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filterPrivacy="1" defaultThemeVersion="124226"/>
  <xr:revisionPtr revIDLastSave="0" documentId="13_ncr:1_{C0A39773-8484-459A-B6B7-44D5E2906DA4}" xr6:coauthVersionLast="47" xr6:coauthVersionMax="47" xr10:uidLastSave="{00000000-0000-0000-0000-000000000000}"/>
  <workbookProtection workbookAlgorithmName="SHA-512" workbookHashValue="MetVoxKb4+bEJfm4abyh4VIdWvgmKwfolYat2tsmQjaN82VMREJiA0COXha0OSCsO6fuR1AyFoDj4gh2dQYKQw==" workbookSaltValue="2PXQVM2KU5p65pJIVet2RQ==" workbookSpinCount="100000" lockStructure="1"/>
  <bookViews>
    <workbookView xWindow="-120" yWindow="-16320" windowWidth="29040" windowHeight="15720" tabRatio="890" xr2:uid="{00000000-000D-0000-FFFF-FFFF00000000}"/>
  </bookViews>
  <sheets>
    <sheet name="省エネ計算フォーマット【EHP】" sheetId="25" r:id="rId1"/>
    <sheet name="【EHP】&lt;PAC&gt;マスタ (1)" sheetId="2" state="hidden" r:id="rId2"/>
    <sheet name="【EHP】&lt;PAC&gt;マスタ (2)" sheetId="27" state="hidden" r:id="rId3"/>
    <sheet name="【EHP】&lt;PAC&gt;マスタ (3)" sheetId="28" state="hidden" r:id="rId4"/>
    <sheet name="【EHP】&lt;PAC&gt;マスタ (4)" sheetId="29" state="hidden" r:id="rId5"/>
    <sheet name="【EHP】&lt;PAC&gt;マスタ (5)" sheetId="30" state="hidden" r:id="rId6"/>
    <sheet name="省エネ計算フォーマット【GHP】" sheetId="31" r:id="rId7"/>
    <sheet name="(参考)指定負荷率・稼働時間への変換率_EHP・GHP" sheetId="40" r:id="rId8"/>
    <sheet name="&lt;GHP&gt;マスタ(1)" sheetId="32" state="hidden" r:id="rId9"/>
    <sheet name="&lt;GHP&gt;マスタ(2)" sheetId="33" state="hidden" r:id="rId10"/>
    <sheet name="&lt;GHP&gt;マスタ(3)" sheetId="34" state="hidden" r:id="rId11"/>
    <sheet name="&lt;GHP&gt;マスタ(4)" sheetId="35" state="hidden" r:id="rId12"/>
    <sheet name="&lt;GHP&gt;マスタ(5)" sheetId="36" state="hidden" r:id="rId13"/>
    <sheet name="省エネ計算フォーマット【LED照明】" sheetId="37" r:id="rId14"/>
    <sheet name="（参考）既存設備の定格消費電力_LED照明" sheetId="41" r:id="rId15"/>
    <sheet name="【ＬＥＤ】既存器具消費電力テーブル" sheetId="38" state="hidden" r:id="rId16"/>
  </sheets>
  <externalReferences>
    <externalReference r:id="rId17"/>
    <externalReference r:id="rId18"/>
  </externalReferences>
  <definedNames>
    <definedName name="_xlnm._FilterDatabase" localSheetId="1" hidden="1">'【EHP】&lt;PAC&gt;マスタ (1)'!$T$8:$AE$1448</definedName>
    <definedName name="_xlnm._FilterDatabase" localSheetId="2" hidden="1">'【EHP】&lt;PAC&gt;マスタ (2)'!$T$8:$AE$1448</definedName>
    <definedName name="_xlnm._FilterDatabase" localSheetId="3" hidden="1">'【EHP】&lt;PAC&gt;マスタ (3)'!$T$8:$AE$1448</definedName>
    <definedName name="_xlnm._FilterDatabase" localSheetId="4" hidden="1">'【EHP】&lt;PAC&gt;マスタ (4)'!$T$8:$AE$1448</definedName>
    <definedName name="_xlnm._FilterDatabase" localSheetId="5" hidden="1">'【EHP】&lt;PAC&gt;マスタ (5)'!$T$8:$AE$1448</definedName>
    <definedName name="_xlnm._FilterDatabase" localSheetId="15" hidden="1">【ＬＥＤ】既存器具消費電力テーブル!$V$4:$Z$171</definedName>
    <definedName name="_xlnm._FilterDatabase" localSheetId="8" hidden="1">'&lt;GHP&gt;マスタ(1)'!$X$34:$AG$251</definedName>
    <definedName name="_xlnm._FilterDatabase" localSheetId="9" hidden="1">'&lt;GHP&gt;マスタ(2)'!$X$34:$AG$251</definedName>
    <definedName name="_xlnm._FilterDatabase" localSheetId="10" hidden="1">'&lt;GHP&gt;マスタ(3)'!$X$34:$AG$251</definedName>
    <definedName name="_xlnm._FilterDatabase" localSheetId="11" hidden="1">'&lt;GHP&gt;マスタ(4)'!$X$34:$AG$251</definedName>
    <definedName name="_xlnm._FilterDatabase" localSheetId="12" hidden="1">'&lt;GHP&gt;マスタ(5)'!$X$34:$AG$251</definedName>
    <definedName name="◆蛍光灯種類">#REF!</definedName>
    <definedName name="Copy8">#REF!</definedName>
    <definedName name="CP">[1]分析条件!$E$8:$S$8</definedName>
    <definedName name="HID">#REF!</definedName>
    <definedName name="HIDランプ" localSheetId="15">【ＬＥＤ】既存器具消費電力テーブル!$P$5:$P$47</definedName>
    <definedName name="HIDランプ">#REF!</definedName>
    <definedName name="LED">#REF!</definedName>
    <definedName name="_xlnm.Print_Area" localSheetId="7">'(参考)指定負荷率・稼働時間への変換率_EHP・GHP'!$A$1:$AK$56</definedName>
    <definedName name="_xlnm.Print_Area" localSheetId="1">'【EHP】&lt;PAC&gt;マスタ (1)'!$B$2:$AF$88</definedName>
    <definedName name="_xlnm.Print_Area" localSheetId="2">'【EHP】&lt;PAC&gt;マスタ (2)'!$B$2:$AF$88</definedName>
    <definedName name="_xlnm.Print_Area" localSheetId="3">'【EHP】&lt;PAC&gt;マスタ (3)'!$B$2:$AF$88</definedName>
    <definedName name="_xlnm.Print_Area" localSheetId="4">'【EHP】&lt;PAC&gt;マスタ (4)'!$B$2:$AF$88</definedName>
    <definedName name="_xlnm.Print_Area" localSheetId="5">'【EHP】&lt;PAC&gt;マスタ (5)'!$B$2:$AF$88</definedName>
    <definedName name="_xlnm.Print_Area" localSheetId="8">'&lt;GHP&gt;マスタ(1)'!$B$2:$AH$93</definedName>
    <definedName name="_xlnm.Print_Area" localSheetId="9">'&lt;GHP&gt;マスタ(2)'!$B$2:$AH$93</definedName>
    <definedName name="_xlnm.Print_Area" localSheetId="10">'&lt;GHP&gt;マスタ(3)'!$B$2:$AH$93</definedName>
    <definedName name="_xlnm.Print_Area" localSheetId="11">'&lt;GHP&gt;マスタ(4)'!$B$2:$AH$93</definedName>
    <definedName name="_xlnm.Print_Area" localSheetId="12">'&lt;GHP&gt;マスタ(5)'!$B$2:$AH$93</definedName>
    <definedName name="_xlnm.Print_Area" localSheetId="0">省エネ計算フォーマット【EHP】!$A$1:$Y$204</definedName>
    <definedName name="_xlnm.Print_Area" localSheetId="6">省エネ計算フォーマット【GHP】!$A$1:$Z$230</definedName>
    <definedName name="_xlnm.Print_Area" localSheetId="13">省エネ計算フォーマット【LED照明】!$A$1:$V$194</definedName>
    <definedName name="カタログ値">#REF!</definedName>
    <definedName name="クリプトン電球" localSheetId="15">【ＬＥＤ】既存器具消費電力テーブル!$R$5:$R$7</definedName>
    <definedName name="クリプトン電球">#REF!</definedName>
    <definedName name="コンパクト蛍光ランプ" localSheetId="15">【ＬＥＤ】既存器具消費電力テーブル!$O$5:$O$47</definedName>
    <definedName name="コンパクト蛍光ランプ">#REF!</definedName>
    <definedName name="ダクト形">#REF!</definedName>
    <definedName name="ハロゲン電球_JD110V" localSheetId="15">【ＬＥＤ】既存器具消費電力テーブル!$T$5:$T$12</definedName>
    <definedName name="ハロゲン電球_JD110V">#REF!</definedName>
    <definedName name="ビル用">#REF!</definedName>
    <definedName name="マルチタイプ">#REF!</definedName>
    <definedName name="安定器種類">#REF!</definedName>
    <definedName name="円形蛍光ランプ">#REF!</definedName>
    <definedName name="環形蛍光ランプ">【ＬＥＤ】既存器具消費電力テーブル!$N$5:$N$25</definedName>
    <definedName name="器具の種類">#REF!</definedName>
    <definedName name="業務用エアコン">#REF!</definedName>
    <definedName name="空冷式" localSheetId="2">'【EHP】&lt;PAC&gt;マスタ (2)'!$K$8:$K$10</definedName>
    <definedName name="空冷式" localSheetId="3">'【EHP】&lt;PAC&gt;マスタ (3)'!$K$8:$K$10</definedName>
    <definedName name="空冷式" localSheetId="4">'【EHP】&lt;PAC&gt;マスタ (4)'!$K$8:$K$10</definedName>
    <definedName name="空冷式" localSheetId="5">'【EHP】&lt;PAC&gt;マスタ (5)'!$K$8:$K$10</definedName>
    <definedName name="空冷式">'【EHP】&lt;PAC&gt;マスタ (1)'!$K$8:$K$10</definedName>
    <definedName name="蛍光灯">#REF!</definedName>
    <definedName name="使用ランプ" localSheetId="15">【ＬＥＤ】既存器具消費電力テーブル!$K$5:$K$12</definedName>
    <definedName name="使用ランプ">#REF!</definedName>
    <definedName name="四方向カセット形">#REF!</definedName>
    <definedName name="四方向カセット形以外">#REF!</definedName>
    <definedName name="種別">#REF!</definedName>
    <definedName name="水冷式" localSheetId="2">'【EHP】&lt;PAC&gt;マスタ (2)'!$K$12</definedName>
    <definedName name="水冷式" localSheetId="3">'【EHP】&lt;PAC&gt;マスタ (3)'!$K$12</definedName>
    <definedName name="水冷式" localSheetId="4">'【EHP】&lt;PAC&gt;マスタ (4)'!$K$12</definedName>
    <definedName name="水冷式" localSheetId="5">'【EHP】&lt;PAC&gt;マスタ (5)'!$K$12</definedName>
    <definedName name="水冷式">'【EHP】&lt;PAC&gt;マスタ (1)'!$K$12</definedName>
    <definedName name="寸法フリータイプ">#REF!</definedName>
    <definedName name="寸法規定タイプ">#REF!</definedName>
    <definedName name="性能区分">#REF!</definedName>
    <definedName name="設備用ルームエアコン">#REF!</definedName>
    <definedName name="直管蛍光ランプ" localSheetId="15">【ＬＥＤ】既存器具消費電力テーブル!$M$5:$M$47</definedName>
    <definedName name="直管蛍光ランプ">#REF!</definedName>
    <definedName name="直吹き形">#REF!</definedName>
    <definedName name="電球形蛍光ランプ" localSheetId="15">【ＬＥＤ】既存器具消費電力テーブル!$Q$5:$Q$7</definedName>
    <definedName name="電球形蛍光ランプ">#REF!</definedName>
    <definedName name="白熱電球" localSheetId="15">【ＬＥＤ】既存器具消費電力テーブル!$S$5:$S$7</definedName>
    <definedName name="白熱電球">#REF!</definedName>
    <definedName name="白熱灯">#REF!</definedName>
    <definedName name="分類">[2]masta!$B$2:'[2]masta'!$B$5</definedName>
    <definedName name="壁掛け形以外">#REF!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Y228" i="31" l="1"/>
  <c r="X228" i="31"/>
  <c r="V228" i="31"/>
  <c r="U228" i="31"/>
  <c r="T228" i="31"/>
  <c r="S228" i="31"/>
  <c r="R228" i="31"/>
  <c r="Q228" i="31"/>
  <c r="P228" i="31"/>
  <c r="O228" i="31"/>
  <c r="N228" i="31"/>
  <c r="Y210" i="31"/>
  <c r="X210" i="31"/>
  <c r="V210" i="31"/>
  <c r="U210" i="31"/>
  <c r="T210" i="31"/>
  <c r="S210" i="31"/>
  <c r="R210" i="31"/>
  <c r="Q210" i="31"/>
  <c r="P210" i="31"/>
  <c r="O210" i="31"/>
  <c r="N210" i="31"/>
  <c r="Y184" i="31"/>
  <c r="X184" i="31"/>
  <c r="V184" i="31"/>
  <c r="U184" i="31"/>
  <c r="T184" i="31"/>
  <c r="S184" i="31"/>
  <c r="R184" i="31"/>
  <c r="Q184" i="31"/>
  <c r="P184" i="31"/>
  <c r="O184" i="31"/>
  <c r="N184" i="31"/>
  <c r="Y166" i="31"/>
  <c r="X166" i="31"/>
  <c r="V166" i="31"/>
  <c r="U166" i="31"/>
  <c r="T166" i="31"/>
  <c r="S166" i="31"/>
  <c r="R166" i="31"/>
  <c r="Q166" i="31"/>
  <c r="P166" i="31"/>
  <c r="O166" i="31"/>
  <c r="N166" i="31"/>
  <c r="Y140" i="31"/>
  <c r="X140" i="31"/>
  <c r="V140" i="31"/>
  <c r="U140" i="31"/>
  <c r="T140" i="31"/>
  <c r="S140" i="31"/>
  <c r="R140" i="31"/>
  <c r="Q140" i="31"/>
  <c r="P140" i="31"/>
  <c r="O140" i="31"/>
  <c r="N140" i="31"/>
  <c r="Y122" i="31"/>
  <c r="X122" i="31"/>
  <c r="V122" i="31"/>
  <c r="U122" i="31"/>
  <c r="T122" i="31"/>
  <c r="S122" i="31"/>
  <c r="R122" i="31"/>
  <c r="Q122" i="31"/>
  <c r="P122" i="31"/>
  <c r="O122" i="31"/>
  <c r="N122" i="31"/>
  <c r="Y96" i="31"/>
  <c r="X96" i="31"/>
  <c r="V96" i="31"/>
  <c r="U96" i="31"/>
  <c r="T96" i="31"/>
  <c r="S96" i="31"/>
  <c r="R96" i="31"/>
  <c r="Q96" i="31"/>
  <c r="P96" i="31"/>
  <c r="O96" i="31"/>
  <c r="N96" i="31"/>
  <c r="Y78" i="31"/>
  <c r="X78" i="31"/>
  <c r="V78" i="31"/>
  <c r="U78" i="31"/>
  <c r="T78" i="31"/>
  <c r="S78" i="31"/>
  <c r="R78" i="31"/>
  <c r="Q78" i="31"/>
  <c r="P78" i="31"/>
  <c r="O78" i="31"/>
  <c r="N78" i="31"/>
  <c r="J133" i="37"/>
  <c r="Y203" i="25"/>
  <c r="X203" i="25"/>
  <c r="W203" i="25"/>
  <c r="V203" i="25"/>
  <c r="U203" i="25"/>
  <c r="T203" i="25"/>
  <c r="S203" i="25"/>
  <c r="R203" i="25"/>
  <c r="Q203" i="25"/>
  <c r="P203" i="25"/>
  <c r="O203" i="25"/>
  <c r="N203" i="25"/>
  <c r="M203" i="25"/>
  <c r="Y187" i="25"/>
  <c r="X187" i="25"/>
  <c r="W187" i="25"/>
  <c r="V187" i="25"/>
  <c r="U187" i="25"/>
  <c r="T187" i="25"/>
  <c r="S187" i="25"/>
  <c r="R187" i="25"/>
  <c r="Q187" i="25"/>
  <c r="P187" i="25"/>
  <c r="O187" i="25"/>
  <c r="N187" i="25"/>
  <c r="M187" i="25"/>
  <c r="Y164" i="25"/>
  <c r="X164" i="25"/>
  <c r="W164" i="25"/>
  <c r="V164" i="25"/>
  <c r="U164" i="25"/>
  <c r="T164" i="25"/>
  <c r="S164" i="25"/>
  <c r="R164" i="25"/>
  <c r="Q164" i="25"/>
  <c r="P164" i="25"/>
  <c r="O164" i="25"/>
  <c r="N164" i="25"/>
  <c r="M164" i="25"/>
  <c r="Y148" i="25"/>
  <c r="X148" i="25"/>
  <c r="W148" i="25"/>
  <c r="V148" i="25"/>
  <c r="U148" i="25"/>
  <c r="T148" i="25"/>
  <c r="S148" i="25"/>
  <c r="R148" i="25"/>
  <c r="Q148" i="25"/>
  <c r="P148" i="25"/>
  <c r="O148" i="25"/>
  <c r="N148" i="25"/>
  <c r="M148" i="25"/>
  <c r="Y125" i="25"/>
  <c r="X125" i="25"/>
  <c r="W125" i="25"/>
  <c r="V125" i="25"/>
  <c r="U125" i="25"/>
  <c r="T125" i="25"/>
  <c r="S125" i="25"/>
  <c r="R125" i="25"/>
  <c r="Q125" i="25"/>
  <c r="P125" i="25"/>
  <c r="O125" i="25"/>
  <c r="N125" i="25"/>
  <c r="M125" i="25"/>
  <c r="Y109" i="25"/>
  <c r="X109" i="25"/>
  <c r="W109" i="25"/>
  <c r="V109" i="25"/>
  <c r="U109" i="25"/>
  <c r="T109" i="25"/>
  <c r="S109" i="25"/>
  <c r="R109" i="25"/>
  <c r="Q109" i="25"/>
  <c r="P109" i="25"/>
  <c r="O109" i="25"/>
  <c r="N109" i="25"/>
  <c r="M109" i="25"/>
  <c r="Y86" i="25"/>
  <c r="X86" i="25"/>
  <c r="W86" i="25"/>
  <c r="V86" i="25"/>
  <c r="U86" i="25"/>
  <c r="T86" i="25"/>
  <c r="S86" i="25"/>
  <c r="R86" i="25"/>
  <c r="Q86" i="25"/>
  <c r="P86" i="25"/>
  <c r="O86" i="25"/>
  <c r="N86" i="25"/>
  <c r="M86" i="25"/>
  <c r="Y70" i="25"/>
  <c r="X70" i="25"/>
  <c r="W70" i="25"/>
  <c r="V70" i="25"/>
  <c r="U70" i="25"/>
  <c r="T70" i="25"/>
  <c r="S70" i="25"/>
  <c r="R70" i="25"/>
  <c r="Q70" i="25"/>
  <c r="P70" i="25"/>
  <c r="O70" i="25"/>
  <c r="N70" i="25"/>
  <c r="M70" i="25"/>
  <c r="Y47" i="25"/>
  <c r="X47" i="25"/>
  <c r="W47" i="25"/>
  <c r="V47" i="25"/>
  <c r="U47" i="25"/>
  <c r="T47" i="25"/>
  <c r="S47" i="25"/>
  <c r="R47" i="25"/>
  <c r="Q47" i="25"/>
  <c r="P47" i="25"/>
  <c r="O47" i="25"/>
  <c r="N47" i="25"/>
  <c r="M47" i="25"/>
  <c r="N31" i="25"/>
  <c r="O31" i="25"/>
  <c r="P31" i="25"/>
  <c r="Q31" i="25"/>
  <c r="R31" i="25"/>
  <c r="S31" i="25"/>
  <c r="T31" i="25"/>
  <c r="U31" i="25"/>
  <c r="V31" i="25"/>
  <c r="W31" i="25"/>
  <c r="X31" i="25"/>
  <c r="Y31" i="25"/>
  <c r="M31" i="25"/>
  <c r="V193" i="37"/>
  <c r="U193" i="37"/>
  <c r="T193" i="37"/>
  <c r="S193" i="37"/>
  <c r="R193" i="37"/>
  <c r="Q193" i="37"/>
  <c r="P193" i="37"/>
  <c r="O193" i="37"/>
  <c r="N193" i="37"/>
  <c r="M193" i="37"/>
  <c r="L193" i="37"/>
  <c r="K193" i="37"/>
  <c r="J193" i="37"/>
  <c r="V177" i="37"/>
  <c r="U177" i="37"/>
  <c r="T177" i="37"/>
  <c r="S177" i="37"/>
  <c r="R177" i="37"/>
  <c r="Q177" i="37"/>
  <c r="P177" i="37"/>
  <c r="O177" i="37"/>
  <c r="N177" i="37"/>
  <c r="M177" i="37"/>
  <c r="L177" i="37"/>
  <c r="K177" i="37"/>
  <c r="J177" i="37"/>
  <c r="V156" i="37"/>
  <c r="U156" i="37"/>
  <c r="T156" i="37"/>
  <c r="S156" i="37"/>
  <c r="R156" i="37"/>
  <c r="Q156" i="37"/>
  <c r="P156" i="37"/>
  <c r="O156" i="37"/>
  <c r="N156" i="37"/>
  <c r="M156" i="37"/>
  <c r="L156" i="37"/>
  <c r="K156" i="37"/>
  <c r="J156" i="37"/>
  <c r="U140" i="37"/>
  <c r="T140" i="37"/>
  <c r="S140" i="37"/>
  <c r="R140" i="37"/>
  <c r="Q140" i="37"/>
  <c r="P140" i="37"/>
  <c r="O140" i="37"/>
  <c r="N140" i="37"/>
  <c r="M140" i="37"/>
  <c r="L140" i="37"/>
  <c r="K140" i="37"/>
  <c r="J140" i="37"/>
  <c r="V119" i="37"/>
  <c r="U119" i="37"/>
  <c r="T119" i="37"/>
  <c r="S119" i="37"/>
  <c r="R119" i="37"/>
  <c r="Q119" i="37"/>
  <c r="P119" i="37"/>
  <c r="O119" i="37"/>
  <c r="N119" i="37"/>
  <c r="M119" i="37"/>
  <c r="L119" i="37"/>
  <c r="K119" i="37"/>
  <c r="J119" i="37"/>
  <c r="V103" i="37"/>
  <c r="U103" i="37"/>
  <c r="T103" i="37"/>
  <c r="S103" i="37"/>
  <c r="R103" i="37"/>
  <c r="Q103" i="37"/>
  <c r="P103" i="37"/>
  <c r="O103" i="37"/>
  <c r="N103" i="37"/>
  <c r="M103" i="37"/>
  <c r="L103" i="37"/>
  <c r="K103" i="37"/>
  <c r="J103" i="37"/>
  <c r="V82" i="37"/>
  <c r="U82" i="37"/>
  <c r="T82" i="37"/>
  <c r="S82" i="37"/>
  <c r="R82" i="37"/>
  <c r="Q82" i="37"/>
  <c r="P82" i="37"/>
  <c r="O82" i="37"/>
  <c r="N82" i="37"/>
  <c r="M82" i="37"/>
  <c r="L82" i="37"/>
  <c r="K82" i="37"/>
  <c r="J82" i="37"/>
  <c r="D192" i="31"/>
  <c r="D148" i="31"/>
  <c r="D104" i="31"/>
  <c r="D60" i="31"/>
  <c r="D17" i="31"/>
  <c r="G8" i="31"/>
  <c r="M8" i="31"/>
  <c r="Y171" i="38"/>
  <c r="Y170" i="38"/>
  <c r="Y169" i="38"/>
  <c r="Y168" i="38"/>
  <c r="Y167" i="38"/>
  <c r="Y166" i="38"/>
  <c r="Y165" i="38"/>
  <c r="Y164" i="38"/>
  <c r="Y163" i="38"/>
  <c r="Y162" i="38"/>
  <c r="Y161" i="38"/>
  <c r="Y160" i="38"/>
  <c r="Y159" i="38"/>
  <c r="Y158" i="38"/>
  <c r="Y157" i="38"/>
  <c r="Y156" i="38"/>
  <c r="Y155" i="38"/>
  <c r="Y148" i="38"/>
  <c r="Y147" i="38"/>
  <c r="Y146" i="38"/>
  <c r="Y145" i="38"/>
  <c r="Y144" i="38"/>
  <c r="Y143" i="38"/>
  <c r="Y142" i="38"/>
  <c r="Y141" i="38"/>
  <c r="Y140" i="38"/>
  <c r="Y139" i="38"/>
  <c r="Y138" i="38"/>
  <c r="Y137" i="38"/>
  <c r="Y136" i="38"/>
  <c r="Y135" i="38"/>
  <c r="Y134" i="38"/>
  <c r="Y133" i="38"/>
  <c r="Y132" i="38"/>
  <c r="Y131" i="38"/>
  <c r="Y130" i="38"/>
  <c r="Y129" i="38"/>
  <c r="Y128" i="38"/>
  <c r="Y127" i="38"/>
  <c r="Y126" i="38"/>
  <c r="Y125" i="38"/>
  <c r="Y124" i="38"/>
  <c r="Y123" i="38"/>
  <c r="Y122" i="38"/>
  <c r="Y121" i="38"/>
  <c r="Y120" i="38"/>
  <c r="Y119" i="38"/>
  <c r="Y118" i="38"/>
  <c r="Y117" i="38"/>
  <c r="Y116" i="38"/>
  <c r="Y115" i="38"/>
  <c r="Y114" i="38"/>
  <c r="Y113" i="38"/>
  <c r="Y112" i="38"/>
  <c r="Y107" i="38"/>
  <c r="Y106" i="38"/>
  <c r="Y105" i="38"/>
  <c r="Y104" i="38"/>
  <c r="Y103" i="38"/>
  <c r="Y102" i="38"/>
  <c r="Y101" i="38"/>
  <c r="Y100" i="38"/>
  <c r="Y99" i="38"/>
  <c r="Y98" i="38"/>
  <c r="Y97" i="38"/>
  <c r="Y96" i="38"/>
  <c r="Y95" i="38"/>
  <c r="Y94" i="38"/>
  <c r="Y93" i="38"/>
  <c r="Y92" i="38"/>
  <c r="Y91" i="38"/>
  <c r="Y90" i="38"/>
  <c r="Y89" i="38"/>
  <c r="Y88" i="38"/>
  <c r="Y87" i="38"/>
  <c r="Y86" i="38"/>
  <c r="Y85" i="38"/>
  <c r="Y84" i="38"/>
  <c r="Y83" i="38"/>
  <c r="Y82" i="38"/>
  <c r="Y81" i="38"/>
  <c r="Y80" i="38"/>
  <c r="Y79" i="38"/>
  <c r="Y78" i="38"/>
  <c r="Y77" i="38"/>
  <c r="Y76" i="38"/>
  <c r="Y75" i="38"/>
  <c r="Y74" i="38"/>
  <c r="Y73" i="38"/>
  <c r="Y72" i="38"/>
  <c r="Y71" i="38"/>
  <c r="Y70" i="38"/>
  <c r="Y69" i="38"/>
  <c r="Y51" i="38"/>
  <c r="Y50" i="38"/>
  <c r="Y49" i="38"/>
  <c r="Y48" i="38"/>
  <c r="Y47" i="38"/>
  <c r="Y46" i="38"/>
  <c r="Y45" i="38"/>
  <c r="Y44" i="38"/>
  <c r="Y43" i="38"/>
  <c r="Y42" i="38"/>
  <c r="Y41" i="38"/>
  <c r="Y40" i="38"/>
  <c r="Y39" i="38"/>
  <c r="Y38" i="38"/>
  <c r="Y37" i="38"/>
  <c r="Y36" i="38"/>
  <c r="Y35" i="38"/>
  <c r="Y34" i="38"/>
  <c r="Y33" i="38"/>
  <c r="Y32" i="38"/>
  <c r="Y31" i="38"/>
  <c r="Y30" i="38"/>
  <c r="Y29" i="38"/>
  <c r="Y28" i="38"/>
  <c r="Y27" i="38"/>
  <c r="Y26" i="38"/>
  <c r="Y25" i="38"/>
  <c r="Y24" i="38"/>
  <c r="Y23" i="38"/>
  <c r="Y22" i="38"/>
  <c r="Y21" i="38"/>
  <c r="Y20" i="38"/>
  <c r="Y19" i="38"/>
  <c r="Y18" i="38"/>
  <c r="Y17" i="38"/>
  <c r="Y16" i="38"/>
  <c r="Y15" i="38"/>
  <c r="Y14" i="38"/>
  <c r="Y13" i="38"/>
  <c r="Y12" i="38"/>
  <c r="G12" i="38"/>
  <c r="Y11" i="38"/>
  <c r="G11" i="38"/>
  <c r="Y10" i="38"/>
  <c r="G10" i="38"/>
  <c r="Y9" i="38"/>
  <c r="G9" i="38"/>
  <c r="Y8" i="38"/>
  <c r="G8" i="38"/>
  <c r="Y7" i="38"/>
  <c r="G7" i="38"/>
  <c r="Y6" i="38"/>
  <c r="G6" i="38"/>
  <c r="Y5" i="38"/>
  <c r="G5" i="38"/>
  <c r="BR192" i="37"/>
  <c r="BQ192" i="37"/>
  <c r="BP192" i="37"/>
  <c r="BN192" i="37"/>
  <c r="BM192" i="37"/>
  <c r="BL192" i="37"/>
  <c r="BJ192" i="37"/>
  <c r="BI192" i="37"/>
  <c r="BH192" i="37"/>
  <c r="BF192" i="37"/>
  <c r="BE192" i="37"/>
  <c r="BD192" i="37"/>
  <c r="BB192" i="37"/>
  <c r="BA192" i="37"/>
  <c r="AZ192" i="37"/>
  <c r="AX192" i="37"/>
  <c r="AW192" i="37"/>
  <c r="AV192" i="37"/>
  <c r="AT192" i="37"/>
  <c r="AS192" i="37"/>
  <c r="AR192" i="37"/>
  <c r="AP192" i="37"/>
  <c r="AO192" i="37"/>
  <c r="AN192" i="37"/>
  <c r="AL192" i="37"/>
  <c r="AK192" i="37"/>
  <c r="AJ192" i="37"/>
  <c r="AH192" i="37"/>
  <c r="AG192" i="37"/>
  <c r="AF192" i="37"/>
  <c r="AD192" i="37"/>
  <c r="AC192" i="37"/>
  <c r="AB192" i="37"/>
  <c r="Z192" i="37"/>
  <c r="Y192" i="37"/>
  <c r="X192" i="37"/>
  <c r="BR191" i="37"/>
  <c r="BQ191" i="37"/>
  <c r="BP191" i="37"/>
  <c r="BN191" i="37"/>
  <c r="BM191" i="37"/>
  <c r="BL191" i="37"/>
  <c r="BJ191" i="37"/>
  <c r="BI191" i="37"/>
  <c r="BH191" i="37"/>
  <c r="BF191" i="37"/>
  <c r="BE191" i="37"/>
  <c r="BD191" i="37"/>
  <c r="BB191" i="37"/>
  <c r="BA191" i="37"/>
  <c r="AZ191" i="37"/>
  <c r="AX191" i="37"/>
  <c r="AW191" i="37"/>
  <c r="AV191" i="37"/>
  <c r="AT191" i="37"/>
  <c r="AS191" i="37"/>
  <c r="AR191" i="37"/>
  <c r="AP191" i="37"/>
  <c r="AO191" i="37"/>
  <c r="AN191" i="37"/>
  <c r="AL191" i="37"/>
  <c r="AK191" i="37"/>
  <c r="AJ191" i="37"/>
  <c r="AH191" i="37"/>
  <c r="AG191" i="37"/>
  <c r="AF191" i="37"/>
  <c r="AD191" i="37"/>
  <c r="AC191" i="37"/>
  <c r="AB191" i="37"/>
  <c r="Z191" i="37"/>
  <c r="Y191" i="37"/>
  <c r="X191" i="37"/>
  <c r="BR190" i="37"/>
  <c r="BQ190" i="37"/>
  <c r="BP190" i="37"/>
  <c r="BN190" i="37"/>
  <c r="BM190" i="37"/>
  <c r="BL190" i="37"/>
  <c r="BJ190" i="37"/>
  <c r="BI190" i="37"/>
  <c r="BH190" i="37"/>
  <c r="BF190" i="37"/>
  <c r="BE190" i="37"/>
  <c r="BD190" i="37"/>
  <c r="BB190" i="37"/>
  <c r="BA190" i="37"/>
  <c r="AZ190" i="37"/>
  <c r="AX190" i="37"/>
  <c r="AW190" i="37"/>
  <c r="AV190" i="37"/>
  <c r="AT190" i="37"/>
  <c r="AS190" i="37"/>
  <c r="AR190" i="37"/>
  <c r="AP190" i="37"/>
  <c r="AO190" i="37"/>
  <c r="AN190" i="37"/>
  <c r="AL190" i="37"/>
  <c r="AK190" i="37"/>
  <c r="AJ190" i="37"/>
  <c r="AH190" i="37"/>
  <c r="AG190" i="37"/>
  <c r="AF190" i="37"/>
  <c r="AD190" i="37"/>
  <c r="AC190" i="37"/>
  <c r="AB190" i="37"/>
  <c r="Z190" i="37"/>
  <c r="Y190" i="37"/>
  <c r="X190" i="37"/>
  <c r="BR189" i="37"/>
  <c r="BQ189" i="37"/>
  <c r="BP189" i="37"/>
  <c r="BN189" i="37"/>
  <c r="BM189" i="37"/>
  <c r="BL189" i="37"/>
  <c r="BJ189" i="37"/>
  <c r="BI189" i="37"/>
  <c r="BH189" i="37"/>
  <c r="BF189" i="37"/>
  <c r="BE189" i="37"/>
  <c r="BD189" i="37"/>
  <c r="BB189" i="37"/>
  <c r="BA189" i="37"/>
  <c r="AZ189" i="37"/>
  <c r="AX189" i="37"/>
  <c r="AW189" i="37"/>
  <c r="AV189" i="37"/>
  <c r="AT189" i="37"/>
  <c r="AS189" i="37"/>
  <c r="AR189" i="37"/>
  <c r="AP189" i="37"/>
  <c r="AO189" i="37"/>
  <c r="AN189" i="37"/>
  <c r="AL189" i="37"/>
  <c r="AK189" i="37"/>
  <c r="AJ189" i="37"/>
  <c r="AH189" i="37"/>
  <c r="AG189" i="37"/>
  <c r="AF189" i="37"/>
  <c r="AD189" i="37"/>
  <c r="AC189" i="37"/>
  <c r="AB189" i="37"/>
  <c r="Z189" i="37"/>
  <c r="Y189" i="37"/>
  <c r="X189" i="37"/>
  <c r="BR188" i="37"/>
  <c r="BQ188" i="37"/>
  <c r="BP188" i="37"/>
  <c r="BN188" i="37"/>
  <c r="BM188" i="37"/>
  <c r="BL188" i="37"/>
  <c r="BJ188" i="37"/>
  <c r="BI188" i="37"/>
  <c r="BH188" i="37"/>
  <c r="BF188" i="37"/>
  <c r="BE188" i="37"/>
  <c r="BD188" i="37"/>
  <c r="BB188" i="37"/>
  <c r="BA188" i="37"/>
  <c r="AZ188" i="37"/>
  <c r="AX188" i="37"/>
  <c r="AW188" i="37"/>
  <c r="AV188" i="37"/>
  <c r="AT188" i="37"/>
  <c r="AS188" i="37"/>
  <c r="AR188" i="37"/>
  <c r="AP188" i="37"/>
  <c r="AO188" i="37"/>
  <c r="AN188" i="37"/>
  <c r="AL188" i="37"/>
  <c r="AK188" i="37"/>
  <c r="AJ188" i="37"/>
  <c r="AH188" i="37"/>
  <c r="AG188" i="37"/>
  <c r="AF188" i="37"/>
  <c r="AD188" i="37"/>
  <c r="AC188" i="37"/>
  <c r="AB188" i="37"/>
  <c r="Z188" i="37"/>
  <c r="Y188" i="37"/>
  <c r="X188" i="37"/>
  <c r="BR187" i="37"/>
  <c r="BQ187" i="37"/>
  <c r="BP187" i="37"/>
  <c r="BN187" i="37"/>
  <c r="BM187" i="37"/>
  <c r="BL187" i="37"/>
  <c r="BJ187" i="37"/>
  <c r="BI187" i="37"/>
  <c r="BH187" i="37"/>
  <c r="BF187" i="37"/>
  <c r="BE187" i="37"/>
  <c r="BD187" i="37"/>
  <c r="BB187" i="37"/>
  <c r="BA187" i="37"/>
  <c r="AZ187" i="37"/>
  <c r="AX187" i="37"/>
  <c r="AW187" i="37"/>
  <c r="AV187" i="37"/>
  <c r="AT187" i="37"/>
  <c r="AS187" i="37"/>
  <c r="AR187" i="37"/>
  <c r="AP187" i="37"/>
  <c r="AO187" i="37"/>
  <c r="AN187" i="37"/>
  <c r="AL187" i="37"/>
  <c r="AK187" i="37"/>
  <c r="AJ187" i="37"/>
  <c r="AH187" i="37"/>
  <c r="AG187" i="37"/>
  <c r="AF187" i="37"/>
  <c r="AD187" i="37"/>
  <c r="AC187" i="37"/>
  <c r="AB187" i="37"/>
  <c r="Z187" i="37"/>
  <c r="Y187" i="37"/>
  <c r="X187" i="37"/>
  <c r="BR186" i="37"/>
  <c r="BQ186" i="37"/>
  <c r="BP186" i="37"/>
  <c r="BN186" i="37"/>
  <c r="BM186" i="37"/>
  <c r="BL186" i="37"/>
  <c r="BJ186" i="37"/>
  <c r="BI186" i="37"/>
  <c r="BH186" i="37"/>
  <c r="BF186" i="37"/>
  <c r="BE186" i="37"/>
  <c r="BD186" i="37"/>
  <c r="BB186" i="37"/>
  <c r="BA186" i="37"/>
  <c r="AZ186" i="37"/>
  <c r="AX186" i="37"/>
  <c r="AW186" i="37"/>
  <c r="AV186" i="37"/>
  <c r="AT186" i="37"/>
  <c r="AS186" i="37"/>
  <c r="AR186" i="37"/>
  <c r="AP186" i="37"/>
  <c r="AO186" i="37"/>
  <c r="AN186" i="37"/>
  <c r="AL186" i="37"/>
  <c r="AK186" i="37"/>
  <c r="AJ186" i="37"/>
  <c r="AH186" i="37"/>
  <c r="AG186" i="37"/>
  <c r="AF186" i="37"/>
  <c r="AD186" i="37"/>
  <c r="AC186" i="37"/>
  <c r="AB186" i="37"/>
  <c r="Z186" i="37"/>
  <c r="Y186" i="37"/>
  <c r="X186" i="37"/>
  <c r="BR185" i="37"/>
  <c r="BQ185" i="37"/>
  <c r="BP185" i="37"/>
  <c r="BN185" i="37"/>
  <c r="BM185" i="37"/>
  <c r="BL185" i="37"/>
  <c r="BJ185" i="37"/>
  <c r="BI185" i="37"/>
  <c r="BH185" i="37"/>
  <c r="BF185" i="37"/>
  <c r="BE185" i="37"/>
  <c r="BD185" i="37"/>
  <c r="BB185" i="37"/>
  <c r="BA185" i="37"/>
  <c r="AZ185" i="37"/>
  <c r="AX185" i="37"/>
  <c r="AW185" i="37"/>
  <c r="AV185" i="37"/>
  <c r="AT185" i="37"/>
  <c r="AS185" i="37"/>
  <c r="AR185" i="37"/>
  <c r="AP185" i="37"/>
  <c r="AO185" i="37"/>
  <c r="AN185" i="37"/>
  <c r="AL185" i="37"/>
  <c r="AK185" i="37"/>
  <c r="AJ185" i="37"/>
  <c r="AH185" i="37"/>
  <c r="AG185" i="37"/>
  <c r="AF185" i="37"/>
  <c r="AD185" i="37"/>
  <c r="AC185" i="37"/>
  <c r="AB185" i="37"/>
  <c r="Z185" i="37"/>
  <c r="Y185" i="37"/>
  <c r="X185" i="37"/>
  <c r="BR184" i="37"/>
  <c r="BQ184" i="37"/>
  <c r="BP184" i="37"/>
  <c r="BN184" i="37"/>
  <c r="BM184" i="37"/>
  <c r="BL184" i="37"/>
  <c r="BJ184" i="37"/>
  <c r="BI184" i="37"/>
  <c r="BH184" i="37"/>
  <c r="BF184" i="37"/>
  <c r="BE184" i="37"/>
  <c r="BD184" i="37"/>
  <c r="BB184" i="37"/>
  <c r="BA184" i="37"/>
  <c r="AZ184" i="37"/>
  <c r="AX184" i="37"/>
  <c r="AW184" i="37"/>
  <c r="AV184" i="37"/>
  <c r="AT184" i="37"/>
  <c r="AS184" i="37"/>
  <c r="AR184" i="37"/>
  <c r="AP184" i="37"/>
  <c r="AO184" i="37"/>
  <c r="AN184" i="37"/>
  <c r="AL184" i="37"/>
  <c r="AK184" i="37"/>
  <c r="AJ184" i="37"/>
  <c r="AH184" i="37"/>
  <c r="AG184" i="37"/>
  <c r="AF184" i="37"/>
  <c r="AD184" i="37"/>
  <c r="AC184" i="37"/>
  <c r="AB184" i="37"/>
  <c r="Z184" i="37"/>
  <c r="Y184" i="37"/>
  <c r="X184" i="37"/>
  <c r="BR183" i="37"/>
  <c r="BQ183" i="37"/>
  <c r="BP183" i="37"/>
  <c r="BN183" i="37"/>
  <c r="BM183" i="37"/>
  <c r="BL183" i="37"/>
  <c r="BJ183" i="37"/>
  <c r="BI183" i="37"/>
  <c r="BH183" i="37"/>
  <c r="BF183" i="37"/>
  <c r="BE183" i="37"/>
  <c r="BD183" i="37"/>
  <c r="BB183" i="37"/>
  <c r="BA183" i="37"/>
  <c r="AZ183" i="37"/>
  <c r="AX183" i="37"/>
  <c r="AW183" i="37"/>
  <c r="AV183" i="37"/>
  <c r="AT183" i="37"/>
  <c r="AS183" i="37"/>
  <c r="AR183" i="37"/>
  <c r="AP183" i="37"/>
  <c r="AO183" i="37"/>
  <c r="AN183" i="37"/>
  <c r="AL183" i="37"/>
  <c r="AK183" i="37"/>
  <c r="AJ183" i="37"/>
  <c r="AH183" i="37"/>
  <c r="AG183" i="37"/>
  <c r="AF183" i="37"/>
  <c r="AD183" i="37"/>
  <c r="AC183" i="37"/>
  <c r="AB183" i="37"/>
  <c r="Z183" i="37"/>
  <c r="Y183" i="37"/>
  <c r="X183" i="37"/>
  <c r="BR176" i="37"/>
  <c r="BQ176" i="37"/>
  <c r="BN176" i="37"/>
  <c r="BM176" i="37"/>
  <c r="BJ176" i="37"/>
  <c r="BI176" i="37"/>
  <c r="BF176" i="37"/>
  <c r="BE176" i="37"/>
  <c r="BB176" i="37"/>
  <c r="BA176" i="37"/>
  <c r="AX176" i="37"/>
  <c r="AW176" i="37"/>
  <c r="AT176" i="37"/>
  <c r="AS176" i="37"/>
  <c r="AP176" i="37"/>
  <c r="AO176" i="37"/>
  <c r="AL176" i="37"/>
  <c r="AK176" i="37"/>
  <c r="AH176" i="37"/>
  <c r="AG176" i="37"/>
  <c r="AD176" i="37"/>
  <c r="AC176" i="37"/>
  <c r="Z176" i="37"/>
  <c r="Y176" i="37"/>
  <c r="BR175" i="37"/>
  <c r="BQ175" i="37"/>
  <c r="BN175" i="37"/>
  <c r="BM175" i="37"/>
  <c r="BJ175" i="37"/>
  <c r="BI175" i="37"/>
  <c r="BF175" i="37"/>
  <c r="BE175" i="37"/>
  <c r="BB175" i="37"/>
  <c r="BA175" i="37"/>
  <c r="AX175" i="37"/>
  <c r="AW175" i="37"/>
  <c r="AT175" i="37"/>
  <c r="AS175" i="37"/>
  <c r="AP175" i="37"/>
  <c r="AO175" i="37"/>
  <c r="AL175" i="37"/>
  <c r="AK175" i="37"/>
  <c r="AH175" i="37"/>
  <c r="AG175" i="37"/>
  <c r="AD175" i="37"/>
  <c r="AC175" i="37"/>
  <c r="Z175" i="37"/>
  <c r="Y175" i="37"/>
  <c r="BR174" i="37"/>
  <c r="BQ174" i="37"/>
  <c r="BN174" i="37"/>
  <c r="BM174" i="37"/>
  <c r="BJ174" i="37"/>
  <c r="BI174" i="37"/>
  <c r="BF174" i="37"/>
  <c r="BE174" i="37"/>
  <c r="BB174" i="37"/>
  <c r="BA174" i="37"/>
  <c r="AX174" i="37"/>
  <c r="AW174" i="37"/>
  <c r="AT174" i="37"/>
  <c r="AS174" i="37"/>
  <c r="AP174" i="37"/>
  <c r="AO174" i="37"/>
  <c r="AL174" i="37"/>
  <c r="AK174" i="37"/>
  <c r="AH174" i="37"/>
  <c r="AG174" i="37"/>
  <c r="AD174" i="37"/>
  <c r="AC174" i="37"/>
  <c r="Z174" i="37"/>
  <c r="Y174" i="37"/>
  <c r="BH174" i="37"/>
  <c r="BR173" i="37"/>
  <c r="BQ173" i="37"/>
  <c r="BN173" i="37"/>
  <c r="BM173" i="37"/>
  <c r="BJ173" i="37"/>
  <c r="BI173" i="37"/>
  <c r="BF173" i="37"/>
  <c r="BE173" i="37"/>
  <c r="BB173" i="37"/>
  <c r="BA173" i="37"/>
  <c r="AX173" i="37"/>
  <c r="AW173" i="37"/>
  <c r="AT173" i="37"/>
  <c r="AS173" i="37"/>
  <c r="AP173" i="37"/>
  <c r="AO173" i="37"/>
  <c r="AL173" i="37"/>
  <c r="AK173" i="37"/>
  <c r="AH173" i="37"/>
  <c r="AG173" i="37"/>
  <c r="AD173" i="37"/>
  <c r="AC173" i="37"/>
  <c r="Z173" i="37"/>
  <c r="Y173" i="37"/>
  <c r="BR172" i="37"/>
  <c r="BQ172" i="37"/>
  <c r="BN172" i="37"/>
  <c r="BM172" i="37"/>
  <c r="BJ172" i="37"/>
  <c r="BI172" i="37"/>
  <c r="BF172" i="37"/>
  <c r="BE172" i="37"/>
  <c r="BB172" i="37"/>
  <c r="BA172" i="37"/>
  <c r="AX172" i="37"/>
  <c r="AW172" i="37"/>
  <c r="AT172" i="37"/>
  <c r="AS172" i="37"/>
  <c r="AP172" i="37"/>
  <c r="AO172" i="37"/>
  <c r="AL172" i="37"/>
  <c r="AK172" i="37"/>
  <c r="AH172" i="37"/>
  <c r="AG172" i="37"/>
  <c r="AD172" i="37"/>
  <c r="AC172" i="37"/>
  <c r="Z172" i="37"/>
  <c r="Y172" i="37"/>
  <c r="BR171" i="37"/>
  <c r="BQ171" i="37"/>
  <c r="BN171" i="37"/>
  <c r="BM171" i="37"/>
  <c r="BJ171" i="37"/>
  <c r="BI171" i="37"/>
  <c r="BF171" i="37"/>
  <c r="BE171" i="37"/>
  <c r="BB171" i="37"/>
  <c r="BA171" i="37"/>
  <c r="AX171" i="37"/>
  <c r="AW171" i="37"/>
  <c r="AT171" i="37"/>
  <c r="AS171" i="37"/>
  <c r="AP171" i="37"/>
  <c r="AO171" i="37"/>
  <c r="AL171" i="37"/>
  <c r="AK171" i="37"/>
  <c r="AH171" i="37"/>
  <c r="AG171" i="37"/>
  <c r="AD171" i="37"/>
  <c r="AC171" i="37"/>
  <c r="Z171" i="37"/>
  <c r="Y171" i="37"/>
  <c r="BR170" i="37"/>
  <c r="BQ170" i="37"/>
  <c r="BN170" i="37"/>
  <c r="BM170" i="37"/>
  <c r="BJ170" i="37"/>
  <c r="BI170" i="37"/>
  <c r="BF170" i="37"/>
  <c r="BE170" i="37"/>
  <c r="BB170" i="37"/>
  <c r="BA170" i="37"/>
  <c r="AX170" i="37"/>
  <c r="AW170" i="37"/>
  <c r="AT170" i="37"/>
  <c r="AS170" i="37"/>
  <c r="AP170" i="37"/>
  <c r="AO170" i="37"/>
  <c r="AL170" i="37"/>
  <c r="AK170" i="37"/>
  <c r="AH170" i="37"/>
  <c r="AG170" i="37"/>
  <c r="AD170" i="37"/>
  <c r="AC170" i="37"/>
  <c r="Z170" i="37"/>
  <c r="Y170" i="37"/>
  <c r="AZ170" i="37"/>
  <c r="BR169" i="37"/>
  <c r="BQ169" i="37"/>
  <c r="BN169" i="37"/>
  <c r="BM169" i="37"/>
  <c r="BJ169" i="37"/>
  <c r="BI169" i="37"/>
  <c r="BF169" i="37"/>
  <c r="BE169" i="37"/>
  <c r="BB169" i="37"/>
  <c r="BA169" i="37"/>
  <c r="AX169" i="37"/>
  <c r="AW169" i="37"/>
  <c r="AT169" i="37"/>
  <c r="AS169" i="37"/>
  <c r="AP169" i="37"/>
  <c r="AO169" i="37"/>
  <c r="AL169" i="37"/>
  <c r="AK169" i="37"/>
  <c r="AH169" i="37"/>
  <c r="AG169" i="37"/>
  <c r="AD169" i="37"/>
  <c r="AC169" i="37"/>
  <c r="Z169" i="37"/>
  <c r="Y169" i="37"/>
  <c r="BR168" i="37"/>
  <c r="BQ168" i="37"/>
  <c r="BN168" i="37"/>
  <c r="BM168" i="37"/>
  <c r="BJ168" i="37"/>
  <c r="BI168" i="37"/>
  <c r="BF168" i="37"/>
  <c r="BE168" i="37"/>
  <c r="BB168" i="37"/>
  <c r="BA168" i="37"/>
  <c r="AX168" i="37"/>
  <c r="AW168" i="37"/>
  <c r="AT168" i="37"/>
  <c r="AS168" i="37"/>
  <c r="AP168" i="37"/>
  <c r="AO168" i="37"/>
  <c r="AL168" i="37"/>
  <c r="AK168" i="37"/>
  <c r="AH168" i="37"/>
  <c r="AG168" i="37"/>
  <c r="AD168" i="37"/>
  <c r="AC168" i="37"/>
  <c r="Z168" i="37"/>
  <c r="Y168" i="37"/>
  <c r="BR167" i="37"/>
  <c r="BQ167" i="37"/>
  <c r="BN167" i="37"/>
  <c r="BM167" i="37"/>
  <c r="BJ167" i="37"/>
  <c r="BI167" i="37"/>
  <c r="BF167" i="37"/>
  <c r="BE167" i="37"/>
  <c r="BB167" i="37"/>
  <c r="BA167" i="37"/>
  <c r="AX167" i="37"/>
  <c r="AW167" i="37"/>
  <c r="AT167" i="37"/>
  <c r="AS167" i="37"/>
  <c r="AP167" i="37"/>
  <c r="AO167" i="37"/>
  <c r="AL167" i="37"/>
  <c r="AK167" i="37"/>
  <c r="AH167" i="37"/>
  <c r="AG167" i="37"/>
  <c r="AD167" i="37"/>
  <c r="AC167" i="37"/>
  <c r="Z167" i="37"/>
  <c r="Y167" i="37"/>
  <c r="V161" i="37"/>
  <c r="BR155" i="37"/>
  <c r="BQ155" i="37"/>
  <c r="BP155" i="37"/>
  <c r="BN155" i="37"/>
  <c r="BM155" i="37"/>
  <c r="BL155" i="37"/>
  <c r="BJ155" i="37"/>
  <c r="BI155" i="37"/>
  <c r="BH155" i="37"/>
  <c r="BF155" i="37"/>
  <c r="BE155" i="37"/>
  <c r="BD155" i="37"/>
  <c r="BB155" i="37"/>
  <c r="BA155" i="37"/>
  <c r="AZ155" i="37"/>
  <c r="AX155" i="37"/>
  <c r="AW155" i="37"/>
  <c r="AV155" i="37"/>
  <c r="AT155" i="37"/>
  <c r="AS155" i="37"/>
  <c r="AR155" i="37"/>
  <c r="AP155" i="37"/>
  <c r="AO155" i="37"/>
  <c r="AN155" i="37"/>
  <c r="AL155" i="37"/>
  <c r="AK155" i="37"/>
  <c r="AJ155" i="37"/>
  <c r="AH155" i="37"/>
  <c r="AG155" i="37"/>
  <c r="AF155" i="37"/>
  <c r="AD155" i="37"/>
  <c r="AC155" i="37"/>
  <c r="AB155" i="37"/>
  <c r="Z155" i="37"/>
  <c r="Y155" i="37"/>
  <c r="X155" i="37"/>
  <c r="BR154" i="37"/>
  <c r="BQ154" i="37"/>
  <c r="BP154" i="37"/>
  <c r="BN154" i="37"/>
  <c r="BM154" i="37"/>
  <c r="BL154" i="37"/>
  <c r="BJ154" i="37"/>
  <c r="BI154" i="37"/>
  <c r="BH154" i="37"/>
  <c r="BF154" i="37"/>
  <c r="BE154" i="37"/>
  <c r="BD154" i="37"/>
  <c r="BB154" i="37"/>
  <c r="BA154" i="37"/>
  <c r="AZ154" i="37"/>
  <c r="AX154" i="37"/>
  <c r="AW154" i="37"/>
  <c r="AV154" i="37"/>
  <c r="AT154" i="37"/>
  <c r="AS154" i="37"/>
  <c r="AR154" i="37"/>
  <c r="AP154" i="37"/>
  <c r="AO154" i="37"/>
  <c r="AN154" i="37"/>
  <c r="AL154" i="37"/>
  <c r="AK154" i="37"/>
  <c r="AJ154" i="37"/>
  <c r="AH154" i="37"/>
  <c r="AG154" i="37"/>
  <c r="AF154" i="37"/>
  <c r="AD154" i="37"/>
  <c r="AC154" i="37"/>
  <c r="AB154" i="37"/>
  <c r="Z154" i="37"/>
  <c r="Y154" i="37"/>
  <c r="X154" i="37"/>
  <c r="BR153" i="37"/>
  <c r="BQ153" i="37"/>
  <c r="BP153" i="37"/>
  <c r="BN153" i="37"/>
  <c r="BM153" i="37"/>
  <c r="BL153" i="37"/>
  <c r="BJ153" i="37"/>
  <c r="BI153" i="37"/>
  <c r="BH153" i="37"/>
  <c r="BF153" i="37"/>
  <c r="BE153" i="37"/>
  <c r="BD153" i="37"/>
  <c r="BB153" i="37"/>
  <c r="BA153" i="37"/>
  <c r="AZ153" i="37"/>
  <c r="AX153" i="37"/>
  <c r="AW153" i="37"/>
  <c r="AV153" i="37"/>
  <c r="AT153" i="37"/>
  <c r="AS153" i="37"/>
  <c r="AR153" i="37"/>
  <c r="AP153" i="37"/>
  <c r="AO153" i="37"/>
  <c r="AN153" i="37"/>
  <c r="AL153" i="37"/>
  <c r="AK153" i="37"/>
  <c r="AJ153" i="37"/>
  <c r="AH153" i="37"/>
  <c r="AG153" i="37"/>
  <c r="AF153" i="37"/>
  <c r="AD153" i="37"/>
  <c r="AC153" i="37"/>
  <c r="AB153" i="37"/>
  <c r="Z153" i="37"/>
  <c r="Y153" i="37"/>
  <c r="X153" i="37"/>
  <c r="BR152" i="37"/>
  <c r="BQ152" i="37"/>
  <c r="BP152" i="37"/>
  <c r="BN152" i="37"/>
  <c r="BM152" i="37"/>
  <c r="BL152" i="37"/>
  <c r="BJ152" i="37"/>
  <c r="BI152" i="37"/>
  <c r="BH152" i="37"/>
  <c r="BF152" i="37"/>
  <c r="BE152" i="37"/>
  <c r="BD152" i="37"/>
  <c r="BB152" i="37"/>
  <c r="BA152" i="37"/>
  <c r="AZ152" i="37"/>
  <c r="AX152" i="37"/>
  <c r="AW152" i="37"/>
  <c r="AV152" i="37"/>
  <c r="AT152" i="37"/>
  <c r="AS152" i="37"/>
  <c r="AR152" i="37"/>
  <c r="AP152" i="37"/>
  <c r="AO152" i="37"/>
  <c r="AN152" i="37"/>
  <c r="AL152" i="37"/>
  <c r="AK152" i="37"/>
  <c r="AJ152" i="37"/>
  <c r="AH152" i="37"/>
  <c r="AG152" i="37"/>
  <c r="AF152" i="37"/>
  <c r="AD152" i="37"/>
  <c r="AC152" i="37"/>
  <c r="AB152" i="37"/>
  <c r="Z152" i="37"/>
  <c r="Y152" i="37"/>
  <c r="X152" i="37"/>
  <c r="BR151" i="37"/>
  <c r="BQ151" i="37"/>
  <c r="BP151" i="37"/>
  <c r="BN151" i="37"/>
  <c r="BM151" i="37"/>
  <c r="BL151" i="37"/>
  <c r="BJ151" i="37"/>
  <c r="BI151" i="37"/>
  <c r="BH151" i="37"/>
  <c r="BF151" i="37"/>
  <c r="BE151" i="37"/>
  <c r="BD151" i="37"/>
  <c r="BB151" i="37"/>
  <c r="BA151" i="37"/>
  <c r="AZ151" i="37"/>
  <c r="AX151" i="37"/>
  <c r="AW151" i="37"/>
  <c r="AV151" i="37"/>
  <c r="AT151" i="37"/>
  <c r="AS151" i="37"/>
  <c r="AR151" i="37"/>
  <c r="AP151" i="37"/>
  <c r="AO151" i="37"/>
  <c r="AN151" i="37"/>
  <c r="AL151" i="37"/>
  <c r="AK151" i="37"/>
  <c r="AJ151" i="37"/>
  <c r="AH151" i="37"/>
  <c r="AG151" i="37"/>
  <c r="AF151" i="37"/>
  <c r="AD151" i="37"/>
  <c r="AC151" i="37"/>
  <c r="AB151" i="37"/>
  <c r="Z151" i="37"/>
  <c r="Y151" i="37"/>
  <c r="X151" i="37"/>
  <c r="BR150" i="37"/>
  <c r="BQ150" i="37"/>
  <c r="BP150" i="37"/>
  <c r="BN150" i="37"/>
  <c r="BM150" i="37"/>
  <c r="BL150" i="37"/>
  <c r="BJ150" i="37"/>
  <c r="BI150" i="37"/>
  <c r="BH150" i="37"/>
  <c r="BF150" i="37"/>
  <c r="BE150" i="37"/>
  <c r="BD150" i="37"/>
  <c r="BB150" i="37"/>
  <c r="BA150" i="37"/>
  <c r="AZ150" i="37"/>
  <c r="AX150" i="37"/>
  <c r="AW150" i="37"/>
  <c r="AV150" i="37"/>
  <c r="AT150" i="37"/>
  <c r="AS150" i="37"/>
  <c r="AR150" i="37"/>
  <c r="AP150" i="37"/>
  <c r="AO150" i="37"/>
  <c r="AN150" i="37"/>
  <c r="AL150" i="37"/>
  <c r="AK150" i="37"/>
  <c r="AJ150" i="37"/>
  <c r="AH150" i="37"/>
  <c r="AG150" i="37"/>
  <c r="AF150" i="37"/>
  <c r="AD150" i="37"/>
  <c r="AC150" i="37"/>
  <c r="AB150" i="37"/>
  <c r="Z150" i="37"/>
  <c r="Y150" i="37"/>
  <c r="X150" i="37"/>
  <c r="BR149" i="37"/>
  <c r="BQ149" i="37"/>
  <c r="BP149" i="37"/>
  <c r="BN149" i="37"/>
  <c r="BM149" i="37"/>
  <c r="BL149" i="37"/>
  <c r="BJ149" i="37"/>
  <c r="BI149" i="37"/>
  <c r="BH149" i="37"/>
  <c r="BF149" i="37"/>
  <c r="BE149" i="37"/>
  <c r="BD149" i="37"/>
  <c r="BB149" i="37"/>
  <c r="BA149" i="37"/>
  <c r="AZ149" i="37"/>
  <c r="AX149" i="37"/>
  <c r="AW149" i="37"/>
  <c r="AV149" i="37"/>
  <c r="AT149" i="37"/>
  <c r="AS149" i="37"/>
  <c r="AR149" i="37"/>
  <c r="AP149" i="37"/>
  <c r="AO149" i="37"/>
  <c r="AN149" i="37"/>
  <c r="AL149" i="37"/>
  <c r="AK149" i="37"/>
  <c r="AJ149" i="37"/>
  <c r="AH149" i="37"/>
  <c r="AG149" i="37"/>
  <c r="AF149" i="37"/>
  <c r="AD149" i="37"/>
  <c r="AC149" i="37"/>
  <c r="AB149" i="37"/>
  <c r="Z149" i="37"/>
  <c r="Y149" i="37"/>
  <c r="X149" i="37"/>
  <c r="BR148" i="37"/>
  <c r="BQ148" i="37"/>
  <c r="BP148" i="37"/>
  <c r="BN148" i="37"/>
  <c r="BM148" i="37"/>
  <c r="BL148" i="37"/>
  <c r="BJ148" i="37"/>
  <c r="BI148" i="37"/>
  <c r="BH148" i="37"/>
  <c r="BF148" i="37"/>
  <c r="BE148" i="37"/>
  <c r="BD148" i="37"/>
  <c r="BB148" i="37"/>
  <c r="BA148" i="37"/>
  <c r="AZ148" i="37"/>
  <c r="AX148" i="37"/>
  <c r="AW148" i="37"/>
  <c r="AV148" i="37"/>
  <c r="AT148" i="37"/>
  <c r="AS148" i="37"/>
  <c r="AR148" i="37"/>
  <c r="AP148" i="37"/>
  <c r="AO148" i="37"/>
  <c r="AN148" i="37"/>
  <c r="AL148" i="37"/>
  <c r="AK148" i="37"/>
  <c r="AJ148" i="37"/>
  <c r="AH148" i="37"/>
  <c r="AG148" i="37"/>
  <c r="AF148" i="37"/>
  <c r="AD148" i="37"/>
  <c r="AC148" i="37"/>
  <c r="AB148" i="37"/>
  <c r="Z148" i="37"/>
  <c r="Y148" i="37"/>
  <c r="X148" i="37"/>
  <c r="BR147" i="37"/>
  <c r="BQ147" i="37"/>
  <c r="BP147" i="37"/>
  <c r="BN147" i="37"/>
  <c r="BM147" i="37"/>
  <c r="BL147" i="37"/>
  <c r="BJ147" i="37"/>
  <c r="BI147" i="37"/>
  <c r="BH147" i="37"/>
  <c r="BF147" i="37"/>
  <c r="BE147" i="37"/>
  <c r="BD147" i="37"/>
  <c r="BB147" i="37"/>
  <c r="BA147" i="37"/>
  <c r="AZ147" i="37"/>
  <c r="AX147" i="37"/>
  <c r="AW147" i="37"/>
  <c r="AV147" i="37"/>
  <c r="AT147" i="37"/>
  <c r="AS147" i="37"/>
  <c r="AR147" i="37"/>
  <c r="AP147" i="37"/>
  <c r="AO147" i="37"/>
  <c r="AN147" i="37"/>
  <c r="AL147" i="37"/>
  <c r="AK147" i="37"/>
  <c r="AJ147" i="37"/>
  <c r="AH147" i="37"/>
  <c r="AG147" i="37"/>
  <c r="AF147" i="37"/>
  <c r="AD147" i="37"/>
  <c r="AC147" i="37"/>
  <c r="AB147" i="37"/>
  <c r="Z147" i="37"/>
  <c r="Y147" i="37"/>
  <c r="X147" i="37"/>
  <c r="BR146" i="37"/>
  <c r="BQ146" i="37"/>
  <c r="BP146" i="37"/>
  <c r="BN146" i="37"/>
  <c r="BM146" i="37"/>
  <c r="BL146" i="37"/>
  <c r="BJ146" i="37"/>
  <c r="BI146" i="37"/>
  <c r="BH146" i="37"/>
  <c r="BF146" i="37"/>
  <c r="BE146" i="37"/>
  <c r="BD146" i="37"/>
  <c r="BB146" i="37"/>
  <c r="BA146" i="37"/>
  <c r="AZ146" i="37"/>
  <c r="AX146" i="37"/>
  <c r="AW146" i="37"/>
  <c r="AV146" i="37"/>
  <c r="AT146" i="37"/>
  <c r="AS146" i="37"/>
  <c r="AR146" i="37"/>
  <c r="AP146" i="37"/>
  <c r="AO146" i="37"/>
  <c r="AN146" i="37"/>
  <c r="AL146" i="37"/>
  <c r="AK146" i="37"/>
  <c r="AJ146" i="37"/>
  <c r="AH146" i="37"/>
  <c r="AG146" i="37"/>
  <c r="AF146" i="37"/>
  <c r="AD146" i="37"/>
  <c r="AC146" i="37"/>
  <c r="AB146" i="37"/>
  <c r="Z146" i="37"/>
  <c r="Y146" i="37"/>
  <c r="X146" i="37"/>
  <c r="BR139" i="37"/>
  <c r="BQ139" i="37"/>
  <c r="BN139" i="37"/>
  <c r="BM139" i="37"/>
  <c r="BJ139" i="37"/>
  <c r="BI139" i="37"/>
  <c r="BF139" i="37"/>
  <c r="BE139" i="37"/>
  <c r="BB139" i="37"/>
  <c r="BA139" i="37"/>
  <c r="AX139" i="37"/>
  <c r="AW139" i="37"/>
  <c r="AT139" i="37"/>
  <c r="AS139" i="37"/>
  <c r="AP139" i="37"/>
  <c r="AO139" i="37"/>
  <c r="AN139" i="37"/>
  <c r="AL139" i="37"/>
  <c r="AK139" i="37"/>
  <c r="AH139" i="37"/>
  <c r="AG139" i="37"/>
  <c r="AD139" i="37"/>
  <c r="AC139" i="37"/>
  <c r="Z139" i="37"/>
  <c r="Y139" i="37"/>
  <c r="BD139" i="37"/>
  <c r="BR138" i="37"/>
  <c r="BQ138" i="37"/>
  <c r="BN138" i="37"/>
  <c r="BM138" i="37"/>
  <c r="BJ138" i="37"/>
  <c r="BI138" i="37"/>
  <c r="BF138" i="37"/>
  <c r="BE138" i="37"/>
  <c r="BB138" i="37"/>
  <c r="BA138" i="37"/>
  <c r="AX138" i="37"/>
  <c r="AW138" i="37"/>
  <c r="AT138" i="37"/>
  <c r="AS138" i="37"/>
  <c r="AP138" i="37"/>
  <c r="AO138" i="37"/>
  <c r="AL138" i="37"/>
  <c r="AK138" i="37"/>
  <c r="AH138" i="37"/>
  <c r="AG138" i="37"/>
  <c r="AD138" i="37"/>
  <c r="AC138" i="37"/>
  <c r="Z138" i="37"/>
  <c r="Y138" i="37"/>
  <c r="BR137" i="37"/>
  <c r="BQ137" i="37"/>
  <c r="BN137" i="37"/>
  <c r="BM137" i="37"/>
  <c r="BJ137" i="37"/>
  <c r="BI137" i="37"/>
  <c r="BF137" i="37"/>
  <c r="BE137" i="37"/>
  <c r="BB137" i="37"/>
  <c r="BA137" i="37"/>
  <c r="AX137" i="37"/>
  <c r="AW137" i="37"/>
  <c r="AT137" i="37"/>
  <c r="AS137" i="37"/>
  <c r="AP137" i="37"/>
  <c r="AO137" i="37"/>
  <c r="AN137" i="37"/>
  <c r="AL137" i="37"/>
  <c r="AK137" i="37"/>
  <c r="AH137" i="37"/>
  <c r="AG137" i="37"/>
  <c r="AD137" i="37"/>
  <c r="AC137" i="37"/>
  <c r="Z137" i="37"/>
  <c r="Y137" i="37"/>
  <c r="AB137" i="37"/>
  <c r="BR136" i="37"/>
  <c r="BQ136" i="37"/>
  <c r="BN136" i="37"/>
  <c r="BM136" i="37"/>
  <c r="BJ136" i="37"/>
  <c r="BI136" i="37"/>
  <c r="BF136" i="37"/>
  <c r="BE136" i="37"/>
  <c r="BB136" i="37"/>
  <c r="BA136" i="37"/>
  <c r="AX136" i="37"/>
  <c r="AW136" i="37"/>
  <c r="AT136" i="37"/>
  <c r="AS136" i="37"/>
  <c r="AP136" i="37"/>
  <c r="AO136" i="37"/>
  <c r="AL136" i="37"/>
  <c r="AK136" i="37"/>
  <c r="AH136" i="37"/>
  <c r="AG136" i="37"/>
  <c r="AD136" i="37"/>
  <c r="AC136" i="37"/>
  <c r="Z136" i="37"/>
  <c r="Y136" i="37"/>
  <c r="BR135" i="37"/>
  <c r="BQ135" i="37"/>
  <c r="BN135" i="37"/>
  <c r="BM135" i="37"/>
  <c r="BJ135" i="37"/>
  <c r="BI135" i="37"/>
  <c r="BF135" i="37"/>
  <c r="BE135" i="37"/>
  <c r="BB135" i="37"/>
  <c r="BA135" i="37"/>
  <c r="AX135" i="37"/>
  <c r="AW135" i="37"/>
  <c r="AT135" i="37"/>
  <c r="AS135" i="37"/>
  <c r="AP135" i="37"/>
  <c r="AO135" i="37"/>
  <c r="AL135" i="37"/>
  <c r="AK135" i="37"/>
  <c r="AH135" i="37"/>
  <c r="AG135" i="37"/>
  <c r="AD135" i="37"/>
  <c r="AC135" i="37"/>
  <c r="Z135" i="37"/>
  <c r="Y135" i="37"/>
  <c r="BR134" i="37"/>
  <c r="BQ134" i="37"/>
  <c r="BN134" i="37"/>
  <c r="BM134" i="37"/>
  <c r="BJ134" i="37"/>
  <c r="BI134" i="37"/>
  <c r="BF134" i="37"/>
  <c r="BE134" i="37"/>
  <c r="BB134" i="37"/>
  <c r="BA134" i="37"/>
  <c r="AX134" i="37"/>
  <c r="AW134" i="37"/>
  <c r="AT134" i="37"/>
  <c r="AS134" i="37"/>
  <c r="AP134" i="37"/>
  <c r="AO134" i="37"/>
  <c r="AL134" i="37"/>
  <c r="AK134" i="37"/>
  <c r="AH134" i="37"/>
  <c r="AG134" i="37"/>
  <c r="AD134" i="37"/>
  <c r="AC134" i="37"/>
  <c r="Z134" i="37"/>
  <c r="Y134" i="37"/>
  <c r="AB134" i="37"/>
  <c r="BR133" i="37"/>
  <c r="BQ133" i="37"/>
  <c r="BN133" i="37"/>
  <c r="BM133" i="37"/>
  <c r="BJ133" i="37"/>
  <c r="BI133" i="37"/>
  <c r="BH133" i="37"/>
  <c r="BF133" i="37"/>
  <c r="BE133" i="37"/>
  <c r="BB133" i="37"/>
  <c r="BA133" i="37"/>
  <c r="AX133" i="37"/>
  <c r="AW133" i="37"/>
  <c r="AT133" i="37"/>
  <c r="AS133" i="37"/>
  <c r="AP133" i="37"/>
  <c r="AO133" i="37"/>
  <c r="AL133" i="37"/>
  <c r="AK133" i="37"/>
  <c r="AH133" i="37"/>
  <c r="AG133" i="37"/>
  <c r="AD133" i="37"/>
  <c r="AC133" i="37"/>
  <c r="Z133" i="37"/>
  <c r="Y133" i="37"/>
  <c r="X133" i="37"/>
  <c r="BR132" i="37"/>
  <c r="BQ132" i="37"/>
  <c r="BN132" i="37"/>
  <c r="BM132" i="37"/>
  <c r="BJ132" i="37"/>
  <c r="BI132" i="37"/>
  <c r="BF132" i="37"/>
  <c r="BE132" i="37"/>
  <c r="BB132" i="37"/>
  <c r="BA132" i="37"/>
  <c r="AX132" i="37"/>
  <c r="AW132" i="37"/>
  <c r="AT132" i="37"/>
  <c r="AS132" i="37"/>
  <c r="AP132" i="37"/>
  <c r="AO132" i="37"/>
  <c r="AL132" i="37"/>
  <c r="AK132" i="37"/>
  <c r="AH132" i="37"/>
  <c r="AG132" i="37"/>
  <c r="AD132" i="37"/>
  <c r="AC132" i="37"/>
  <c r="Z132" i="37"/>
  <c r="Y132" i="37"/>
  <c r="AN132" i="37"/>
  <c r="BR131" i="37"/>
  <c r="BQ131" i="37"/>
  <c r="BN131" i="37"/>
  <c r="BM131" i="37"/>
  <c r="BJ131" i="37"/>
  <c r="BI131" i="37"/>
  <c r="BF131" i="37"/>
  <c r="BE131" i="37"/>
  <c r="BB131" i="37"/>
  <c r="BA131" i="37"/>
  <c r="AX131" i="37"/>
  <c r="AW131" i="37"/>
  <c r="AT131" i="37"/>
  <c r="AS131" i="37"/>
  <c r="AP131" i="37"/>
  <c r="AO131" i="37"/>
  <c r="AL131" i="37"/>
  <c r="AK131" i="37"/>
  <c r="AH131" i="37"/>
  <c r="AG131" i="37"/>
  <c r="AD131" i="37"/>
  <c r="AC131" i="37"/>
  <c r="Z131" i="37"/>
  <c r="Y131" i="37"/>
  <c r="AN131" i="37"/>
  <c r="BR130" i="37"/>
  <c r="BQ130" i="37"/>
  <c r="BN130" i="37"/>
  <c r="BM130" i="37"/>
  <c r="BJ130" i="37"/>
  <c r="BI130" i="37"/>
  <c r="BH130" i="37"/>
  <c r="BF130" i="37"/>
  <c r="BE130" i="37"/>
  <c r="BB130" i="37"/>
  <c r="BA130" i="37"/>
  <c r="AX130" i="37"/>
  <c r="AW130" i="37"/>
  <c r="AT130" i="37"/>
  <c r="AS130" i="37"/>
  <c r="AP130" i="37"/>
  <c r="AO130" i="37"/>
  <c r="AL130" i="37"/>
  <c r="AK130" i="37"/>
  <c r="AH130" i="37"/>
  <c r="AG130" i="37"/>
  <c r="AD130" i="37"/>
  <c r="AC130" i="37"/>
  <c r="Z130" i="37"/>
  <c r="Y130" i="37"/>
  <c r="BL130" i="37"/>
  <c r="V124" i="37"/>
  <c r="BR118" i="37"/>
  <c r="BQ118" i="37"/>
  <c r="BP118" i="37"/>
  <c r="BN118" i="37"/>
  <c r="BM118" i="37"/>
  <c r="BL118" i="37"/>
  <c r="BJ118" i="37"/>
  <c r="BI118" i="37"/>
  <c r="BH118" i="37"/>
  <c r="BF118" i="37"/>
  <c r="BE118" i="37"/>
  <c r="BD118" i="37"/>
  <c r="BB118" i="37"/>
  <c r="BA118" i="37"/>
  <c r="AZ118" i="37"/>
  <c r="AX118" i="37"/>
  <c r="AW118" i="37"/>
  <c r="AV118" i="37"/>
  <c r="AT118" i="37"/>
  <c r="AS118" i="37"/>
  <c r="AR118" i="37"/>
  <c r="AP118" i="37"/>
  <c r="AO118" i="37"/>
  <c r="AN118" i="37"/>
  <c r="AL118" i="37"/>
  <c r="AK118" i="37"/>
  <c r="AJ118" i="37"/>
  <c r="AH118" i="37"/>
  <c r="AG118" i="37"/>
  <c r="AF118" i="37"/>
  <c r="AD118" i="37"/>
  <c r="AC118" i="37"/>
  <c r="AB118" i="37"/>
  <c r="Z118" i="37"/>
  <c r="Y118" i="37"/>
  <c r="X118" i="37"/>
  <c r="BR117" i="37"/>
  <c r="BQ117" i="37"/>
  <c r="BP117" i="37"/>
  <c r="BN117" i="37"/>
  <c r="BM117" i="37"/>
  <c r="BL117" i="37"/>
  <c r="BJ117" i="37"/>
  <c r="BI117" i="37"/>
  <c r="BH117" i="37"/>
  <c r="BF117" i="37"/>
  <c r="BE117" i="37"/>
  <c r="BD117" i="37"/>
  <c r="BB117" i="37"/>
  <c r="BA117" i="37"/>
  <c r="AZ117" i="37"/>
  <c r="AX117" i="37"/>
  <c r="AW117" i="37"/>
  <c r="AV117" i="37"/>
  <c r="AT117" i="37"/>
  <c r="AS117" i="37"/>
  <c r="AR117" i="37"/>
  <c r="AP117" i="37"/>
  <c r="AO117" i="37"/>
  <c r="AN117" i="37"/>
  <c r="AL117" i="37"/>
  <c r="AK117" i="37"/>
  <c r="AJ117" i="37"/>
  <c r="AH117" i="37"/>
  <c r="AG117" i="37"/>
  <c r="AF117" i="37"/>
  <c r="AD117" i="37"/>
  <c r="AC117" i="37"/>
  <c r="AB117" i="37"/>
  <c r="Z117" i="37"/>
  <c r="Y117" i="37"/>
  <c r="X117" i="37"/>
  <c r="BR116" i="37"/>
  <c r="BQ116" i="37"/>
  <c r="BP116" i="37"/>
  <c r="BN116" i="37"/>
  <c r="BM116" i="37"/>
  <c r="BL116" i="37"/>
  <c r="BJ116" i="37"/>
  <c r="BI116" i="37"/>
  <c r="BH116" i="37"/>
  <c r="BF116" i="37"/>
  <c r="BE116" i="37"/>
  <c r="BD116" i="37"/>
  <c r="BB116" i="37"/>
  <c r="BA116" i="37"/>
  <c r="AZ116" i="37"/>
  <c r="AX116" i="37"/>
  <c r="AW116" i="37"/>
  <c r="AV116" i="37"/>
  <c r="AT116" i="37"/>
  <c r="AS116" i="37"/>
  <c r="AR116" i="37"/>
  <c r="AP116" i="37"/>
  <c r="AO116" i="37"/>
  <c r="AN116" i="37"/>
  <c r="AL116" i="37"/>
  <c r="AK116" i="37"/>
  <c r="AJ116" i="37"/>
  <c r="AH116" i="37"/>
  <c r="AG116" i="37"/>
  <c r="AF116" i="37"/>
  <c r="AD116" i="37"/>
  <c r="AC116" i="37"/>
  <c r="AB116" i="37"/>
  <c r="Z116" i="37"/>
  <c r="Y116" i="37"/>
  <c r="X116" i="37"/>
  <c r="BR115" i="37"/>
  <c r="BQ115" i="37"/>
  <c r="BP115" i="37"/>
  <c r="BN115" i="37"/>
  <c r="BM115" i="37"/>
  <c r="BL115" i="37"/>
  <c r="BJ115" i="37"/>
  <c r="BI115" i="37"/>
  <c r="BH115" i="37"/>
  <c r="BF115" i="37"/>
  <c r="BE115" i="37"/>
  <c r="BD115" i="37"/>
  <c r="BB115" i="37"/>
  <c r="BA115" i="37"/>
  <c r="AZ115" i="37"/>
  <c r="AX115" i="37"/>
  <c r="AW115" i="37"/>
  <c r="AV115" i="37"/>
  <c r="AT115" i="37"/>
  <c r="AS115" i="37"/>
  <c r="AR115" i="37"/>
  <c r="AP115" i="37"/>
  <c r="AO115" i="37"/>
  <c r="AN115" i="37"/>
  <c r="AL115" i="37"/>
  <c r="AK115" i="37"/>
  <c r="AJ115" i="37"/>
  <c r="AH115" i="37"/>
  <c r="AG115" i="37"/>
  <c r="AF115" i="37"/>
  <c r="AD115" i="37"/>
  <c r="AC115" i="37"/>
  <c r="AB115" i="37"/>
  <c r="Z115" i="37"/>
  <c r="Y115" i="37"/>
  <c r="X115" i="37"/>
  <c r="BR114" i="37"/>
  <c r="BQ114" i="37"/>
  <c r="BP114" i="37"/>
  <c r="BN114" i="37"/>
  <c r="BM114" i="37"/>
  <c r="BL114" i="37"/>
  <c r="BJ114" i="37"/>
  <c r="BI114" i="37"/>
  <c r="BH114" i="37"/>
  <c r="BF114" i="37"/>
  <c r="BE114" i="37"/>
  <c r="BD114" i="37"/>
  <c r="BB114" i="37"/>
  <c r="BA114" i="37"/>
  <c r="AZ114" i="37"/>
  <c r="AX114" i="37"/>
  <c r="AW114" i="37"/>
  <c r="AV114" i="37"/>
  <c r="AT114" i="37"/>
  <c r="AS114" i="37"/>
  <c r="AR114" i="37"/>
  <c r="AP114" i="37"/>
  <c r="AO114" i="37"/>
  <c r="AN114" i="37"/>
  <c r="AL114" i="37"/>
  <c r="AK114" i="37"/>
  <c r="AJ114" i="37"/>
  <c r="AH114" i="37"/>
  <c r="AG114" i="37"/>
  <c r="AF114" i="37"/>
  <c r="AD114" i="37"/>
  <c r="AC114" i="37"/>
  <c r="AB114" i="37"/>
  <c r="Z114" i="37"/>
  <c r="Y114" i="37"/>
  <c r="X114" i="37"/>
  <c r="BR113" i="37"/>
  <c r="BQ113" i="37"/>
  <c r="BP113" i="37"/>
  <c r="BN113" i="37"/>
  <c r="BM113" i="37"/>
  <c r="BL113" i="37"/>
  <c r="BJ113" i="37"/>
  <c r="BI113" i="37"/>
  <c r="BH113" i="37"/>
  <c r="BF113" i="37"/>
  <c r="BE113" i="37"/>
  <c r="BD113" i="37"/>
  <c r="BB113" i="37"/>
  <c r="BA113" i="37"/>
  <c r="AZ113" i="37"/>
  <c r="AX113" i="37"/>
  <c r="AW113" i="37"/>
  <c r="AV113" i="37"/>
  <c r="AT113" i="37"/>
  <c r="AS113" i="37"/>
  <c r="AR113" i="37"/>
  <c r="AP113" i="37"/>
  <c r="AO113" i="37"/>
  <c r="AN113" i="37"/>
  <c r="AL113" i="37"/>
  <c r="AK113" i="37"/>
  <c r="AJ113" i="37"/>
  <c r="AH113" i="37"/>
  <c r="AG113" i="37"/>
  <c r="AF113" i="37"/>
  <c r="AD113" i="37"/>
  <c r="AC113" i="37"/>
  <c r="AB113" i="37"/>
  <c r="Z113" i="37"/>
  <c r="Y113" i="37"/>
  <c r="X113" i="37"/>
  <c r="BR112" i="37"/>
  <c r="BQ112" i="37"/>
  <c r="BP112" i="37"/>
  <c r="BN112" i="37"/>
  <c r="BM112" i="37"/>
  <c r="BL112" i="37"/>
  <c r="BJ112" i="37"/>
  <c r="BI112" i="37"/>
  <c r="BH112" i="37"/>
  <c r="BF112" i="37"/>
  <c r="BE112" i="37"/>
  <c r="BD112" i="37"/>
  <c r="BB112" i="37"/>
  <c r="BA112" i="37"/>
  <c r="AZ112" i="37"/>
  <c r="AX112" i="37"/>
  <c r="AW112" i="37"/>
  <c r="AV112" i="37"/>
  <c r="AT112" i="37"/>
  <c r="AS112" i="37"/>
  <c r="AR112" i="37"/>
  <c r="AP112" i="37"/>
  <c r="AO112" i="37"/>
  <c r="AN112" i="37"/>
  <c r="AL112" i="37"/>
  <c r="AK112" i="37"/>
  <c r="AJ112" i="37"/>
  <c r="AH112" i="37"/>
  <c r="AG112" i="37"/>
  <c r="AF112" i="37"/>
  <c r="AD112" i="37"/>
  <c r="AC112" i="37"/>
  <c r="AB112" i="37"/>
  <c r="Z112" i="37"/>
  <c r="Y112" i="37"/>
  <c r="X112" i="37"/>
  <c r="BR111" i="37"/>
  <c r="BQ111" i="37"/>
  <c r="BP111" i="37"/>
  <c r="BN111" i="37"/>
  <c r="BM111" i="37"/>
  <c r="BL111" i="37"/>
  <c r="BJ111" i="37"/>
  <c r="BI111" i="37"/>
  <c r="BH111" i="37"/>
  <c r="BF111" i="37"/>
  <c r="BE111" i="37"/>
  <c r="BD111" i="37"/>
  <c r="BB111" i="37"/>
  <c r="BA111" i="37"/>
  <c r="AZ111" i="37"/>
  <c r="AX111" i="37"/>
  <c r="AW111" i="37"/>
  <c r="AV111" i="37"/>
  <c r="AT111" i="37"/>
  <c r="AS111" i="37"/>
  <c r="AR111" i="37"/>
  <c r="AP111" i="37"/>
  <c r="AO111" i="37"/>
  <c r="AN111" i="37"/>
  <c r="AL111" i="37"/>
  <c r="AK111" i="37"/>
  <c r="AJ111" i="37"/>
  <c r="AH111" i="37"/>
  <c r="AG111" i="37"/>
  <c r="AF111" i="37"/>
  <c r="AD111" i="37"/>
  <c r="AC111" i="37"/>
  <c r="AB111" i="37"/>
  <c r="Z111" i="37"/>
  <c r="Y111" i="37"/>
  <c r="X111" i="37"/>
  <c r="BR110" i="37"/>
  <c r="BQ110" i="37"/>
  <c r="BP110" i="37"/>
  <c r="BN110" i="37"/>
  <c r="BM110" i="37"/>
  <c r="BL110" i="37"/>
  <c r="BJ110" i="37"/>
  <c r="BI110" i="37"/>
  <c r="BH110" i="37"/>
  <c r="BF110" i="37"/>
  <c r="BE110" i="37"/>
  <c r="BD110" i="37"/>
  <c r="BB110" i="37"/>
  <c r="BA110" i="37"/>
  <c r="AZ110" i="37"/>
  <c r="AX110" i="37"/>
  <c r="AW110" i="37"/>
  <c r="AV110" i="37"/>
  <c r="AT110" i="37"/>
  <c r="AS110" i="37"/>
  <c r="AR110" i="37"/>
  <c r="AP110" i="37"/>
  <c r="AO110" i="37"/>
  <c r="AN110" i="37"/>
  <c r="AL110" i="37"/>
  <c r="AK110" i="37"/>
  <c r="AJ110" i="37"/>
  <c r="AH110" i="37"/>
  <c r="AG110" i="37"/>
  <c r="AF110" i="37"/>
  <c r="AD110" i="37"/>
  <c r="AC110" i="37"/>
  <c r="AB110" i="37"/>
  <c r="Z110" i="37"/>
  <c r="Y110" i="37"/>
  <c r="X110" i="37"/>
  <c r="BR109" i="37"/>
  <c r="BQ109" i="37"/>
  <c r="BP109" i="37"/>
  <c r="BN109" i="37"/>
  <c r="BM109" i="37"/>
  <c r="BL109" i="37"/>
  <c r="BJ109" i="37"/>
  <c r="BI109" i="37"/>
  <c r="BH109" i="37"/>
  <c r="BF109" i="37"/>
  <c r="BE109" i="37"/>
  <c r="BD109" i="37"/>
  <c r="BB109" i="37"/>
  <c r="BA109" i="37"/>
  <c r="AZ109" i="37"/>
  <c r="AX109" i="37"/>
  <c r="AW109" i="37"/>
  <c r="AV109" i="37"/>
  <c r="AT109" i="37"/>
  <c r="AS109" i="37"/>
  <c r="AR109" i="37"/>
  <c r="AP109" i="37"/>
  <c r="AO109" i="37"/>
  <c r="AN109" i="37"/>
  <c r="AL109" i="37"/>
  <c r="AK109" i="37"/>
  <c r="AJ109" i="37"/>
  <c r="AH109" i="37"/>
  <c r="AG109" i="37"/>
  <c r="AF109" i="37"/>
  <c r="AD109" i="37"/>
  <c r="AC109" i="37"/>
  <c r="AB109" i="37"/>
  <c r="Z109" i="37"/>
  <c r="Y109" i="37"/>
  <c r="X109" i="37"/>
  <c r="BR102" i="37"/>
  <c r="BQ102" i="37"/>
  <c r="BN102" i="37"/>
  <c r="BM102" i="37"/>
  <c r="BJ102" i="37"/>
  <c r="BI102" i="37"/>
  <c r="BF102" i="37"/>
  <c r="BE102" i="37"/>
  <c r="BB102" i="37"/>
  <c r="BA102" i="37"/>
  <c r="AX102" i="37"/>
  <c r="AW102" i="37"/>
  <c r="AT102" i="37"/>
  <c r="AS102" i="37"/>
  <c r="AP102" i="37"/>
  <c r="AO102" i="37"/>
  <c r="AL102" i="37"/>
  <c r="AK102" i="37"/>
  <c r="AH102" i="37"/>
  <c r="AG102" i="37"/>
  <c r="AD102" i="37"/>
  <c r="AC102" i="37"/>
  <c r="Z102" i="37"/>
  <c r="Y102" i="37"/>
  <c r="BR101" i="37"/>
  <c r="BQ101" i="37"/>
  <c r="BN101" i="37"/>
  <c r="BM101" i="37"/>
  <c r="BJ101" i="37"/>
  <c r="BI101" i="37"/>
  <c r="BF101" i="37"/>
  <c r="BE101" i="37"/>
  <c r="BB101" i="37"/>
  <c r="BA101" i="37"/>
  <c r="AX101" i="37"/>
  <c r="AW101" i="37"/>
  <c r="AT101" i="37"/>
  <c r="AS101" i="37"/>
  <c r="AP101" i="37"/>
  <c r="AO101" i="37"/>
  <c r="AL101" i="37"/>
  <c r="AK101" i="37"/>
  <c r="AH101" i="37"/>
  <c r="AG101" i="37"/>
  <c r="AD101" i="37"/>
  <c r="AC101" i="37"/>
  <c r="Z101" i="37"/>
  <c r="Y101" i="37"/>
  <c r="BR100" i="37"/>
  <c r="BQ100" i="37"/>
  <c r="BN100" i="37"/>
  <c r="BM100" i="37"/>
  <c r="BJ100" i="37"/>
  <c r="BI100" i="37"/>
  <c r="BF100" i="37"/>
  <c r="BE100" i="37"/>
  <c r="BB100" i="37"/>
  <c r="BA100" i="37"/>
  <c r="AX100" i="37"/>
  <c r="AW100" i="37"/>
  <c r="AT100" i="37"/>
  <c r="AS100" i="37"/>
  <c r="AP100" i="37"/>
  <c r="AO100" i="37"/>
  <c r="AL100" i="37"/>
  <c r="AK100" i="37"/>
  <c r="AH100" i="37"/>
  <c r="AG100" i="37"/>
  <c r="AD100" i="37"/>
  <c r="AC100" i="37"/>
  <c r="Z100" i="37"/>
  <c r="Y100" i="37"/>
  <c r="BR99" i="37"/>
  <c r="BQ99" i="37"/>
  <c r="BN99" i="37"/>
  <c r="BM99" i="37"/>
  <c r="BJ99" i="37"/>
  <c r="BI99" i="37"/>
  <c r="BF99" i="37"/>
  <c r="BE99" i="37"/>
  <c r="BB99" i="37"/>
  <c r="BA99" i="37"/>
  <c r="AX99" i="37"/>
  <c r="AW99" i="37"/>
  <c r="AT99" i="37"/>
  <c r="AS99" i="37"/>
  <c r="AP99" i="37"/>
  <c r="AO99" i="37"/>
  <c r="AL99" i="37"/>
  <c r="AK99" i="37"/>
  <c r="AH99" i="37"/>
  <c r="AG99" i="37"/>
  <c r="AD99" i="37"/>
  <c r="AC99" i="37"/>
  <c r="Z99" i="37"/>
  <c r="Y99" i="37"/>
  <c r="BR98" i="37"/>
  <c r="BQ98" i="37"/>
  <c r="BN98" i="37"/>
  <c r="BM98" i="37"/>
  <c r="BJ98" i="37"/>
  <c r="BI98" i="37"/>
  <c r="BF98" i="37"/>
  <c r="BE98" i="37"/>
  <c r="BB98" i="37"/>
  <c r="BA98" i="37"/>
  <c r="AX98" i="37"/>
  <c r="AW98" i="37"/>
  <c r="AT98" i="37"/>
  <c r="AS98" i="37"/>
  <c r="AP98" i="37"/>
  <c r="AO98" i="37"/>
  <c r="AL98" i="37"/>
  <c r="AK98" i="37"/>
  <c r="AH98" i="37"/>
  <c r="AG98" i="37"/>
  <c r="AD98" i="37"/>
  <c r="AC98" i="37"/>
  <c r="Z98" i="37"/>
  <c r="Y98" i="37"/>
  <c r="BR97" i="37"/>
  <c r="BQ97" i="37"/>
  <c r="BN97" i="37"/>
  <c r="BM97" i="37"/>
  <c r="BJ97" i="37"/>
  <c r="BI97" i="37"/>
  <c r="BF97" i="37"/>
  <c r="BE97" i="37"/>
  <c r="BB97" i="37"/>
  <c r="BA97" i="37"/>
  <c r="AX97" i="37"/>
  <c r="AW97" i="37"/>
  <c r="AT97" i="37"/>
  <c r="AS97" i="37"/>
  <c r="AP97" i="37"/>
  <c r="AO97" i="37"/>
  <c r="AL97" i="37"/>
  <c r="AK97" i="37"/>
  <c r="AH97" i="37"/>
  <c r="AG97" i="37"/>
  <c r="AD97" i="37"/>
  <c r="AC97" i="37"/>
  <c r="Z97" i="37"/>
  <c r="Y97" i="37"/>
  <c r="BR96" i="37"/>
  <c r="BQ96" i="37"/>
  <c r="BN96" i="37"/>
  <c r="BM96" i="37"/>
  <c r="BJ96" i="37"/>
  <c r="BI96" i="37"/>
  <c r="BF96" i="37"/>
  <c r="BE96" i="37"/>
  <c r="BB96" i="37"/>
  <c r="BA96" i="37"/>
  <c r="AX96" i="37"/>
  <c r="AW96" i="37"/>
  <c r="AT96" i="37"/>
  <c r="AS96" i="37"/>
  <c r="AP96" i="37"/>
  <c r="AO96" i="37"/>
  <c r="AL96" i="37"/>
  <c r="AK96" i="37"/>
  <c r="AH96" i="37"/>
  <c r="AG96" i="37"/>
  <c r="AD96" i="37"/>
  <c r="AC96" i="37"/>
  <c r="Z96" i="37"/>
  <c r="Y96" i="37"/>
  <c r="BR95" i="37"/>
  <c r="BQ95" i="37"/>
  <c r="BN95" i="37"/>
  <c r="BM95" i="37"/>
  <c r="BJ95" i="37"/>
  <c r="BI95" i="37"/>
  <c r="BF95" i="37"/>
  <c r="BE95" i="37"/>
  <c r="BB95" i="37"/>
  <c r="BA95" i="37"/>
  <c r="AX95" i="37"/>
  <c r="AW95" i="37"/>
  <c r="AT95" i="37"/>
  <c r="AS95" i="37"/>
  <c r="AP95" i="37"/>
  <c r="AO95" i="37"/>
  <c r="AL95" i="37"/>
  <c r="AK95" i="37"/>
  <c r="AH95" i="37"/>
  <c r="AG95" i="37"/>
  <c r="AD95" i="37"/>
  <c r="AC95" i="37"/>
  <c r="Z95" i="37"/>
  <c r="Y95" i="37"/>
  <c r="BH95" i="37"/>
  <c r="BR94" i="37"/>
  <c r="BQ94" i="37"/>
  <c r="BN94" i="37"/>
  <c r="BM94" i="37"/>
  <c r="BJ94" i="37"/>
  <c r="BI94" i="37"/>
  <c r="BF94" i="37"/>
  <c r="BE94" i="37"/>
  <c r="BB94" i="37"/>
  <c r="BA94" i="37"/>
  <c r="AX94" i="37"/>
  <c r="AW94" i="37"/>
  <c r="AT94" i="37"/>
  <c r="AS94" i="37"/>
  <c r="AP94" i="37"/>
  <c r="AO94" i="37"/>
  <c r="AL94" i="37"/>
  <c r="AK94" i="37"/>
  <c r="AH94" i="37"/>
  <c r="AG94" i="37"/>
  <c r="AD94" i="37"/>
  <c r="AC94" i="37"/>
  <c r="Z94" i="37"/>
  <c r="Y94" i="37"/>
  <c r="BR93" i="37"/>
  <c r="BQ93" i="37"/>
  <c r="BN93" i="37"/>
  <c r="BM93" i="37"/>
  <c r="BJ93" i="37"/>
  <c r="BI93" i="37"/>
  <c r="BF93" i="37"/>
  <c r="BE93" i="37"/>
  <c r="BB93" i="37"/>
  <c r="BA93" i="37"/>
  <c r="AX93" i="37"/>
  <c r="AW93" i="37"/>
  <c r="AT93" i="37"/>
  <c r="AS93" i="37"/>
  <c r="AP93" i="37"/>
  <c r="AO93" i="37"/>
  <c r="AL93" i="37"/>
  <c r="AK93" i="37"/>
  <c r="AH93" i="37"/>
  <c r="AG93" i="37"/>
  <c r="AD93" i="37"/>
  <c r="AC93" i="37"/>
  <c r="Z93" i="37"/>
  <c r="Y93" i="37"/>
  <c r="V87" i="37"/>
  <c r="BR81" i="37"/>
  <c r="BQ81" i="37"/>
  <c r="BP81" i="37"/>
  <c r="BN81" i="37"/>
  <c r="BM81" i="37"/>
  <c r="BL81" i="37"/>
  <c r="BJ81" i="37"/>
  <c r="BI81" i="37"/>
  <c r="BH81" i="37"/>
  <c r="BF81" i="37"/>
  <c r="BE81" i="37"/>
  <c r="BD81" i="37"/>
  <c r="BB81" i="37"/>
  <c r="BA81" i="37"/>
  <c r="AZ81" i="37"/>
  <c r="AX81" i="37"/>
  <c r="AW81" i="37"/>
  <c r="AV81" i="37"/>
  <c r="AT81" i="37"/>
  <c r="AS81" i="37"/>
  <c r="AR81" i="37"/>
  <c r="AP81" i="37"/>
  <c r="AO81" i="37"/>
  <c r="AN81" i="37"/>
  <c r="AL81" i="37"/>
  <c r="AK81" i="37"/>
  <c r="AJ81" i="37"/>
  <c r="AH81" i="37"/>
  <c r="AG81" i="37"/>
  <c r="AF81" i="37"/>
  <c r="AD81" i="37"/>
  <c r="AC81" i="37"/>
  <c r="AB81" i="37"/>
  <c r="Z81" i="37"/>
  <c r="Y81" i="37"/>
  <c r="X81" i="37"/>
  <c r="BR80" i="37"/>
  <c r="BQ80" i="37"/>
  <c r="BP80" i="37"/>
  <c r="BN80" i="37"/>
  <c r="BM80" i="37"/>
  <c r="BL80" i="37"/>
  <c r="BJ80" i="37"/>
  <c r="BI80" i="37"/>
  <c r="BH80" i="37"/>
  <c r="BF80" i="37"/>
  <c r="BE80" i="37"/>
  <c r="BD80" i="37"/>
  <c r="BB80" i="37"/>
  <c r="BA80" i="37"/>
  <c r="AZ80" i="37"/>
  <c r="AX80" i="37"/>
  <c r="AW80" i="37"/>
  <c r="AV80" i="37"/>
  <c r="AT80" i="37"/>
  <c r="AS80" i="37"/>
  <c r="AR80" i="37"/>
  <c r="AP80" i="37"/>
  <c r="AO80" i="37"/>
  <c r="AN80" i="37"/>
  <c r="AL80" i="37"/>
  <c r="AK80" i="37"/>
  <c r="AJ80" i="37"/>
  <c r="AH80" i="37"/>
  <c r="AG80" i="37"/>
  <c r="AF80" i="37"/>
  <c r="AD80" i="37"/>
  <c r="AC80" i="37"/>
  <c r="AB80" i="37"/>
  <c r="Z80" i="37"/>
  <c r="Y80" i="37"/>
  <c r="X80" i="37"/>
  <c r="BR79" i="37"/>
  <c r="BQ79" i="37"/>
  <c r="BP79" i="37"/>
  <c r="BN79" i="37"/>
  <c r="BM79" i="37"/>
  <c r="BL79" i="37"/>
  <c r="BJ79" i="37"/>
  <c r="BI79" i="37"/>
  <c r="BH79" i="37"/>
  <c r="BF79" i="37"/>
  <c r="BE79" i="37"/>
  <c r="BD79" i="37"/>
  <c r="BB79" i="37"/>
  <c r="BA79" i="37"/>
  <c r="AZ79" i="37"/>
  <c r="AX79" i="37"/>
  <c r="AW79" i="37"/>
  <c r="AV79" i="37"/>
  <c r="AT79" i="37"/>
  <c r="AS79" i="37"/>
  <c r="AR79" i="37"/>
  <c r="AP79" i="37"/>
  <c r="AO79" i="37"/>
  <c r="AN79" i="37"/>
  <c r="AL79" i="37"/>
  <c r="AK79" i="37"/>
  <c r="AJ79" i="37"/>
  <c r="AH79" i="37"/>
  <c r="AG79" i="37"/>
  <c r="AF79" i="37"/>
  <c r="AD79" i="37"/>
  <c r="AC79" i="37"/>
  <c r="AB79" i="37"/>
  <c r="Z79" i="37"/>
  <c r="Y79" i="37"/>
  <c r="X79" i="37"/>
  <c r="BR78" i="37"/>
  <c r="BQ78" i="37"/>
  <c r="BP78" i="37"/>
  <c r="BN78" i="37"/>
  <c r="BM78" i="37"/>
  <c r="BL78" i="37"/>
  <c r="BJ78" i="37"/>
  <c r="BI78" i="37"/>
  <c r="BH78" i="37"/>
  <c r="BF78" i="37"/>
  <c r="BE78" i="37"/>
  <c r="BD78" i="37"/>
  <c r="BB78" i="37"/>
  <c r="BA78" i="37"/>
  <c r="AZ78" i="37"/>
  <c r="AX78" i="37"/>
  <c r="AW78" i="37"/>
  <c r="AV78" i="37"/>
  <c r="AT78" i="37"/>
  <c r="AS78" i="37"/>
  <c r="AR78" i="37"/>
  <c r="AP78" i="37"/>
  <c r="AO78" i="37"/>
  <c r="AN78" i="37"/>
  <c r="AL78" i="37"/>
  <c r="AK78" i="37"/>
  <c r="AJ78" i="37"/>
  <c r="AH78" i="37"/>
  <c r="AG78" i="37"/>
  <c r="AF78" i="37"/>
  <c r="AD78" i="37"/>
  <c r="AC78" i="37"/>
  <c r="AB78" i="37"/>
  <c r="Z78" i="37"/>
  <c r="Y78" i="37"/>
  <c r="X78" i="37"/>
  <c r="BR77" i="37"/>
  <c r="BQ77" i="37"/>
  <c r="BP77" i="37"/>
  <c r="BN77" i="37"/>
  <c r="BM77" i="37"/>
  <c r="BL77" i="37"/>
  <c r="BJ77" i="37"/>
  <c r="BI77" i="37"/>
  <c r="BH77" i="37"/>
  <c r="BF77" i="37"/>
  <c r="BE77" i="37"/>
  <c r="BD77" i="37"/>
  <c r="BB77" i="37"/>
  <c r="BA77" i="37"/>
  <c r="AZ77" i="37"/>
  <c r="AX77" i="37"/>
  <c r="AW77" i="37"/>
  <c r="AV77" i="37"/>
  <c r="AT77" i="37"/>
  <c r="AS77" i="37"/>
  <c r="AR77" i="37"/>
  <c r="AP77" i="37"/>
  <c r="AO77" i="37"/>
  <c r="AN77" i="37"/>
  <c r="AL77" i="37"/>
  <c r="AK77" i="37"/>
  <c r="AJ77" i="37"/>
  <c r="AH77" i="37"/>
  <c r="AG77" i="37"/>
  <c r="AF77" i="37"/>
  <c r="AD77" i="37"/>
  <c r="AC77" i="37"/>
  <c r="AB77" i="37"/>
  <c r="Z77" i="37"/>
  <c r="Y77" i="37"/>
  <c r="X77" i="37"/>
  <c r="BR76" i="37"/>
  <c r="BQ76" i="37"/>
  <c r="BP76" i="37"/>
  <c r="BN76" i="37"/>
  <c r="BM76" i="37"/>
  <c r="BL76" i="37"/>
  <c r="BJ76" i="37"/>
  <c r="BI76" i="37"/>
  <c r="BH76" i="37"/>
  <c r="BF76" i="37"/>
  <c r="BE76" i="37"/>
  <c r="BD76" i="37"/>
  <c r="BB76" i="37"/>
  <c r="BA76" i="37"/>
  <c r="AZ76" i="37"/>
  <c r="AX76" i="37"/>
  <c r="AW76" i="37"/>
  <c r="AV76" i="37"/>
  <c r="AT76" i="37"/>
  <c r="AS76" i="37"/>
  <c r="AR76" i="37"/>
  <c r="AP76" i="37"/>
  <c r="AO76" i="37"/>
  <c r="AN76" i="37"/>
  <c r="AL76" i="37"/>
  <c r="AK76" i="37"/>
  <c r="AJ76" i="37"/>
  <c r="AH76" i="37"/>
  <c r="AG76" i="37"/>
  <c r="AF76" i="37"/>
  <c r="AD76" i="37"/>
  <c r="AC76" i="37"/>
  <c r="AB76" i="37"/>
  <c r="Z76" i="37"/>
  <c r="Y76" i="37"/>
  <c r="X76" i="37"/>
  <c r="BR75" i="37"/>
  <c r="BQ75" i="37"/>
  <c r="BP75" i="37"/>
  <c r="BN75" i="37"/>
  <c r="BM75" i="37"/>
  <c r="BL75" i="37"/>
  <c r="BJ75" i="37"/>
  <c r="BI75" i="37"/>
  <c r="BH75" i="37"/>
  <c r="BF75" i="37"/>
  <c r="BE75" i="37"/>
  <c r="BD75" i="37"/>
  <c r="BB75" i="37"/>
  <c r="BA75" i="37"/>
  <c r="AZ75" i="37"/>
  <c r="AX75" i="37"/>
  <c r="AW75" i="37"/>
  <c r="AV75" i="37"/>
  <c r="AT75" i="37"/>
  <c r="AS75" i="37"/>
  <c r="AR75" i="37"/>
  <c r="AP75" i="37"/>
  <c r="AO75" i="37"/>
  <c r="AN75" i="37"/>
  <c r="AL75" i="37"/>
  <c r="AK75" i="37"/>
  <c r="AJ75" i="37"/>
  <c r="AH75" i="37"/>
  <c r="AG75" i="37"/>
  <c r="AF75" i="37"/>
  <c r="AD75" i="37"/>
  <c r="AC75" i="37"/>
  <c r="AB75" i="37"/>
  <c r="Z75" i="37"/>
  <c r="Y75" i="37"/>
  <c r="X75" i="37"/>
  <c r="BR74" i="37"/>
  <c r="BQ74" i="37"/>
  <c r="BP74" i="37"/>
  <c r="BN74" i="37"/>
  <c r="BM74" i="37"/>
  <c r="BL74" i="37"/>
  <c r="BJ74" i="37"/>
  <c r="BI74" i="37"/>
  <c r="BH74" i="37"/>
  <c r="BF74" i="37"/>
  <c r="BE74" i="37"/>
  <c r="BD74" i="37"/>
  <c r="BB74" i="37"/>
  <c r="BA74" i="37"/>
  <c r="AZ74" i="37"/>
  <c r="AX74" i="37"/>
  <c r="AW74" i="37"/>
  <c r="AV74" i="37"/>
  <c r="AT74" i="37"/>
  <c r="AS74" i="37"/>
  <c r="AR74" i="37"/>
  <c r="AP74" i="37"/>
  <c r="AO74" i="37"/>
  <c r="AN74" i="37"/>
  <c r="AL74" i="37"/>
  <c r="AK74" i="37"/>
  <c r="AJ74" i="37"/>
  <c r="AH74" i="37"/>
  <c r="AG74" i="37"/>
  <c r="AF74" i="37"/>
  <c r="AD74" i="37"/>
  <c r="AC74" i="37"/>
  <c r="AB74" i="37"/>
  <c r="Z74" i="37"/>
  <c r="Y74" i="37"/>
  <c r="X74" i="37"/>
  <c r="BR73" i="37"/>
  <c r="BQ73" i="37"/>
  <c r="BP73" i="37"/>
  <c r="BN73" i="37"/>
  <c r="BM73" i="37"/>
  <c r="BL73" i="37"/>
  <c r="BJ73" i="37"/>
  <c r="BI73" i="37"/>
  <c r="BH73" i="37"/>
  <c r="BF73" i="37"/>
  <c r="BE73" i="37"/>
  <c r="BD73" i="37"/>
  <c r="BB73" i="37"/>
  <c r="BA73" i="37"/>
  <c r="AZ73" i="37"/>
  <c r="AX73" i="37"/>
  <c r="AW73" i="37"/>
  <c r="AV73" i="37"/>
  <c r="AT73" i="37"/>
  <c r="AS73" i="37"/>
  <c r="AR73" i="37"/>
  <c r="AP73" i="37"/>
  <c r="AO73" i="37"/>
  <c r="AN73" i="37"/>
  <c r="AL73" i="37"/>
  <c r="AK73" i="37"/>
  <c r="AJ73" i="37"/>
  <c r="AH73" i="37"/>
  <c r="AG73" i="37"/>
  <c r="AF73" i="37"/>
  <c r="AD73" i="37"/>
  <c r="AC73" i="37"/>
  <c r="AB73" i="37"/>
  <c r="Z73" i="37"/>
  <c r="Y73" i="37"/>
  <c r="X73" i="37"/>
  <c r="BR72" i="37"/>
  <c r="BQ72" i="37"/>
  <c r="BP72" i="37"/>
  <c r="BN72" i="37"/>
  <c r="BM72" i="37"/>
  <c r="BL72" i="37"/>
  <c r="BJ72" i="37"/>
  <c r="BI72" i="37"/>
  <c r="BH72" i="37"/>
  <c r="BF72" i="37"/>
  <c r="BE72" i="37"/>
  <c r="BD72" i="37"/>
  <c r="BB72" i="37"/>
  <c r="BA72" i="37"/>
  <c r="AZ72" i="37"/>
  <c r="AX72" i="37"/>
  <c r="AW72" i="37"/>
  <c r="AV72" i="37"/>
  <c r="AT72" i="37"/>
  <c r="AS72" i="37"/>
  <c r="AR72" i="37"/>
  <c r="AP72" i="37"/>
  <c r="AO72" i="37"/>
  <c r="AN72" i="37"/>
  <c r="AL72" i="37"/>
  <c r="AK72" i="37"/>
  <c r="AJ72" i="37"/>
  <c r="AH72" i="37"/>
  <c r="AG72" i="37"/>
  <c r="AF72" i="37"/>
  <c r="AD72" i="37"/>
  <c r="AC72" i="37"/>
  <c r="AB72" i="37"/>
  <c r="Z72" i="37"/>
  <c r="Y72" i="37"/>
  <c r="X72" i="37"/>
  <c r="BR65" i="37"/>
  <c r="BQ65" i="37"/>
  <c r="BN65" i="37"/>
  <c r="BM65" i="37"/>
  <c r="BJ65" i="37"/>
  <c r="BI65" i="37"/>
  <c r="BF65" i="37"/>
  <c r="BE65" i="37"/>
  <c r="BB65" i="37"/>
  <c r="BA65" i="37"/>
  <c r="AX65" i="37"/>
  <c r="AW65" i="37"/>
  <c r="AT65" i="37"/>
  <c r="AS65" i="37"/>
  <c r="AP65" i="37"/>
  <c r="AO65" i="37"/>
  <c r="AL65" i="37"/>
  <c r="AK65" i="37"/>
  <c r="AH65" i="37"/>
  <c r="AG65" i="37"/>
  <c r="AD65" i="37"/>
  <c r="AC65" i="37"/>
  <c r="Z65" i="37"/>
  <c r="Y65" i="37"/>
  <c r="BR64" i="37"/>
  <c r="BQ64" i="37"/>
  <c r="BN64" i="37"/>
  <c r="BM64" i="37"/>
  <c r="BJ64" i="37"/>
  <c r="BI64" i="37"/>
  <c r="BF64" i="37"/>
  <c r="BE64" i="37"/>
  <c r="BB64" i="37"/>
  <c r="BA64" i="37"/>
  <c r="AX64" i="37"/>
  <c r="AW64" i="37"/>
  <c r="AT64" i="37"/>
  <c r="AS64" i="37"/>
  <c r="AP64" i="37"/>
  <c r="AO64" i="37"/>
  <c r="AL64" i="37"/>
  <c r="AK64" i="37"/>
  <c r="AH64" i="37"/>
  <c r="AG64" i="37"/>
  <c r="AD64" i="37"/>
  <c r="AC64" i="37"/>
  <c r="Z64" i="37"/>
  <c r="Y64" i="37"/>
  <c r="BR63" i="37"/>
  <c r="BQ63" i="37"/>
  <c r="BN63" i="37"/>
  <c r="BM63" i="37"/>
  <c r="BJ63" i="37"/>
  <c r="BI63" i="37"/>
  <c r="BF63" i="37"/>
  <c r="BE63" i="37"/>
  <c r="BB63" i="37"/>
  <c r="BA63" i="37"/>
  <c r="AX63" i="37"/>
  <c r="AW63" i="37"/>
  <c r="AT63" i="37"/>
  <c r="AS63" i="37"/>
  <c r="AP63" i="37"/>
  <c r="AO63" i="37"/>
  <c r="AN63" i="37"/>
  <c r="AL63" i="37"/>
  <c r="AK63" i="37"/>
  <c r="AH63" i="37"/>
  <c r="AG63" i="37"/>
  <c r="AD63" i="37"/>
  <c r="AC63" i="37"/>
  <c r="Z63" i="37"/>
  <c r="Y63" i="37"/>
  <c r="AR63" i="37"/>
  <c r="BR62" i="37"/>
  <c r="BQ62" i="37"/>
  <c r="BN62" i="37"/>
  <c r="BM62" i="37"/>
  <c r="BJ62" i="37"/>
  <c r="BI62" i="37"/>
  <c r="BF62" i="37"/>
  <c r="BE62" i="37"/>
  <c r="BB62" i="37"/>
  <c r="BA62" i="37"/>
  <c r="AX62" i="37"/>
  <c r="AW62" i="37"/>
  <c r="AT62" i="37"/>
  <c r="AS62" i="37"/>
  <c r="AP62" i="37"/>
  <c r="AO62" i="37"/>
  <c r="AL62" i="37"/>
  <c r="AK62" i="37"/>
  <c r="AH62" i="37"/>
  <c r="AG62" i="37"/>
  <c r="AD62" i="37"/>
  <c r="AC62" i="37"/>
  <c r="Z62" i="37"/>
  <c r="Y62" i="37"/>
  <c r="BR61" i="37"/>
  <c r="BQ61" i="37"/>
  <c r="BN61" i="37"/>
  <c r="BM61" i="37"/>
  <c r="BJ61" i="37"/>
  <c r="BI61" i="37"/>
  <c r="BF61" i="37"/>
  <c r="BE61" i="37"/>
  <c r="BB61" i="37"/>
  <c r="BA61" i="37"/>
  <c r="AX61" i="37"/>
  <c r="AW61" i="37"/>
  <c r="AT61" i="37"/>
  <c r="AS61" i="37"/>
  <c r="AP61" i="37"/>
  <c r="AO61" i="37"/>
  <c r="AL61" i="37"/>
  <c r="AK61" i="37"/>
  <c r="AH61" i="37"/>
  <c r="AG61" i="37"/>
  <c r="AD61" i="37"/>
  <c r="AC61" i="37"/>
  <c r="Z61" i="37"/>
  <c r="Y61" i="37"/>
  <c r="BR60" i="37"/>
  <c r="BQ60" i="37"/>
  <c r="BN60" i="37"/>
  <c r="BM60" i="37"/>
  <c r="BJ60" i="37"/>
  <c r="BI60" i="37"/>
  <c r="BF60" i="37"/>
  <c r="BE60" i="37"/>
  <c r="BB60" i="37"/>
  <c r="BA60" i="37"/>
  <c r="AX60" i="37"/>
  <c r="AW60" i="37"/>
  <c r="AT60" i="37"/>
  <c r="AS60" i="37"/>
  <c r="AP60" i="37"/>
  <c r="AO60" i="37"/>
  <c r="AL60" i="37"/>
  <c r="AK60" i="37"/>
  <c r="AH60" i="37"/>
  <c r="AG60" i="37"/>
  <c r="AD60" i="37"/>
  <c r="AC60" i="37"/>
  <c r="Z60" i="37"/>
  <c r="Y60" i="37"/>
  <c r="BR59" i="37"/>
  <c r="BQ59" i="37"/>
  <c r="BN59" i="37"/>
  <c r="BM59" i="37"/>
  <c r="BJ59" i="37"/>
  <c r="BI59" i="37"/>
  <c r="BF59" i="37"/>
  <c r="BE59" i="37"/>
  <c r="BB59" i="37"/>
  <c r="BA59" i="37"/>
  <c r="AX59" i="37"/>
  <c r="AW59" i="37"/>
  <c r="AT59" i="37"/>
  <c r="AS59" i="37"/>
  <c r="AP59" i="37"/>
  <c r="AO59" i="37"/>
  <c r="AL59" i="37"/>
  <c r="AK59" i="37"/>
  <c r="AH59" i="37"/>
  <c r="AG59" i="37"/>
  <c r="AD59" i="37"/>
  <c r="AC59" i="37"/>
  <c r="Z59" i="37"/>
  <c r="Y59" i="37"/>
  <c r="BR58" i="37"/>
  <c r="BQ58" i="37"/>
  <c r="BN58" i="37"/>
  <c r="BM58" i="37"/>
  <c r="BJ58" i="37"/>
  <c r="BI58" i="37"/>
  <c r="BF58" i="37"/>
  <c r="BE58" i="37"/>
  <c r="BB58" i="37"/>
  <c r="BA58" i="37"/>
  <c r="AX58" i="37"/>
  <c r="AW58" i="37"/>
  <c r="AT58" i="37"/>
  <c r="AS58" i="37"/>
  <c r="AP58" i="37"/>
  <c r="AO58" i="37"/>
  <c r="AL58" i="37"/>
  <c r="AK58" i="37"/>
  <c r="AH58" i="37"/>
  <c r="AG58" i="37"/>
  <c r="AD58" i="37"/>
  <c r="AC58" i="37"/>
  <c r="Z58" i="37"/>
  <c r="Y58" i="37"/>
  <c r="BR57" i="37"/>
  <c r="BQ57" i="37"/>
  <c r="BN57" i="37"/>
  <c r="BM57" i="37"/>
  <c r="BJ57" i="37"/>
  <c r="BI57" i="37"/>
  <c r="BF57" i="37"/>
  <c r="BE57" i="37"/>
  <c r="BB57" i="37"/>
  <c r="BA57" i="37"/>
  <c r="AX57" i="37"/>
  <c r="AW57" i="37"/>
  <c r="AT57" i="37"/>
  <c r="AS57" i="37"/>
  <c r="AP57" i="37"/>
  <c r="AO57" i="37"/>
  <c r="AL57" i="37"/>
  <c r="AK57" i="37"/>
  <c r="AH57" i="37"/>
  <c r="AG57" i="37"/>
  <c r="AD57" i="37"/>
  <c r="AC57" i="37"/>
  <c r="Z57" i="37"/>
  <c r="Y57" i="37"/>
  <c r="BR56" i="37"/>
  <c r="BQ56" i="37"/>
  <c r="BN56" i="37"/>
  <c r="BM56" i="37"/>
  <c r="BJ56" i="37"/>
  <c r="BI56" i="37"/>
  <c r="BF56" i="37"/>
  <c r="BE56" i="37"/>
  <c r="BB56" i="37"/>
  <c r="BA56" i="37"/>
  <c r="AX56" i="37"/>
  <c r="AW56" i="37"/>
  <c r="AT56" i="37"/>
  <c r="AS56" i="37"/>
  <c r="AP56" i="37"/>
  <c r="AO56" i="37"/>
  <c r="AL56" i="37"/>
  <c r="AK56" i="37"/>
  <c r="AH56" i="37"/>
  <c r="AG56" i="37"/>
  <c r="AD56" i="37"/>
  <c r="AC56" i="37"/>
  <c r="Z56" i="37"/>
  <c r="Y56" i="37"/>
  <c r="AF56" i="37"/>
  <c r="V50" i="37"/>
  <c r="BR44" i="37"/>
  <c r="BQ44" i="37"/>
  <c r="BP44" i="37"/>
  <c r="BN44" i="37"/>
  <c r="BM44" i="37"/>
  <c r="BL44" i="37"/>
  <c r="BJ44" i="37"/>
  <c r="BI44" i="37"/>
  <c r="BH44" i="37"/>
  <c r="BF44" i="37"/>
  <c r="BE44" i="37"/>
  <c r="BD44" i="37"/>
  <c r="BB44" i="37"/>
  <c r="BA44" i="37"/>
  <c r="AZ44" i="37"/>
  <c r="AX44" i="37"/>
  <c r="AW44" i="37"/>
  <c r="AV44" i="37"/>
  <c r="AT44" i="37"/>
  <c r="AS44" i="37"/>
  <c r="AR44" i="37"/>
  <c r="AP44" i="37"/>
  <c r="AO44" i="37"/>
  <c r="AN44" i="37"/>
  <c r="AL44" i="37"/>
  <c r="AK44" i="37"/>
  <c r="AJ44" i="37"/>
  <c r="AH44" i="37"/>
  <c r="AG44" i="37"/>
  <c r="AF44" i="37"/>
  <c r="AD44" i="37"/>
  <c r="AC44" i="37"/>
  <c r="AB44" i="37"/>
  <c r="Z44" i="37"/>
  <c r="Y44" i="37"/>
  <c r="X44" i="37"/>
  <c r="BR43" i="37"/>
  <c r="BQ43" i="37"/>
  <c r="BP43" i="37"/>
  <c r="BN43" i="37"/>
  <c r="BM43" i="37"/>
  <c r="BL43" i="37"/>
  <c r="BJ43" i="37"/>
  <c r="BI43" i="37"/>
  <c r="BH43" i="37"/>
  <c r="BF43" i="37"/>
  <c r="BE43" i="37"/>
  <c r="BD43" i="37"/>
  <c r="BB43" i="37"/>
  <c r="BA43" i="37"/>
  <c r="AZ43" i="37"/>
  <c r="AX43" i="37"/>
  <c r="AW43" i="37"/>
  <c r="AV43" i="37"/>
  <c r="AT43" i="37"/>
  <c r="AS43" i="37"/>
  <c r="AR43" i="37"/>
  <c r="AP43" i="37"/>
  <c r="AO43" i="37"/>
  <c r="AN43" i="37"/>
  <c r="AL43" i="37"/>
  <c r="AK43" i="37"/>
  <c r="AJ43" i="37"/>
  <c r="AH43" i="37"/>
  <c r="AG43" i="37"/>
  <c r="AF43" i="37"/>
  <c r="AD43" i="37"/>
  <c r="AC43" i="37"/>
  <c r="AB43" i="37"/>
  <c r="Z43" i="37"/>
  <c r="Y43" i="37"/>
  <c r="X43" i="37"/>
  <c r="BR42" i="37"/>
  <c r="BQ42" i="37"/>
  <c r="BP42" i="37"/>
  <c r="BN42" i="37"/>
  <c r="BM42" i="37"/>
  <c r="BL42" i="37"/>
  <c r="BJ42" i="37"/>
  <c r="BI42" i="37"/>
  <c r="BH42" i="37"/>
  <c r="BF42" i="37"/>
  <c r="BE42" i="37"/>
  <c r="BD42" i="37"/>
  <c r="BB42" i="37"/>
  <c r="BA42" i="37"/>
  <c r="AZ42" i="37"/>
  <c r="AX42" i="37"/>
  <c r="AW42" i="37"/>
  <c r="AV42" i="37"/>
  <c r="AT42" i="37"/>
  <c r="AS42" i="37"/>
  <c r="AR42" i="37"/>
  <c r="AP42" i="37"/>
  <c r="AO42" i="37"/>
  <c r="AN42" i="37"/>
  <c r="AL42" i="37"/>
  <c r="AK42" i="37"/>
  <c r="AJ42" i="37"/>
  <c r="AH42" i="37"/>
  <c r="AG42" i="37"/>
  <c r="AF42" i="37"/>
  <c r="AD42" i="37"/>
  <c r="AC42" i="37"/>
  <c r="AB42" i="37"/>
  <c r="Z42" i="37"/>
  <c r="Y42" i="37"/>
  <c r="X42" i="37"/>
  <c r="BR41" i="37"/>
  <c r="BQ41" i="37"/>
  <c r="BP41" i="37"/>
  <c r="BN41" i="37"/>
  <c r="BM41" i="37"/>
  <c r="BL41" i="37"/>
  <c r="BJ41" i="37"/>
  <c r="BI41" i="37"/>
  <c r="BH41" i="37"/>
  <c r="BF41" i="37"/>
  <c r="BE41" i="37"/>
  <c r="BD41" i="37"/>
  <c r="BB41" i="37"/>
  <c r="BA41" i="37"/>
  <c r="AZ41" i="37"/>
  <c r="AX41" i="37"/>
  <c r="AW41" i="37"/>
  <c r="AV41" i="37"/>
  <c r="AT41" i="37"/>
  <c r="AS41" i="37"/>
  <c r="AR41" i="37"/>
  <c r="AP41" i="37"/>
  <c r="AO41" i="37"/>
  <c r="AN41" i="37"/>
  <c r="AL41" i="37"/>
  <c r="AK41" i="37"/>
  <c r="AJ41" i="37"/>
  <c r="AH41" i="37"/>
  <c r="AG41" i="37"/>
  <c r="AF41" i="37"/>
  <c r="AD41" i="37"/>
  <c r="AC41" i="37"/>
  <c r="AB41" i="37"/>
  <c r="Z41" i="37"/>
  <c r="Y41" i="37"/>
  <c r="X41" i="37"/>
  <c r="BR40" i="37"/>
  <c r="BQ40" i="37"/>
  <c r="BP40" i="37"/>
  <c r="BN40" i="37"/>
  <c r="BM40" i="37"/>
  <c r="BL40" i="37"/>
  <c r="BJ40" i="37"/>
  <c r="BI40" i="37"/>
  <c r="BH40" i="37"/>
  <c r="BF40" i="37"/>
  <c r="BE40" i="37"/>
  <c r="BD40" i="37"/>
  <c r="BB40" i="37"/>
  <c r="BA40" i="37"/>
  <c r="AZ40" i="37"/>
  <c r="AX40" i="37"/>
  <c r="AW40" i="37"/>
  <c r="AV40" i="37"/>
  <c r="AT40" i="37"/>
  <c r="AS40" i="37"/>
  <c r="AR40" i="37"/>
  <c r="AP40" i="37"/>
  <c r="AO40" i="37"/>
  <c r="AN40" i="37"/>
  <c r="AL40" i="37"/>
  <c r="AK40" i="37"/>
  <c r="AJ40" i="37"/>
  <c r="AH40" i="37"/>
  <c r="AG40" i="37"/>
  <c r="AF40" i="37"/>
  <c r="AD40" i="37"/>
  <c r="AC40" i="37"/>
  <c r="AB40" i="37"/>
  <c r="Z40" i="37"/>
  <c r="Y40" i="37"/>
  <c r="X40" i="37"/>
  <c r="BR39" i="37"/>
  <c r="BQ39" i="37"/>
  <c r="BP39" i="37"/>
  <c r="BN39" i="37"/>
  <c r="BM39" i="37"/>
  <c r="BL39" i="37"/>
  <c r="BJ39" i="37"/>
  <c r="BI39" i="37"/>
  <c r="BH39" i="37"/>
  <c r="BF39" i="37"/>
  <c r="BE39" i="37"/>
  <c r="BD39" i="37"/>
  <c r="BB39" i="37"/>
  <c r="BA39" i="37"/>
  <c r="AZ39" i="37"/>
  <c r="AX39" i="37"/>
  <c r="AW39" i="37"/>
  <c r="AV39" i="37"/>
  <c r="AT39" i="37"/>
  <c r="AS39" i="37"/>
  <c r="AR39" i="37"/>
  <c r="AP39" i="37"/>
  <c r="AO39" i="37"/>
  <c r="AN39" i="37"/>
  <c r="AL39" i="37"/>
  <c r="AK39" i="37"/>
  <c r="AJ39" i="37"/>
  <c r="AH39" i="37"/>
  <c r="AG39" i="37"/>
  <c r="AF39" i="37"/>
  <c r="AD39" i="37"/>
  <c r="AC39" i="37"/>
  <c r="AB39" i="37"/>
  <c r="Z39" i="37"/>
  <c r="Y39" i="37"/>
  <c r="X39" i="37"/>
  <c r="BR38" i="37"/>
  <c r="BQ38" i="37"/>
  <c r="BP38" i="37"/>
  <c r="BN38" i="37"/>
  <c r="BM38" i="37"/>
  <c r="BL38" i="37"/>
  <c r="BJ38" i="37"/>
  <c r="BI38" i="37"/>
  <c r="BH38" i="37"/>
  <c r="BF38" i="37"/>
  <c r="BE38" i="37"/>
  <c r="BD38" i="37"/>
  <c r="BB38" i="37"/>
  <c r="BA38" i="37"/>
  <c r="AZ38" i="37"/>
  <c r="AX38" i="37"/>
  <c r="AW38" i="37"/>
  <c r="AV38" i="37"/>
  <c r="AT38" i="37"/>
  <c r="AS38" i="37"/>
  <c r="AR38" i="37"/>
  <c r="AP38" i="37"/>
  <c r="AO38" i="37"/>
  <c r="AN38" i="37"/>
  <c r="AL38" i="37"/>
  <c r="AK38" i="37"/>
  <c r="AJ38" i="37"/>
  <c r="AH38" i="37"/>
  <c r="AG38" i="37"/>
  <c r="AF38" i="37"/>
  <c r="AD38" i="37"/>
  <c r="AC38" i="37"/>
  <c r="AB38" i="37"/>
  <c r="Z38" i="37"/>
  <c r="Y38" i="37"/>
  <c r="X38" i="37"/>
  <c r="BR37" i="37"/>
  <c r="BQ37" i="37"/>
  <c r="BP37" i="37"/>
  <c r="BN37" i="37"/>
  <c r="BM37" i="37"/>
  <c r="BL37" i="37"/>
  <c r="BJ37" i="37"/>
  <c r="BI37" i="37"/>
  <c r="BH37" i="37"/>
  <c r="BF37" i="37"/>
  <c r="BE37" i="37"/>
  <c r="BD37" i="37"/>
  <c r="BB37" i="37"/>
  <c r="BA37" i="37"/>
  <c r="AZ37" i="37"/>
  <c r="AX37" i="37"/>
  <c r="AW37" i="37"/>
  <c r="AV37" i="37"/>
  <c r="AT37" i="37"/>
  <c r="AS37" i="37"/>
  <c r="AR37" i="37"/>
  <c r="AP37" i="37"/>
  <c r="AO37" i="37"/>
  <c r="AN37" i="37"/>
  <c r="AL37" i="37"/>
  <c r="AK37" i="37"/>
  <c r="AJ37" i="37"/>
  <c r="AH37" i="37"/>
  <c r="AG37" i="37"/>
  <c r="AF37" i="37"/>
  <c r="AD37" i="37"/>
  <c r="AC37" i="37"/>
  <c r="AB37" i="37"/>
  <c r="Z37" i="37"/>
  <c r="Y37" i="37"/>
  <c r="X37" i="37"/>
  <c r="BR36" i="37"/>
  <c r="BQ36" i="37"/>
  <c r="BP36" i="37"/>
  <c r="BN36" i="37"/>
  <c r="BM36" i="37"/>
  <c r="BL36" i="37"/>
  <c r="BJ36" i="37"/>
  <c r="BI36" i="37"/>
  <c r="BH36" i="37"/>
  <c r="BF36" i="37"/>
  <c r="BE36" i="37"/>
  <c r="BD36" i="37"/>
  <c r="BB36" i="37"/>
  <c r="BA36" i="37"/>
  <c r="AZ36" i="37"/>
  <c r="AX36" i="37"/>
  <c r="AW36" i="37"/>
  <c r="AV36" i="37"/>
  <c r="AT36" i="37"/>
  <c r="AS36" i="37"/>
  <c r="AR36" i="37"/>
  <c r="AP36" i="37"/>
  <c r="AO36" i="37"/>
  <c r="AN36" i="37"/>
  <c r="AL36" i="37"/>
  <c r="AK36" i="37"/>
  <c r="AJ36" i="37"/>
  <c r="AH36" i="37"/>
  <c r="AG36" i="37"/>
  <c r="AF36" i="37"/>
  <c r="AD36" i="37"/>
  <c r="AC36" i="37"/>
  <c r="AB36" i="37"/>
  <c r="Z36" i="37"/>
  <c r="Y36" i="37"/>
  <c r="X36" i="37"/>
  <c r="BR35" i="37"/>
  <c r="BQ35" i="37"/>
  <c r="BP35" i="37"/>
  <c r="BN35" i="37"/>
  <c r="BM35" i="37"/>
  <c r="BL35" i="37"/>
  <c r="BJ35" i="37"/>
  <c r="BI35" i="37"/>
  <c r="BH35" i="37"/>
  <c r="BF35" i="37"/>
  <c r="BE35" i="37"/>
  <c r="BD35" i="37"/>
  <c r="BB35" i="37"/>
  <c r="BA35" i="37"/>
  <c r="AZ35" i="37"/>
  <c r="AX35" i="37"/>
  <c r="AW35" i="37"/>
  <c r="AV35" i="37"/>
  <c r="AT35" i="37"/>
  <c r="AS35" i="37"/>
  <c r="AR35" i="37"/>
  <c r="AP35" i="37"/>
  <c r="AO35" i="37"/>
  <c r="AN35" i="37"/>
  <c r="AL35" i="37"/>
  <c r="AK35" i="37"/>
  <c r="AJ35" i="37"/>
  <c r="AH35" i="37"/>
  <c r="AG35" i="37"/>
  <c r="AF35" i="37"/>
  <c r="AD35" i="37"/>
  <c r="AC35" i="37"/>
  <c r="AB35" i="37"/>
  <c r="Z35" i="37"/>
  <c r="Y35" i="37"/>
  <c r="X35" i="37"/>
  <c r="BR28" i="37"/>
  <c r="BQ28" i="37"/>
  <c r="BN28" i="37"/>
  <c r="BM28" i="37"/>
  <c r="BJ28" i="37"/>
  <c r="BI28" i="37"/>
  <c r="BF28" i="37"/>
  <c r="BE28" i="37"/>
  <c r="BB28" i="37"/>
  <c r="BA28" i="37"/>
  <c r="AX28" i="37"/>
  <c r="AW28" i="37"/>
  <c r="AT28" i="37"/>
  <c r="AS28" i="37"/>
  <c r="AP28" i="37"/>
  <c r="AO28" i="37"/>
  <c r="AL28" i="37"/>
  <c r="AK28" i="37"/>
  <c r="AH28" i="37"/>
  <c r="AG28" i="37"/>
  <c r="AD28" i="37"/>
  <c r="AC28" i="37"/>
  <c r="Z28" i="37"/>
  <c r="Y28" i="37"/>
  <c r="BR27" i="37"/>
  <c r="BQ27" i="37"/>
  <c r="BN27" i="37"/>
  <c r="BM27" i="37"/>
  <c r="BJ27" i="37"/>
  <c r="BI27" i="37"/>
  <c r="BF27" i="37"/>
  <c r="BE27" i="37"/>
  <c r="BB27" i="37"/>
  <c r="BA27" i="37"/>
  <c r="AX27" i="37"/>
  <c r="AW27" i="37"/>
  <c r="AT27" i="37"/>
  <c r="AS27" i="37"/>
  <c r="AP27" i="37"/>
  <c r="AO27" i="37"/>
  <c r="AL27" i="37"/>
  <c r="AK27" i="37"/>
  <c r="AH27" i="37"/>
  <c r="AG27" i="37"/>
  <c r="AD27" i="37"/>
  <c r="AC27" i="37"/>
  <c r="Z27" i="37"/>
  <c r="Y27" i="37"/>
  <c r="BR26" i="37"/>
  <c r="BQ26" i="37"/>
  <c r="BN26" i="37"/>
  <c r="BM26" i="37"/>
  <c r="BJ26" i="37"/>
  <c r="BI26" i="37"/>
  <c r="BF26" i="37"/>
  <c r="BE26" i="37"/>
  <c r="BB26" i="37"/>
  <c r="BA26" i="37"/>
  <c r="AX26" i="37"/>
  <c r="AW26" i="37"/>
  <c r="AT26" i="37"/>
  <c r="AS26" i="37"/>
  <c r="AP26" i="37"/>
  <c r="AO26" i="37"/>
  <c r="AL26" i="37"/>
  <c r="AK26" i="37"/>
  <c r="AH26" i="37"/>
  <c r="AG26" i="37"/>
  <c r="AD26" i="37"/>
  <c r="AC26" i="37"/>
  <c r="Z26" i="37"/>
  <c r="Y26" i="37"/>
  <c r="BR25" i="37"/>
  <c r="BQ25" i="37"/>
  <c r="BN25" i="37"/>
  <c r="BM25" i="37"/>
  <c r="BJ25" i="37"/>
  <c r="BI25" i="37"/>
  <c r="BF25" i="37"/>
  <c r="BE25" i="37"/>
  <c r="BB25" i="37"/>
  <c r="BA25" i="37"/>
  <c r="AX25" i="37"/>
  <c r="AW25" i="37"/>
  <c r="AT25" i="37"/>
  <c r="AS25" i="37"/>
  <c r="AP25" i="37"/>
  <c r="AO25" i="37"/>
  <c r="AL25" i="37"/>
  <c r="AK25" i="37"/>
  <c r="AH25" i="37"/>
  <c r="AG25" i="37"/>
  <c r="AD25" i="37"/>
  <c r="AC25" i="37"/>
  <c r="Z25" i="37"/>
  <c r="Y25" i="37"/>
  <c r="BR24" i="37"/>
  <c r="BQ24" i="37"/>
  <c r="BN24" i="37"/>
  <c r="BM24" i="37"/>
  <c r="BJ24" i="37"/>
  <c r="BI24" i="37"/>
  <c r="BF24" i="37"/>
  <c r="BE24" i="37"/>
  <c r="BB24" i="37"/>
  <c r="BA24" i="37"/>
  <c r="AX24" i="37"/>
  <c r="AW24" i="37"/>
  <c r="AT24" i="37"/>
  <c r="AS24" i="37"/>
  <c r="AP24" i="37"/>
  <c r="AO24" i="37"/>
  <c r="AL24" i="37"/>
  <c r="AK24" i="37"/>
  <c r="AH24" i="37"/>
  <c r="AG24" i="37"/>
  <c r="AD24" i="37"/>
  <c r="AC24" i="37"/>
  <c r="Z24" i="37"/>
  <c r="Y24" i="37"/>
  <c r="BD24" i="37"/>
  <c r="BR23" i="37"/>
  <c r="BQ23" i="37"/>
  <c r="BN23" i="37"/>
  <c r="BM23" i="37"/>
  <c r="BJ23" i="37"/>
  <c r="BI23" i="37"/>
  <c r="BF23" i="37"/>
  <c r="BE23" i="37"/>
  <c r="BB23" i="37"/>
  <c r="BA23" i="37"/>
  <c r="AX23" i="37"/>
  <c r="AW23" i="37"/>
  <c r="AT23" i="37"/>
  <c r="AS23" i="37"/>
  <c r="AP23" i="37"/>
  <c r="AO23" i="37"/>
  <c r="AL23" i="37"/>
  <c r="AK23" i="37"/>
  <c r="AJ23" i="37"/>
  <c r="AH23" i="37"/>
  <c r="AG23" i="37"/>
  <c r="AD23" i="37"/>
  <c r="AC23" i="37"/>
  <c r="Z23" i="37"/>
  <c r="Y23" i="37"/>
  <c r="BL23" i="37"/>
  <c r="BR22" i="37"/>
  <c r="BQ22" i="37"/>
  <c r="BN22" i="37"/>
  <c r="BM22" i="37"/>
  <c r="BJ22" i="37"/>
  <c r="BI22" i="37"/>
  <c r="BF22" i="37"/>
  <c r="BE22" i="37"/>
  <c r="BB22" i="37"/>
  <c r="BA22" i="37"/>
  <c r="AX22" i="37"/>
  <c r="AW22" i="37"/>
  <c r="AT22" i="37"/>
  <c r="AS22" i="37"/>
  <c r="AP22" i="37"/>
  <c r="AO22" i="37"/>
  <c r="AL22" i="37"/>
  <c r="AK22" i="37"/>
  <c r="AH22" i="37"/>
  <c r="AG22" i="37"/>
  <c r="AD22" i="37"/>
  <c r="AC22" i="37"/>
  <c r="Z22" i="37"/>
  <c r="Y22" i="37"/>
  <c r="AZ22" i="37"/>
  <c r="BR21" i="37"/>
  <c r="BQ21" i="37"/>
  <c r="BN21" i="37"/>
  <c r="BM21" i="37"/>
  <c r="BJ21" i="37"/>
  <c r="BI21" i="37"/>
  <c r="BF21" i="37"/>
  <c r="BE21" i="37"/>
  <c r="BB21" i="37"/>
  <c r="BA21" i="37"/>
  <c r="AX21" i="37"/>
  <c r="AW21" i="37"/>
  <c r="AT21" i="37"/>
  <c r="AS21" i="37"/>
  <c r="AP21" i="37"/>
  <c r="AO21" i="37"/>
  <c r="AL21" i="37"/>
  <c r="AK21" i="37"/>
  <c r="AH21" i="37"/>
  <c r="AG21" i="37"/>
  <c r="AD21" i="37"/>
  <c r="AC21" i="37"/>
  <c r="Z21" i="37"/>
  <c r="Y21" i="37"/>
  <c r="BR20" i="37"/>
  <c r="BQ20" i="37"/>
  <c r="BN20" i="37"/>
  <c r="BM20" i="37"/>
  <c r="BJ20" i="37"/>
  <c r="BI20" i="37"/>
  <c r="BF20" i="37"/>
  <c r="BE20" i="37"/>
  <c r="BB20" i="37"/>
  <c r="BA20" i="37"/>
  <c r="AX20" i="37"/>
  <c r="AW20" i="37"/>
  <c r="AT20" i="37"/>
  <c r="AS20" i="37"/>
  <c r="AR20" i="37"/>
  <c r="AP20" i="37"/>
  <c r="AO20" i="37"/>
  <c r="AL20" i="37"/>
  <c r="AK20" i="37"/>
  <c r="AH20" i="37"/>
  <c r="AG20" i="37"/>
  <c r="AD20" i="37"/>
  <c r="AC20" i="37"/>
  <c r="Z20" i="37"/>
  <c r="Y20" i="37"/>
  <c r="BD20" i="37"/>
  <c r="BR19" i="37"/>
  <c r="BQ19" i="37"/>
  <c r="BN19" i="37"/>
  <c r="BM19" i="37"/>
  <c r="BJ19" i="37"/>
  <c r="BI19" i="37"/>
  <c r="BF19" i="37"/>
  <c r="BE19" i="37"/>
  <c r="BB19" i="37"/>
  <c r="BA19" i="37"/>
  <c r="AX19" i="37"/>
  <c r="AW19" i="37"/>
  <c r="AT19" i="37"/>
  <c r="AS19" i="37"/>
  <c r="AP19" i="37"/>
  <c r="AO19" i="37"/>
  <c r="AL19" i="37"/>
  <c r="AK19" i="37"/>
  <c r="AH19" i="37"/>
  <c r="AG19" i="37"/>
  <c r="AD19" i="37"/>
  <c r="AC19" i="37"/>
  <c r="Z19" i="37"/>
  <c r="Y19" i="37"/>
  <c r="V13" i="37"/>
  <c r="AU63" i="37" l="1"/>
  <c r="O63" i="37" s="1"/>
  <c r="AY38" i="37"/>
  <c r="P38" i="37" s="1"/>
  <c r="AI40" i="37"/>
  <c r="L40" i="37" s="1"/>
  <c r="BO40" i="37"/>
  <c r="T40" i="37" s="1"/>
  <c r="AY42" i="37"/>
  <c r="P42" i="37" s="1"/>
  <c r="AQ109" i="37"/>
  <c r="N109" i="37" s="1"/>
  <c r="BG109" i="37"/>
  <c r="R109" i="37" s="1"/>
  <c r="AA110" i="37"/>
  <c r="J110" i="37" s="1"/>
  <c r="AQ110" i="37"/>
  <c r="N110" i="37" s="1"/>
  <c r="BG110" i="37"/>
  <c r="R110" i="37" s="1"/>
  <c r="AQ111" i="37"/>
  <c r="N111" i="37" s="1"/>
  <c r="BG112" i="37"/>
  <c r="R112" i="37" s="1"/>
  <c r="AA113" i="37"/>
  <c r="J113" i="37" s="1"/>
  <c r="AA114" i="37"/>
  <c r="J114" i="37" s="1"/>
  <c r="AQ114" i="37"/>
  <c r="N114" i="37" s="1"/>
  <c r="BG114" i="37"/>
  <c r="R114" i="37" s="1"/>
  <c r="AQ116" i="37"/>
  <c r="N116" i="37" s="1"/>
  <c r="AQ118" i="37"/>
  <c r="N118" i="37" s="1"/>
  <c r="AA148" i="37"/>
  <c r="J148" i="37" s="1"/>
  <c r="AQ151" i="37"/>
  <c r="N151" i="37" s="1"/>
  <c r="AM184" i="37"/>
  <c r="M184" i="37" s="1"/>
  <c r="BC184" i="37"/>
  <c r="Q184" i="37" s="1"/>
  <c r="BS184" i="37"/>
  <c r="U184" i="37" s="1"/>
  <c r="AM185" i="37"/>
  <c r="M185" i="37" s="1"/>
  <c r="BC185" i="37"/>
  <c r="Q185" i="37" s="1"/>
  <c r="AM186" i="37"/>
  <c r="M186" i="37" s="1"/>
  <c r="AM189" i="37"/>
  <c r="M189" i="37" s="1"/>
  <c r="BC189" i="37"/>
  <c r="Q189" i="37" s="1"/>
  <c r="BS190" i="37"/>
  <c r="U190" i="37" s="1"/>
  <c r="AI35" i="37"/>
  <c r="L35" i="37" s="1"/>
  <c r="AI38" i="37"/>
  <c r="L38" i="37" s="1"/>
  <c r="AY39" i="37"/>
  <c r="P39" i="37" s="1"/>
  <c r="AI42" i="37"/>
  <c r="L42" i="37" s="1"/>
  <c r="AE72" i="37"/>
  <c r="K72" i="37" s="1"/>
  <c r="AU72" i="37"/>
  <c r="O72" i="37" s="1"/>
  <c r="AU74" i="37"/>
  <c r="O74" i="37" s="1"/>
  <c r="AU77" i="37"/>
  <c r="O77" i="37" s="1"/>
  <c r="AE78" i="37"/>
  <c r="K78" i="37" s="1"/>
  <c r="AE79" i="37"/>
  <c r="K79" i="37" s="1"/>
  <c r="AE80" i="37"/>
  <c r="K80" i="37" s="1"/>
  <c r="AU80" i="37"/>
  <c r="O80" i="37" s="1"/>
  <c r="BK80" i="37"/>
  <c r="S80" i="37" s="1"/>
  <c r="BK81" i="37"/>
  <c r="S81" i="37" s="1"/>
  <c r="BO72" i="37"/>
  <c r="T72" i="37" s="1"/>
  <c r="AI78" i="37"/>
  <c r="L78" i="37" s="1"/>
  <c r="BO79" i="37"/>
  <c r="T79" i="37" s="1"/>
  <c r="AY81" i="37"/>
  <c r="P81" i="37" s="1"/>
  <c r="AU35" i="37"/>
  <c r="O35" i="37" s="1"/>
  <c r="AE36" i="37"/>
  <c r="K36" i="37" s="1"/>
  <c r="AU36" i="37"/>
  <c r="O36" i="37" s="1"/>
  <c r="BK36" i="37"/>
  <c r="S36" i="37" s="1"/>
  <c r="AU38" i="37"/>
  <c r="O38" i="37" s="1"/>
  <c r="BK38" i="37"/>
  <c r="S38" i="37" s="1"/>
  <c r="BK41" i="37"/>
  <c r="S41" i="37" s="1"/>
  <c r="AE42" i="37"/>
  <c r="K42" i="37" s="1"/>
  <c r="AU43" i="37"/>
  <c r="O43" i="37" s="1"/>
  <c r="BK44" i="37"/>
  <c r="S44" i="37" s="1"/>
  <c r="AM110" i="37"/>
  <c r="M110" i="37" s="1"/>
  <c r="BC110" i="37"/>
  <c r="Q110" i="37" s="1"/>
  <c r="BC111" i="37"/>
  <c r="Q111" i="37" s="1"/>
  <c r="BC113" i="37"/>
  <c r="Q113" i="37" s="1"/>
  <c r="BS113" i="37"/>
  <c r="U113" i="37" s="1"/>
  <c r="AM115" i="37"/>
  <c r="M115" i="37" s="1"/>
  <c r="BC115" i="37"/>
  <c r="Q115" i="37" s="1"/>
  <c r="BS115" i="37"/>
  <c r="U115" i="37" s="1"/>
  <c r="AM116" i="37"/>
  <c r="M116" i="37" s="1"/>
  <c r="BC116" i="37"/>
  <c r="Q116" i="37" s="1"/>
  <c r="BC117" i="37"/>
  <c r="Q117" i="37" s="1"/>
  <c r="AM118" i="37"/>
  <c r="M118" i="37" s="1"/>
  <c r="BS146" i="37"/>
  <c r="U146" i="37" s="1"/>
  <c r="BS149" i="37"/>
  <c r="U149" i="37" s="1"/>
  <c r="BC152" i="37"/>
  <c r="Q152" i="37" s="1"/>
  <c r="BS152" i="37"/>
  <c r="U152" i="37" s="1"/>
  <c r="AM153" i="37"/>
  <c r="M153" i="37" s="1"/>
  <c r="AY183" i="37"/>
  <c r="P183" i="37" s="1"/>
  <c r="AI184" i="37"/>
  <c r="L184" i="37" s="1"/>
  <c r="AI185" i="37"/>
  <c r="L185" i="37" s="1"/>
  <c r="BO185" i="37"/>
  <c r="T185" i="37" s="1"/>
  <c r="BO186" i="37"/>
  <c r="T186" i="37" s="1"/>
  <c r="BO189" i="37"/>
  <c r="T189" i="37" s="1"/>
  <c r="AE109" i="37"/>
  <c r="K109" i="37" s="1"/>
  <c r="BK109" i="37"/>
  <c r="S109" i="37" s="1"/>
  <c r="AE111" i="37"/>
  <c r="K111" i="37" s="1"/>
  <c r="AE112" i="37"/>
  <c r="K112" i="37" s="1"/>
  <c r="AU112" i="37"/>
  <c r="O112" i="37" s="1"/>
  <c r="BK112" i="37"/>
  <c r="S112" i="37" s="1"/>
  <c r="AE116" i="37"/>
  <c r="K116" i="37" s="1"/>
  <c r="BK116" i="37"/>
  <c r="S116" i="37" s="1"/>
  <c r="AE148" i="37"/>
  <c r="K148" i="37" s="1"/>
  <c r="AU149" i="37"/>
  <c r="O149" i="37" s="1"/>
  <c r="AE151" i="37"/>
  <c r="K151" i="37" s="1"/>
  <c r="AU151" i="37"/>
  <c r="O151" i="37" s="1"/>
  <c r="AU152" i="37"/>
  <c r="O152" i="37" s="1"/>
  <c r="BK152" i="37"/>
  <c r="S152" i="37" s="1"/>
  <c r="AU153" i="37"/>
  <c r="O153" i="37" s="1"/>
  <c r="AE155" i="37"/>
  <c r="K155" i="37" s="1"/>
  <c r="AA185" i="37"/>
  <c r="J185" i="37" s="1"/>
  <c r="BG185" i="37"/>
  <c r="R185" i="37" s="1"/>
  <c r="AA186" i="37"/>
  <c r="J186" i="37" s="1"/>
  <c r="AQ137" i="37"/>
  <c r="N137" i="37" s="1"/>
  <c r="AY147" i="37"/>
  <c r="P147" i="37" s="1"/>
  <c r="AI148" i="37"/>
  <c r="L148" i="37" s="1"/>
  <c r="AI149" i="37"/>
  <c r="L149" i="37" s="1"/>
  <c r="AY150" i="37"/>
  <c r="P150" i="37" s="1"/>
  <c r="BO150" i="37"/>
  <c r="T150" i="37" s="1"/>
  <c r="BO151" i="37"/>
  <c r="T151" i="37" s="1"/>
  <c r="AU183" i="37"/>
  <c r="O183" i="37" s="1"/>
  <c r="BK184" i="37"/>
  <c r="S184" i="37" s="1"/>
  <c r="AU185" i="37"/>
  <c r="O185" i="37" s="1"/>
  <c r="AI56" i="37"/>
  <c r="L56" i="37" s="1"/>
  <c r="AM74" i="37"/>
  <c r="M74" i="37" s="1"/>
  <c r="BS74" i="37"/>
  <c r="U74" i="37" s="1"/>
  <c r="BS75" i="37"/>
  <c r="U75" i="37" s="1"/>
  <c r="BC76" i="37"/>
  <c r="Q76" i="37" s="1"/>
  <c r="AM78" i="37"/>
  <c r="M78" i="37" s="1"/>
  <c r="AM80" i="37"/>
  <c r="M80" i="37" s="1"/>
  <c r="BC80" i="37"/>
  <c r="Q80" i="37" s="1"/>
  <c r="BS80" i="37"/>
  <c r="U80" i="37" s="1"/>
  <c r="BK185" i="37"/>
  <c r="S185" i="37" s="1"/>
  <c r="BO111" i="37"/>
  <c r="T111" i="37" s="1"/>
  <c r="AI113" i="37"/>
  <c r="L113" i="37" s="1"/>
  <c r="BS44" i="37"/>
  <c r="U44" i="37" s="1"/>
  <c r="AA35" i="37"/>
  <c r="J35" i="37" s="1"/>
  <c r="AA42" i="37"/>
  <c r="J42" i="37" s="1"/>
  <c r="BG44" i="37"/>
  <c r="R44" i="37" s="1"/>
  <c r="AM109" i="37"/>
  <c r="M109" i="37" s="1"/>
  <c r="AI77" i="37"/>
  <c r="L77" i="37" s="1"/>
  <c r="AF95" i="37"/>
  <c r="AI95" i="37" s="1"/>
  <c r="L95" i="37" s="1"/>
  <c r="BO153" i="37"/>
  <c r="T153" i="37" s="1"/>
  <c r="AY155" i="37"/>
  <c r="P155" i="37" s="1"/>
  <c r="BO155" i="37"/>
  <c r="T155" i="37" s="1"/>
  <c r="BO152" i="37"/>
  <c r="T152" i="37" s="1"/>
  <c r="BD170" i="37"/>
  <c r="BG170" i="37" s="1"/>
  <c r="R170" i="37" s="1"/>
  <c r="BD95" i="37"/>
  <c r="BG95" i="37" s="1"/>
  <c r="R95" i="37" s="1"/>
  <c r="BC151" i="37"/>
  <c r="Q151" i="37" s="1"/>
  <c r="AI183" i="37"/>
  <c r="L183" i="37" s="1"/>
  <c r="BC22" i="37"/>
  <c r="Q22" i="37" s="1"/>
  <c r="BG192" i="37"/>
  <c r="R192" i="37" s="1"/>
  <c r="AQ132" i="37"/>
  <c r="N132" i="37" s="1"/>
  <c r="BG147" i="37"/>
  <c r="R147" i="37" s="1"/>
  <c r="AM36" i="37"/>
  <c r="M36" i="37" s="1"/>
  <c r="BS36" i="37"/>
  <c r="U36" i="37" s="1"/>
  <c r="AM37" i="37"/>
  <c r="M37" i="37" s="1"/>
  <c r="BS37" i="37"/>
  <c r="U37" i="37" s="1"/>
  <c r="BS41" i="37"/>
  <c r="U41" i="37" s="1"/>
  <c r="BC42" i="37"/>
  <c r="Q42" i="37" s="1"/>
  <c r="BS43" i="37"/>
  <c r="U43" i="37" s="1"/>
  <c r="AM44" i="37"/>
  <c r="M44" i="37" s="1"/>
  <c r="AA73" i="37"/>
  <c r="J73" i="37" s="1"/>
  <c r="BG73" i="37"/>
  <c r="R73" i="37" s="1"/>
  <c r="AA74" i="37"/>
  <c r="J74" i="37" s="1"/>
  <c r="BG75" i="37"/>
  <c r="R75" i="37" s="1"/>
  <c r="BG77" i="37"/>
  <c r="R77" i="37" s="1"/>
  <c r="AN95" i="37"/>
  <c r="AQ95" i="37" s="1"/>
  <c r="N95" i="37" s="1"/>
  <c r="AY109" i="37"/>
  <c r="P109" i="37" s="1"/>
  <c r="AB131" i="37"/>
  <c r="BL134" i="37"/>
  <c r="BO134" i="37" s="1"/>
  <c r="T134" i="37" s="1"/>
  <c r="AA152" i="37"/>
  <c r="J152" i="37" s="1"/>
  <c r="AQ152" i="37"/>
  <c r="N152" i="37" s="1"/>
  <c r="BG153" i="37"/>
  <c r="R153" i="37" s="1"/>
  <c r="BK186" i="37"/>
  <c r="S186" i="37" s="1"/>
  <c r="BK191" i="37"/>
  <c r="S191" i="37" s="1"/>
  <c r="AE192" i="37"/>
  <c r="K192" i="37" s="1"/>
  <c r="BK192" i="37"/>
  <c r="S192" i="37" s="1"/>
  <c r="BD63" i="37"/>
  <c r="BG63" i="37" s="1"/>
  <c r="R63" i="37" s="1"/>
  <c r="AQ79" i="37"/>
  <c r="N79" i="37" s="1"/>
  <c r="AA80" i="37"/>
  <c r="J80" i="37" s="1"/>
  <c r="AI116" i="37"/>
  <c r="L116" i="37" s="1"/>
  <c r="BK147" i="37"/>
  <c r="S147" i="37" s="1"/>
  <c r="BG149" i="37"/>
  <c r="R149" i="37" s="1"/>
  <c r="AR170" i="37"/>
  <c r="AU170" i="37" s="1"/>
  <c r="O170" i="37" s="1"/>
  <c r="BL170" i="37"/>
  <c r="BO170" i="37" s="1"/>
  <c r="T170" i="37" s="1"/>
  <c r="AM111" i="37"/>
  <c r="M111" i="37" s="1"/>
  <c r="AU39" i="37"/>
  <c r="O39" i="37" s="1"/>
  <c r="BK188" i="37"/>
  <c r="S188" i="37" s="1"/>
  <c r="AE189" i="37"/>
  <c r="K189" i="37" s="1"/>
  <c r="AA109" i="37"/>
  <c r="J109" i="37" s="1"/>
  <c r="AI79" i="37"/>
  <c r="L79" i="37" s="1"/>
  <c r="AY185" i="37"/>
  <c r="P185" i="37" s="1"/>
  <c r="BC72" i="37"/>
  <c r="Q72" i="37" s="1"/>
  <c r="BH139" i="37"/>
  <c r="BK139" i="37" s="1"/>
  <c r="S139" i="37" s="1"/>
  <c r="AR139" i="37"/>
  <c r="AU139" i="37" s="1"/>
  <c r="O139" i="37" s="1"/>
  <c r="BP139" i="37"/>
  <c r="BS139" i="37" s="1"/>
  <c r="U139" i="37" s="1"/>
  <c r="AZ139" i="37"/>
  <c r="BC139" i="37" s="1"/>
  <c r="Q139" i="37" s="1"/>
  <c r="AF139" i="37"/>
  <c r="AI139" i="37" s="1"/>
  <c r="L139" i="37" s="1"/>
  <c r="AB139" i="37"/>
  <c r="AE139" i="37" s="1"/>
  <c r="K139" i="37" s="1"/>
  <c r="BL139" i="37"/>
  <c r="BO139" i="37" s="1"/>
  <c r="T139" i="37" s="1"/>
  <c r="AM76" i="37"/>
  <c r="M76" i="37" s="1"/>
  <c r="BS77" i="37"/>
  <c r="U77" i="37" s="1"/>
  <c r="BP175" i="37"/>
  <c r="BS175" i="37" s="1"/>
  <c r="U175" i="37" s="1"/>
  <c r="AV175" i="37"/>
  <c r="AY175" i="37" s="1"/>
  <c r="P175" i="37" s="1"/>
  <c r="AZ175" i="37"/>
  <c r="BC175" i="37" s="1"/>
  <c r="Q175" i="37" s="1"/>
  <c r="AI153" i="37"/>
  <c r="L153" i="37" s="1"/>
  <c r="AQ149" i="37"/>
  <c r="N149" i="37" s="1"/>
  <c r="AA150" i="37"/>
  <c r="J150" i="37" s="1"/>
  <c r="AQ35" i="37"/>
  <c r="N35" i="37" s="1"/>
  <c r="BG35" i="37"/>
  <c r="R35" i="37" s="1"/>
  <c r="AA36" i="37"/>
  <c r="J36" i="37" s="1"/>
  <c r="BG36" i="37"/>
  <c r="R36" i="37" s="1"/>
  <c r="AA38" i="37"/>
  <c r="J38" i="37" s="1"/>
  <c r="BG43" i="37"/>
  <c r="R43" i="37" s="1"/>
  <c r="AQ44" i="37"/>
  <c r="N44" i="37" s="1"/>
  <c r="AY116" i="37"/>
  <c r="P116" i="37" s="1"/>
  <c r="AE131" i="37"/>
  <c r="K131" i="37" s="1"/>
  <c r="BP133" i="37"/>
  <c r="BS133" i="37" s="1"/>
  <c r="U133" i="37" s="1"/>
  <c r="AJ133" i="37"/>
  <c r="AM133" i="37" s="1"/>
  <c r="M133" i="37" s="1"/>
  <c r="AV133" i="37"/>
  <c r="AY133" i="37" s="1"/>
  <c r="P133" i="37" s="1"/>
  <c r="AA146" i="37"/>
  <c r="J146" i="37" s="1"/>
  <c r="AU44" i="37"/>
  <c r="O44" i="37" s="1"/>
  <c r="BH63" i="37"/>
  <c r="BK63" i="37" s="1"/>
  <c r="S63" i="37" s="1"/>
  <c r="AQ72" i="37"/>
  <c r="N72" i="37" s="1"/>
  <c r="AU148" i="37"/>
  <c r="O148" i="37" s="1"/>
  <c r="BK150" i="37"/>
  <c r="S150" i="37" s="1"/>
  <c r="AY186" i="37"/>
  <c r="P186" i="37" s="1"/>
  <c r="AI189" i="37"/>
  <c r="L189" i="37" s="1"/>
  <c r="AQ153" i="37"/>
  <c r="N153" i="37" s="1"/>
  <c r="AV134" i="37"/>
  <c r="AY134" i="37" s="1"/>
  <c r="P134" i="37" s="1"/>
  <c r="AI76" i="37"/>
  <c r="L76" i="37" s="1"/>
  <c r="AY112" i="37"/>
  <c r="P112" i="37" s="1"/>
  <c r="AM147" i="37"/>
  <c r="M147" i="37" s="1"/>
  <c r="BG186" i="37"/>
  <c r="R186" i="37" s="1"/>
  <c r="AQ187" i="37"/>
  <c r="N187" i="37" s="1"/>
  <c r="AQ188" i="37"/>
  <c r="N188" i="37" s="1"/>
  <c r="BG188" i="37"/>
  <c r="R188" i="37" s="1"/>
  <c r="AA189" i="37"/>
  <c r="J189" i="37" s="1"/>
  <c r="AQ189" i="37"/>
  <c r="N189" i="37" s="1"/>
  <c r="BS191" i="37"/>
  <c r="U191" i="37" s="1"/>
  <c r="AE41" i="37"/>
  <c r="K41" i="37" s="1"/>
  <c r="AE43" i="37"/>
  <c r="K43" i="37" s="1"/>
  <c r="BC81" i="37"/>
  <c r="Q81" i="37" s="1"/>
  <c r="BS81" i="37"/>
  <c r="U81" i="37" s="1"/>
  <c r="BS118" i="37"/>
  <c r="U118" i="37" s="1"/>
  <c r="BS153" i="37"/>
  <c r="U153" i="37" s="1"/>
  <c r="AU190" i="37"/>
  <c r="O190" i="37" s="1"/>
  <c r="BC79" i="37"/>
  <c r="Q79" i="37" s="1"/>
  <c r="AM81" i="37"/>
  <c r="M81" i="37" s="1"/>
  <c r="X63" i="37"/>
  <c r="AQ63" i="37"/>
  <c r="N63" i="37" s="1"/>
  <c r="BG74" i="37"/>
  <c r="R74" i="37" s="1"/>
  <c r="BO146" i="37"/>
  <c r="T146" i="37" s="1"/>
  <c r="AA155" i="37"/>
  <c r="J155" i="37" s="1"/>
  <c r="BG155" i="37"/>
  <c r="R155" i="37" s="1"/>
  <c r="BS185" i="37"/>
  <c r="U185" i="37" s="1"/>
  <c r="AY187" i="37"/>
  <c r="P187" i="37" s="1"/>
  <c r="AI192" i="37"/>
  <c r="L192" i="37" s="1"/>
  <c r="BO23" i="37"/>
  <c r="T23" i="37" s="1"/>
  <c r="AQ113" i="37"/>
  <c r="N113" i="37" s="1"/>
  <c r="AA116" i="37"/>
  <c r="J116" i="37" s="1"/>
  <c r="AR130" i="37"/>
  <c r="AU130" i="37" s="1"/>
  <c r="O130" i="37" s="1"/>
  <c r="AQ155" i="37"/>
  <c r="N155" i="37" s="1"/>
  <c r="BO42" i="37"/>
  <c r="T42" i="37" s="1"/>
  <c r="BL63" i="37"/>
  <c r="BO63" i="37" s="1"/>
  <c r="T63" i="37" s="1"/>
  <c r="AE73" i="37"/>
  <c r="K73" i="37" s="1"/>
  <c r="AE75" i="37"/>
  <c r="K75" i="37" s="1"/>
  <c r="X95" i="37"/>
  <c r="AA95" i="37" s="1"/>
  <c r="J95" i="37" s="1"/>
  <c r="AU109" i="37"/>
  <c r="O109" i="37" s="1"/>
  <c r="BK111" i="37"/>
  <c r="S111" i="37" s="1"/>
  <c r="X130" i="37"/>
  <c r="AA130" i="37" s="1"/>
  <c r="J130" i="37" s="1"/>
  <c r="AE152" i="37"/>
  <c r="K152" i="37" s="1"/>
  <c r="BG184" i="37"/>
  <c r="R184" i="37" s="1"/>
  <c r="BC186" i="37"/>
  <c r="Q186" i="37" s="1"/>
  <c r="AM188" i="37"/>
  <c r="M188" i="37" s="1"/>
  <c r="AV63" i="37"/>
  <c r="AY63" i="37" s="1"/>
  <c r="P63" i="37" s="1"/>
  <c r="BL95" i="37"/>
  <c r="BO95" i="37" s="1"/>
  <c r="T95" i="37" s="1"/>
  <c r="AM40" i="37"/>
  <c r="M40" i="37" s="1"/>
  <c r="BC41" i="37"/>
  <c r="Q41" i="37" s="1"/>
  <c r="BC44" i="37"/>
  <c r="Q44" i="37" s="1"/>
  <c r="AY76" i="37"/>
  <c r="P76" i="37" s="1"/>
  <c r="AU81" i="37"/>
  <c r="O81" i="37" s="1"/>
  <c r="AI110" i="37"/>
  <c r="L110" i="37" s="1"/>
  <c r="AY110" i="37"/>
  <c r="P110" i="37" s="1"/>
  <c r="BO110" i="37"/>
  <c r="T110" i="37" s="1"/>
  <c r="AI111" i="37"/>
  <c r="L111" i="37" s="1"/>
  <c r="AI112" i="37"/>
  <c r="L112" i="37" s="1"/>
  <c r="BO112" i="37"/>
  <c r="T112" i="37" s="1"/>
  <c r="AZ23" i="37"/>
  <c r="BC23" i="37" s="1"/>
  <c r="Q23" i="37" s="1"/>
  <c r="BS35" i="37"/>
  <c r="U35" i="37" s="1"/>
  <c r="AF63" i="37"/>
  <c r="AI63" i="37" s="1"/>
  <c r="L63" i="37" s="1"/>
  <c r="BP63" i="37"/>
  <c r="BS63" i="37" s="1"/>
  <c r="U63" i="37" s="1"/>
  <c r="BO75" i="37"/>
  <c r="T75" i="37" s="1"/>
  <c r="AY77" i="37"/>
  <c r="P77" i="37" s="1"/>
  <c r="AV95" i="37"/>
  <c r="AY95" i="37" s="1"/>
  <c r="P95" i="37" s="1"/>
  <c r="BO113" i="37"/>
  <c r="T113" i="37" s="1"/>
  <c r="AI114" i="37"/>
  <c r="L114" i="37" s="1"/>
  <c r="AY114" i="37"/>
  <c r="P114" i="37" s="1"/>
  <c r="BO114" i="37"/>
  <c r="T114" i="37" s="1"/>
  <c r="AY115" i="37"/>
  <c r="P115" i="37" s="1"/>
  <c r="BO115" i="37"/>
  <c r="T115" i="37" s="1"/>
  <c r="AU116" i="37"/>
  <c r="O116" i="37" s="1"/>
  <c r="BK118" i="37"/>
  <c r="S118" i="37" s="1"/>
  <c r="AA147" i="37"/>
  <c r="J147" i="37" s="1"/>
  <c r="AI154" i="37"/>
  <c r="L154" i="37" s="1"/>
  <c r="AY154" i="37"/>
  <c r="P154" i="37" s="1"/>
  <c r="BG189" i="37"/>
  <c r="R189" i="37" s="1"/>
  <c r="AQ190" i="37"/>
  <c r="N190" i="37" s="1"/>
  <c r="BG190" i="37"/>
  <c r="R190" i="37" s="1"/>
  <c r="AU147" i="37"/>
  <c r="O147" i="37" s="1"/>
  <c r="BK190" i="37"/>
  <c r="S190" i="37" s="1"/>
  <c r="BL25" i="37"/>
  <c r="BO25" i="37" s="1"/>
  <c r="T25" i="37" s="1"/>
  <c r="BD25" i="37"/>
  <c r="BG25" i="37" s="1"/>
  <c r="R25" i="37" s="1"/>
  <c r="AZ25" i="37"/>
  <c r="BC25" i="37" s="1"/>
  <c r="Q25" i="37" s="1"/>
  <c r="X25" i="37"/>
  <c r="AA25" i="37" s="1"/>
  <c r="J25" i="37" s="1"/>
  <c r="BP25" i="37"/>
  <c r="BS25" i="37" s="1"/>
  <c r="U25" i="37" s="1"/>
  <c r="BP21" i="37"/>
  <c r="BS21" i="37" s="1"/>
  <c r="U21" i="37" s="1"/>
  <c r="AN21" i="37"/>
  <c r="AQ21" i="37" s="1"/>
  <c r="N21" i="37" s="1"/>
  <c r="BD21" i="37"/>
  <c r="BG21" i="37" s="1"/>
  <c r="R21" i="37" s="1"/>
  <c r="AV58" i="37"/>
  <c r="AY58" i="37" s="1"/>
  <c r="P58" i="37" s="1"/>
  <c r="AB58" i="37"/>
  <c r="AE58" i="37" s="1"/>
  <c r="K58" i="37" s="1"/>
  <c r="BH65" i="37"/>
  <c r="BK65" i="37" s="1"/>
  <c r="S65" i="37" s="1"/>
  <c r="AN65" i="37"/>
  <c r="AQ65" i="37" s="1"/>
  <c r="N65" i="37" s="1"/>
  <c r="BP65" i="37"/>
  <c r="BS65" i="37" s="1"/>
  <c r="U65" i="37" s="1"/>
  <c r="AZ65" i="37"/>
  <c r="BC65" i="37" s="1"/>
  <c r="Q65" i="37" s="1"/>
  <c r="AF65" i="37"/>
  <c r="AI65" i="37" s="1"/>
  <c r="L65" i="37" s="1"/>
  <c r="BL65" i="37"/>
  <c r="BO65" i="37" s="1"/>
  <c r="T65" i="37" s="1"/>
  <c r="AB65" i="37"/>
  <c r="AE65" i="37" s="1"/>
  <c r="K65" i="37" s="1"/>
  <c r="AR65" i="37"/>
  <c r="AU65" i="37" s="1"/>
  <c r="O65" i="37" s="1"/>
  <c r="AA81" i="37"/>
  <c r="J81" i="37" s="1"/>
  <c r="AU184" i="37"/>
  <c r="O184" i="37" s="1"/>
  <c r="AI190" i="37"/>
  <c r="L190" i="37" s="1"/>
  <c r="X21" i="37"/>
  <c r="AA21" i="37" s="1"/>
  <c r="J21" i="37" s="1"/>
  <c r="AI43" i="37"/>
  <c r="L43" i="37" s="1"/>
  <c r="AI74" i="37"/>
  <c r="L74" i="37" s="1"/>
  <c r="AY74" i="37"/>
  <c r="P74" i="37" s="1"/>
  <c r="AI75" i="37"/>
  <c r="L75" i="37" s="1"/>
  <c r="AY75" i="37"/>
  <c r="P75" i="37" s="1"/>
  <c r="BO117" i="37"/>
  <c r="T117" i="37" s="1"/>
  <c r="AI118" i="37"/>
  <c r="L118" i="37" s="1"/>
  <c r="BG151" i="37"/>
  <c r="R151" i="37" s="1"/>
  <c r="BL174" i="37"/>
  <c r="BO174" i="37" s="1"/>
  <c r="T174" i="37" s="1"/>
  <c r="AJ174" i="37"/>
  <c r="AM174" i="37" s="1"/>
  <c r="M174" i="37" s="1"/>
  <c r="AV174" i="37"/>
  <c r="AY174" i="37" s="1"/>
  <c r="P174" i="37" s="1"/>
  <c r="X174" i="37"/>
  <c r="AA174" i="37" s="1"/>
  <c r="J174" i="37" s="1"/>
  <c r="BH132" i="37"/>
  <c r="BK132" i="37" s="1"/>
  <c r="S132" i="37" s="1"/>
  <c r="AZ132" i="37"/>
  <c r="BC132" i="37" s="1"/>
  <c r="Q132" i="37" s="1"/>
  <c r="BP132" i="37"/>
  <c r="BS132" i="37" s="1"/>
  <c r="U132" i="37" s="1"/>
  <c r="AF132" i="37"/>
  <c r="AI132" i="37" s="1"/>
  <c r="L132" i="37" s="1"/>
  <c r="BL132" i="37"/>
  <c r="BO132" i="37" s="1"/>
  <c r="T132" i="37" s="1"/>
  <c r="AR132" i="37"/>
  <c r="AU132" i="37" s="1"/>
  <c r="O132" i="37" s="1"/>
  <c r="AB132" i="37"/>
  <c r="AE132" i="37" s="1"/>
  <c r="K132" i="37" s="1"/>
  <c r="BO183" i="37"/>
  <c r="T183" i="37" s="1"/>
  <c r="AM187" i="37"/>
  <c r="M187" i="37" s="1"/>
  <c r="AY79" i="37"/>
  <c r="P79" i="37" s="1"/>
  <c r="BS116" i="37"/>
  <c r="U116" i="37" s="1"/>
  <c r="AI147" i="37"/>
  <c r="L147" i="37" s="1"/>
  <c r="AN24" i="37"/>
  <c r="AQ24" i="37" s="1"/>
  <c r="N24" i="37" s="1"/>
  <c r="BP24" i="37"/>
  <c r="BS24" i="37" s="1"/>
  <c r="U24" i="37" s="1"/>
  <c r="AZ24" i="37"/>
  <c r="BC24" i="37" s="1"/>
  <c r="Q24" i="37" s="1"/>
  <c r="AJ24" i="37"/>
  <c r="AM24" i="37" s="1"/>
  <c r="M24" i="37" s="1"/>
  <c r="AF24" i="37"/>
  <c r="AI24" i="37" s="1"/>
  <c r="L24" i="37" s="1"/>
  <c r="BL24" i="37"/>
  <c r="BO24" i="37" s="1"/>
  <c r="T24" i="37" s="1"/>
  <c r="AV24" i="37"/>
  <c r="AY24" i="37" s="1"/>
  <c r="P24" i="37" s="1"/>
  <c r="AB24" i="37"/>
  <c r="AE24" i="37" s="1"/>
  <c r="K24" i="37" s="1"/>
  <c r="BH24" i="37"/>
  <c r="BK24" i="37" s="1"/>
  <c r="S24" i="37" s="1"/>
  <c r="AR24" i="37"/>
  <c r="AU24" i="37" s="1"/>
  <c r="O24" i="37" s="1"/>
  <c r="BG72" i="37"/>
  <c r="R72" i="37" s="1"/>
  <c r="BH167" i="37"/>
  <c r="BK167" i="37" s="1"/>
  <c r="S167" i="37" s="1"/>
  <c r="AN167" i="37"/>
  <c r="AQ167" i="37" s="1"/>
  <c r="N167" i="37" s="1"/>
  <c r="BD167" i="37"/>
  <c r="BG167" i="37" s="1"/>
  <c r="R167" i="37" s="1"/>
  <c r="AE186" i="37"/>
  <c r="K186" i="37" s="1"/>
  <c r="BG139" i="37"/>
  <c r="R139" i="37" s="1"/>
  <c r="AM149" i="37"/>
  <c r="M149" i="37" s="1"/>
  <c r="X167" i="37"/>
  <c r="AA167" i="37" s="1"/>
  <c r="J167" i="37" s="1"/>
  <c r="AY117" i="37"/>
  <c r="P117" i="37" s="1"/>
  <c r="AJ25" i="37"/>
  <c r="AM25" i="37" s="1"/>
  <c r="M25" i="37" s="1"/>
  <c r="AE35" i="37"/>
  <c r="K35" i="37" s="1"/>
  <c r="AQ42" i="37"/>
  <c r="N42" i="37" s="1"/>
  <c r="AE115" i="37"/>
  <c r="K115" i="37" s="1"/>
  <c r="AU115" i="37"/>
  <c r="O115" i="37" s="1"/>
  <c r="BK115" i="37"/>
  <c r="S115" i="37" s="1"/>
  <c r="AQ112" i="37"/>
  <c r="N112" i="37" s="1"/>
  <c r="BD65" i="37"/>
  <c r="BG65" i="37" s="1"/>
  <c r="R65" i="37" s="1"/>
  <c r="AU20" i="37"/>
  <c r="O20" i="37" s="1"/>
  <c r="AQ77" i="37"/>
  <c r="N77" i="37" s="1"/>
  <c r="BC109" i="37"/>
  <c r="Q109" i="37" s="1"/>
  <c r="BG191" i="37"/>
  <c r="R191" i="37" s="1"/>
  <c r="AI44" i="37"/>
  <c r="L44" i="37" s="1"/>
  <c r="X24" i="37"/>
  <c r="AA24" i="37" s="1"/>
  <c r="J24" i="37" s="1"/>
  <c r="AN25" i="37"/>
  <c r="AQ25" i="37" s="1"/>
  <c r="N25" i="37" s="1"/>
  <c r="AM23" i="37"/>
  <c r="M23" i="37" s="1"/>
  <c r="BL58" i="37"/>
  <c r="BO58" i="37" s="1"/>
  <c r="T58" i="37" s="1"/>
  <c r="BK76" i="37"/>
  <c r="S76" i="37" s="1"/>
  <c r="BD132" i="37"/>
  <c r="BG132" i="37" s="1"/>
  <c r="R132" i="37" s="1"/>
  <c r="AY153" i="37"/>
  <c r="P153" i="37" s="1"/>
  <c r="AQ73" i="37"/>
  <c r="N73" i="37" s="1"/>
  <c r="AQ81" i="37"/>
  <c r="N81" i="37" s="1"/>
  <c r="BS109" i="37"/>
  <c r="U109" i="37" s="1"/>
  <c r="AY118" i="37"/>
  <c r="P118" i="37" s="1"/>
  <c r="AM146" i="37"/>
  <c r="M146" i="37" s="1"/>
  <c r="AA149" i="37"/>
  <c r="J149" i="37" s="1"/>
  <c r="AU155" i="37"/>
  <c r="O155" i="37" s="1"/>
  <c r="BK155" i="37"/>
  <c r="S155" i="37" s="1"/>
  <c r="AA188" i="37"/>
  <c r="J188" i="37" s="1"/>
  <c r="AY190" i="37"/>
  <c r="P190" i="37" s="1"/>
  <c r="AU192" i="37"/>
  <c r="O192" i="37" s="1"/>
  <c r="AI39" i="37"/>
  <c r="L39" i="37" s="1"/>
  <c r="AY40" i="37"/>
  <c r="P40" i="37" s="1"/>
  <c r="AM38" i="37"/>
  <c r="M38" i="37" s="1"/>
  <c r="BS38" i="37"/>
  <c r="U38" i="37" s="1"/>
  <c r="AY41" i="37"/>
  <c r="P41" i="37" s="1"/>
  <c r="BO41" i="37"/>
  <c r="T41" i="37" s="1"/>
  <c r="BC75" i="37"/>
  <c r="Q75" i="37" s="1"/>
  <c r="BO76" i="37"/>
  <c r="T76" i="37" s="1"/>
  <c r="BS78" i="37"/>
  <c r="U78" i="37" s="1"/>
  <c r="AI80" i="37"/>
  <c r="L80" i="37" s="1"/>
  <c r="BG81" i="37"/>
  <c r="R81" i="37" s="1"/>
  <c r="AY111" i="37"/>
  <c r="P111" i="37" s="1"/>
  <c r="AM114" i="37"/>
  <c r="M114" i="37" s="1"/>
  <c r="BC114" i="37"/>
  <c r="Q114" i="37" s="1"/>
  <c r="BG116" i="37"/>
  <c r="R116" i="37" s="1"/>
  <c r="BC118" i="37"/>
  <c r="Q118" i="37" s="1"/>
  <c r="BC146" i="37"/>
  <c r="Q146" i="37" s="1"/>
  <c r="BG148" i="37"/>
  <c r="R148" i="37" s="1"/>
  <c r="AA153" i="37"/>
  <c r="J153" i="37" s="1"/>
  <c r="BC153" i="37"/>
  <c r="Q153" i="37" s="1"/>
  <c r="BC170" i="37"/>
  <c r="Q170" i="37" s="1"/>
  <c r="BH170" i="37"/>
  <c r="BK170" i="37" s="1"/>
  <c r="S170" i="37" s="1"/>
  <c r="AJ175" i="37"/>
  <c r="AM175" i="37" s="1"/>
  <c r="M175" i="37" s="1"/>
  <c r="AY184" i="37"/>
  <c r="P184" i="37" s="1"/>
  <c r="AQ185" i="37"/>
  <c r="N185" i="37" s="1"/>
  <c r="AI186" i="37"/>
  <c r="L186" i="37" s="1"/>
  <c r="AA187" i="37"/>
  <c r="J187" i="37" s="1"/>
  <c r="BS189" i="37"/>
  <c r="U189" i="37" s="1"/>
  <c r="AU191" i="37"/>
  <c r="O191" i="37" s="1"/>
  <c r="AE77" i="37"/>
  <c r="K77" i="37" s="1"/>
  <c r="BK35" i="37"/>
  <c r="S35" i="37" s="1"/>
  <c r="AA37" i="37"/>
  <c r="J37" i="37" s="1"/>
  <c r="AQ37" i="37"/>
  <c r="N37" i="37" s="1"/>
  <c r="BG37" i="37"/>
  <c r="R37" i="37" s="1"/>
  <c r="AM39" i="37"/>
  <c r="M39" i="37" s="1"/>
  <c r="BK42" i="37"/>
  <c r="S42" i="37" s="1"/>
  <c r="BO44" i="37"/>
  <c r="T44" i="37" s="1"/>
  <c r="AJ63" i="37"/>
  <c r="AM63" i="37" s="1"/>
  <c r="M63" i="37" s="1"/>
  <c r="AZ63" i="37"/>
  <c r="BC63" i="37" s="1"/>
  <c r="Q63" i="37" s="1"/>
  <c r="AI72" i="37"/>
  <c r="L72" i="37" s="1"/>
  <c r="BK72" i="37"/>
  <c r="S72" i="37" s="1"/>
  <c r="AU73" i="37"/>
  <c r="O73" i="37" s="1"/>
  <c r="BK77" i="37"/>
  <c r="S77" i="37" s="1"/>
  <c r="AQ78" i="37"/>
  <c r="N78" i="37" s="1"/>
  <c r="BG78" i="37"/>
  <c r="R78" i="37" s="1"/>
  <c r="AA79" i="37"/>
  <c r="J79" i="37" s="1"/>
  <c r="AE81" i="37"/>
  <c r="K81" i="37" s="1"/>
  <c r="AJ95" i="37"/>
  <c r="AM95" i="37" s="1"/>
  <c r="M95" i="37" s="1"/>
  <c r="AZ95" i="37"/>
  <c r="BC95" i="37" s="1"/>
  <c r="Q95" i="37" s="1"/>
  <c r="BP95" i="37"/>
  <c r="BS95" i="37" s="1"/>
  <c r="U95" i="37" s="1"/>
  <c r="AA117" i="37"/>
  <c r="J117" i="37" s="1"/>
  <c r="AQ117" i="37"/>
  <c r="N117" i="37" s="1"/>
  <c r="AF130" i="37"/>
  <c r="AI130" i="37" s="1"/>
  <c r="L130" i="37" s="1"/>
  <c r="AV130" i="37"/>
  <c r="AY130" i="37" s="1"/>
  <c r="P130" i="37" s="1"/>
  <c r="BG146" i="37"/>
  <c r="R146" i="37" s="1"/>
  <c r="BO147" i="37"/>
  <c r="T147" i="37" s="1"/>
  <c r="BK148" i="37"/>
  <c r="S148" i="37" s="1"/>
  <c r="AE149" i="37"/>
  <c r="K149" i="37" s="1"/>
  <c r="AM150" i="37"/>
  <c r="M150" i="37" s="1"/>
  <c r="AI151" i="37"/>
  <c r="L151" i="37" s="1"/>
  <c r="AM154" i="37"/>
  <c r="M154" i="37" s="1"/>
  <c r="BS154" i="37"/>
  <c r="U154" i="37" s="1"/>
  <c r="AI155" i="37"/>
  <c r="L155" i="37" s="1"/>
  <c r="X170" i="37"/>
  <c r="AA170" i="37" s="1"/>
  <c r="J170" i="37" s="1"/>
  <c r="AA183" i="37"/>
  <c r="J183" i="37" s="1"/>
  <c r="BC183" i="37"/>
  <c r="Q183" i="37" s="1"/>
  <c r="BS183" i="37"/>
  <c r="U183" i="37" s="1"/>
  <c r="BO184" i="37"/>
  <c r="T184" i="37" s="1"/>
  <c r="AE185" i="37"/>
  <c r="K185" i="37" s="1"/>
  <c r="AE187" i="37"/>
  <c r="K187" i="37" s="1"/>
  <c r="AE188" i="37"/>
  <c r="K188" i="37" s="1"/>
  <c r="AU188" i="37"/>
  <c r="O188" i="37" s="1"/>
  <c r="AM190" i="37"/>
  <c r="M190" i="37" s="1"/>
  <c r="AY191" i="37"/>
  <c r="P191" i="37" s="1"/>
  <c r="AY192" i="37"/>
  <c r="P192" i="37" s="1"/>
  <c r="BO192" i="37"/>
  <c r="T192" i="37" s="1"/>
  <c r="AY72" i="37"/>
  <c r="P72" i="37" s="1"/>
  <c r="AQ75" i="37"/>
  <c r="N75" i="37" s="1"/>
  <c r="BS79" i="37"/>
  <c r="U79" i="37" s="1"/>
  <c r="BP130" i="37"/>
  <c r="BS130" i="37" s="1"/>
  <c r="U130" i="37" s="1"/>
  <c r="BC147" i="37"/>
  <c r="Q147" i="37" s="1"/>
  <c r="AN175" i="37"/>
  <c r="AQ175" i="37" s="1"/>
  <c r="N175" i="37" s="1"/>
  <c r="AQ183" i="37"/>
  <c r="N183" i="37" s="1"/>
  <c r="BK187" i="37"/>
  <c r="S187" i="37" s="1"/>
  <c r="AA190" i="37"/>
  <c r="J190" i="37" s="1"/>
  <c r="AI191" i="37"/>
  <c r="L191" i="37" s="1"/>
  <c r="BP23" i="37"/>
  <c r="BS23" i="37" s="1"/>
  <c r="U23" i="37" s="1"/>
  <c r="AY35" i="37"/>
  <c r="P35" i="37" s="1"/>
  <c r="BS40" i="37"/>
  <c r="U40" i="37" s="1"/>
  <c r="BK37" i="37"/>
  <c r="S37" i="37" s="1"/>
  <c r="AA39" i="37"/>
  <c r="J39" i="37" s="1"/>
  <c r="AQ40" i="37"/>
  <c r="N40" i="37" s="1"/>
  <c r="AA41" i="37"/>
  <c r="J41" i="37" s="1"/>
  <c r="AQ41" i="37"/>
  <c r="N41" i="37" s="1"/>
  <c r="AA63" i="37"/>
  <c r="J63" i="37" s="1"/>
  <c r="AI73" i="37"/>
  <c r="L73" i="37" s="1"/>
  <c r="AY73" i="37"/>
  <c r="P73" i="37" s="1"/>
  <c r="BK74" i="37"/>
  <c r="S74" i="37" s="1"/>
  <c r="AA76" i="37"/>
  <c r="J76" i="37" s="1"/>
  <c r="BS76" i="37"/>
  <c r="U76" i="37" s="1"/>
  <c r="AU78" i="37"/>
  <c r="O78" i="37" s="1"/>
  <c r="AI109" i="37"/>
  <c r="L109" i="37" s="1"/>
  <c r="AA111" i="37"/>
  <c r="J111" i="37" s="1"/>
  <c r="BS111" i="37"/>
  <c r="U111" i="37" s="1"/>
  <c r="AE113" i="37"/>
  <c r="K113" i="37" s="1"/>
  <c r="AU113" i="37"/>
  <c r="O113" i="37" s="1"/>
  <c r="AU117" i="37"/>
  <c r="O117" i="37" s="1"/>
  <c r="AA118" i="37"/>
  <c r="J118" i="37" s="1"/>
  <c r="BG118" i="37"/>
  <c r="R118" i="37" s="1"/>
  <c r="AE134" i="37"/>
  <c r="K134" i="37" s="1"/>
  <c r="AE146" i="37"/>
  <c r="K146" i="37" s="1"/>
  <c r="BK146" i="37"/>
  <c r="S146" i="37" s="1"/>
  <c r="BS147" i="37"/>
  <c r="U147" i="37" s="1"/>
  <c r="AY148" i="37"/>
  <c r="P148" i="37" s="1"/>
  <c r="AQ150" i="37"/>
  <c r="N150" i="37" s="1"/>
  <c r="BG150" i="37"/>
  <c r="R150" i="37" s="1"/>
  <c r="AE153" i="37"/>
  <c r="K153" i="37" s="1"/>
  <c r="AA154" i="37"/>
  <c r="J154" i="37" s="1"/>
  <c r="BG154" i="37"/>
  <c r="R154" i="37" s="1"/>
  <c r="AM155" i="37"/>
  <c r="M155" i="37" s="1"/>
  <c r="AB170" i="37"/>
  <c r="AE170" i="37" s="1"/>
  <c r="K170" i="37" s="1"/>
  <c r="X175" i="37"/>
  <c r="AA175" i="37" s="1"/>
  <c r="J175" i="37" s="1"/>
  <c r="BH175" i="37"/>
  <c r="BK175" i="37" s="1"/>
  <c r="S175" i="37" s="1"/>
  <c r="BG183" i="37"/>
  <c r="R183" i="37" s="1"/>
  <c r="AA184" i="37"/>
  <c r="J184" i="37" s="1"/>
  <c r="BO187" i="37"/>
  <c r="T187" i="37" s="1"/>
  <c r="AI188" i="37"/>
  <c r="L188" i="37" s="1"/>
  <c r="BO188" i="37"/>
  <c r="T188" i="37" s="1"/>
  <c r="AU189" i="37"/>
  <c r="O189" i="37" s="1"/>
  <c r="BK189" i="37"/>
  <c r="S189" i="37" s="1"/>
  <c r="AM191" i="37"/>
  <c r="M191" i="37" s="1"/>
  <c r="AM192" i="37"/>
  <c r="M192" i="37" s="1"/>
  <c r="BC192" i="37"/>
  <c r="Q192" i="37" s="1"/>
  <c r="AM35" i="37"/>
  <c r="M35" i="37" s="1"/>
  <c r="AU37" i="37"/>
  <c r="O37" i="37" s="1"/>
  <c r="BO35" i="37"/>
  <c r="T35" i="37" s="1"/>
  <c r="AY36" i="37"/>
  <c r="P36" i="37" s="1"/>
  <c r="BG39" i="37"/>
  <c r="R39" i="37" s="1"/>
  <c r="AA40" i="37"/>
  <c r="J40" i="37" s="1"/>
  <c r="AM42" i="37"/>
  <c r="M42" i="37" s="1"/>
  <c r="AE44" i="37"/>
  <c r="K44" i="37" s="1"/>
  <c r="AM72" i="37"/>
  <c r="M72" i="37" s="1"/>
  <c r="AU75" i="37"/>
  <c r="O75" i="37" s="1"/>
  <c r="BK75" i="37"/>
  <c r="S75" i="37" s="1"/>
  <c r="AM77" i="37"/>
  <c r="M77" i="37" s="1"/>
  <c r="BO77" i="37"/>
  <c r="T77" i="37" s="1"/>
  <c r="BG79" i="37"/>
  <c r="R79" i="37" s="1"/>
  <c r="AE110" i="37"/>
  <c r="K110" i="37" s="1"/>
  <c r="BK110" i="37"/>
  <c r="S110" i="37" s="1"/>
  <c r="AM112" i="37"/>
  <c r="M112" i="37" s="1"/>
  <c r="AA115" i="37"/>
  <c r="J115" i="37" s="1"/>
  <c r="AQ115" i="37"/>
  <c r="N115" i="37" s="1"/>
  <c r="AE117" i="37"/>
  <c r="K117" i="37" s="1"/>
  <c r="AJ130" i="37"/>
  <c r="AM130" i="37" s="1"/>
  <c r="M130" i="37" s="1"/>
  <c r="AE137" i="37"/>
  <c r="K137" i="37" s="1"/>
  <c r="AQ147" i="37"/>
  <c r="N147" i="37" s="1"/>
  <c r="BK149" i="37"/>
  <c r="S149" i="37" s="1"/>
  <c r="AM151" i="37"/>
  <c r="M151" i="37" s="1"/>
  <c r="AY152" i="37"/>
  <c r="P152" i="37" s="1"/>
  <c r="BC155" i="37"/>
  <c r="Q155" i="37" s="1"/>
  <c r="BS155" i="37"/>
  <c r="U155" i="37" s="1"/>
  <c r="AE183" i="37"/>
  <c r="K183" i="37" s="1"/>
  <c r="AQ184" i="37"/>
  <c r="N184" i="37" s="1"/>
  <c r="AY188" i="37"/>
  <c r="P188" i="37" s="1"/>
  <c r="AE190" i="37"/>
  <c r="K190" i="37" s="1"/>
  <c r="BS192" i="37"/>
  <c r="U192" i="37" s="1"/>
  <c r="BG111" i="37"/>
  <c r="R111" i="37" s="1"/>
  <c r="BS112" i="37"/>
  <c r="U112" i="37" s="1"/>
  <c r="AE114" i="37"/>
  <c r="K114" i="37" s="1"/>
  <c r="BK114" i="37"/>
  <c r="S114" i="37" s="1"/>
  <c r="BO116" i="37"/>
  <c r="T116" i="37" s="1"/>
  <c r="BD130" i="37"/>
  <c r="BG130" i="37" s="1"/>
  <c r="R130" i="37" s="1"/>
  <c r="AM148" i="37"/>
  <c r="M148" i="37" s="1"/>
  <c r="BK183" i="37"/>
  <c r="S183" i="37" s="1"/>
  <c r="BS186" i="37"/>
  <c r="U186" i="37" s="1"/>
  <c r="AY189" i="37"/>
  <c r="P189" i="37" s="1"/>
  <c r="BG20" i="37"/>
  <c r="R20" i="37" s="1"/>
  <c r="BC35" i="37"/>
  <c r="Q35" i="37" s="1"/>
  <c r="AI37" i="37"/>
  <c r="L37" i="37" s="1"/>
  <c r="AY37" i="37"/>
  <c r="P37" i="37" s="1"/>
  <c r="BK39" i="37"/>
  <c r="S39" i="37" s="1"/>
  <c r="AU40" i="37"/>
  <c r="O40" i="37" s="1"/>
  <c r="AU41" i="37"/>
  <c r="O41" i="37" s="1"/>
  <c r="BS42" i="37"/>
  <c r="U42" i="37" s="1"/>
  <c r="AB63" i="37"/>
  <c r="AE63" i="37" s="1"/>
  <c r="K63" i="37" s="1"/>
  <c r="AA72" i="37"/>
  <c r="J72" i="37" s="1"/>
  <c r="BS72" i="37"/>
  <c r="U72" i="37" s="1"/>
  <c r="BS73" i="37"/>
  <c r="U73" i="37" s="1"/>
  <c r="AU76" i="37"/>
  <c r="O76" i="37" s="1"/>
  <c r="AA77" i="37"/>
  <c r="J77" i="37" s="1"/>
  <c r="BC77" i="37"/>
  <c r="Q77" i="37" s="1"/>
  <c r="AY78" i="37"/>
  <c r="P78" i="37" s="1"/>
  <c r="BO78" i="37"/>
  <c r="T78" i="37" s="1"/>
  <c r="AU79" i="37"/>
  <c r="O79" i="37" s="1"/>
  <c r="BG80" i="37"/>
  <c r="R80" i="37" s="1"/>
  <c r="BO81" i="37"/>
  <c r="T81" i="37" s="1"/>
  <c r="AB95" i="37"/>
  <c r="AE95" i="37" s="1"/>
  <c r="K95" i="37" s="1"/>
  <c r="AR95" i="37"/>
  <c r="AU95" i="37" s="1"/>
  <c r="O95" i="37" s="1"/>
  <c r="BO109" i="37"/>
  <c r="T109" i="37" s="1"/>
  <c r="AA112" i="37"/>
  <c r="J112" i="37" s="1"/>
  <c r="BC112" i="37"/>
  <c r="Q112" i="37" s="1"/>
  <c r="AY113" i="37"/>
  <c r="P113" i="37" s="1"/>
  <c r="AI117" i="37"/>
  <c r="L117" i="37" s="1"/>
  <c r="BK117" i="37"/>
  <c r="S117" i="37" s="1"/>
  <c r="AY146" i="37"/>
  <c r="P146" i="37" s="1"/>
  <c r="AE147" i="37"/>
  <c r="K147" i="37" s="1"/>
  <c r="BS148" i="37"/>
  <c r="U148" i="37" s="1"/>
  <c r="AY149" i="37"/>
  <c r="P149" i="37" s="1"/>
  <c r="BO149" i="37"/>
  <c r="T149" i="37" s="1"/>
  <c r="AU150" i="37"/>
  <c r="O150" i="37" s="1"/>
  <c r="BS151" i="37"/>
  <c r="U151" i="37" s="1"/>
  <c r="BK153" i="37"/>
  <c r="S153" i="37" s="1"/>
  <c r="AB175" i="37"/>
  <c r="AE175" i="37" s="1"/>
  <c r="K175" i="37" s="1"/>
  <c r="BL175" i="37"/>
  <c r="BO175" i="37" s="1"/>
  <c r="T175" i="37" s="1"/>
  <c r="AE184" i="37"/>
  <c r="K184" i="37" s="1"/>
  <c r="AQ186" i="37"/>
  <c r="N186" i="37" s="1"/>
  <c r="BC187" i="37"/>
  <c r="Q187" i="37" s="1"/>
  <c r="BC188" i="37"/>
  <c r="Q188" i="37" s="1"/>
  <c r="BS188" i="37"/>
  <c r="U188" i="37" s="1"/>
  <c r="AA191" i="37"/>
  <c r="J191" i="37" s="1"/>
  <c r="AA192" i="37"/>
  <c r="J192" i="37" s="1"/>
  <c r="AQ192" i="37"/>
  <c r="N192" i="37" s="1"/>
  <c r="BH27" i="37"/>
  <c r="BK27" i="37" s="1"/>
  <c r="S27" i="37" s="1"/>
  <c r="AV27" i="37"/>
  <c r="AY27" i="37" s="1"/>
  <c r="P27" i="37" s="1"/>
  <c r="AJ27" i="37"/>
  <c r="AM27" i="37" s="1"/>
  <c r="M27" i="37" s="1"/>
  <c r="X27" i="37"/>
  <c r="AA27" i="37" s="1"/>
  <c r="J27" i="37" s="1"/>
  <c r="BP27" i="37"/>
  <c r="BS27" i="37" s="1"/>
  <c r="U27" i="37" s="1"/>
  <c r="BD27" i="37"/>
  <c r="BG27" i="37" s="1"/>
  <c r="R27" i="37" s="1"/>
  <c r="AR27" i="37"/>
  <c r="AU27" i="37" s="1"/>
  <c r="O27" i="37" s="1"/>
  <c r="AF27" i="37"/>
  <c r="AI27" i="37" s="1"/>
  <c r="L27" i="37" s="1"/>
  <c r="BL27" i="37"/>
  <c r="BO27" i="37" s="1"/>
  <c r="T27" i="37" s="1"/>
  <c r="AN27" i="37"/>
  <c r="AQ27" i="37" s="1"/>
  <c r="N27" i="37" s="1"/>
  <c r="AZ27" i="37"/>
  <c r="BC27" i="37" s="1"/>
  <c r="Q27" i="37" s="1"/>
  <c r="AB27" i="37"/>
  <c r="AE27" i="37" s="1"/>
  <c r="K27" i="37" s="1"/>
  <c r="AN22" i="37"/>
  <c r="AQ22" i="37" s="1"/>
  <c r="N22" i="37" s="1"/>
  <c r="AF20" i="37"/>
  <c r="AI20" i="37" s="1"/>
  <c r="L20" i="37" s="1"/>
  <c r="AB22" i="37"/>
  <c r="AE22" i="37" s="1"/>
  <c r="K22" i="37" s="1"/>
  <c r="BC36" i="37"/>
  <c r="Q36" i="37" s="1"/>
  <c r="BO37" i="37"/>
  <c r="T37" i="37" s="1"/>
  <c r="AE38" i="37"/>
  <c r="K38" i="37" s="1"/>
  <c r="AQ39" i="37"/>
  <c r="N39" i="37" s="1"/>
  <c r="AM41" i="37"/>
  <c r="M41" i="37" s="1"/>
  <c r="BH20" i="37"/>
  <c r="BK20" i="37" s="1"/>
  <c r="S20" i="37" s="1"/>
  <c r="AB21" i="37"/>
  <c r="AE21" i="37" s="1"/>
  <c r="K21" i="37" s="1"/>
  <c r="AR21" i="37"/>
  <c r="AU21" i="37" s="1"/>
  <c r="O21" i="37" s="1"/>
  <c r="BH21" i="37"/>
  <c r="BK21" i="37" s="1"/>
  <c r="S21" i="37" s="1"/>
  <c r="BD22" i="37"/>
  <c r="BG22" i="37" s="1"/>
  <c r="R22" i="37" s="1"/>
  <c r="X23" i="37"/>
  <c r="AA23" i="37" s="1"/>
  <c r="J23" i="37" s="1"/>
  <c r="AN23" i="37"/>
  <c r="AQ23" i="37" s="1"/>
  <c r="N23" i="37" s="1"/>
  <c r="BD23" i="37"/>
  <c r="BG23" i="37" s="1"/>
  <c r="R23" i="37" s="1"/>
  <c r="BG40" i="37"/>
  <c r="R40" i="37" s="1"/>
  <c r="AQ36" i="37"/>
  <c r="N36" i="37" s="1"/>
  <c r="BC37" i="37"/>
  <c r="Q37" i="37" s="1"/>
  <c r="BO38" i="37"/>
  <c r="T38" i="37" s="1"/>
  <c r="AE39" i="37"/>
  <c r="K39" i="37" s="1"/>
  <c r="AR22" i="37"/>
  <c r="AU22" i="37" s="1"/>
  <c r="O22" i="37" s="1"/>
  <c r="AJ20" i="37"/>
  <c r="AM20" i="37" s="1"/>
  <c r="M20" i="37" s="1"/>
  <c r="AF22" i="37"/>
  <c r="AI22" i="37" s="1"/>
  <c r="L22" i="37" s="1"/>
  <c r="X20" i="37"/>
  <c r="AA20" i="37" s="1"/>
  <c r="J20" i="37" s="1"/>
  <c r="AF21" i="37"/>
  <c r="AI21" i="37" s="1"/>
  <c r="L21" i="37" s="1"/>
  <c r="AV21" i="37"/>
  <c r="AY21" i="37" s="1"/>
  <c r="P21" i="37" s="1"/>
  <c r="BL21" i="37"/>
  <c r="BO21" i="37" s="1"/>
  <c r="T21" i="37" s="1"/>
  <c r="AB23" i="37"/>
  <c r="AE23" i="37" s="1"/>
  <c r="K23" i="37" s="1"/>
  <c r="AR23" i="37"/>
  <c r="AU23" i="37" s="1"/>
  <c r="O23" i="37" s="1"/>
  <c r="BH23" i="37"/>
  <c r="BK23" i="37" s="1"/>
  <c r="S23" i="37" s="1"/>
  <c r="BG24" i="37"/>
  <c r="R24" i="37" s="1"/>
  <c r="BP22" i="37"/>
  <c r="BS22" i="37" s="1"/>
  <c r="U22" i="37" s="1"/>
  <c r="AV20" i="37"/>
  <c r="AY20" i="37" s="1"/>
  <c r="P20" i="37" s="1"/>
  <c r="BC38" i="37"/>
  <c r="Q38" i="37" s="1"/>
  <c r="BO39" i="37"/>
  <c r="T39" i="37" s="1"/>
  <c r="BK40" i="37"/>
  <c r="S40" i="37" s="1"/>
  <c r="AZ20" i="37"/>
  <c r="BC20" i="37" s="1"/>
  <c r="Q20" i="37" s="1"/>
  <c r="AB25" i="37"/>
  <c r="AE25" i="37" s="1"/>
  <c r="K25" i="37" s="1"/>
  <c r="AR25" i="37"/>
  <c r="AU25" i="37" s="1"/>
  <c r="O25" i="37" s="1"/>
  <c r="BH25" i="37"/>
  <c r="BK25" i="37" s="1"/>
  <c r="S25" i="37" s="1"/>
  <c r="AV22" i="37"/>
  <c r="AY22" i="37" s="1"/>
  <c r="P22" i="37" s="1"/>
  <c r="AN20" i="37"/>
  <c r="AQ20" i="37" s="1"/>
  <c r="N20" i="37" s="1"/>
  <c r="AJ21" i="37"/>
  <c r="AM21" i="37" s="1"/>
  <c r="M21" i="37" s="1"/>
  <c r="AZ21" i="37"/>
  <c r="BC21" i="37" s="1"/>
  <c r="Q21" i="37" s="1"/>
  <c r="AJ22" i="37"/>
  <c r="AM22" i="37" s="1"/>
  <c r="M22" i="37" s="1"/>
  <c r="AF23" i="37"/>
  <c r="AI23" i="37" s="1"/>
  <c r="L23" i="37" s="1"/>
  <c r="AV23" i="37"/>
  <c r="AY23" i="37" s="1"/>
  <c r="P23" i="37" s="1"/>
  <c r="BL20" i="37"/>
  <c r="BO20" i="37" s="1"/>
  <c r="T20" i="37" s="1"/>
  <c r="AB20" i="37"/>
  <c r="AE20" i="37" s="1"/>
  <c r="K20" i="37" s="1"/>
  <c r="BP20" i="37"/>
  <c r="BS20" i="37" s="1"/>
  <c r="U20" i="37" s="1"/>
  <c r="X22" i="37"/>
  <c r="AA22" i="37" s="1"/>
  <c r="J22" i="37" s="1"/>
  <c r="BL22" i="37"/>
  <c r="BO22" i="37" s="1"/>
  <c r="T22" i="37" s="1"/>
  <c r="AI36" i="37"/>
  <c r="L36" i="37" s="1"/>
  <c r="BO36" i="37"/>
  <c r="T36" i="37" s="1"/>
  <c r="AE37" i="37"/>
  <c r="K37" i="37" s="1"/>
  <c r="AQ38" i="37"/>
  <c r="N38" i="37" s="1"/>
  <c r="BG38" i="37"/>
  <c r="R38" i="37" s="1"/>
  <c r="BC39" i="37"/>
  <c r="Q39" i="37" s="1"/>
  <c r="BH22" i="37"/>
  <c r="BK22" i="37" s="1"/>
  <c r="S22" i="37" s="1"/>
  <c r="AF25" i="37"/>
  <c r="AI25" i="37" s="1"/>
  <c r="L25" i="37" s="1"/>
  <c r="AV25" i="37"/>
  <c r="AY25" i="37" s="1"/>
  <c r="P25" i="37" s="1"/>
  <c r="BS39" i="37"/>
  <c r="U39" i="37" s="1"/>
  <c r="BH56" i="37"/>
  <c r="BK56" i="37" s="1"/>
  <c r="S56" i="37" s="1"/>
  <c r="AV56" i="37"/>
  <c r="AY56" i="37" s="1"/>
  <c r="P56" i="37" s="1"/>
  <c r="AJ56" i="37"/>
  <c r="AM56" i="37" s="1"/>
  <c r="M56" i="37" s="1"/>
  <c r="X56" i="37"/>
  <c r="AA56" i="37" s="1"/>
  <c r="J56" i="37" s="1"/>
  <c r="BL56" i="37"/>
  <c r="BO56" i="37" s="1"/>
  <c r="T56" i="37" s="1"/>
  <c r="AB56" i="37"/>
  <c r="AE56" i="37" s="1"/>
  <c r="K56" i="37" s="1"/>
  <c r="AR56" i="37"/>
  <c r="AU56" i="37" s="1"/>
  <c r="O56" i="37" s="1"/>
  <c r="AN56" i="37"/>
  <c r="AQ56" i="37" s="1"/>
  <c r="N56" i="37" s="1"/>
  <c r="BD56" i="37"/>
  <c r="BG56" i="37" s="1"/>
  <c r="R56" i="37" s="1"/>
  <c r="AZ56" i="37"/>
  <c r="BC56" i="37" s="1"/>
  <c r="Q56" i="37" s="1"/>
  <c r="BP56" i="37"/>
  <c r="BS56" i="37" s="1"/>
  <c r="U56" i="37" s="1"/>
  <c r="BG41" i="37"/>
  <c r="R41" i="37" s="1"/>
  <c r="AM43" i="37"/>
  <c r="M43" i="37" s="1"/>
  <c r="BO43" i="37"/>
  <c r="T43" i="37" s="1"/>
  <c r="AY44" i="37"/>
  <c r="P44" i="37" s="1"/>
  <c r="AQ74" i="37"/>
  <c r="N74" i="37" s="1"/>
  <c r="BP58" i="37"/>
  <c r="BS58" i="37" s="1"/>
  <c r="U58" i="37" s="1"/>
  <c r="BD58" i="37"/>
  <c r="BG58" i="37" s="1"/>
  <c r="R58" i="37" s="1"/>
  <c r="AR58" i="37"/>
  <c r="AU58" i="37" s="1"/>
  <c r="O58" i="37" s="1"/>
  <c r="AF58" i="37"/>
  <c r="AI58" i="37" s="1"/>
  <c r="L58" i="37" s="1"/>
  <c r="BC40" i="37"/>
  <c r="Q40" i="37" s="1"/>
  <c r="AI41" i="37"/>
  <c r="L41" i="37" s="1"/>
  <c r="AA43" i="37"/>
  <c r="J43" i="37" s="1"/>
  <c r="BC43" i="37"/>
  <c r="Q43" i="37" s="1"/>
  <c r="AA44" i="37"/>
  <c r="J44" i="37" s="1"/>
  <c r="BO73" i="37"/>
  <c r="T73" i="37" s="1"/>
  <c r="AE74" i="37"/>
  <c r="K74" i="37" s="1"/>
  <c r="AM75" i="37"/>
  <c r="M75" i="37" s="1"/>
  <c r="AZ58" i="37"/>
  <c r="BC58" i="37" s="1"/>
  <c r="Q58" i="37" s="1"/>
  <c r="AE40" i="37"/>
  <c r="K40" i="37" s="1"/>
  <c r="BG42" i="37"/>
  <c r="R42" i="37" s="1"/>
  <c r="AQ43" i="37"/>
  <c r="N43" i="37" s="1"/>
  <c r="AJ58" i="37"/>
  <c r="AM58" i="37" s="1"/>
  <c r="M58" i="37" s="1"/>
  <c r="AM73" i="37"/>
  <c r="M73" i="37" s="1"/>
  <c r="AU42" i="37"/>
  <c r="O42" i="37" s="1"/>
  <c r="BC73" i="37"/>
  <c r="Q73" i="37" s="1"/>
  <c r="AA75" i="37"/>
  <c r="J75" i="37" s="1"/>
  <c r="BK79" i="37"/>
  <c r="S79" i="37" s="1"/>
  <c r="AI81" i="37"/>
  <c r="L81" i="37" s="1"/>
  <c r="AN58" i="37"/>
  <c r="AQ58" i="37" s="1"/>
  <c r="N58" i="37" s="1"/>
  <c r="BK43" i="37"/>
  <c r="S43" i="37" s="1"/>
  <c r="X58" i="37"/>
  <c r="AA58" i="37" s="1"/>
  <c r="J58" i="37" s="1"/>
  <c r="BH58" i="37"/>
  <c r="BK58" i="37" s="1"/>
  <c r="S58" i="37" s="1"/>
  <c r="BG76" i="37"/>
  <c r="R76" i="37" s="1"/>
  <c r="AM79" i="37"/>
  <c r="M79" i="37" s="1"/>
  <c r="AY43" i="37"/>
  <c r="P43" i="37" s="1"/>
  <c r="BK73" i="37"/>
  <c r="S73" i="37" s="1"/>
  <c r="BC74" i="37"/>
  <c r="Q74" i="37" s="1"/>
  <c r="AQ76" i="37"/>
  <c r="N76" i="37" s="1"/>
  <c r="BC78" i="37"/>
  <c r="Q78" i="37" s="1"/>
  <c r="AQ80" i="37"/>
  <c r="N80" i="37" s="1"/>
  <c r="AM117" i="37"/>
  <c r="M117" i="37" s="1"/>
  <c r="AE76" i="37"/>
  <c r="K76" i="37" s="1"/>
  <c r="AA78" i="37"/>
  <c r="J78" i="37" s="1"/>
  <c r="BK95" i="37"/>
  <c r="S95" i="37" s="1"/>
  <c r="AU118" i="37"/>
  <c r="O118" i="37" s="1"/>
  <c r="AY151" i="37"/>
  <c r="P151" i="37" s="1"/>
  <c r="BO74" i="37"/>
  <c r="T74" i="37" s="1"/>
  <c r="AU110" i="37"/>
  <c r="O110" i="37" s="1"/>
  <c r="AU114" i="37"/>
  <c r="O114" i="37" s="1"/>
  <c r="BG115" i="37"/>
  <c r="R115" i="37" s="1"/>
  <c r="AQ131" i="37"/>
  <c r="N131" i="37" s="1"/>
  <c r="X65" i="37"/>
  <c r="AA65" i="37" s="1"/>
  <c r="J65" i="37" s="1"/>
  <c r="AJ65" i="37"/>
  <c r="AM65" i="37" s="1"/>
  <c r="M65" i="37" s="1"/>
  <c r="AV65" i="37"/>
  <c r="AY65" i="37" s="1"/>
  <c r="P65" i="37" s="1"/>
  <c r="BK78" i="37"/>
  <c r="S78" i="37" s="1"/>
  <c r="AY80" i="37"/>
  <c r="P80" i="37" s="1"/>
  <c r="AU111" i="37"/>
  <c r="O111" i="37" s="1"/>
  <c r="BO80" i="37"/>
  <c r="T80" i="37" s="1"/>
  <c r="BS110" i="37"/>
  <c r="U110" i="37" s="1"/>
  <c r="BG113" i="37"/>
  <c r="R113" i="37" s="1"/>
  <c r="BS114" i="37"/>
  <c r="U114" i="37" s="1"/>
  <c r="AI115" i="37"/>
  <c r="L115" i="37" s="1"/>
  <c r="BO130" i="37"/>
  <c r="T130" i="37" s="1"/>
  <c r="BK130" i="37"/>
  <c r="S130" i="37" s="1"/>
  <c r="BH131" i="37"/>
  <c r="BK131" i="37" s="1"/>
  <c r="S131" i="37" s="1"/>
  <c r="AA133" i="37"/>
  <c r="BP134" i="37"/>
  <c r="BS134" i="37" s="1"/>
  <c r="U134" i="37" s="1"/>
  <c r="BD134" i="37"/>
  <c r="BG134" i="37" s="1"/>
  <c r="R134" i="37" s="1"/>
  <c r="AR134" i="37"/>
  <c r="AU134" i="37" s="1"/>
  <c r="O134" i="37" s="1"/>
  <c r="AF134" i="37"/>
  <c r="AI134" i="37" s="1"/>
  <c r="L134" i="37" s="1"/>
  <c r="BK113" i="37"/>
  <c r="S113" i="37" s="1"/>
  <c r="BS117" i="37"/>
  <c r="U117" i="37" s="1"/>
  <c r="AV131" i="37"/>
  <c r="AY131" i="37" s="1"/>
  <c r="P131" i="37" s="1"/>
  <c r="AZ134" i="37"/>
  <c r="BC134" i="37" s="1"/>
  <c r="Q134" i="37" s="1"/>
  <c r="AQ146" i="37"/>
  <c r="N146" i="37" s="1"/>
  <c r="AA151" i="37"/>
  <c r="J151" i="37" s="1"/>
  <c r="AJ134" i="37"/>
  <c r="AM134" i="37" s="1"/>
  <c r="M134" i="37" s="1"/>
  <c r="BL137" i="37"/>
  <c r="BO137" i="37" s="1"/>
  <c r="T137" i="37" s="1"/>
  <c r="BH137" i="37"/>
  <c r="BK137" i="37" s="1"/>
  <c r="S137" i="37" s="1"/>
  <c r="AV137" i="37"/>
  <c r="AY137" i="37" s="1"/>
  <c r="P137" i="37" s="1"/>
  <c r="AJ137" i="37"/>
  <c r="AM137" i="37" s="1"/>
  <c r="M137" i="37" s="1"/>
  <c r="X137" i="37"/>
  <c r="AA137" i="37" s="1"/>
  <c r="J137" i="37" s="1"/>
  <c r="BD137" i="37"/>
  <c r="BG137" i="37" s="1"/>
  <c r="R137" i="37" s="1"/>
  <c r="AR137" i="37"/>
  <c r="AU137" i="37" s="1"/>
  <c r="O137" i="37" s="1"/>
  <c r="AF137" i="37"/>
  <c r="AI137" i="37" s="1"/>
  <c r="L137" i="37" s="1"/>
  <c r="BP137" i="37"/>
  <c r="BS137" i="37" s="1"/>
  <c r="U137" i="37" s="1"/>
  <c r="BC149" i="37"/>
  <c r="Q149" i="37" s="1"/>
  <c r="AM113" i="37"/>
  <c r="M113" i="37" s="1"/>
  <c r="BG117" i="37"/>
  <c r="R117" i="37" s="1"/>
  <c r="BO118" i="37"/>
  <c r="T118" i="37" s="1"/>
  <c r="AJ131" i="37"/>
  <c r="AM131" i="37" s="1"/>
  <c r="M131" i="37" s="1"/>
  <c r="BL131" i="37"/>
  <c r="BO131" i="37" s="1"/>
  <c r="T131" i="37" s="1"/>
  <c r="BK133" i="37"/>
  <c r="S133" i="37" s="1"/>
  <c r="X131" i="37"/>
  <c r="AA131" i="37" s="1"/>
  <c r="J131" i="37" s="1"/>
  <c r="AZ131" i="37"/>
  <c r="BC131" i="37" s="1"/>
  <c r="Q131" i="37" s="1"/>
  <c r="AN134" i="37"/>
  <c r="AQ134" i="37" s="1"/>
  <c r="N134" i="37" s="1"/>
  <c r="AZ137" i="37"/>
  <c r="BC137" i="37" s="1"/>
  <c r="Q137" i="37" s="1"/>
  <c r="AE118" i="37"/>
  <c r="K118" i="37" s="1"/>
  <c r="X134" i="37"/>
  <c r="AA134" i="37" s="1"/>
  <c r="J134" i="37" s="1"/>
  <c r="BH134" i="37"/>
  <c r="BK134" i="37" s="1"/>
  <c r="S134" i="37" s="1"/>
  <c r="BK151" i="37"/>
  <c r="S151" i="37" s="1"/>
  <c r="BP131" i="37"/>
  <c r="BS131" i="37" s="1"/>
  <c r="U131" i="37" s="1"/>
  <c r="BD131" i="37"/>
  <c r="BG131" i="37" s="1"/>
  <c r="R131" i="37" s="1"/>
  <c r="AR131" i="37"/>
  <c r="AU131" i="37" s="1"/>
  <c r="O131" i="37" s="1"/>
  <c r="AF131" i="37"/>
  <c r="AI131" i="37" s="1"/>
  <c r="L131" i="37" s="1"/>
  <c r="AQ139" i="37"/>
  <c r="N139" i="37" s="1"/>
  <c r="AE150" i="37"/>
  <c r="K150" i="37" s="1"/>
  <c r="AI152" i="37"/>
  <c r="L152" i="37" s="1"/>
  <c r="AF167" i="37"/>
  <c r="AI167" i="37" s="1"/>
  <c r="L167" i="37" s="1"/>
  <c r="AV167" i="37"/>
  <c r="AY167" i="37" s="1"/>
  <c r="P167" i="37" s="1"/>
  <c r="BL167" i="37"/>
  <c r="BO167" i="37" s="1"/>
  <c r="T167" i="37" s="1"/>
  <c r="AN170" i="37"/>
  <c r="AQ170" i="37" s="1"/>
  <c r="N170" i="37" s="1"/>
  <c r="BP170" i="37"/>
  <c r="BS170" i="37" s="1"/>
  <c r="U170" i="37" s="1"/>
  <c r="AI187" i="37"/>
  <c r="L187" i="37" s="1"/>
  <c r="BC190" i="37"/>
  <c r="Q190" i="37" s="1"/>
  <c r="BO191" i="37"/>
  <c r="T191" i="37" s="1"/>
  <c r="AQ154" i="37"/>
  <c r="N154" i="37" s="1"/>
  <c r="AB133" i="37"/>
  <c r="AE133" i="37" s="1"/>
  <c r="K133" i="37" s="1"/>
  <c r="AN133" i="37"/>
  <c r="AQ133" i="37" s="1"/>
  <c r="N133" i="37" s="1"/>
  <c r="AZ133" i="37"/>
  <c r="BC133" i="37" s="1"/>
  <c r="Q133" i="37" s="1"/>
  <c r="BL133" i="37"/>
  <c r="BO133" i="37" s="1"/>
  <c r="T133" i="37" s="1"/>
  <c r="AI150" i="37"/>
  <c r="L150" i="37" s="1"/>
  <c r="AM152" i="37"/>
  <c r="M152" i="37" s="1"/>
  <c r="AJ167" i="37"/>
  <c r="AM167" i="37" s="1"/>
  <c r="M167" i="37" s="1"/>
  <c r="AZ167" i="37"/>
  <c r="BC167" i="37" s="1"/>
  <c r="Q167" i="37" s="1"/>
  <c r="BP167" i="37"/>
  <c r="BS167" i="37" s="1"/>
  <c r="U167" i="37" s="1"/>
  <c r="BS187" i="37"/>
  <c r="U187" i="37" s="1"/>
  <c r="BC191" i="37"/>
  <c r="Q191" i="37" s="1"/>
  <c r="AE154" i="37"/>
  <c r="K154" i="37" s="1"/>
  <c r="AU154" i="37"/>
  <c r="O154" i="37" s="1"/>
  <c r="BK154" i="37"/>
  <c r="S154" i="37" s="1"/>
  <c r="AM183" i="37"/>
  <c r="M183" i="37" s="1"/>
  <c r="AF170" i="37"/>
  <c r="AI170" i="37" s="1"/>
  <c r="L170" i="37" s="1"/>
  <c r="AU186" i="37"/>
  <c r="O186" i="37" s="1"/>
  <c r="BG187" i="37"/>
  <c r="R187" i="37" s="1"/>
  <c r="AQ191" i="37"/>
  <c r="N191" i="37" s="1"/>
  <c r="AF133" i="37"/>
  <c r="AI133" i="37" s="1"/>
  <c r="L133" i="37" s="1"/>
  <c r="AR133" i="37"/>
  <c r="AU133" i="37" s="1"/>
  <c r="O133" i="37" s="1"/>
  <c r="BD133" i="37"/>
  <c r="BG133" i="37" s="1"/>
  <c r="R133" i="37" s="1"/>
  <c r="BO154" i="37"/>
  <c r="T154" i="37" s="1"/>
  <c r="AV170" i="37"/>
  <c r="AY170" i="37" s="1"/>
  <c r="P170" i="37" s="1"/>
  <c r="AU146" i="37"/>
  <c r="O146" i="37" s="1"/>
  <c r="BO148" i="37"/>
  <c r="T148" i="37" s="1"/>
  <c r="BC150" i="37"/>
  <c r="Q150" i="37" s="1"/>
  <c r="BG152" i="37"/>
  <c r="R152" i="37" s="1"/>
  <c r="AB130" i="37"/>
  <c r="AE130" i="37" s="1"/>
  <c r="K130" i="37" s="1"/>
  <c r="AN130" i="37"/>
  <c r="AQ130" i="37" s="1"/>
  <c r="N130" i="37" s="1"/>
  <c r="AZ130" i="37"/>
  <c r="BC130" i="37" s="1"/>
  <c r="Q130" i="37" s="1"/>
  <c r="X132" i="37"/>
  <c r="AA132" i="37" s="1"/>
  <c r="J132" i="37" s="1"/>
  <c r="AJ132" i="37"/>
  <c r="AM132" i="37" s="1"/>
  <c r="M132" i="37" s="1"/>
  <c r="AV132" i="37"/>
  <c r="AY132" i="37" s="1"/>
  <c r="P132" i="37" s="1"/>
  <c r="AI146" i="37"/>
  <c r="L146" i="37" s="1"/>
  <c r="BC148" i="37"/>
  <c r="Q148" i="37" s="1"/>
  <c r="BS150" i="37"/>
  <c r="U150" i="37" s="1"/>
  <c r="AB167" i="37"/>
  <c r="AE167" i="37" s="1"/>
  <c r="K167" i="37" s="1"/>
  <c r="AR167" i="37"/>
  <c r="AU167" i="37" s="1"/>
  <c r="O167" i="37" s="1"/>
  <c r="AJ170" i="37"/>
  <c r="AM170" i="37" s="1"/>
  <c r="M170" i="37" s="1"/>
  <c r="AU187" i="37"/>
  <c r="O187" i="37" s="1"/>
  <c r="AE191" i="37"/>
  <c r="K191" i="37" s="1"/>
  <c r="AQ148" i="37"/>
  <c r="N148" i="37" s="1"/>
  <c r="BC154" i="37"/>
  <c r="Q154" i="37" s="1"/>
  <c r="BK174" i="37"/>
  <c r="S174" i="37" s="1"/>
  <c r="BO190" i="37"/>
  <c r="T190" i="37" s="1"/>
  <c r="AF174" i="37"/>
  <c r="AI174" i="37" s="1"/>
  <c r="L174" i="37" s="1"/>
  <c r="AR174" i="37"/>
  <c r="AU174" i="37" s="1"/>
  <c r="O174" i="37" s="1"/>
  <c r="BD174" i="37"/>
  <c r="BG174" i="37" s="1"/>
  <c r="R174" i="37" s="1"/>
  <c r="BP174" i="37"/>
  <c r="BS174" i="37" s="1"/>
  <c r="U174" i="37" s="1"/>
  <c r="X139" i="37"/>
  <c r="AA139" i="37" s="1"/>
  <c r="J139" i="37" s="1"/>
  <c r="AJ139" i="37"/>
  <c r="AM139" i="37" s="1"/>
  <c r="M139" i="37" s="1"/>
  <c r="AV139" i="37"/>
  <c r="AY139" i="37" s="1"/>
  <c r="P139" i="37" s="1"/>
  <c r="AF175" i="37"/>
  <c r="AI175" i="37" s="1"/>
  <c r="L175" i="37" s="1"/>
  <c r="AR175" i="37"/>
  <c r="AU175" i="37" s="1"/>
  <c r="O175" i="37" s="1"/>
  <c r="BD175" i="37"/>
  <c r="BG175" i="37" s="1"/>
  <c r="R175" i="37" s="1"/>
  <c r="AB174" i="37"/>
  <c r="AE174" i="37" s="1"/>
  <c r="K174" i="37" s="1"/>
  <c r="AN174" i="37"/>
  <c r="AQ174" i="37" s="1"/>
  <c r="N174" i="37" s="1"/>
  <c r="AZ174" i="37"/>
  <c r="BC174" i="37" s="1"/>
  <c r="Q174" i="37" s="1"/>
  <c r="U45" i="37" l="1"/>
  <c r="Q45" i="37"/>
  <c r="L45" i="37"/>
  <c r="M45" i="37"/>
  <c r="O45" i="37"/>
  <c r="S45" i="37"/>
  <c r="K45" i="37"/>
  <c r="R45" i="37"/>
  <c r="N45" i="37"/>
  <c r="J45" i="37"/>
  <c r="T45" i="37"/>
  <c r="P45" i="37"/>
  <c r="V139" i="37"/>
  <c r="V81" i="37"/>
  <c r="V192" i="37"/>
  <c r="V184" i="37"/>
  <c r="V183" i="37"/>
  <c r="V186" i="37"/>
  <c r="V191" i="37"/>
  <c r="V170" i="37"/>
  <c r="V167" i="37"/>
  <c r="V187" i="37"/>
  <c r="V185" i="37"/>
  <c r="V175" i="37"/>
  <c r="V190" i="37"/>
  <c r="V189" i="37"/>
  <c r="V188" i="37"/>
  <c r="V174" i="37"/>
  <c r="V148" i="37"/>
  <c r="V130" i="37"/>
  <c r="V131" i="37"/>
  <c r="V153" i="37"/>
  <c r="V149" i="37"/>
  <c r="V146" i="37"/>
  <c r="V147" i="37"/>
  <c r="V150" i="37"/>
  <c r="V152" i="37"/>
  <c r="V133" i="37"/>
  <c r="V140" i="37" s="1"/>
  <c r="V155" i="37"/>
  <c r="V132" i="37"/>
  <c r="V151" i="37"/>
  <c r="V134" i="37"/>
  <c r="V137" i="37"/>
  <c r="V154" i="37"/>
  <c r="V112" i="37"/>
  <c r="V110" i="37"/>
  <c r="V114" i="37"/>
  <c r="V95" i="37"/>
  <c r="V117" i="37"/>
  <c r="V115" i="37"/>
  <c r="V111" i="37"/>
  <c r="V118" i="37"/>
  <c r="V109" i="37"/>
  <c r="V116" i="37"/>
  <c r="V113" i="37"/>
  <c r="V74" i="37"/>
  <c r="V73" i="37"/>
  <c r="V72" i="37"/>
  <c r="V78" i="37"/>
  <c r="V58" i="37"/>
  <c r="V76" i="37"/>
  <c r="V65" i="37"/>
  <c r="V56" i="37"/>
  <c r="V80" i="37"/>
  <c r="V63" i="37"/>
  <c r="V75" i="37"/>
  <c r="V77" i="37"/>
  <c r="V79" i="37"/>
  <c r="V43" i="37"/>
  <c r="V37" i="37"/>
  <c r="V36" i="37"/>
  <c r="V20" i="37"/>
  <c r="V40" i="37"/>
  <c r="V39" i="37"/>
  <c r="V42" i="37"/>
  <c r="V35" i="37"/>
  <c r="V25" i="37"/>
  <c r="V41" i="37"/>
  <c r="V23" i="37"/>
  <c r="V24" i="37"/>
  <c r="V44" i="37"/>
  <c r="V22" i="37"/>
  <c r="V27" i="37"/>
  <c r="V21" i="37"/>
  <c r="V38" i="37"/>
  <c r="BP61" i="37"/>
  <c r="BS61" i="37" s="1"/>
  <c r="U61" i="37" s="1"/>
  <c r="BD61" i="37"/>
  <c r="BG61" i="37" s="1"/>
  <c r="R61" i="37" s="1"/>
  <c r="AR61" i="37"/>
  <c r="AU61" i="37" s="1"/>
  <c r="O61" i="37" s="1"/>
  <c r="AF61" i="37"/>
  <c r="AI61" i="37" s="1"/>
  <c r="L61" i="37" s="1"/>
  <c r="AB61" i="37"/>
  <c r="AE61" i="37" s="1"/>
  <c r="K61" i="37" s="1"/>
  <c r="AN61" i="37"/>
  <c r="AQ61" i="37" s="1"/>
  <c r="N61" i="37" s="1"/>
  <c r="AZ61" i="37"/>
  <c r="BC61" i="37" s="1"/>
  <c r="Q61" i="37" s="1"/>
  <c r="X61" i="37"/>
  <c r="AA61" i="37" s="1"/>
  <c r="J61" i="37" s="1"/>
  <c r="BL61" i="37"/>
  <c r="BO61" i="37" s="1"/>
  <c r="T61" i="37" s="1"/>
  <c r="AJ61" i="37"/>
  <c r="AM61" i="37" s="1"/>
  <c r="M61" i="37" s="1"/>
  <c r="AV61" i="37"/>
  <c r="AY61" i="37" s="1"/>
  <c r="P61" i="37" s="1"/>
  <c r="BH61" i="37"/>
  <c r="BK61" i="37" s="1"/>
  <c r="S61" i="37" s="1"/>
  <c r="BH138" i="37"/>
  <c r="BK138" i="37" s="1"/>
  <c r="S138" i="37" s="1"/>
  <c r="AV138" i="37"/>
  <c r="AY138" i="37" s="1"/>
  <c r="P138" i="37" s="1"/>
  <c r="AJ138" i="37"/>
  <c r="AM138" i="37" s="1"/>
  <c r="M138" i="37" s="1"/>
  <c r="X138" i="37"/>
  <c r="AA138" i="37" s="1"/>
  <c r="J138" i="37" s="1"/>
  <c r="BP138" i="37"/>
  <c r="BS138" i="37" s="1"/>
  <c r="U138" i="37" s="1"/>
  <c r="BD138" i="37"/>
  <c r="BG138" i="37" s="1"/>
  <c r="R138" i="37" s="1"/>
  <c r="AR138" i="37"/>
  <c r="AU138" i="37" s="1"/>
  <c r="O138" i="37" s="1"/>
  <c r="AF138" i="37"/>
  <c r="AI138" i="37" s="1"/>
  <c r="L138" i="37" s="1"/>
  <c r="AZ138" i="37"/>
  <c r="BC138" i="37" s="1"/>
  <c r="Q138" i="37" s="1"/>
  <c r="BL138" i="37"/>
  <c r="BO138" i="37" s="1"/>
  <c r="T138" i="37" s="1"/>
  <c r="AB138" i="37"/>
  <c r="AE138" i="37" s="1"/>
  <c r="K138" i="37" s="1"/>
  <c r="AN138" i="37"/>
  <c r="AQ138" i="37" s="1"/>
  <c r="N138" i="37" s="1"/>
  <c r="BP101" i="37"/>
  <c r="BS101" i="37" s="1"/>
  <c r="U101" i="37" s="1"/>
  <c r="BD101" i="37"/>
  <c r="BG101" i="37" s="1"/>
  <c r="R101" i="37" s="1"/>
  <c r="AR101" i="37"/>
  <c r="AU101" i="37" s="1"/>
  <c r="O101" i="37" s="1"/>
  <c r="AF101" i="37"/>
  <c r="AI101" i="37" s="1"/>
  <c r="L101" i="37" s="1"/>
  <c r="BL101" i="37"/>
  <c r="BO101" i="37" s="1"/>
  <c r="T101" i="37" s="1"/>
  <c r="AZ101" i="37"/>
  <c r="BC101" i="37" s="1"/>
  <c r="Q101" i="37" s="1"/>
  <c r="AN101" i="37"/>
  <c r="AQ101" i="37" s="1"/>
  <c r="N101" i="37" s="1"/>
  <c r="AB101" i="37"/>
  <c r="AE101" i="37" s="1"/>
  <c r="K101" i="37" s="1"/>
  <c r="AV101" i="37"/>
  <c r="AY101" i="37" s="1"/>
  <c r="P101" i="37" s="1"/>
  <c r="BH101" i="37"/>
  <c r="BK101" i="37" s="1"/>
  <c r="S101" i="37" s="1"/>
  <c r="X101" i="37"/>
  <c r="AA101" i="37" s="1"/>
  <c r="J101" i="37" s="1"/>
  <c r="AJ101" i="37"/>
  <c r="AM101" i="37" s="1"/>
  <c r="M101" i="37" s="1"/>
  <c r="BH99" i="37"/>
  <c r="BK99" i="37" s="1"/>
  <c r="S99" i="37" s="1"/>
  <c r="AV99" i="37"/>
  <c r="AY99" i="37" s="1"/>
  <c r="P99" i="37" s="1"/>
  <c r="AJ99" i="37"/>
  <c r="AM99" i="37" s="1"/>
  <c r="M99" i="37" s="1"/>
  <c r="X99" i="37"/>
  <c r="AA99" i="37" s="1"/>
  <c r="J99" i="37" s="1"/>
  <c r="BP99" i="37"/>
  <c r="BS99" i="37" s="1"/>
  <c r="U99" i="37" s="1"/>
  <c r="BD99" i="37"/>
  <c r="BG99" i="37" s="1"/>
  <c r="R99" i="37" s="1"/>
  <c r="AR99" i="37"/>
  <c r="AU99" i="37" s="1"/>
  <c r="O99" i="37" s="1"/>
  <c r="AF99" i="37"/>
  <c r="AI99" i="37" s="1"/>
  <c r="L99" i="37" s="1"/>
  <c r="AB99" i="37"/>
  <c r="AE99" i="37" s="1"/>
  <c r="K99" i="37" s="1"/>
  <c r="BL99" i="37"/>
  <c r="BO99" i="37" s="1"/>
  <c r="T99" i="37" s="1"/>
  <c r="AN99" i="37"/>
  <c r="AQ99" i="37" s="1"/>
  <c r="N99" i="37" s="1"/>
  <c r="AZ99" i="37"/>
  <c r="BC99" i="37" s="1"/>
  <c r="Q99" i="37" s="1"/>
  <c r="BL135" i="37"/>
  <c r="BO135" i="37" s="1"/>
  <c r="T135" i="37" s="1"/>
  <c r="AZ135" i="37"/>
  <c r="BC135" i="37" s="1"/>
  <c r="Q135" i="37" s="1"/>
  <c r="AN135" i="37"/>
  <c r="AQ135" i="37" s="1"/>
  <c r="N135" i="37" s="1"/>
  <c r="AB135" i="37"/>
  <c r="AE135" i="37" s="1"/>
  <c r="K135" i="37" s="1"/>
  <c r="BH135" i="37"/>
  <c r="BK135" i="37" s="1"/>
  <c r="S135" i="37" s="1"/>
  <c r="AV135" i="37"/>
  <c r="AY135" i="37" s="1"/>
  <c r="P135" i="37" s="1"/>
  <c r="AJ135" i="37"/>
  <c r="AM135" i="37" s="1"/>
  <c r="M135" i="37" s="1"/>
  <c r="X135" i="37"/>
  <c r="AA135" i="37" s="1"/>
  <c r="J135" i="37" s="1"/>
  <c r="BD135" i="37"/>
  <c r="BG135" i="37" s="1"/>
  <c r="R135" i="37" s="1"/>
  <c r="BP135" i="37"/>
  <c r="BS135" i="37" s="1"/>
  <c r="U135" i="37" s="1"/>
  <c r="AF135" i="37"/>
  <c r="AI135" i="37" s="1"/>
  <c r="L135" i="37" s="1"/>
  <c r="AR135" i="37"/>
  <c r="AU135" i="37" s="1"/>
  <c r="O135" i="37" s="1"/>
  <c r="BL57" i="37"/>
  <c r="BO57" i="37" s="1"/>
  <c r="T57" i="37" s="1"/>
  <c r="AZ57" i="37"/>
  <c r="BC57" i="37" s="1"/>
  <c r="Q57" i="37" s="1"/>
  <c r="AN57" i="37"/>
  <c r="AQ57" i="37" s="1"/>
  <c r="N57" i="37" s="1"/>
  <c r="AB57" i="37"/>
  <c r="AE57" i="37" s="1"/>
  <c r="K57" i="37" s="1"/>
  <c r="BP57" i="37"/>
  <c r="BS57" i="37" s="1"/>
  <c r="U57" i="37" s="1"/>
  <c r="X57" i="37"/>
  <c r="AA57" i="37" s="1"/>
  <c r="J57" i="37" s="1"/>
  <c r="AJ57" i="37"/>
  <c r="AM57" i="37" s="1"/>
  <c r="M57" i="37" s="1"/>
  <c r="AV57" i="37"/>
  <c r="AY57" i="37" s="1"/>
  <c r="P57" i="37" s="1"/>
  <c r="BH57" i="37"/>
  <c r="BK57" i="37" s="1"/>
  <c r="S57" i="37" s="1"/>
  <c r="AF57" i="37"/>
  <c r="AI57" i="37" s="1"/>
  <c r="L57" i="37" s="1"/>
  <c r="AR57" i="37"/>
  <c r="AU57" i="37" s="1"/>
  <c r="O57" i="37" s="1"/>
  <c r="BD57" i="37"/>
  <c r="BG57" i="37" s="1"/>
  <c r="R57" i="37" s="1"/>
  <c r="BL136" i="37"/>
  <c r="BO136" i="37" s="1"/>
  <c r="T136" i="37" s="1"/>
  <c r="AZ136" i="37"/>
  <c r="BC136" i="37" s="1"/>
  <c r="Q136" i="37" s="1"/>
  <c r="AN136" i="37"/>
  <c r="AQ136" i="37" s="1"/>
  <c r="N136" i="37" s="1"/>
  <c r="AB136" i="37"/>
  <c r="AE136" i="37" s="1"/>
  <c r="K136" i="37" s="1"/>
  <c r="BP136" i="37"/>
  <c r="BS136" i="37" s="1"/>
  <c r="U136" i="37" s="1"/>
  <c r="BD136" i="37"/>
  <c r="BG136" i="37" s="1"/>
  <c r="R136" i="37" s="1"/>
  <c r="AR136" i="37"/>
  <c r="AU136" i="37" s="1"/>
  <c r="O136" i="37" s="1"/>
  <c r="AF136" i="37"/>
  <c r="AI136" i="37" s="1"/>
  <c r="L136" i="37" s="1"/>
  <c r="BH136" i="37"/>
  <c r="BK136" i="37" s="1"/>
  <c r="S136" i="37" s="1"/>
  <c r="AJ136" i="37"/>
  <c r="AM136" i="37" s="1"/>
  <c r="M136" i="37" s="1"/>
  <c r="AV136" i="37"/>
  <c r="AY136" i="37" s="1"/>
  <c r="P136" i="37" s="1"/>
  <c r="X136" i="37"/>
  <c r="AA136" i="37" s="1"/>
  <c r="J136" i="37" s="1"/>
  <c r="BL62" i="37"/>
  <c r="BO62" i="37" s="1"/>
  <c r="T62" i="37" s="1"/>
  <c r="AZ62" i="37"/>
  <c r="BC62" i="37" s="1"/>
  <c r="Q62" i="37" s="1"/>
  <c r="AN62" i="37"/>
  <c r="AQ62" i="37" s="1"/>
  <c r="N62" i="37" s="1"/>
  <c r="AB62" i="37"/>
  <c r="AE62" i="37" s="1"/>
  <c r="K62" i="37" s="1"/>
  <c r="BH62" i="37"/>
  <c r="BK62" i="37" s="1"/>
  <c r="S62" i="37" s="1"/>
  <c r="AV62" i="37"/>
  <c r="AY62" i="37" s="1"/>
  <c r="P62" i="37" s="1"/>
  <c r="AJ62" i="37"/>
  <c r="AM62" i="37" s="1"/>
  <c r="M62" i="37" s="1"/>
  <c r="X62" i="37"/>
  <c r="AA62" i="37" s="1"/>
  <c r="J62" i="37" s="1"/>
  <c r="BD62" i="37"/>
  <c r="BG62" i="37" s="1"/>
  <c r="R62" i="37" s="1"/>
  <c r="AF62" i="37"/>
  <c r="AI62" i="37" s="1"/>
  <c r="L62" i="37" s="1"/>
  <c r="BP62" i="37"/>
  <c r="BS62" i="37" s="1"/>
  <c r="U62" i="37" s="1"/>
  <c r="AR62" i="37"/>
  <c r="AU62" i="37" s="1"/>
  <c r="O62" i="37" s="1"/>
  <c r="AJ93" i="37"/>
  <c r="AM93" i="37" s="1"/>
  <c r="M93" i="37" s="1"/>
  <c r="BL93" i="37"/>
  <c r="BO93" i="37" s="1"/>
  <c r="T93" i="37" s="1"/>
  <c r="AV93" i="37"/>
  <c r="AY93" i="37" s="1"/>
  <c r="P93" i="37" s="1"/>
  <c r="AF93" i="37"/>
  <c r="AI93" i="37" s="1"/>
  <c r="L93" i="37" s="1"/>
  <c r="BH93" i="37"/>
  <c r="BK93" i="37" s="1"/>
  <c r="S93" i="37" s="1"/>
  <c r="BD93" i="37"/>
  <c r="BG93" i="37" s="1"/>
  <c r="R93" i="37" s="1"/>
  <c r="AB93" i="37"/>
  <c r="AE93" i="37" s="1"/>
  <c r="K93" i="37" s="1"/>
  <c r="BP93" i="37"/>
  <c r="BS93" i="37" s="1"/>
  <c r="U93" i="37" s="1"/>
  <c r="AN93" i="37"/>
  <c r="AQ93" i="37" s="1"/>
  <c r="N93" i="37" s="1"/>
  <c r="AZ93" i="37"/>
  <c r="BC93" i="37" s="1"/>
  <c r="Q93" i="37" s="1"/>
  <c r="X93" i="37"/>
  <c r="AA93" i="37" s="1"/>
  <c r="J93" i="37" s="1"/>
  <c r="AR93" i="37"/>
  <c r="AU93" i="37" s="1"/>
  <c r="O93" i="37" s="1"/>
  <c r="BH168" i="37"/>
  <c r="BK168" i="37" s="1"/>
  <c r="S168" i="37" s="1"/>
  <c r="AF168" i="37"/>
  <c r="AI168" i="37" s="1"/>
  <c r="L168" i="37" s="1"/>
  <c r="AR168" i="37"/>
  <c r="AU168" i="37" s="1"/>
  <c r="O168" i="37" s="1"/>
  <c r="AB168" i="37"/>
  <c r="AE168" i="37" s="1"/>
  <c r="K168" i="37" s="1"/>
  <c r="AN168" i="37"/>
  <c r="AQ168" i="37" s="1"/>
  <c r="N168" i="37" s="1"/>
  <c r="BP168" i="37"/>
  <c r="BS168" i="37" s="1"/>
  <c r="U168" i="37" s="1"/>
  <c r="X168" i="37"/>
  <c r="AA168" i="37" s="1"/>
  <c r="J168" i="37" s="1"/>
  <c r="AZ168" i="37"/>
  <c r="BC168" i="37" s="1"/>
  <c r="Q168" i="37" s="1"/>
  <c r="AJ168" i="37"/>
  <c r="AM168" i="37" s="1"/>
  <c r="M168" i="37" s="1"/>
  <c r="BL168" i="37"/>
  <c r="BO168" i="37" s="1"/>
  <c r="T168" i="37" s="1"/>
  <c r="BD168" i="37"/>
  <c r="BG168" i="37" s="1"/>
  <c r="R168" i="37" s="1"/>
  <c r="AV168" i="37"/>
  <c r="AY168" i="37" s="1"/>
  <c r="P168" i="37" s="1"/>
  <c r="AV94" i="37"/>
  <c r="AY94" i="37" s="1"/>
  <c r="P94" i="37" s="1"/>
  <c r="AF94" i="37"/>
  <c r="AI94" i="37" s="1"/>
  <c r="L94" i="37" s="1"/>
  <c r="BH94" i="37"/>
  <c r="BK94" i="37" s="1"/>
  <c r="S94" i="37" s="1"/>
  <c r="AR94" i="37"/>
  <c r="AU94" i="37" s="1"/>
  <c r="O94" i="37" s="1"/>
  <c r="BD94" i="37"/>
  <c r="BG94" i="37" s="1"/>
  <c r="R94" i="37" s="1"/>
  <c r="AN94" i="37"/>
  <c r="AQ94" i="37" s="1"/>
  <c r="N94" i="37" s="1"/>
  <c r="BP94" i="37"/>
  <c r="BS94" i="37" s="1"/>
  <c r="U94" i="37" s="1"/>
  <c r="AZ94" i="37"/>
  <c r="BC94" i="37" s="1"/>
  <c r="Q94" i="37" s="1"/>
  <c r="X94" i="37"/>
  <c r="AA94" i="37" s="1"/>
  <c r="J94" i="37" s="1"/>
  <c r="BL94" i="37"/>
  <c r="BO94" i="37" s="1"/>
  <c r="T94" i="37" s="1"/>
  <c r="AJ94" i="37"/>
  <c r="AM94" i="37" s="1"/>
  <c r="M94" i="37" s="1"/>
  <c r="AB94" i="37"/>
  <c r="AE94" i="37" s="1"/>
  <c r="K94" i="37" s="1"/>
  <c r="BL169" i="37"/>
  <c r="BO169" i="37" s="1"/>
  <c r="T169" i="37" s="1"/>
  <c r="AV169" i="37"/>
  <c r="AY169" i="37" s="1"/>
  <c r="P169" i="37" s="1"/>
  <c r="AF169" i="37"/>
  <c r="AI169" i="37" s="1"/>
  <c r="L169" i="37" s="1"/>
  <c r="BH169" i="37"/>
  <c r="BK169" i="37" s="1"/>
  <c r="S169" i="37" s="1"/>
  <c r="AR169" i="37"/>
  <c r="AU169" i="37" s="1"/>
  <c r="O169" i="37" s="1"/>
  <c r="AB169" i="37"/>
  <c r="AE169" i="37" s="1"/>
  <c r="K169" i="37" s="1"/>
  <c r="BD169" i="37"/>
  <c r="BG169" i="37" s="1"/>
  <c r="R169" i="37" s="1"/>
  <c r="AN169" i="37"/>
  <c r="AQ169" i="37" s="1"/>
  <c r="N169" i="37" s="1"/>
  <c r="X169" i="37"/>
  <c r="AA169" i="37" s="1"/>
  <c r="J169" i="37" s="1"/>
  <c r="BP169" i="37"/>
  <c r="BS169" i="37" s="1"/>
  <c r="U169" i="37" s="1"/>
  <c r="AZ169" i="37"/>
  <c r="BC169" i="37" s="1"/>
  <c r="Q169" i="37" s="1"/>
  <c r="AJ169" i="37"/>
  <c r="AM169" i="37" s="1"/>
  <c r="M169" i="37" s="1"/>
  <c r="BH59" i="37"/>
  <c r="BK59" i="37" s="1"/>
  <c r="S59" i="37" s="1"/>
  <c r="AV59" i="37"/>
  <c r="AY59" i="37" s="1"/>
  <c r="P59" i="37" s="1"/>
  <c r="AJ59" i="37"/>
  <c r="AM59" i="37" s="1"/>
  <c r="M59" i="37" s="1"/>
  <c r="X59" i="37"/>
  <c r="AA59" i="37" s="1"/>
  <c r="J59" i="37" s="1"/>
  <c r="BP59" i="37"/>
  <c r="BS59" i="37" s="1"/>
  <c r="U59" i="37" s="1"/>
  <c r="AN59" i="37"/>
  <c r="AQ59" i="37" s="1"/>
  <c r="N59" i="37" s="1"/>
  <c r="AZ59" i="37"/>
  <c r="BC59" i="37" s="1"/>
  <c r="Q59" i="37" s="1"/>
  <c r="AF59" i="37"/>
  <c r="AI59" i="37" s="1"/>
  <c r="L59" i="37" s="1"/>
  <c r="AR59" i="37"/>
  <c r="AU59" i="37" s="1"/>
  <c r="O59" i="37" s="1"/>
  <c r="BD59" i="37"/>
  <c r="BG59" i="37" s="1"/>
  <c r="R59" i="37" s="1"/>
  <c r="AB59" i="37"/>
  <c r="AE59" i="37" s="1"/>
  <c r="K59" i="37" s="1"/>
  <c r="BL59" i="37"/>
  <c r="BO59" i="37" s="1"/>
  <c r="T59" i="37" s="1"/>
  <c r="BP172" i="37"/>
  <c r="BS172" i="37" s="1"/>
  <c r="U172" i="37" s="1"/>
  <c r="BD172" i="37"/>
  <c r="BG172" i="37" s="1"/>
  <c r="R172" i="37" s="1"/>
  <c r="AR172" i="37"/>
  <c r="AU172" i="37" s="1"/>
  <c r="O172" i="37" s="1"/>
  <c r="AF172" i="37"/>
  <c r="AI172" i="37" s="1"/>
  <c r="L172" i="37" s="1"/>
  <c r="AV172" i="37"/>
  <c r="AY172" i="37" s="1"/>
  <c r="P172" i="37" s="1"/>
  <c r="AB172" i="37"/>
  <c r="AE172" i="37" s="1"/>
  <c r="K172" i="37" s="1"/>
  <c r="BH172" i="37"/>
  <c r="BK172" i="37" s="1"/>
  <c r="S172" i="37" s="1"/>
  <c r="X172" i="37"/>
  <c r="AA172" i="37" s="1"/>
  <c r="J172" i="37" s="1"/>
  <c r="AZ172" i="37"/>
  <c r="BC172" i="37" s="1"/>
  <c r="Q172" i="37" s="1"/>
  <c r="AJ172" i="37"/>
  <c r="AM172" i="37" s="1"/>
  <c r="M172" i="37" s="1"/>
  <c r="BL172" i="37"/>
  <c r="BO172" i="37" s="1"/>
  <c r="T172" i="37" s="1"/>
  <c r="AN172" i="37"/>
  <c r="AQ172" i="37" s="1"/>
  <c r="N172" i="37" s="1"/>
  <c r="AV19" i="37"/>
  <c r="AY19" i="37" s="1"/>
  <c r="P19" i="37" s="1"/>
  <c r="AR19" i="37"/>
  <c r="AU19" i="37" s="1"/>
  <c r="O19" i="37" s="1"/>
  <c r="AF19" i="37"/>
  <c r="AI19" i="37" s="1"/>
  <c r="L19" i="37" s="1"/>
  <c r="AB19" i="37"/>
  <c r="AE19" i="37" s="1"/>
  <c r="K19" i="37" s="1"/>
  <c r="AN19" i="37"/>
  <c r="AQ19" i="37" s="1"/>
  <c r="N19" i="37" s="1"/>
  <c r="BH19" i="37"/>
  <c r="BK19" i="37" s="1"/>
  <c r="S19" i="37" s="1"/>
  <c r="BP19" i="37"/>
  <c r="BS19" i="37" s="1"/>
  <c r="U19" i="37" s="1"/>
  <c r="BD19" i="37"/>
  <c r="BG19" i="37" s="1"/>
  <c r="R19" i="37" s="1"/>
  <c r="AZ19" i="37"/>
  <c r="BC19" i="37" s="1"/>
  <c r="Q19" i="37" s="1"/>
  <c r="Q29" i="37" s="1"/>
  <c r="X19" i="37"/>
  <c r="AA19" i="37" s="1"/>
  <c r="J19" i="37" s="1"/>
  <c r="BL19" i="37"/>
  <c r="BO19" i="37" s="1"/>
  <c r="T19" i="37" s="1"/>
  <c r="AJ19" i="37"/>
  <c r="AM19" i="37" s="1"/>
  <c r="M19" i="37" s="1"/>
  <c r="BH97" i="37"/>
  <c r="BK97" i="37" s="1"/>
  <c r="S97" i="37" s="1"/>
  <c r="AV97" i="37"/>
  <c r="AY97" i="37" s="1"/>
  <c r="P97" i="37" s="1"/>
  <c r="AJ97" i="37"/>
  <c r="AM97" i="37" s="1"/>
  <c r="M97" i="37" s="1"/>
  <c r="X97" i="37"/>
  <c r="AA97" i="37" s="1"/>
  <c r="J97" i="37" s="1"/>
  <c r="AZ97" i="37"/>
  <c r="BC97" i="37" s="1"/>
  <c r="Q97" i="37" s="1"/>
  <c r="BP97" i="37"/>
  <c r="BS97" i="37" s="1"/>
  <c r="U97" i="37" s="1"/>
  <c r="AF97" i="37"/>
  <c r="AI97" i="37" s="1"/>
  <c r="L97" i="37" s="1"/>
  <c r="BL97" i="37"/>
  <c r="BO97" i="37" s="1"/>
  <c r="T97" i="37" s="1"/>
  <c r="AB97" i="37"/>
  <c r="AE97" i="37" s="1"/>
  <c r="K97" i="37" s="1"/>
  <c r="AR97" i="37"/>
  <c r="AU97" i="37" s="1"/>
  <c r="O97" i="37" s="1"/>
  <c r="BD97" i="37"/>
  <c r="BG97" i="37" s="1"/>
  <c r="R97" i="37" s="1"/>
  <c r="AN97" i="37"/>
  <c r="AQ97" i="37" s="1"/>
  <c r="N97" i="37" s="1"/>
  <c r="BD173" i="37"/>
  <c r="BG173" i="37" s="1"/>
  <c r="R173" i="37" s="1"/>
  <c r="AN173" i="37"/>
  <c r="AQ173" i="37" s="1"/>
  <c r="N173" i="37" s="1"/>
  <c r="X173" i="37"/>
  <c r="AA173" i="37" s="1"/>
  <c r="J173" i="37" s="1"/>
  <c r="BP173" i="37"/>
  <c r="BS173" i="37" s="1"/>
  <c r="U173" i="37" s="1"/>
  <c r="AZ173" i="37"/>
  <c r="BC173" i="37" s="1"/>
  <c r="Q173" i="37" s="1"/>
  <c r="AJ173" i="37"/>
  <c r="AM173" i="37" s="1"/>
  <c r="M173" i="37" s="1"/>
  <c r="BL173" i="37"/>
  <c r="BO173" i="37" s="1"/>
  <c r="T173" i="37" s="1"/>
  <c r="AV173" i="37"/>
  <c r="AY173" i="37" s="1"/>
  <c r="P173" i="37" s="1"/>
  <c r="AF173" i="37"/>
  <c r="AI173" i="37" s="1"/>
  <c r="L173" i="37" s="1"/>
  <c r="BH173" i="37"/>
  <c r="BK173" i="37" s="1"/>
  <c r="S173" i="37" s="1"/>
  <c r="AR173" i="37"/>
  <c r="AU173" i="37" s="1"/>
  <c r="O173" i="37" s="1"/>
  <c r="AB173" i="37"/>
  <c r="AE173" i="37" s="1"/>
  <c r="K173" i="37" s="1"/>
  <c r="AZ26" i="37"/>
  <c r="BC26" i="37" s="1"/>
  <c r="Q26" i="37" s="1"/>
  <c r="AJ26" i="37"/>
  <c r="AM26" i="37" s="1"/>
  <c r="M26" i="37" s="1"/>
  <c r="BL26" i="37"/>
  <c r="BO26" i="37" s="1"/>
  <c r="T26" i="37" s="1"/>
  <c r="AV26" i="37"/>
  <c r="AY26" i="37" s="1"/>
  <c r="P26" i="37" s="1"/>
  <c r="BD26" i="37"/>
  <c r="BG26" i="37" s="1"/>
  <c r="R26" i="37" s="1"/>
  <c r="BH26" i="37"/>
  <c r="BK26" i="37" s="1"/>
  <c r="S26" i="37" s="1"/>
  <c r="AF26" i="37"/>
  <c r="AI26" i="37" s="1"/>
  <c r="L26" i="37" s="1"/>
  <c r="AR26" i="37"/>
  <c r="AU26" i="37" s="1"/>
  <c r="O26" i="37" s="1"/>
  <c r="AB26" i="37"/>
  <c r="AE26" i="37" s="1"/>
  <c r="K26" i="37" s="1"/>
  <c r="AN26" i="37"/>
  <c r="AQ26" i="37" s="1"/>
  <c r="N26" i="37" s="1"/>
  <c r="BP26" i="37"/>
  <c r="BS26" i="37" s="1"/>
  <c r="U26" i="37" s="1"/>
  <c r="X26" i="37"/>
  <c r="AA26" i="37" s="1"/>
  <c r="J26" i="37" s="1"/>
  <c r="BP60" i="37"/>
  <c r="BS60" i="37" s="1"/>
  <c r="U60" i="37" s="1"/>
  <c r="BD60" i="37"/>
  <c r="BG60" i="37" s="1"/>
  <c r="R60" i="37" s="1"/>
  <c r="AR60" i="37"/>
  <c r="AU60" i="37" s="1"/>
  <c r="O60" i="37" s="1"/>
  <c r="AF60" i="37"/>
  <c r="AI60" i="37" s="1"/>
  <c r="L60" i="37" s="1"/>
  <c r="BL60" i="37"/>
  <c r="BO60" i="37" s="1"/>
  <c r="T60" i="37" s="1"/>
  <c r="AZ60" i="37"/>
  <c r="BC60" i="37" s="1"/>
  <c r="Q60" i="37" s="1"/>
  <c r="AN60" i="37"/>
  <c r="AQ60" i="37" s="1"/>
  <c r="N60" i="37" s="1"/>
  <c r="AB60" i="37"/>
  <c r="AE60" i="37" s="1"/>
  <c r="K60" i="37" s="1"/>
  <c r="AV60" i="37"/>
  <c r="AY60" i="37" s="1"/>
  <c r="P60" i="37" s="1"/>
  <c r="BH60" i="37"/>
  <c r="BK60" i="37" s="1"/>
  <c r="S60" i="37" s="1"/>
  <c r="AJ60" i="37"/>
  <c r="AM60" i="37" s="1"/>
  <c r="M60" i="37" s="1"/>
  <c r="X60" i="37"/>
  <c r="AA60" i="37" s="1"/>
  <c r="J60" i="37" s="1"/>
  <c r="BH176" i="37"/>
  <c r="BK176" i="37" s="1"/>
  <c r="S176" i="37" s="1"/>
  <c r="AV176" i="37"/>
  <c r="AY176" i="37" s="1"/>
  <c r="P176" i="37" s="1"/>
  <c r="AJ176" i="37"/>
  <c r="AM176" i="37" s="1"/>
  <c r="M176" i="37" s="1"/>
  <c r="X176" i="37"/>
  <c r="AA176" i="37" s="1"/>
  <c r="J176" i="37" s="1"/>
  <c r="BP176" i="37"/>
  <c r="BS176" i="37" s="1"/>
  <c r="U176" i="37" s="1"/>
  <c r="BD176" i="37"/>
  <c r="BG176" i="37" s="1"/>
  <c r="R176" i="37" s="1"/>
  <c r="AR176" i="37"/>
  <c r="AU176" i="37" s="1"/>
  <c r="O176" i="37" s="1"/>
  <c r="AF176" i="37"/>
  <c r="AI176" i="37" s="1"/>
  <c r="L176" i="37" s="1"/>
  <c r="BL176" i="37"/>
  <c r="BO176" i="37" s="1"/>
  <c r="T176" i="37" s="1"/>
  <c r="AZ176" i="37"/>
  <c r="BC176" i="37" s="1"/>
  <c r="Q176" i="37" s="1"/>
  <c r="AN176" i="37"/>
  <c r="AQ176" i="37" s="1"/>
  <c r="N176" i="37" s="1"/>
  <c r="AB176" i="37"/>
  <c r="AE176" i="37" s="1"/>
  <c r="K176" i="37" s="1"/>
  <c r="BP102" i="37"/>
  <c r="BS102" i="37" s="1"/>
  <c r="U102" i="37" s="1"/>
  <c r="BD102" i="37"/>
  <c r="BG102" i="37" s="1"/>
  <c r="R102" i="37" s="1"/>
  <c r="AR102" i="37"/>
  <c r="AU102" i="37" s="1"/>
  <c r="O102" i="37" s="1"/>
  <c r="AF102" i="37"/>
  <c r="AI102" i="37" s="1"/>
  <c r="L102" i="37" s="1"/>
  <c r="BL102" i="37"/>
  <c r="BO102" i="37" s="1"/>
  <c r="T102" i="37" s="1"/>
  <c r="AZ102" i="37"/>
  <c r="BC102" i="37" s="1"/>
  <c r="Q102" i="37" s="1"/>
  <c r="AN102" i="37"/>
  <c r="AQ102" i="37" s="1"/>
  <c r="N102" i="37" s="1"/>
  <c r="AB102" i="37"/>
  <c r="AE102" i="37" s="1"/>
  <c r="K102" i="37" s="1"/>
  <c r="AJ102" i="37"/>
  <c r="AM102" i="37" s="1"/>
  <c r="M102" i="37" s="1"/>
  <c r="AV102" i="37"/>
  <c r="AY102" i="37" s="1"/>
  <c r="P102" i="37" s="1"/>
  <c r="BH102" i="37"/>
  <c r="BK102" i="37" s="1"/>
  <c r="S102" i="37" s="1"/>
  <c r="X102" i="37"/>
  <c r="AA102" i="37" s="1"/>
  <c r="J102" i="37" s="1"/>
  <c r="BD171" i="37"/>
  <c r="BG171" i="37" s="1"/>
  <c r="R171" i="37" s="1"/>
  <c r="AN171" i="37"/>
  <c r="AQ171" i="37" s="1"/>
  <c r="N171" i="37" s="1"/>
  <c r="X171" i="37"/>
  <c r="AA171" i="37" s="1"/>
  <c r="J171" i="37" s="1"/>
  <c r="BP171" i="37"/>
  <c r="BS171" i="37" s="1"/>
  <c r="U171" i="37" s="1"/>
  <c r="AZ171" i="37"/>
  <c r="BC171" i="37" s="1"/>
  <c r="Q171" i="37" s="1"/>
  <c r="AJ171" i="37"/>
  <c r="AM171" i="37" s="1"/>
  <c r="M171" i="37" s="1"/>
  <c r="BL171" i="37"/>
  <c r="BO171" i="37" s="1"/>
  <c r="T171" i="37" s="1"/>
  <c r="AV171" i="37"/>
  <c r="AY171" i="37" s="1"/>
  <c r="P171" i="37" s="1"/>
  <c r="AF171" i="37"/>
  <c r="AI171" i="37" s="1"/>
  <c r="L171" i="37" s="1"/>
  <c r="BH171" i="37"/>
  <c r="BK171" i="37" s="1"/>
  <c r="S171" i="37" s="1"/>
  <c r="AR171" i="37"/>
  <c r="AU171" i="37" s="1"/>
  <c r="O171" i="37" s="1"/>
  <c r="AB171" i="37"/>
  <c r="AE171" i="37" s="1"/>
  <c r="K171" i="37" s="1"/>
  <c r="BH64" i="37"/>
  <c r="BK64" i="37" s="1"/>
  <c r="S64" i="37" s="1"/>
  <c r="AV64" i="37"/>
  <c r="AY64" i="37" s="1"/>
  <c r="P64" i="37" s="1"/>
  <c r="AJ64" i="37"/>
  <c r="AM64" i="37" s="1"/>
  <c r="M64" i="37" s="1"/>
  <c r="X64" i="37"/>
  <c r="AA64" i="37" s="1"/>
  <c r="J64" i="37" s="1"/>
  <c r="BP64" i="37"/>
  <c r="BS64" i="37" s="1"/>
  <c r="U64" i="37" s="1"/>
  <c r="BD64" i="37"/>
  <c r="BG64" i="37" s="1"/>
  <c r="R64" i="37" s="1"/>
  <c r="AR64" i="37"/>
  <c r="AU64" i="37" s="1"/>
  <c r="O64" i="37" s="1"/>
  <c r="AF64" i="37"/>
  <c r="AI64" i="37" s="1"/>
  <c r="L64" i="37" s="1"/>
  <c r="AN64" i="37"/>
  <c r="AQ64" i="37" s="1"/>
  <c r="N64" i="37" s="1"/>
  <c r="AZ64" i="37"/>
  <c r="BC64" i="37" s="1"/>
  <c r="Q64" i="37" s="1"/>
  <c r="AB64" i="37"/>
  <c r="AE64" i="37" s="1"/>
  <c r="K64" i="37" s="1"/>
  <c r="BL64" i="37"/>
  <c r="BO64" i="37" s="1"/>
  <c r="T64" i="37" s="1"/>
  <c r="BP96" i="37"/>
  <c r="BS96" i="37" s="1"/>
  <c r="U96" i="37" s="1"/>
  <c r="BD96" i="37"/>
  <c r="BG96" i="37" s="1"/>
  <c r="R96" i="37" s="1"/>
  <c r="AR96" i="37"/>
  <c r="AU96" i="37" s="1"/>
  <c r="O96" i="37" s="1"/>
  <c r="AF96" i="37"/>
  <c r="AI96" i="37" s="1"/>
  <c r="L96" i="37" s="1"/>
  <c r="AN96" i="37"/>
  <c r="AQ96" i="37" s="1"/>
  <c r="N96" i="37" s="1"/>
  <c r="X96" i="37"/>
  <c r="AA96" i="37" s="1"/>
  <c r="J96" i="37" s="1"/>
  <c r="BL96" i="37"/>
  <c r="BO96" i="37" s="1"/>
  <c r="T96" i="37" s="1"/>
  <c r="AV96" i="37"/>
  <c r="AY96" i="37" s="1"/>
  <c r="P96" i="37" s="1"/>
  <c r="BH96" i="37"/>
  <c r="BK96" i="37" s="1"/>
  <c r="S96" i="37" s="1"/>
  <c r="AJ96" i="37"/>
  <c r="AM96" i="37" s="1"/>
  <c r="M96" i="37" s="1"/>
  <c r="AZ96" i="37"/>
  <c r="BC96" i="37" s="1"/>
  <c r="Q96" i="37" s="1"/>
  <c r="AB96" i="37"/>
  <c r="AE96" i="37" s="1"/>
  <c r="K96" i="37" s="1"/>
  <c r="BL98" i="37"/>
  <c r="BO98" i="37" s="1"/>
  <c r="T98" i="37" s="1"/>
  <c r="AZ98" i="37"/>
  <c r="BC98" i="37" s="1"/>
  <c r="Q98" i="37" s="1"/>
  <c r="AN98" i="37"/>
  <c r="AQ98" i="37" s="1"/>
  <c r="N98" i="37" s="1"/>
  <c r="AB98" i="37"/>
  <c r="AE98" i="37" s="1"/>
  <c r="K98" i="37" s="1"/>
  <c r="AV98" i="37"/>
  <c r="AY98" i="37" s="1"/>
  <c r="P98" i="37" s="1"/>
  <c r="AF98" i="37"/>
  <c r="AI98" i="37" s="1"/>
  <c r="L98" i="37" s="1"/>
  <c r="BD98" i="37"/>
  <c r="BG98" i="37" s="1"/>
  <c r="R98" i="37" s="1"/>
  <c r="X98" i="37"/>
  <c r="AA98" i="37" s="1"/>
  <c r="J98" i="37" s="1"/>
  <c r="BP98" i="37"/>
  <c r="BS98" i="37" s="1"/>
  <c r="U98" i="37" s="1"/>
  <c r="AR98" i="37"/>
  <c r="AU98" i="37" s="1"/>
  <c r="O98" i="37" s="1"/>
  <c r="BH98" i="37"/>
  <c r="BK98" i="37" s="1"/>
  <c r="S98" i="37" s="1"/>
  <c r="AJ98" i="37"/>
  <c r="AM98" i="37" s="1"/>
  <c r="M98" i="37" s="1"/>
  <c r="BD28" i="37"/>
  <c r="BG28" i="37" s="1"/>
  <c r="R28" i="37" s="1"/>
  <c r="AB28" i="37"/>
  <c r="AE28" i="37" s="1"/>
  <c r="K28" i="37" s="1"/>
  <c r="BP28" i="37"/>
  <c r="BS28" i="37" s="1"/>
  <c r="U28" i="37" s="1"/>
  <c r="AN28" i="37"/>
  <c r="AQ28" i="37" s="1"/>
  <c r="N28" i="37" s="1"/>
  <c r="X28" i="37"/>
  <c r="AA28" i="37" s="1"/>
  <c r="J28" i="37" s="1"/>
  <c r="AZ28" i="37"/>
  <c r="BC28" i="37" s="1"/>
  <c r="Q28" i="37" s="1"/>
  <c r="AJ28" i="37"/>
  <c r="AM28" i="37" s="1"/>
  <c r="M28" i="37" s="1"/>
  <c r="BL28" i="37"/>
  <c r="BO28" i="37" s="1"/>
  <c r="T28" i="37" s="1"/>
  <c r="AV28" i="37"/>
  <c r="AY28" i="37" s="1"/>
  <c r="P28" i="37" s="1"/>
  <c r="BH28" i="37"/>
  <c r="BK28" i="37" s="1"/>
  <c r="S28" i="37" s="1"/>
  <c r="AF28" i="37"/>
  <c r="AI28" i="37" s="1"/>
  <c r="L28" i="37" s="1"/>
  <c r="AR28" i="37"/>
  <c r="AU28" i="37" s="1"/>
  <c r="O28" i="37" s="1"/>
  <c r="BH100" i="37"/>
  <c r="BK100" i="37" s="1"/>
  <c r="S100" i="37" s="1"/>
  <c r="AV100" i="37"/>
  <c r="AY100" i="37" s="1"/>
  <c r="P100" i="37" s="1"/>
  <c r="AJ100" i="37"/>
  <c r="AM100" i="37" s="1"/>
  <c r="M100" i="37" s="1"/>
  <c r="X100" i="37"/>
  <c r="AA100" i="37" s="1"/>
  <c r="J100" i="37" s="1"/>
  <c r="BP100" i="37"/>
  <c r="BS100" i="37" s="1"/>
  <c r="U100" i="37" s="1"/>
  <c r="BL100" i="37"/>
  <c r="BO100" i="37" s="1"/>
  <c r="T100" i="37" s="1"/>
  <c r="AF100" i="37"/>
  <c r="AI100" i="37" s="1"/>
  <c r="L100" i="37" s="1"/>
  <c r="AR100" i="37"/>
  <c r="AU100" i="37" s="1"/>
  <c r="O100" i="37" s="1"/>
  <c r="AB100" i="37"/>
  <c r="AE100" i="37" s="1"/>
  <c r="K100" i="37" s="1"/>
  <c r="BD100" i="37"/>
  <c r="BG100" i="37" s="1"/>
  <c r="R100" i="37" s="1"/>
  <c r="AN100" i="37"/>
  <c r="AQ100" i="37" s="1"/>
  <c r="N100" i="37" s="1"/>
  <c r="AZ100" i="37"/>
  <c r="BC100" i="37" s="1"/>
  <c r="Q100" i="37" s="1"/>
  <c r="L66" i="37" l="1"/>
  <c r="Q66" i="37"/>
  <c r="S66" i="37"/>
  <c r="N66" i="37"/>
  <c r="U66" i="37"/>
  <c r="J66" i="37"/>
  <c r="T66" i="37"/>
  <c r="R66" i="37"/>
  <c r="M66" i="37"/>
  <c r="T29" i="37"/>
  <c r="K66" i="37"/>
  <c r="O66" i="37"/>
  <c r="P66" i="37"/>
  <c r="V45" i="37"/>
  <c r="J29" i="37"/>
  <c r="R29" i="37"/>
  <c r="U29" i="37"/>
  <c r="S29" i="37"/>
  <c r="N29" i="37"/>
  <c r="K29" i="37"/>
  <c r="L29" i="37"/>
  <c r="O29" i="37"/>
  <c r="P29" i="37"/>
  <c r="M29" i="37"/>
  <c r="V57" i="37"/>
  <c r="V169" i="37"/>
  <c r="V172" i="37"/>
  <c r="V168" i="37"/>
  <c r="V176" i="37"/>
  <c r="V171" i="37"/>
  <c r="V173" i="37"/>
  <c r="V138" i="37"/>
  <c r="V136" i="37"/>
  <c r="V135" i="37"/>
  <c r="V94" i="37"/>
  <c r="V96" i="37"/>
  <c r="V100" i="37"/>
  <c r="V97" i="37"/>
  <c r="V99" i="37"/>
  <c r="V102" i="37"/>
  <c r="V98" i="37"/>
  <c r="V93" i="37"/>
  <c r="V101" i="37"/>
  <c r="V64" i="37"/>
  <c r="V60" i="37"/>
  <c r="V62" i="37"/>
  <c r="V61" i="37"/>
  <c r="V59" i="37"/>
  <c r="V28" i="37"/>
  <c r="V26" i="37"/>
  <c r="V19" i="37"/>
  <c r="H8" i="37"/>
  <c r="V66" i="37" l="1"/>
  <c r="V29" i="37"/>
  <c r="G8" i="37"/>
  <c r="I8" i="37" s="1"/>
  <c r="J8" i="37" s="1"/>
  <c r="AF251" i="36" l="1"/>
  <c r="AG251" i="36" s="1"/>
  <c r="AE251" i="36"/>
  <c r="AD251" i="36"/>
  <c r="AC251" i="36"/>
  <c r="AB251" i="36"/>
  <c r="AA251" i="36"/>
  <c r="AF250" i="36"/>
  <c r="AG250" i="36" s="1"/>
  <c r="AE250" i="36"/>
  <c r="AD250" i="36"/>
  <c r="AC250" i="36"/>
  <c r="AB250" i="36"/>
  <c r="AA250" i="36"/>
  <c r="AF249" i="36"/>
  <c r="AE249" i="36"/>
  <c r="AD249" i="36"/>
  <c r="AC249" i="36"/>
  <c r="AB249" i="36"/>
  <c r="AA249" i="36"/>
  <c r="AF248" i="36"/>
  <c r="AE248" i="36"/>
  <c r="AD248" i="36"/>
  <c r="AC248" i="36"/>
  <c r="AB248" i="36"/>
  <c r="AA248" i="36"/>
  <c r="AF247" i="36"/>
  <c r="AE247" i="36"/>
  <c r="AD247" i="36"/>
  <c r="AC247" i="36"/>
  <c r="AB247" i="36"/>
  <c r="AA247" i="36"/>
  <c r="AF246" i="36"/>
  <c r="AE246" i="36"/>
  <c r="AD246" i="36"/>
  <c r="AC246" i="36"/>
  <c r="AB246" i="36"/>
  <c r="AA246" i="36"/>
  <c r="AF245" i="36"/>
  <c r="AE245" i="36"/>
  <c r="AD245" i="36"/>
  <c r="AC245" i="36"/>
  <c r="AB245" i="36"/>
  <c r="AA245" i="36"/>
  <c r="AF244" i="36"/>
  <c r="AG244" i="36" s="1"/>
  <c r="AE244" i="36"/>
  <c r="AD244" i="36"/>
  <c r="AC244" i="36"/>
  <c r="AB244" i="36"/>
  <c r="AA244" i="36"/>
  <c r="AF243" i="36"/>
  <c r="AG243" i="36" s="1"/>
  <c r="AE243" i="36"/>
  <c r="AD243" i="36"/>
  <c r="AC243" i="36"/>
  <c r="AB243" i="36"/>
  <c r="AA243" i="36"/>
  <c r="AF242" i="36"/>
  <c r="AE242" i="36"/>
  <c r="AD242" i="36"/>
  <c r="AC242" i="36"/>
  <c r="AB242" i="36"/>
  <c r="AA242" i="36"/>
  <c r="AF241" i="36"/>
  <c r="AG241" i="36" s="1"/>
  <c r="AE241" i="36"/>
  <c r="AD241" i="36"/>
  <c r="AC241" i="36"/>
  <c r="AB241" i="36"/>
  <c r="AA241" i="36"/>
  <c r="AF240" i="36"/>
  <c r="AE240" i="36"/>
  <c r="AD240" i="36"/>
  <c r="AC240" i="36"/>
  <c r="AB240" i="36"/>
  <c r="AA240" i="36"/>
  <c r="AF239" i="36"/>
  <c r="AG239" i="36" s="1"/>
  <c r="AE239" i="36"/>
  <c r="AD239" i="36"/>
  <c r="AC239" i="36"/>
  <c r="AB239" i="36"/>
  <c r="AA239" i="36"/>
  <c r="AF238" i="36"/>
  <c r="AG238" i="36" s="1"/>
  <c r="AE238" i="36"/>
  <c r="AD238" i="36"/>
  <c r="AC238" i="36"/>
  <c r="AB238" i="36"/>
  <c r="AA238" i="36"/>
  <c r="AF237" i="36"/>
  <c r="AG237" i="36" s="1"/>
  <c r="AE237" i="36"/>
  <c r="AD237" i="36"/>
  <c r="AC237" i="36"/>
  <c r="AB237" i="36"/>
  <c r="AA237" i="36"/>
  <c r="AF236" i="36"/>
  <c r="AE236" i="36"/>
  <c r="AD236" i="36"/>
  <c r="AC236" i="36"/>
  <c r="AB236" i="36"/>
  <c r="AA236" i="36"/>
  <c r="AF235" i="36"/>
  <c r="AG235" i="36" s="1"/>
  <c r="AE235" i="36"/>
  <c r="AD235" i="36"/>
  <c r="AC235" i="36"/>
  <c r="AB235" i="36"/>
  <c r="AA235" i="36"/>
  <c r="AF234" i="36"/>
  <c r="AE234" i="36"/>
  <c r="AD234" i="36"/>
  <c r="AC234" i="36"/>
  <c r="AB234" i="36"/>
  <c r="AA234" i="36"/>
  <c r="AF233" i="36"/>
  <c r="AG233" i="36" s="1"/>
  <c r="AE233" i="36"/>
  <c r="AD233" i="36"/>
  <c r="AC233" i="36"/>
  <c r="AB233" i="36"/>
  <c r="AA233" i="36"/>
  <c r="AF232" i="36"/>
  <c r="AG232" i="36" s="1"/>
  <c r="AE232" i="36"/>
  <c r="AD232" i="36"/>
  <c r="AC232" i="36"/>
  <c r="AB232" i="36"/>
  <c r="AA232" i="36"/>
  <c r="AF231" i="36"/>
  <c r="AG231" i="36" s="1"/>
  <c r="AE231" i="36"/>
  <c r="AD231" i="36"/>
  <c r="AC231" i="36"/>
  <c r="AB231" i="36"/>
  <c r="AA231" i="36"/>
  <c r="AF230" i="36"/>
  <c r="AE230" i="36"/>
  <c r="AD230" i="36"/>
  <c r="AC230" i="36"/>
  <c r="AB230" i="36"/>
  <c r="AA230" i="36"/>
  <c r="AF229" i="36"/>
  <c r="AG229" i="36" s="1"/>
  <c r="AE229" i="36"/>
  <c r="AD229" i="36"/>
  <c r="AC229" i="36"/>
  <c r="AB229" i="36"/>
  <c r="AA229" i="36"/>
  <c r="AF228" i="36"/>
  <c r="AE228" i="36"/>
  <c r="AD228" i="36"/>
  <c r="AC228" i="36"/>
  <c r="AB228" i="36"/>
  <c r="AA228" i="36"/>
  <c r="AF227" i="36"/>
  <c r="AG227" i="36" s="1"/>
  <c r="AE227" i="36"/>
  <c r="AD227" i="36"/>
  <c r="AC227" i="36"/>
  <c r="AB227" i="36"/>
  <c r="AA227" i="36"/>
  <c r="AF226" i="36"/>
  <c r="AG226" i="36" s="1"/>
  <c r="AE226" i="36"/>
  <c r="AD226" i="36"/>
  <c r="AC226" i="36"/>
  <c r="AB226" i="36"/>
  <c r="AA226" i="36"/>
  <c r="AF225" i="36"/>
  <c r="AE225" i="36"/>
  <c r="AD225" i="36"/>
  <c r="AC225" i="36"/>
  <c r="AB225" i="36"/>
  <c r="AA225" i="36"/>
  <c r="AF224" i="36"/>
  <c r="AE224" i="36"/>
  <c r="AD224" i="36"/>
  <c r="AC224" i="36"/>
  <c r="AB224" i="36"/>
  <c r="AA224" i="36"/>
  <c r="AF223" i="36"/>
  <c r="AE223" i="36"/>
  <c r="AD223" i="36"/>
  <c r="AC223" i="36"/>
  <c r="AB223" i="36"/>
  <c r="AA223" i="36"/>
  <c r="AF222" i="36"/>
  <c r="AE222" i="36"/>
  <c r="AD222" i="36"/>
  <c r="AC222" i="36"/>
  <c r="AB222" i="36"/>
  <c r="AA222" i="36"/>
  <c r="AF221" i="36"/>
  <c r="AE221" i="36"/>
  <c r="AD221" i="36"/>
  <c r="AC221" i="36"/>
  <c r="AB221" i="36"/>
  <c r="AA221" i="36"/>
  <c r="AF220" i="36"/>
  <c r="AG220" i="36" s="1"/>
  <c r="AE220" i="36"/>
  <c r="AD220" i="36"/>
  <c r="AC220" i="36"/>
  <c r="AB220" i="36"/>
  <c r="AA220" i="36"/>
  <c r="AF219" i="36"/>
  <c r="AG219" i="36" s="1"/>
  <c r="AE219" i="36"/>
  <c r="AD219" i="36"/>
  <c r="AC219" i="36"/>
  <c r="AB219" i="36"/>
  <c r="AA219" i="36"/>
  <c r="AF218" i="36"/>
  <c r="AG218" i="36" s="1"/>
  <c r="AE218" i="36"/>
  <c r="AD218" i="36"/>
  <c r="AC218" i="36"/>
  <c r="AB218" i="36"/>
  <c r="AA218" i="36"/>
  <c r="AF217" i="36"/>
  <c r="AG217" i="36" s="1"/>
  <c r="AE217" i="36"/>
  <c r="AD217" i="36"/>
  <c r="AC217" i="36"/>
  <c r="AB217" i="36"/>
  <c r="AA217" i="36"/>
  <c r="AF216" i="36"/>
  <c r="AE216" i="36"/>
  <c r="AD216" i="36"/>
  <c r="AC216" i="36"/>
  <c r="AB216" i="36"/>
  <c r="AA216" i="36"/>
  <c r="AF215" i="36"/>
  <c r="AG215" i="36" s="1"/>
  <c r="AE215" i="36"/>
  <c r="AD215" i="36"/>
  <c r="AC215" i="36"/>
  <c r="AB215" i="36"/>
  <c r="AA215" i="36"/>
  <c r="AF214" i="36"/>
  <c r="AG214" i="36" s="1"/>
  <c r="AE214" i="36"/>
  <c r="AD214" i="36"/>
  <c r="AC214" i="36"/>
  <c r="AB214" i="36"/>
  <c r="AA214" i="36"/>
  <c r="AF213" i="36"/>
  <c r="AE213" i="36"/>
  <c r="AD213" i="36"/>
  <c r="AC213" i="36"/>
  <c r="AB213" i="36"/>
  <c r="AA213" i="36"/>
  <c r="AF212" i="36"/>
  <c r="AE212" i="36"/>
  <c r="AD212" i="36"/>
  <c r="AC212" i="36"/>
  <c r="AB212" i="36"/>
  <c r="AA212" i="36"/>
  <c r="AF211" i="36"/>
  <c r="AE211" i="36"/>
  <c r="AD211" i="36"/>
  <c r="AC211" i="36"/>
  <c r="AB211" i="36"/>
  <c r="AA211" i="36"/>
  <c r="AF210" i="36"/>
  <c r="AE210" i="36"/>
  <c r="AD210" i="36"/>
  <c r="AC210" i="36"/>
  <c r="AB210" i="36"/>
  <c r="AA210" i="36"/>
  <c r="AF209" i="36"/>
  <c r="AE209" i="36"/>
  <c r="AD209" i="36"/>
  <c r="AC209" i="36"/>
  <c r="AB209" i="36"/>
  <c r="AA209" i="36"/>
  <c r="AF208" i="36"/>
  <c r="AG208" i="36" s="1"/>
  <c r="AE208" i="36"/>
  <c r="AD208" i="36"/>
  <c r="AC208" i="36"/>
  <c r="AB208" i="36"/>
  <c r="AA208" i="36"/>
  <c r="AF207" i="36"/>
  <c r="AG207" i="36" s="1"/>
  <c r="AE207" i="36"/>
  <c r="AD207" i="36"/>
  <c r="AC207" i="36"/>
  <c r="AB207" i="36"/>
  <c r="AA207" i="36"/>
  <c r="AF206" i="36"/>
  <c r="AE206" i="36"/>
  <c r="AD206" i="36"/>
  <c r="AC206" i="36"/>
  <c r="AB206" i="36"/>
  <c r="AA206" i="36"/>
  <c r="AF205" i="36"/>
  <c r="AG205" i="36" s="1"/>
  <c r="AE205" i="36"/>
  <c r="AD205" i="36"/>
  <c r="AC205" i="36"/>
  <c r="AB205" i="36"/>
  <c r="AA205" i="36"/>
  <c r="AF204" i="36"/>
  <c r="AE204" i="36"/>
  <c r="AD204" i="36"/>
  <c r="AC204" i="36"/>
  <c r="AB204" i="36"/>
  <c r="AA204" i="36"/>
  <c r="AF203" i="36"/>
  <c r="AG203" i="36" s="1"/>
  <c r="AE203" i="36"/>
  <c r="AD203" i="36"/>
  <c r="AC203" i="36"/>
  <c r="AB203" i="36"/>
  <c r="AA203" i="36"/>
  <c r="AF202" i="36"/>
  <c r="AG202" i="36" s="1"/>
  <c r="AE202" i="36"/>
  <c r="AD202" i="36"/>
  <c r="AC202" i="36"/>
  <c r="AB202" i="36"/>
  <c r="AA202" i="36"/>
  <c r="AF201" i="36"/>
  <c r="AE201" i="36"/>
  <c r="AD201" i="36"/>
  <c r="AC201" i="36"/>
  <c r="AB201" i="36"/>
  <c r="AA201" i="36"/>
  <c r="AF200" i="36"/>
  <c r="AE200" i="36"/>
  <c r="AD200" i="36"/>
  <c r="AC200" i="36"/>
  <c r="AB200" i="36"/>
  <c r="AA200" i="36"/>
  <c r="AF199" i="36"/>
  <c r="AG199" i="36" s="1"/>
  <c r="AE199" i="36"/>
  <c r="AD199" i="36"/>
  <c r="AC199" i="36"/>
  <c r="AB199" i="36"/>
  <c r="AA199" i="36"/>
  <c r="AF198" i="36"/>
  <c r="AE198" i="36"/>
  <c r="AD198" i="36"/>
  <c r="AC198" i="36"/>
  <c r="AB198" i="36"/>
  <c r="AA198" i="36"/>
  <c r="AF197" i="36"/>
  <c r="AG197" i="36" s="1"/>
  <c r="AE197" i="36"/>
  <c r="AD197" i="36"/>
  <c r="AC197" i="36"/>
  <c r="AB197" i="36"/>
  <c r="AA197" i="36"/>
  <c r="AF196" i="36"/>
  <c r="AG196" i="36" s="1"/>
  <c r="AE196" i="36"/>
  <c r="AD196" i="36"/>
  <c r="AC196" i="36"/>
  <c r="AB196" i="36"/>
  <c r="AA196" i="36"/>
  <c r="AF195" i="36"/>
  <c r="AE195" i="36"/>
  <c r="AD195" i="36"/>
  <c r="AC195" i="36"/>
  <c r="AB195" i="36"/>
  <c r="AA195" i="36"/>
  <c r="AF194" i="36"/>
  <c r="AE194" i="36"/>
  <c r="AD194" i="36"/>
  <c r="AC194" i="36"/>
  <c r="AB194" i="36"/>
  <c r="AA194" i="36"/>
  <c r="AF193" i="36"/>
  <c r="AG193" i="36" s="1"/>
  <c r="AE193" i="36"/>
  <c r="AD193" i="36"/>
  <c r="AC193" i="36"/>
  <c r="AB193" i="36"/>
  <c r="AA193" i="36"/>
  <c r="AF192" i="36"/>
  <c r="AG192" i="36" s="1"/>
  <c r="AE192" i="36"/>
  <c r="AD192" i="36"/>
  <c r="AC192" i="36"/>
  <c r="AB192" i="36"/>
  <c r="AA192" i="36"/>
  <c r="AF191" i="36"/>
  <c r="AG191" i="36" s="1"/>
  <c r="AE191" i="36"/>
  <c r="AD191" i="36"/>
  <c r="AC191" i="36"/>
  <c r="AB191" i="36"/>
  <c r="AA191" i="36"/>
  <c r="AF190" i="36"/>
  <c r="AG190" i="36" s="1"/>
  <c r="AE190" i="36"/>
  <c r="AD190" i="36"/>
  <c r="AC190" i="36"/>
  <c r="AB190" i="36"/>
  <c r="AA190" i="36"/>
  <c r="AF189" i="36"/>
  <c r="AE189" i="36"/>
  <c r="AD189" i="36"/>
  <c r="AC189" i="36"/>
  <c r="AB189" i="36"/>
  <c r="AA189" i="36"/>
  <c r="AF188" i="36"/>
  <c r="AE188" i="36"/>
  <c r="AD188" i="36"/>
  <c r="AC188" i="36"/>
  <c r="AB188" i="36"/>
  <c r="AA188" i="36"/>
  <c r="AF187" i="36"/>
  <c r="AE187" i="36"/>
  <c r="AD187" i="36"/>
  <c r="AC187" i="36"/>
  <c r="AB187" i="36"/>
  <c r="AA187" i="36"/>
  <c r="AF186" i="36"/>
  <c r="AG186" i="36" s="1"/>
  <c r="AE186" i="36"/>
  <c r="AD186" i="36"/>
  <c r="AC186" i="36"/>
  <c r="AB186" i="36"/>
  <c r="AA186" i="36"/>
  <c r="AF185" i="36"/>
  <c r="AG185" i="36" s="1"/>
  <c r="AE185" i="36"/>
  <c r="AD185" i="36"/>
  <c r="AC185" i="36"/>
  <c r="AB185" i="36"/>
  <c r="AA185" i="36"/>
  <c r="AF184" i="36"/>
  <c r="AE184" i="36"/>
  <c r="AD184" i="36"/>
  <c r="AC184" i="36"/>
  <c r="AB184" i="36"/>
  <c r="AA184" i="36"/>
  <c r="AF183" i="36"/>
  <c r="AG183" i="36" s="1"/>
  <c r="AE183" i="36"/>
  <c r="AD183" i="36"/>
  <c r="AC183" i="36"/>
  <c r="AB183" i="36"/>
  <c r="AA183" i="36"/>
  <c r="AF182" i="36"/>
  <c r="AE182" i="36"/>
  <c r="AD182" i="36"/>
  <c r="AC182" i="36"/>
  <c r="AB182" i="36"/>
  <c r="AA182" i="36"/>
  <c r="AF181" i="36"/>
  <c r="AG181" i="36" s="1"/>
  <c r="AE181" i="36"/>
  <c r="AD181" i="36"/>
  <c r="AC181" i="36"/>
  <c r="AB181" i="36"/>
  <c r="AA181" i="36"/>
  <c r="AF180" i="36"/>
  <c r="AG180" i="36" s="1"/>
  <c r="AE180" i="36"/>
  <c r="AD180" i="36"/>
  <c r="AC180" i="36"/>
  <c r="AB180" i="36"/>
  <c r="AA180" i="36"/>
  <c r="AF179" i="36"/>
  <c r="AE179" i="36"/>
  <c r="AD179" i="36"/>
  <c r="AC179" i="36"/>
  <c r="AB179" i="36"/>
  <c r="AA179" i="36"/>
  <c r="AF178" i="36"/>
  <c r="AG178" i="36" s="1"/>
  <c r="AE178" i="36"/>
  <c r="AD178" i="36"/>
  <c r="AC178" i="36"/>
  <c r="AB178" i="36"/>
  <c r="AA178" i="36"/>
  <c r="AF177" i="36"/>
  <c r="AE177" i="36"/>
  <c r="AD177" i="36"/>
  <c r="AC177" i="36"/>
  <c r="AB177" i="36"/>
  <c r="AA177" i="36"/>
  <c r="AF176" i="36"/>
  <c r="AE176" i="36"/>
  <c r="AD176" i="36"/>
  <c r="AC176" i="36"/>
  <c r="AB176" i="36"/>
  <c r="AA176" i="36"/>
  <c r="AF175" i="36"/>
  <c r="AE175" i="36"/>
  <c r="AD175" i="36"/>
  <c r="AC175" i="36"/>
  <c r="AB175" i="36"/>
  <c r="AA175" i="36"/>
  <c r="AF174" i="36"/>
  <c r="AG174" i="36" s="1"/>
  <c r="AE174" i="36"/>
  <c r="AD174" i="36"/>
  <c r="AC174" i="36"/>
  <c r="AB174" i="36"/>
  <c r="AA174" i="36"/>
  <c r="AF173" i="36"/>
  <c r="AG173" i="36" s="1"/>
  <c r="AE173" i="36"/>
  <c r="AD173" i="36"/>
  <c r="AC173" i="36"/>
  <c r="AB173" i="36"/>
  <c r="AA173" i="36"/>
  <c r="AF172" i="36"/>
  <c r="AE172" i="36"/>
  <c r="AD172" i="36"/>
  <c r="AC172" i="36"/>
  <c r="AB172" i="36"/>
  <c r="AA172" i="36"/>
  <c r="AF171" i="36"/>
  <c r="AG171" i="36" s="1"/>
  <c r="AE171" i="36"/>
  <c r="AD171" i="36"/>
  <c r="AC171" i="36"/>
  <c r="AB171" i="36"/>
  <c r="AA171" i="36"/>
  <c r="AF170" i="36"/>
  <c r="AG170" i="36" s="1"/>
  <c r="AE170" i="36"/>
  <c r="AD170" i="36"/>
  <c r="AC170" i="36"/>
  <c r="AB170" i="36"/>
  <c r="AA170" i="36"/>
  <c r="AF169" i="36"/>
  <c r="AG169" i="36" s="1"/>
  <c r="AE169" i="36"/>
  <c r="AD169" i="36"/>
  <c r="AC169" i="36"/>
  <c r="AB169" i="36"/>
  <c r="AA169" i="36"/>
  <c r="AF168" i="36"/>
  <c r="AG168" i="36" s="1"/>
  <c r="AE168" i="36"/>
  <c r="AD168" i="36"/>
  <c r="AC168" i="36"/>
  <c r="AB168" i="36"/>
  <c r="AA168" i="36"/>
  <c r="AF167" i="36"/>
  <c r="AE167" i="36"/>
  <c r="AD167" i="36"/>
  <c r="AC167" i="36"/>
  <c r="AB167" i="36"/>
  <c r="AA167" i="36"/>
  <c r="AF166" i="36"/>
  <c r="AG166" i="36" s="1"/>
  <c r="AE166" i="36"/>
  <c r="AD166" i="36"/>
  <c r="AC166" i="36"/>
  <c r="AB166" i="36"/>
  <c r="AA166" i="36"/>
  <c r="AF165" i="36"/>
  <c r="AE165" i="36"/>
  <c r="AD165" i="36"/>
  <c r="AC165" i="36"/>
  <c r="AB165" i="36"/>
  <c r="AA165" i="36"/>
  <c r="AF164" i="36"/>
  <c r="AE164" i="36"/>
  <c r="AD164" i="36"/>
  <c r="AC164" i="36"/>
  <c r="AB164" i="36"/>
  <c r="AA164" i="36"/>
  <c r="AF163" i="36"/>
  <c r="AE163" i="36"/>
  <c r="AD163" i="36"/>
  <c r="AC163" i="36"/>
  <c r="AB163" i="36"/>
  <c r="AA163" i="36"/>
  <c r="AF162" i="36"/>
  <c r="AG162" i="36" s="1"/>
  <c r="AE162" i="36"/>
  <c r="AD162" i="36"/>
  <c r="AC162" i="36"/>
  <c r="AB162" i="36"/>
  <c r="AA162" i="36"/>
  <c r="AF161" i="36"/>
  <c r="AG161" i="36" s="1"/>
  <c r="AE161" i="36"/>
  <c r="AD161" i="36"/>
  <c r="AC161" i="36"/>
  <c r="AB161" i="36"/>
  <c r="AA161" i="36"/>
  <c r="AF160" i="36"/>
  <c r="AG160" i="36" s="1"/>
  <c r="AE160" i="36"/>
  <c r="AD160" i="36"/>
  <c r="AC160" i="36"/>
  <c r="AB160" i="36"/>
  <c r="AA160" i="36"/>
  <c r="AF159" i="36"/>
  <c r="AE159" i="36"/>
  <c r="AD159" i="36"/>
  <c r="AC159" i="36"/>
  <c r="AB159" i="36"/>
  <c r="AA159" i="36"/>
  <c r="AF158" i="36"/>
  <c r="AE158" i="36"/>
  <c r="AD158" i="36"/>
  <c r="AC158" i="36"/>
  <c r="AB158" i="36"/>
  <c r="AA158" i="36"/>
  <c r="AF157" i="36"/>
  <c r="AG157" i="36" s="1"/>
  <c r="AE157" i="36"/>
  <c r="AD157" i="36"/>
  <c r="AC157" i="36"/>
  <c r="AB157" i="36"/>
  <c r="AA157" i="36"/>
  <c r="AF156" i="36"/>
  <c r="AG156" i="36" s="1"/>
  <c r="AE156" i="36"/>
  <c r="AD156" i="36"/>
  <c r="AC156" i="36"/>
  <c r="AB156" i="36"/>
  <c r="AA156" i="36"/>
  <c r="AF155" i="36"/>
  <c r="AG155" i="36" s="1"/>
  <c r="AE155" i="36"/>
  <c r="AD155" i="36"/>
  <c r="AC155" i="36"/>
  <c r="AB155" i="36"/>
  <c r="AA155" i="36"/>
  <c r="AF154" i="36"/>
  <c r="AG154" i="36" s="1"/>
  <c r="AE154" i="36"/>
  <c r="AD154" i="36"/>
  <c r="AC154" i="36"/>
  <c r="AB154" i="36"/>
  <c r="AA154" i="36"/>
  <c r="AF153" i="36"/>
  <c r="AE153" i="36"/>
  <c r="AD153" i="36"/>
  <c r="AC153" i="36"/>
  <c r="AB153" i="36"/>
  <c r="AA153" i="36"/>
  <c r="AF152" i="36"/>
  <c r="AE152" i="36"/>
  <c r="AD152" i="36"/>
  <c r="AC152" i="36"/>
  <c r="AB152" i="36"/>
  <c r="AA152" i="36"/>
  <c r="AF151" i="36"/>
  <c r="AE151" i="36"/>
  <c r="AD151" i="36"/>
  <c r="AC151" i="36"/>
  <c r="AB151" i="36"/>
  <c r="AA151" i="36"/>
  <c r="AF150" i="36"/>
  <c r="AG150" i="36" s="1"/>
  <c r="AE150" i="36"/>
  <c r="AD150" i="36"/>
  <c r="AC150" i="36"/>
  <c r="AB150" i="36"/>
  <c r="AA150" i="36"/>
  <c r="AF149" i="36"/>
  <c r="AG149" i="36" s="1"/>
  <c r="AE149" i="36"/>
  <c r="AD149" i="36"/>
  <c r="AC149" i="36"/>
  <c r="AB149" i="36"/>
  <c r="AA149" i="36"/>
  <c r="AF148" i="36"/>
  <c r="AE148" i="36"/>
  <c r="AD148" i="36"/>
  <c r="AC148" i="36"/>
  <c r="AB148" i="36"/>
  <c r="AA148" i="36"/>
  <c r="AF147" i="36"/>
  <c r="AG147" i="36" s="1"/>
  <c r="AE147" i="36"/>
  <c r="AD147" i="36"/>
  <c r="AC147" i="36"/>
  <c r="AB147" i="36"/>
  <c r="AA147" i="36"/>
  <c r="AF146" i="36"/>
  <c r="AE146" i="36"/>
  <c r="AD146" i="36"/>
  <c r="AC146" i="36"/>
  <c r="AB146" i="36"/>
  <c r="AA146" i="36"/>
  <c r="AF145" i="36"/>
  <c r="AG145" i="36" s="1"/>
  <c r="AE145" i="36"/>
  <c r="AD145" i="36"/>
  <c r="AC145" i="36"/>
  <c r="AB145" i="36"/>
  <c r="AA145" i="36"/>
  <c r="AF144" i="36"/>
  <c r="AG144" i="36" s="1"/>
  <c r="AE144" i="36"/>
  <c r="AD144" i="36"/>
  <c r="AC144" i="36"/>
  <c r="AB144" i="36"/>
  <c r="AA144" i="36"/>
  <c r="AF143" i="36"/>
  <c r="AE143" i="36"/>
  <c r="AD143" i="36"/>
  <c r="AC143" i="36"/>
  <c r="AB143" i="36"/>
  <c r="AA143" i="36"/>
  <c r="AF142" i="36"/>
  <c r="AG142" i="36" s="1"/>
  <c r="AE142" i="36"/>
  <c r="AD142" i="36"/>
  <c r="AC142" i="36"/>
  <c r="AB142" i="36"/>
  <c r="AA142" i="36"/>
  <c r="AF141" i="36"/>
  <c r="AE141" i="36"/>
  <c r="AD141" i="36"/>
  <c r="AC141" i="36"/>
  <c r="AB141" i="36"/>
  <c r="AA141" i="36"/>
  <c r="AF140" i="36"/>
  <c r="AE140" i="36"/>
  <c r="AD140" i="36"/>
  <c r="AC140" i="36"/>
  <c r="AB140" i="36"/>
  <c r="AA140" i="36"/>
  <c r="AF139" i="36"/>
  <c r="AE139" i="36"/>
  <c r="AD139" i="36"/>
  <c r="AC139" i="36"/>
  <c r="AB139" i="36"/>
  <c r="AA139" i="36"/>
  <c r="AF138" i="36"/>
  <c r="AG138" i="36" s="1"/>
  <c r="AE138" i="36"/>
  <c r="AD138" i="36"/>
  <c r="AC138" i="36"/>
  <c r="AB138" i="36"/>
  <c r="AA138" i="36"/>
  <c r="AF137" i="36"/>
  <c r="AG137" i="36" s="1"/>
  <c r="AE137" i="36"/>
  <c r="AD137" i="36"/>
  <c r="AC137" i="36"/>
  <c r="AB137" i="36"/>
  <c r="AA137" i="36"/>
  <c r="AF136" i="36"/>
  <c r="AE136" i="36"/>
  <c r="AD136" i="36"/>
  <c r="AC136" i="36"/>
  <c r="AB136" i="36"/>
  <c r="AA136" i="36"/>
  <c r="AF135" i="36"/>
  <c r="AE135" i="36"/>
  <c r="AD135" i="36"/>
  <c r="AC135" i="36"/>
  <c r="AB135" i="36"/>
  <c r="AA135" i="36"/>
  <c r="AF134" i="36"/>
  <c r="AE134" i="36"/>
  <c r="AD134" i="36"/>
  <c r="AC134" i="36"/>
  <c r="AB134" i="36"/>
  <c r="AA134" i="36"/>
  <c r="AF133" i="36"/>
  <c r="AG133" i="36" s="1"/>
  <c r="AE133" i="36"/>
  <c r="AD133" i="36"/>
  <c r="AC133" i="36"/>
  <c r="AB133" i="36"/>
  <c r="AA133" i="36"/>
  <c r="AF132" i="36"/>
  <c r="AG132" i="36" s="1"/>
  <c r="AE132" i="36"/>
  <c r="AD132" i="36"/>
  <c r="AC132" i="36"/>
  <c r="AB132" i="36"/>
  <c r="AA132" i="36"/>
  <c r="AF131" i="36"/>
  <c r="AE131" i="36"/>
  <c r="AD131" i="36"/>
  <c r="AC131" i="36"/>
  <c r="AB131" i="36"/>
  <c r="AA131" i="36"/>
  <c r="AF130" i="36"/>
  <c r="AG130" i="36" s="1"/>
  <c r="AE130" i="36"/>
  <c r="AD130" i="36"/>
  <c r="AC130" i="36"/>
  <c r="AB130" i="36"/>
  <c r="AA130" i="36"/>
  <c r="AF129" i="36"/>
  <c r="AE129" i="36"/>
  <c r="AD129" i="36"/>
  <c r="AC129" i="36"/>
  <c r="AB129" i="36"/>
  <c r="AA129" i="36"/>
  <c r="AF128" i="36"/>
  <c r="AE128" i="36"/>
  <c r="AD128" i="36"/>
  <c r="AC128" i="36"/>
  <c r="AB128" i="36"/>
  <c r="AA128" i="36"/>
  <c r="AF127" i="36"/>
  <c r="AG127" i="36" s="1"/>
  <c r="AE127" i="36"/>
  <c r="AD127" i="36"/>
  <c r="AC127" i="36"/>
  <c r="AB127" i="36"/>
  <c r="AA127" i="36"/>
  <c r="AF126" i="36"/>
  <c r="AG126" i="36" s="1"/>
  <c r="AE126" i="36"/>
  <c r="AD126" i="36"/>
  <c r="AC126" i="36"/>
  <c r="AB126" i="36"/>
  <c r="AA126" i="36"/>
  <c r="AF125" i="36"/>
  <c r="AG125" i="36" s="1"/>
  <c r="AE125" i="36"/>
  <c r="AD125" i="36"/>
  <c r="AC125" i="36"/>
  <c r="AB125" i="36"/>
  <c r="AA125" i="36"/>
  <c r="AF124" i="36"/>
  <c r="AG124" i="36" s="1"/>
  <c r="AE124" i="36"/>
  <c r="AD124" i="36"/>
  <c r="AC124" i="36"/>
  <c r="AB124" i="36"/>
  <c r="AA124" i="36"/>
  <c r="AF123" i="36"/>
  <c r="AE123" i="36"/>
  <c r="AD123" i="36"/>
  <c r="AC123" i="36"/>
  <c r="AB123" i="36"/>
  <c r="AA123" i="36"/>
  <c r="AF122" i="36"/>
  <c r="AE122" i="36"/>
  <c r="AD122" i="36"/>
  <c r="AC122" i="36"/>
  <c r="AB122" i="36"/>
  <c r="AA122" i="36"/>
  <c r="AF121" i="36"/>
  <c r="AG121" i="36" s="1"/>
  <c r="AE121" i="36"/>
  <c r="AD121" i="36"/>
  <c r="AC121" i="36"/>
  <c r="AB121" i="36"/>
  <c r="AA121" i="36"/>
  <c r="AF120" i="36"/>
  <c r="AG120" i="36" s="1"/>
  <c r="AE120" i="36"/>
  <c r="AD120" i="36"/>
  <c r="AC120" i="36"/>
  <c r="AB120" i="36"/>
  <c r="AA120" i="36"/>
  <c r="AF119" i="36"/>
  <c r="AG119" i="36" s="1"/>
  <c r="AE119" i="36"/>
  <c r="AD119" i="36"/>
  <c r="AC119" i="36"/>
  <c r="AB119" i="36"/>
  <c r="AA119" i="36"/>
  <c r="AF118" i="36"/>
  <c r="AG118" i="36" s="1"/>
  <c r="AE118" i="36"/>
  <c r="AD118" i="36"/>
  <c r="AC118" i="36"/>
  <c r="AB118" i="36"/>
  <c r="AA118" i="36"/>
  <c r="AF117" i="36"/>
  <c r="AE117" i="36"/>
  <c r="AD117" i="36"/>
  <c r="AC117" i="36"/>
  <c r="AB117" i="36"/>
  <c r="AA117" i="36"/>
  <c r="AF116" i="36"/>
  <c r="AE116" i="36"/>
  <c r="AD116" i="36"/>
  <c r="AC116" i="36"/>
  <c r="AB116" i="36"/>
  <c r="AA116" i="36"/>
  <c r="AF115" i="36"/>
  <c r="AG115" i="36" s="1"/>
  <c r="AE115" i="36"/>
  <c r="AD115" i="36"/>
  <c r="AC115" i="36"/>
  <c r="AB115" i="36"/>
  <c r="AA115" i="36"/>
  <c r="AF114" i="36"/>
  <c r="AG114" i="36" s="1"/>
  <c r="AE114" i="36"/>
  <c r="AD114" i="36"/>
  <c r="AC114" i="36"/>
  <c r="AB114" i="36"/>
  <c r="AA114" i="36"/>
  <c r="AF113" i="36"/>
  <c r="AG113" i="36" s="1"/>
  <c r="AE113" i="36"/>
  <c r="AD113" i="36"/>
  <c r="AC113" i="36"/>
  <c r="AB113" i="36"/>
  <c r="AA113" i="36"/>
  <c r="AF112" i="36"/>
  <c r="AG112" i="36" s="1"/>
  <c r="AE112" i="36"/>
  <c r="AD112" i="36"/>
  <c r="AC112" i="36"/>
  <c r="AB112" i="36"/>
  <c r="AA112" i="36"/>
  <c r="AF111" i="36"/>
  <c r="AE111" i="36"/>
  <c r="AD111" i="36"/>
  <c r="AC111" i="36"/>
  <c r="AB111" i="36"/>
  <c r="AA111" i="36"/>
  <c r="AF110" i="36"/>
  <c r="AE110" i="36"/>
  <c r="AD110" i="36"/>
  <c r="AC110" i="36"/>
  <c r="AB110" i="36"/>
  <c r="AA110" i="36"/>
  <c r="AF109" i="36"/>
  <c r="AG109" i="36" s="1"/>
  <c r="AE109" i="36"/>
  <c r="AD109" i="36"/>
  <c r="AC109" i="36"/>
  <c r="AB109" i="36"/>
  <c r="AA109" i="36"/>
  <c r="AF108" i="36"/>
  <c r="AG108" i="36" s="1"/>
  <c r="AE108" i="36"/>
  <c r="AD108" i="36"/>
  <c r="AC108" i="36"/>
  <c r="AB108" i="36"/>
  <c r="AA108" i="36"/>
  <c r="AF107" i="36"/>
  <c r="AG107" i="36" s="1"/>
  <c r="AE107" i="36"/>
  <c r="AD107" i="36"/>
  <c r="AC107" i="36"/>
  <c r="AB107" i="36"/>
  <c r="AA107" i="36"/>
  <c r="AF106" i="36"/>
  <c r="AG106" i="36" s="1"/>
  <c r="AE106" i="36"/>
  <c r="AD106" i="36"/>
  <c r="AC106" i="36"/>
  <c r="AB106" i="36"/>
  <c r="AA106" i="36"/>
  <c r="AF105" i="36"/>
  <c r="AE105" i="36"/>
  <c r="AD105" i="36"/>
  <c r="AC105" i="36"/>
  <c r="AB105" i="36"/>
  <c r="AA105" i="36"/>
  <c r="AF104" i="36"/>
  <c r="AE104" i="36"/>
  <c r="AD104" i="36"/>
  <c r="AC104" i="36"/>
  <c r="AB104" i="36"/>
  <c r="AA104" i="36"/>
  <c r="AF103" i="36"/>
  <c r="AE103" i="36"/>
  <c r="AD103" i="36"/>
  <c r="AC103" i="36"/>
  <c r="AB103" i="36"/>
  <c r="AA103" i="36"/>
  <c r="AF102" i="36"/>
  <c r="AE102" i="36"/>
  <c r="AD102" i="36"/>
  <c r="AC102" i="36"/>
  <c r="AB102" i="36"/>
  <c r="AA102" i="36"/>
  <c r="AF101" i="36"/>
  <c r="AG101" i="36" s="1"/>
  <c r="AE101" i="36"/>
  <c r="AD101" i="36"/>
  <c r="AC101" i="36"/>
  <c r="AB101" i="36"/>
  <c r="AA101" i="36"/>
  <c r="AF100" i="36"/>
  <c r="AG100" i="36" s="1"/>
  <c r="AE100" i="36"/>
  <c r="AD100" i="36"/>
  <c r="AC100" i="36"/>
  <c r="AB100" i="36"/>
  <c r="AA100" i="36"/>
  <c r="AF99" i="36"/>
  <c r="AG99" i="36" s="1"/>
  <c r="AE99" i="36"/>
  <c r="AD99" i="36"/>
  <c r="AC99" i="36"/>
  <c r="AB99" i="36"/>
  <c r="AA99" i="36"/>
  <c r="AF98" i="36"/>
  <c r="AE98" i="36"/>
  <c r="AD98" i="36"/>
  <c r="AC98" i="36"/>
  <c r="AB98" i="36"/>
  <c r="AA98" i="36"/>
  <c r="AF97" i="36"/>
  <c r="AG97" i="36" s="1"/>
  <c r="AE97" i="36"/>
  <c r="AD97" i="36"/>
  <c r="AC97" i="36"/>
  <c r="AB97" i="36"/>
  <c r="AA97" i="36"/>
  <c r="AF96" i="36"/>
  <c r="AG96" i="36" s="1"/>
  <c r="AE96" i="36"/>
  <c r="AD96" i="36"/>
  <c r="AC96" i="36"/>
  <c r="AB96" i="36"/>
  <c r="AA96" i="36"/>
  <c r="AF95" i="36"/>
  <c r="AG95" i="36" s="1"/>
  <c r="AE95" i="36"/>
  <c r="AD95" i="36"/>
  <c r="AC95" i="36"/>
  <c r="AB95" i="36"/>
  <c r="AA95" i="36"/>
  <c r="AF94" i="36"/>
  <c r="AG94" i="36" s="1"/>
  <c r="AE94" i="36"/>
  <c r="AD94" i="36"/>
  <c r="AC94" i="36"/>
  <c r="AB94" i="36"/>
  <c r="AA94" i="36"/>
  <c r="AF93" i="36"/>
  <c r="AE93" i="36"/>
  <c r="AD93" i="36"/>
  <c r="AC93" i="36"/>
  <c r="AB93" i="36"/>
  <c r="AA93" i="36"/>
  <c r="AF92" i="36"/>
  <c r="AG92" i="36" s="1"/>
  <c r="AE92" i="36"/>
  <c r="AD92" i="36"/>
  <c r="AC92" i="36"/>
  <c r="AB92" i="36"/>
  <c r="AA92" i="36"/>
  <c r="AF91" i="36"/>
  <c r="AE91" i="36"/>
  <c r="AD91" i="36"/>
  <c r="AC91" i="36"/>
  <c r="AB91" i="36"/>
  <c r="AA91" i="36"/>
  <c r="AF90" i="36"/>
  <c r="AE90" i="36"/>
  <c r="AD90" i="36"/>
  <c r="AC90" i="36"/>
  <c r="AB90" i="36"/>
  <c r="AA90" i="36"/>
  <c r="AF89" i="36"/>
  <c r="AG89" i="36" s="1"/>
  <c r="AE89" i="36"/>
  <c r="AD89" i="36"/>
  <c r="AC89" i="36"/>
  <c r="AB89" i="36"/>
  <c r="AA89" i="36"/>
  <c r="AF88" i="36"/>
  <c r="AG88" i="36" s="1"/>
  <c r="AE88" i="36"/>
  <c r="AD88" i="36"/>
  <c r="AC88" i="36"/>
  <c r="AB88" i="36"/>
  <c r="AA88" i="36"/>
  <c r="AF87" i="36"/>
  <c r="AG87" i="36" s="1"/>
  <c r="AE87" i="36"/>
  <c r="AD87" i="36"/>
  <c r="AC87" i="36"/>
  <c r="AB87" i="36"/>
  <c r="AA87" i="36"/>
  <c r="AF86" i="36"/>
  <c r="AG86" i="36" s="1"/>
  <c r="AE86" i="36"/>
  <c r="AD86" i="36"/>
  <c r="AC86" i="36"/>
  <c r="AB86" i="36"/>
  <c r="AA86" i="36"/>
  <c r="AF85" i="36"/>
  <c r="AG85" i="36" s="1"/>
  <c r="AE85" i="36"/>
  <c r="AD85" i="36"/>
  <c r="AC85" i="36"/>
  <c r="AB85" i="36"/>
  <c r="AA85" i="36"/>
  <c r="AF84" i="36"/>
  <c r="AE84" i="36"/>
  <c r="AD84" i="36"/>
  <c r="AC84" i="36"/>
  <c r="AB84" i="36"/>
  <c r="AA84" i="36"/>
  <c r="AF83" i="36"/>
  <c r="AG83" i="36" s="1"/>
  <c r="AE83" i="36"/>
  <c r="AD83" i="36"/>
  <c r="AC83" i="36"/>
  <c r="AB83" i="36"/>
  <c r="AA83" i="36"/>
  <c r="AF82" i="36"/>
  <c r="AG82" i="36" s="1"/>
  <c r="AE82" i="36"/>
  <c r="AD82" i="36"/>
  <c r="AC82" i="36"/>
  <c r="AB82" i="36"/>
  <c r="AA82" i="36"/>
  <c r="AF81" i="36"/>
  <c r="AE81" i="36"/>
  <c r="AD81" i="36"/>
  <c r="AC81" i="36"/>
  <c r="AB81" i="36"/>
  <c r="AA81" i="36"/>
  <c r="AF80" i="36"/>
  <c r="AG80" i="36" s="1"/>
  <c r="AE80" i="36"/>
  <c r="AD80" i="36"/>
  <c r="AC80" i="36"/>
  <c r="AB80" i="36"/>
  <c r="AA80" i="36"/>
  <c r="AF79" i="36"/>
  <c r="AG79" i="36" s="1"/>
  <c r="AE79" i="36"/>
  <c r="AD79" i="36"/>
  <c r="AC79" i="36"/>
  <c r="AB79" i="36"/>
  <c r="AA79" i="36"/>
  <c r="AF78" i="36"/>
  <c r="AE78" i="36"/>
  <c r="AD78" i="36"/>
  <c r="AC78" i="36"/>
  <c r="AB78" i="36"/>
  <c r="AA78" i="36"/>
  <c r="AF77" i="36"/>
  <c r="AE77" i="36"/>
  <c r="AD77" i="36"/>
  <c r="AC77" i="36"/>
  <c r="AB77" i="36"/>
  <c r="AA77" i="36"/>
  <c r="AF76" i="36"/>
  <c r="AG76" i="36" s="1"/>
  <c r="AE76" i="36"/>
  <c r="AD76" i="36"/>
  <c r="AC76" i="36"/>
  <c r="AB76" i="36"/>
  <c r="AA76" i="36"/>
  <c r="AF75" i="36"/>
  <c r="AG75" i="36" s="1"/>
  <c r="AE75" i="36"/>
  <c r="AD75" i="36"/>
  <c r="AC75" i="36"/>
  <c r="AB75" i="36"/>
  <c r="AA75" i="36"/>
  <c r="AF74" i="36"/>
  <c r="AG74" i="36" s="1"/>
  <c r="AE74" i="36"/>
  <c r="AD74" i="36"/>
  <c r="AC74" i="36"/>
  <c r="AB74" i="36"/>
  <c r="AA74" i="36"/>
  <c r="AF73" i="36"/>
  <c r="AE73" i="36"/>
  <c r="AD73" i="36"/>
  <c r="AC73" i="36"/>
  <c r="AB73" i="36"/>
  <c r="AA73" i="36"/>
  <c r="AF72" i="36"/>
  <c r="AE72" i="36"/>
  <c r="AD72" i="36"/>
  <c r="AC72" i="36"/>
  <c r="AB72" i="36"/>
  <c r="AA72" i="36"/>
  <c r="AF71" i="36"/>
  <c r="AG71" i="36" s="1"/>
  <c r="AE71" i="36"/>
  <c r="AD71" i="36"/>
  <c r="AC71" i="36"/>
  <c r="AB71" i="36"/>
  <c r="AA71" i="36"/>
  <c r="AF70" i="36"/>
  <c r="AG70" i="36" s="1"/>
  <c r="AE70" i="36"/>
  <c r="AD70" i="36"/>
  <c r="AC70" i="36"/>
  <c r="AB70" i="36"/>
  <c r="AA70" i="36"/>
  <c r="AF69" i="36"/>
  <c r="AE69" i="36"/>
  <c r="AD69" i="36"/>
  <c r="AC69" i="36"/>
  <c r="AB69" i="36"/>
  <c r="AA69" i="36"/>
  <c r="AF68" i="36"/>
  <c r="AG68" i="36" s="1"/>
  <c r="AE68" i="36"/>
  <c r="AD68" i="36"/>
  <c r="AC68" i="36"/>
  <c r="AB68" i="36"/>
  <c r="AA68" i="36"/>
  <c r="AF67" i="36"/>
  <c r="AG67" i="36" s="1"/>
  <c r="AE67" i="36"/>
  <c r="AD67" i="36"/>
  <c r="AC67" i="36"/>
  <c r="AB67" i="36"/>
  <c r="AA67" i="36"/>
  <c r="AF66" i="36"/>
  <c r="AE66" i="36"/>
  <c r="AD66" i="36"/>
  <c r="AC66" i="36"/>
  <c r="AB66" i="36"/>
  <c r="AA66" i="36"/>
  <c r="AF65" i="36"/>
  <c r="AG65" i="36" s="1"/>
  <c r="AE65" i="36"/>
  <c r="AD65" i="36"/>
  <c r="AC65" i="36"/>
  <c r="AB65" i="36"/>
  <c r="AA65" i="36"/>
  <c r="AF64" i="36"/>
  <c r="AG64" i="36" s="1"/>
  <c r="AE64" i="36"/>
  <c r="AD64" i="36"/>
  <c r="AC64" i="36"/>
  <c r="AB64" i="36"/>
  <c r="AA64" i="36"/>
  <c r="AF63" i="36"/>
  <c r="AG63" i="36" s="1"/>
  <c r="AE63" i="36"/>
  <c r="AD63" i="36"/>
  <c r="AC63" i="36"/>
  <c r="AB63" i="36"/>
  <c r="AA63" i="36"/>
  <c r="AF62" i="36"/>
  <c r="AE62" i="36"/>
  <c r="AD62" i="36"/>
  <c r="AC62" i="36"/>
  <c r="AB62" i="36"/>
  <c r="AA62" i="36"/>
  <c r="AF61" i="36"/>
  <c r="AG61" i="36" s="1"/>
  <c r="AE61" i="36"/>
  <c r="AD61" i="36"/>
  <c r="AC61" i="36"/>
  <c r="AB61" i="36"/>
  <c r="AA61" i="36"/>
  <c r="AF60" i="36"/>
  <c r="AG60" i="36" s="1"/>
  <c r="AE60" i="36"/>
  <c r="AD60" i="36"/>
  <c r="AC60" i="36"/>
  <c r="AB60" i="36"/>
  <c r="AA60" i="36"/>
  <c r="AF59" i="36"/>
  <c r="AG59" i="36" s="1"/>
  <c r="AE59" i="36"/>
  <c r="AD59" i="36"/>
  <c r="AC59" i="36"/>
  <c r="AB59" i="36"/>
  <c r="AA59" i="36"/>
  <c r="AF58" i="36"/>
  <c r="AG58" i="36" s="1"/>
  <c r="AE58" i="36"/>
  <c r="AD58" i="36"/>
  <c r="AC58" i="36"/>
  <c r="AB58" i="36"/>
  <c r="AA58" i="36"/>
  <c r="AF57" i="36"/>
  <c r="AE57" i="36"/>
  <c r="AD57" i="36"/>
  <c r="AC57" i="36"/>
  <c r="AB57" i="36"/>
  <c r="AA57" i="36"/>
  <c r="AF56" i="36"/>
  <c r="AG56" i="36" s="1"/>
  <c r="AE56" i="36"/>
  <c r="AD56" i="36"/>
  <c r="AC56" i="36"/>
  <c r="AB56" i="36"/>
  <c r="AA56" i="36"/>
  <c r="AF55" i="36"/>
  <c r="AE55" i="36"/>
  <c r="AD55" i="36"/>
  <c r="AC55" i="36"/>
  <c r="AB55" i="36"/>
  <c r="AA55" i="36"/>
  <c r="AF54" i="36"/>
  <c r="AE54" i="36"/>
  <c r="AD54" i="36"/>
  <c r="AC54" i="36"/>
  <c r="AB54" i="36"/>
  <c r="AA54" i="36"/>
  <c r="AF53" i="36"/>
  <c r="AG53" i="36" s="1"/>
  <c r="AE53" i="36"/>
  <c r="AD53" i="36"/>
  <c r="AC53" i="36"/>
  <c r="AB53" i="36"/>
  <c r="AA53" i="36"/>
  <c r="AF52" i="36"/>
  <c r="AG52" i="36" s="1"/>
  <c r="AE52" i="36"/>
  <c r="AD52" i="36"/>
  <c r="AC52" i="36"/>
  <c r="AB52" i="36"/>
  <c r="AA52" i="36"/>
  <c r="AF51" i="36"/>
  <c r="AG51" i="36" s="1"/>
  <c r="AE51" i="36"/>
  <c r="AD51" i="36"/>
  <c r="AC51" i="36"/>
  <c r="AB51" i="36"/>
  <c r="AA51" i="36"/>
  <c r="AF50" i="36"/>
  <c r="AG50" i="36" s="1"/>
  <c r="AE50" i="36"/>
  <c r="AD50" i="36"/>
  <c r="AC50" i="36"/>
  <c r="AB50" i="36"/>
  <c r="AA50" i="36"/>
  <c r="AF49" i="36"/>
  <c r="AG49" i="36" s="1"/>
  <c r="AE49" i="36"/>
  <c r="AD49" i="36"/>
  <c r="AC49" i="36"/>
  <c r="AB49" i="36"/>
  <c r="AA49" i="36"/>
  <c r="AF48" i="36"/>
  <c r="AG48" i="36" s="1"/>
  <c r="AE48" i="36"/>
  <c r="AD48" i="36"/>
  <c r="AC48" i="36"/>
  <c r="AB48" i="36"/>
  <c r="AA48" i="36"/>
  <c r="AF47" i="36"/>
  <c r="AG47" i="36" s="1"/>
  <c r="AE47" i="36"/>
  <c r="AD47" i="36"/>
  <c r="AC47" i="36"/>
  <c r="AB47" i="36"/>
  <c r="AA47" i="36"/>
  <c r="AF46" i="36"/>
  <c r="AG46" i="36" s="1"/>
  <c r="AE46" i="36"/>
  <c r="AD46" i="36"/>
  <c r="AC46" i="36"/>
  <c r="AB46" i="36"/>
  <c r="AA46" i="36"/>
  <c r="AF45" i="36"/>
  <c r="AE45" i="36"/>
  <c r="AD45" i="36"/>
  <c r="AC45" i="36"/>
  <c r="AB45" i="36"/>
  <c r="AA45" i="36"/>
  <c r="AF44" i="36"/>
  <c r="AE44" i="36"/>
  <c r="AD44" i="36"/>
  <c r="AC44" i="36"/>
  <c r="AB44" i="36"/>
  <c r="AA44" i="36"/>
  <c r="AF43" i="36"/>
  <c r="AG43" i="36" s="1"/>
  <c r="AE43" i="36"/>
  <c r="AD43" i="36"/>
  <c r="AC43" i="36"/>
  <c r="AB43" i="36"/>
  <c r="AA43" i="36"/>
  <c r="AF42" i="36"/>
  <c r="AE42" i="36"/>
  <c r="AD42" i="36"/>
  <c r="AC42" i="36"/>
  <c r="AB42" i="36"/>
  <c r="AA42" i="36"/>
  <c r="AF41" i="36"/>
  <c r="AE41" i="36"/>
  <c r="AD41" i="36"/>
  <c r="AC41" i="36"/>
  <c r="AB41" i="36"/>
  <c r="AA41" i="36"/>
  <c r="AF40" i="36"/>
  <c r="AG40" i="36" s="1"/>
  <c r="AE40" i="36"/>
  <c r="AD40" i="36"/>
  <c r="AC40" i="36"/>
  <c r="AB40" i="36"/>
  <c r="AA40" i="36"/>
  <c r="AF39" i="36"/>
  <c r="AG39" i="36" s="1"/>
  <c r="AE39" i="36"/>
  <c r="AD39" i="36"/>
  <c r="AC39" i="36"/>
  <c r="AB39" i="36"/>
  <c r="AA39" i="36"/>
  <c r="AF38" i="36"/>
  <c r="AG38" i="36" s="1"/>
  <c r="AE38" i="36"/>
  <c r="AD38" i="36"/>
  <c r="AC38" i="36"/>
  <c r="AB38" i="36"/>
  <c r="AA38" i="36"/>
  <c r="AF37" i="36"/>
  <c r="AE37" i="36"/>
  <c r="AD37" i="36"/>
  <c r="AC37" i="36"/>
  <c r="AB37" i="36"/>
  <c r="AA37" i="36"/>
  <c r="AF36" i="36"/>
  <c r="AE36" i="36"/>
  <c r="AD36" i="36"/>
  <c r="AC36" i="36"/>
  <c r="AB36" i="36"/>
  <c r="AA36" i="36"/>
  <c r="AF251" i="35"/>
  <c r="AG251" i="35" s="1"/>
  <c r="AE251" i="35"/>
  <c r="AD251" i="35"/>
  <c r="AC251" i="35"/>
  <c r="AB251" i="35"/>
  <c r="AA251" i="35"/>
  <c r="AF250" i="35"/>
  <c r="AG250" i="35" s="1"/>
  <c r="AE250" i="35"/>
  <c r="AD250" i="35"/>
  <c r="AC250" i="35"/>
  <c r="AB250" i="35"/>
  <c r="AA250" i="35"/>
  <c r="AF249" i="35"/>
  <c r="AE249" i="35"/>
  <c r="AD249" i="35"/>
  <c r="AC249" i="35"/>
  <c r="AB249" i="35"/>
  <c r="AA249" i="35"/>
  <c r="AF248" i="35"/>
  <c r="AG248" i="35" s="1"/>
  <c r="AE248" i="35"/>
  <c r="AD248" i="35"/>
  <c r="AC248" i="35"/>
  <c r="AB248" i="35"/>
  <c r="AA248" i="35"/>
  <c r="AF247" i="35"/>
  <c r="AG247" i="35" s="1"/>
  <c r="AE247" i="35"/>
  <c r="AD247" i="35"/>
  <c r="AC247" i="35"/>
  <c r="AB247" i="35"/>
  <c r="AA247" i="35"/>
  <c r="AF246" i="35"/>
  <c r="AE246" i="35"/>
  <c r="AD246" i="35"/>
  <c r="AC246" i="35"/>
  <c r="AB246" i="35"/>
  <c r="AA246" i="35"/>
  <c r="AF245" i="35"/>
  <c r="AG245" i="35" s="1"/>
  <c r="AE245" i="35"/>
  <c r="AD245" i="35"/>
  <c r="AC245" i="35"/>
  <c r="AB245" i="35"/>
  <c r="AA245" i="35"/>
  <c r="AF244" i="35"/>
  <c r="AG244" i="35" s="1"/>
  <c r="AE244" i="35"/>
  <c r="AD244" i="35"/>
  <c r="AC244" i="35"/>
  <c r="AB244" i="35"/>
  <c r="AA244" i="35"/>
  <c r="AF243" i="35"/>
  <c r="AG243" i="35" s="1"/>
  <c r="AE243" i="35"/>
  <c r="AD243" i="35"/>
  <c r="AC243" i="35"/>
  <c r="AB243" i="35"/>
  <c r="AA243" i="35"/>
  <c r="AF242" i="35"/>
  <c r="AE242" i="35"/>
  <c r="AD242" i="35"/>
  <c r="AC242" i="35"/>
  <c r="AB242" i="35"/>
  <c r="AA242" i="35"/>
  <c r="AF241" i="35"/>
  <c r="AG241" i="35" s="1"/>
  <c r="AE241" i="35"/>
  <c r="AD241" i="35"/>
  <c r="AC241" i="35"/>
  <c r="AB241" i="35"/>
  <c r="AA241" i="35"/>
  <c r="AF240" i="35"/>
  <c r="AG240" i="35" s="1"/>
  <c r="AE240" i="35"/>
  <c r="AD240" i="35"/>
  <c r="AC240" i="35"/>
  <c r="AB240" i="35"/>
  <c r="AA240" i="35"/>
  <c r="AF239" i="35"/>
  <c r="AG239" i="35" s="1"/>
  <c r="AE239" i="35"/>
  <c r="AD239" i="35"/>
  <c r="AC239" i="35"/>
  <c r="AB239" i="35"/>
  <c r="AA239" i="35"/>
  <c r="AF238" i="35"/>
  <c r="AG238" i="35" s="1"/>
  <c r="AE238" i="35"/>
  <c r="AD238" i="35"/>
  <c r="AC238" i="35"/>
  <c r="AB238" i="35"/>
  <c r="AA238" i="35"/>
  <c r="AF237" i="35"/>
  <c r="AE237" i="35"/>
  <c r="AD237" i="35"/>
  <c r="AC237" i="35"/>
  <c r="AB237" i="35"/>
  <c r="AA237" i="35"/>
  <c r="AF236" i="35"/>
  <c r="AE236" i="35"/>
  <c r="AD236" i="35"/>
  <c r="AC236" i="35"/>
  <c r="AB236" i="35"/>
  <c r="AA236" i="35"/>
  <c r="AF235" i="35"/>
  <c r="AE235" i="35"/>
  <c r="AD235" i="35"/>
  <c r="AC235" i="35"/>
  <c r="AB235" i="35"/>
  <c r="AA235" i="35"/>
  <c r="AF234" i="35"/>
  <c r="AE234" i="35"/>
  <c r="AD234" i="35"/>
  <c r="AC234" i="35"/>
  <c r="AB234" i="35"/>
  <c r="AA234" i="35"/>
  <c r="AF233" i="35"/>
  <c r="AG233" i="35" s="1"/>
  <c r="AE233" i="35"/>
  <c r="AD233" i="35"/>
  <c r="AC233" i="35"/>
  <c r="AB233" i="35"/>
  <c r="AA233" i="35"/>
  <c r="AF232" i="35"/>
  <c r="AG232" i="35" s="1"/>
  <c r="AE232" i="35"/>
  <c r="AD232" i="35"/>
  <c r="AC232" i="35"/>
  <c r="AB232" i="35"/>
  <c r="AA232" i="35"/>
  <c r="AF231" i="35"/>
  <c r="AG231" i="35" s="1"/>
  <c r="AE231" i="35"/>
  <c r="AD231" i="35"/>
  <c r="AC231" i="35"/>
  <c r="AB231" i="35"/>
  <c r="AA231" i="35"/>
  <c r="AF230" i="35"/>
  <c r="AG230" i="35" s="1"/>
  <c r="AE230" i="35"/>
  <c r="AD230" i="35"/>
  <c r="AC230" i="35"/>
  <c r="AB230" i="35"/>
  <c r="AA230" i="35"/>
  <c r="AF229" i="35"/>
  <c r="AG229" i="35" s="1"/>
  <c r="AE229" i="35"/>
  <c r="AD229" i="35"/>
  <c r="AC229" i="35"/>
  <c r="AB229" i="35"/>
  <c r="AA229" i="35"/>
  <c r="AF228" i="35"/>
  <c r="AG228" i="35" s="1"/>
  <c r="AE228" i="35"/>
  <c r="AD228" i="35"/>
  <c r="AC228" i="35"/>
  <c r="AB228" i="35"/>
  <c r="AA228" i="35"/>
  <c r="AF227" i="35"/>
  <c r="AG227" i="35" s="1"/>
  <c r="AE227" i="35"/>
  <c r="AD227" i="35"/>
  <c r="AC227" i="35"/>
  <c r="AB227" i="35"/>
  <c r="AA227" i="35"/>
  <c r="AF226" i="35"/>
  <c r="AG226" i="35" s="1"/>
  <c r="AE226" i="35"/>
  <c r="AD226" i="35"/>
  <c r="AC226" i="35"/>
  <c r="AB226" i="35"/>
  <c r="AA226" i="35"/>
  <c r="AF225" i="35"/>
  <c r="AE225" i="35"/>
  <c r="AD225" i="35"/>
  <c r="AC225" i="35"/>
  <c r="AB225" i="35"/>
  <c r="AA225" i="35"/>
  <c r="AF224" i="35"/>
  <c r="AE224" i="35"/>
  <c r="AD224" i="35"/>
  <c r="AC224" i="35"/>
  <c r="AB224" i="35"/>
  <c r="AA224" i="35"/>
  <c r="AF223" i="35"/>
  <c r="AG223" i="35" s="1"/>
  <c r="AE223" i="35"/>
  <c r="AD223" i="35"/>
  <c r="AC223" i="35"/>
  <c r="AB223" i="35"/>
  <c r="AA223" i="35"/>
  <c r="AF222" i="35"/>
  <c r="AE222" i="35"/>
  <c r="AD222" i="35"/>
  <c r="AC222" i="35"/>
  <c r="AB222" i="35"/>
  <c r="AA222" i="35"/>
  <c r="AF221" i="35"/>
  <c r="AE221" i="35"/>
  <c r="AD221" i="35"/>
  <c r="AC221" i="35"/>
  <c r="AB221" i="35"/>
  <c r="AA221" i="35"/>
  <c r="AF220" i="35"/>
  <c r="AG220" i="35" s="1"/>
  <c r="AE220" i="35"/>
  <c r="AD220" i="35"/>
  <c r="AC220" i="35"/>
  <c r="AB220" i="35"/>
  <c r="AA220" i="35"/>
  <c r="AF219" i="35"/>
  <c r="AG219" i="35" s="1"/>
  <c r="AE219" i="35"/>
  <c r="AD219" i="35"/>
  <c r="AC219" i="35"/>
  <c r="AB219" i="35"/>
  <c r="AA219" i="35"/>
  <c r="AF218" i="35"/>
  <c r="AG218" i="35" s="1"/>
  <c r="AE218" i="35"/>
  <c r="AD218" i="35"/>
  <c r="AC218" i="35"/>
  <c r="AB218" i="35"/>
  <c r="AA218" i="35"/>
  <c r="AF217" i="35"/>
  <c r="AE217" i="35"/>
  <c r="AD217" i="35"/>
  <c r="AC217" i="35"/>
  <c r="AB217" i="35"/>
  <c r="AA217" i="35"/>
  <c r="AF216" i="35"/>
  <c r="AE216" i="35"/>
  <c r="AD216" i="35"/>
  <c r="AC216" i="35"/>
  <c r="AB216" i="35"/>
  <c r="AA216" i="35"/>
  <c r="AF215" i="35"/>
  <c r="AG215" i="35" s="1"/>
  <c r="AE215" i="35"/>
  <c r="AD215" i="35"/>
  <c r="AC215" i="35"/>
  <c r="AB215" i="35"/>
  <c r="AA215" i="35"/>
  <c r="AF214" i="35"/>
  <c r="AG214" i="35" s="1"/>
  <c r="AE214" i="35"/>
  <c r="AD214" i="35"/>
  <c r="AC214" i="35"/>
  <c r="AB214" i="35"/>
  <c r="AA214" i="35"/>
  <c r="AF213" i="35"/>
  <c r="AE213" i="35"/>
  <c r="AD213" i="35"/>
  <c r="AC213" i="35"/>
  <c r="AB213" i="35"/>
  <c r="AA213" i="35"/>
  <c r="AF212" i="35"/>
  <c r="AE212" i="35"/>
  <c r="AD212" i="35"/>
  <c r="AC212" i="35"/>
  <c r="AB212" i="35"/>
  <c r="AA212" i="35"/>
  <c r="AF211" i="35"/>
  <c r="AG211" i="35" s="1"/>
  <c r="AE211" i="35"/>
  <c r="AD211" i="35"/>
  <c r="AC211" i="35"/>
  <c r="AB211" i="35"/>
  <c r="AA211" i="35"/>
  <c r="AF210" i="35"/>
  <c r="AE210" i="35"/>
  <c r="AD210" i="35"/>
  <c r="AC210" i="35"/>
  <c r="AB210" i="35"/>
  <c r="AA210" i="35"/>
  <c r="AF209" i="35"/>
  <c r="AG209" i="35" s="1"/>
  <c r="AE209" i="35"/>
  <c r="AD209" i="35"/>
  <c r="AC209" i="35"/>
  <c r="AB209" i="35"/>
  <c r="AA209" i="35"/>
  <c r="AF208" i="35"/>
  <c r="AG208" i="35" s="1"/>
  <c r="AE208" i="35"/>
  <c r="AD208" i="35"/>
  <c r="AC208" i="35"/>
  <c r="AB208" i="35"/>
  <c r="AA208" i="35"/>
  <c r="AF207" i="35"/>
  <c r="AG207" i="35" s="1"/>
  <c r="AE207" i="35"/>
  <c r="AD207" i="35"/>
  <c r="AC207" i="35"/>
  <c r="AB207" i="35"/>
  <c r="AA207" i="35"/>
  <c r="AF206" i="35"/>
  <c r="AE206" i="35"/>
  <c r="AD206" i="35"/>
  <c r="AC206" i="35"/>
  <c r="AB206" i="35"/>
  <c r="AA206" i="35"/>
  <c r="AF205" i="35"/>
  <c r="AG205" i="35" s="1"/>
  <c r="AE205" i="35"/>
  <c r="AD205" i="35"/>
  <c r="AC205" i="35"/>
  <c r="AB205" i="35"/>
  <c r="AA205" i="35"/>
  <c r="AF204" i="35"/>
  <c r="AG204" i="35" s="1"/>
  <c r="AE204" i="35"/>
  <c r="AD204" i="35"/>
  <c r="AC204" i="35"/>
  <c r="AB204" i="35"/>
  <c r="AA204" i="35"/>
  <c r="AF203" i="35"/>
  <c r="AG203" i="35" s="1"/>
  <c r="AE203" i="35"/>
  <c r="AD203" i="35"/>
  <c r="AC203" i="35"/>
  <c r="AB203" i="35"/>
  <c r="AA203" i="35"/>
  <c r="AF202" i="35"/>
  <c r="AG202" i="35" s="1"/>
  <c r="AE202" i="35"/>
  <c r="AD202" i="35"/>
  <c r="AC202" i="35"/>
  <c r="AB202" i="35"/>
  <c r="AA202" i="35"/>
  <c r="AF201" i="35"/>
  <c r="AE201" i="35"/>
  <c r="AD201" i="35"/>
  <c r="AC201" i="35"/>
  <c r="AB201" i="35"/>
  <c r="AA201" i="35"/>
  <c r="AF200" i="35"/>
  <c r="AE200" i="35"/>
  <c r="AD200" i="35"/>
  <c r="AC200" i="35"/>
  <c r="AB200" i="35"/>
  <c r="AA200" i="35"/>
  <c r="AF199" i="35"/>
  <c r="AE199" i="35"/>
  <c r="AD199" i="35"/>
  <c r="AC199" i="35"/>
  <c r="AB199" i="35"/>
  <c r="AA199" i="35"/>
  <c r="AF198" i="35"/>
  <c r="AE198" i="35"/>
  <c r="AD198" i="35"/>
  <c r="AC198" i="35"/>
  <c r="AB198" i="35"/>
  <c r="AA198" i="35"/>
  <c r="AF197" i="35"/>
  <c r="AG197" i="35" s="1"/>
  <c r="AE197" i="35"/>
  <c r="AD197" i="35"/>
  <c r="AC197" i="35"/>
  <c r="AB197" i="35"/>
  <c r="AA197" i="35"/>
  <c r="AF196" i="35"/>
  <c r="AE196" i="35"/>
  <c r="AD196" i="35"/>
  <c r="AC196" i="35"/>
  <c r="AB196" i="35"/>
  <c r="AA196" i="35"/>
  <c r="AF195" i="35"/>
  <c r="AE195" i="35"/>
  <c r="AD195" i="35"/>
  <c r="AC195" i="35"/>
  <c r="AB195" i="35"/>
  <c r="AA195" i="35"/>
  <c r="AF194" i="35"/>
  <c r="AE194" i="35"/>
  <c r="AD194" i="35"/>
  <c r="AC194" i="35"/>
  <c r="AB194" i="35"/>
  <c r="AA194" i="35"/>
  <c r="AF193" i="35"/>
  <c r="AG193" i="35" s="1"/>
  <c r="AE193" i="35"/>
  <c r="AD193" i="35"/>
  <c r="AC193" i="35"/>
  <c r="AB193" i="35"/>
  <c r="AA193" i="35"/>
  <c r="AF192" i="35"/>
  <c r="AG192" i="35" s="1"/>
  <c r="AE192" i="35"/>
  <c r="AD192" i="35"/>
  <c r="AC192" i="35"/>
  <c r="AB192" i="35"/>
  <c r="AA192" i="35"/>
  <c r="AF191" i="35"/>
  <c r="AG191" i="35" s="1"/>
  <c r="AE191" i="35"/>
  <c r="AD191" i="35"/>
  <c r="AC191" i="35"/>
  <c r="AB191" i="35"/>
  <c r="AA191" i="35"/>
  <c r="AF190" i="35"/>
  <c r="AG190" i="35" s="1"/>
  <c r="AE190" i="35"/>
  <c r="AD190" i="35"/>
  <c r="AC190" i="35"/>
  <c r="AB190" i="35"/>
  <c r="AA190" i="35"/>
  <c r="AF189" i="35"/>
  <c r="AE189" i="35"/>
  <c r="AD189" i="35"/>
  <c r="AC189" i="35"/>
  <c r="AB189" i="35"/>
  <c r="AA189" i="35"/>
  <c r="AF188" i="35"/>
  <c r="AG188" i="35" s="1"/>
  <c r="AE188" i="35"/>
  <c r="AD188" i="35"/>
  <c r="AC188" i="35"/>
  <c r="AB188" i="35"/>
  <c r="AA188" i="35"/>
  <c r="AF187" i="35"/>
  <c r="AG187" i="35" s="1"/>
  <c r="AE187" i="35"/>
  <c r="AD187" i="35"/>
  <c r="AC187" i="35"/>
  <c r="AB187" i="35"/>
  <c r="AA187" i="35"/>
  <c r="AF186" i="35"/>
  <c r="AG186" i="35" s="1"/>
  <c r="AE186" i="35"/>
  <c r="AD186" i="35"/>
  <c r="AC186" i="35"/>
  <c r="AB186" i="35"/>
  <c r="AA186" i="35"/>
  <c r="AF185" i="35"/>
  <c r="AG185" i="35" s="1"/>
  <c r="AE185" i="35"/>
  <c r="AD185" i="35"/>
  <c r="AC185" i="35"/>
  <c r="AB185" i="35"/>
  <c r="AA185" i="35"/>
  <c r="AF184" i="35"/>
  <c r="AG184" i="35" s="1"/>
  <c r="AE184" i="35"/>
  <c r="AD184" i="35"/>
  <c r="AC184" i="35"/>
  <c r="AB184" i="35"/>
  <c r="AA184" i="35"/>
  <c r="AF183" i="35"/>
  <c r="AE183" i="35"/>
  <c r="AD183" i="35"/>
  <c r="AC183" i="35"/>
  <c r="AB183" i="35"/>
  <c r="AA183" i="35"/>
  <c r="AF182" i="35"/>
  <c r="AE182" i="35"/>
  <c r="AD182" i="35"/>
  <c r="AC182" i="35"/>
  <c r="AB182" i="35"/>
  <c r="AA182" i="35"/>
  <c r="AF181" i="35"/>
  <c r="AG181" i="35" s="1"/>
  <c r="AE181" i="35"/>
  <c r="AD181" i="35"/>
  <c r="AC181" i="35"/>
  <c r="AB181" i="35"/>
  <c r="AA181" i="35"/>
  <c r="AF180" i="35"/>
  <c r="AG180" i="35" s="1"/>
  <c r="AE180" i="35"/>
  <c r="AD180" i="35"/>
  <c r="AC180" i="35"/>
  <c r="AB180" i="35"/>
  <c r="AA180" i="35"/>
  <c r="AF179" i="35"/>
  <c r="AG179" i="35" s="1"/>
  <c r="AE179" i="35"/>
  <c r="AD179" i="35"/>
  <c r="AC179" i="35"/>
  <c r="AB179" i="35"/>
  <c r="AA179" i="35"/>
  <c r="AF178" i="35"/>
  <c r="AG178" i="35" s="1"/>
  <c r="AE178" i="35"/>
  <c r="AD178" i="35"/>
  <c r="AC178" i="35"/>
  <c r="AB178" i="35"/>
  <c r="AA178" i="35"/>
  <c r="AF177" i="35"/>
  <c r="AE177" i="35"/>
  <c r="AD177" i="35"/>
  <c r="AC177" i="35"/>
  <c r="AB177" i="35"/>
  <c r="AA177" i="35"/>
  <c r="AF176" i="35"/>
  <c r="AG176" i="35" s="1"/>
  <c r="AE176" i="35"/>
  <c r="AD176" i="35"/>
  <c r="AC176" i="35"/>
  <c r="AB176" i="35"/>
  <c r="AA176" i="35"/>
  <c r="AF175" i="35"/>
  <c r="AE175" i="35"/>
  <c r="AD175" i="35"/>
  <c r="AC175" i="35"/>
  <c r="AB175" i="35"/>
  <c r="AA175" i="35"/>
  <c r="AF174" i="35"/>
  <c r="AG174" i="35" s="1"/>
  <c r="AE174" i="35"/>
  <c r="AD174" i="35"/>
  <c r="AC174" i="35"/>
  <c r="AB174" i="35"/>
  <c r="AA174" i="35"/>
  <c r="AF173" i="35"/>
  <c r="AG173" i="35" s="1"/>
  <c r="AE173" i="35"/>
  <c r="AD173" i="35"/>
  <c r="AC173" i="35"/>
  <c r="AB173" i="35"/>
  <c r="AA173" i="35"/>
  <c r="AF172" i="35"/>
  <c r="AE172" i="35"/>
  <c r="AD172" i="35"/>
  <c r="AC172" i="35"/>
  <c r="AB172" i="35"/>
  <c r="AA172" i="35"/>
  <c r="AF171" i="35"/>
  <c r="AG171" i="35" s="1"/>
  <c r="AE171" i="35"/>
  <c r="AD171" i="35"/>
  <c r="AC171" i="35"/>
  <c r="AB171" i="35"/>
  <c r="AA171" i="35"/>
  <c r="AF170" i="35"/>
  <c r="AE170" i="35"/>
  <c r="AD170" i="35"/>
  <c r="AC170" i="35"/>
  <c r="AB170" i="35"/>
  <c r="AA170" i="35"/>
  <c r="AF169" i="35"/>
  <c r="AG169" i="35" s="1"/>
  <c r="AE169" i="35"/>
  <c r="AD169" i="35"/>
  <c r="AC169" i="35"/>
  <c r="AB169" i="35"/>
  <c r="AA169" i="35"/>
  <c r="AF168" i="35"/>
  <c r="AG168" i="35" s="1"/>
  <c r="AE168" i="35"/>
  <c r="AD168" i="35"/>
  <c r="AC168" i="35"/>
  <c r="AB168" i="35"/>
  <c r="AA168" i="35"/>
  <c r="AF167" i="35"/>
  <c r="AE167" i="35"/>
  <c r="AD167" i="35"/>
  <c r="AC167" i="35"/>
  <c r="AB167" i="35"/>
  <c r="AA167" i="35"/>
  <c r="AF166" i="35"/>
  <c r="AG166" i="35" s="1"/>
  <c r="AE166" i="35"/>
  <c r="AD166" i="35"/>
  <c r="AC166" i="35"/>
  <c r="AB166" i="35"/>
  <c r="AA166" i="35"/>
  <c r="AF165" i="35"/>
  <c r="AE165" i="35"/>
  <c r="AD165" i="35"/>
  <c r="AC165" i="35"/>
  <c r="AB165" i="35"/>
  <c r="AA165" i="35"/>
  <c r="AF164" i="35"/>
  <c r="AG164" i="35" s="1"/>
  <c r="AE164" i="35"/>
  <c r="AD164" i="35"/>
  <c r="AC164" i="35"/>
  <c r="AB164" i="35"/>
  <c r="AA164" i="35"/>
  <c r="AF163" i="35"/>
  <c r="AE163" i="35"/>
  <c r="AD163" i="35"/>
  <c r="AC163" i="35"/>
  <c r="AB163" i="35"/>
  <c r="AA163" i="35"/>
  <c r="AF162" i="35"/>
  <c r="AG162" i="35" s="1"/>
  <c r="AE162" i="35"/>
  <c r="AD162" i="35"/>
  <c r="AC162" i="35"/>
  <c r="AB162" i="35"/>
  <c r="AA162" i="35"/>
  <c r="AF161" i="35"/>
  <c r="AG161" i="35" s="1"/>
  <c r="AE161" i="35"/>
  <c r="AD161" i="35"/>
  <c r="AC161" i="35"/>
  <c r="AB161" i="35"/>
  <c r="AA161" i="35"/>
  <c r="AF160" i="35"/>
  <c r="AE160" i="35"/>
  <c r="AD160" i="35"/>
  <c r="AC160" i="35"/>
  <c r="AB160" i="35"/>
  <c r="AA160" i="35"/>
  <c r="AF159" i="35"/>
  <c r="AG159" i="35" s="1"/>
  <c r="AE159" i="35"/>
  <c r="AD159" i="35"/>
  <c r="AC159" i="35"/>
  <c r="AB159" i="35"/>
  <c r="AA159" i="35"/>
  <c r="AF158" i="35"/>
  <c r="AG158" i="35" s="1"/>
  <c r="AE158" i="35"/>
  <c r="AD158" i="35"/>
  <c r="AC158" i="35"/>
  <c r="AB158" i="35"/>
  <c r="AA158" i="35"/>
  <c r="AF157" i="35"/>
  <c r="AG157" i="35" s="1"/>
  <c r="AE157" i="35"/>
  <c r="AD157" i="35"/>
  <c r="AC157" i="35"/>
  <c r="AB157" i="35"/>
  <c r="AA157" i="35"/>
  <c r="AF156" i="35"/>
  <c r="AG156" i="35" s="1"/>
  <c r="AE156" i="35"/>
  <c r="AD156" i="35"/>
  <c r="AC156" i="35"/>
  <c r="AB156" i="35"/>
  <c r="AA156" i="35"/>
  <c r="AF155" i="35"/>
  <c r="AE155" i="35"/>
  <c r="AD155" i="35"/>
  <c r="AC155" i="35"/>
  <c r="AB155" i="35"/>
  <c r="AA155" i="35"/>
  <c r="AF154" i="35"/>
  <c r="AG154" i="35" s="1"/>
  <c r="AE154" i="35"/>
  <c r="AD154" i="35"/>
  <c r="AC154" i="35"/>
  <c r="AB154" i="35"/>
  <c r="AA154" i="35"/>
  <c r="AF153" i="35"/>
  <c r="AE153" i="35"/>
  <c r="AD153" i="35"/>
  <c r="AC153" i="35"/>
  <c r="AB153" i="35"/>
  <c r="AA153" i="35"/>
  <c r="AF152" i="35"/>
  <c r="AE152" i="35"/>
  <c r="AD152" i="35"/>
  <c r="AC152" i="35"/>
  <c r="AB152" i="35"/>
  <c r="AA152" i="35"/>
  <c r="AF151" i="35"/>
  <c r="AE151" i="35"/>
  <c r="AD151" i="35"/>
  <c r="AC151" i="35"/>
  <c r="AB151" i="35"/>
  <c r="AA151" i="35"/>
  <c r="AF150" i="35"/>
  <c r="AG150" i="35" s="1"/>
  <c r="AE150" i="35"/>
  <c r="AD150" i="35"/>
  <c r="AC150" i="35"/>
  <c r="AB150" i="35"/>
  <c r="AA150" i="35"/>
  <c r="AF149" i="35"/>
  <c r="AG149" i="35" s="1"/>
  <c r="AE149" i="35"/>
  <c r="AD149" i="35"/>
  <c r="AC149" i="35"/>
  <c r="AB149" i="35"/>
  <c r="AA149" i="35"/>
  <c r="AF148" i="35"/>
  <c r="AG148" i="35" s="1"/>
  <c r="AE148" i="35"/>
  <c r="AD148" i="35"/>
  <c r="AC148" i="35"/>
  <c r="AB148" i="35"/>
  <c r="AA148" i="35"/>
  <c r="AF147" i="35"/>
  <c r="AE147" i="35"/>
  <c r="AD147" i="35"/>
  <c r="AC147" i="35"/>
  <c r="AB147" i="35"/>
  <c r="AA147" i="35"/>
  <c r="AF146" i="35"/>
  <c r="AE146" i="35"/>
  <c r="AD146" i="35"/>
  <c r="AC146" i="35"/>
  <c r="AB146" i="35"/>
  <c r="AA146" i="35"/>
  <c r="AF145" i="35"/>
  <c r="AG145" i="35" s="1"/>
  <c r="AE145" i="35"/>
  <c r="AD145" i="35"/>
  <c r="AC145" i="35"/>
  <c r="AB145" i="35"/>
  <c r="AA145" i="35"/>
  <c r="AF144" i="35"/>
  <c r="AG144" i="35" s="1"/>
  <c r="AE144" i="35"/>
  <c r="AD144" i="35"/>
  <c r="AC144" i="35"/>
  <c r="AB144" i="35"/>
  <c r="AA144" i="35"/>
  <c r="AF143" i="35"/>
  <c r="AG143" i="35" s="1"/>
  <c r="AE143" i="35"/>
  <c r="AD143" i="35"/>
  <c r="AC143" i="35"/>
  <c r="AB143" i="35"/>
  <c r="AA143" i="35"/>
  <c r="AF142" i="35"/>
  <c r="AG142" i="35" s="1"/>
  <c r="AE142" i="35"/>
  <c r="AD142" i="35"/>
  <c r="AC142" i="35"/>
  <c r="AB142" i="35"/>
  <c r="AA142" i="35"/>
  <c r="AF141" i="35"/>
  <c r="AE141" i="35"/>
  <c r="AD141" i="35"/>
  <c r="AC141" i="35"/>
  <c r="AB141" i="35"/>
  <c r="AA141" i="35"/>
  <c r="AF140" i="35"/>
  <c r="AE140" i="35"/>
  <c r="AD140" i="35"/>
  <c r="AC140" i="35"/>
  <c r="AB140" i="35"/>
  <c r="AA140" i="35"/>
  <c r="AF139" i="35"/>
  <c r="AE139" i="35"/>
  <c r="AD139" i="35"/>
  <c r="AC139" i="35"/>
  <c r="AB139" i="35"/>
  <c r="AA139" i="35"/>
  <c r="AF138" i="35"/>
  <c r="AG138" i="35" s="1"/>
  <c r="AE138" i="35"/>
  <c r="AD138" i="35"/>
  <c r="AC138" i="35"/>
  <c r="AB138" i="35"/>
  <c r="AA138" i="35"/>
  <c r="AF137" i="35"/>
  <c r="AG137" i="35" s="1"/>
  <c r="AE137" i="35"/>
  <c r="AD137" i="35"/>
  <c r="AC137" i="35"/>
  <c r="AB137" i="35"/>
  <c r="AA137" i="35"/>
  <c r="AF136" i="35"/>
  <c r="AE136" i="35"/>
  <c r="AD136" i="35"/>
  <c r="AC136" i="35"/>
  <c r="AB136" i="35"/>
  <c r="AA136" i="35"/>
  <c r="AF135" i="35"/>
  <c r="AG135" i="35" s="1"/>
  <c r="AE135" i="35"/>
  <c r="AD135" i="35"/>
  <c r="AC135" i="35"/>
  <c r="AB135" i="35"/>
  <c r="AA135" i="35"/>
  <c r="AF134" i="35"/>
  <c r="AE134" i="35"/>
  <c r="AD134" i="35"/>
  <c r="AC134" i="35"/>
  <c r="AB134" i="35"/>
  <c r="AA134" i="35"/>
  <c r="AF133" i="35"/>
  <c r="AG133" i="35" s="1"/>
  <c r="AE133" i="35"/>
  <c r="AD133" i="35"/>
  <c r="AC133" i="35"/>
  <c r="AB133" i="35"/>
  <c r="AA133" i="35"/>
  <c r="AF132" i="35"/>
  <c r="AG132" i="35" s="1"/>
  <c r="AE132" i="35"/>
  <c r="AD132" i="35"/>
  <c r="AC132" i="35"/>
  <c r="AB132" i="35"/>
  <c r="AA132" i="35"/>
  <c r="AF131" i="35"/>
  <c r="AE131" i="35"/>
  <c r="AD131" i="35"/>
  <c r="AC131" i="35"/>
  <c r="AB131" i="35"/>
  <c r="AA131" i="35"/>
  <c r="AF130" i="35"/>
  <c r="AG130" i="35" s="1"/>
  <c r="AE130" i="35"/>
  <c r="AD130" i="35"/>
  <c r="AC130" i="35"/>
  <c r="AB130" i="35"/>
  <c r="AA130" i="35"/>
  <c r="AF129" i="35"/>
  <c r="AE129" i="35"/>
  <c r="AD129" i="35"/>
  <c r="AC129" i="35"/>
  <c r="AB129" i="35"/>
  <c r="AA129" i="35"/>
  <c r="AF128" i="35"/>
  <c r="AE128" i="35"/>
  <c r="AD128" i="35"/>
  <c r="AC128" i="35"/>
  <c r="AB128" i="35"/>
  <c r="AA128" i="35"/>
  <c r="AF127" i="35"/>
  <c r="AE127" i="35"/>
  <c r="AD127" i="35"/>
  <c r="AC127" i="35"/>
  <c r="AB127" i="35"/>
  <c r="AA127" i="35"/>
  <c r="AF126" i="35"/>
  <c r="AG126" i="35" s="1"/>
  <c r="AE126" i="35"/>
  <c r="AD126" i="35"/>
  <c r="AC126" i="35"/>
  <c r="AB126" i="35"/>
  <c r="AA126" i="35"/>
  <c r="AF125" i="35"/>
  <c r="AG125" i="35" s="1"/>
  <c r="AE125" i="35"/>
  <c r="AD125" i="35"/>
  <c r="AC125" i="35"/>
  <c r="AB125" i="35"/>
  <c r="AA125" i="35"/>
  <c r="AF124" i="35"/>
  <c r="AE124" i="35"/>
  <c r="AD124" i="35"/>
  <c r="AC124" i="35"/>
  <c r="AB124" i="35"/>
  <c r="AA124" i="35"/>
  <c r="AF123" i="35"/>
  <c r="AE123" i="35"/>
  <c r="AD123" i="35"/>
  <c r="AC123" i="35"/>
  <c r="AB123" i="35"/>
  <c r="AA123" i="35"/>
  <c r="AF122" i="35"/>
  <c r="AE122" i="35"/>
  <c r="AD122" i="35"/>
  <c r="AC122" i="35"/>
  <c r="AB122" i="35"/>
  <c r="AA122" i="35"/>
  <c r="AF121" i="35"/>
  <c r="AG121" i="35" s="1"/>
  <c r="AE121" i="35"/>
  <c r="AD121" i="35"/>
  <c r="AC121" i="35"/>
  <c r="AB121" i="35"/>
  <c r="AA121" i="35"/>
  <c r="AF120" i="35"/>
  <c r="AG120" i="35" s="1"/>
  <c r="AE120" i="35"/>
  <c r="AD120" i="35"/>
  <c r="AC120" i="35"/>
  <c r="AB120" i="35"/>
  <c r="AA120" i="35"/>
  <c r="AF119" i="35"/>
  <c r="AG119" i="35" s="1"/>
  <c r="AE119" i="35"/>
  <c r="AD119" i="35"/>
  <c r="AC119" i="35"/>
  <c r="AB119" i="35"/>
  <c r="AA119" i="35"/>
  <c r="AF118" i="35"/>
  <c r="AG118" i="35" s="1"/>
  <c r="AE118" i="35"/>
  <c r="AD118" i="35"/>
  <c r="AC118" i="35"/>
  <c r="AB118" i="35"/>
  <c r="AA118" i="35"/>
  <c r="AF117" i="35"/>
  <c r="AE117" i="35"/>
  <c r="AD117" i="35"/>
  <c r="AC117" i="35"/>
  <c r="AB117" i="35"/>
  <c r="AA117" i="35"/>
  <c r="AF116" i="35"/>
  <c r="AE116" i="35"/>
  <c r="AD116" i="35"/>
  <c r="AC116" i="35"/>
  <c r="AB116" i="35"/>
  <c r="AA116" i="35"/>
  <c r="AF115" i="35"/>
  <c r="AG115" i="35" s="1"/>
  <c r="AE115" i="35"/>
  <c r="AD115" i="35"/>
  <c r="AC115" i="35"/>
  <c r="AB115" i="35"/>
  <c r="AA115" i="35"/>
  <c r="AF114" i="35"/>
  <c r="AG114" i="35" s="1"/>
  <c r="AE114" i="35"/>
  <c r="AD114" i="35"/>
  <c r="AC114" i="35"/>
  <c r="AB114" i="35"/>
  <c r="AA114" i="35"/>
  <c r="AF113" i="35"/>
  <c r="AG113" i="35" s="1"/>
  <c r="AE113" i="35"/>
  <c r="AD113" i="35"/>
  <c r="AC113" i="35"/>
  <c r="AB113" i="35"/>
  <c r="AA113" i="35"/>
  <c r="AF112" i="35"/>
  <c r="AG112" i="35" s="1"/>
  <c r="AE112" i="35"/>
  <c r="AD112" i="35"/>
  <c r="AC112" i="35"/>
  <c r="AB112" i="35"/>
  <c r="AA112" i="35"/>
  <c r="AF111" i="35"/>
  <c r="AE111" i="35"/>
  <c r="AD111" i="35"/>
  <c r="AC111" i="35"/>
  <c r="AB111" i="35"/>
  <c r="AA111" i="35"/>
  <c r="AF110" i="35"/>
  <c r="AE110" i="35"/>
  <c r="AD110" i="35"/>
  <c r="AC110" i="35"/>
  <c r="AB110" i="35"/>
  <c r="AA110" i="35"/>
  <c r="AF109" i="35"/>
  <c r="AG109" i="35" s="1"/>
  <c r="AE109" i="35"/>
  <c r="AD109" i="35"/>
  <c r="AC109" i="35"/>
  <c r="AB109" i="35"/>
  <c r="AA109" i="35"/>
  <c r="AF108" i="35"/>
  <c r="AG108" i="35" s="1"/>
  <c r="AE108" i="35"/>
  <c r="AD108" i="35"/>
  <c r="AC108" i="35"/>
  <c r="AB108" i="35"/>
  <c r="AA108" i="35"/>
  <c r="AF107" i="35"/>
  <c r="AG107" i="35" s="1"/>
  <c r="AE107" i="35"/>
  <c r="AD107" i="35"/>
  <c r="AC107" i="35"/>
  <c r="AB107" i="35"/>
  <c r="AA107" i="35"/>
  <c r="AF106" i="35"/>
  <c r="AG106" i="35" s="1"/>
  <c r="AE106" i="35"/>
  <c r="AD106" i="35"/>
  <c r="AC106" i="35"/>
  <c r="AB106" i="35"/>
  <c r="AA106" i="35"/>
  <c r="AF105" i="35"/>
  <c r="AE105" i="35"/>
  <c r="AD105" i="35"/>
  <c r="AC105" i="35"/>
  <c r="AB105" i="35"/>
  <c r="AA105" i="35"/>
  <c r="AF104" i="35"/>
  <c r="AE104" i="35"/>
  <c r="AD104" i="35"/>
  <c r="AC104" i="35"/>
  <c r="AB104" i="35"/>
  <c r="AA104" i="35"/>
  <c r="AF103" i="35"/>
  <c r="AG103" i="35" s="1"/>
  <c r="AE103" i="35"/>
  <c r="AD103" i="35"/>
  <c r="AC103" i="35"/>
  <c r="AB103" i="35"/>
  <c r="AA103" i="35"/>
  <c r="AF102" i="35"/>
  <c r="AE102" i="35"/>
  <c r="AD102" i="35"/>
  <c r="AC102" i="35"/>
  <c r="AB102" i="35"/>
  <c r="AA102" i="35"/>
  <c r="AF101" i="35"/>
  <c r="AG101" i="35" s="1"/>
  <c r="AE101" i="35"/>
  <c r="AD101" i="35"/>
  <c r="AC101" i="35"/>
  <c r="AB101" i="35"/>
  <c r="AA101" i="35"/>
  <c r="AF100" i="35"/>
  <c r="AG100" i="35" s="1"/>
  <c r="AE100" i="35"/>
  <c r="AD100" i="35"/>
  <c r="AC100" i="35"/>
  <c r="AB100" i="35"/>
  <c r="AA100" i="35"/>
  <c r="AF99" i="35"/>
  <c r="AG99" i="35" s="1"/>
  <c r="AE99" i="35"/>
  <c r="AD99" i="35"/>
  <c r="AC99" i="35"/>
  <c r="AB99" i="35"/>
  <c r="AA99" i="35"/>
  <c r="AF98" i="35"/>
  <c r="AG98" i="35" s="1"/>
  <c r="AE98" i="35"/>
  <c r="AD98" i="35"/>
  <c r="AC98" i="35"/>
  <c r="AB98" i="35"/>
  <c r="AA98" i="35"/>
  <c r="AF97" i="35"/>
  <c r="AG97" i="35" s="1"/>
  <c r="AE97" i="35"/>
  <c r="AD97" i="35"/>
  <c r="AC97" i="35"/>
  <c r="AB97" i="35"/>
  <c r="AA97" i="35"/>
  <c r="AF96" i="35"/>
  <c r="AG96" i="35" s="1"/>
  <c r="AE96" i="35"/>
  <c r="AD96" i="35"/>
  <c r="AC96" i="35"/>
  <c r="AB96" i="35"/>
  <c r="AA96" i="35"/>
  <c r="AF95" i="35"/>
  <c r="AG95" i="35" s="1"/>
  <c r="AE95" i="35"/>
  <c r="AD95" i="35"/>
  <c r="AC95" i="35"/>
  <c r="AB95" i="35"/>
  <c r="AA95" i="35"/>
  <c r="AF94" i="35"/>
  <c r="AG94" i="35" s="1"/>
  <c r="AE94" i="35"/>
  <c r="AD94" i="35"/>
  <c r="AC94" i="35"/>
  <c r="AB94" i="35"/>
  <c r="AA94" i="35"/>
  <c r="AF93" i="35"/>
  <c r="AE93" i="35"/>
  <c r="AD93" i="35"/>
  <c r="AC93" i="35"/>
  <c r="AB93" i="35"/>
  <c r="AA93" i="35"/>
  <c r="AF92" i="35"/>
  <c r="AE92" i="35"/>
  <c r="AD92" i="35"/>
  <c r="AC92" i="35"/>
  <c r="AB92" i="35"/>
  <c r="AA92" i="35"/>
  <c r="AF91" i="35"/>
  <c r="AE91" i="35"/>
  <c r="AD91" i="35"/>
  <c r="AC91" i="35"/>
  <c r="AB91" i="35"/>
  <c r="AA91" i="35"/>
  <c r="AF90" i="35"/>
  <c r="AE90" i="35"/>
  <c r="AD90" i="35"/>
  <c r="AC90" i="35"/>
  <c r="AB90" i="35"/>
  <c r="AA90" i="35"/>
  <c r="AF89" i="35"/>
  <c r="AE89" i="35"/>
  <c r="AD89" i="35"/>
  <c r="AC89" i="35"/>
  <c r="AB89" i="35"/>
  <c r="AA89" i="35"/>
  <c r="AF88" i="35"/>
  <c r="AG88" i="35" s="1"/>
  <c r="AE88" i="35"/>
  <c r="AD88" i="35"/>
  <c r="AC88" i="35"/>
  <c r="AB88" i="35"/>
  <c r="AA88" i="35"/>
  <c r="AF87" i="35"/>
  <c r="AG87" i="35" s="1"/>
  <c r="AE87" i="35"/>
  <c r="AD87" i="35"/>
  <c r="AC87" i="35"/>
  <c r="AB87" i="35"/>
  <c r="AA87" i="35"/>
  <c r="AF86" i="35"/>
  <c r="AG86" i="35" s="1"/>
  <c r="AE86" i="35"/>
  <c r="AD86" i="35"/>
  <c r="AC86" i="35"/>
  <c r="AB86" i="35"/>
  <c r="AA86" i="35"/>
  <c r="AF85" i="35"/>
  <c r="AE85" i="35"/>
  <c r="AD85" i="35"/>
  <c r="AC85" i="35"/>
  <c r="AB85" i="35"/>
  <c r="AA85" i="35"/>
  <c r="AF84" i="35"/>
  <c r="AG84" i="35" s="1"/>
  <c r="AE84" i="35"/>
  <c r="AD84" i="35"/>
  <c r="AC84" i="35"/>
  <c r="AB84" i="35"/>
  <c r="AA84" i="35"/>
  <c r="AF83" i="35"/>
  <c r="AG83" i="35" s="1"/>
  <c r="AE83" i="35"/>
  <c r="AD83" i="35"/>
  <c r="AC83" i="35"/>
  <c r="AB83" i="35"/>
  <c r="AA83" i="35"/>
  <c r="AF82" i="35"/>
  <c r="AG82" i="35" s="1"/>
  <c r="AE82" i="35"/>
  <c r="AD82" i="35"/>
  <c r="AC82" i="35"/>
  <c r="AB82" i="35"/>
  <c r="AA82" i="35"/>
  <c r="AF81" i="35"/>
  <c r="AE81" i="35"/>
  <c r="AD81" i="35"/>
  <c r="AC81" i="35"/>
  <c r="AB81" i="35"/>
  <c r="AA81" i="35"/>
  <c r="AF80" i="35"/>
  <c r="AG80" i="35" s="1"/>
  <c r="AE80" i="35"/>
  <c r="AD80" i="35"/>
  <c r="AC80" i="35"/>
  <c r="AB80" i="35"/>
  <c r="AA80" i="35"/>
  <c r="AF79" i="35"/>
  <c r="AG79" i="35" s="1"/>
  <c r="AE79" i="35"/>
  <c r="AD79" i="35"/>
  <c r="AC79" i="35"/>
  <c r="AB79" i="35"/>
  <c r="AA79" i="35"/>
  <c r="AF78" i="35"/>
  <c r="AE78" i="35"/>
  <c r="AD78" i="35"/>
  <c r="AC78" i="35"/>
  <c r="AB78" i="35"/>
  <c r="AA78" i="35"/>
  <c r="AF77" i="35"/>
  <c r="AG77" i="35" s="1"/>
  <c r="AE77" i="35"/>
  <c r="AD77" i="35"/>
  <c r="AC77" i="35"/>
  <c r="AB77" i="35"/>
  <c r="AA77" i="35"/>
  <c r="AF76" i="35"/>
  <c r="AG76" i="35" s="1"/>
  <c r="AE76" i="35"/>
  <c r="AD76" i="35"/>
  <c r="AC76" i="35"/>
  <c r="AB76" i="35"/>
  <c r="AA76" i="35"/>
  <c r="AF75" i="35"/>
  <c r="AG75" i="35" s="1"/>
  <c r="AE75" i="35"/>
  <c r="AD75" i="35"/>
  <c r="AC75" i="35"/>
  <c r="AB75" i="35"/>
  <c r="AA75" i="35"/>
  <c r="AF74" i="35"/>
  <c r="AE74" i="35"/>
  <c r="AD74" i="35"/>
  <c r="AC74" i="35"/>
  <c r="AB74" i="35"/>
  <c r="AA74" i="35"/>
  <c r="AF73" i="35"/>
  <c r="AE73" i="35"/>
  <c r="AD73" i="35"/>
  <c r="AC73" i="35"/>
  <c r="AB73" i="35"/>
  <c r="AA73" i="35"/>
  <c r="AF72" i="35"/>
  <c r="AE72" i="35"/>
  <c r="AD72" i="35"/>
  <c r="AC72" i="35"/>
  <c r="AB72" i="35"/>
  <c r="AA72" i="35"/>
  <c r="AF71" i="35"/>
  <c r="AG71" i="35" s="1"/>
  <c r="AE71" i="35"/>
  <c r="AD71" i="35"/>
  <c r="AC71" i="35"/>
  <c r="AB71" i="35"/>
  <c r="AA71" i="35"/>
  <c r="AF70" i="35"/>
  <c r="AG70" i="35" s="1"/>
  <c r="AE70" i="35"/>
  <c r="AD70" i="35"/>
  <c r="AC70" i="35"/>
  <c r="AB70" i="35"/>
  <c r="AA70" i="35"/>
  <c r="AF69" i="35"/>
  <c r="AE69" i="35"/>
  <c r="AD69" i="35"/>
  <c r="AC69" i="35"/>
  <c r="AB69" i="35"/>
  <c r="AA69" i="35"/>
  <c r="AF68" i="35"/>
  <c r="AE68" i="35"/>
  <c r="AD68" i="35"/>
  <c r="AC68" i="35"/>
  <c r="AB68" i="35"/>
  <c r="AA68" i="35"/>
  <c r="AF67" i="35"/>
  <c r="AG67" i="35" s="1"/>
  <c r="AE67" i="35"/>
  <c r="AD67" i="35"/>
  <c r="AC67" i="35"/>
  <c r="AB67" i="35"/>
  <c r="AA67" i="35"/>
  <c r="AF66" i="35"/>
  <c r="AE66" i="35"/>
  <c r="AD66" i="35"/>
  <c r="AC66" i="35"/>
  <c r="AB66" i="35"/>
  <c r="AA66" i="35"/>
  <c r="AF65" i="35"/>
  <c r="AG65" i="35" s="1"/>
  <c r="AE65" i="35"/>
  <c r="AD65" i="35"/>
  <c r="AC65" i="35"/>
  <c r="AB65" i="35"/>
  <c r="AA65" i="35"/>
  <c r="AF64" i="35"/>
  <c r="AG64" i="35" s="1"/>
  <c r="AE64" i="35"/>
  <c r="AD64" i="35"/>
  <c r="AC64" i="35"/>
  <c r="AB64" i="35"/>
  <c r="AA64" i="35"/>
  <c r="AF63" i="35"/>
  <c r="AG63" i="35" s="1"/>
  <c r="AE63" i="35"/>
  <c r="AD63" i="35"/>
  <c r="AC63" i="35"/>
  <c r="AB63" i="35"/>
  <c r="AA63" i="35"/>
  <c r="AF62" i="35"/>
  <c r="AG62" i="35" s="1"/>
  <c r="AE62" i="35"/>
  <c r="AD62" i="35"/>
  <c r="AC62" i="35"/>
  <c r="AB62" i="35"/>
  <c r="AA62" i="35"/>
  <c r="AF61" i="35"/>
  <c r="AG61" i="35" s="1"/>
  <c r="AE61" i="35"/>
  <c r="AD61" i="35"/>
  <c r="AC61" i="35"/>
  <c r="AB61" i="35"/>
  <c r="AA61" i="35"/>
  <c r="AF60" i="35"/>
  <c r="AG60" i="35" s="1"/>
  <c r="AE60" i="35"/>
  <c r="AD60" i="35"/>
  <c r="AC60" i="35"/>
  <c r="AB60" i="35"/>
  <c r="AA60" i="35"/>
  <c r="AF59" i="35"/>
  <c r="AG59" i="35" s="1"/>
  <c r="AE59" i="35"/>
  <c r="AD59" i="35"/>
  <c r="AC59" i="35"/>
  <c r="AB59" i="35"/>
  <c r="AA59" i="35"/>
  <c r="AF58" i="35"/>
  <c r="AG58" i="35" s="1"/>
  <c r="AE58" i="35"/>
  <c r="AD58" i="35"/>
  <c r="AC58" i="35"/>
  <c r="AB58" i="35"/>
  <c r="AA58" i="35"/>
  <c r="AF57" i="35"/>
  <c r="AE57" i="35"/>
  <c r="AD57" i="35"/>
  <c r="AC57" i="35"/>
  <c r="AB57" i="35"/>
  <c r="AA57" i="35"/>
  <c r="AF56" i="35"/>
  <c r="AE56" i="35"/>
  <c r="AD56" i="35"/>
  <c r="AC56" i="35"/>
  <c r="AB56" i="35"/>
  <c r="AA56" i="35"/>
  <c r="AF55" i="35"/>
  <c r="AE55" i="35"/>
  <c r="AD55" i="35"/>
  <c r="AC55" i="35"/>
  <c r="AB55" i="35"/>
  <c r="AA55" i="35"/>
  <c r="AF54" i="35"/>
  <c r="AE54" i="35"/>
  <c r="AD54" i="35"/>
  <c r="AC54" i="35"/>
  <c r="AB54" i="35"/>
  <c r="AA54" i="35"/>
  <c r="AF53" i="35"/>
  <c r="AE53" i="35"/>
  <c r="AD53" i="35"/>
  <c r="AC53" i="35"/>
  <c r="AB53" i="35"/>
  <c r="AA53" i="35"/>
  <c r="AF52" i="35"/>
  <c r="AG52" i="35" s="1"/>
  <c r="AE52" i="35"/>
  <c r="AD52" i="35"/>
  <c r="AC52" i="35"/>
  <c r="AB52" i="35"/>
  <c r="AA52" i="35"/>
  <c r="AF51" i="35"/>
  <c r="AG51" i="35" s="1"/>
  <c r="AE51" i="35"/>
  <c r="AD51" i="35"/>
  <c r="AC51" i="35"/>
  <c r="AB51" i="35"/>
  <c r="AA51" i="35"/>
  <c r="AF50" i="35"/>
  <c r="AG50" i="35" s="1"/>
  <c r="AE50" i="35"/>
  <c r="AD50" i="35"/>
  <c r="AC50" i="35"/>
  <c r="AB50" i="35"/>
  <c r="AA50" i="35"/>
  <c r="AF49" i="35"/>
  <c r="AE49" i="35"/>
  <c r="AD49" i="35"/>
  <c r="AC49" i="35"/>
  <c r="AB49" i="35"/>
  <c r="AA49" i="35"/>
  <c r="AF48" i="35"/>
  <c r="AG48" i="35" s="1"/>
  <c r="AE48" i="35"/>
  <c r="AD48" i="35"/>
  <c r="AC48" i="35"/>
  <c r="AB48" i="35"/>
  <c r="AA48" i="35"/>
  <c r="AF47" i="35"/>
  <c r="AG47" i="35" s="1"/>
  <c r="AE47" i="35"/>
  <c r="AD47" i="35"/>
  <c r="AC47" i="35"/>
  <c r="AB47" i="35"/>
  <c r="AA47" i="35"/>
  <c r="AF46" i="35"/>
  <c r="AG46" i="35" s="1"/>
  <c r="AE46" i="35"/>
  <c r="AD46" i="35"/>
  <c r="AC46" i="35"/>
  <c r="AB46" i="35"/>
  <c r="AA46" i="35"/>
  <c r="AF45" i="35"/>
  <c r="AE45" i="35"/>
  <c r="AD45" i="35"/>
  <c r="AC45" i="35"/>
  <c r="AB45" i="35"/>
  <c r="AA45" i="35"/>
  <c r="AF44" i="35"/>
  <c r="AG44" i="35" s="1"/>
  <c r="AE44" i="35"/>
  <c r="AD44" i="35"/>
  <c r="AC44" i="35"/>
  <c r="AB44" i="35"/>
  <c r="AA44" i="35"/>
  <c r="AF43" i="35"/>
  <c r="AG43" i="35" s="1"/>
  <c r="AE43" i="35"/>
  <c r="AD43" i="35"/>
  <c r="AC43" i="35"/>
  <c r="AB43" i="35"/>
  <c r="AA43" i="35"/>
  <c r="AF42" i="35"/>
  <c r="AE42" i="35"/>
  <c r="AD42" i="35"/>
  <c r="AC42" i="35"/>
  <c r="AB42" i="35"/>
  <c r="AA42" i="35"/>
  <c r="AF41" i="35"/>
  <c r="AG41" i="35" s="1"/>
  <c r="AE41" i="35"/>
  <c r="AD41" i="35"/>
  <c r="AC41" i="35"/>
  <c r="AB41" i="35"/>
  <c r="AA41" i="35"/>
  <c r="AF40" i="35"/>
  <c r="AG40" i="35" s="1"/>
  <c r="AE40" i="35"/>
  <c r="AD40" i="35"/>
  <c r="AC40" i="35"/>
  <c r="AB40" i="35"/>
  <c r="AA40" i="35"/>
  <c r="AF39" i="35"/>
  <c r="AG39" i="35" s="1"/>
  <c r="AE39" i="35"/>
  <c r="AD39" i="35"/>
  <c r="AC39" i="35"/>
  <c r="AB39" i="35"/>
  <c r="AA39" i="35"/>
  <c r="AF38" i="35"/>
  <c r="AE38" i="35"/>
  <c r="AD38" i="35"/>
  <c r="AC38" i="35"/>
  <c r="AB38" i="35"/>
  <c r="AA38" i="35"/>
  <c r="AF37" i="35"/>
  <c r="AE37" i="35"/>
  <c r="AD37" i="35"/>
  <c r="AC37" i="35"/>
  <c r="AB37" i="35"/>
  <c r="AA37" i="35"/>
  <c r="AF36" i="35"/>
  <c r="AE36" i="35"/>
  <c r="AD36" i="35"/>
  <c r="AC36" i="35"/>
  <c r="AB36" i="35"/>
  <c r="AA36" i="35"/>
  <c r="AF251" i="34"/>
  <c r="AG251" i="34" s="1"/>
  <c r="AE251" i="34"/>
  <c r="AD251" i="34"/>
  <c r="AC251" i="34"/>
  <c r="AB251" i="34"/>
  <c r="AA251" i="34"/>
  <c r="AF250" i="34"/>
  <c r="AG250" i="34" s="1"/>
  <c r="AE250" i="34"/>
  <c r="AD250" i="34"/>
  <c r="AC250" i="34"/>
  <c r="AB250" i="34"/>
  <c r="AA250" i="34"/>
  <c r="AF249" i="34"/>
  <c r="AE249" i="34"/>
  <c r="AD249" i="34"/>
  <c r="AC249" i="34"/>
  <c r="AB249" i="34"/>
  <c r="AA249" i="34"/>
  <c r="AF248" i="34"/>
  <c r="AE248" i="34"/>
  <c r="AD248" i="34"/>
  <c r="AC248" i="34"/>
  <c r="AB248" i="34"/>
  <c r="AA248" i="34"/>
  <c r="AF247" i="34"/>
  <c r="AG247" i="34" s="1"/>
  <c r="AE247" i="34"/>
  <c r="AD247" i="34"/>
  <c r="AC247" i="34"/>
  <c r="AB247" i="34"/>
  <c r="AA247" i="34"/>
  <c r="AF246" i="34"/>
  <c r="AE246" i="34"/>
  <c r="AD246" i="34"/>
  <c r="AC246" i="34"/>
  <c r="AB246" i="34"/>
  <c r="AA246" i="34"/>
  <c r="AF245" i="34"/>
  <c r="AG245" i="34" s="1"/>
  <c r="AE245" i="34"/>
  <c r="AD245" i="34"/>
  <c r="AC245" i="34"/>
  <c r="AB245" i="34"/>
  <c r="AA245" i="34"/>
  <c r="AF244" i="34"/>
  <c r="AG244" i="34" s="1"/>
  <c r="AE244" i="34"/>
  <c r="AD244" i="34"/>
  <c r="AC244" i="34"/>
  <c r="AB244" i="34"/>
  <c r="AA244" i="34"/>
  <c r="AF243" i="34"/>
  <c r="AG243" i="34" s="1"/>
  <c r="AE243" i="34"/>
  <c r="AD243" i="34"/>
  <c r="AC243" i="34"/>
  <c r="AB243" i="34"/>
  <c r="AA243" i="34"/>
  <c r="AF242" i="34"/>
  <c r="AG242" i="34" s="1"/>
  <c r="AE242" i="34"/>
  <c r="AD242" i="34"/>
  <c r="AC242" i="34"/>
  <c r="AB242" i="34"/>
  <c r="AA242" i="34"/>
  <c r="AF241" i="34"/>
  <c r="AG241" i="34" s="1"/>
  <c r="AE241" i="34"/>
  <c r="AD241" i="34"/>
  <c r="AC241" i="34"/>
  <c r="AB241" i="34"/>
  <c r="AA241" i="34"/>
  <c r="AF240" i="34"/>
  <c r="AG240" i="34" s="1"/>
  <c r="AE240" i="34"/>
  <c r="AD240" i="34"/>
  <c r="AC240" i="34"/>
  <c r="AB240" i="34"/>
  <c r="AA240" i="34"/>
  <c r="AF239" i="34"/>
  <c r="AG239" i="34" s="1"/>
  <c r="AE239" i="34"/>
  <c r="AD239" i="34"/>
  <c r="AC239" i="34"/>
  <c r="AB239" i="34"/>
  <c r="AA239" i="34"/>
  <c r="AF238" i="34"/>
  <c r="AG238" i="34" s="1"/>
  <c r="AE238" i="34"/>
  <c r="AD238" i="34"/>
  <c r="AC238" i="34"/>
  <c r="AB238" i="34"/>
  <c r="AA238" i="34"/>
  <c r="AF237" i="34"/>
  <c r="AE237" i="34"/>
  <c r="AD237" i="34"/>
  <c r="AC237" i="34"/>
  <c r="AB237" i="34"/>
  <c r="AA237" i="34"/>
  <c r="AF236" i="34"/>
  <c r="AE236" i="34"/>
  <c r="AD236" i="34"/>
  <c r="AC236" i="34"/>
  <c r="AB236" i="34"/>
  <c r="AA236" i="34"/>
  <c r="AF235" i="34"/>
  <c r="AE235" i="34"/>
  <c r="AD235" i="34"/>
  <c r="AC235" i="34"/>
  <c r="AB235" i="34"/>
  <c r="AA235" i="34"/>
  <c r="AF234" i="34"/>
  <c r="AE234" i="34"/>
  <c r="AD234" i="34"/>
  <c r="AC234" i="34"/>
  <c r="AB234" i="34"/>
  <c r="AA234" i="34"/>
  <c r="AF233" i="34"/>
  <c r="AE233" i="34"/>
  <c r="AD233" i="34"/>
  <c r="AC233" i="34"/>
  <c r="AB233" i="34"/>
  <c r="AA233" i="34"/>
  <c r="AF232" i="34"/>
  <c r="AG232" i="34" s="1"/>
  <c r="AE232" i="34"/>
  <c r="AD232" i="34"/>
  <c r="AC232" i="34"/>
  <c r="AB232" i="34"/>
  <c r="AA232" i="34"/>
  <c r="AF231" i="34"/>
  <c r="AG231" i="34" s="1"/>
  <c r="AE231" i="34"/>
  <c r="AD231" i="34"/>
  <c r="AC231" i="34"/>
  <c r="AB231" i="34"/>
  <c r="AA231" i="34"/>
  <c r="AF230" i="34"/>
  <c r="AG230" i="34" s="1"/>
  <c r="AE230" i="34"/>
  <c r="AD230" i="34"/>
  <c r="AC230" i="34"/>
  <c r="AB230" i="34"/>
  <c r="AA230" i="34"/>
  <c r="AF229" i="34"/>
  <c r="AE229" i="34"/>
  <c r="AD229" i="34"/>
  <c r="AC229" i="34"/>
  <c r="AB229" i="34"/>
  <c r="AA229" i="34"/>
  <c r="AF228" i="34"/>
  <c r="AG228" i="34" s="1"/>
  <c r="AE228" i="34"/>
  <c r="AD228" i="34"/>
  <c r="AC228" i="34"/>
  <c r="AB228" i="34"/>
  <c r="AA228" i="34"/>
  <c r="AF227" i="34"/>
  <c r="AG227" i="34" s="1"/>
  <c r="AE227" i="34"/>
  <c r="AD227" i="34"/>
  <c r="AC227" i="34"/>
  <c r="AB227" i="34"/>
  <c r="AA227" i="34"/>
  <c r="AF226" i="34"/>
  <c r="AG226" i="34" s="1"/>
  <c r="AE226" i="34"/>
  <c r="AD226" i="34"/>
  <c r="AC226" i="34"/>
  <c r="AB226" i="34"/>
  <c r="AA226" i="34"/>
  <c r="AF225" i="34"/>
  <c r="AE225" i="34"/>
  <c r="AD225" i="34"/>
  <c r="AC225" i="34"/>
  <c r="AB225" i="34"/>
  <c r="AA225" i="34"/>
  <c r="AF224" i="34"/>
  <c r="AE224" i="34"/>
  <c r="AD224" i="34"/>
  <c r="AC224" i="34"/>
  <c r="AB224" i="34"/>
  <c r="AA224" i="34"/>
  <c r="AF223" i="34"/>
  <c r="AG223" i="34" s="1"/>
  <c r="AE223" i="34"/>
  <c r="AD223" i="34"/>
  <c r="AC223" i="34"/>
  <c r="AB223" i="34"/>
  <c r="AA223" i="34"/>
  <c r="AF222" i="34"/>
  <c r="AE222" i="34"/>
  <c r="AD222" i="34"/>
  <c r="AC222" i="34"/>
  <c r="AB222" i="34"/>
  <c r="AA222" i="34"/>
  <c r="AF221" i="34"/>
  <c r="AG221" i="34" s="1"/>
  <c r="AE221" i="34"/>
  <c r="AD221" i="34"/>
  <c r="AC221" i="34"/>
  <c r="AB221" i="34"/>
  <c r="AA221" i="34"/>
  <c r="AF220" i="34"/>
  <c r="AG220" i="34" s="1"/>
  <c r="AE220" i="34"/>
  <c r="AD220" i="34"/>
  <c r="AC220" i="34"/>
  <c r="AB220" i="34"/>
  <c r="AA220" i="34"/>
  <c r="AF219" i="34"/>
  <c r="AG219" i="34" s="1"/>
  <c r="AE219" i="34"/>
  <c r="AD219" i="34"/>
  <c r="AC219" i="34"/>
  <c r="AB219" i="34"/>
  <c r="AA219" i="34"/>
  <c r="AF218" i="34"/>
  <c r="AE218" i="34"/>
  <c r="AD218" i="34"/>
  <c r="AC218" i="34"/>
  <c r="AB218" i="34"/>
  <c r="AA218" i="34"/>
  <c r="AF217" i="34"/>
  <c r="AE217" i="34"/>
  <c r="AD217" i="34"/>
  <c r="AC217" i="34"/>
  <c r="AB217" i="34"/>
  <c r="AA217" i="34"/>
  <c r="AF216" i="34"/>
  <c r="AE216" i="34"/>
  <c r="AD216" i="34"/>
  <c r="AC216" i="34"/>
  <c r="AB216" i="34"/>
  <c r="AA216" i="34"/>
  <c r="AF215" i="34"/>
  <c r="AG215" i="34" s="1"/>
  <c r="AE215" i="34"/>
  <c r="AD215" i="34"/>
  <c r="AC215" i="34"/>
  <c r="AB215" i="34"/>
  <c r="AA215" i="34"/>
  <c r="AF214" i="34"/>
  <c r="AG214" i="34" s="1"/>
  <c r="AE214" i="34"/>
  <c r="AD214" i="34"/>
  <c r="AC214" i="34"/>
  <c r="AB214" i="34"/>
  <c r="AA214" i="34"/>
  <c r="AF213" i="34"/>
  <c r="AE213" i="34"/>
  <c r="AD213" i="34"/>
  <c r="AC213" i="34"/>
  <c r="AB213" i="34"/>
  <c r="AA213" i="34"/>
  <c r="AF212" i="34"/>
  <c r="AE212" i="34"/>
  <c r="AD212" i="34"/>
  <c r="AC212" i="34"/>
  <c r="AB212" i="34"/>
  <c r="AA212" i="34"/>
  <c r="AF211" i="34"/>
  <c r="AG211" i="34" s="1"/>
  <c r="AE211" i="34"/>
  <c r="AD211" i="34"/>
  <c r="AC211" i="34"/>
  <c r="AB211" i="34"/>
  <c r="AA211" i="34"/>
  <c r="AF210" i="34"/>
  <c r="AE210" i="34"/>
  <c r="AD210" i="34"/>
  <c r="AC210" i="34"/>
  <c r="AB210" i="34"/>
  <c r="AA210" i="34"/>
  <c r="AF209" i="34"/>
  <c r="AG209" i="34" s="1"/>
  <c r="AE209" i="34"/>
  <c r="AD209" i="34"/>
  <c r="AC209" i="34"/>
  <c r="AB209" i="34"/>
  <c r="AA209" i="34"/>
  <c r="AF208" i="34"/>
  <c r="AG208" i="34" s="1"/>
  <c r="AE208" i="34"/>
  <c r="AD208" i="34"/>
  <c r="AC208" i="34"/>
  <c r="AB208" i="34"/>
  <c r="AA208" i="34"/>
  <c r="AF207" i="34"/>
  <c r="AG207" i="34" s="1"/>
  <c r="AE207" i="34"/>
  <c r="AD207" i="34"/>
  <c r="AC207" i="34"/>
  <c r="AB207" i="34"/>
  <c r="AA207" i="34"/>
  <c r="AF206" i="34"/>
  <c r="AG206" i="34" s="1"/>
  <c r="AE206" i="34"/>
  <c r="AD206" i="34"/>
  <c r="AC206" i="34"/>
  <c r="AB206" i="34"/>
  <c r="AA206" i="34"/>
  <c r="AF205" i="34"/>
  <c r="AG205" i="34" s="1"/>
  <c r="AE205" i="34"/>
  <c r="AD205" i="34"/>
  <c r="AC205" i="34"/>
  <c r="AB205" i="34"/>
  <c r="AA205" i="34"/>
  <c r="AF204" i="34"/>
  <c r="AG204" i="34" s="1"/>
  <c r="AE204" i="34"/>
  <c r="AD204" i="34"/>
  <c r="AC204" i="34"/>
  <c r="AB204" i="34"/>
  <c r="AA204" i="34"/>
  <c r="AF203" i="34"/>
  <c r="AG203" i="34" s="1"/>
  <c r="AE203" i="34"/>
  <c r="AD203" i="34"/>
  <c r="AC203" i="34"/>
  <c r="AB203" i="34"/>
  <c r="AA203" i="34"/>
  <c r="AF202" i="34"/>
  <c r="AG202" i="34" s="1"/>
  <c r="AE202" i="34"/>
  <c r="AD202" i="34"/>
  <c r="AC202" i="34"/>
  <c r="AB202" i="34"/>
  <c r="AA202" i="34"/>
  <c r="AF201" i="34"/>
  <c r="AE201" i="34"/>
  <c r="AD201" i="34"/>
  <c r="AC201" i="34"/>
  <c r="AB201" i="34"/>
  <c r="AA201" i="34"/>
  <c r="AF200" i="34"/>
  <c r="AE200" i="34"/>
  <c r="AD200" i="34"/>
  <c r="AC200" i="34"/>
  <c r="AB200" i="34"/>
  <c r="AA200" i="34"/>
  <c r="AF199" i="34"/>
  <c r="AE199" i="34"/>
  <c r="AD199" i="34"/>
  <c r="AC199" i="34"/>
  <c r="AB199" i="34"/>
  <c r="AA199" i="34"/>
  <c r="AF198" i="34"/>
  <c r="AE198" i="34"/>
  <c r="AD198" i="34"/>
  <c r="AC198" i="34"/>
  <c r="AB198" i="34"/>
  <c r="AA198" i="34"/>
  <c r="AF197" i="34"/>
  <c r="AG197" i="34" s="1"/>
  <c r="AE197" i="34"/>
  <c r="AD197" i="34"/>
  <c r="AC197" i="34"/>
  <c r="AB197" i="34"/>
  <c r="AA197" i="34"/>
  <c r="AF196" i="34"/>
  <c r="AE196" i="34"/>
  <c r="AD196" i="34"/>
  <c r="AC196" i="34"/>
  <c r="AB196" i="34"/>
  <c r="AA196" i="34"/>
  <c r="AF195" i="34"/>
  <c r="AG195" i="34" s="1"/>
  <c r="AE195" i="34"/>
  <c r="AD195" i="34"/>
  <c r="AC195" i="34"/>
  <c r="AB195" i="34"/>
  <c r="AA195" i="34"/>
  <c r="AF194" i="34"/>
  <c r="AG194" i="34" s="1"/>
  <c r="AE194" i="34"/>
  <c r="AD194" i="34"/>
  <c r="AC194" i="34"/>
  <c r="AB194" i="34"/>
  <c r="AA194" i="34"/>
  <c r="AF193" i="34"/>
  <c r="AG193" i="34" s="1"/>
  <c r="AE193" i="34"/>
  <c r="AD193" i="34"/>
  <c r="AC193" i="34"/>
  <c r="AB193" i="34"/>
  <c r="AA193" i="34"/>
  <c r="AF192" i="34"/>
  <c r="AG192" i="34" s="1"/>
  <c r="AE192" i="34"/>
  <c r="AD192" i="34"/>
  <c r="AC192" i="34"/>
  <c r="AB192" i="34"/>
  <c r="AA192" i="34"/>
  <c r="AF191" i="34"/>
  <c r="AG191" i="34" s="1"/>
  <c r="AE191" i="34"/>
  <c r="AD191" i="34"/>
  <c r="AC191" i="34"/>
  <c r="AB191" i="34"/>
  <c r="AA191" i="34"/>
  <c r="AF190" i="34"/>
  <c r="AG190" i="34" s="1"/>
  <c r="AE190" i="34"/>
  <c r="AD190" i="34"/>
  <c r="AC190" i="34"/>
  <c r="AB190" i="34"/>
  <c r="AA190" i="34"/>
  <c r="AF189" i="34"/>
  <c r="AE189" i="34"/>
  <c r="AD189" i="34"/>
  <c r="AC189" i="34"/>
  <c r="AB189" i="34"/>
  <c r="AA189" i="34"/>
  <c r="AF188" i="34"/>
  <c r="AE188" i="34"/>
  <c r="AD188" i="34"/>
  <c r="AC188" i="34"/>
  <c r="AB188" i="34"/>
  <c r="AA188" i="34"/>
  <c r="AF187" i="34"/>
  <c r="AG187" i="34" s="1"/>
  <c r="AE187" i="34"/>
  <c r="AD187" i="34"/>
  <c r="AC187" i="34"/>
  <c r="AB187" i="34"/>
  <c r="AA187" i="34"/>
  <c r="AF186" i="34"/>
  <c r="AG186" i="34" s="1"/>
  <c r="AE186" i="34"/>
  <c r="AD186" i="34"/>
  <c r="AC186" i="34"/>
  <c r="AB186" i="34"/>
  <c r="AA186" i="34"/>
  <c r="AF185" i="34"/>
  <c r="AG185" i="34" s="1"/>
  <c r="AE185" i="34"/>
  <c r="AD185" i="34"/>
  <c r="AC185" i="34"/>
  <c r="AB185" i="34"/>
  <c r="AA185" i="34"/>
  <c r="AF184" i="34"/>
  <c r="AE184" i="34"/>
  <c r="AD184" i="34"/>
  <c r="AC184" i="34"/>
  <c r="AB184" i="34"/>
  <c r="AA184" i="34"/>
  <c r="AF183" i="34"/>
  <c r="AE183" i="34"/>
  <c r="AD183" i="34"/>
  <c r="AC183" i="34"/>
  <c r="AB183" i="34"/>
  <c r="AA183" i="34"/>
  <c r="AF182" i="34"/>
  <c r="AE182" i="34"/>
  <c r="AD182" i="34"/>
  <c r="AC182" i="34"/>
  <c r="AB182" i="34"/>
  <c r="AA182" i="34"/>
  <c r="AF181" i="34"/>
  <c r="AG181" i="34" s="1"/>
  <c r="AE181" i="34"/>
  <c r="AD181" i="34"/>
  <c r="AC181" i="34"/>
  <c r="AB181" i="34"/>
  <c r="AA181" i="34"/>
  <c r="AF180" i="34"/>
  <c r="AG180" i="34" s="1"/>
  <c r="AE180" i="34"/>
  <c r="AD180" i="34"/>
  <c r="AC180" i="34"/>
  <c r="AB180" i="34"/>
  <c r="AA180" i="34"/>
  <c r="AF179" i="34"/>
  <c r="AG179" i="34" s="1"/>
  <c r="AE179" i="34"/>
  <c r="AD179" i="34"/>
  <c r="AC179" i="34"/>
  <c r="AB179" i="34"/>
  <c r="AA179" i="34"/>
  <c r="AF178" i="34"/>
  <c r="AG178" i="34" s="1"/>
  <c r="AE178" i="34"/>
  <c r="AD178" i="34"/>
  <c r="AC178" i="34"/>
  <c r="AB178" i="34"/>
  <c r="AA178" i="34"/>
  <c r="AF177" i="34"/>
  <c r="AE177" i="34"/>
  <c r="AD177" i="34"/>
  <c r="AC177" i="34"/>
  <c r="AB177" i="34"/>
  <c r="AA177" i="34"/>
  <c r="AF176" i="34"/>
  <c r="AE176" i="34"/>
  <c r="AD176" i="34"/>
  <c r="AC176" i="34"/>
  <c r="AB176" i="34"/>
  <c r="AA176" i="34"/>
  <c r="AF175" i="34"/>
  <c r="AG175" i="34" s="1"/>
  <c r="AE175" i="34"/>
  <c r="AD175" i="34"/>
  <c r="AC175" i="34"/>
  <c r="AB175" i="34"/>
  <c r="AA175" i="34"/>
  <c r="AF174" i="34"/>
  <c r="AG174" i="34" s="1"/>
  <c r="AE174" i="34"/>
  <c r="AD174" i="34"/>
  <c r="AC174" i="34"/>
  <c r="AB174" i="34"/>
  <c r="AA174" i="34"/>
  <c r="AF173" i="34"/>
  <c r="AG173" i="34" s="1"/>
  <c r="AE173" i="34"/>
  <c r="AD173" i="34"/>
  <c r="AC173" i="34"/>
  <c r="AB173" i="34"/>
  <c r="AA173" i="34"/>
  <c r="AF172" i="34"/>
  <c r="AG172" i="34" s="1"/>
  <c r="AE172" i="34"/>
  <c r="AD172" i="34"/>
  <c r="AC172" i="34"/>
  <c r="AB172" i="34"/>
  <c r="AA172" i="34"/>
  <c r="AF171" i="34"/>
  <c r="AE171" i="34"/>
  <c r="AD171" i="34"/>
  <c r="AC171" i="34"/>
  <c r="AB171" i="34"/>
  <c r="AA171" i="34"/>
  <c r="AF170" i="34"/>
  <c r="AE170" i="34"/>
  <c r="AD170" i="34"/>
  <c r="AC170" i="34"/>
  <c r="AB170" i="34"/>
  <c r="AA170" i="34"/>
  <c r="AF169" i="34"/>
  <c r="AG169" i="34" s="1"/>
  <c r="AE169" i="34"/>
  <c r="AD169" i="34"/>
  <c r="AC169" i="34"/>
  <c r="AB169" i="34"/>
  <c r="AA169" i="34"/>
  <c r="AF168" i="34"/>
  <c r="AG168" i="34" s="1"/>
  <c r="AE168" i="34"/>
  <c r="AD168" i="34"/>
  <c r="AC168" i="34"/>
  <c r="AB168" i="34"/>
  <c r="AA168" i="34"/>
  <c r="AF167" i="34"/>
  <c r="AG167" i="34" s="1"/>
  <c r="AE167" i="34"/>
  <c r="AD167" i="34"/>
  <c r="AC167" i="34"/>
  <c r="AB167" i="34"/>
  <c r="AA167" i="34"/>
  <c r="AF166" i="34"/>
  <c r="AG166" i="34" s="1"/>
  <c r="AE166" i="34"/>
  <c r="AD166" i="34"/>
  <c r="AC166" i="34"/>
  <c r="AB166" i="34"/>
  <c r="AA166" i="34"/>
  <c r="AF165" i="34"/>
  <c r="AE165" i="34"/>
  <c r="AD165" i="34"/>
  <c r="AC165" i="34"/>
  <c r="AB165" i="34"/>
  <c r="AA165" i="34"/>
  <c r="AF164" i="34"/>
  <c r="AG164" i="34" s="1"/>
  <c r="AE164" i="34"/>
  <c r="AD164" i="34"/>
  <c r="AC164" i="34"/>
  <c r="AB164" i="34"/>
  <c r="AA164" i="34"/>
  <c r="AF163" i="34"/>
  <c r="AE163" i="34"/>
  <c r="AD163" i="34"/>
  <c r="AC163" i="34"/>
  <c r="AB163" i="34"/>
  <c r="AA163" i="34"/>
  <c r="AF162" i="34"/>
  <c r="AG162" i="34" s="1"/>
  <c r="AE162" i="34"/>
  <c r="AD162" i="34"/>
  <c r="AC162" i="34"/>
  <c r="AB162" i="34"/>
  <c r="AA162" i="34"/>
  <c r="AF161" i="34"/>
  <c r="AG161" i="34" s="1"/>
  <c r="AE161" i="34"/>
  <c r="AD161" i="34"/>
  <c r="AC161" i="34"/>
  <c r="AB161" i="34"/>
  <c r="AA161" i="34"/>
  <c r="AF160" i="34"/>
  <c r="AE160" i="34"/>
  <c r="AD160" i="34"/>
  <c r="AC160" i="34"/>
  <c r="AB160" i="34"/>
  <c r="AA160" i="34"/>
  <c r="AF159" i="34"/>
  <c r="AG159" i="34" s="1"/>
  <c r="AE159" i="34"/>
  <c r="AD159" i="34"/>
  <c r="AC159" i="34"/>
  <c r="AB159" i="34"/>
  <c r="AA159" i="34"/>
  <c r="AF158" i="34"/>
  <c r="AE158" i="34"/>
  <c r="AD158" i="34"/>
  <c r="AC158" i="34"/>
  <c r="AB158" i="34"/>
  <c r="AA158" i="34"/>
  <c r="AF157" i="34"/>
  <c r="AG157" i="34" s="1"/>
  <c r="AE157" i="34"/>
  <c r="AD157" i="34"/>
  <c r="AC157" i="34"/>
  <c r="AB157" i="34"/>
  <c r="AA157" i="34"/>
  <c r="AF156" i="34"/>
  <c r="AG156" i="34" s="1"/>
  <c r="AE156" i="34"/>
  <c r="AD156" i="34"/>
  <c r="AC156" i="34"/>
  <c r="AB156" i="34"/>
  <c r="AA156" i="34"/>
  <c r="AF155" i="34"/>
  <c r="AE155" i="34"/>
  <c r="AD155" i="34"/>
  <c r="AC155" i="34"/>
  <c r="AB155" i="34"/>
  <c r="AA155" i="34"/>
  <c r="AF154" i="34"/>
  <c r="AG154" i="34" s="1"/>
  <c r="AE154" i="34"/>
  <c r="AD154" i="34"/>
  <c r="AC154" i="34"/>
  <c r="AB154" i="34"/>
  <c r="AA154" i="34"/>
  <c r="AF153" i="34"/>
  <c r="AE153" i="34"/>
  <c r="AD153" i="34"/>
  <c r="AC153" i="34"/>
  <c r="AB153" i="34"/>
  <c r="AA153" i="34"/>
  <c r="AF152" i="34"/>
  <c r="AE152" i="34"/>
  <c r="AD152" i="34"/>
  <c r="AC152" i="34"/>
  <c r="AB152" i="34"/>
  <c r="AA152" i="34"/>
  <c r="AF151" i="34"/>
  <c r="AG151" i="34" s="1"/>
  <c r="AE151" i="34"/>
  <c r="AD151" i="34"/>
  <c r="AC151" i="34"/>
  <c r="AB151" i="34"/>
  <c r="AA151" i="34"/>
  <c r="AF150" i="34"/>
  <c r="AG150" i="34" s="1"/>
  <c r="AE150" i="34"/>
  <c r="AD150" i="34"/>
  <c r="AC150" i="34"/>
  <c r="AB150" i="34"/>
  <c r="AA150" i="34"/>
  <c r="AF149" i="34"/>
  <c r="AG149" i="34" s="1"/>
  <c r="AE149" i="34"/>
  <c r="AD149" i="34"/>
  <c r="AC149" i="34"/>
  <c r="AB149" i="34"/>
  <c r="AA149" i="34"/>
  <c r="AF148" i="34"/>
  <c r="AG148" i="34" s="1"/>
  <c r="AE148" i="34"/>
  <c r="AD148" i="34"/>
  <c r="AC148" i="34"/>
  <c r="AB148" i="34"/>
  <c r="AA148" i="34"/>
  <c r="AF147" i="34"/>
  <c r="AG147" i="34" s="1"/>
  <c r="AE147" i="34"/>
  <c r="AD147" i="34"/>
  <c r="AC147" i="34"/>
  <c r="AB147" i="34"/>
  <c r="AA147" i="34"/>
  <c r="AF146" i="34"/>
  <c r="AG146" i="34" s="1"/>
  <c r="AE146" i="34"/>
  <c r="AD146" i="34"/>
  <c r="AC146" i="34"/>
  <c r="AB146" i="34"/>
  <c r="AA146" i="34"/>
  <c r="AF145" i="34"/>
  <c r="AG145" i="34" s="1"/>
  <c r="AE145" i="34"/>
  <c r="AD145" i="34"/>
  <c r="AC145" i="34"/>
  <c r="AB145" i="34"/>
  <c r="AA145" i="34"/>
  <c r="AF144" i="34"/>
  <c r="AG144" i="34" s="1"/>
  <c r="AE144" i="34"/>
  <c r="AD144" i="34"/>
  <c r="AC144" i="34"/>
  <c r="AB144" i="34"/>
  <c r="AA144" i="34"/>
  <c r="AF143" i="34"/>
  <c r="AE143" i="34"/>
  <c r="AD143" i="34"/>
  <c r="AC143" i="34"/>
  <c r="AB143" i="34"/>
  <c r="AA143" i="34"/>
  <c r="AF142" i="34"/>
  <c r="AG142" i="34" s="1"/>
  <c r="AE142" i="34"/>
  <c r="AD142" i="34"/>
  <c r="AC142" i="34"/>
  <c r="AB142" i="34"/>
  <c r="AA142" i="34"/>
  <c r="AF141" i="34"/>
  <c r="AE141" i="34"/>
  <c r="AD141" i="34"/>
  <c r="AC141" i="34"/>
  <c r="AB141" i="34"/>
  <c r="AA141" i="34"/>
  <c r="AF140" i="34"/>
  <c r="AE140" i="34"/>
  <c r="AD140" i="34"/>
  <c r="AC140" i="34"/>
  <c r="AB140" i="34"/>
  <c r="AA140" i="34"/>
  <c r="AF139" i="34"/>
  <c r="AE139" i="34"/>
  <c r="AD139" i="34"/>
  <c r="AC139" i="34"/>
  <c r="AB139" i="34"/>
  <c r="AA139" i="34"/>
  <c r="AF138" i="34"/>
  <c r="AG138" i="34" s="1"/>
  <c r="AE138" i="34"/>
  <c r="AD138" i="34"/>
  <c r="AC138" i="34"/>
  <c r="AB138" i="34"/>
  <c r="AA138" i="34"/>
  <c r="AF137" i="34"/>
  <c r="AG137" i="34" s="1"/>
  <c r="AE137" i="34"/>
  <c r="AD137" i="34"/>
  <c r="AC137" i="34"/>
  <c r="AB137" i="34"/>
  <c r="AA137" i="34"/>
  <c r="AF136" i="34"/>
  <c r="AG136" i="34" s="1"/>
  <c r="AE136" i="34"/>
  <c r="AD136" i="34"/>
  <c r="AC136" i="34"/>
  <c r="AB136" i="34"/>
  <c r="AA136" i="34"/>
  <c r="AF135" i="34"/>
  <c r="AE135" i="34"/>
  <c r="AD135" i="34"/>
  <c r="AC135" i="34"/>
  <c r="AB135" i="34"/>
  <c r="AA135" i="34"/>
  <c r="AF134" i="34"/>
  <c r="AE134" i="34"/>
  <c r="AD134" i="34"/>
  <c r="AC134" i="34"/>
  <c r="AB134" i="34"/>
  <c r="AA134" i="34"/>
  <c r="AF133" i="34"/>
  <c r="AG133" i="34" s="1"/>
  <c r="AE133" i="34"/>
  <c r="AD133" i="34"/>
  <c r="AC133" i="34"/>
  <c r="AB133" i="34"/>
  <c r="AA133" i="34"/>
  <c r="AF132" i="34"/>
  <c r="AG132" i="34" s="1"/>
  <c r="AE132" i="34"/>
  <c r="AD132" i="34"/>
  <c r="AC132" i="34"/>
  <c r="AB132" i="34"/>
  <c r="AA132" i="34"/>
  <c r="AF131" i="34"/>
  <c r="AG131" i="34" s="1"/>
  <c r="AE131" i="34"/>
  <c r="AD131" i="34"/>
  <c r="AC131" i="34"/>
  <c r="AB131" i="34"/>
  <c r="AA131" i="34"/>
  <c r="AF130" i="34"/>
  <c r="AG130" i="34" s="1"/>
  <c r="AE130" i="34"/>
  <c r="AD130" i="34"/>
  <c r="AC130" i="34"/>
  <c r="AB130" i="34"/>
  <c r="AA130" i="34"/>
  <c r="AF129" i="34"/>
  <c r="AE129" i="34"/>
  <c r="AD129" i="34"/>
  <c r="AC129" i="34"/>
  <c r="AB129" i="34"/>
  <c r="AA129" i="34"/>
  <c r="AF128" i="34"/>
  <c r="AG128" i="34" s="1"/>
  <c r="AE128" i="34"/>
  <c r="AD128" i="34"/>
  <c r="AC128" i="34"/>
  <c r="AB128" i="34"/>
  <c r="AA128" i="34"/>
  <c r="AF127" i="34"/>
  <c r="AE127" i="34"/>
  <c r="AD127" i="34"/>
  <c r="AC127" i="34"/>
  <c r="AB127" i="34"/>
  <c r="AA127" i="34"/>
  <c r="AF126" i="34"/>
  <c r="AG126" i="34" s="1"/>
  <c r="AE126" i="34"/>
  <c r="AD126" i="34"/>
  <c r="AC126" i="34"/>
  <c r="AB126" i="34"/>
  <c r="AA126" i="34"/>
  <c r="AF125" i="34"/>
  <c r="AG125" i="34" s="1"/>
  <c r="AE125" i="34"/>
  <c r="AD125" i="34"/>
  <c r="AC125" i="34"/>
  <c r="AB125" i="34"/>
  <c r="AA125" i="34"/>
  <c r="AF124" i="34"/>
  <c r="AE124" i="34"/>
  <c r="AD124" i="34"/>
  <c r="AC124" i="34"/>
  <c r="AB124" i="34"/>
  <c r="AA124" i="34"/>
  <c r="AF123" i="34"/>
  <c r="AG123" i="34" s="1"/>
  <c r="AE123" i="34"/>
  <c r="AD123" i="34"/>
  <c r="AC123" i="34"/>
  <c r="AB123" i="34"/>
  <c r="AA123" i="34"/>
  <c r="AF122" i="34"/>
  <c r="AE122" i="34"/>
  <c r="AD122" i="34"/>
  <c r="AC122" i="34"/>
  <c r="AB122" i="34"/>
  <c r="AA122" i="34"/>
  <c r="AF121" i="34"/>
  <c r="AG121" i="34" s="1"/>
  <c r="AE121" i="34"/>
  <c r="AD121" i="34"/>
  <c r="AC121" i="34"/>
  <c r="AB121" i="34"/>
  <c r="AA121" i="34"/>
  <c r="AF120" i="34"/>
  <c r="AG120" i="34" s="1"/>
  <c r="AE120" i="34"/>
  <c r="AD120" i="34"/>
  <c r="AC120" i="34"/>
  <c r="AB120" i="34"/>
  <c r="AA120" i="34"/>
  <c r="AF119" i="34"/>
  <c r="AE119" i="34"/>
  <c r="AD119" i="34"/>
  <c r="AC119" i="34"/>
  <c r="AB119" i="34"/>
  <c r="AA119" i="34"/>
  <c r="AF118" i="34"/>
  <c r="AG118" i="34" s="1"/>
  <c r="AE118" i="34"/>
  <c r="AD118" i="34"/>
  <c r="AC118" i="34"/>
  <c r="AB118" i="34"/>
  <c r="AA118" i="34"/>
  <c r="AF117" i="34"/>
  <c r="AE117" i="34"/>
  <c r="AD117" i="34"/>
  <c r="AC117" i="34"/>
  <c r="AB117" i="34"/>
  <c r="AA117" i="34"/>
  <c r="AF116" i="34"/>
  <c r="AG116" i="34" s="1"/>
  <c r="AE116" i="34"/>
  <c r="AD116" i="34"/>
  <c r="AC116" i="34"/>
  <c r="AB116" i="34"/>
  <c r="AA116" i="34"/>
  <c r="AF115" i="34"/>
  <c r="AE115" i="34"/>
  <c r="AD115" i="34"/>
  <c r="AC115" i="34"/>
  <c r="AB115" i="34"/>
  <c r="AA115" i="34"/>
  <c r="AF114" i="34"/>
  <c r="AG114" i="34" s="1"/>
  <c r="AE114" i="34"/>
  <c r="AD114" i="34"/>
  <c r="AC114" i="34"/>
  <c r="AB114" i="34"/>
  <c r="AA114" i="34"/>
  <c r="AF113" i="34"/>
  <c r="AG113" i="34" s="1"/>
  <c r="AE113" i="34"/>
  <c r="AD113" i="34"/>
  <c r="AC113" i="34"/>
  <c r="AB113" i="34"/>
  <c r="AA113" i="34"/>
  <c r="AF112" i="34"/>
  <c r="AE112" i="34"/>
  <c r="AD112" i="34"/>
  <c r="AC112" i="34"/>
  <c r="AB112" i="34"/>
  <c r="AA112" i="34"/>
  <c r="AF111" i="34"/>
  <c r="AE111" i="34"/>
  <c r="AD111" i="34"/>
  <c r="AC111" i="34"/>
  <c r="AB111" i="34"/>
  <c r="AA111" i="34"/>
  <c r="AF110" i="34"/>
  <c r="AG110" i="34" s="1"/>
  <c r="AE110" i="34"/>
  <c r="AD110" i="34"/>
  <c r="AC110" i="34"/>
  <c r="AB110" i="34"/>
  <c r="AA110" i="34"/>
  <c r="AF109" i="34"/>
  <c r="AG109" i="34" s="1"/>
  <c r="AE109" i="34"/>
  <c r="AD109" i="34"/>
  <c r="AC109" i="34"/>
  <c r="AB109" i="34"/>
  <c r="AA109" i="34"/>
  <c r="AF108" i="34"/>
  <c r="AG108" i="34" s="1"/>
  <c r="AE108" i="34"/>
  <c r="AD108" i="34"/>
  <c r="AC108" i="34"/>
  <c r="AB108" i="34"/>
  <c r="AA108" i="34"/>
  <c r="AF107" i="34"/>
  <c r="AG107" i="34" s="1"/>
  <c r="AE107" i="34"/>
  <c r="AD107" i="34"/>
  <c r="AC107" i="34"/>
  <c r="AB107" i="34"/>
  <c r="AA107" i="34"/>
  <c r="AF106" i="34"/>
  <c r="AG106" i="34" s="1"/>
  <c r="AE106" i="34"/>
  <c r="AD106" i="34"/>
  <c r="AC106" i="34"/>
  <c r="AB106" i="34"/>
  <c r="AA106" i="34"/>
  <c r="AF105" i="34"/>
  <c r="AE105" i="34"/>
  <c r="AD105" i="34"/>
  <c r="AC105" i="34"/>
  <c r="AB105" i="34"/>
  <c r="AA105" i="34"/>
  <c r="AF104" i="34"/>
  <c r="AG104" i="34" s="1"/>
  <c r="AE104" i="34"/>
  <c r="AD104" i="34"/>
  <c r="AC104" i="34"/>
  <c r="AB104" i="34"/>
  <c r="AA104" i="34"/>
  <c r="AF103" i="34"/>
  <c r="AG103" i="34" s="1"/>
  <c r="AE103" i="34"/>
  <c r="AD103" i="34"/>
  <c r="AC103" i="34"/>
  <c r="AB103" i="34"/>
  <c r="AA103" i="34"/>
  <c r="AF102" i="34"/>
  <c r="AE102" i="34"/>
  <c r="AD102" i="34"/>
  <c r="AC102" i="34"/>
  <c r="AB102" i="34"/>
  <c r="AA102" i="34"/>
  <c r="AF101" i="34"/>
  <c r="AE101" i="34"/>
  <c r="AD101" i="34"/>
  <c r="AC101" i="34"/>
  <c r="AB101" i="34"/>
  <c r="AA101" i="34"/>
  <c r="AF100" i="34"/>
  <c r="AG100" i="34" s="1"/>
  <c r="AE100" i="34"/>
  <c r="AD100" i="34"/>
  <c r="AC100" i="34"/>
  <c r="AB100" i="34"/>
  <c r="AA100" i="34"/>
  <c r="AF99" i="34"/>
  <c r="AG99" i="34" s="1"/>
  <c r="AE99" i="34"/>
  <c r="AD99" i="34"/>
  <c r="AC99" i="34"/>
  <c r="AB99" i="34"/>
  <c r="AA99" i="34"/>
  <c r="AF98" i="34"/>
  <c r="AG98" i="34" s="1"/>
  <c r="AE98" i="34"/>
  <c r="AD98" i="34"/>
  <c r="AC98" i="34"/>
  <c r="AB98" i="34"/>
  <c r="AA98" i="34"/>
  <c r="AF97" i="34"/>
  <c r="AE97" i="34"/>
  <c r="AD97" i="34"/>
  <c r="AC97" i="34"/>
  <c r="AB97" i="34"/>
  <c r="AA97" i="34"/>
  <c r="AF96" i="34"/>
  <c r="AE96" i="34"/>
  <c r="AD96" i="34"/>
  <c r="AC96" i="34"/>
  <c r="AB96" i="34"/>
  <c r="AA96" i="34"/>
  <c r="AF95" i="34"/>
  <c r="AG95" i="34" s="1"/>
  <c r="AE95" i="34"/>
  <c r="AD95" i="34"/>
  <c r="AC95" i="34"/>
  <c r="AB95" i="34"/>
  <c r="AA95" i="34"/>
  <c r="AF94" i="34"/>
  <c r="AG94" i="34" s="1"/>
  <c r="AE94" i="34"/>
  <c r="AD94" i="34"/>
  <c r="AC94" i="34"/>
  <c r="AB94" i="34"/>
  <c r="AA94" i="34"/>
  <c r="AF93" i="34"/>
  <c r="AE93" i="34"/>
  <c r="AD93" i="34"/>
  <c r="AC93" i="34"/>
  <c r="AB93" i="34"/>
  <c r="AA93" i="34"/>
  <c r="AF92" i="34"/>
  <c r="AG92" i="34" s="1"/>
  <c r="AE92" i="34"/>
  <c r="AD92" i="34"/>
  <c r="AC92" i="34"/>
  <c r="AB92" i="34"/>
  <c r="AA92" i="34"/>
  <c r="AF91" i="34"/>
  <c r="AG91" i="34" s="1"/>
  <c r="AE91" i="34"/>
  <c r="AD91" i="34"/>
  <c r="AC91" i="34"/>
  <c r="AB91" i="34"/>
  <c r="AA91" i="34"/>
  <c r="AF90" i="34"/>
  <c r="AE90" i="34"/>
  <c r="AD90" i="34"/>
  <c r="AC90" i="34"/>
  <c r="AB90" i="34"/>
  <c r="AA90" i="34"/>
  <c r="AF89" i="34"/>
  <c r="AE89" i="34"/>
  <c r="AD89" i="34"/>
  <c r="AC89" i="34"/>
  <c r="AB89" i="34"/>
  <c r="AA89" i="34"/>
  <c r="AF88" i="34"/>
  <c r="AG88" i="34" s="1"/>
  <c r="AE88" i="34"/>
  <c r="AD88" i="34"/>
  <c r="AC88" i="34"/>
  <c r="AB88" i="34"/>
  <c r="AA88" i="34"/>
  <c r="AF87" i="34"/>
  <c r="AG87" i="34" s="1"/>
  <c r="AE87" i="34"/>
  <c r="AD87" i="34"/>
  <c r="AC87" i="34"/>
  <c r="AB87" i="34"/>
  <c r="AA87" i="34"/>
  <c r="AF86" i="34"/>
  <c r="AG86" i="34" s="1"/>
  <c r="AE86" i="34"/>
  <c r="AD86" i="34"/>
  <c r="AC86" i="34"/>
  <c r="AB86" i="34"/>
  <c r="AA86" i="34"/>
  <c r="AF85" i="34"/>
  <c r="AG85" i="34" s="1"/>
  <c r="AE85" i="34"/>
  <c r="AD85" i="34"/>
  <c r="AC85" i="34"/>
  <c r="AB85" i="34"/>
  <c r="AA85" i="34"/>
  <c r="AF84" i="34"/>
  <c r="AG84" i="34" s="1"/>
  <c r="AE84" i="34"/>
  <c r="AD84" i="34"/>
  <c r="AC84" i="34"/>
  <c r="AB84" i="34"/>
  <c r="AA84" i="34"/>
  <c r="AF83" i="34"/>
  <c r="AG83" i="34" s="1"/>
  <c r="AE83" i="34"/>
  <c r="AD83" i="34"/>
  <c r="AC83" i="34"/>
  <c r="AB83" i="34"/>
  <c r="AA83" i="34"/>
  <c r="AF82" i="34"/>
  <c r="AG82" i="34" s="1"/>
  <c r="AE82" i="34"/>
  <c r="AD82" i="34"/>
  <c r="AC82" i="34"/>
  <c r="AB82" i="34"/>
  <c r="AA82" i="34"/>
  <c r="AF81" i="34"/>
  <c r="AE81" i="34"/>
  <c r="AD81" i="34"/>
  <c r="AC81" i="34"/>
  <c r="AB81" i="34"/>
  <c r="AA81" i="34"/>
  <c r="AF80" i="34"/>
  <c r="AG80" i="34" s="1"/>
  <c r="AE80" i="34"/>
  <c r="AD80" i="34"/>
  <c r="AC80" i="34"/>
  <c r="AB80" i="34"/>
  <c r="AA80" i="34"/>
  <c r="AF79" i="34"/>
  <c r="AE79" i="34"/>
  <c r="AD79" i="34"/>
  <c r="AC79" i="34"/>
  <c r="AB79" i="34"/>
  <c r="AA79" i="34"/>
  <c r="AF78" i="34"/>
  <c r="AE78" i="34"/>
  <c r="AD78" i="34"/>
  <c r="AC78" i="34"/>
  <c r="AB78" i="34"/>
  <c r="AA78" i="34"/>
  <c r="AF77" i="34"/>
  <c r="AG77" i="34" s="1"/>
  <c r="AE77" i="34"/>
  <c r="AD77" i="34"/>
  <c r="AC77" i="34"/>
  <c r="AB77" i="34"/>
  <c r="AA77" i="34"/>
  <c r="AF76" i="34"/>
  <c r="AG76" i="34" s="1"/>
  <c r="AE76" i="34"/>
  <c r="AD76" i="34"/>
  <c r="AC76" i="34"/>
  <c r="AB76" i="34"/>
  <c r="AA76" i="34"/>
  <c r="AF75" i="34"/>
  <c r="AG75" i="34" s="1"/>
  <c r="AE75" i="34"/>
  <c r="AD75" i="34"/>
  <c r="AC75" i="34"/>
  <c r="AB75" i="34"/>
  <c r="AA75" i="34"/>
  <c r="AF74" i="34"/>
  <c r="AE74" i="34"/>
  <c r="AD74" i="34"/>
  <c r="AC74" i="34"/>
  <c r="AB74" i="34"/>
  <c r="AA74" i="34"/>
  <c r="AF73" i="34"/>
  <c r="AE73" i="34"/>
  <c r="AD73" i="34"/>
  <c r="AC73" i="34"/>
  <c r="AB73" i="34"/>
  <c r="AA73" i="34"/>
  <c r="AF72" i="34"/>
  <c r="AG72" i="34" s="1"/>
  <c r="AE72" i="34"/>
  <c r="AD72" i="34"/>
  <c r="AC72" i="34"/>
  <c r="AB72" i="34"/>
  <c r="AA72" i="34"/>
  <c r="AF71" i="34"/>
  <c r="AG71" i="34" s="1"/>
  <c r="AE71" i="34"/>
  <c r="AD71" i="34"/>
  <c r="AC71" i="34"/>
  <c r="AB71" i="34"/>
  <c r="AA71" i="34"/>
  <c r="AF70" i="34"/>
  <c r="AG70" i="34" s="1"/>
  <c r="AE70" i="34"/>
  <c r="AD70" i="34"/>
  <c r="AC70" i="34"/>
  <c r="AB70" i="34"/>
  <c r="AA70" i="34"/>
  <c r="AF69" i="34"/>
  <c r="AE69" i="34"/>
  <c r="AD69" i="34"/>
  <c r="AC69" i="34"/>
  <c r="AB69" i="34"/>
  <c r="AA69" i="34"/>
  <c r="AF68" i="34"/>
  <c r="AG68" i="34" s="1"/>
  <c r="AE68" i="34"/>
  <c r="AD68" i="34"/>
  <c r="AC68" i="34"/>
  <c r="AB68" i="34"/>
  <c r="AA68" i="34"/>
  <c r="AF67" i="34"/>
  <c r="AG67" i="34" s="1"/>
  <c r="AE67" i="34"/>
  <c r="AD67" i="34"/>
  <c r="AC67" i="34"/>
  <c r="AB67" i="34"/>
  <c r="AA67" i="34"/>
  <c r="AF66" i="34"/>
  <c r="AE66" i="34"/>
  <c r="AD66" i="34"/>
  <c r="AC66" i="34"/>
  <c r="AB66" i="34"/>
  <c r="AA66" i="34"/>
  <c r="AF65" i="34"/>
  <c r="AG65" i="34" s="1"/>
  <c r="AE65" i="34"/>
  <c r="AD65" i="34"/>
  <c r="AC65" i="34"/>
  <c r="AB65" i="34"/>
  <c r="AA65" i="34"/>
  <c r="AF64" i="34"/>
  <c r="AG64" i="34" s="1"/>
  <c r="AE64" i="34"/>
  <c r="AD64" i="34"/>
  <c r="AC64" i="34"/>
  <c r="AB64" i="34"/>
  <c r="AA64" i="34"/>
  <c r="AF63" i="34"/>
  <c r="AG63" i="34" s="1"/>
  <c r="AE63" i="34"/>
  <c r="AD63" i="34"/>
  <c r="AC63" i="34"/>
  <c r="AB63" i="34"/>
  <c r="AA63" i="34"/>
  <c r="AF62" i="34"/>
  <c r="AG62" i="34" s="1"/>
  <c r="AE62" i="34"/>
  <c r="AD62" i="34"/>
  <c r="AC62" i="34"/>
  <c r="AB62" i="34"/>
  <c r="AA62" i="34"/>
  <c r="AF61" i="34"/>
  <c r="AE61" i="34"/>
  <c r="AD61" i="34"/>
  <c r="AC61" i="34"/>
  <c r="AB61" i="34"/>
  <c r="AA61" i="34"/>
  <c r="AF60" i="34"/>
  <c r="AE60" i="34"/>
  <c r="AD60" i="34"/>
  <c r="AC60" i="34"/>
  <c r="AB60" i="34"/>
  <c r="AA60" i="34"/>
  <c r="AF59" i="34"/>
  <c r="AG59" i="34" s="1"/>
  <c r="AE59" i="34"/>
  <c r="AD59" i="34"/>
  <c r="AC59" i="34"/>
  <c r="AB59" i="34"/>
  <c r="AA59" i="34"/>
  <c r="AF58" i="34"/>
  <c r="AG58" i="34" s="1"/>
  <c r="AE58" i="34"/>
  <c r="AD58" i="34"/>
  <c r="AC58" i="34"/>
  <c r="AB58" i="34"/>
  <c r="AA58" i="34"/>
  <c r="AF57" i="34"/>
  <c r="AE57" i="34"/>
  <c r="AD57" i="34"/>
  <c r="AC57" i="34"/>
  <c r="AB57" i="34"/>
  <c r="AA57" i="34"/>
  <c r="AF56" i="34"/>
  <c r="AG56" i="34" s="1"/>
  <c r="AE56" i="34"/>
  <c r="AD56" i="34"/>
  <c r="AC56" i="34"/>
  <c r="AB56" i="34"/>
  <c r="AA56" i="34"/>
  <c r="AF55" i="34"/>
  <c r="AG55" i="34" s="1"/>
  <c r="AE55" i="34"/>
  <c r="AD55" i="34"/>
  <c r="AC55" i="34"/>
  <c r="AB55" i="34"/>
  <c r="AA55" i="34"/>
  <c r="AF54" i="34"/>
  <c r="AE54" i="34"/>
  <c r="AD54" i="34"/>
  <c r="AC54" i="34"/>
  <c r="AB54" i="34"/>
  <c r="AA54" i="34"/>
  <c r="AF53" i="34"/>
  <c r="AE53" i="34"/>
  <c r="AD53" i="34"/>
  <c r="AC53" i="34"/>
  <c r="AB53" i="34"/>
  <c r="AA53" i="34"/>
  <c r="AF52" i="34"/>
  <c r="AG52" i="34" s="1"/>
  <c r="AE52" i="34"/>
  <c r="AD52" i="34"/>
  <c r="AC52" i="34"/>
  <c r="AB52" i="34"/>
  <c r="AA52" i="34"/>
  <c r="AF51" i="34"/>
  <c r="AG51" i="34" s="1"/>
  <c r="AE51" i="34"/>
  <c r="AD51" i="34"/>
  <c r="AC51" i="34"/>
  <c r="AB51" i="34"/>
  <c r="AA51" i="34"/>
  <c r="AF50" i="34"/>
  <c r="AE50" i="34"/>
  <c r="AD50" i="34"/>
  <c r="AC50" i="34"/>
  <c r="AB50" i="34"/>
  <c r="AA50" i="34"/>
  <c r="AF49" i="34"/>
  <c r="AG49" i="34" s="1"/>
  <c r="AE49" i="34"/>
  <c r="AD49" i="34"/>
  <c r="AC49" i="34"/>
  <c r="AB49" i="34"/>
  <c r="AA49" i="34"/>
  <c r="AF48" i="34"/>
  <c r="AG48" i="34" s="1"/>
  <c r="AE48" i="34"/>
  <c r="AD48" i="34"/>
  <c r="AC48" i="34"/>
  <c r="AB48" i="34"/>
  <c r="AA48" i="34"/>
  <c r="AF47" i="34"/>
  <c r="AG47" i="34" s="1"/>
  <c r="AE47" i="34"/>
  <c r="AD47" i="34"/>
  <c r="AC47" i="34"/>
  <c r="AB47" i="34"/>
  <c r="AA47" i="34"/>
  <c r="AF46" i="34"/>
  <c r="AG46" i="34" s="1"/>
  <c r="AE46" i="34"/>
  <c r="AD46" i="34"/>
  <c r="AC46" i="34"/>
  <c r="AB46" i="34"/>
  <c r="AA46" i="34"/>
  <c r="AF45" i="34"/>
  <c r="AE45" i="34"/>
  <c r="AD45" i="34"/>
  <c r="AC45" i="34"/>
  <c r="AB45" i="34"/>
  <c r="AA45" i="34"/>
  <c r="AF44" i="34"/>
  <c r="AG44" i="34" s="1"/>
  <c r="AE44" i="34"/>
  <c r="AD44" i="34"/>
  <c r="AC44" i="34"/>
  <c r="AB44" i="34"/>
  <c r="AA44" i="34"/>
  <c r="AF43" i="34"/>
  <c r="AE43" i="34"/>
  <c r="AD43" i="34"/>
  <c r="AC43" i="34"/>
  <c r="AB43" i="34"/>
  <c r="AA43" i="34"/>
  <c r="AF42" i="34"/>
  <c r="AE42" i="34"/>
  <c r="AD42" i="34"/>
  <c r="AC42" i="34"/>
  <c r="AB42" i="34"/>
  <c r="AA42" i="34"/>
  <c r="AF41" i="34"/>
  <c r="AG41" i="34" s="1"/>
  <c r="AE41" i="34"/>
  <c r="AD41" i="34"/>
  <c r="AC41" i="34"/>
  <c r="AB41" i="34"/>
  <c r="AA41" i="34"/>
  <c r="AF40" i="34"/>
  <c r="AG40" i="34" s="1"/>
  <c r="AE40" i="34"/>
  <c r="AD40" i="34"/>
  <c r="AC40" i="34"/>
  <c r="AB40" i="34"/>
  <c r="AA40" i="34"/>
  <c r="AF39" i="34"/>
  <c r="AG39" i="34" s="1"/>
  <c r="AE39" i="34"/>
  <c r="AD39" i="34"/>
  <c r="AC39" i="34"/>
  <c r="AB39" i="34"/>
  <c r="AA39" i="34"/>
  <c r="AF38" i="34"/>
  <c r="AE38" i="34"/>
  <c r="AD38" i="34"/>
  <c r="AC38" i="34"/>
  <c r="AB38" i="34"/>
  <c r="AA38" i="34"/>
  <c r="AF37" i="34"/>
  <c r="AG37" i="34" s="1"/>
  <c r="AE37" i="34"/>
  <c r="AD37" i="34"/>
  <c r="AC37" i="34"/>
  <c r="AB37" i="34"/>
  <c r="AA37" i="34"/>
  <c r="AF36" i="34"/>
  <c r="AG36" i="34" s="1"/>
  <c r="AE36" i="34"/>
  <c r="AD36" i="34"/>
  <c r="AC36" i="34"/>
  <c r="AB36" i="34"/>
  <c r="AA36" i="34"/>
  <c r="AF251" i="33"/>
  <c r="AG251" i="33" s="1"/>
  <c r="AE251" i="33"/>
  <c r="AD251" i="33"/>
  <c r="AC251" i="33"/>
  <c r="AB251" i="33"/>
  <c r="AA251" i="33"/>
  <c r="AF250" i="33"/>
  <c r="AG250" i="33" s="1"/>
  <c r="AE250" i="33"/>
  <c r="AD250" i="33"/>
  <c r="AC250" i="33"/>
  <c r="AB250" i="33"/>
  <c r="AA250" i="33"/>
  <c r="AF249" i="33"/>
  <c r="AE249" i="33"/>
  <c r="AD249" i="33"/>
  <c r="AC249" i="33"/>
  <c r="AB249" i="33"/>
  <c r="AA249" i="33"/>
  <c r="AF248" i="33"/>
  <c r="AG248" i="33" s="1"/>
  <c r="AE248" i="33"/>
  <c r="AD248" i="33"/>
  <c r="AC248" i="33"/>
  <c r="AB248" i="33"/>
  <c r="AA248" i="33"/>
  <c r="AF247" i="33"/>
  <c r="AG247" i="33" s="1"/>
  <c r="AE247" i="33"/>
  <c r="AD247" i="33"/>
  <c r="AC247" i="33"/>
  <c r="AB247" i="33"/>
  <c r="AA247" i="33"/>
  <c r="AF246" i="33"/>
  <c r="AE246" i="33"/>
  <c r="AD246" i="33"/>
  <c r="AC246" i="33"/>
  <c r="AB246" i="33"/>
  <c r="AA246" i="33"/>
  <c r="AF245" i="33"/>
  <c r="AE245" i="33"/>
  <c r="AD245" i="33"/>
  <c r="AC245" i="33"/>
  <c r="AB245" i="33"/>
  <c r="AA245" i="33"/>
  <c r="AF244" i="33"/>
  <c r="AG244" i="33" s="1"/>
  <c r="AE244" i="33"/>
  <c r="AD244" i="33"/>
  <c r="AC244" i="33"/>
  <c r="AB244" i="33"/>
  <c r="AA244" i="33"/>
  <c r="AF243" i="33"/>
  <c r="AG243" i="33" s="1"/>
  <c r="AE243" i="33"/>
  <c r="AD243" i="33"/>
  <c r="AC243" i="33"/>
  <c r="AB243" i="33"/>
  <c r="AA243" i="33"/>
  <c r="AF242" i="33"/>
  <c r="AG242" i="33" s="1"/>
  <c r="AE242" i="33"/>
  <c r="AD242" i="33"/>
  <c r="AC242" i="33"/>
  <c r="AB242" i="33"/>
  <c r="AA242" i="33"/>
  <c r="AF241" i="33"/>
  <c r="AE241" i="33"/>
  <c r="AD241" i="33"/>
  <c r="AC241" i="33"/>
  <c r="AB241" i="33"/>
  <c r="AA241" i="33"/>
  <c r="AF240" i="33"/>
  <c r="AE240" i="33"/>
  <c r="AD240" i="33"/>
  <c r="AC240" i="33"/>
  <c r="AB240" i="33"/>
  <c r="AA240" i="33"/>
  <c r="AF239" i="33"/>
  <c r="AG239" i="33" s="1"/>
  <c r="AE239" i="33"/>
  <c r="AD239" i="33"/>
  <c r="AC239" i="33"/>
  <c r="AB239" i="33"/>
  <c r="AA239" i="33"/>
  <c r="AF238" i="33"/>
  <c r="AG238" i="33" s="1"/>
  <c r="AE238" i="33"/>
  <c r="AD238" i="33"/>
  <c r="AC238" i="33"/>
  <c r="AB238" i="33"/>
  <c r="AA238" i="33"/>
  <c r="AF237" i="33"/>
  <c r="AE237" i="33"/>
  <c r="AD237" i="33"/>
  <c r="AC237" i="33"/>
  <c r="AB237" i="33"/>
  <c r="AA237" i="33"/>
  <c r="AF236" i="33"/>
  <c r="AG236" i="33" s="1"/>
  <c r="AE236" i="33"/>
  <c r="AD236" i="33"/>
  <c r="AC236" i="33"/>
  <c r="AB236" i="33"/>
  <c r="AA236" i="33"/>
  <c r="AF235" i="33"/>
  <c r="AG235" i="33" s="1"/>
  <c r="AE235" i="33"/>
  <c r="AD235" i="33"/>
  <c r="AC235" i="33"/>
  <c r="AB235" i="33"/>
  <c r="AA235" i="33"/>
  <c r="AF234" i="33"/>
  <c r="AE234" i="33"/>
  <c r="AD234" i="33"/>
  <c r="AC234" i="33"/>
  <c r="AB234" i="33"/>
  <c r="AA234" i="33"/>
  <c r="AF233" i="33"/>
  <c r="AE233" i="33"/>
  <c r="AD233" i="33"/>
  <c r="AC233" i="33"/>
  <c r="AB233" i="33"/>
  <c r="AA233" i="33"/>
  <c r="AF232" i="33"/>
  <c r="AG232" i="33" s="1"/>
  <c r="AE232" i="33"/>
  <c r="AD232" i="33"/>
  <c r="AC232" i="33"/>
  <c r="AB232" i="33"/>
  <c r="AA232" i="33"/>
  <c r="AF231" i="33"/>
  <c r="AG231" i="33" s="1"/>
  <c r="AE231" i="33"/>
  <c r="AD231" i="33"/>
  <c r="AC231" i="33"/>
  <c r="AB231" i="33"/>
  <c r="AA231" i="33"/>
  <c r="AF230" i="33"/>
  <c r="AG230" i="33" s="1"/>
  <c r="AE230" i="33"/>
  <c r="AD230" i="33"/>
  <c r="AC230" i="33"/>
  <c r="AB230" i="33"/>
  <c r="AA230" i="33"/>
  <c r="AF229" i="33"/>
  <c r="AG229" i="33" s="1"/>
  <c r="AE229" i="33"/>
  <c r="AD229" i="33"/>
  <c r="AC229" i="33"/>
  <c r="AB229" i="33"/>
  <c r="AA229" i="33"/>
  <c r="AF228" i="33"/>
  <c r="AG228" i="33" s="1"/>
  <c r="AE228" i="33"/>
  <c r="AD228" i="33"/>
  <c r="AC228" i="33"/>
  <c r="AB228" i="33"/>
  <c r="AA228" i="33"/>
  <c r="AF227" i="33"/>
  <c r="AG227" i="33" s="1"/>
  <c r="AE227" i="33"/>
  <c r="AD227" i="33"/>
  <c r="AC227" i="33"/>
  <c r="AB227" i="33"/>
  <c r="AA227" i="33"/>
  <c r="AF226" i="33"/>
  <c r="AG226" i="33" s="1"/>
  <c r="AE226" i="33"/>
  <c r="AD226" i="33"/>
  <c r="AC226" i="33"/>
  <c r="AB226" i="33"/>
  <c r="AA226" i="33"/>
  <c r="AF225" i="33"/>
  <c r="AE225" i="33"/>
  <c r="AD225" i="33"/>
  <c r="AC225" i="33"/>
  <c r="AB225" i="33"/>
  <c r="AA225" i="33"/>
  <c r="AF224" i="33"/>
  <c r="AG224" i="33" s="1"/>
  <c r="AE224" i="33"/>
  <c r="AD224" i="33"/>
  <c r="AC224" i="33"/>
  <c r="AB224" i="33"/>
  <c r="AA224" i="33"/>
  <c r="AF223" i="33"/>
  <c r="AE223" i="33"/>
  <c r="AD223" i="33"/>
  <c r="AC223" i="33"/>
  <c r="AB223" i="33"/>
  <c r="AA223" i="33"/>
  <c r="AF222" i="33"/>
  <c r="AE222" i="33"/>
  <c r="AD222" i="33"/>
  <c r="AC222" i="33"/>
  <c r="AB222" i="33"/>
  <c r="AA222" i="33"/>
  <c r="AF221" i="33"/>
  <c r="AG221" i="33" s="1"/>
  <c r="AE221" i="33"/>
  <c r="AD221" i="33"/>
  <c r="AC221" i="33"/>
  <c r="AB221" i="33"/>
  <c r="AA221" i="33"/>
  <c r="AF220" i="33"/>
  <c r="AG220" i="33" s="1"/>
  <c r="AE220" i="33"/>
  <c r="AD220" i="33"/>
  <c r="AC220" i="33"/>
  <c r="AB220" i="33"/>
  <c r="AA220" i="33"/>
  <c r="AF219" i="33"/>
  <c r="AG219" i="33" s="1"/>
  <c r="AE219" i="33"/>
  <c r="AD219" i="33"/>
  <c r="AC219" i="33"/>
  <c r="AB219" i="33"/>
  <c r="AA219" i="33"/>
  <c r="AF218" i="33"/>
  <c r="AE218" i="33"/>
  <c r="AD218" i="33"/>
  <c r="AC218" i="33"/>
  <c r="AB218" i="33"/>
  <c r="AA218" i="33"/>
  <c r="AF217" i="33"/>
  <c r="AE217" i="33"/>
  <c r="AD217" i="33"/>
  <c r="AC217" i="33"/>
  <c r="AB217" i="33"/>
  <c r="AA217" i="33"/>
  <c r="AF216" i="33"/>
  <c r="AG216" i="33" s="1"/>
  <c r="AE216" i="33"/>
  <c r="AD216" i="33"/>
  <c r="AC216" i="33"/>
  <c r="AB216" i="33"/>
  <c r="AA216" i="33"/>
  <c r="AF215" i="33"/>
  <c r="AG215" i="33" s="1"/>
  <c r="AE215" i="33"/>
  <c r="AD215" i="33"/>
  <c r="AC215" i="33"/>
  <c r="AB215" i="33"/>
  <c r="AA215" i="33"/>
  <c r="AF214" i="33"/>
  <c r="AG214" i="33" s="1"/>
  <c r="AE214" i="33"/>
  <c r="AD214" i="33"/>
  <c r="AC214" i="33"/>
  <c r="AB214" i="33"/>
  <c r="AA214" i="33"/>
  <c r="AF213" i="33"/>
  <c r="AE213" i="33"/>
  <c r="AD213" i="33"/>
  <c r="AC213" i="33"/>
  <c r="AB213" i="33"/>
  <c r="AA213" i="33"/>
  <c r="AF212" i="33"/>
  <c r="AG212" i="33" s="1"/>
  <c r="AE212" i="33"/>
  <c r="AD212" i="33"/>
  <c r="AC212" i="33"/>
  <c r="AB212" i="33"/>
  <c r="AA212" i="33"/>
  <c r="AF211" i="33"/>
  <c r="AG211" i="33" s="1"/>
  <c r="AE211" i="33"/>
  <c r="AD211" i="33"/>
  <c r="AC211" i="33"/>
  <c r="AB211" i="33"/>
  <c r="AA211" i="33"/>
  <c r="AF210" i="33"/>
  <c r="AE210" i="33"/>
  <c r="AD210" i="33"/>
  <c r="AC210" i="33"/>
  <c r="AB210" i="33"/>
  <c r="AA210" i="33"/>
  <c r="AF209" i="33"/>
  <c r="AG209" i="33" s="1"/>
  <c r="AE209" i="33"/>
  <c r="AD209" i="33"/>
  <c r="AC209" i="33"/>
  <c r="AB209" i="33"/>
  <c r="AA209" i="33"/>
  <c r="AF208" i="33"/>
  <c r="AG208" i="33" s="1"/>
  <c r="AE208" i="33"/>
  <c r="AD208" i="33"/>
  <c r="AC208" i="33"/>
  <c r="AB208" i="33"/>
  <c r="AA208" i="33"/>
  <c r="AF207" i="33"/>
  <c r="AG207" i="33" s="1"/>
  <c r="AE207" i="33"/>
  <c r="AD207" i="33"/>
  <c r="AC207" i="33"/>
  <c r="AB207" i="33"/>
  <c r="AA207" i="33"/>
  <c r="AF206" i="33"/>
  <c r="AG206" i="33" s="1"/>
  <c r="AE206" i="33"/>
  <c r="AD206" i="33"/>
  <c r="AC206" i="33"/>
  <c r="AB206" i="33"/>
  <c r="AA206" i="33"/>
  <c r="AF205" i="33"/>
  <c r="AE205" i="33"/>
  <c r="AD205" i="33"/>
  <c r="AC205" i="33"/>
  <c r="AB205" i="33"/>
  <c r="AA205" i="33"/>
  <c r="AF204" i="33"/>
  <c r="AE204" i="33"/>
  <c r="AD204" i="33"/>
  <c r="AC204" i="33"/>
  <c r="AB204" i="33"/>
  <c r="AA204" i="33"/>
  <c r="AF203" i="33"/>
  <c r="AG203" i="33" s="1"/>
  <c r="AE203" i="33"/>
  <c r="AD203" i="33"/>
  <c r="AC203" i="33"/>
  <c r="AB203" i="33"/>
  <c r="AA203" i="33"/>
  <c r="AF202" i="33"/>
  <c r="AG202" i="33" s="1"/>
  <c r="AE202" i="33"/>
  <c r="AD202" i="33"/>
  <c r="AC202" i="33"/>
  <c r="AB202" i="33"/>
  <c r="AA202" i="33"/>
  <c r="AF201" i="33"/>
  <c r="AE201" i="33"/>
  <c r="AD201" i="33"/>
  <c r="AC201" i="33"/>
  <c r="AB201" i="33"/>
  <c r="AA201" i="33"/>
  <c r="AF200" i="33"/>
  <c r="AG200" i="33" s="1"/>
  <c r="AE200" i="33"/>
  <c r="AD200" i="33"/>
  <c r="AC200" i="33"/>
  <c r="AB200" i="33"/>
  <c r="AA200" i="33"/>
  <c r="AF199" i="33"/>
  <c r="AG199" i="33" s="1"/>
  <c r="AE199" i="33"/>
  <c r="AD199" i="33"/>
  <c r="AC199" i="33"/>
  <c r="AB199" i="33"/>
  <c r="AA199" i="33"/>
  <c r="AF198" i="33"/>
  <c r="AE198" i="33"/>
  <c r="AD198" i="33"/>
  <c r="AC198" i="33"/>
  <c r="AB198" i="33"/>
  <c r="AA198" i="33"/>
  <c r="AF197" i="33"/>
  <c r="AG197" i="33" s="1"/>
  <c r="AE197" i="33"/>
  <c r="AD197" i="33"/>
  <c r="AC197" i="33"/>
  <c r="AB197" i="33"/>
  <c r="AA197" i="33"/>
  <c r="AF196" i="33"/>
  <c r="AG196" i="33" s="1"/>
  <c r="AE196" i="33"/>
  <c r="AD196" i="33"/>
  <c r="AC196" i="33"/>
  <c r="AB196" i="33"/>
  <c r="AA196" i="33"/>
  <c r="AF195" i="33"/>
  <c r="AE195" i="33"/>
  <c r="AD195" i="33"/>
  <c r="AC195" i="33"/>
  <c r="AB195" i="33"/>
  <c r="AA195" i="33"/>
  <c r="AF194" i="33"/>
  <c r="AG194" i="33" s="1"/>
  <c r="AE194" i="33"/>
  <c r="AD194" i="33"/>
  <c r="AC194" i="33"/>
  <c r="AB194" i="33"/>
  <c r="AA194" i="33"/>
  <c r="AF193" i="33"/>
  <c r="AG193" i="33" s="1"/>
  <c r="AE193" i="33"/>
  <c r="AD193" i="33"/>
  <c r="AC193" i="33"/>
  <c r="AB193" i="33"/>
  <c r="AA193" i="33"/>
  <c r="AF192" i="33"/>
  <c r="AG192" i="33" s="1"/>
  <c r="AE192" i="33"/>
  <c r="AD192" i="33"/>
  <c r="AC192" i="33"/>
  <c r="AB192" i="33"/>
  <c r="AA192" i="33"/>
  <c r="AF191" i="33"/>
  <c r="AG191" i="33" s="1"/>
  <c r="AE191" i="33"/>
  <c r="AD191" i="33"/>
  <c r="AC191" i="33"/>
  <c r="AB191" i="33"/>
  <c r="AA191" i="33"/>
  <c r="AF190" i="33"/>
  <c r="AG190" i="33" s="1"/>
  <c r="AE190" i="33"/>
  <c r="AD190" i="33"/>
  <c r="AC190" i="33"/>
  <c r="AB190" i="33"/>
  <c r="AA190" i="33"/>
  <c r="AF189" i="33"/>
  <c r="AE189" i="33"/>
  <c r="AD189" i="33"/>
  <c r="AC189" i="33"/>
  <c r="AB189" i="33"/>
  <c r="AA189" i="33"/>
  <c r="AF188" i="33"/>
  <c r="AE188" i="33"/>
  <c r="AD188" i="33"/>
  <c r="AC188" i="33"/>
  <c r="AB188" i="33"/>
  <c r="AA188" i="33"/>
  <c r="AF187" i="33"/>
  <c r="AG187" i="33" s="1"/>
  <c r="AE187" i="33"/>
  <c r="AD187" i="33"/>
  <c r="AC187" i="33"/>
  <c r="AB187" i="33"/>
  <c r="AA187" i="33"/>
  <c r="AF186" i="33"/>
  <c r="AG186" i="33" s="1"/>
  <c r="AE186" i="33"/>
  <c r="AD186" i="33"/>
  <c r="AC186" i="33"/>
  <c r="AB186" i="33"/>
  <c r="AA186" i="33"/>
  <c r="AF185" i="33"/>
  <c r="AG185" i="33" s="1"/>
  <c r="AE185" i="33"/>
  <c r="AD185" i="33"/>
  <c r="AC185" i="33"/>
  <c r="AB185" i="33"/>
  <c r="AA185" i="33"/>
  <c r="AF184" i="33"/>
  <c r="AE184" i="33"/>
  <c r="AD184" i="33"/>
  <c r="AC184" i="33"/>
  <c r="AB184" i="33"/>
  <c r="AA184" i="33"/>
  <c r="AF183" i="33"/>
  <c r="AG183" i="33" s="1"/>
  <c r="AE183" i="33"/>
  <c r="AD183" i="33"/>
  <c r="AC183" i="33"/>
  <c r="AB183" i="33"/>
  <c r="AA183" i="33"/>
  <c r="AF182" i="33"/>
  <c r="AG182" i="33" s="1"/>
  <c r="AE182" i="33"/>
  <c r="AD182" i="33"/>
  <c r="AC182" i="33"/>
  <c r="AB182" i="33"/>
  <c r="AA182" i="33"/>
  <c r="AF181" i="33"/>
  <c r="AG181" i="33" s="1"/>
  <c r="AE181" i="33"/>
  <c r="AD181" i="33"/>
  <c r="AC181" i="33"/>
  <c r="AB181" i="33"/>
  <c r="AA181" i="33"/>
  <c r="AF180" i="33"/>
  <c r="AG180" i="33" s="1"/>
  <c r="AE180" i="33"/>
  <c r="AD180" i="33"/>
  <c r="AC180" i="33"/>
  <c r="AB180" i="33"/>
  <c r="AA180" i="33"/>
  <c r="AF179" i="33"/>
  <c r="AG179" i="33" s="1"/>
  <c r="AE179" i="33"/>
  <c r="AD179" i="33"/>
  <c r="AC179" i="33"/>
  <c r="AB179" i="33"/>
  <c r="AA179" i="33"/>
  <c r="AF178" i="33"/>
  <c r="AG178" i="33" s="1"/>
  <c r="AE178" i="33"/>
  <c r="AD178" i="33"/>
  <c r="AC178" i="33"/>
  <c r="AB178" i="33"/>
  <c r="AA178" i="33"/>
  <c r="AF177" i="33"/>
  <c r="AE177" i="33"/>
  <c r="AD177" i="33"/>
  <c r="AC177" i="33"/>
  <c r="AB177" i="33"/>
  <c r="AA177" i="33"/>
  <c r="AF176" i="33"/>
  <c r="AE176" i="33"/>
  <c r="AD176" i="33"/>
  <c r="AC176" i="33"/>
  <c r="AB176" i="33"/>
  <c r="AA176" i="33"/>
  <c r="AF175" i="33"/>
  <c r="AG175" i="33" s="1"/>
  <c r="AE175" i="33"/>
  <c r="AD175" i="33"/>
  <c r="AC175" i="33"/>
  <c r="AB175" i="33"/>
  <c r="AA175" i="33"/>
  <c r="AF174" i="33"/>
  <c r="AG174" i="33" s="1"/>
  <c r="AE174" i="33"/>
  <c r="AD174" i="33"/>
  <c r="AC174" i="33"/>
  <c r="AB174" i="33"/>
  <c r="AA174" i="33"/>
  <c r="AF173" i="33"/>
  <c r="AG173" i="33" s="1"/>
  <c r="AE173" i="33"/>
  <c r="AD173" i="33"/>
  <c r="AC173" i="33"/>
  <c r="AB173" i="33"/>
  <c r="AA173" i="33"/>
  <c r="AF172" i="33"/>
  <c r="AE172" i="33"/>
  <c r="AD172" i="33"/>
  <c r="AC172" i="33"/>
  <c r="AB172" i="33"/>
  <c r="AA172" i="33"/>
  <c r="AF171" i="33"/>
  <c r="AE171" i="33"/>
  <c r="AD171" i="33"/>
  <c r="AC171" i="33"/>
  <c r="AB171" i="33"/>
  <c r="AA171" i="33"/>
  <c r="AF170" i="33"/>
  <c r="AG170" i="33" s="1"/>
  <c r="AE170" i="33"/>
  <c r="AD170" i="33"/>
  <c r="AC170" i="33"/>
  <c r="AB170" i="33"/>
  <c r="AA170" i="33"/>
  <c r="AF169" i="33"/>
  <c r="AG169" i="33" s="1"/>
  <c r="AE169" i="33"/>
  <c r="AD169" i="33"/>
  <c r="AC169" i="33"/>
  <c r="AB169" i="33"/>
  <c r="AA169" i="33"/>
  <c r="AF168" i="33"/>
  <c r="AG168" i="33" s="1"/>
  <c r="AE168" i="33"/>
  <c r="AD168" i="33"/>
  <c r="AC168" i="33"/>
  <c r="AB168" i="33"/>
  <c r="AA168" i="33"/>
  <c r="AF167" i="33"/>
  <c r="AG167" i="33" s="1"/>
  <c r="AE167" i="33"/>
  <c r="AD167" i="33"/>
  <c r="AC167" i="33"/>
  <c r="AB167" i="33"/>
  <c r="AA167" i="33"/>
  <c r="AF166" i="33"/>
  <c r="AG166" i="33" s="1"/>
  <c r="AE166" i="33"/>
  <c r="AD166" i="33"/>
  <c r="AC166" i="33"/>
  <c r="AB166" i="33"/>
  <c r="AA166" i="33"/>
  <c r="AF165" i="33"/>
  <c r="AE165" i="33"/>
  <c r="AD165" i="33"/>
  <c r="AC165" i="33"/>
  <c r="AB165" i="33"/>
  <c r="AA165" i="33"/>
  <c r="AF164" i="33"/>
  <c r="AG164" i="33" s="1"/>
  <c r="AE164" i="33"/>
  <c r="AD164" i="33"/>
  <c r="AC164" i="33"/>
  <c r="AB164" i="33"/>
  <c r="AA164" i="33"/>
  <c r="AF163" i="33"/>
  <c r="AG163" i="33" s="1"/>
  <c r="AE163" i="33"/>
  <c r="AD163" i="33"/>
  <c r="AC163" i="33"/>
  <c r="AB163" i="33"/>
  <c r="AA163" i="33"/>
  <c r="AF162" i="33"/>
  <c r="AG162" i="33" s="1"/>
  <c r="AE162" i="33"/>
  <c r="AD162" i="33"/>
  <c r="AC162" i="33"/>
  <c r="AB162" i="33"/>
  <c r="AA162" i="33"/>
  <c r="AF161" i="33"/>
  <c r="AG161" i="33" s="1"/>
  <c r="AE161" i="33"/>
  <c r="AD161" i="33"/>
  <c r="AC161" i="33"/>
  <c r="AB161" i="33"/>
  <c r="AA161" i="33"/>
  <c r="AF160" i="33"/>
  <c r="AG160" i="33" s="1"/>
  <c r="AE160" i="33"/>
  <c r="AD160" i="33"/>
  <c r="AC160" i="33"/>
  <c r="AB160" i="33"/>
  <c r="AA160" i="33"/>
  <c r="AF159" i="33"/>
  <c r="AE159" i="33"/>
  <c r="AD159" i="33"/>
  <c r="AC159" i="33"/>
  <c r="AB159" i="33"/>
  <c r="AA159" i="33"/>
  <c r="AF158" i="33"/>
  <c r="AE158" i="33"/>
  <c r="AD158" i="33"/>
  <c r="AC158" i="33"/>
  <c r="AB158" i="33"/>
  <c r="AA158" i="33"/>
  <c r="AF157" i="33"/>
  <c r="AG157" i="33" s="1"/>
  <c r="AE157" i="33"/>
  <c r="AD157" i="33"/>
  <c r="AC157" i="33"/>
  <c r="AB157" i="33"/>
  <c r="AA157" i="33"/>
  <c r="AF156" i="33"/>
  <c r="AG156" i="33" s="1"/>
  <c r="AE156" i="33"/>
  <c r="AD156" i="33"/>
  <c r="AC156" i="33"/>
  <c r="AB156" i="33"/>
  <c r="AA156" i="33"/>
  <c r="AF155" i="33"/>
  <c r="AG155" i="33" s="1"/>
  <c r="AE155" i="33"/>
  <c r="AD155" i="33"/>
  <c r="AC155" i="33"/>
  <c r="AB155" i="33"/>
  <c r="AA155" i="33"/>
  <c r="AF154" i="33"/>
  <c r="AG154" i="33" s="1"/>
  <c r="AE154" i="33"/>
  <c r="AD154" i="33"/>
  <c r="AC154" i="33"/>
  <c r="AB154" i="33"/>
  <c r="AA154" i="33"/>
  <c r="AF153" i="33"/>
  <c r="AE153" i="33"/>
  <c r="AD153" i="33"/>
  <c r="AC153" i="33"/>
  <c r="AB153" i="33"/>
  <c r="AA153" i="33"/>
  <c r="AF152" i="33"/>
  <c r="AG152" i="33" s="1"/>
  <c r="AE152" i="33"/>
  <c r="AD152" i="33"/>
  <c r="AC152" i="33"/>
  <c r="AB152" i="33"/>
  <c r="AA152" i="33"/>
  <c r="AF151" i="33"/>
  <c r="AG151" i="33" s="1"/>
  <c r="AE151" i="33"/>
  <c r="AD151" i="33"/>
  <c r="AC151" i="33"/>
  <c r="AB151" i="33"/>
  <c r="AA151" i="33"/>
  <c r="AF150" i="33"/>
  <c r="AG150" i="33" s="1"/>
  <c r="AE150" i="33"/>
  <c r="AD150" i="33"/>
  <c r="AC150" i="33"/>
  <c r="AB150" i="33"/>
  <c r="AA150" i="33"/>
  <c r="AF149" i="33"/>
  <c r="AG149" i="33" s="1"/>
  <c r="AE149" i="33"/>
  <c r="AD149" i="33"/>
  <c r="AC149" i="33"/>
  <c r="AB149" i="33"/>
  <c r="AA149" i="33"/>
  <c r="AF148" i="33"/>
  <c r="AE148" i="33"/>
  <c r="AD148" i="33"/>
  <c r="AC148" i="33"/>
  <c r="AB148" i="33"/>
  <c r="AA148" i="33"/>
  <c r="AF147" i="33"/>
  <c r="AG147" i="33" s="1"/>
  <c r="AE147" i="33"/>
  <c r="AD147" i="33"/>
  <c r="AC147" i="33"/>
  <c r="AB147" i="33"/>
  <c r="AA147" i="33"/>
  <c r="AF146" i="33"/>
  <c r="AE146" i="33"/>
  <c r="AD146" i="33"/>
  <c r="AC146" i="33"/>
  <c r="AB146" i="33"/>
  <c r="AA146" i="33"/>
  <c r="AF145" i="33"/>
  <c r="AG145" i="33" s="1"/>
  <c r="AE145" i="33"/>
  <c r="AD145" i="33"/>
  <c r="AC145" i="33"/>
  <c r="AB145" i="33"/>
  <c r="AA145" i="33"/>
  <c r="AF144" i="33"/>
  <c r="AG144" i="33" s="1"/>
  <c r="AE144" i="33"/>
  <c r="AD144" i="33"/>
  <c r="AC144" i="33"/>
  <c r="AB144" i="33"/>
  <c r="AA144" i="33"/>
  <c r="AF143" i="33"/>
  <c r="AE143" i="33"/>
  <c r="AD143" i="33"/>
  <c r="AC143" i="33"/>
  <c r="AB143" i="33"/>
  <c r="AA143" i="33"/>
  <c r="AF142" i="33"/>
  <c r="AG142" i="33" s="1"/>
  <c r="AE142" i="33"/>
  <c r="AD142" i="33"/>
  <c r="AC142" i="33"/>
  <c r="AB142" i="33"/>
  <c r="AA142" i="33"/>
  <c r="AF141" i="33"/>
  <c r="AE141" i="33"/>
  <c r="AD141" i="33"/>
  <c r="AC141" i="33"/>
  <c r="AB141" i="33"/>
  <c r="AA141" i="33"/>
  <c r="AF140" i="33"/>
  <c r="AE140" i="33"/>
  <c r="AD140" i="33"/>
  <c r="AC140" i="33"/>
  <c r="AB140" i="33"/>
  <c r="AA140" i="33"/>
  <c r="AF139" i="33"/>
  <c r="AG139" i="33" s="1"/>
  <c r="AE139" i="33"/>
  <c r="AD139" i="33"/>
  <c r="AC139" i="33"/>
  <c r="AB139" i="33"/>
  <c r="AA139" i="33"/>
  <c r="AF138" i="33"/>
  <c r="AG138" i="33" s="1"/>
  <c r="AE138" i="33"/>
  <c r="AD138" i="33"/>
  <c r="AC138" i="33"/>
  <c r="AB138" i="33"/>
  <c r="AA138" i="33"/>
  <c r="AF137" i="33"/>
  <c r="AG137" i="33" s="1"/>
  <c r="AE137" i="33"/>
  <c r="AD137" i="33"/>
  <c r="AC137" i="33"/>
  <c r="AB137" i="33"/>
  <c r="AA137" i="33"/>
  <c r="AF136" i="33"/>
  <c r="AE136" i="33"/>
  <c r="AD136" i="33"/>
  <c r="AC136" i="33"/>
  <c r="AB136" i="33"/>
  <c r="AA136" i="33"/>
  <c r="AF135" i="33"/>
  <c r="AG135" i="33" s="1"/>
  <c r="AE135" i="33"/>
  <c r="AD135" i="33"/>
  <c r="AC135" i="33"/>
  <c r="AB135" i="33"/>
  <c r="AA135" i="33"/>
  <c r="AF134" i="33"/>
  <c r="AG134" i="33" s="1"/>
  <c r="AE134" i="33"/>
  <c r="AD134" i="33"/>
  <c r="AC134" i="33"/>
  <c r="AB134" i="33"/>
  <c r="AA134" i="33"/>
  <c r="AF133" i="33"/>
  <c r="AG133" i="33" s="1"/>
  <c r="AE133" i="33"/>
  <c r="AD133" i="33"/>
  <c r="AC133" i="33"/>
  <c r="AB133" i="33"/>
  <c r="AA133" i="33"/>
  <c r="AF132" i="33"/>
  <c r="AG132" i="33" s="1"/>
  <c r="AE132" i="33"/>
  <c r="AD132" i="33"/>
  <c r="AC132" i="33"/>
  <c r="AB132" i="33"/>
  <c r="AA132" i="33"/>
  <c r="AF131" i="33"/>
  <c r="AE131" i="33"/>
  <c r="AD131" i="33"/>
  <c r="AC131" i="33"/>
  <c r="AB131" i="33"/>
  <c r="AA131" i="33"/>
  <c r="AF130" i="33"/>
  <c r="AG130" i="33" s="1"/>
  <c r="AE130" i="33"/>
  <c r="AD130" i="33"/>
  <c r="AC130" i="33"/>
  <c r="AB130" i="33"/>
  <c r="AA130" i="33"/>
  <c r="AF129" i="33"/>
  <c r="AE129" i="33"/>
  <c r="AD129" i="33"/>
  <c r="AC129" i="33"/>
  <c r="AB129" i="33"/>
  <c r="AA129" i="33"/>
  <c r="AF128" i="33"/>
  <c r="AE128" i="33"/>
  <c r="AD128" i="33"/>
  <c r="AC128" i="33"/>
  <c r="AB128" i="33"/>
  <c r="AA128" i="33"/>
  <c r="AF127" i="33"/>
  <c r="AE127" i="33"/>
  <c r="AD127" i="33"/>
  <c r="AC127" i="33"/>
  <c r="AB127" i="33"/>
  <c r="AA127" i="33"/>
  <c r="AF126" i="33"/>
  <c r="AG126" i="33" s="1"/>
  <c r="AE126" i="33"/>
  <c r="AD126" i="33"/>
  <c r="AC126" i="33"/>
  <c r="AB126" i="33"/>
  <c r="AA126" i="33"/>
  <c r="AF125" i="33"/>
  <c r="AG125" i="33" s="1"/>
  <c r="AE125" i="33"/>
  <c r="AD125" i="33"/>
  <c r="AC125" i="33"/>
  <c r="AB125" i="33"/>
  <c r="AA125" i="33"/>
  <c r="AF124" i="33"/>
  <c r="AG124" i="33" s="1"/>
  <c r="AE124" i="33"/>
  <c r="AD124" i="33"/>
  <c r="AC124" i="33"/>
  <c r="AB124" i="33"/>
  <c r="AA124" i="33"/>
  <c r="AF123" i="33"/>
  <c r="AE123" i="33"/>
  <c r="AD123" i="33"/>
  <c r="AC123" i="33"/>
  <c r="AB123" i="33"/>
  <c r="AA123" i="33"/>
  <c r="AF122" i="33"/>
  <c r="AE122" i="33"/>
  <c r="AD122" i="33"/>
  <c r="AC122" i="33"/>
  <c r="AB122" i="33"/>
  <c r="AA122" i="33"/>
  <c r="AF121" i="33"/>
  <c r="AG121" i="33" s="1"/>
  <c r="AE121" i="33"/>
  <c r="AD121" i="33"/>
  <c r="AC121" i="33"/>
  <c r="AB121" i="33"/>
  <c r="AA121" i="33"/>
  <c r="AF120" i="33"/>
  <c r="AG120" i="33" s="1"/>
  <c r="AE120" i="33"/>
  <c r="AD120" i="33"/>
  <c r="AC120" i="33"/>
  <c r="AB120" i="33"/>
  <c r="AA120" i="33"/>
  <c r="AF119" i="33"/>
  <c r="AG119" i="33" s="1"/>
  <c r="AE119" i="33"/>
  <c r="AD119" i="33"/>
  <c r="AC119" i="33"/>
  <c r="AB119" i="33"/>
  <c r="AA119" i="33"/>
  <c r="AF118" i="33"/>
  <c r="AG118" i="33" s="1"/>
  <c r="AE118" i="33"/>
  <c r="AD118" i="33"/>
  <c r="AC118" i="33"/>
  <c r="AB118" i="33"/>
  <c r="AA118" i="33"/>
  <c r="AF117" i="33"/>
  <c r="AE117" i="33"/>
  <c r="AD117" i="33"/>
  <c r="AC117" i="33"/>
  <c r="AB117" i="33"/>
  <c r="AA117" i="33"/>
  <c r="AF116" i="33"/>
  <c r="AG116" i="33" s="1"/>
  <c r="AE116" i="33"/>
  <c r="AD116" i="33"/>
  <c r="AC116" i="33"/>
  <c r="AB116" i="33"/>
  <c r="AA116" i="33"/>
  <c r="AF115" i="33"/>
  <c r="AE115" i="33"/>
  <c r="AD115" i="33"/>
  <c r="AC115" i="33"/>
  <c r="AB115" i="33"/>
  <c r="AA115" i="33"/>
  <c r="AF114" i="33"/>
  <c r="AG114" i="33" s="1"/>
  <c r="AE114" i="33"/>
  <c r="AD114" i="33"/>
  <c r="AC114" i="33"/>
  <c r="AB114" i="33"/>
  <c r="AA114" i="33"/>
  <c r="AF113" i="33"/>
  <c r="AG113" i="33" s="1"/>
  <c r="AE113" i="33"/>
  <c r="AD113" i="33"/>
  <c r="AC113" i="33"/>
  <c r="AB113" i="33"/>
  <c r="AA113" i="33"/>
  <c r="AF112" i="33"/>
  <c r="AE112" i="33"/>
  <c r="AD112" i="33"/>
  <c r="AC112" i="33"/>
  <c r="AB112" i="33"/>
  <c r="AA112" i="33"/>
  <c r="AF111" i="33"/>
  <c r="AG111" i="33" s="1"/>
  <c r="AE111" i="33"/>
  <c r="AD111" i="33"/>
  <c r="AC111" i="33"/>
  <c r="AB111" i="33"/>
  <c r="AA111" i="33"/>
  <c r="AF110" i="33"/>
  <c r="AE110" i="33"/>
  <c r="AD110" i="33"/>
  <c r="AC110" i="33"/>
  <c r="AB110" i="33"/>
  <c r="AA110" i="33"/>
  <c r="AF109" i="33"/>
  <c r="AG109" i="33" s="1"/>
  <c r="AE109" i="33"/>
  <c r="AD109" i="33"/>
  <c r="AC109" i="33"/>
  <c r="AB109" i="33"/>
  <c r="AA109" i="33"/>
  <c r="AF108" i="33"/>
  <c r="AG108" i="33" s="1"/>
  <c r="AE108" i="33"/>
  <c r="AD108" i="33"/>
  <c r="AC108" i="33"/>
  <c r="AB108" i="33"/>
  <c r="AA108" i="33"/>
  <c r="AF107" i="33"/>
  <c r="AG107" i="33" s="1"/>
  <c r="AE107" i="33"/>
  <c r="AD107" i="33"/>
  <c r="AC107" i="33"/>
  <c r="AB107" i="33"/>
  <c r="AA107" i="33"/>
  <c r="AF106" i="33"/>
  <c r="AG106" i="33" s="1"/>
  <c r="AE106" i="33"/>
  <c r="AD106" i="33"/>
  <c r="AC106" i="33"/>
  <c r="AB106" i="33"/>
  <c r="AA106" i="33"/>
  <c r="AF105" i="33"/>
  <c r="AE105" i="33"/>
  <c r="AD105" i="33"/>
  <c r="AC105" i="33"/>
  <c r="AB105" i="33"/>
  <c r="AA105" i="33"/>
  <c r="AF104" i="33"/>
  <c r="AG104" i="33" s="1"/>
  <c r="AE104" i="33"/>
  <c r="AD104" i="33"/>
  <c r="AC104" i="33"/>
  <c r="AB104" i="33"/>
  <c r="AA104" i="33"/>
  <c r="AF103" i="33"/>
  <c r="AG103" i="33" s="1"/>
  <c r="AE103" i="33"/>
  <c r="AD103" i="33"/>
  <c r="AC103" i="33"/>
  <c r="AB103" i="33"/>
  <c r="AA103" i="33"/>
  <c r="AF102" i="33"/>
  <c r="AE102" i="33"/>
  <c r="AD102" i="33"/>
  <c r="AC102" i="33"/>
  <c r="AB102" i="33"/>
  <c r="AA102" i="33"/>
  <c r="AF101" i="33"/>
  <c r="AG101" i="33" s="1"/>
  <c r="AE101" i="33"/>
  <c r="AD101" i="33"/>
  <c r="AC101" i="33"/>
  <c r="AB101" i="33"/>
  <c r="AA101" i="33"/>
  <c r="AF100" i="33"/>
  <c r="AG100" i="33" s="1"/>
  <c r="AE100" i="33"/>
  <c r="AD100" i="33"/>
  <c r="AC100" i="33"/>
  <c r="AB100" i="33"/>
  <c r="AA100" i="33"/>
  <c r="AF99" i="33"/>
  <c r="AG99" i="33" s="1"/>
  <c r="AE99" i="33"/>
  <c r="AD99" i="33"/>
  <c r="AC99" i="33"/>
  <c r="AB99" i="33"/>
  <c r="AA99" i="33"/>
  <c r="AF98" i="33"/>
  <c r="AE98" i="33"/>
  <c r="AD98" i="33"/>
  <c r="AC98" i="33"/>
  <c r="AB98" i="33"/>
  <c r="AA98" i="33"/>
  <c r="AF97" i="33"/>
  <c r="AE97" i="33"/>
  <c r="AD97" i="33"/>
  <c r="AC97" i="33"/>
  <c r="AB97" i="33"/>
  <c r="AA97" i="33"/>
  <c r="AF96" i="33"/>
  <c r="AE96" i="33"/>
  <c r="AD96" i="33"/>
  <c r="AC96" i="33"/>
  <c r="AB96" i="33"/>
  <c r="AA96" i="33"/>
  <c r="AF95" i="33"/>
  <c r="AG95" i="33" s="1"/>
  <c r="AE95" i="33"/>
  <c r="AD95" i="33"/>
  <c r="AC95" i="33"/>
  <c r="AB95" i="33"/>
  <c r="AA95" i="33"/>
  <c r="AF94" i="33"/>
  <c r="AG94" i="33" s="1"/>
  <c r="AE94" i="33"/>
  <c r="AD94" i="33"/>
  <c r="AC94" i="33"/>
  <c r="AB94" i="33"/>
  <c r="AA94" i="33"/>
  <c r="AF93" i="33"/>
  <c r="AE93" i="33"/>
  <c r="AD93" i="33"/>
  <c r="AC93" i="33"/>
  <c r="AB93" i="33"/>
  <c r="AA93" i="33"/>
  <c r="AF92" i="33"/>
  <c r="AG92" i="33" s="1"/>
  <c r="AE92" i="33"/>
  <c r="AD92" i="33"/>
  <c r="AC92" i="33"/>
  <c r="AB92" i="33"/>
  <c r="AA92" i="33"/>
  <c r="AF91" i="33"/>
  <c r="AE91" i="33"/>
  <c r="AD91" i="33"/>
  <c r="AC91" i="33"/>
  <c r="AB91" i="33"/>
  <c r="AA91" i="33"/>
  <c r="AF90" i="33"/>
  <c r="AE90" i="33"/>
  <c r="AD90" i="33"/>
  <c r="AC90" i="33"/>
  <c r="AB90" i="33"/>
  <c r="AA90" i="33"/>
  <c r="AF89" i="33"/>
  <c r="AE89" i="33"/>
  <c r="AD89" i="33"/>
  <c r="AC89" i="33"/>
  <c r="AB89" i="33"/>
  <c r="AA89" i="33"/>
  <c r="AF88" i="33"/>
  <c r="AG88" i="33" s="1"/>
  <c r="AE88" i="33"/>
  <c r="AD88" i="33"/>
  <c r="AC88" i="33"/>
  <c r="AB88" i="33"/>
  <c r="AA88" i="33"/>
  <c r="AF87" i="33"/>
  <c r="AG87" i="33" s="1"/>
  <c r="AE87" i="33"/>
  <c r="AD87" i="33"/>
  <c r="AC87" i="33"/>
  <c r="AB87" i="33"/>
  <c r="AA87" i="33"/>
  <c r="AF86" i="33"/>
  <c r="AG86" i="33" s="1"/>
  <c r="AE86" i="33"/>
  <c r="AD86" i="33"/>
  <c r="AC86" i="33"/>
  <c r="AB86" i="33"/>
  <c r="AA86" i="33"/>
  <c r="AF85" i="33"/>
  <c r="AG85" i="33" s="1"/>
  <c r="AE85" i="33"/>
  <c r="AD85" i="33"/>
  <c r="AC85" i="33"/>
  <c r="AB85" i="33"/>
  <c r="AA85" i="33"/>
  <c r="AF84" i="33"/>
  <c r="AE84" i="33"/>
  <c r="AD84" i="33"/>
  <c r="AC84" i="33"/>
  <c r="AB84" i="33"/>
  <c r="AA84" i="33"/>
  <c r="AF83" i="33"/>
  <c r="AG83" i="33" s="1"/>
  <c r="AE83" i="33"/>
  <c r="AD83" i="33"/>
  <c r="AC83" i="33"/>
  <c r="AB83" i="33"/>
  <c r="AA83" i="33"/>
  <c r="AF82" i="33"/>
  <c r="AG82" i="33" s="1"/>
  <c r="AE82" i="33"/>
  <c r="AD82" i="33"/>
  <c r="AC82" i="33"/>
  <c r="AB82" i="33"/>
  <c r="AA82" i="33"/>
  <c r="AF81" i="33"/>
  <c r="AE81" i="33"/>
  <c r="AD81" i="33"/>
  <c r="AC81" i="33"/>
  <c r="AB81" i="33"/>
  <c r="AA81" i="33"/>
  <c r="AF80" i="33"/>
  <c r="AG80" i="33" s="1"/>
  <c r="AE80" i="33"/>
  <c r="AD80" i="33"/>
  <c r="AC80" i="33"/>
  <c r="AB80" i="33"/>
  <c r="AA80" i="33"/>
  <c r="AF79" i="33"/>
  <c r="AE79" i="33"/>
  <c r="AD79" i="33"/>
  <c r="AC79" i="33"/>
  <c r="AB79" i="33"/>
  <c r="AA79" i="33"/>
  <c r="AF78" i="33"/>
  <c r="AE78" i="33"/>
  <c r="AD78" i="33"/>
  <c r="AC78" i="33"/>
  <c r="AB78" i="33"/>
  <c r="AA78" i="33"/>
  <c r="AF77" i="33"/>
  <c r="AE77" i="33"/>
  <c r="AD77" i="33"/>
  <c r="AC77" i="33"/>
  <c r="AB77" i="33"/>
  <c r="AA77" i="33"/>
  <c r="AF76" i="33"/>
  <c r="AG76" i="33" s="1"/>
  <c r="AE76" i="33"/>
  <c r="AD76" i="33"/>
  <c r="AC76" i="33"/>
  <c r="AB76" i="33"/>
  <c r="AA76" i="33"/>
  <c r="AF75" i="33"/>
  <c r="AG75" i="33" s="1"/>
  <c r="AE75" i="33"/>
  <c r="AD75" i="33"/>
  <c r="AC75" i="33"/>
  <c r="AB75" i="33"/>
  <c r="AA75" i="33"/>
  <c r="AF74" i="33"/>
  <c r="AE74" i="33"/>
  <c r="AD74" i="33"/>
  <c r="AC74" i="33"/>
  <c r="AB74" i="33"/>
  <c r="AA74" i="33"/>
  <c r="AF73" i="33"/>
  <c r="AG73" i="33" s="1"/>
  <c r="AE73" i="33"/>
  <c r="AD73" i="33"/>
  <c r="AC73" i="33"/>
  <c r="AB73" i="33"/>
  <c r="AA73" i="33"/>
  <c r="AF72" i="33"/>
  <c r="AE72" i="33"/>
  <c r="AD72" i="33"/>
  <c r="AC72" i="33"/>
  <c r="AB72" i="33"/>
  <c r="AA72" i="33"/>
  <c r="AF71" i="33"/>
  <c r="AG71" i="33" s="1"/>
  <c r="AE71" i="33"/>
  <c r="AD71" i="33"/>
  <c r="AC71" i="33"/>
  <c r="AB71" i="33"/>
  <c r="AA71" i="33"/>
  <c r="AF70" i="33"/>
  <c r="AG70" i="33" s="1"/>
  <c r="AE70" i="33"/>
  <c r="AD70" i="33"/>
  <c r="AC70" i="33"/>
  <c r="AB70" i="33"/>
  <c r="AA70" i="33"/>
  <c r="AF69" i="33"/>
  <c r="AE69" i="33"/>
  <c r="AD69" i="33"/>
  <c r="AC69" i="33"/>
  <c r="AB69" i="33"/>
  <c r="AA69" i="33"/>
  <c r="AF68" i="33"/>
  <c r="AG68" i="33" s="1"/>
  <c r="AE68" i="33"/>
  <c r="AD68" i="33"/>
  <c r="AC68" i="33"/>
  <c r="AB68" i="33"/>
  <c r="AA68" i="33"/>
  <c r="AF67" i="33"/>
  <c r="AG67" i="33" s="1"/>
  <c r="AE67" i="33"/>
  <c r="AD67" i="33"/>
  <c r="AC67" i="33"/>
  <c r="AB67" i="33"/>
  <c r="AA67" i="33"/>
  <c r="AF66" i="33"/>
  <c r="AE66" i="33"/>
  <c r="AD66" i="33"/>
  <c r="AC66" i="33"/>
  <c r="AB66" i="33"/>
  <c r="AA66" i="33"/>
  <c r="AF65" i="33"/>
  <c r="AG65" i="33" s="1"/>
  <c r="AE65" i="33"/>
  <c r="AD65" i="33"/>
  <c r="AC65" i="33"/>
  <c r="AB65" i="33"/>
  <c r="AA65" i="33"/>
  <c r="AF64" i="33"/>
  <c r="AG64" i="33" s="1"/>
  <c r="AE64" i="33"/>
  <c r="AD64" i="33"/>
  <c r="AC64" i="33"/>
  <c r="AB64" i="33"/>
  <c r="AA64" i="33"/>
  <c r="AF63" i="33"/>
  <c r="AG63" i="33" s="1"/>
  <c r="AE63" i="33"/>
  <c r="AD63" i="33"/>
  <c r="AC63" i="33"/>
  <c r="AB63" i="33"/>
  <c r="AA63" i="33"/>
  <c r="AF62" i="33"/>
  <c r="AE62" i="33"/>
  <c r="AD62" i="33"/>
  <c r="AC62" i="33"/>
  <c r="AB62" i="33"/>
  <c r="AA62" i="33"/>
  <c r="AF61" i="33"/>
  <c r="AE61" i="33"/>
  <c r="AD61" i="33"/>
  <c r="AC61" i="33"/>
  <c r="AB61" i="33"/>
  <c r="AA61" i="33"/>
  <c r="AF60" i="33"/>
  <c r="AE60" i="33"/>
  <c r="AD60" i="33"/>
  <c r="AC60" i="33"/>
  <c r="AB60" i="33"/>
  <c r="AA60" i="33"/>
  <c r="AF59" i="33"/>
  <c r="AG59" i="33" s="1"/>
  <c r="AE59" i="33"/>
  <c r="AD59" i="33"/>
  <c r="AC59" i="33"/>
  <c r="AB59" i="33"/>
  <c r="AA59" i="33"/>
  <c r="AF58" i="33"/>
  <c r="AG58" i="33" s="1"/>
  <c r="AE58" i="33"/>
  <c r="AD58" i="33"/>
  <c r="AC58" i="33"/>
  <c r="AB58" i="33"/>
  <c r="AA58" i="33"/>
  <c r="AF57" i="33"/>
  <c r="AE57" i="33"/>
  <c r="AD57" i="33"/>
  <c r="AC57" i="33"/>
  <c r="AB57" i="33"/>
  <c r="AA57" i="33"/>
  <c r="AF56" i="33"/>
  <c r="AG56" i="33" s="1"/>
  <c r="AE56" i="33"/>
  <c r="AD56" i="33"/>
  <c r="AC56" i="33"/>
  <c r="AB56" i="33"/>
  <c r="AA56" i="33"/>
  <c r="AF55" i="33"/>
  <c r="AE55" i="33"/>
  <c r="AD55" i="33"/>
  <c r="AC55" i="33"/>
  <c r="AB55" i="33"/>
  <c r="AA55" i="33"/>
  <c r="AF54" i="33"/>
  <c r="AE54" i="33"/>
  <c r="AD54" i="33"/>
  <c r="AC54" i="33"/>
  <c r="AB54" i="33"/>
  <c r="AA54" i="33"/>
  <c r="AF53" i="33"/>
  <c r="AE53" i="33"/>
  <c r="AD53" i="33"/>
  <c r="AC53" i="33"/>
  <c r="AB53" i="33"/>
  <c r="AA53" i="33"/>
  <c r="AF52" i="33"/>
  <c r="AG52" i="33" s="1"/>
  <c r="AE52" i="33"/>
  <c r="AD52" i="33"/>
  <c r="AC52" i="33"/>
  <c r="AB52" i="33"/>
  <c r="AA52" i="33"/>
  <c r="AF51" i="33"/>
  <c r="AG51" i="33" s="1"/>
  <c r="AE51" i="33"/>
  <c r="AD51" i="33"/>
  <c r="AC51" i="33"/>
  <c r="AB51" i="33"/>
  <c r="AA51" i="33"/>
  <c r="AF50" i="33"/>
  <c r="AG50" i="33" s="1"/>
  <c r="AE50" i="33"/>
  <c r="AD50" i="33"/>
  <c r="AC50" i="33"/>
  <c r="AB50" i="33"/>
  <c r="AA50" i="33"/>
  <c r="AF49" i="33"/>
  <c r="AG49" i="33" s="1"/>
  <c r="AE49" i="33"/>
  <c r="AD49" i="33"/>
  <c r="AC49" i="33"/>
  <c r="AB49" i="33"/>
  <c r="AA49" i="33"/>
  <c r="AF48" i="33"/>
  <c r="AE48" i="33"/>
  <c r="AD48" i="33"/>
  <c r="AC48" i="33"/>
  <c r="AB48" i="33"/>
  <c r="AA48" i="33"/>
  <c r="AF47" i="33"/>
  <c r="AG47" i="33" s="1"/>
  <c r="AE47" i="33"/>
  <c r="AD47" i="33"/>
  <c r="AC47" i="33"/>
  <c r="AB47" i="33"/>
  <c r="AA47" i="33"/>
  <c r="AF46" i="33"/>
  <c r="AG46" i="33" s="1"/>
  <c r="AE46" i="33"/>
  <c r="AD46" i="33"/>
  <c r="AC46" i="33"/>
  <c r="AB46" i="33"/>
  <c r="AA46" i="33"/>
  <c r="AF45" i="33"/>
  <c r="AE45" i="33"/>
  <c r="AD45" i="33"/>
  <c r="AC45" i="33"/>
  <c r="AB45" i="33"/>
  <c r="AA45" i="33"/>
  <c r="AF44" i="33"/>
  <c r="AG44" i="33" s="1"/>
  <c r="AE44" i="33"/>
  <c r="AD44" i="33"/>
  <c r="AC44" i="33"/>
  <c r="AB44" i="33"/>
  <c r="AA44" i="33"/>
  <c r="AF43" i="33"/>
  <c r="AE43" i="33"/>
  <c r="AD43" i="33"/>
  <c r="AC43" i="33"/>
  <c r="AB43" i="33"/>
  <c r="AA43" i="33"/>
  <c r="AF42" i="33"/>
  <c r="AE42" i="33"/>
  <c r="AD42" i="33"/>
  <c r="AC42" i="33"/>
  <c r="AB42" i="33"/>
  <c r="AA42" i="33"/>
  <c r="AF41" i="33"/>
  <c r="AE41" i="33"/>
  <c r="AD41" i="33"/>
  <c r="AC41" i="33"/>
  <c r="AB41" i="33"/>
  <c r="AA41" i="33"/>
  <c r="AF40" i="33"/>
  <c r="AG40" i="33" s="1"/>
  <c r="AE40" i="33"/>
  <c r="AD40" i="33"/>
  <c r="AC40" i="33"/>
  <c r="AB40" i="33"/>
  <c r="AA40" i="33"/>
  <c r="AF39" i="33"/>
  <c r="AG39" i="33" s="1"/>
  <c r="AE39" i="33"/>
  <c r="AD39" i="33"/>
  <c r="AC39" i="33"/>
  <c r="AB39" i="33"/>
  <c r="AA39" i="33"/>
  <c r="AF38" i="33"/>
  <c r="AE38" i="33"/>
  <c r="AD38" i="33"/>
  <c r="AC38" i="33"/>
  <c r="AB38" i="33"/>
  <c r="AA38" i="33"/>
  <c r="AF37" i="33"/>
  <c r="AG37" i="33" s="1"/>
  <c r="AE37" i="33"/>
  <c r="AD37" i="33"/>
  <c r="AC37" i="33"/>
  <c r="AB37" i="33"/>
  <c r="AA37" i="33"/>
  <c r="AF36" i="33"/>
  <c r="AE36" i="33"/>
  <c r="AD36" i="33"/>
  <c r="AC36" i="33"/>
  <c r="AB36" i="33"/>
  <c r="AA36" i="33"/>
  <c r="AF251" i="32"/>
  <c r="AG251" i="32" s="1"/>
  <c r="AE251" i="32"/>
  <c r="AD251" i="32"/>
  <c r="AC251" i="32"/>
  <c r="AB251" i="32"/>
  <c r="AA251" i="32"/>
  <c r="AF250" i="32"/>
  <c r="AG250" i="32" s="1"/>
  <c r="AE250" i="32"/>
  <c r="AD250" i="32"/>
  <c r="AC250" i="32"/>
  <c r="AB250" i="32"/>
  <c r="AA250" i="32"/>
  <c r="AF249" i="32"/>
  <c r="AE249" i="32"/>
  <c r="AD249" i="32"/>
  <c r="AC249" i="32"/>
  <c r="AB249" i="32"/>
  <c r="AA249" i="32"/>
  <c r="AF248" i="32"/>
  <c r="AG248" i="32" s="1"/>
  <c r="AE248" i="32"/>
  <c r="AD248" i="32"/>
  <c r="AC248" i="32"/>
  <c r="AB248" i="32"/>
  <c r="AA248" i="32"/>
  <c r="AF247" i="32"/>
  <c r="AG247" i="32" s="1"/>
  <c r="AE247" i="32"/>
  <c r="AD247" i="32"/>
  <c r="AC247" i="32"/>
  <c r="AB247" i="32"/>
  <c r="AA247" i="32"/>
  <c r="AF246" i="32"/>
  <c r="AE246" i="32"/>
  <c r="AD246" i="32"/>
  <c r="AC246" i="32"/>
  <c r="AB246" i="32"/>
  <c r="AA246" i="32"/>
  <c r="AF245" i="32"/>
  <c r="AG245" i="32" s="1"/>
  <c r="AE245" i="32"/>
  <c r="AD245" i="32"/>
  <c r="AC245" i="32"/>
  <c r="AB245" i="32"/>
  <c r="AA245" i="32"/>
  <c r="AF244" i="32"/>
  <c r="AG244" i="32" s="1"/>
  <c r="AE244" i="32"/>
  <c r="AD244" i="32"/>
  <c r="AC244" i="32"/>
  <c r="AB244" i="32"/>
  <c r="AA244" i="32"/>
  <c r="AF243" i="32"/>
  <c r="AG243" i="32" s="1"/>
  <c r="AE243" i="32"/>
  <c r="AD243" i="32"/>
  <c r="AC243" i="32"/>
  <c r="AB243" i="32"/>
  <c r="AA243" i="32"/>
  <c r="AF242" i="32"/>
  <c r="AE242" i="32"/>
  <c r="AD242" i="32"/>
  <c r="AC242" i="32"/>
  <c r="AB242" i="32"/>
  <c r="AA242" i="32"/>
  <c r="AF241" i="32"/>
  <c r="AE241" i="32"/>
  <c r="AD241" i="32"/>
  <c r="AC241" i="32"/>
  <c r="AB241" i="32"/>
  <c r="AA241" i="32"/>
  <c r="AF240" i="32"/>
  <c r="AE240" i="32"/>
  <c r="AD240" i="32"/>
  <c r="AC240" i="32"/>
  <c r="AB240" i="32"/>
  <c r="AA240" i="32"/>
  <c r="AF239" i="32"/>
  <c r="AG239" i="32" s="1"/>
  <c r="AE239" i="32"/>
  <c r="AD239" i="32"/>
  <c r="AC239" i="32"/>
  <c r="AB239" i="32"/>
  <c r="AA239" i="32"/>
  <c r="AF238" i="32"/>
  <c r="AG238" i="32" s="1"/>
  <c r="AE238" i="32"/>
  <c r="AD238" i="32"/>
  <c r="AC238" i="32"/>
  <c r="AB238" i="32"/>
  <c r="AA238" i="32"/>
  <c r="AF237" i="32"/>
  <c r="AE237" i="32"/>
  <c r="AD237" i="32"/>
  <c r="AC237" i="32"/>
  <c r="AB237" i="32"/>
  <c r="AA237" i="32"/>
  <c r="AF236" i="32"/>
  <c r="AG236" i="32" s="1"/>
  <c r="AE236" i="32"/>
  <c r="AD236" i="32"/>
  <c r="AC236" i="32"/>
  <c r="AB236" i="32"/>
  <c r="AA236" i="32"/>
  <c r="AF235" i="32"/>
  <c r="AE235" i="32"/>
  <c r="AD235" i="32"/>
  <c r="AC235" i="32"/>
  <c r="AB235" i="32"/>
  <c r="AA235" i="32"/>
  <c r="AF234" i="32"/>
  <c r="AE234" i="32"/>
  <c r="AD234" i="32"/>
  <c r="AC234" i="32"/>
  <c r="AB234" i="32"/>
  <c r="AA234" i="32"/>
  <c r="AF233" i="32"/>
  <c r="AE233" i="32"/>
  <c r="AD233" i="32"/>
  <c r="AC233" i="32"/>
  <c r="AB233" i="32"/>
  <c r="AA233" i="32"/>
  <c r="AF232" i="32"/>
  <c r="AG232" i="32" s="1"/>
  <c r="AE232" i="32"/>
  <c r="AD232" i="32"/>
  <c r="AC232" i="32"/>
  <c r="AB232" i="32"/>
  <c r="AA232" i="32"/>
  <c r="AF231" i="32"/>
  <c r="AG231" i="32" s="1"/>
  <c r="AE231" i="32"/>
  <c r="AD231" i="32"/>
  <c r="AC231" i="32"/>
  <c r="AB231" i="32"/>
  <c r="AA231" i="32"/>
  <c r="AF230" i="32"/>
  <c r="AG230" i="32" s="1"/>
  <c r="AE230" i="32"/>
  <c r="AD230" i="32"/>
  <c r="AC230" i="32"/>
  <c r="AB230" i="32"/>
  <c r="AA230" i="32"/>
  <c r="AF229" i="32"/>
  <c r="AG229" i="32" s="1"/>
  <c r="AE229" i="32"/>
  <c r="AD229" i="32"/>
  <c r="AC229" i="32"/>
  <c r="AB229" i="32"/>
  <c r="AA229" i="32"/>
  <c r="AF228" i="32"/>
  <c r="AG228" i="32" s="1"/>
  <c r="AE228" i="32"/>
  <c r="AD228" i="32"/>
  <c r="AC228" i="32"/>
  <c r="AB228" i="32"/>
  <c r="AA228" i="32"/>
  <c r="AF227" i="32"/>
  <c r="AG227" i="32" s="1"/>
  <c r="AE227" i="32"/>
  <c r="AD227" i="32"/>
  <c r="AC227" i="32"/>
  <c r="AB227" i="32"/>
  <c r="AA227" i="32"/>
  <c r="AF226" i="32"/>
  <c r="AG226" i="32" s="1"/>
  <c r="AE226" i="32"/>
  <c r="AD226" i="32"/>
  <c r="AC226" i="32"/>
  <c r="AB226" i="32"/>
  <c r="AA226" i="32"/>
  <c r="AF225" i="32"/>
  <c r="AE225" i="32"/>
  <c r="AD225" i="32"/>
  <c r="AC225" i="32"/>
  <c r="AB225" i="32"/>
  <c r="AA225" i="32"/>
  <c r="AF224" i="32"/>
  <c r="AE224" i="32"/>
  <c r="AD224" i="32"/>
  <c r="AC224" i="32"/>
  <c r="AB224" i="32"/>
  <c r="AA224" i="32"/>
  <c r="AF223" i="32"/>
  <c r="AE223" i="32"/>
  <c r="AD223" i="32"/>
  <c r="AC223" i="32"/>
  <c r="AB223" i="32"/>
  <c r="AA223" i="32"/>
  <c r="AF222" i="32"/>
  <c r="AE222" i="32"/>
  <c r="AD222" i="32"/>
  <c r="AC222" i="32"/>
  <c r="AB222" i="32"/>
  <c r="AA222" i="32"/>
  <c r="AF221" i="32"/>
  <c r="AE221" i="32"/>
  <c r="AD221" i="32"/>
  <c r="AC221" i="32"/>
  <c r="AB221" i="32"/>
  <c r="AA221" i="32"/>
  <c r="AF220" i="32"/>
  <c r="AG220" i="32" s="1"/>
  <c r="AE220" i="32"/>
  <c r="AD220" i="32"/>
  <c r="AC220" i="32"/>
  <c r="AB220" i="32"/>
  <c r="AA220" i="32"/>
  <c r="AF219" i="32"/>
  <c r="AG219" i="32" s="1"/>
  <c r="AE219" i="32"/>
  <c r="AD219" i="32"/>
  <c r="AC219" i="32"/>
  <c r="AB219" i="32"/>
  <c r="AA219" i="32"/>
  <c r="AF218" i="32"/>
  <c r="AE218" i="32"/>
  <c r="AD218" i="32"/>
  <c r="AC218" i="32"/>
  <c r="AB218" i="32"/>
  <c r="AA218" i="32"/>
  <c r="AF217" i="32"/>
  <c r="AE217" i="32"/>
  <c r="AD217" i="32"/>
  <c r="AC217" i="32"/>
  <c r="AB217" i="32"/>
  <c r="AA217" i="32"/>
  <c r="AF216" i="32"/>
  <c r="AE216" i="32"/>
  <c r="AD216" i="32"/>
  <c r="AC216" i="32"/>
  <c r="AB216" i="32"/>
  <c r="AA216" i="32"/>
  <c r="AF215" i="32"/>
  <c r="AG215" i="32" s="1"/>
  <c r="AE215" i="32"/>
  <c r="AD215" i="32"/>
  <c r="AC215" i="32"/>
  <c r="AB215" i="32"/>
  <c r="AA215" i="32"/>
  <c r="AF214" i="32"/>
  <c r="AG214" i="32" s="1"/>
  <c r="AE214" i="32"/>
  <c r="AD214" i="32"/>
  <c r="AC214" i="32"/>
  <c r="AB214" i="32"/>
  <c r="AA214" i="32"/>
  <c r="AF213" i="32"/>
  <c r="AE213" i="32"/>
  <c r="AD213" i="32"/>
  <c r="AC213" i="32"/>
  <c r="AB213" i="32"/>
  <c r="AA213" i="32"/>
  <c r="AF212" i="32"/>
  <c r="AE212" i="32"/>
  <c r="AD212" i="32"/>
  <c r="AC212" i="32"/>
  <c r="AB212" i="32"/>
  <c r="AA212" i="32"/>
  <c r="AF211" i="32"/>
  <c r="AG211" i="32" s="1"/>
  <c r="AE211" i="32"/>
  <c r="AD211" i="32"/>
  <c r="AC211" i="32"/>
  <c r="AB211" i="32"/>
  <c r="AA211" i="32"/>
  <c r="AF210" i="32"/>
  <c r="AE210" i="32"/>
  <c r="AD210" i="32"/>
  <c r="AC210" i="32"/>
  <c r="AB210" i="32"/>
  <c r="AA210" i="32"/>
  <c r="AF209" i="32"/>
  <c r="AG209" i="32" s="1"/>
  <c r="AE209" i="32"/>
  <c r="AD209" i="32"/>
  <c r="AC209" i="32"/>
  <c r="AB209" i="32"/>
  <c r="AA209" i="32"/>
  <c r="AF208" i="32"/>
  <c r="AG208" i="32" s="1"/>
  <c r="AE208" i="32"/>
  <c r="AD208" i="32"/>
  <c r="AC208" i="32"/>
  <c r="AB208" i="32"/>
  <c r="AA208" i="32"/>
  <c r="AF207" i="32"/>
  <c r="AG207" i="32" s="1"/>
  <c r="AE207" i="32"/>
  <c r="AD207" i="32"/>
  <c r="AC207" i="32"/>
  <c r="AB207" i="32"/>
  <c r="AA207" i="32"/>
  <c r="AF206" i="32"/>
  <c r="AE206" i="32"/>
  <c r="AD206" i="32"/>
  <c r="AC206" i="32"/>
  <c r="AB206" i="32"/>
  <c r="AA206" i="32"/>
  <c r="AF205" i="32"/>
  <c r="AE205" i="32"/>
  <c r="AD205" i="32"/>
  <c r="AC205" i="32"/>
  <c r="AB205" i="32"/>
  <c r="AA205" i="32"/>
  <c r="AF204" i="32"/>
  <c r="AE204" i="32"/>
  <c r="AD204" i="32"/>
  <c r="AC204" i="32"/>
  <c r="AB204" i="32"/>
  <c r="AA204" i="32"/>
  <c r="AF203" i="32"/>
  <c r="AG203" i="32" s="1"/>
  <c r="AE203" i="32"/>
  <c r="AD203" i="32"/>
  <c r="AC203" i="32"/>
  <c r="AB203" i="32"/>
  <c r="AA203" i="32"/>
  <c r="AF202" i="32"/>
  <c r="AG202" i="32" s="1"/>
  <c r="AE202" i="32"/>
  <c r="AD202" i="32"/>
  <c r="AC202" i="32"/>
  <c r="AB202" i="32"/>
  <c r="AA202" i="32"/>
  <c r="AF201" i="32"/>
  <c r="AE201" i="32"/>
  <c r="AD201" i="32"/>
  <c r="AC201" i="32"/>
  <c r="AB201" i="32"/>
  <c r="AA201" i="32"/>
  <c r="AF200" i="32"/>
  <c r="AE200" i="32"/>
  <c r="AD200" i="32"/>
  <c r="AC200" i="32"/>
  <c r="AB200" i="32"/>
  <c r="AA200" i="32"/>
  <c r="AF199" i="32"/>
  <c r="AE199" i="32"/>
  <c r="AD199" i="32"/>
  <c r="AC199" i="32"/>
  <c r="AB199" i="32"/>
  <c r="AA199" i="32"/>
  <c r="AF198" i="32"/>
  <c r="AE198" i="32"/>
  <c r="AD198" i="32"/>
  <c r="AC198" i="32"/>
  <c r="AB198" i="32"/>
  <c r="AA198" i="32"/>
  <c r="AF197" i="32"/>
  <c r="AG197" i="32" s="1"/>
  <c r="AE197" i="32"/>
  <c r="AD197" i="32"/>
  <c r="AC197" i="32"/>
  <c r="AB197" i="32"/>
  <c r="AA197" i="32"/>
  <c r="AF196" i="32"/>
  <c r="AG196" i="32" s="1"/>
  <c r="AE196" i="32"/>
  <c r="AD196" i="32"/>
  <c r="AC196" i="32"/>
  <c r="AB196" i="32"/>
  <c r="AA196" i="32"/>
  <c r="AF195" i="32"/>
  <c r="AE195" i="32"/>
  <c r="AD195" i="32"/>
  <c r="AC195" i="32"/>
  <c r="AB195" i="32"/>
  <c r="AA195" i="32"/>
  <c r="AF194" i="32"/>
  <c r="AG194" i="32" s="1"/>
  <c r="AE194" i="32"/>
  <c r="AD194" i="32"/>
  <c r="AC194" i="32"/>
  <c r="AB194" i="32"/>
  <c r="AA194" i="32"/>
  <c r="AF193" i="32"/>
  <c r="AG193" i="32" s="1"/>
  <c r="AE193" i="32"/>
  <c r="AD193" i="32"/>
  <c r="AC193" i="32"/>
  <c r="AB193" i="32"/>
  <c r="AA193" i="32"/>
  <c r="AF192" i="32"/>
  <c r="AG192" i="32" s="1"/>
  <c r="AE192" i="32"/>
  <c r="AD192" i="32"/>
  <c r="AC192" i="32"/>
  <c r="AB192" i="32"/>
  <c r="AA192" i="32"/>
  <c r="AF191" i="32"/>
  <c r="AE191" i="32"/>
  <c r="AD191" i="32"/>
  <c r="AC191" i="32"/>
  <c r="AB191" i="32"/>
  <c r="AA191" i="32"/>
  <c r="AF190" i="32"/>
  <c r="AG190" i="32" s="1"/>
  <c r="AE190" i="32"/>
  <c r="AD190" i="32"/>
  <c r="AC190" i="32"/>
  <c r="AB190" i="32"/>
  <c r="AA190" i="32"/>
  <c r="AF189" i="32"/>
  <c r="AE189" i="32"/>
  <c r="AD189" i="32"/>
  <c r="AC189" i="32"/>
  <c r="AB189" i="32"/>
  <c r="AA189" i="32"/>
  <c r="AF188" i="32"/>
  <c r="AE188" i="32"/>
  <c r="AD188" i="32"/>
  <c r="AC188" i="32"/>
  <c r="AB188" i="32"/>
  <c r="AA188" i="32"/>
  <c r="AF187" i="32"/>
  <c r="AE187" i="32"/>
  <c r="AD187" i="32"/>
  <c r="AC187" i="32"/>
  <c r="AB187" i="32"/>
  <c r="AA187" i="32"/>
  <c r="AF186" i="32"/>
  <c r="AG186" i="32" s="1"/>
  <c r="AE186" i="32"/>
  <c r="AD186" i="32"/>
  <c r="AC186" i="32"/>
  <c r="AB186" i="32"/>
  <c r="AA186" i="32"/>
  <c r="AF185" i="32"/>
  <c r="AG185" i="32" s="1"/>
  <c r="AE185" i="32"/>
  <c r="AD185" i="32"/>
  <c r="AC185" i="32"/>
  <c r="AB185" i="32"/>
  <c r="AA185" i="32"/>
  <c r="AF184" i="32"/>
  <c r="AG184" i="32" s="1"/>
  <c r="AE184" i="32"/>
  <c r="AD184" i="32"/>
  <c r="AC184" i="32"/>
  <c r="AB184" i="32"/>
  <c r="AA184" i="32"/>
  <c r="AF183" i="32"/>
  <c r="AG183" i="32" s="1"/>
  <c r="AE183" i="32"/>
  <c r="AD183" i="32"/>
  <c r="AC183" i="32"/>
  <c r="AB183" i="32"/>
  <c r="AA183" i="32"/>
  <c r="AF182" i="32"/>
  <c r="AG182" i="32" s="1"/>
  <c r="AE182" i="32"/>
  <c r="AD182" i="32"/>
  <c r="AC182" i="32"/>
  <c r="AB182" i="32"/>
  <c r="AA182" i="32"/>
  <c r="AF181" i="32"/>
  <c r="AG181" i="32" s="1"/>
  <c r="AE181" i="32"/>
  <c r="AD181" i="32"/>
  <c r="AC181" i="32"/>
  <c r="AB181" i="32"/>
  <c r="AA181" i="32"/>
  <c r="AF180" i="32"/>
  <c r="AG180" i="32" s="1"/>
  <c r="AE180" i="32"/>
  <c r="AD180" i="32"/>
  <c r="AC180" i="32"/>
  <c r="AB180" i="32"/>
  <c r="AA180" i="32"/>
  <c r="AF179" i="32"/>
  <c r="AG179" i="32" s="1"/>
  <c r="AE179" i="32"/>
  <c r="AD179" i="32"/>
  <c r="AC179" i="32"/>
  <c r="AB179" i="32"/>
  <c r="AA179" i="32"/>
  <c r="AF178" i="32"/>
  <c r="AG178" i="32" s="1"/>
  <c r="AE178" i="32"/>
  <c r="AD178" i="32"/>
  <c r="AC178" i="32"/>
  <c r="AB178" i="32"/>
  <c r="AA178" i="32"/>
  <c r="AF177" i="32"/>
  <c r="AE177" i="32"/>
  <c r="AD177" i="32"/>
  <c r="AC177" i="32"/>
  <c r="AB177" i="32"/>
  <c r="AA177" i="32"/>
  <c r="AF176" i="32"/>
  <c r="AE176" i="32"/>
  <c r="AD176" i="32"/>
  <c r="AC176" i="32"/>
  <c r="AB176" i="32"/>
  <c r="AA176" i="32"/>
  <c r="AF175" i="32"/>
  <c r="AG175" i="32" s="1"/>
  <c r="AE175" i="32"/>
  <c r="AD175" i="32"/>
  <c r="AC175" i="32"/>
  <c r="AB175" i="32"/>
  <c r="AA175" i="32"/>
  <c r="AF174" i="32"/>
  <c r="AG174" i="32" s="1"/>
  <c r="AE174" i="32"/>
  <c r="AD174" i="32"/>
  <c r="AC174" i="32"/>
  <c r="AB174" i="32"/>
  <c r="AA174" i="32"/>
  <c r="AF173" i="32"/>
  <c r="AG173" i="32" s="1"/>
  <c r="AE173" i="32"/>
  <c r="AD173" i="32"/>
  <c r="AC173" i="32"/>
  <c r="AB173" i="32"/>
  <c r="AA173" i="32"/>
  <c r="AF172" i="32"/>
  <c r="AE172" i="32"/>
  <c r="AD172" i="32"/>
  <c r="AC172" i="32"/>
  <c r="AB172" i="32"/>
  <c r="AA172" i="32"/>
  <c r="AF171" i="32"/>
  <c r="AG171" i="32" s="1"/>
  <c r="AE171" i="32"/>
  <c r="AD171" i="32"/>
  <c r="AC171" i="32"/>
  <c r="AB171" i="32"/>
  <c r="AA171" i="32"/>
  <c r="AF170" i="32"/>
  <c r="AG170" i="32" s="1"/>
  <c r="AE170" i="32"/>
  <c r="AD170" i="32"/>
  <c r="AC170" i="32"/>
  <c r="AB170" i="32"/>
  <c r="AA170" i="32"/>
  <c r="AF169" i="32"/>
  <c r="AG169" i="32" s="1"/>
  <c r="AE169" i="32"/>
  <c r="AD169" i="32"/>
  <c r="AC169" i="32"/>
  <c r="AB169" i="32"/>
  <c r="AA169" i="32"/>
  <c r="AF168" i="32"/>
  <c r="AG168" i="32" s="1"/>
  <c r="AE168" i="32"/>
  <c r="AD168" i="32"/>
  <c r="AC168" i="32"/>
  <c r="AB168" i="32"/>
  <c r="AA168" i="32"/>
  <c r="AF167" i="32"/>
  <c r="AE167" i="32"/>
  <c r="AD167" i="32"/>
  <c r="AC167" i="32"/>
  <c r="AB167" i="32"/>
  <c r="AA167" i="32"/>
  <c r="AF166" i="32"/>
  <c r="AG166" i="32" s="1"/>
  <c r="AE166" i="32"/>
  <c r="AD166" i="32"/>
  <c r="AC166" i="32"/>
  <c r="AB166" i="32"/>
  <c r="AA166" i="32"/>
  <c r="AF165" i="32"/>
  <c r="AE165" i="32"/>
  <c r="AD165" i="32"/>
  <c r="AC165" i="32"/>
  <c r="AB165" i="32"/>
  <c r="AA165" i="32"/>
  <c r="AF164" i="32"/>
  <c r="AE164" i="32"/>
  <c r="AD164" i="32"/>
  <c r="AC164" i="32"/>
  <c r="AB164" i="32"/>
  <c r="AA164" i="32"/>
  <c r="AF163" i="32"/>
  <c r="AE163" i="32"/>
  <c r="AD163" i="32"/>
  <c r="AC163" i="32"/>
  <c r="AB163" i="32"/>
  <c r="AA163" i="32"/>
  <c r="AF162" i="32"/>
  <c r="AG162" i="32" s="1"/>
  <c r="AE162" i="32"/>
  <c r="AD162" i="32"/>
  <c r="AC162" i="32"/>
  <c r="AB162" i="32"/>
  <c r="AA162" i="32"/>
  <c r="AF161" i="32"/>
  <c r="AG161" i="32" s="1"/>
  <c r="AE161" i="32"/>
  <c r="AD161" i="32"/>
  <c r="AC161" i="32"/>
  <c r="AB161" i="32"/>
  <c r="AA161" i="32"/>
  <c r="AF160" i="32"/>
  <c r="AE160" i="32"/>
  <c r="AD160" i="32"/>
  <c r="AC160" i="32"/>
  <c r="AB160" i="32"/>
  <c r="AA160" i="32"/>
  <c r="AF159" i="32"/>
  <c r="AE159" i="32"/>
  <c r="AD159" i="32"/>
  <c r="AC159" i="32"/>
  <c r="AB159" i="32"/>
  <c r="AA159" i="32"/>
  <c r="AF158" i="32"/>
  <c r="AG158" i="32" s="1"/>
  <c r="AE158" i="32"/>
  <c r="AD158" i="32"/>
  <c r="AC158" i="32"/>
  <c r="AB158" i="32"/>
  <c r="AA158" i="32"/>
  <c r="AF157" i="32"/>
  <c r="AG157" i="32" s="1"/>
  <c r="AE157" i="32"/>
  <c r="AD157" i="32"/>
  <c r="AC157" i="32"/>
  <c r="AB157" i="32"/>
  <c r="AA157" i="32"/>
  <c r="AF156" i="32"/>
  <c r="AG156" i="32" s="1"/>
  <c r="AE156" i="32"/>
  <c r="AD156" i="32"/>
  <c r="AC156" i="32"/>
  <c r="AB156" i="32"/>
  <c r="AA156" i="32"/>
  <c r="AF155" i="32"/>
  <c r="AG155" i="32" s="1"/>
  <c r="AE155" i="32"/>
  <c r="AD155" i="32"/>
  <c r="AC155" i="32"/>
  <c r="AB155" i="32"/>
  <c r="AA155" i="32"/>
  <c r="AF154" i="32"/>
  <c r="AG154" i="32" s="1"/>
  <c r="AE154" i="32"/>
  <c r="AD154" i="32"/>
  <c r="AC154" i="32"/>
  <c r="AB154" i="32"/>
  <c r="AA154" i="32"/>
  <c r="AF153" i="32"/>
  <c r="AE153" i="32"/>
  <c r="AD153" i="32"/>
  <c r="AC153" i="32"/>
  <c r="AB153" i="32"/>
  <c r="AA153" i="32"/>
  <c r="AF152" i="32"/>
  <c r="AE152" i="32"/>
  <c r="AD152" i="32"/>
  <c r="AC152" i="32"/>
  <c r="AB152" i="32"/>
  <c r="AA152" i="32"/>
  <c r="AF151" i="32"/>
  <c r="AG151" i="32" s="1"/>
  <c r="AE151" i="32"/>
  <c r="AD151" i="32"/>
  <c r="AC151" i="32"/>
  <c r="AB151" i="32"/>
  <c r="AA151" i="32"/>
  <c r="AF150" i="32"/>
  <c r="AG150" i="32" s="1"/>
  <c r="AE150" i="32"/>
  <c r="AD150" i="32"/>
  <c r="AC150" i="32"/>
  <c r="AB150" i="32"/>
  <c r="AA150" i="32"/>
  <c r="AF149" i="32"/>
  <c r="AG149" i="32" s="1"/>
  <c r="AE149" i="32"/>
  <c r="AD149" i="32"/>
  <c r="AC149" i="32"/>
  <c r="AB149" i="32"/>
  <c r="AA149" i="32"/>
  <c r="AF148" i="32"/>
  <c r="AE148" i="32"/>
  <c r="AD148" i="32"/>
  <c r="AC148" i="32"/>
  <c r="AB148" i="32"/>
  <c r="AA148" i="32"/>
  <c r="AF147" i="32"/>
  <c r="AG147" i="32" s="1"/>
  <c r="AE147" i="32"/>
  <c r="AD147" i="32"/>
  <c r="AC147" i="32"/>
  <c r="AB147" i="32"/>
  <c r="AA147" i="32"/>
  <c r="AF146" i="32"/>
  <c r="AE146" i="32"/>
  <c r="AD146" i="32"/>
  <c r="AC146" i="32"/>
  <c r="AB146" i="32"/>
  <c r="AA146" i="32"/>
  <c r="AF145" i="32"/>
  <c r="AG145" i="32" s="1"/>
  <c r="AE145" i="32"/>
  <c r="AD145" i="32"/>
  <c r="AC145" i="32"/>
  <c r="AB145" i="32"/>
  <c r="AA145" i="32"/>
  <c r="AF144" i="32"/>
  <c r="AG144" i="32" s="1"/>
  <c r="AE144" i="32"/>
  <c r="AD144" i="32"/>
  <c r="AC144" i="32"/>
  <c r="AB144" i="32"/>
  <c r="AA144" i="32"/>
  <c r="AF143" i="32"/>
  <c r="AG143" i="32" s="1"/>
  <c r="AE143" i="32"/>
  <c r="AD143" i="32"/>
  <c r="AC143" i="32"/>
  <c r="AB143" i="32"/>
  <c r="AA143" i="32"/>
  <c r="AF142" i="32"/>
  <c r="AE142" i="32"/>
  <c r="AD142" i="32"/>
  <c r="AC142" i="32"/>
  <c r="AB142" i="32"/>
  <c r="AA142" i="32"/>
  <c r="AF141" i="32"/>
  <c r="AE141" i="32"/>
  <c r="AD141" i="32"/>
  <c r="AC141" i="32"/>
  <c r="AB141" i="32"/>
  <c r="AA141" i="32"/>
  <c r="AF140" i="32"/>
  <c r="AE140" i="32"/>
  <c r="AD140" i="32"/>
  <c r="AC140" i="32"/>
  <c r="AB140" i="32"/>
  <c r="AA140" i="32"/>
  <c r="AF139" i="32"/>
  <c r="AG139" i="32" s="1"/>
  <c r="AE139" i="32"/>
  <c r="AD139" i="32"/>
  <c r="AC139" i="32"/>
  <c r="AB139" i="32"/>
  <c r="AA139" i="32"/>
  <c r="AF138" i="32"/>
  <c r="AG138" i="32" s="1"/>
  <c r="AE138" i="32"/>
  <c r="AD138" i="32"/>
  <c r="AC138" i="32"/>
  <c r="AB138" i="32"/>
  <c r="AA138" i="32"/>
  <c r="AF137" i="32"/>
  <c r="AE137" i="32"/>
  <c r="AD137" i="32"/>
  <c r="AC137" i="32"/>
  <c r="AB137" i="32"/>
  <c r="AA137" i="32"/>
  <c r="AF136" i="32"/>
  <c r="AE136" i="32"/>
  <c r="AD136" i="32"/>
  <c r="AC136" i="32"/>
  <c r="AB136" i="32"/>
  <c r="AA136" i="32"/>
  <c r="AF135" i="32"/>
  <c r="AG135" i="32" s="1"/>
  <c r="AE135" i="32"/>
  <c r="AD135" i="32"/>
  <c r="AC135" i="32"/>
  <c r="AB135" i="32"/>
  <c r="AA135" i="32"/>
  <c r="AF134" i="32"/>
  <c r="AG134" i="32" s="1"/>
  <c r="AE134" i="32"/>
  <c r="AD134" i="32"/>
  <c r="AC134" i="32"/>
  <c r="AB134" i="32"/>
  <c r="AA134" i="32"/>
  <c r="AF133" i="32"/>
  <c r="AG133" i="32" s="1"/>
  <c r="AE133" i="32"/>
  <c r="AD133" i="32"/>
  <c r="AC133" i="32"/>
  <c r="AB133" i="32"/>
  <c r="AA133" i="32"/>
  <c r="AF132" i="32"/>
  <c r="AG132" i="32" s="1"/>
  <c r="AE132" i="32"/>
  <c r="AD132" i="32"/>
  <c r="AC132" i="32"/>
  <c r="AB132" i="32"/>
  <c r="AA132" i="32"/>
  <c r="AF131" i="32"/>
  <c r="AE131" i="32"/>
  <c r="AD131" i="32"/>
  <c r="AC131" i="32"/>
  <c r="AB131" i="32"/>
  <c r="AA131" i="32"/>
  <c r="AF130" i="32"/>
  <c r="AE130" i="32"/>
  <c r="AD130" i="32"/>
  <c r="AC130" i="32"/>
  <c r="AB130" i="32"/>
  <c r="AA130" i="32"/>
  <c r="AF129" i="32"/>
  <c r="AE129" i="32"/>
  <c r="AD129" i="32"/>
  <c r="AC129" i="32"/>
  <c r="AB129" i="32"/>
  <c r="AA129" i="32"/>
  <c r="AF128" i="32"/>
  <c r="AE128" i="32"/>
  <c r="AD128" i="32"/>
  <c r="AC128" i="32"/>
  <c r="AB128" i="32"/>
  <c r="AA128" i="32"/>
  <c r="AF127" i="32"/>
  <c r="AE127" i="32"/>
  <c r="AD127" i="32"/>
  <c r="AC127" i="32"/>
  <c r="AB127" i="32"/>
  <c r="AA127" i="32"/>
  <c r="AF126" i="32"/>
  <c r="AG126" i="32" s="1"/>
  <c r="AE126" i="32"/>
  <c r="AD126" i="32"/>
  <c r="AC126" i="32"/>
  <c r="AB126" i="32"/>
  <c r="AA126" i="32"/>
  <c r="AF125" i="32"/>
  <c r="AG125" i="32" s="1"/>
  <c r="AE125" i="32"/>
  <c r="AD125" i="32"/>
  <c r="AC125" i="32"/>
  <c r="AB125" i="32"/>
  <c r="AA125" i="32"/>
  <c r="AF124" i="32"/>
  <c r="AG124" i="32" s="1"/>
  <c r="AE124" i="32"/>
  <c r="AD124" i="32"/>
  <c r="AC124" i="32"/>
  <c r="AB124" i="32"/>
  <c r="AA124" i="32"/>
  <c r="AF123" i="32"/>
  <c r="AE123" i="32"/>
  <c r="AD123" i="32"/>
  <c r="AC123" i="32"/>
  <c r="AB123" i="32"/>
  <c r="AA123" i="32"/>
  <c r="AF122" i="32"/>
  <c r="AG122" i="32" s="1"/>
  <c r="AE122" i="32"/>
  <c r="AD122" i="32"/>
  <c r="AC122" i="32"/>
  <c r="AB122" i="32"/>
  <c r="AA122" i="32"/>
  <c r="AF121" i="32"/>
  <c r="AG121" i="32" s="1"/>
  <c r="AE121" i="32"/>
  <c r="AD121" i="32"/>
  <c r="AC121" i="32"/>
  <c r="AB121" i="32"/>
  <c r="AA121" i="32"/>
  <c r="AF120" i="32"/>
  <c r="AG120" i="32" s="1"/>
  <c r="AE120" i="32"/>
  <c r="AD120" i="32"/>
  <c r="AC120" i="32"/>
  <c r="AB120" i="32"/>
  <c r="AA120" i="32"/>
  <c r="AF119" i="32"/>
  <c r="AE119" i="32"/>
  <c r="AD119" i="32"/>
  <c r="AC119" i="32"/>
  <c r="AB119" i="32"/>
  <c r="AA119" i="32"/>
  <c r="AF118" i="32"/>
  <c r="AE118" i="32"/>
  <c r="AD118" i="32"/>
  <c r="AC118" i="32"/>
  <c r="AB118" i="32"/>
  <c r="AA118" i="32"/>
  <c r="AF117" i="32"/>
  <c r="AE117" i="32"/>
  <c r="AD117" i="32"/>
  <c r="AC117" i="32"/>
  <c r="AB117" i="32"/>
  <c r="AA117" i="32"/>
  <c r="AF116" i="32"/>
  <c r="AE116" i="32"/>
  <c r="AD116" i="32"/>
  <c r="AC116" i="32"/>
  <c r="AB116" i="32"/>
  <c r="AA116" i="32"/>
  <c r="AF115" i="32"/>
  <c r="AE115" i="32"/>
  <c r="AD115" i="32"/>
  <c r="AC115" i="32"/>
  <c r="AB115" i="32"/>
  <c r="AA115" i="32"/>
  <c r="AF114" i="32"/>
  <c r="AG114" i="32" s="1"/>
  <c r="AE114" i="32"/>
  <c r="AD114" i="32"/>
  <c r="AC114" i="32"/>
  <c r="AB114" i="32"/>
  <c r="AA114" i="32"/>
  <c r="AF113" i="32"/>
  <c r="AG113" i="32" s="1"/>
  <c r="AE113" i="32"/>
  <c r="AD113" i="32"/>
  <c r="AC113" i="32"/>
  <c r="AB113" i="32"/>
  <c r="AA113" i="32"/>
  <c r="AF112" i="32"/>
  <c r="AG112" i="32" s="1"/>
  <c r="AE112" i="32"/>
  <c r="AD112" i="32"/>
  <c r="AC112" i="32"/>
  <c r="AB112" i="32"/>
  <c r="AA112" i="32"/>
  <c r="AF111" i="32"/>
  <c r="AG111" i="32" s="1"/>
  <c r="AE111" i="32"/>
  <c r="AD111" i="32"/>
  <c r="AC111" i="32"/>
  <c r="AB111" i="32"/>
  <c r="AA111" i="32"/>
  <c r="AF110" i="32"/>
  <c r="AE110" i="32"/>
  <c r="AD110" i="32"/>
  <c r="AC110" i="32"/>
  <c r="AB110" i="32"/>
  <c r="AA110" i="32"/>
  <c r="AF109" i="32"/>
  <c r="AG109" i="32" s="1"/>
  <c r="AE109" i="32"/>
  <c r="AD109" i="32"/>
  <c r="AC109" i="32"/>
  <c r="AB109" i="32"/>
  <c r="AA109" i="32"/>
  <c r="AF108" i="32"/>
  <c r="AE108" i="32"/>
  <c r="AD108" i="32"/>
  <c r="AC108" i="32"/>
  <c r="AB108" i="32"/>
  <c r="AA108" i="32"/>
  <c r="AF107" i="32"/>
  <c r="AE107" i="32"/>
  <c r="AD107" i="32"/>
  <c r="AC107" i="32"/>
  <c r="AB107" i="32"/>
  <c r="AA107" i="32"/>
  <c r="AF106" i="32"/>
  <c r="AG106" i="32" s="1"/>
  <c r="AE106" i="32"/>
  <c r="AD106" i="32"/>
  <c r="AC106" i="32"/>
  <c r="AB106" i="32"/>
  <c r="AA106" i="32"/>
  <c r="AF105" i="32"/>
  <c r="AG105" i="32" s="1"/>
  <c r="AE105" i="32"/>
  <c r="AD105" i="32"/>
  <c r="AC105" i="32"/>
  <c r="AB105" i="32"/>
  <c r="AA105" i="32"/>
  <c r="AF104" i="32"/>
  <c r="AG104" i="32" s="1"/>
  <c r="AE104" i="32"/>
  <c r="AD104" i="32"/>
  <c r="AC104" i="32"/>
  <c r="AB104" i="32"/>
  <c r="AA104" i="32"/>
  <c r="AF103" i="32"/>
  <c r="AE103" i="32"/>
  <c r="AD103" i="32"/>
  <c r="AC103" i="32"/>
  <c r="AB103" i="32"/>
  <c r="AA103" i="32"/>
  <c r="AF102" i="32"/>
  <c r="AE102" i="32"/>
  <c r="AD102" i="32"/>
  <c r="AC102" i="32"/>
  <c r="AB102" i="32"/>
  <c r="AA102" i="32"/>
  <c r="AF101" i="32"/>
  <c r="AE101" i="32"/>
  <c r="AD101" i="32"/>
  <c r="AC101" i="32"/>
  <c r="AB101" i="32"/>
  <c r="AA101" i="32"/>
  <c r="AF100" i="32"/>
  <c r="AG100" i="32" s="1"/>
  <c r="AE100" i="32"/>
  <c r="AD100" i="32"/>
  <c r="AC100" i="32"/>
  <c r="AB100" i="32"/>
  <c r="AA100" i="32"/>
  <c r="AF99" i="32"/>
  <c r="AG99" i="32" s="1"/>
  <c r="AE99" i="32"/>
  <c r="AD99" i="32"/>
  <c r="AC99" i="32"/>
  <c r="AB99" i="32"/>
  <c r="AA99" i="32"/>
  <c r="AF98" i="32"/>
  <c r="AE98" i="32"/>
  <c r="AD98" i="32"/>
  <c r="AC98" i="32"/>
  <c r="AB98" i="32"/>
  <c r="AA98" i="32"/>
  <c r="AF97" i="32"/>
  <c r="AG97" i="32" s="1"/>
  <c r="AE97" i="32"/>
  <c r="AD97" i="32"/>
  <c r="AC97" i="32"/>
  <c r="AB97" i="32"/>
  <c r="AA97" i="32"/>
  <c r="AF96" i="32"/>
  <c r="AE96" i="32"/>
  <c r="AD96" i="32"/>
  <c r="AC96" i="32"/>
  <c r="AB96" i="32"/>
  <c r="AA96" i="32"/>
  <c r="AF95" i="32"/>
  <c r="AG95" i="32" s="1"/>
  <c r="AE95" i="32"/>
  <c r="AD95" i="32"/>
  <c r="AC95" i="32"/>
  <c r="AB95" i="32"/>
  <c r="AA95" i="32"/>
  <c r="AF94" i="32"/>
  <c r="AG94" i="32" s="1"/>
  <c r="AE94" i="32"/>
  <c r="AD94" i="32"/>
  <c r="AC94" i="32"/>
  <c r="AB94" i="32"/>
  <c r="AA94" i="32"/>
  <c r="AF93" i="32"/>
  <c r="AG93" i="32" s="1"/>
  <c r="AE93" i="32"/>
  <c r="AD93" i="32"/>
  <c r="AC93" i="32"/>
  <c r="AB93" i="32"/>
  <c r="AA93" i="32"/>
  <c r="AF92" i="32"/>
  <c r="AG92" i="32" s="1"/>
  <c r="AE92" i="32"/>
  <c r="AD92" i="32"/>
  <c r="AC92" i="32"/>
  <c r="AB92" i="32"/>
  <c r="AA92" i="32"/>
  <c r="AF91" i="32"/>
  <c r="AG91" i="32" s="1"/>
  <c r="AE91" i="32"/>
  <c r="AD91" i="32"/>
  <c r="AC91" i="32"/>
  <c r="AB91" i="32"/>
  <c r="AA91" i="32"/>
  <c r="AF90" i="32"/>
  <c r="AG90" i="32" s="1"/>
  <c r="AE90" i="32"/>
  <c r="AD90" i="32"/>
  <c r="AC90" i="32"/>
  <c r="AB90" i="32"/>
  <c r="AA90" i="32"/>
  <c r="AF89" i="32"/>
  <c r="AE89" i="32"/>
  <c r="AD89" i="32"/>
  <c r="AC89" i="32"/>
  <c r="AB89" i="32"/>
  <c r="AA89" i="32"/>
  <c r="AF88" i="32"/>
  <c r="AE88" i="32"/>
  <c r="AD88" i="32"/>
  <c r="AC88" i="32"/>
  <c r="AB88" i="32"/>
  <c r="AA88" i="32"/>
  <c r="AF87" i="32"/>
  <c r="AG87" i="32" s="1"/>
  <c r="AE87" i="32"/>
  <c r="AD87" i="32"/>
  <c r="AC87" i="32"/>
  <c r="AB87" i="32"/>
  <c r="AA87" i="32"/>
  <c r="AF86" i="32"/>
  <c r="AG86" i="32" s="1"/>
  <c r="AE86" i="32"/>
  <c r="AD86" i="32"/>
  <c r="AC86" i="32"/>
  <c r="AB86" i="32"/>
  <c r="AA86" i="32"/>
  <c r="AF85" i="32"/>
  <c r="AE85" i="32"/>
  <c r="AD85" i="32"/>
  <c r="AC85" i="32"/>
  <c r="AB85" i="32"/>
  <c r="AA85" i="32"/>
  <c r="AF84" i="32"/>
  <c r="AE84" i="32"/>
  <c r="AD84" i="32"/>
  <c r="AC84" i="32"/>
  <c r="AB84" i="32"/>
  <c r="AA84" i="32"/>
  <c r="AF83" i="32"/>
  <c r="AG83" i="32" s="1"/>
  <c r="AE83" i="32"/>
  <c r="AD83" i="32"/>
  <c r="AC83" i="32"/>
  <c r="AB83" i="32"/>
  <c r="AA83" i="32"/>
  <c r="AF82" i="32"/>
  <c r="AG82" i="32" s="1"/>
  <c r="AE82" i="32"/>
  <c r="AD82" i="32"/>
  <c r="AC82" i="32"/>
  <c r="AB82" i="32"/>
  <c r="AA82" i="32"/>
  <c r="AF81" i="32"/>
  <c r="AE81" i="32"/>
  <c r="AD81" i="32"/>
  <c r="AC81" i="32"/>
  <c r="AB81" i="32"/>
  <c r="AA81" i="32"/>
  <c r="AF80" i="32"/>
  <c r="AG80" i="32" s="1"/>
  <c r="AE80" i="32"/>
  <c r="AD80" i="32"/>
  <c r="AC80" i="32"/>
  <c r="AB80" i="32"/>
  <c r="AA80" i="32"/>
  <c r="AF79" i="32"/>
  <c r="AG79" i="32" s="1"/>
  <c r="AE79" i="32"/>
  <c r="AD79" i="32"/>
  <c r="AC79" i="32"/>
  <c r="AB79" i="32"/>
  <c r="AA79" i="32"/>
  <c r="AF78" i="32"/>
  <c r="AG78" i="32" s="1"/>
  <c r="AE78" i="32"/>
  <c r="AD78" i="32"/>
  <c r="AC78" i="32"/>
  <c r="AB78" i="32"/>
  <c r="AA78" i="32"/>
  <c r="AF77" i="32"/>
  <c r="AE77" i="32"/>
  <c r="AD77" i="32"/>
  <c r="AC77" i="32"/>
  <c r="AB77" i="32"/>
  <c r="AA77" i="32"/>
  <c r="AF76" i="32"/>
  <c r="AG76" i="32" s="1"/>
  <c r="AE76" i="32"/>
  <c r="AD76" i="32"/>
  <c r="AC76" i="32"/>
  <c r="AB76" i="32"/>
  <c r="AA76" i="32"/>
  <c r="AF75" i="32"/>
  <c r="AE75" i="32"/>
  <c r="AD75" i="32"/>
  <c r="AC75" i="32"/>
  <c r="AB75" i="32"/>
  <c r="AA75" i="32"/>
  <c r="AF74" i="32"/>
  <c r="AE74" i="32"/>
  <c r="AD74" i="32"/>
  <c r="AC74" i="32"/>
  <c r="AB74" i="32"/>
  <c r="AA74" i="32"/>
  <c r="AF73" i="32"/>
  <c r="AG73" i="32" s="1"/>
  <c r="AE73" i="32"/>
  <c r="AD73" i="32"/>
  <c r="AC73" i="32"/>
  <c r="AB73" i="32"/>
  <c r="AA73" i="32"/>
  <c r="AF72" i="32"/>
  <c r="AE72" i="32"/>
  <c r="AD72" i="32"/>
  <c r="AC72" i="32"/>
  <c r="AB72" i="32"/>
  <c r="AA72" i="32"/>
  <c r="AF71" i="32"/>
  <c r="AE71" i="32"/>
  <c r="AD71" i="32"/>
  <c r="AC71" i="32"/>
  <c r="AB71" i="32"/>
  <c r="AA71" i="32"/>
  <c r="AF70" i="32"/>
  <c r="AE70" i="32"/>
  <c r="AD70" i="32"/>
  <c r="AC70" i="32"/>
  <c r="AB70" i="32"/>
  <c r="AA70" i="32"/>
  <c r="AF69" i="32"/>
  <c r="AE69" i="32"/>
  <c r="AD69" i="32"/>
  <c r="AC69" i="32"/>
  <c r="AB69" i="32"/>
  <c r="AA69" i="32"/>
  <c r="AF68" i="32"/>
  <c r="AE68" i="32"/>
  <c r="AD68" i="32"/>
  <c r="AC68" i="32"/>
  <c r="AB68" i="32"/>
  <c r="AA68" i="32"/>
  <c r="AF67" i="32"/>
  <c r="AG67" i="32" s="1"/>
  <c r="AE67" i="32"/>
  <c r="AD67" i="32"/>
  <c r="AC67" i="32"/>
  <c r="AB67" i="32"/>
  <c r="AA67" i="32"/>
  <c r="AF66" i="32"/>
  <c r="AG66" i="32" s="1"/>
  <c r="AE66" i="32"/>
  <c r="AD66" i="32"/>
  <c r="AC66" i="32"/>
  <c r="AB66" i="32"/>
  <c r="AA66" i="32"/>
  <c r="AF65" i="32"/>
  <c r="AE65" i="32"/>
  <c r="AD65" i="32"/>
  <c r="AC65" i="32"/>
  <c r="AB65" i="32"/>
  <c r="AA65" i="32"/>
  <c r="AF64" i="32"/>
  <c r="AG64" i="32" s="1"/>
  <c r="AE64" i="32"/>
  <c r="AD64" i="32"/>
  <c r="AC64" i="32"/>
  <c r="AB64" i="32"/>
  <c r="AA64" i="32"/>
  <c r="AF63" i="32"/>
  <c r="AG63" i="32" s="1"/>
  <c r="AE63" i="32"/>
  <c r="AD63" i="32"/>
  <c r="AC63" i="32"/>
  <c r="AB63" i="32"/>
  <c r="AA63" i="32"/>
  <c r="AF62" i="32"/>
  <c r="AG62" i="32" s="1"/>
  <c r="AE62" i="32"/>
  <c r="AD62" i="32"/>
  <c r="AC62" i="32"/>
  <c r="AB62" i="32"/>
  <c r="AA62" i="32"/>
  <c r="AF61" i="32"/>
  <c r="AG61" i="32" s="1"/>
  <c r="AE61" i="32"/>
  <c r="AD61" i="32"/>
  <c r="AC61" i="32"/>
  <c r="AB61" i="32"/>
  <c r="AA61" i="32"/>
  <c r="AF60" i="32"/>
  <c r="AE60" i="32"/>
  <c r="AD60" i="32"/>
  <c r="AC60" i="32"/>
  <c r="AB60" i="32"/>
  <c r="AA60" i="32"/>
  <c r="AF59" i="32"/>
  <c r="AE59" i="32"/>
  <c r="AD59" i="32"/>
  <c r="AC59" i="32"/>
  <c r="AB59" i="32"/>
  <c r="AA59" i="32"/>
  <c r="AF58" i="32"/>
  <c r="AE58" i="32"/>
  <c r="AD58" i="32"/>
  <c r="AC58" i="32"/>
  <c r="AB58" i="32"/>
  <c r="AA58" i="32"/>
  <c r="AF57" i="32"/>
  <c r="AG57" i="32" s="1"/>
  <c r="AE57" i="32"/>
  <c r="AD57" i="32"/>
  <c r="AC57" i="32"/>
  <c r="AB57" i="32"/>
  <c r="AA57" i="32"/>
  <c r="AF56" i="32"/>
  <c r="AG56" i="32" s="1"/>
  <c r="AE56" i="32"/>
  <c r="AD56" i="32"/>
  <c r="AC56" i="32"/>
  <c r="AB56" i="32"/>
  <c r="AA56" i="32"/>
  <c r="AF55" i="32"/>
  <c r="AG55" i="32" s="1"/>
  <c r="AE55" i="32"/>
  <c r="AD55" i="32"/>
  <c r="AC55" i="32"/>
  <c r="AB55" i="32"/>
  <c r="AA55" i="32"/>
  <c r="AF54" i="32"/>
  <c r="AG54" i="32" s="1"/>
  <c r="AE54" i="32"/>
  <c r="AD54" i="32"/>
  <c r="AC54" i="32"/>
  <c r="AB54" i="32"/>
  <c r="AA54" i="32"/>
  <c r="AF53" i="32"/>
  <c r="AG53" i="32" s="1"/>
  <c r="AE53" i="32"/>
  <c r="AD53" i="32"/>
  <c r="AC53" i="32"/>
  <c r="AB53" i="32"/>
  <c r="AA53" i="32"/>
  <c r="AF52" i="32"/>
  <c r="AG52" i="32" s="1"/>
  <c r="AE52" i="32"/>
  <c r="AD52" i="32"/>
  <c r="AC52" i="32"/>
  <c r="AB52" i="32"/>
  <c r="AA52" i="32"/>
  <c r="AF51" i="32"/>
  <c r="AE51" i="32"/>
  <c r="AD51" i="32"/>
  <c r="AC51" i="32"/>
  <c r="AB51" i="32"/>
  <c r="AA51" i="32"/>
  <c r="AF50" i="32"/>
  <c r="AG50" i="32" s="1"/>
  <c r="AE50" i="32"/>
  <c r="AD50" i="32"/>
  <c r="AC50" i="32"/>
  <c r="AB50" i="32"/>
  <c r="AA50" i="32"/>
  <c r="AF49" i="32"/>
  <c r="AG49" i="32" s="1"/>
  <c r="AE49" i="32"/>
  <c r="AD49" i="32"/>
  <c r="AC49" i="32"/>
  <c r="AB49" i="32"/>
  <c r="AA49" i="32"/>
  <c r="AF48" i="32"/>
  <c r="AE48" i="32"/>
  <c r="AD48" i="32"/>
  <c r="AC48" i="32"/>
  <c r="AB48" i="32"/>
  <c r="AA48" i="32"/>
  <c r="AF47" i="32"/>
  <c r="AE47" i="32"/>
  <c r="AD47" i="32"/>
  <c r="AC47" i="32"/>
  <c r="AB47" i="32"/>
  <c r="AA47" i="32"/>
  <c r="AF46" i="32"/>
  <c r="AG46" i="32" s="1"/>
  <c r="AE46" i="32"/>
  <c r="AD46" i="32"/>
  <c r="AC46" i="32"/>
  <c r="AB46" i="32"/>
  <c r="AA46" i="32"/>
  <c r="AF45" i="32"/>
  <c r="AE45" i="32"/>
  <c r="AD45" i="32"/>
  <c r="AC45" i="32"/>
  <c r="AB45" i="32"/>
  <c r="AA45" i="32"/>
  <c r="AF44" i="32"/>
  <c r="AG44" i="32" s="1"/>
  <c r="AE44" i="32"/>
  <c r="AD44" i="32"/>
  <c r="AC44" i="32"/>
  <c r="AB44" i="32"/>
  <c r="AA44" i="32"/>
  <c r="AF43" i="32"/>
  <c r="AE43" i="32"/>
  <c r="AD43" i="32"/>
  <c r="AC43" i="32"/>
  <c r="AB43" i="32"/>
  <c r="AA43" i="32"/>
  <c r="AF42" i="32"/>
  <c r="AG42" i="32" s="1"/>
  <c r="AE42" i="32"/>
  <c r="AD42" i="32"/>
  <c r="AC42" i="32"/>
  <c r="AB42" i="32"/>
  <c r="AA42" i="32"/>
  <c r="AF41" i="32"/>
  <c r="AE41" i="32"/>
  <c r="AD41" i="32"/>
  <c r="AC41" i="32"/>
  <c r="AB41" i="32"/>
  <c r="AA41" i="32"/>
  <c r="AF40" i="32"/>
  <c r="AG40" i="32" s="1"/>
  <c r="AE40" i="32"/>
  <c r="AD40" i="32"/>
  <c r="AC40" i="32"/>
  <c r="AB40" i="32"/>
  <c r="AA40" i="32"/>
  <c r="AF39" i="32"/>
  <c r="AE39" i="32"/>
  <c r="AD39" i="32"/>
  <c r="AC39" i="32"/>
  <c r="AB39" i="32"/>
  <c r="AA39" i="32"/>
  <c r="AF38" i="32"/>
  <c r="AE38" i="32"/>
  <c r="AD38" i="32"/>
  <c r="AC38" i="32"/>
  <c r="AB38" i="32"/>
  <c r="AA38" i="32"/>
  <c r="AF37" i="32"/>
  <c r="AE37" i="32"/>
  <c r="AD37" i="32"/>
  <c r="AC37" i="32"/>
  <c r="AB37" i="32"/>
  <c r="AA37" i="32"/>
  <c r="AF36" i="32"/>
  <c r="AG36" i="32" s="1"/>
  <c r="AE36" i="32"/>
  <c r="AD36" i="32"/>
  <c r="AC36" i="32"/>
  <c r="AB36" i="32"/>
  <c r="AA36" i="32"/>
  <c r="AE225" i="31"/>
  <c r="DV225" i="31" s="1"/>
  <c r="AD225" i="31"/>
  <c r="AC225" i="31"/>
  <c r="AE223" i="31"/>
  <c r="AK223" i="31" s="1"/>
  <c r="AD223" i="31"/>
  <c r="AC223" i="31"/>
  <c r="AE221" i="31"/>
  <c r="AK221" i="31" s="1"/>
  <c r="AD221" i="31"/>
  <c r="AJ221" i="31" s="1"/>
  <c r="AC221" i="31"/>
  <c r="AE219" i="31"/>
  <c r="AD219" i="31"/>
  <c r="CZ219" i="31" s="1"/>
  <c r="AC219" i="31"/>
  <c r="AO219" i="31" s="1"/>
  <c r="AE217" i="31"/>
  <c r="AK217" i="31" s="1"/>
  <c r="AD217" i="31"/>
  <c r="AC217" i="31"/>
  <c r="AE207" i="31"/>
  <c r="AD207" i="31"/>
  <c r="AC207" i="31"/>
  <c r="BK207" i="31" s="1"/>
  <c r="AE205" i="31"/>
  <c r="EG205" i="31" s="1"/>
  <c r="AD205" i="31"/>
  <c r="AC205" i="31"/>
  <c r="DZ205" i="31" s="1"/>
  <c r="AE203" i="31"/>
  <c r="DV203" i="31" s="1"/>
  <c r="AD203" i="31"/>
  <c r="AC203" i="31"/>
  <c r="DY203" i="31" s="1"/>
  <c r="AE201" i="31"/>
  <c r="AD201" i="31"/>
  <c r="AC201" i="31"/>
  <c r="AE199" i="31"/>
  <c r="EG199" i="31" s="1"/>
  <c r="AD199" i="31"/>
  <c r="AC199" i="31"/>
  <c r="BK199" i="31" s="1"/>
  <c r="Z192" i="31"/>
  <c r="AE181" i="31"/>
  <c r="AK181" i="31" s="1"/>
  <c r="AD181" i="31"/>
  <c r="AC181" i="31"/>
  <c r="AE179" i="31"/>
  <c r="AK179" i="31" s="1"/>
  <c r="AD179" i="31"/>
  <c r="AC179" i="31"/>
  <c r="DZ179" i="31" s="1"/>
  <c r="AE177" i="31"/>
  <c r="AK177" i="31" s="1"/>
  <c r="AD177" i="31"/>
  <c r="AC177" i="31"/>
  <c r="AP177" i="31" s="1"/>
  <c r="AE175" i="31"/>
  <c r="AD175" i="31"/>
  <c r="AC175" i="31"/>
  <c r="AE173" i="31"/>
  <c r="AK173" i="31" s="1"/>
  <c r="AD173" i="31"/>
  <c r="AC173" i="31"/>
  <c r="AE163" i="31"/>
  <c r="EG163" i="31" s="1"/>
  <c r="AD163" i="31"/>
  <c r="AC163" i="31"/>
  <c r="FG163" i="31" s="1"/>
  <c r="AE161" i="31"/>
  <c r="EG161" i="31" s="1"/>
  <c r="AD161" i="31"/>
  <c r="AC161" i="31"/>
  <c r="AE159" i="31"/>
  <c r="AD159" i="31"/>
  <c r="AC159" i="31"/>
  <c r="AE157" i="31"/>
  <c r="EG157" i="31" s="1"/>
  <c r="AD157" i="31"/>
  <c r="AC157" i="31"/>
  <c r="AE155" i="31"/>
  <c r="AD155" i="31"/>
  <c r="AC155" i="31"/>
  <c r="Z148" i="31"/>
  <c r="AE137" i="31"/>
  <c r="AD137" i="31"/>
  <c r="AC137" i="31"/>
  <c r="AE135" i="31"/>
  <c r="AK135" i="31" s="1"/>
  <c r="AD135" i="31"/>
  <c r="AC135" i="31"/>
  <c r="AE133" i="31"/>
  <c r="DV133" i="31" s="1"/>
  <c r="AD133" i="31"/>
  <c r="AC133" i="31"/>
  <c r="AE131" i="31"/>
  <c r="EG131" i="31" s="1"/>
  <c r="AD131" i="31"/>
  <c r="AC131" i="31"/>
  <c r="AE129" i="31"/>
  <c r="EG129" i="31" s="1"/>
  <c r="AD129" i="31"/>
  <c r="AC129" i="31"/>
  <c r="EU129" i="31" s="1"/>
  <c r="AE119" i="31"/>
  <c r="AD119" i="31"/>
  <c r="AC119" i="31"/>
  <c r="AE117" i="31"/>
  <c r="AK117" i="31" s="1"/>
  <c r="AD117" i="31"/>
  <c r="AC117" i="31"/>
  <c r="AE115" i="31"/>
  <c r="ER115" i="31" s="1"/>
  <c r="AD115" i="31"/>
  <c r="AC115" i="31"/>
  <c r="AE113" i="31"/>
  <c r="AK113" i="31" s="1"/>
  <c r="AD113" i="31"/>
  <c r="AC113" i="31"/>
  <c r="AE111" i="31"/>
  <c r="AK111" i="31" s="1"/>
  <c r="AD111" i="31"/>
  <c r="AC111" i="31"/>
  <c r="Z104" i="31"/>
  <c r="AE93" i="31"/>
  <c r="DV93" i="31" s="1"/>
  <c r="AD93" i="31"/>
  <c r="AC93" i="31"/>
  <c r="AE91" i="31"/>
  <c r="AK91" i="31" s="1"/>
  <c r="AD91" i="31"/>
  <c r="AC91" i="31"/>
  <c r="CH91" i="31" s="1"/>
  <c r="AE89" i="31"/>
  <c r="AK89" i="31" s="1"/>
  <c r="AD89" i="31"/>
  <c r="AC89" i="31"/>
  <c r="AE87" i="31"/>
  <c r="ER87" i="31" s="1"/>
  <c r="AD87" i="31"/>
  <c r="AC87" i="31"/>
  <c r="AE85" i="31"/>
  <c r="AD85" i="31"/>
  <c r="AC85" i="31"/>
  <c r="AE75" i="31"/>
  <c r="DV75" i="31" s="1"/>
  <c r="AD75" i="31"/>
  <c r="AC75" i="31"/>
  <c r="AE73" i="31"/>
  <c r="AK73" i="31" s="1"/>
  <c r="AD73" i="31"/>
  <c r="AC73" i="31"/>
  <c r="AE71" i="31"/>
  <c r="AD71" i="31"/>
  <c r="AC71" i="31"/>
  <c r="AE69" i="31"/>
  <c r="EG69" i="31" s="1"/>
  <c r="AD69" i="31"/>
  <c r="AC69" i="31"/>
  <c r="CR69" i="31" s="1"/>
  <c r="AE67" i="31"/>
  <c r="ER67" i="31" s="1"/>
  <c r="AD67" i="31"/>
  <c r="AC67" i="31"/>
  <c r="Z60" i="31"/>
  <c r="AE49" i="31"/>
  <c r="DV49" i="31" s="1"/>
  <c r="AD49" i="31"/>
  <c r="AC49" i="31"/>
  <c r="EK49" i="31" s="1"/>
  <c r="AE47" i="31"/>
  <c r="EG47" i="31" s="1"/>
  <c r="AD47" i="31"/>
  <c r="AC47" i="31"/>
  <c r="AE45" i="31"/>
  <c r="AD45" i="31"/>
  <c r="AC45" i="31"/>
  <c r="AE43" i="31"/>
  <c r="AD43" i="31"/>
  <c r="AC43" i="31"/>
  <c r="AE41" i="31"/>
  <c r="AD41" i="31"/>
  <c r="AC41" i="31"/>
  <c r="AE31" i="31"/>
  <c r="AD31" i="31"/>
  <c r="AC31" i="31"/>
  <c r="AE29" i="31"/>
  <c r="AK29" i="31" s="1"/>
  <c r="AD29" i="31"/>
  <c r="AC29" i="31"/>
  <c r="AE27" i="31"/>
  <c r="AD27" i="31"/>
  <c r="AC27" i="31"/>
  <c r="BK27" i="31" s="1"/>
  <c r="AE25" i="31"/>
  <c r="AD25" i="31"/>
  <c r="AC25" i="31"/>
  <c r="AE23" i="31"/>
  <c r="AD23" i="31"/>
  <c r="AC23" i="31"/>
  <c r="N21" i="31"/>
  <c r="AG43" i="31"/>
  <c r="Z16" i="31"/>
  <c r="AC8" i="31"/>
  <c r="AC7" i="31"/>
  <c r="DV25" i="31" l="1"/>
  <c r="BH133" i="31"/>
  <c r="DK119" i="31"/>
  <c r="DK135" i="31"/>
  <c r="DK113" i="31"/>
  <c r="CO205" i="31"/>
  <c r="CD199" i="31"/>
  <c r="AW207" i="31"/>
  <c r="BS131" i="31"/>
  <c r="ER173" i="31"/>
  <c r="CZ25" i="31"/>
  <c r="CD41" i="31"/>
  <c r="FC49" i="31"/>
  <c r="BS71" i="31"/>
  <c r="BS87" i="31"/>
  <c r="FC181" i="31"/>
  <c r="BS27" i="31"/>
  <c r="CO43" i="31"/>
  <c r="CZ73" i="31"/>
  <c r="AL89" i="31"/>
  <c r="DK49" i="31"/>
  <c r="BH45" i="31"/>
  <c r="AL67" i="31"/>
  <c r="CD75" i="31"/>
  <c r="AW91" i="31"/>
  <c r="CO223" i="31"/>
  <c r="DK155" i="31"/>
  <c r="AW47" i="31"/>
  <c r="AW93" i="31"/>
  <c r="AG148" i="36"/>
  <c r="AG184" i="36"/>
  <c r="AG188" i="36"/>
  <c r="AG72" i="33"/>
  <c r="AG84" i="33"/>
  <c r="AG36" i="36"/>
  <c r="AG216" i="36"/>
  <c r="AG240" i="36"/>
  <c r="AG242" i="36"/>
  <c r="AG48" i="32"/>
  <c r="AG210" i="32"/>
  <c r="AG212" i="32"/>
  <c r="AG216" i="32"/>
  <c r="AG42" i="33"/>
  <c r="AG234" i="34"/>
  <c r="AG246" i="35"/>
  <c r="AG42" i="36"/>
  <c r="AG44" i="36"/>
  <c r="AG54" i="36"/>
  <c r="AG102" i="36"/>
  <c r="AG104" i="36"/>
  <c r="AG198" i="36"/>
  <c r="AG200" i="36"/>
  <c r="AG234" i="36"/>
  <c r="AG236" i="36"/>
  <c r="AG246" i="36"/>
  <c r="AG248" i="36"/>
  <c r="AG237" i="33"/>
  <c r="AG57" i="34"/>
  <c r="AG69" i="34"/>
  <c r="AG81" i="34"/>
  <c r="AG105" i="34"/>
  <c r="AG31" i="31"/>
  <c r="AI31" i="31" s="1"/>
  <c r="AF45" i="31"/>
  <c r="AH45" i="31" s="1"/>
  <c r="AF27" i="31"/>
  <c r="AH27" i="31" s="1"/>
  <c r="AG45" i="31"/>
  <c r="AI45" i="31" s="1"/>
  <c r="AG27" i="31"/>
  <c r="AI27" i="31" s="1"/>
  <c r="AF41" i="31"/>
  <c r="AH41" i="31" s="1"/>
  <c r="AF23" i="31"/>
  <c r="AH23" i="31" s="1"/>
  <c r="AG41" i="31"/>
  <c r="AI41" i="31" s="1"/>
  <c r="AF47" i="31"/>
  <c r="AH47" i="31" s="1"/>
  <c r="AG23" i="31"/>
  <c r="AI23" i="31" s="1"/>
  <c r="AF29" i="31"/>
  <c r="AH29" i="31" s="1"/>
  <c r="AG29" i="31"/>
  <c r="AI29" i="31" s="1"/>
  <c r="AF49" i="31"/>
  <c r="AH49" i="31" s="1"/>
  <c r="AG49" i="31"/>
  <c r="AI49" i="31" s="1"/>
  <c r="AF31" i="31"/>
  <c r="AH31" i="31" s="1"/>
  <c r="AF25" i="31"/>
  <c r="AH25" i="31" s="1"/>
  <c r="AG47" i="31"/>
  <c r="AI47" i="31" s="1"/>
  <c r="AG25" i="31"/>
  <c r="AI25" i="31" s="1"/>
  <c r="AF43" i="31"/>
  <c r="AH43" i="31" s="1"/>
  <c r="CO225" i="31"/>
  <c r="BH217" i="31"/>
  <c r="DK203" i="31"/>
  <c r="BH181" i="31"/>
  <c r="DX179" i="31"/>
  <c r="CO157" i="31"/>
  <c r="DV161" i="31"/>
  <c r="BS163" i="31"/>
  <c r="DN133" i="31"/>
  <c r="CZ137" i="31"/>
  <c r="FC117" i="31"/>
  <c r="CO111" i="31"/>
  <c r="EU89" i="31"/>
  <c r="FC67" i="31"/>
  <c r="CZ69" i="31"/>
  <c r="FC23" i="31"/>
  <c r="CO47" i="31"/>
  <c r="DN173" i="31"/>
  <c r="CZ47" i="31"/>
  <c r="CZ207" i="31"/>
  <c r="AG81" i="32"/>
  <c r="AG107" i="32"/>
  <c r="BS47" i="31"/>
  <c r="CD47" i="31"/>
  <c r="BH207" i="31"/>
  <c r="BA113" i="31"/>
  <c r="AY113" i="31" s="1"/>
  <c r="BK113" i="31"/>
  <c r="DV47" i="31"/>
  <c r="EG173" i="31"/>
  <c r="AW181" i="31"/>
  <c r="EJ45" i="31"/>
  <c r="DY67" i="31"/>
  <c r="AW113" i="31"/>
  <c r="CZ117" i="31"/>
  <c r="AJ219" i="31"/>
  <c r="DV113" i="31"/>
  <c r="EG117" i="31"/>
  <c r="ER129" i="31"/>
  <c r="DV69" i="31"/>
  <c r="ER117" i="31"/>
  <c r="DY181" i="31"/>
  <c r="DK205" i="31"/>
  <c r="EJ217" i="31"/>
  <c r="AW219" i="31"/>
  <c r="DY69" i="31"/>
  <c r="DV205" i="31"/>
  <c r="BS219" i="31"/>
  <c r="BL25" i="31"/>
  <c r="CG71" i="31"/>
  <c r="DV91" i="31"/>
  <c r="BH203" i="31"/>
  <c r="CD219" i="31"/>
  <c r="FF163" i="31"/>
  <c r="CG181" i="31"/>
  <c r="CG67" i="31"/>
  <c r="CH89" i="31"/>
  <c r="EG91" i="31"/>
  <c r="CH137" i="31"/>
  <c r="CD203" i="31"/>
  <c r="DY225" i="31"/>
  <c r="AO221" i="31"/>
  <c r="DN221" i="31"/>
  <c r="CH67" i="31"/>
  <c r="ER91" i="31"/>
  <c r="AO201" i="31"/>
  <c r="AP207" i="31"/>
  <c r="AG189" i="33"/>
  <c r="AG195" i="33"/>
  <c r="AG111" i="34"/>
  <c r="AG117" i="34"/>
  <c r="AG129" i="34"/>
  <c r="AG135" i="34"/>
  <c r="AG117" i="35"/>
  <c r="AG123" i="35"/>
  <c r="AG129" i="35"/>
  <c r="AG153" i="35"/>
  <c r="AG165" i="35"/>
  <c r="AG195" i="35"/>
  <c r="AW49" i="31"/>
  <c r="CO67" i="31"/>
  <c r="DZ93" i="31"/>
  <c r="DV173" i="31"/>
  <c r="AJ181" i="31"/>
  <c r="DY219" i="31"/>
  <c r="AG225" i="32"/>
  <c r="AP137" i="31"/>
  <c r="CH131" i="31"/>
  <c r="EV23" i="31"/>
  <c r="AJ41" i="31"/>
  <c r="AO133" i="31"/>
  <c r="DV163" i="31"/>
  <c r="DY71" i="31"/>
  <c r="ER73" i="31"/>
  <c r="DV89" i="31"/>
  <c r="DV73" i="31"/>
  <c r="BK25" i="31"/>
  <c r="BH41" i="31"/>
  <c r="CG137" i="31"/>
  <c r="FC163" i="31"/>
  <c r="BL207" i="31"/>
  <c r="DD137" i="31"/>
  <c r="DK219" i="31"/>
  <c r="AG176" i="32"/>
  <c r="AG188" i="32"/>
  <c r="AG201" i="34"/>
  <c r="AG225" i="34"/>
  <c r="AG237" i="34"/>
  <c r="AO47" i="31"/>
  <c r="AO71" i="31"/>
  <c r="DN137" i="31"/>
  <c r="AJ223" i="31"/>
  <c r="AG204" i="32"/>
  <c r="AG36" i="33"/>
  <c r="AG112" i="33"/>
  <c r="AG172" i="33"/>
  <c r="AG111" i="36"/>
  <c r="AG129" i="36"/>
  <c r="AG135" i="36"/>
  <c r="AG141" i="36"/>
  <c r="AL23" i="31"/>
  <c r="AJ67" i="31"/>
  <c r="FC71" i="31"/>
  <c r="CO87" i="31"/>
  <c r="AJ113" i="31"/>
  <c r="AW205" i="31"/>
  <c r="AL207" i="31"/>
  <c r="AG112" i="34"/>
  <c r="BA111" i="31" s="1"/>
  <c r="AY111" i="31" s="1"/>
  <c r="DZ137" i="31"/>
  <c r="EV181" i="31"/>
  <c r="ET181" i="31" s="1"/>
  <c r="CD23" i="31"/>
  <c r="AW67" i="31"/>
  <c r="CH69" i="31"/>
  <c r="FC87" i="31"/>
  <c r="BH205" i="31"/>
  <c r="FC223" i="31"/>
  <c r="EG73" i="31"/>
  <c r="BH89" i="31"/>
  <c r="BL113" i="31"/>
  <c r="BJ113" i="31" s="1"/>
  <c r="CO131" i="31"/>
  <c r="EV137" i="31"/>
  <c r="AW223" i="31"/>
  <c r="CD69" i="31"/>
  <c r="CZ131" i="31"/>
  <c r="BS223" i="31"/>
  <c r="CZ23" i="31"/>
  <c r="CD67" i="31"/>
  <c r="CO69" i="31"/>
  <c r="BK111" i="31"/>
  <c r="AL113" i="31"/>
  <c r="DO133" i="31"/>
  <c r="DN163" i="31"/>
  <c r="AZ207" i="31"/>
  <c r="AG153" i="32"/>
  <c r="DC89" i="31"/>
  <c r="AG234" i="33"/>
  <c r="AG240" i="33"/>
  <c r="AG66" i="34"/>
  <c r="AG78" i="34"/>
  <c r="FG113" i="31" s="1"/>
  <c r="DD89" i="31"/>
  <c r="DY89" i="31"/>
  <c r="BS137" i="31"/>
  <c r="CD217" i="31"/>
  <c r="EG89" i="31"/>
  <c r="DV217" i="31"/>
  <c r="EK67" i="31"/>
  <c r="ER89" i="31"/>
  <c r="CD113" i="31"/>
  <c r="AW131" i="31"/>
  <c r="FG131" i="31"/>
  <c r="DO179" i="31"/>
  <c r="BS181" i="31"/>
  <c r="AL199" i="31"/>
  <c r="BL201" i="31"/>
  <c r="DN207" i="31"/>
  <c r="CO219" i="31"/>
  <c r="AG43" i="32"/>
  <c r="AG123" i="32"/>
  <c r="AG129" i="32"/>
  <c r="AG54" i="33"/>
  <c r="AG78" i="33"/>
  <c r="AG90" i="33"/>
  <c r="AG102" i="33"/>
  <c r="AG249" i="33"/>
  <c r="BK137" i="31"/>
  <c r="AG216" i="34"/>
  <c r="AG224" i="34"/>
  <c r="DN115" i="31" s="1"/>
  <c r="AG69" i="36"/>
  <c r="AG81" i="36"/>
  <c r="AG93" i="36"/>
  <c r="AG165" i="36"/>
  <c r="DN89" i="31"/>
  <c r="EU131" i="31"/>
  <c r="DZ71" i="31"/>
  <c r="AJ89" i="31"/>
  <c r="DV111" i="31"/>
  <c r="CO113" i="31"/>
  <c r="BH131" i="31"/>
  <c r="CD181" i="31"/>
  <c r="AO199" i="31"/>
  <c r="DO207" i="31"/>
  <c r="FC217" i="31"/>
  <c r="AG69" i="32"/>
  <c r="AG75" i="32"/>
  <c r="FF89" i="31"/>
  <c r="AP71" i="31"/>
  <c r="AG210" i="34"/>
  <c r="DD119" i="31" s="1"/>
  <c r="AG212" i="34"/>
  <c r="AG222" i="34"/>
  <c r="DN113" i="31" s="1"/>
  <c r="AG177" i="36"/>
  <c r="AG195" i="36"/>
  <c r="AL27" i="31"/>
  <c r="AK75" i="31"/>
  <c r="ER179" i="31"/>
  <c r="AP199" i="31"/>
  <c r="DC113" i="31"/>
  <c r="AL73" i="31"/>
  <c r="AL87" i="31"/>
  <c r="DY113" i="31"/>
  <c r="CD131" i="31"/>
  <c r="AL135" i="31"/>
  <c r="BH163" i="31"/>
  <c r="DO181" i="31"/>
  <c r="DZ181" i="31"/>
  <c r="DX181" i="31" s="1"/>
  <c r="EJ207" i="31"/>
  <c r="AG153" i="34"/>
  <c r="DO137" i="31"/>
  <c r="AG78" i="35"/>
  <c r="AG90" i="35"/>
  <c r="AG92" i="35"/>
  <c r="AG102" i="35"/>
  <c r="AG104" i="35"/>
  <c r="AP163" i="31" s="1"/>
  <c r="AG172" i="35"/>
  <c r="FC131" i="31"/>
  <c r="DZ207" i="31"/>
  <c r="CH113" i="31"/>
  <c r="CF113" i="31" s="1"/>
  <c r="AO89" i="31"/>
  <c r="DZ113" i="31"/>
  <c r="DX113" i="31" s="1"/>
  <c r="CG131" i="31"/>
  <c r="CO135" i="31"/>
  <c r="EK207" i="31"/>
  <c r="AG237" i="32"/>
  <c r="AG249" i="32"/>
  <c r="AG45" i="33"/>
  <c r="AG165" i="34"/>
  <c r="AG189" i="34"/>
  <c r="EG29" i="31"/>
  <c r="DD73" i="31"/>
  <c r="DN155" i="31"/>
  <c r="EV131" i="31"/>
  <c r="BL27" i="31"/>
  <c r="DZ131" i="31"/>
  <c r="AJ73" i="31"/>
  <c r="AJ87" i="31"/>
  <c r="AJ135" i="31"/>
  <c r="CR113" i="31"/>
  <c r="EJ199" i="31"/>
  <c r="CO73" i="31"/>
  <c r="BH87" i="31"/>
  <c r="BH25" i="31"/>
  <c r="AJ49" i="31"/>
  <c r="DK73" i="31"/>
  <c r="CD87" i="31"/>
  <c r="AZ89" i="31"/>
  <c r="FC113" i="31"/>
  <c r="DV117" i="31"/>
  <c r="DY137" i="31"/>
  <c r="EU137" i="31"/>
  <c r="AL223" i="31"/>
  <c r="AG93" i="33"/>
  <c r="AG105" i="33"/>
  <c r="AG210" i="33"/>
  <c r="AG152" i="36"/>
  <c r="BW207" i="31"/>
  <c r="BV207" i="31"/>
  <c r="BV205" i="31"/>
  <c r="BV203" i="31"/>
  <c r="BW199" i="31"/>
  <c r="BV199" i="31"/>
  <c r="CR89" i="31"/>
  <c r="CS89" i="31"/>
  <c r="BW217" i="31"/>
  <c r="DK111" i="31"/>
  <c r="FC111" i="31"/>
  <c r="AW111" i="31"/>
  <c r="CZ111" i="31"/>
  <c r="AJ111" i="31"/>
  <c r="AL111" i="31"/>
  <c r="CO159" i="31"/>
  <c r="BH159" i="31"/>
  <c r="AW159" i="31"/>
  <c r="CD159" i="31"/>
  <c r="AJ159" i="31"/>
  <c r="EG155" i="31"/>
  <c r="DV155" i="31"/>
  <c r="ER155" i="31"/>
  <c r="EG159" i="31"/>
  <c r="DV159" i="31"/>
  <c r="AK159" i="31"/>
  <c r="AL179" i="31"/>
  <c r="DK179" i="31"/>
  <c r="CZ179" i="31"/>
  <c r="BS179" i="31"/>
  <c r="BH179" i="31"/>
  <c r="AW179" i="31"/>
  <c r="FC179" i="31"/>
  <c r="BL93" i="31"/>
  <c r="BA93" i="31"/>
  <c r="AO93" i="31"/>
  <c r="CR73" i="31"/>
  <c r="EU181" i="31"/>
  <c r="DK221" i="31"/>
  <c r="CD221" i="31"/>
  <c r="BH221" i="31"/>
  <c r="AW221" i="31"/>
  <c r="FG137" i="31"/>
  <c r="FF137" i="31"/>
  <c r="AG111" i="35"/>
  <c r="EU217" i="31"/>
  <c r="AP87" i="31"/>
  <c r="AZ87" i="31"/>
  <c r="BA87" i="31"/>
  <c r="DZ129" i="31"/>
  <c r="DC129" i="31"/>
  <c r="CH129" i="31"/>
  <c r="CG129" i="31"/>
  <c r="FG129" i="31"/>
  <c r="AL133" i="31"/>
  <c r="AJ133" i="31"/>
  <c r="AO225" i="31"/>
  <c r="DC225" i="31"/>
  <c r="EJ225" i="31"/>
  <c r="CD31" i="31"/>
  <c r="DK31" i="31"/>
  <c r="AL31" i="31"/>
  <c r="DY111" i="31"/>
  <c r="EV179" i="31"/>
  <c r="ET179" i="31" s="1"/>
  <c r="DY179" i="31"/>
  <c r="CG179" i="31"/>
  <c r="AP179" i="31"/>
  <c r="BS25" i="31"/>
  <c r="BH111" i="31"/>
  <c r="EK111" i="31"/>
  <c r="EI111" i="31" s="1"/>
  <c r="CD133" i="31"/>
  <c r="AK155" i="31"/>
  <c r="AW157" i="31"/>
  <c r="FC157" i="31"/>
  <c r="DK157" i="31"/>
  <c r="CZ157" i="31"/>
  <c r="CD157" i="31"/>
  <c r="BS157" i="31"/>
  <c r="BH157" i="31"/>
  <c r="AL157" i="31"/>
  <c r="AJ157" i="31"/>
  <c r="ER159" i="31"/>
  <c r="CO163" i="31"/>
  <c r="CZ163" i="31"/>
  <c r="CD163" i="31"/>
  <c r="AW163" i="31"/>
  <c r="AL163" i="31"/>
  <c r="AJ163" i="31"/>
  <c r="EK201" i="31"/>
  <c r="EK203" i="31"/>
  <c r="DV221" i="31"/>
  <c r="EG221" i="31"/>
  <c r="ER221" i="31"/>
  <c r="BH225" i="31"/>
  <c r="AG140" i="32"/>
  <c r="AG152" i="32"/>
  <c r="AG249" i="34"/>
  <c r="AG45" i="35"/>
  <c r="AG69" i="35"/>
  <c r="EV163" i="31" s="1"/>
  <c r="AG81" i="35"/>
  <c r="AG105" i="35"/>
  <c r="ER71" i="31"/>
  <c r="AK71" i="31"/>
  <c r="DD115" i="31"/>
  <c r="DC115" i="31"/>
  <c r="AP115" i="31"/>
  <c r="EV129" i="31"/>
  <c r="CZ155" i="31"/>
  <c r="FC155" i="31"/>
  <c r="AW155" i="31"/>
  <c r="FC91" i="31"/>
  <c r="DZ111" i="31"/>
  <c r="DX111" i="31" s="1"/>
  <c r="EG43" i="31"/>
  <c r="ER43" i="31"/>
  <c r="DV43" i="31"/>
  <c r="EG87" i="31"/>
  <c r="EG111" i="31"/>
  <c r="AK175" i="31"/>
  <c r="DV175" i="31"/>
  <c r="CG217" i="31"/>
  <c r="DK23" i="31"/>
  <c r="CD25" i="31"/>
  <c r="CZ27" i="31"/>
  <c r="AW71" i="31"/>
  <c r="EJ111" i="31"/>
  <c r="AK129" i="31"/>
  <c r="CO25" i="31"/>
  <c r="AI43" i="31"/>
  <c r="AL47" i="31"/>
  <c r="AJ47" i="31"/>
  <c r="FC47" i="31"/>
  <c r="DK41" i="31"/>
  <c r="CZ41" i="31"/>
  <c r="AK43" i="31"/>
  <c r="ER47" i="31"/>
  <c r="AK47" i="31"/>
  <c r="DZ85" i="31"/>
  <c r="FG85" i="31"/>
  <c r="DO85" i="31"/>
  <c r="CG85" i="31"/>
  <c r="AP85" i="31"/>
  <c r="AO87" i="31"/>
  <c r="AJ91" i="31"/>
  <c r="CF91" i="31" s="1"/>
  <c r="ER111" i="31"/>
  <c r="AP129" i="31"/>
  <c r="CZ133" i="31"/>
  <c r="AL155" i="31"/>
  <c r="FC159" i="31"/>
  <c r="EG175" i="31"/>
  <c r="AJ179" i="31"/>
  <c r="BA203" i="31"/>
  <c r="AP203" i="31"/>
  <c r="BV217" i="31"/>
  <c r="BS225" i="31"/>
  <c r="AP23" i="31"/>
  <c r="AG184" i="34"/>
  <c r="CS111" i="31" s="1"/>
  <c r="CQ111" i="31" s="1"/>
  <c r="BS155" i="31"/>
  <c r="BV225" i="31"/>
  <c r="BW111" i="31"/>
  <c r="BU111" i="31" s="1"/>
  <c r="EK155" i="31"/>
  <c r="DD87" i="31"/>
  <c r="DV41" i="31"/>
  <c r="ER41" i="31"/>
  <c r="EG41" i="31"/>
  <c r="CG117" i="31"/>
  <c r="AP117" i="31"/>
  <c r="DV223" i="31"/>
  <c r="BW225" i="31"/>
  <c r="AG165" i="33"/>
  <c r="DD177" i="31"/>
  <c r="DO111" i="31"/>
  <c r="DN111" i="31"/>
  <c r="DC111" i="31"/>
  <c r="BV223" i="31"/>
  <c r="CS223" i="31"/>
  <c r="BW223" i="31"/>
  <c r="BU223" i="31" s="1"/>
  <c r="AO223" i="31"/>
  <c r="EJ155" i="31"/>
  <c r="DO155" i="31"/>
  <c r="EV217" i="31"/>
  <c r="ET217" i="31" s="1"/>
  <c r="DZ217" i="31"/>
  <c r="DX217" i="31" s="1"/>
  <c r="DY217" i="31"/>
  <c r="AP217" i="31"/>
  <c r="EK217" i="31"/>
  <c r="EI217" i="31" s="1"/>
  <c r="DY87" i="31"/>
  <c r="FF129" i="31"/>
  <c r="AL175" i="31"/>
  <c r="DK175" i="31"/>
  <c r="AJ175" i="31"/>
  <c r="CD175" i="31"/>
  <c r="BS175" i="31"/>
  <c r="EV25" i="31"/>
  <c r="AO25" i="31"/>
  <c r="DD129" i="31"/>
  <c r="DK133" i="31"/>
  <c r="FG161" i="31"/>
  <c r="DO161" i="31"/>
  <c r="CH161" i="31"/>
  <c r="AP73" i="31"/>
  <c r="DC73" i="31"/>
  <c r="AO73" i="31"/>
  <c r="BL87" i="31"/>
  <c r="AL91" i="31"/>
  <c r="DK69" i="31"/>
  <c r="BH69" i="31"/>
  <c r="FC69" i="31"/>
  <c r="AJ69" i="31"/>
  <c r="AL69" i="31"/>
  <c r="CD73" i="31"/>
  <c r="BS73" i="31"/>
  <c r="BH73" i="31"/>
  <c r="CG111" i="31"/>
  <c r="BS117" i="31"/>
  <c r="BH117" i="31"/>
  <c r="DV129" i="31"/>
  <c r="CG155" i="31"/>
  <c r="AK161" i="31"/>
  <c r="ER161" i="31"/>
  <c r="CO179" i="31"/>
  <c r="CR217" i="31"/>
  <c r="DZ223" i="31"/>
  <c r="DX223" i="31" s="1"/>
  <c r="DD69" i="31"/>
  <c r="DC93" i="31"/>
  <c r="CS87" i="31"/>
  <c r="DC87" i="31"/>
  <c r="AJ129" i="31"/>
  <c r="BS129" i="31"/>
  <c r="DK225" i="31"/>
  <c r="FC225" i="31"/>
  <c r="AW225" i="31"/>
  <c r="AJ225" i="31"/>
  <c r="AL225" i="31"/>
  <c r="CO91" i="31"/>
  <c r="CZ91" i="31"/>
  <c r="DK91" i="31"/>
  <c r="BS91" i="31"/>
  <c r="BH91" i="31"/>
  <c r="EU179" i="31"/>
  <c r="AW43" i="31"/>
  <c r="BL111" i="31"/>
  <c r="BJ111" i="31" s="1"/>
  <c r="FF111" i="31"/>
  <c r="CH177" i="31"/>
  <c r="AO177" i="31"/>
  <c r="EU177" i="31"/>
  <c r="DZ177" i="31"/>
  <c r="DX177" i="31" s="1"/>
  <c r="DO177" i="31"/>
  <c r="DN177" i="31"/>
  <c r="CG177" i="31"/>
  <c r="BL23" i="31"/>
  <c r="BK23" i="31"/>
  <c r="AW25" i="31"/>
  <c r="AL25" i="31"/>
  <c r="FC25" i="31"/>
  <c r="AJ25" i="31"/>
  <c r="AO69" i="31"/>
  <c r="EJ69" i="31"/>
  <c r="EK69" i="31"/>
  <c r="BS111" i="31"/>
  <c r="DV119" i="31"/>
  <c r="AK119" i="31"/>
  <c r="DK129" i="31"/>
  <c r="BW155" i="31"/>
  <c r="AJ161" i="31"/>
  <c r="BS161" i="31"/>
  <c r="AW161" i="31"/>
  <c r="CH179" i="31"/>
  <c r="BH23" i="31"/>
  <c r="CO23" i="31"/>
  <c r="BS23" i="31"/>
  <c r="AW23" i="31"/>
  <c r="AK25" i="31"/>
  <c r="ER25" i="31"/>
  <c r="EG25" i="31"/>
  <c r="EG27" i="31"/>
  <c r="DV27" i="31"/>
  <c r="CZ71" i="31"/>
  <c r="DK71" i="31"/>
  <c r="CH111" i="31"/>
  <c r="DY129" i="31"/>
  <c r="FF133" i="31"/>
  <c r="DZ133" i="31"/>
  <c r="CO155" i="31"/>
  <c r="DN179" i="31"/>
  <c r="CS217" i="31"/>
  <c r="EG223" i="31"/>
  <c r="CZ225" i="31"/>
  <c r="AG246" i="32"/>
  <c r="AG48" i="33"/>
  <c r="DZ173" i="31"/>
  <c r="DX173" i="31" s="1"/>
  <c r="EV199" i="31"/>
  <c r="AK203" i="31"/>
  <c r="EG203" i="31"/>
  <c r="ER203" i="31"/>
  <c r="DD113" i="31"/>
  <c r="DB113" i="31" s="1"/>
  <c r="ER133" i="31"/>
  <c r="EG133" i="31"/>
  <c r="CH181" i="31"/>
  <c r="AG141" i="32"/>
  <c r="AG129" i="33"/>
  <c r="DD117" i="31"/>
  <c r="AG128" i="36"/>
  <c r="DY131" i="31"/>
  <c r="DO131" i="31"/>
  <c r="ER199" i="31"/>
  <c r="DV199" i="31"/>
  <c r="BK89" i="31"/>
  <c r="FG89" i="31"/>
  <c r="BH219" i="31"/>
  <c r="AL219" i="31"/>
  <c r="FC219" i="31"/>
  <c r="AG165" i="32"/>
  <c r="AG177" i="32"/>
  <c r="AG45" i="34"/>
  <c r="EJ115" i="31" s="1"/>
  <c r="EK75" i="31"/>
  <c r="AP45" i="31"/>
  <c r="AL181" i="31"/>
  <c r="DK181" i="31"/>
  <c r="CZ181" i="31"/>
  <c r="CO181" i="31"/>
  <c r="DY201" i="31"/>
  <c r="EJ201" i="31"/>
  <c r="DO201" i="31"/>
  <c r="BS205" i="31"/>
  <c r="AJ205" i="31"/>
  <c r="FC205" i="31"/>
  <c r="DZ67" i="31"/>
  <c r="CS67" i="31"/>
  <c r="AL131" i="31"/>
  <c r="AJ131" i="31"/>
  <c r="DK131" i="31"/>
  <c r="DN181" i="31"/>
  <c r="ER205" i="31"/>
  <c r="AK205" i="31"/>
  <c r="DX205" i="31" s="1"/>
  <c r="BH67" i="31"/>
  <c r="BS67" i="31"/>
  <c r="DK67" i="31"/>
  <c r="BL89" i="31"/>
  <c r="DN131" i="31"/>
  <c r="AK133" i="31"/>
  <c r="CO207" i="31"/>
  <c r="BS207" i="31"/>
  <c r="DV219" i="31"/>
  <c r="AK219" i="31"/>
  <c r="ER219" i="31"/>
  <c r="AG153" i="33"/>
  <c r="AG159" i="33"/>
  <c r="AG140" i="35"/>
  <c r="BK161" i="31" s="1"/>
  <c r="AG249" i="35"/>
  <c r="DZ159" i="31" s="1"/>
  <c r="AG45" i="36"/>
  <c r="AG84" i="32"/>
  <c r="AG88" i="32"/>
  <c r="FF49" i="31" s="1"/>
  <c r="AG96" i="32"/>
  <c r="AG102" i="32"/>
  <c r="AG69" i="33"/>
  <c r="AG248" i="34"/>
  <c r="AG216" i="35"/>
  <c r="AG164" i="36"/>
  <c r="AG213" i="36"/>
  <c r="DY199" i="31"/>
  <c r="CR221" i="31"/>
  <c r="AG136" i="32"/>
  <c r="AG195" i="32"/>
  <c r="AG240" i="32"/>
  <c r="AG81" i="33"/>
  <c r="AG201" i="33"/>
  <c r="AG213" i="33"/>
  <c r="DN93" i="31"/>
  <c r="AZ115" i="31"/>
  <c r="AG176" i="34"/>
  <c r="AG42" i="35"/>
  <c r="AG54" i="35"/>
  <c r="AG56" i="35"/>
  <c r="AG210" i="35"/>
  <c r="AG212" i="35"/>
  <c r="DC159" i="31" s="1"/>
  <c r="AG222" i="35"/>
  <c r="AG224" i="35"/>
  <c r="AG225" i="36"/>
  <c r="CZ223" i="31"/>
  <c r="AG59" i="32"/>
  <c r="AG117" i="32"/>
  <c r="AG201" i="32"/>
  <c r="AG213" i="32"/>
  <c r="AG60" i="33"/>
  <c r="AG141" i="33"/>
  <c r="BW93" i="31"/>
  <c r="FF155" i="31"/>
  <c r="AO173" i="31"/>
  <c r="AG136" i="35"/>
  <c r="AG201" i="35"/>
  <c r="AG66" i="36"/>
  <c r="AP29" i="31"/>
  <c r="BA45" i="31"/>
  <c r="BA43" i="31"/>
  <c r="AZ49" i="31"/>
  <c r="AG72" i="32"/>
  <c r="FG31" i="31" s="1"/>
  <c r="CS225" i="31"/>
  <c r="CR201" i="31"/>
  <c r="CS207" i="31"/>
  <c r="CR207" i="31"/>
  <c r="CS203" i="31"/>
  <c r="BW85" i="31"/>
  <c r="BA115" i="31"/>
  <c r="BA199" i="31"/>
  <c r="AZ201" i="31"/>
  <c r="AZ199" i="31"/>
  <c r="AZ225" i="31"/>
  <c r="AZ223" i="31"/>
  <c r="AZ217" i="31"/>
  <c r="BL181" i="31"/>
  <c r="BL173" i="31"/>
  <c r="BK181" i="31"/>
  <c r="BL179" i="31"/>
  <c r="BK179" i="31"/>
  <c r="BK177" i="31"/>
  <c r="FF199" i="31"/>
  <c r="FF225" i="31"/>
  <c r="FF207" i="31"/>
  <c r="FG223" i="31"/>
  <c r="FE223" i="31" s="1"/>
  <c r="FF223" i="31"/>
  <c r="FG221" i="31"/>
  <c r="FE221" i="31" s="1"/>
  <c r="FG203" i="31"/>
  <c r="FG217" i="31"/>
  <c r="FF203" i="31"/>
  <c r="FF201" i="31"/>
  <c r="FF217" i="31"/>
  <c r="BK129" i="31"/>
  <c r="BL131" i="31"/>
  <c r="BL129" i="31"/>
  <c r="BK131" i="31"/>
  <c r="BV155" i="31"/>
  <c r="BW157" i="31"/>
  <c r="AZ113" i="31"/>
  <c r="BL137" i="31"/>
  <c r="DO219" i="31"/>
  <c r="DN203" i="31"/>
  <c r="DN205" i="31"/>
  <c r="DO217" i="31"/>
  <c r="DN217" i="31"/>
  <c r="DN199" i="31"/>
  <c r="BW89" i="31"/>
  <c r="BV89" i="31"/>
  <c r="DC207" i="31"/>
  <c r="DC203" i="31"/>
  <c r="DD217" i="31"/>
  <c r="AZ41" i="31"/>
  <c r="DC217" i="31"/>
  <c r="DC223" i="31"/>
  <c r="AG198" i="33"/>
  <c r="AG204" i="33"/>
  <c r="FG181" i="31"/>
  <c r="FG179" i="31"/>
  <c r="FG177" i="31"/>
  <c r="FF179" i="31"/>
  <c r="FF177" i="31"/>
  <c r="FG199" i="31"/>
  <c r="EJ43" i="31"/>
  <c r="EJ41" i="31"/>
  <c r="EU23" i="31"/>
  <c r="EU25" i="31"/>
  <c r="EV29" i="31"/>
  <c r="ET29" i="31" s="1"/>
  <c r="EU29" i="31"/>
  <c r="EJ67" i="31"/>
  <c r="EK73" i="31"/>
  <c r="EI73" i="31" s="1"/>
  <c r="EJ73" i="31"/>
  <c r="EK71" i="31"/>
  <c r="FG93" i="31"/>
  <c r="FF87" i="31"/>
  <c r="CR87" i="31"/>
  <c r="CS93" i="31"/>
  <c r="AG57" i="35"/>
  <c r="BL199" i="31"/>
  <c r="BK201" i="31"/>
  <c r="BL225" i="31"/>
  <c r="BL217" i="31"/>
  <c r="BL223" i="31"/>
  <c r="BJ223" i="31" s="1"/>
  <c r="BK217" i="31"/>
  <c r="BV163" i="31"/>
  <c r="AG222" i="32"/>
  <c r="AG224" i="32"/>
  <c r="DC137" i="31"/>
  <c r="DD131" i="31"/>
  <c r="DD207" i="31"/>
  <c r="CH217" i="31"/>
  <c r="CG223" i="31"/>
  <c r="CH207" i="31"/>
  <c r="CG207" i="31"/>
  <c r="CH203" i="31"/>
  <c r="CG203" i="31"/>
  <c r="CH199" i="31"/>
  <c r="FG219" i="31"/>
  <c r="AG148" i="33"/>
  <c r="AG246" i="33"/>
  <c r="DO129" i="31"/>
  <c r="DN129" i="31"/>
  <c r="AP175" i="31"/>
  <c r="DN135" i="31"/>
  <c r="DC179" i="31"/>
  <c r="AG148" i="32"/>
  <c r="AG234" i="32"/>
  <c r="AG66" i="33"/>
  <c r="AG42" i="34"/>
  <c r="DO93" i="31"/>
  <c r="CH117" i="31"/>
  <c r="DD179" i="31"/>
  <c r="DD181" i="31"/>
  <c r="CG205" i="31"/>
  <c r="EV225" i="31"/>
  <c r="EK43" i="31"/>
  <c r="EV207" i="31"/>
  <c r="EV223" i="31"/>
  <c r="ET223" i="31" s="1"/>
  <c r="AG39" i="32"/>
  <c r="AG160" i="32"/>
  <c r="BV45" i="31" s="1"/>
  <c r="AG57" i="33"/>
  <c r="EV71" i="31" s="1"/>
  <c r="AG117" i="33"/>
  <c r="AG184" i="33"/>
  <c r="AG222" i="33"/>
  <c r="AG90" i="34"/>
  <c r="AG96" i="34"/>
  <c r="AP113" i="31" s="1"/>
  <c r="AG171" i="34"/>
  <c r="AG213" i="34"/>
  <c r="AG236" i="34"/>
  <c r="AG213" i="35"/>
  <c r="AG234" i="35"/>
  <c r="AG236" i="35"/>
  <c r="AG72" i="36"/>
  <c r="AG189" i="36"/>
  <c r="DC181" i="31"/>
  <c r="DO225" i="31"/>
  <c r="AG164" i="32"/>
  <c r="AG136" i="33"/>
  <c r="AG196" i="34"/>
  <c r="CR135" i="31" s="1"/>
  <c r="AG196" i="35"/>
  <c r="CR173" i="31" s="1"/>
  <c r="DC177" i="31"/>
  <c r="BA217" i="31"/>
  <c r="AG47" i="32"/>
  <c r="AG60" i="32"/>
  <c r="AG85" i="32"/>
  <c r="AG116" i="32"/>
  <c r="AG189" i="32"/>
  <c r="AG198" i="32"/>
  <c r="DC25" i="31" s="1"/>
  <c r="AG200" i="32"/>
  <c r="AG123" i="33"/>
  <c r="AG171" i="33"/>
  <c r="AG54" i="34"/>
  <c r="AG60" i="34"/>
  <c r="AG102" i="34"/>
  <c r="AP119" i="31" s="1"/>
  <c r="AG177" i="34"/>
  <c r="AG93" i="35"/>
  <c r="AG177" i="35"/>
  <c r="AG225" i="35"/>
  <c r="AG57" i="36"/>
  <c r="AG84" i="36"/>
  <c r="AG105" i="36"/>
  <c r="AG153" i="36"/>
  <c r="AG210" i="36"/>
  <c r="AG212" i="36"/>
  <c r="EU199" i="31"/>
  <c r="AG172" i="32"/>
  <c r="AG177" i="33"/>
  <c r="AG141" i="34"/>
  <c r="AG183" i="34"/>
  <c r="AG198" i="34"/>
  <c r="AG200" i="34"/>
  <c r="AG66" i="35"/>
  <c r="AG68" i="35"/>
  <c r="AG72" i="35"/>
  <c r="AG116" i="35"/>
  <c r="AG141" i="35"/>
  <c r="AG183" i="35"/>
  <c r="AG198" i="35"/>
  <c r="AG200" i="35"/>
  <c r="AG78" i="36"/>
  <c r="AG117" i="36"/>
  <c r="AG172" i="36"/>
  <c r="AG136" i="36"/>
  <c r="AG140" i="36"/>
  <c r="AG159" i="36"/>
  <c r="AG176" i="36"/>
  <c r="AG201" i="36"/>
  <c r="AG228" i="36"/>
  <c r="AG230" i="36"/>
  <c r="DO199" i="31"/>
  <c r="AG74" i="32"/>
  <c r="AG103" i="32"/>
  <c r="AG128" i="32"/>
  <c r="AG159" i="32"/>
  <c r="AG225" i="33"/>
  <c r="AG93" i="34"/>
  <c r="AG124" i="34"/>
  <c r="BA137" i="31" s="1"/>
  <c r="AG160" i="34"/>
  <c r="AG246" i="34"/>
  <c r="AG36" i="35"/>
  <c r="AG124" i="35"/>
  <c r="BA181" i="31" s="1"/>
  <c r="AG128" i="35"/>
  <c r="AG147" i="35"/>
  <c r="AG160" i="35"/>
  <c r="BV175" i="31" s="1"/>
  <c r="AG189" i="35"/>
  <c r="AG237" i="35"/>
  <c r="AG90" i="36"/>
  <c r="AG123" i="36"/>
  <c r="AG222" i="36"/>
  <c r="AG224" i="36"/>
  <c r="N215" i="31"/>
  <c r="N197" i="31"/>
  <c r="N153" i="31"/>
  <c r="N171" i="31"/>
  <c r="N127" i="31"/>
  <c r="N109" i="31"/>
  <c r="N65" i="31"/>
  <c r="N39" i="31"/>
  <c r="N83" i="31"/>
  <c r="DN49" i="31"/>
  <c r="DD49" i="31"/>
  <c r="CS23" i="31"/>
  <c r="CG23" i="31"/>
  <c r="DO23" i="31"/>
  <c r="CR49" i="31"/>
  <c r="DZ47" i="31"/>
  <c r="CH45" i="31"/>
  <c r="DN45" i="31"/>
  <c r="DN47" i="31"/>
  <c r="CS27" i="31"/>
  <c r="BV23" i="31"/>
  <c r="DN27" i="31"/>
  <c r="DC47" i="31"/>
  <c r="DY43" i="31"/>
  <c r="CS43" i="31"/>
  <c r="DY41" i="31"/>
  <c r="DD41" i="31"/>
  <c r="DZ49" i="31"/>
  <c r="CG29" i="31"/>
  <c r="CH23" i="31"/>
  <c r="DY47" i="31"/>
  <c r="DN23" i="31"/>
  <c r="DC43" i="31"/>
  <c r="DO47" i="31"/>
  <c r="DD45" i="31"/>
  <c r="DV23" i="31"/>
  <c r="EG23" i="31"/>
  <c r="ER23" i="31"/>
  <c r="AK23" i="31"/>
  <c r="BW29" i="31"/>
  <c r="BW23" i="31"/>
  <c r="FC45" i="31"/>
  <c r="AW45" i="31"/>
  <c r="DK45" i="31"/>
  <c r="CD45" i="31"/>
  <c r="CZ45" i="31"/>
  <c r="BS45" i="31"/>
  <c r="AL45" i="31"/>
  <c r="CO45" i="31"/>
  <c r="AJ45" i="31"/>
  <c r="ER45" i="31"/>
  <c r="AK45" i="31"/>
  <c r="EG45" i="31"/>
  <c r="BW25" i="31"/>
  <c r="DO27" i="31"/>
  <c r="BW27" i="31"/>
  <c r="BV27" i="31"/>
  <c r="CH27" i="31"/>
  <c r="EV27" i="31"/>
  <c r="CR27" i="31"/>
  <c r="AO27" i="31"/>
  <c r="BL31" i="31"/>
  <c r="BW31" i="31"/>
  <c r="BK31" i="31"/>
  <c r="CS31" i="31"/>
  <c r="CG31" i="31"/>
  <c r="BV31" i="31"/>
  <c r="AP31" i="31"/>
  <c r="AO31" i="31"/>
  <c r="EV31" i="31"/>
  <c r="DO31" i="31"/>
  <c r="CR31" i="31"/>
  <c r="FC31" i="31"/>
  <c r="AW31" i="31"/>
  <c r="CZ31" i="31"/>
  <c r="BS31" i="31"/>
  <c r="CH31" i="31"/>
  <c r="DN31" i="31"/>
  <c r="EU31" i="31"/>
  <c r="DZ41" i="31"/>
  <c r="CH43" i="31"/>
  <c r="DD43" i="31"/>
  <c r="CR43" i="31"/>
  <c r="AP43" i="31"/>
  <c r="DO43" i="31"/>
  <c r="AO43" i="31"/>
  <c r="DN43" i="31"/>
  <c r="DZ43" i="31"/>
  <c r="AZ43" i="31"/>
  <c r="CG43" i="31"/>
  <c r="CG27" i="31"/>
  <c r="AL29" i="31"/>
  <c r="BH29" i="31"/>
  <c r="AJ29" i="31"/>
  <c r="AW29" i="31"/>
  <c r="CZ29" i="31"/>
  <c r="FC29" i="31"/>
  <c r="DK29" i="31"/>
  <c r="BS29" i="31"/>
  <c r="CD29" i="31"/>
  <c r="ER31" i="31"/>
  <c r="AK31" i="31"/>
  <c r="EG31" i="31"/>
  <c r="AO41" i="31"/>
  <c r="FC43" i="31"/>
  <c r="AL43" i="31"/>
  <c r="BH43" i="31"/>
  <c r="AJ43" i="31"/>
  <c r="CZ43" i="31"/>
  <c r="BS43" i="31"/>
  <c r="DK43" i="31"/>
  <c r="CD43" i="31"/>
  <c r="DD47" i="31"/>
  <c r="AK27" i="31"/>
  <c r="ER29" i="31"/>
  <c r="DV29" i="31"/>
  <c r="BH31" i="31"/>
  <c r="CO31" i="31"/>
  <c r="DV31" i="31"/>
  <c r="AL85" i="31"/>
  <c r="BH85" i="31"/>
  <c r="AJ85" i="31"/>
  <c r="CD85" i="31"/>
  <c r="CO85" i="31"/>
  <c r="FC85" i="31"/>
  <c r="DK85" i="31"/>
  <c r="BS85" i="31"/>
  <c r="CZ85" i="31"/>
  <c r="AW85" i="31"/>
  <c r="DV45" i="31"/>
  <c r="ER27" i="31"/>
  <c r="DN25" i="31"/>
  <c r="CH25" i="31"/>
  <c r="BV25" i="31"/>
  <c r="CS25" i="31"/>
  <c r="CG25" i="31"/>
  <c r="CR25" i="31"/>
  <c r="DO25" i="31"/>
  <c r="AP25" i="31"/>
  <c r="AP27" i="31"/>
  <c r="EU27" i="31"/>
  <c r="CO29" i="31"/>
  <c r="AJ31" i="31"/>
  <c r="ER49" i="31"/>
  <c r="AK49" i="31"/>
  <c r="EG49" i="31"/>
  <c r="D193" i="31"/>
  <c r="D105" i="31"/>
  <c r="D149" i="31"/>
  <c r="D61" i="31"/>
  <c r="CH41" i="31"/>
  <c r="CS41" i="31"/>
  <c r="CG41" i="31"/>
  <c r="DO41" i="31"/>
  <c r="DC41" i="31"/>
  <c r="CR41" i="31"/>
  <c r="EK41" i="31"/>
  <c r="AP41" i="31"/>
  <c r="DN41" i="31"/>
  <c r="BA41" i="31"/>
  <c r="AO23" i="31"/>
  <c r="DK25" i="31"/>
  <c r="CS29" i="31"/>
  <c r="AO45" i="31"/>
  <c r="DO45" i="31"/>
  <c r="AZ47" i="31"/>
  <c r="EJ47" i="31"/>
  <c r="CG49" i="31"/>
  <c r="CO27" i="31"/>
  <c r="AO29" i="31"/>
  <c r="BA47" i="31"/>
  <c r="EK47" i="31"/>
  <c r="BS49" i="31"/>
  <c r="CZ49" i="31"/>
  <c r="CD49" i="31"/>
  <c r="CO49" i="31"/>
  <c r="CD27" i="31"/>
  <c r="CH29" i="31"/>
  <c r="BV29" i="31"/>
  <c r="CR29" i="31"/>
  <c r="FF45" i="31"/>
  <c r="AZ45" i="31"/>
  <c r="CS45" i="31"/>
  <c r="CG45" i="31"/>
  <c r="DC45" i="31"/>
  <c r="EK45" i="31"/>
  <c r="CH75" i="31"/>
  <c r="DD75" i="31"/>
  <c r="DC75" i="31"/>
  <c r="DZ75" i="31"/>
  <c r="DY75" i="31"/>
  <c r="CG75" i="31"/>
  <c r="AP75" i="31"/>
  <c r="AO75" i="31"/>
  <c r="EJ75" i="31"/>
  <c r="CR75" i="31"/>
  <c r="CS75" i="31"/>
  <c r="AL41" i="31"/>
  <c r="AW41" i="31"/>
  <c r="BS41" i="31"/>
  <c r="CO41" i="31"/>
  <c r="FC41" i="31"/>
  <c r="FG47" i="31"/>
  <c r="CH47" i="31"/>
  <c r="CG47" i="31"/>
  <c r="CR47" i="31"/>
  <c r="AP47" i="31"/>
  <c r="BH27" i="31"/>
  <c r="DN29" i="31"/>
  <c r="AJ23" i="31"/>
  <c r="CR23" i="31"/>
  <c r="BK29" i="31"/>
  <c r="DO29" i="31"/>
  <c r="AK41" i="31"/>
  <c r="CR45" i="31"/>
  <c r="DY45" i="31"/>
  <c r="DK47" i="31"/>
  <c r="BH47" i="31"/>
  <c r="CS47" i="31"/>
  <c r="AK69" i="31"/>
  <c r="ER69" i="31"/>
  <c r="AJ27" i="31"/>
  <c r="AW27" i="31"/>
  <c r="DK27" i="31"/>
  <c r="FC27" i="31"/>
  <c r="BL29" i="31"/>
  <c r="DZ45" i="31"/>
  <c r="AL49" i="31"/>
  <c r="BH49" i="31"/>
  <c r="AL75" i="31"/>
  <c r="AJ75" i="31"/>
  <c r="CO75" i="31"/>
  <c r="AW75" i="31"/>
  <c r="BS75" i="31"/>
  <c r="DK75" i="31"/>
  <c r="DV85" i="31"/>
  <c r="AK85" i="31"/>
  <c r="EG85" i="31"/>
  <c r="EG67" i="31"/>
  <c r="ER75" i="31"/>
  <c r="EG75" i="31"/>
  <c r="FC75" i="31"/>
  <c r="DN85" i="31"/>
  <c r="FF85" i="31"/>
  <c r="DY91" i="31"/>
  <c r="DD91" i="31"/>
  <c r="AP91" i="31"/>
  <c r="CS91" i="31"/>
  <c r="BA91" i="31"/>
  <c r="DC91" i="31"/>
  <c r="BL91" i="31"/>
  <c r="DN91" i="31"/>
  <c r="BW91" i="31"/>
  <c r="DZ91" i="31"/>
  <c r="DX91" i="31" s="1"/>
  <c r="CG91" i="31"/>
  <c r="BK91" i="31"/>
  <c r="AO91" i="31"/>
  <c r="FG91" i="31"/>
  <c r="FF91" i="31"/>
  <c r="DO91" i="31"/>
  <c r="CR91" i="31"/>
  <c r="BV91" i="31"/>
  <c r="AZ91" i="31"/>
  <c r="EV91" i="31"/>
  <c r="ET91" i="31" s="1"/>
  <c r="BA49" i="31"/>
  <c r="CS49" i="31"/>
  <c r="AK67" i="31"/>
  <c r="AO85" i="31"/>
  <c r="ER85" i="31"/>
  <c r="AO49" i="31"/>
  <c r="DV67" i="31"/>
  <c r="AP69" i="31"/>
  <c r="CH71" i="31"/>
  <c r="DD71" i="31"/>
  <c r="CR71" i="31"/>
  <c r="EJ71" i="31"/>
  <c r="CS71" i="31"/>
  <c r="DC71" i="31"/>
  <c r="BK85" i="31"/>
  <c r="DY85" i="31"/>
  <c r="CZ89" i="31"/>
  <c r="CO89" i="31"/>
  <c r="FC89" i="31"/>
  <c r="DK89" i="31"/>
  <c r="BS89" i="31"/>
  <c r="AW89" i="31"/>
  <c r="CD89" i="31"/>
  <c r="EU91" i="31"/>
  <c r="BH93" i="31"/>
  <c r="CO93" i="31"/>
  <c r="FC93" i="31"/>
  <c r="BS93" i="31"/>
  <c r="AJ93" i="31"/>
  <c r="CD93" i="31"/>
  <c r="DK93" i="31"/>
  <c r="AL93" i="31"/>
  <c r="CZ93" i="31"/>
  <c r="DO49" i="31"/>
  <c r="DC49" i="31"/>
  <c r="EJ49" i="31"/>
  <c r="AP49" i="31"/>
  <c r="CH49" i="31"/>
  <c r="DY49" i="31"/>
  <c r="CS69" i="31"/>
  <c r="CG69" i="31"/>
  <c r="DC69" i="31"/>
  <c r="DZ69" i="31"/>
  <c r="AL71" i="31"/>
  <c r="BH71" i="31"/>
  <c r="AJ71" i="31"/>
  <c r="CD71" i="31"/>
  <c r="CO71" i="31"/>
  <c r="BH75" i="31"/>
  <c r="CZ75" i="31"/>
  <c r="BL85" i="31"/>
  <c r="DV71" i="31"/>
  <c r="EG71" i="31"/>
  <c r="FG119" i="31"/>
  <c r="EU119" i="31"/>
  <c r="DO119" i="31"/>
  <c r="FF119" i="31"/>
  <c r="DN119" i="31"/>
  <c r="BA119" i="31"/>
  <c r="AZ119" i="31"/>
  <c r="BL119" i="31"/>
  <c r="BV119" i="31"/>
  <c r="BK119" i="31"/>
  <c r="CH119" i="31"/>
  <c r="DZ119" i="31"/>
  <c r="CG119" i="31"/>
  <c r="DY119" i="31"/>
  <c r="EV119" i="31"/>
  <c r="BW119" i="31"/>
  <c r="CS119" i="31"/>
  <c r="CR119" i="31"/>
  <c r="EJ119" i="31"/>
  <c r="EK119" i="31"/>
  <c r="CH85" i="31"/>
  <c r="BV85" i="31"/>
  <c r="DD85" i="31"/>
  <c r="CR85" i="31"/>
  <c r="CS85" i="31"/>
  <c r="BA85" i="31"/>
  <c r="EV85" i="31"/>
  <c r="AZ85" i="31"/>
  <c r="EU85" i="31"/>
  <c r="DC85" i="31"/>
  <c r="CO115" i="31"/>
  <c r="BH115" i="31"/>
  <c r="CD115" i="31"/>
  <c r="CZ115" i="31"/>
  <c r="AJ115" i="31"/>
  <c r="AW115" i="31"/>
  <c r="FC115" i="31"/>
  <c r="DK115" i="31"/>
  <c r="BS115" i="31"/>
  <c r="AL115" i="31"/>
  <c r="ER93" i="31"/>
  <c r="DV115" i="31"/>
  <c r="EG115" i="31"/>
  <c r="AK115" i="31"/>
  <c r="CZ67" i="31"/>
  <c r="AW69" i="31"/>
  <c r="BS69" i="31"/>
  <c r="CS73" i="31"/>
  <c r="CG73" i="31"/>
  <c r="CH73" i="31"/>
  <c r="DY73" i="31"/>
  <c r="FG87" i="31"/>
  <c r="EU87" i="31"/>
  <c r="DZ87" i="31"/>
  <c r="BW87" i="31"/>
  <c r="BK87" i="31"/>
  <c r="CG87" i="31"/>
  <c r="CH87" i="31"/>
  <c r="DN87" i="31"/>
  <c r="AK93" i="31"/>
  <c r="EG93" i="31"/>
  <c r="DD67" i="31"/>
  <c r="CR67" i="31"/>
  <c r="AO67" i="31"/>
  <c r="FC73" i="31"/>
  <c r="AW73" i="31"/>
  <c r="DZ73" i="31"/>
  <c r="DX73" i="31" s="1"/>
  <c r="DK87" i="31"/>
  <c r="AW87" i="31"/>
  <c r="CZ87" i="31"/>
  <c r="DO87" i="31"/>
  <c r="EV87" i="31"/>
  <c r="EG113" i="31"/>
  <c r="ER113" i="31"/>
  <c r="CH159" i="31"/>
  <c r="BV159" i="31"/>
  <c r="FG159" i="31"/>
  <c r="DO159" i="31"/>
  <c r="BW159" i="31"/>
  <c r="EK159" i="31"/>
  <c r="FF159" i="31"/>
  <c r="DN159" i="31"/>
  <c r="CG159" i="31"/>
  <c r="EJ159" i="31"/>
  <c r="AP67" i="31"/>
  <c r="DC67" i="31"/>
  <c r="DV87" i="31"/>
  <c r="AK87" i="31"/>
  <c r="BV87" i="31"/>
  <c r="EV89" i="31"/>
  <c r="ET89" i="31" s="1"/>
  <c r="DO89" i="31"/>
  <c r="BA89" i="31"/>
  <c r="AP89" i="31"/>
  <c r="CG89" i="31"/>
  <c r="DC117" i="31"/>
  <c r="BS119" i="31"/>
  <c r="CO119" i="31"/>
  <c r="CZ119" i="31"/>
  <c r="AL119" i="31"/>
  <c r="AW119" i="31"/>
  <c r="DZ89" i="31"/>
  <c r="DX89" i="31" s="1"/>
  <c r="AZ93" i="31"/>
  <c r="CG93" i="31"/>
  <c r="DY115" i="31"/>
  <c r="EV115" i="31"/>
  <c r="EU115" i="31"/>
  <c r="FG115" i="31"/>
  <c r="FF115" i="31"/>
  <c r="DZ115" i="31"/>
  <c r="AO115" i="31"/>
  <c r="AJ119" i="31"/>
  <c r="BH119" i="31"/>
  <c r="CD119" i="31"/>
  <c r="BL135" i="31"/>
  <c r="BJ135" i="31" s="1"/>
  <c r="FG135" i="31"/>
  <c r="FE135" i="31" s="1"/>
  <c r="EU135" i="31"/>
  <c r="DO135" i="31"/>
  <c r="DM135" i="31" s="1"/>
  <c r="DQ135" i="31" s="1"/>
  <c r="DS135" i="31" s="1"/>
  <c r="U136" i="31" s="1"/>
  <c r="AO135" i="31"/>
  <c r="BK135" i="31"/>
  <c r="DC135" i="31"/>
  <c r="CH135" i="31"/>
  <c r="CF135" i="31" s="1"/>
  <c r="CG135" i="31"/>
  <c r="DD135" i="31"/>
  <c r="DB135" i="31" s="1"/>
  <c r="FF135" i="31"/>
  <c r="EV135" i="31"/>
  <c r="ET135" i="31" s="1"/>
  <c r="AP135" i="31"/>
  <c r="AN135" i="31" s="1"/>
  <c r="DY135" i="31"/>
  <c r="DZ117" i="31"/>
  <c r="DX117" i="31" s="1"/>
  <c r="DN117" i="31"/>
  <c r="DY117" i="31"/>
  <c r="BL117" i="31"/>
  <c r="EK117" i="31"/>
  <c r="EI117" i="31" s="1"/>
  <c r="BK117" i="31"/>
  <c r="EJ117" i="31"/>
  <c r="BW117" i="31"/>
  <c r="FF117" i="31"/>
  <c r="BV117" i="31"/>
  <c r="AO117" i="31"/>
  <c r="EV117" i="31"/>
  <c r="ET117" i="31" s="1"/>
  <c r="EU117" i="31"/>
  <c r="DO117" i="31"/>
  <c r="AZ117" i="31"/>
  <c r="CR117" i="31"/>
  <c r="FG117" i="31"/>
  <c r="DV131" i="31"/>
  <c r="ER131" i="31"/>
  <c r="AK131" i="31"/>
  <c r="DZ135" i="31"/>
  <c r="DX135" i="31" s="1"/>
  <c r="DD93" i="31"/>
  <c r="CR93" i="31"/>
  <c r="EV93" i="31"/>
  <c r="BV93" i="31"/>
  <c r="EU93" i="31"/>
  <c r="CH93" i="31"/>
  <c r="BK93" i="31"/>
  <c r="AP93" i="31"/>
  <c r="DY93" i="31"/>
  <c r="FF93" i="31"/>
  <c r="BA117" i="31"/>
  <c r="CS117" i="31"/>
  <c r="FC119" i="31"/>
  <c r="BH137" i="31"/>
  <c r="CO137" i="31"/>
  <c r="AW137" i="31"/>
  <c r="AL137" i="31"/>
  <c r="DK137" i="31"/>
  <c r="CD137" i="31"/>
  <c r="AJ137" i="31"/>
  <c r="FC137" i="31"/>
  <c r="CG113" i="31"/>
  <c r="FF113" i="31"/>
  <c r="CS113" i="31"/>
  <c r="CQ113" i="31" s="1"/>
  <c r="AO113" i="31"/>
  <c r="BV113" i="31"/>
  <c r="CD117" i="31"/>
  <c r="AL117" i="31"/>
  <c r="DK117" i="31"/>
  <c r="AW117" i="31"/>
  <c r="AJ117" i="31"/>
  <c r="CZ129" i="31"/>
  <c r="FC129" i="31"/>
  <c r="BH129" i="31"/>
  <c r="FG133" i="31"/>
  <c r="EG137" i="31"/>
  <c r="DV137" i="31"/>
  <c r="AK137" i="31"/>
  <c r="ER137" i="31"/>
  <c r="CD91" i="31"/>
  <c r="FG111" i="31"/>
  <c r="EU111" i="31"/>
  <c r="DD111" i="31"/>
  <c r="DB111" i="31" s="1"/>
  <c r="AP111" i="31"/>
  <c r="AN111" i="31" s="1"/>
  <c r="AO111" i="31"/>
  <c r="BV111" i="31"/>
  <c r="EV111" i="31"/>
  <c r="ET111" i="31" s="1"/>
  <c r="CZ113" i="31"/>
  <c r="BS113" i="31"/>
  <c r="BH113" i="31"/>
  <c r="BW113" i="31"/>
  <c r="BU113" i="31" s="1"/>
  <c r="AW129" i="31"/>
  <c r="CD129" i="31"/>
  <c r="AP133" i="31"/>
  <c r="BS135" i="31"/>
  <c r="FC135" i="31"/>
  <c r="BH135" i="31"/>
  <c r="CZ135" i="31"/>
  <c r="AW135" i="31"/>
  <c r="CD135" i="31"/>
  <c r="CO177" i="31"/>
  <c r="FC177" i="31"/>
  <c r="AW177" i="31"/>
  <c r="CZ177" i="31"/>
  <c r="BH177" i="31"/>
  <c r="AL177" i="31"/>
  <c r="DK177" i="31"/>
  <c r="CD177" i="31"/>
  <c r="BS177" i="31"/>
  <c r="AJ177" i="31"/>
  <c r="BK133" i="31"/>
  <c r="DC133" i="31"/>
  <c r="CG133" i="31"/>
  <c r="CH133" i="31"/>
  <c r="BL133" i="31"/>
  <c r="DD133" i="31"/>
  <c r="EV133" i="31"/>
  <c r="CG157" i="31"/>
  <c r="FF157" i="31"/>
  <c r="AP157" i="31"/>
  <c r="FG157" i="31"/>
  <c r="EK157" i="31"/>
  <c r="BV157" i="31"/>
  <c r="EJ157" i="31"/>
  <c r="DN157" i="31"/>
  <c r="CH157" i="31"/>
  <c r="CO117" i="31"/>
  <c r="ER119" i="31"/>
  <c r="EG119" i="31"/>
  <c r="AL129" i="31"/>
  <c r="CO129" i="31"/>
  <c r="FC133" i="31"/>
  <c r="BS133" i="31"/>
  <c r="AW133" i="31"/>
  <c r="CO133" i="31"/>
  <c r="DY133" i="31"/>
  <c r="EU133" i="31"/>
  <c r="DO157" i="31"/>
  <c r="AL173" i="31"/>
  <c r="DK173" i="31"/>
  <c r="CZ173" i="31"/>
  <c r="BS173" i="31"/>
  <c r="FC173" i="31"/>
  <c r="AW173" i="31"/>
  <c r="CD173" i="31"/>
  <c r="AJ173" i="31"/>
  <c r="CO173" i="31"/>
  <c r="BH173" i="31"/>
  <c r="FF175" i="31"/>
  <c r="ER135" i="31"/>
  <c r="EG135" i="31"/>
  <c r="CH173" i="31"/>
  <c r="FG173" i="31"/>
  <c r="EU173" i="31"/>
  <c r="DO173" i="31"/>
  <c r="DY173" i="31"/>
  <c r="DD173" i="31"/>
  <c r="FF173" i="31"/>
  <c r="CG173" i="31"/>
  <c r="BK173" i="31"/>
  <c r="DZ175" i="31"/>
  <c r="DV135" i="31"/>
  <c r="FC161" i="31"/>
  <c r="CZ161" i="31"/>
  <c r="CD161" i="31"/>
  <c r="AL161" i="31"/>
  <c r="DK161" i="31"/>
  <c r="CO161" i="31"/>
  <c r="BH161" i="31"/>
  <c r="EK163" i="31"/>
  <c r="CH163" i="31"/>
  <c r="DO163" i="31"/>
  <c r="BW163" i="31"/>
  <c r="CG163" i="31"/>
  <c r="EJ163" i="31"/>
  <c r="CD111" i="31"/>
  <c r="EV173" i="31"/>
  <c r="ET173" i="31" s="1"/>
  <c r="ER163" i="31"/>
  <c r="AK163" i="31"/>
  <c r="AO175" i="31"/>
  <c r="AK157" i="31"/>
  <c r="DV157" i="31"/>
  <c r="ER157" i="31"/>
  <c r="BK175" i="31"/>
  <c r="EV175" i="31"/>
  <c r="DC175" i="31"/>
  <c r="BL175" i="31"/>
  <c r="DD175" i="31"/>
  <c r="FG175" i="31"/>
  <c r="CG175" i="31"/>
  <c r="EU175" i="31"/>
  <c r="DY175" i="31"/>
  <c r="AZ175" i="31"/>
  <c r="CH175" i="31"/>
  <c r="DO175" i="31"/>
  <c r="DN175" i="31"/>
  <c r="AP173" i="31"/>
  <c r="DC173" i="31"/>
  <c r="AL201" i="31"/>
  <c r="BS201" i="31"/>
  <c r="CD201" i="31"/>
  <c r="BH201" i="31"/>
  <c r="CO201" i="31"/>
  <c r="FC201" i="31"/>
  <c r="DK201" i="31"/>
  <c r="AW201" i="31"/>
  <c r="CZ201" i="31"/>
  <c r="AJ201" i="31"/>
  <c r="FF131" i="31"/>
  <c r="AP131" i="31"/>
  <c r="AO131" i="31"/>
  <c r="DC131" i="31"/>
  <c r="FG155" i="31"/>
  <c r="CH155" i="31"/>
  <c r="BS159" i="31"/>
  <c r="BV161" i="31"/>
  <c r="ER175" i="31"/>
  <c r="ER177" i="31"/>
  <c r="DV177" i="31"/>
  <c r="EG177" i="31"/>
  <c r="BW161" i="31"/>
  <c r="EJ161" i="31"/>
  <c r="FF161" i="31"/>
  <c r="EK161" i="31"/>
  <c r="DN161" i="31"/>
  <c r="AL159" i="31"/>
  <c r="DK159" i="31"/>
  <c r="CZ159" i="31"/>
  <c r="CG161" i="31"/>
  <c r="EG207" i="31"/>
  <c r="ER207" i="31"/>
  <c r="AK207" i="31"/>
  <c r="DV207" i="31"/>
  <c r="AO129" i="31"/>
  <c r="BH155" i="31"/>
  <c r="AJ155" i="31"/>
  <c r="CD155" i="31"/>
  <c r="BL177" i="31"/>
  <c r="DY177" i="31"/>
  <c r="EV177" i="31"/>
  <c r="ET177" i="31" s="1"/>
  <c r="EG179" i="31"/>
  <c r="DV179" i="31"/>
  <c r="FC175" i="31"/>
  <c r="CZ175" i="31"/>
  <c r="CO175" i="31"/>
  <c r="AW175" i="31"/>
  <c r="BH175" i="31"/>
  <c r="DV181" i="31"/>
  <c r="EG181" i="31"/>
  <c r="ER181" i="31"/>
  <c r="AO137" i="31"/>
  <c r="DK163" i="31"/>
  <c r="CD179" i="31"/>
  <c r="AP205" i="31"/>
  <c r="DK199" i="31"/>
  <c r="AW199" i="31"/>
  <c r="BH199" i="31"/>
  <c r="AJ199" i="31"/>
  <c r="FC199" i="31"/>
  <c r="CZ199" i="31"/>
  <c r="BS199" i="31"/>
  <c r="CO199" i="31"/>
  <c r="EG201" i="31"/>
  <c r="ER201" i="31"/>
  <c r="DV201" i="31"/>
  <c r="AK201" i="31"/>
  <c r="BL205" i="31"/>
  <c r="AZ205" i="31"/>
  <c r="FF205" i="31"/>
  <c r="CR205" i="31"/>
  <c r="FG205" i="31"/>
  <c r="DO205" i="31"/>
  <c r="EK205" i="31"/>
  <c r="AO205" i="31"/>
  <c r="EJ205" i="31"/>
  <c r="CS205" i="31"/>
  <c r="EV205" i="31"/>
  <c r="EU205" i="31"/>
  <c r="BW205" i="31"/>
  <c r="DY205" i="31"/>
  <c r="BA205" i="31"/>
  <c r="DD205" i="31"/>
  <c r="DC205" i="31"/>
  <c r="CH205" i="31"/>
  <c r="BK205" i="31"/>
  <c r="DC201" i="31"/>
  <c r="BW203" i="31"/>
  <c r="BK203" i="31"/>
  <c r="DO203" i="31"/>
  <c r="AO203" i="31"/>
  <c r="DZ203" i="31"/>
  <c r="EV203" i="31"/>
  <c r="AZ203" i="31"/>
  <c r="EU203" i="31"/>
  <c r="DD203" i="31"/>
  <c r="BL203" i="31"/>
  <c r="EJ203" i="31"/>
  <c r="CD205" i="31"/>
  <c r="CZ205" i="31"/>
  <c r="BW201" i="31"/>
  <c r="DD201" i="31"/>
  <c r="FC203" i="31"/>
  <c r="CO203" i="31"/>
  <c r="AJ203" i="31"/>
  <c r="CZ203" i="31"/>
  <c r="EK199" i="31"/>
  <c r="CS199" i="31"/>
  <c r="CG199" i="31"/>
  <c r="DD199" i="31"/>
  <c r="CR199" i="31"/>
  <c r="DC199" i="31"/>
  <c r="AP201" i="31"/>
  <c r="AW203" i="31"/>
  <c r="ER225" i="31"/>
  <c r="AK225" i="31"/>
  <c r="EG225" i="31"/>
  <c r="CH201" i="31"/>
  <c r="BV201" i="31"/>
  <c r="DN201" i="31"/>
  <c r="BA201" i="31"/>
  <c r="EU201" i="31"/>
  <c r="CG201" i="31"/>
  <c r="FG201" i="31"/>
  <c r="CS201" i="31"/>
  <c r="DZ201" i="31"/>
  <c r="BS203" i="31"/>
  <c r="EV201" i="31"/>
  <c r="AO179" i="31"/>
  <c r="DZ199" i="31"/>
  <c r="AL203" i="31"/>
  <c r="CR203" i="31"/>
  <c r="AL205" i="31"/>
  <c r="FF219" i="31"/>
  <c r="AP219" i="31"/>
  <c r="CH219" i="31"/>
  <c r="EV219" i="31"/>
  <c r="CG219" i="31"/>
  <c r="CR219" i="31"/>
  <c r="DZ219" i="31"/>
  <c r="BL219" i="31"/>
  <c r="CS219" i="31"/>
  <c r="EU219" i="31"/>
  <c r="BV219" i="31"/>
  <c r="DC219" i="31"/>
  <c r="AZ219" i="31"/>
  <c r="EK219" i="31"/>
  <c r="BK219" i="31"/>
  <c r="BW219" i="31"/>
  <c r="AO181" i="31"/>
  <c r="EJ219" i="31"/>
  <c r="AP181" i="31"/>
  <c r="FF181" i="31"/>
  <c r="AK199" i="31"/>
  <c r="DK207" i="31"/>
  <c r="FC207" i="31"/>
  <c r="BA219" i="31"/>
  <c r="DD219" i="31"/>
  <c r="DN219" i="31"/>
  <c r="AJ207" i="31"/>
  <c r="CD207" i="31"/>
  <c r="BS217" i="31"/>
  <c r="DK217" i="31"/>
  <c r="AW217" i="31"/>
  <c r="AJ217" i="31"/>
  <c r="CZ217" i="31"/>
  <c r="AL217" i="31"/>
  <c r="CO217" i="31"/>
  <c r="EG217" i="31"/>
  <c r="ER217" i="31"/>
  <c r="EV221" i="31"/>
  <c r="ET221" i="31" s="1"/>
  <c r="EJ221" i="31"/>
  <c r="DZ221" i="31"/>
  <c r="DX221" i="31" s="1"/>
  <c r="BL221" i="31"/>
  <c r="BJ221" i="31" s="1"/>
  <c r="BV221" i="31"/>
  <c r="FF221" i="31"/>
  <c r="CS221" i="31"/>
  <c r="CQ221" i="31" s="1"/>
  <c r="DC221" i="31"/>
  <c r="DO221" i="31"/>
  <c r="DM221" i="31" s="1"/>
  <c r="BA221" i="31"/>
  <c r="AY221" i="31" s="1"/>
  <c r="CH221" i="31"/>
  <c r="CF221" i="31" s="1"/>
  <c r="EU221" i="31"/>
  <c r="DY221" i="31"/>
  <c r="DD221" i="31"/>
  <c r="DB221" i="31" s="1"/>
  <c r="CG221" i="31"/>
  <c r="BK221" i="31"/>
  <c r="AP221" i="31"/>
  <c r="AN221" i="31" s="1"/>
  <c r="AZ221" i="31"/>
  <c r="BW221" i="31"/>
  <c r="BU221" i="31" s="1"/>
  <c r="EK221" i="31"/>
  <c r="EI221" i="31" s="1"/>
  <c r="AG68" i="32"/>
  <c r="AG70" i="32"/>
  <c r="FG207" i="31"/>
  <c r="EU207" i="31"/>
  <c r="AO207" i="31"/>
  <c r="BA207" i="31"/>
  <c r="DY207" i="31"/>
  <c r="AG37" i="32"/>
  <c r="EK25" i="31" s="1"/>
  <c r="AG115" i="32"/>
  <c r="AG119" i="32"/>
  <c r="AG142" i="32"/>
  <c r="BK47" i="31" s="1"/>
  <c r="AG45" i="32"/>
  <c r="AG71" i="32"/>
  <c r="EV47" i="31" s="1"/>
  <c r="EG219" i="31"/>
  <c r="CZ221" i="31"/>
  <c r="AL221" i="31"/>
  <c r="BS221" i="31"/>
  <c r="FC221" i="31"/>
  <c r="CO221" i="31"/>
  <c r="EK223" i="31"/>
  <c r="EI223" i="31" s="1"/>
  <c r="DY223" i="31"/>
  <c r="DO223" i="31"/>
  <c r="DM223" i="31" s="1"/>
  <c r="BA223" i="31"/>
  <c r="AY223" i="31" s="1"/>
  <c r="DN223" i="31"/>
  <c r="BK223" i="31"/>
  <c r="EU223" i="31"/>
  <c r="CH223" i="31"/>
  <c r="CF223" i="31" s="1"/>
  <c r="CR223" i="31"/>
  <c r="DD223" i="31"/>
  <c r="DB223" i="31" s="1"/>
  <c r="AP223" i="31"/>
  <c r="AN223" i="31" s="1"/>
  <c r="EJ223" i="31"/>
  <c r="AG38" i="32"/>
  <c r="AG58" i="32"/>
  <c r="AG101" i="32"/>
  <c r="AG51" i="32"/>
  <c r="CD223" i="31"/>
  <c r="CG225" i="31"/>
  <c r="FG225" i="31"/>
  <c r="AG41" i="32"/>
  <c r="AG118" i="32"/>
  <c r="AG101" i="34"/>
  <c r="ER223" i="31"/>
  <c r="CH225" i="31"/>
  <c r="EU225" i="31"/>
  <c r="AG137" i="32"/>
  <c r="AG217" i="32"/>
  <c r="AO217" i="31"/>
  <c r="BH223" i="31"/>
  <c r="BK225" i="31"/>
  <c r="EK225" i="31"/>
  <c r="AG130" i="32"/>
  <c r="AG245" i="33"/>
  <c r="AG50" i="34"/>
  <c r="AG73" i="34"/>
  <c r="AG204" i="36"/>
  <c r="AG96" i="33"/>
  <c r="AG182" i="34"/>
  <c r="DK223" i="31"/>
  <c r="BA225" i="31"/>
  <c r="AG108" i="32"/>
  <c r="BA31" i="31" s="1"/>
  <c r="AG89" i="32"/>
  <c r="AG110" i="32"/>
  <c r="AG140" i="33"/>
  <c r="AG217" i="33"/>
  <c r="AG194" i="35"/>
  <c r="CS155" i="31" s="1"/>
  <c r="DZ225" i="31"/>
  <c r="DN225" i="31"/>
  <c r="AP225" i="31"/>
  <c r="DD225" i="31"/>
  <c r="AG77" i="32"/>
  <c r="AG163" i="32"/>
  <c r="AG167" i="32"/>
  <c r="AG103" i="36"/>
  <c r="CD225" i="31"/>
  <c r="CR225" i="31"/>
  <c r="AG65" i="32"/>
  <c r="AG98" i="32"/>
  <c r="AG127" i="32"/>
  <c r="AG152" i="34"/>
  <c r="BW115" i="31" s="1"/>
  <c r="AG199" i="32"/>
  <c r="AG218" i="32"/>
  <c r="AG233" i="32"/>
  <c r="AG235" i="32"/>
  <c r="DZ31" i="31" s="1"/>
  <c r="AG38" i="33"/>
  <c r="AG53" i="33"/>
  <c r="EK87" i="31" s="1"/>
  <c r="AG55" i="33"/>
  <c r="AG74" i="33"/>
  <c r="FG75" i="31" s="1"/>
  <c r="AG89" i="33"/>
  <c r="AG91" i="33"/>
  <c r="AG110" i="33"/>
  <c r="BA75" i="31" s="1"/>
  <c r="AG122" i="34"/>
  <c r="AG163" i="34"/>
  <c r="AG188" i="34"/>
  <c r="AG229" i="34"/>
  <c r="AG49" i="35"/>
  <c r="AG85" i="35"/>
  <c r="AG134" i="35"/>
  <c r="AG175" i="35"/>
  <c r="AG131" i="36"/>
  <c r="AG146" i="36"/>
  <c r="AG187" i="36"/>
  <c r="AG206" i="36"/>
  <c r="AG221" i="36"/>
  <c r="AG223" i="36"/>
  <c r="AG205" i="32"/>
  <c r="AG241" i="32"/>
  <c r="AG61" i="33"/>
  <c r="AG97" i="33"/>
  <c r="AG127" i="33"/>
  <c r="AG139" i="34"/>
  <c r="AG199" i="34"/>
  <c r="AG218" i="34"/>
  <c r="AG233" i="34"/>
  <c r="AG235" i="34"/>
  <c r="AG38" i="35"/>
  <c r="AG53" i="35"/>
  <c r="AG55" i="35"/>
  <c r="AG74" i="35"/>
  <c r="AG89" i="35"/>
  <c r="AG91" i="35"/>
  <c r="AG110" i="35"/>
  <c r="AG151" i="35"/>
  <c r="AG122" i="36"/>
  <c r="AG163" i="36"/>
  <c r="AG131" i="33"/>
  <c r="AG146" i="33"/>
  <c r="BV69" i="31" s="1"/>
  <c r="AG223" i="33"/>
  <c r="AG43" i="34"/>
  <c r="EJ113" i="31" s="1"/>
  <c r="AG79" i="34"/>
  <c r="AG143" i="34"/>
  <c r="AG158" i="34"/>
  <c r="AG155" i="35"/>
  <c r="AG170" i="35"/>
  <c r="AG217" i="35"/>
  <c r="AG37" i="36"/>
  <c r="AG73" i="36"/>
  <c r="AG167" i="36"/>
  <c r="AG182" i="36"/>
  <c r="AG176" i="33"/>
  <c r="AG115" i="34"/>
  <c r="AG127" i="35"/>
  <c r="AG139" i="36"/>
  <c r="AG122" i="33"/>
  <c r="AG119" i="34"/>
  <c r="AG134" i="34"/>
  <c r="AG131" i="35"/>
  <c r="AG146" i="35"/>
  <c r="AG206" i="35"/>
  <c r="AG221" i="35"/>
  <c r="AG242" i="35"/>
  <c r="AG41" i="36"/>
  <c r="AG62" i="36"/>
  <c r="AG77" i="36"/>
  <c r="AG98" i="36"/>
  <c r="AG143" i="36"/>
  <c r="AG158" i="36"/>
  <c r="AG218" i="33"/>
  <c r="DN69" i="31" s="1"/>
  <c r="AG233" i="33"/>
  <c r="AG38" i="34"/>
  <c r="AG53" i="34"/>
  <c r="EK133" i="31" s="1"/>
  <c r="AG74" i="34"/>
  <c r="AG89" i="34"/>
  <c r="AG122" i="35"/>
  <c r="AZ159" i="31" s="1"/>
  <c r="AG163" i="35"/>
  <c r="AG134" i="36"/>
  <c r="AG175" i="36"/>
  <c r="AG131" i="32"/>
  <c r="AG146" i="32"/>
  <c r="AG187" i="32"/>
  <c r="AG206" i="32"/>
  <c r="AG221" i="32"/>
  <c r="AG223" i="32"/>
  <c r="AG242" i="32"/>
  <c r="AG41" i="33"/>
  <c r="AG43" i="33"/>
  <c r="AG62" i="33"/>
  <c r="AG77" i="33"/>
  <c r="AG79" i="33"/>
  <c r="AG98" i="33"/>
  <c r="AG128" i="33"/>
  <c r="BL75" i="31" s="1"/>
  <c r="AG143" i="33"/>
  <c r="AG158" i="33"/>
  <c r="AG140" i="34"/>
  <c r="AG155" i="34"/>
  <c r="AG170" i="34"/>
  <c r="CH115" i="31" s="1"/>
  <c r="AG217" i="34"/>
  <c r="AG37" i="35"/>
  <c r="AG73" i="35"/>
  <c r="AG152" i="35"/>
  <c r="AG167" i="35"/>
  <c r="AG182" i="35"/>
  <c r="AG116" i="36"/>
  <c r="AG179" i="36"/>
  <c r="AG194" i="36"/>
  <c r="AG209" i="36"/>
  <c r="AG211" i="36"/>
  <c r="AG245" i="36"/>
  <c r="AG247" i="36"/>
  <c r="AG249" i="36"/>
  <c r="AG191" i="32"/>
  <c r="AG115" i="33"/>
  <c r="AG188" i="33"/>
  <c r="AG205" i="33"/>
  <c r="AG241" i="33"/>
  <c r="AG61" i="34"/>
  <c r="EV113" i="31" s="1"/>
  <c r="ET113" i="31" s="1"/>
  <c r="AG97" i="34"/>
  <c r="AG127" i="34"/>
  <c r="AG139" i="35"/>
  <c r="AG199" i="35"/>
  <c r="AG235" i="35"/>
  <c r="AG55" i="36"/>
  <c r="AG91" i="36"/>
  <c r="AG110" i="36"/>
  <c r="AG151" i="36"/>
  <c r="EI159" i="31" l="1"/>
  <c r="CQ25" i="31"/>
  <c r="CU25" i="31" s="1"/>
  <c r="CW25" i="31" s="1"/>
  <c r="S26" i="31" s="1"/>
  <c r="EX173" i="31"/>
  <c r="EZ173" i="31" s="1"/>
  <c r="X174" i="31" s="1"/>
  <c r="FE163" i="31"/>
  <c r="AY219" i="31"/>
  <c r="BC219" i="31" s="1"/>
  <c r="BE219" i="31" s="1"/>
  <c r="O220" i="31" s="1"/>
  <c r="DX159" i="31"/>
  <c r="EB159" i="31" s="1"/>
  <c r="ED159" i="31" s="1"/>
  <c r="V160" i="31" s="1"/>
  <c r="BU25" i="31"/>
  <c r="BY25" i="31" s="1"/>
  <c r="CA25" i="31" s="1"/>
  <c r="Q26" i="31" s="1"/>
  <c r="CF87" i="31"/>
  <c r="CJ87" i="31" s="1"/>
  <c r="CL87" i="31" s="1"/>
  <c r="R88" i="31" s="1"/>
  <c r="ET47" i="31"/>
  <c r="EX47" i="31" s="1"/>
  <c r="EZ47" i="31" s="1"/>
  <c r="X48" i="31" s="1"/>
  <c r="CF47" i="31"/>
  <c r="CJ47" i="31" s="1"/>
  <c r="CL47" i="31" s="1"/>
  <c r="R48" i="31" s="1"/>
  <c r="AY87" i="31"/>
  <c r="BC87" i="31" s="1"/>
  <c r="BE87" i="31" s="1"/>
  <c r="O88" i="31" s="1"/>
  <c r="EB113" i="31"/>
  <c r="ED113" i="31" s="1"/>
  <c r="V114" i="31" s="1"/>
  <c r="CF163" i="31"/>
  <c r="CJ163" i="31" s="1"/>
  <c r="CL163" i="31" s="1"/>
  <c r="R164" i="31" s="1"/>
  <c r="AN157" i="31"/>
  <c r="AR157" i="31" s="1"/>
  <c r="AT157" i="31" s="1"/>
  <c r="N158" i="31" s="1"/>
  <c r="DB47" i="31"/>
  <c r="DF47" i="31" s="1"/>
  <c r="DH47" i="31" s="1"/>
  <c r="T48" i="31" s="1"/>
  <c r="CQ87" i="31"/>
  <c r="CU87" i="31" s="1"/>
  <c r="CW87" i="31" s="1"/>
  <c r="S88" i="31" s="1"/>
  <c r="DM87" i="31"/>
  <c r="DQ87" i="31" s="1"/>
  <c r="DS87" i="31" s="1"/>
  <c r="U88" i="31" s="1"/>
  <c r="DM181" i="31"/>
  <c r="DQ181" i="31" s="1"/>
  <c r="DS181" i="31" s="1"/>
  <c r="U182" i="31" s="1"/>
  <c r="AF85" i="31"/>
  <c r="AH85" i="31" s="1"/>
  <c r="AG67" i="31"/>
  <c r="AI67" i="31" s="1"/>
  <c r="CP67" i="31" s="1"/>
  <c r="CT67" i="31" s="1"/>
  <c r="AG85" i="31"/>
  <c r="AI85" i="31" s="1"/>
  <c r="CP85" i="31" s="1"/>
  <c r="CT85" i="31" s="1"/>
  <c r="AG89" i="31"/>
  <c r="AI89" i="31" s="1"/>
  <c r="ES89" i="31" s="1"/>
  <c r="EW89" i="31" s="1"/>
  <c r="FB89" i="31" s="1"/>
  <c r="AF67" i="31"/>
  <c r="AH67" i="31" s="1"/>
  <c r="AG93" i="31"/>
  <c r="AI93" i="31" s="1"/>
  <c r="DL93" i="31" s="1"/>
  <c r="DP93" i="31" s="1"/>
  <c r="AF71" i="31"/>
  <c r="AH71" i="31" s="1"/>
  <c r="AG75" i="31"/>
  <c r="AI75" i="31" s="1"/>
  <c r="CP75" i="31" s="1"/>
  <c r="CT75" i="31" s="1"/>
  <c r="AG87" i="31"/>
  <c r="AI87" i="31" s="1"/>
  <c r="BT87" i="31" s="1"/>
  <c r="BX87" i="31" s="1"/>
  <c r="BZ87" i="31" s="1"/>
  <c r="AG91" i="31"/>
  <c r="AI91" i="31" s="1"/>
  <c r="AF73" i="31"/>
  <c r="AH73" i="31" s="1"/>
  <c r="AF89" i="31"/>
  <c r="AH89" i="31" s="1"/>
  <c r="AG71" i="31"/>
  <c r="AI71" i="31" s="1"/>
  <c r="CE71" i="31" s="1"/>
  <c r="CI71" i="31" s="1"/>
  <c r="AF93" i="31"/>
  <c r="AH93" i="31" s="1"/>
  <c r="AF75" i="31"/>
  <c r="AH75" i="31" s="1"/>
  <c r="AF87" i="31"/>
  <c r="AH87" i="31" s="1"/>
  <c r="AG69" i="31"/>
  <c r="AI69" i="31" s="1"/>
  <c r="BT69" i="31" s="1"/>
  <c r="BX69" i="31" s="1"/>
  <c r="AF69" i="31"/>
  <c r="AH69" i="31" s="1"/>
  <c r="AF91" i="31"/>
  <c r="AH91" i="31" s="1"/>
  <c r="AG73" i="31"/>
  <c r="AI73" i="31" s="1"/>
  <c r="CE73" i="31" s="1"/>
  <c r="CI73" i="31" s="1"/>
  <c r="AF179" i="31"/>
  <c r="AH179" i="31" s="1"/>
  <c r="AF157" i="31"/>
  <c r="AH157" i="31" s="1"/>
  <c r="AF155" i="31"/>
  <c r="AH155" i="31" s="1"/>
  <c r="AG159" i="31"/>
  <c r="AI159" i="31" s="1"/>
  <c r="AX159" i="31" s="1"/>
  <c r="BB159" i="31" s="1"/>
  <c r="AG157" i="31"/>
  <c r="AI157" i="31" s="1"/>
  <c r="CE157" i="31" s="1"/>
  <c r="CI157" i="31" s="1"/>
  <c r="CN157" i="31" s="1"/>
  <c r="AG161" i="31"/>
  <c r="AI161" i="31" s="1"/>
  <c r="EH161" i="31" s="1"/>
  <c r="EL161" i="31" s="1"/>
  <c r="EN161" i="31" s="1"/>
  <c r="AG173" i="31"/>
  <c r="AI173" i="31" s="1"/>
  <c r="DW173" i="31" s="1"/>
  <c r="EA173" i="31" s="1"/>
  <c r="EE173" i="31" s="1"/>
  <c r="AF173" i="31"/>
  <c r="AH173" i="31" s="1"/>
  <c r="AG155" i="31"/>
  <c r="AI155" i="31" s="1"/>
  <c r="EH155" i="31" s="1"/>
  <c r="EL155" i="31" s="1"/>
  <c r="AF163" i="31"/>
  <c r="AH163" i="31" s="1"/>
  <c r="AF161" i="31"/>
  <c r="AH161" i="31" s="1"/>
  <c r="AG177" i="31"/>
  <c r="AI177" i="31" s="1"/>
  <c r="CE177" i="31" s="1"/>
  <c r="CI177" i="31" s="1"/>
  <c r="AF177" i="31"/>
  <c r="AH177" i="31" s="1"/>
  <c r="AG181" i="31"/>
  <c r="AI181" i="31" s="1"/>
  <c r="AF181" i="31"/>
  <c r="AH181" i="31" s="1"/>
  <c r="AF159" i="31"/>
  <c r="AH159" i="31" s="1"/>
  <c r="AG163" i="31"/>
  <c r="AI163" i="31" s="1"/>
  <c r="DL163" i="31" s="1"/>
  <c r="DP163" i="31" s="1"/>
  <c r="AG175" i="31"/>
  <c r="AI175" i="31" s="1"/>
  <c r="DW175" i="31" s="1"/>
  <c r="EA175" i="31" s="1"/>
  <c r="AF175" i="31"/>
  <c r="AH175" i="31" s="1"/>
  <c r="AG179" i="31"/>
  <c r="AI179" i="31" s="1"/>
  <c r="FD179" i="31" s="1"/>
  <c r="FH179" i="31" s="1"/>
  <c r="AF137" i="31"/>
  <c r="AH137" i="31" s="1"/>
  <c r="AG119" i="31"/>
  <c r="AI119" i="31" s="1"/>
  <c r="CP119" i="31" s="1"/>
  <c r="CT119" i="31" s="1"/>
  <c r="AG117" i="31"/>
  <c r="AI117" i="31" s="1"/>
  <c r="DL117" i="31" s="1"/>
  <c r="DP117" i="31" s="1"/>
  <c r="AF119" i="31"/>
  <c r="AH119" i="31" s="1"/>
  <c r="AF131" i="31"/>
  <c r="AH131" i="31" s="1"/>
  <c r="AG113" i="31"/>
  <c r="AI113" i="31" s="1"/>
  <c r="FD113" i="31" s="1"/>
  <c r="FH113" i="31" s="1"/>
  <c r="FL113" i="31" s="1"/>
  <c r="AF113" i="31"/>
  <c r="AH113" i="31" s="1"/>
  <c r="AF111" i="31"/>
  <c r="AH111" i="31" s="1"/>
  <c r="AF133" i="31"/>
  <c r="AH133" i="31" s="1"/>
  <c r="AG115" i="31"/>
  <c r="AI115" i="31" s="1"/>
  <c r="ES115" i="31" s="1"/>
  <c r="EW115" i="31" s="1"/>
  <c r="AG131" i="31"/>
  <c r="AI131" i="31" s="1"/>
  <c r="DW131" i="31" s="1"/>
  <c r="EA131" i="31" s="1"/>
  <c r="AG135" i="31"/>
  <c r="AI135" i="31" s="1"/>
  <c r="ES135" i="31" s="1"/>
  <c r="EW135" i="31" s="1"/>
  <c r="AF135" i="31"/>
  <c r="AH135" i="31" s="1"/>
  <c r="AF117" i="31"/>
  <c r="AH117" i="31" s="1"/>
  <c r="AG129" i="31"/>
  <c r="AI129" i="31" s="1"/>
  <c r="ES129" i="31" s="1"/>
  <c r="EW129" i="31" s="1"/>
  <c r="FB129" i="31" s="1"/>
  <c r="AF129" i="31"/>
  <c r="AH129" i="31" s="1"/>
  <c r="AG111" i="31"/>
  <c r="AI111" i="31" s="1"/>
  <c r="EH111" i="31" s="1"/>
  <c r="EL111" i="31" s="1"/>
  <c r="EN111" i="31" s="1"/>
  <c r="AG133" i="31"/>
  <c r="AI133" i="31" s="1"/>
  <c r="AM133" i="31" s="1"/>
  <c r="AQ133" i="31" s="1"/>
  <c r="AG137" i="31"/>
  <c r="AI137" i="31" s="1"/>
  <c r="AF115" i="31"/>
  <c r="AH115" i="31" s="1"/>
  <c r="AG225" i="31"/>
  <c r="AI225" i="31" s="1"/>
  <c r="DL225" i="31" s="1"/>
  <c r="DP225" i="31" s="1"/>
  <c r="AG221" i="31"/>
  <c r="AI221" i="31" s="1"/>
  <c r="FD221" i="31" s="1"/>
  <c r="FH221" i="31" s="1"/>
  <c r="AF199" i="31"/>
  <c r="AH199" i="31" s="1"/>
  <c r="AG219" i="31"/>
  <c r="AI219" i="31" s="1"/>
  <c r="DW219" i="31" s="1"/>
  <c r="EA219" i="31" s="1"/>
  <c r="EC219" i="31" s="1"/>
  <c r="AF223" i="31"/>
  <c r="AH223" i="31" s="1"/>
  <c r="AF225" i="31"/>
  <c r="AH225" i="31" s="1"/>
  <c r="AF221" i="31"/>
  <c r="AH221" i="31" s="1"/>
  <c r="AG203" i="31"/>
  <c r="AI203" i="31" s="1"/>
  <c r="BI203" i="31" s="1"/>
  <c r="BM203" i="31" s="1"/>
  <c r="AG207" i="31"/>
  <c r="AI207" i="31" s="1"/>
  <c r="ES207" i="31" s="1"/>
  <c r="EW207" i="31" s="1"/>
  <c r="AF207" i="31"/>
  <c r="AH207" i="31" s="1"/>
  <c r="AG201" i="31"/>
  <c r="AI201" i="31" s="1"/>
  <c r="DA201" i="31" s="1"/>
  <c r="DE201" i="31" s="1"/>
  <c r="AF201" i="31"/>
  <c r="AH201" i="31" s="1"/>
  <c r="AG217" i="31"/>
  <c r="AI217" i="31" s="1"/>
  <c r="AX217" i="31" s="1"/>
  <c r="BB217" i="31" s="1"/>
  <c r="AG199" i="31"/>
  <c r="AI199" i="31" s="1"/>
  <c r="DA199" i="31" s="1"/>
  <c r="DE199" i="31" s="1"/>
  <c r="AF203" i="31"/>
  <c r="AH203" i="31" s="1"/>
  <c r="AG223" i="31"/>
  <c r="AI223" i="31" s="1"/>
  <c r="DW223" i="31" s="1"/>
  <c r="EA223" i="31" s="1"/>
  <c r="EF223" i="31" s="1"/>
  <c r="AF219" i="31"/>
  <c r="AH219" i="31" s="1"/>
  <c r="AG205" i="31"/>
  <c r="AI205" i="31" s="1"/>
  <c r="FD205" i="31" s="1"/>
  <c r="FH205" i="31" s="1"/>
  <c r="AF205" i="31"/>
  <c r="AH205" i="31" s="1"/>
  <c r="AF217" i="31"/>
  <c r="AH217" i="31" s="1"/>
  <c r="BJ219" i="31"/>
  <c r="BN219" i="31" s="1"/>
  <c r="BP219" i="31" s="1"/>
  <c r="P220" i="31" s="1"/>
  <c r="DX219" i="31"/>
  <c r="EB219" i="31" s="1"/>
  <c r="ED219" i="31" s="1"/>
  <c r="V220" i="31" s="1"/>
  <c r="EI219" i="31"/>
  <c r="EM219" i="31" s="1"/>
  <c r="EO219" i="31" s="1"/>
  <c r="W220" i="31" s="1"/>
  <c r="FI223" i="31"/>
  <c r="FK223" i="31" s="1"/>
  <c r="Y224" i="31" s="1"/>
  <c r="DM219" i="31"/>
  <c r="DQ219" i="31" s="1"/>
  <c r="DS219" i="31" s="1"/>
  <c r="U220" i="31" s="1"/>
  <c r="EB217" i="31"/>
  <c r="ED217" i="31" s="1"/>
  <c r="V218" i="31" s="1"/>
  <c r="EX117" i="31"/>
  <c r="EZ117" i="31" s="1"/>
  <c r="X118" i="31" s="1"/>
  <c r="CU111" i="31"/>
  <c r="CW111" i="31" s="1"/>
  <c r="S112" i="31" s="1"/>
  <c r="DX129" i="31"/>
  <c r="EB129" i="31" s="1"/>
  <c r="ED129" i="31" s="1"/>
  <c r="V130" i="31" s="1"/>
  <c r="BC113" i="31"/>
  <c r="BE113" i="31" s="1"/>
  <c r="O114" i="31" s="1"/>
  <c r="AR111" i="31"/>
  <c r="AT111" i="31" s="1"/>
  <c r="N112" i="31" s="1"/>
  <c r="FE87" i="31"/>
  <c r="FI87" i="31" s="1"/>
  <c r="FK87" i="31" s="1"/>
  <c r="Y88" i="31" s="1"/>
  <c r="BJ87" i="31"/>
  <c r="BN87" i="31" s="1"/>
  <c r="BP87" i="31" s="1"/>
  <c r="P88" i="31" s="1"/>
  <c r="DB67" i="31"/>
  <c r="DF67" i="31" s="1"/>
  <c r="DH67" i="31" s="1"/>
  <c r="T68" i="31" s="1"/>
  <c r="EX91" i="31"/>
  <c r="EZ91" i="31" s="1"/>
  <c r="X92" i="31" s="1"/>
  <c r="DB89" i="31"/>
  <c r="DF89" i="31" s="1"/>
  <c r="DH89" i="31" s="1"/>
  <c r="T90" i="31" s="1"/>
  <c r="DB41" i="31"/>
  <c r="DF41" i="31" s="1"/>
  <c r="DH41" i="31" s="1"/>
  <c r="T42" i="31" s="1"/>
  <c r="AY41" i="31"/>
  <c r="BC41" i="31" s="1"/>
  <c r="BE41" i="31" s="1"/>
  <c r="O42" i="31" s="1"/>
  <c r="DM41" i="31"/>
  <c r="DQ41" i="31" s="1"/>
  <c r="DS41" i="31" s="1"/>
  <c r="U42" i="31" s="1"/>
  <c r="AN41" i="31"/>
  <c r="AR41" i="31" s="1"/>
  <c r="AT41" i="31" s="1"/>
  <c r="N42" i="31" s="1"/>
  <c r="BI25" i="31"/>
  <c r="BM25" i="31" s="1"/>
  <c r="EH45" i="31"/>
  <c r="EL45" i="31" s="1"/>
  <c r="AN129" i="31"/>
  <c r="AR129" i="31" s="1"/>
  <c r="AT129" i="31" s="1"/>
  <c r="N130" i="31" s="1"/>
  <c r="FE219" i="31"/>
  <c r="FI219" i="31" s="1"/>
  <c r="FK219" i="31" s="1"/>
  <c r="Y220" i="31" s="1"/>
  <c r="CF219" i="31"/>
  <c r="CJ219" i="31" s="1"/>
  <c r="CL219" i="31" s="1"/>
  <c r="R220" i="31" s="1"/>
  <c r="ET119" i="31"/>
  <c r="EX119" i="31" s="1"/>
  <c r="EZ119" i="31" s="1"/>
  <c r="X120" i="31" s="1"/>
  <c r="EM73" i="31"/>
  <c r="EO73" i="31" s="1"/>
  <c r="W74" i="31" s="1"/>
  <c r="BY223" i="31"/>
  <c r="CA223" i="31" s="1"/>
  <c r="Q224" i="31" s="1"/>
  <c r="CR155" i="31"/>
  <c r="FF43" i="31"/>
  <c r="FD43" i="31" s="1"/>
  <c r="FH43" i="31" s="1"/>
  <c r="EX179" i="31"/>
  <c r="EZ179" i="31" s="1"/>
  <c r="X180" i="31" s="1"/>
  <c r="AN219" i="31"/>
  <c r="AR219" i="31" s="1"/>
  <c r="AT219" i="31" s="1"/>
  <c r="N220" i="31" s="1"/>
  <c r="BJ175" i="31"/>
  <c r="BN175" i="31" s="1"/>
  <c r="BP175" i="31" s="1"/>
  <c r="P176" i="31" s="1"/>
  <c r="DX47" i="31"/>
  <c r="EB47" i="31" s="1"/>
  <c r="ED47" i="31" s="1"/>
  <c r="V48" i="31" s="1"/>
  <c r="CQ223" i="31"/>
  <c r="CU223" i="31" s="1"/>
  <c r="CW223" i="31" s="1"/>
  <c r="S224" i="31" s="1"/>
  <c r="DB87" i="31"/>
  <c r="DF87" i="31" s="1"/>
  <c r="DH87" i="31" s="1"/>
  <c r="T88" i="31" s="1"/>
  <c r="FE113" i="31"/>
  <c r="FI113" i="31" s="1"/>
  <c r="FK113" i="31" s="1"/>
  <c r="Y114" i="31" s="1"/>
  <c r="BU219" i="31"/>
  <c r="BY219" i="31" s="1"/>
  <c r="CA219" i="31" s="1"/>
  <c r="Q220" i="31" s="1"/>
  <c r="DB219" i="31"/>
  <c r="DF219" i="31" s="1"/>
  <c r="DH219" i="31" s="1"/>
  <c r="T220" i="31" s="1"/>
  <c r="CF67" i="31"/>
  <c r="CJ67" i="31" s="1"/>
  <c r="CL67" i="31" s="1"/>
  <c r="R68" i="31" s="1"/>
  <c r="CF69" i="31"/>
  <c r="CJ69" i="31" s="1"/>
  <c r="CL69" i="31" s="1"/>
  <c r="R70" i="31" s="1"/>
  <c r="CF131" i="31"/>
  <c r="CJ131" i="31" s="1"/>
  <c r="CL131" i="31" s="1"/>
  <c r="R132" i="31" s="1"/>
  <c r="EB173" i="31"/>
  <c r="ED173" i="31" s="1"/>
  <c r="V174" i="31" s="1"/>
  <c r="FG45" i="31"/>
  <c r="FE45" i="31" s="1"/>
  <c r="FI45" i="31" s="1"/>
  <c r="FK45" i="31" s="1"/>
  <c r="Y46" i="31" s="1"/>
  <c r="BN111" i="31"/>
  <c r="BP111" i="31" s="1"/>
  <c r="P112" i="31" s="1"/>
  <c r="AM23" i="31"/>
  <c r="AQ23" i="31" s="1"/>
  <c r="AV23" i="31" s="1"/>
  <c r="BU89" i="31"/>
  <c r="BY89" i="31" s="1"/>
  <c r="CA89" i="31" s="1"/>
  <c r="Q90" i="31" s="1"/>
  <c r="BI23" i="31"/>
  <c r="BM23" i="31" s="1"/>
  <c r="BQ23" i="31" s="1"/>
  <c r="EB91" i="31"/>
  <c r="ED91" i="31" s="1"/>
  <c r="V92" i="31" s="1"/>
  <c r="DY155" i="31"/>
  <c r="AM41" i="31"/>
  <c r="AQ41" i="31" s="1"/>
  <c r="CQ49" i="31"/>
  <c r="CU49" i="31" s="1"/>
  <c r="CW49" i="31" s="1"/>
  <c r="S50" i="31" s="1"/>
  <c r="FE129" i="31"/>
  <c r="FI129" i="31" s="1"/>
  <c r="FK129" i="31" s="1"/>
  <c r="Y130" i="31" s="1"/>
  <c r="EM221" i="31"/>
  <c r="EO221" i="31" s="1"/>
  <c r="W222" i="31" s="1"/>
  <c r="DB133" i="31"/>
  <c r="DF133" i="31" s="1"/>
  <c r="DH133" i="31" s="1"/>
  <c r="T134" i="31" s="1"/>
  <c r="DC119" i="31"/>
  <c r="CP25" i="31"/>
  <c r="CT25" i="31" s="1"/>
  <c r="CY25" i="31" s="1"/>
  <c r="AY181" i="31"/>
  <c r="BC181" i="31" s="1"/>
  <c r="BE181" i="31" s="1"/>
  <c r="O182" i="31" s="1"/>
  <c r="FE181" i="31"/>
  <c r="FI181" i="31" s="1"/>
  <c r="FK181" i="31" s="1"/>
  <c r="Y182" i="31" s="1"/>
  <c r="BN221" i="31"/>
  <c r="BP221" i="31" s="1"/>
  <c r="P222" i="31" s="1"/>
  <c r="BL157" i="31"/>
  <c r="BJ157" i="31" s="1"/>
  <c r="BN157" i="31" s="1"/>
  <c r="BP157" i="31" s="1"/>
  <c r="P158" i="31" s="1"/>
  <c r="BJ133" i="31"/>
  <c r="BN133" i="31" s="1"/>
  <c r="BP133" i="31" s="1"/>
  <c r="P134" i="31" s="1"/>
  <c r="BU87" i="31"/>
  <c r="BY87" i="31" s="1"/>
  <c r="CA87" i="31" s="1"/>
  <c r="Q88" i="31" s="1"/>
  <c r="DM49" i="31"/>
  <c r="DQ49" i="31" s="1"/>
  <c r="DS49" i="31" s="1"/>
  <c r="U50" i="31" s="1"/>
  <c r="CE23" i="31"/>
  <c r="CI23" i="31" s="1"/>
  <c r="CN23" i="31" s="1"/>
  <c r="EI43" i="31"/>
  <c r="EM43" i="31" s="1"/>
  <c r="EO43" i="31" s="1"/>
  <c r="W44" i="31" s="1"/>
  <c r="ET25" i="31"/>
  <c r="EX25" i="31" s="1"/>
  <c r="EZ25" i="31" s="1"/>
  <c r="X26" i="31" s="1"/>
  <c r="CF157" i="31"/>
  <c r="CJ157" i="31" s="1"/>
  <c r="CL157" i="31" s="1"/>
  <c r="R158" i="31" s="1"/>
  <c r="CF133" i="31"/>
  <c r="CJ133" i="31" s="1"/>
  <c r="CL133" i="31" s="1"/>
  <c r="R134" i="31" s="1"/>
  <c r="FE111" i="31"/>
  <c r="FI111" i="31" s="1"/>
  <c r="FK111" i="31" s="1"/>
  <c r="Y112" i="31" s="1"/>
  <c r="DD29" i="31"/>
  <c r="DB29" i="31" s="1"/>
  <c r="DF29" i="31" s="1"/>
  <c r="DH29" i="31" s="1"/>
  <c r="T30" i="31" s="1"/>
  <c r="DW43" i="31"/>
  <c r="EA43" i="31" s="1"/>
  <c r="EE43" i="31" s="1"/>
  <c r="EB205" i="31"/>
  <c r="ED205" i="31" s="1"/>
  <c r="V206" i="31" s="1"/>
  <c r="CQ219" i="31"/>
  <c r="CU219" i="31" s="1"/>
  <c r="CW219" i="31" s="1"/>
  <c r="S220" i="31" s="1"/>
  <c r="CP23" i="31"/>
  <c r="CT23" i="31" s="1"/>
  <c r="FG41" i="31"/>
  <c r="FE41" i="31" s="1"/>
  <c r="FI41" i="31" s="1"/>
  <c r="FK41" i="31" s="1"/>
  <c r="Y42" i="31" s="1"/>
  <c r="DB49" i="31"/>
  <c r="DF49" i="31" s="1"/>
  <c r="DH49" i="31" s="1"/>
  <c r="T50" i="31" s="1"/>
  <c r="AN113" i="31"/>
  <c r="AR113" i="31" s="1"/>
  <c r="AT113" i="31" s="1"/>
  <c r="N114" i="31" s="1"/>
  <c r="EB223" i="31"/>
  <c r="ED223" i="31" s="1"/>
  <c r="V224" i="31" s="1"/>
  <c r="DB181" i="31"/>
  <c r="DF181" i="31" s="1"/>
  <c r="DH181" i="31" s="1"/>
  <c r="T182" i="31" s="1"/>
  <c r="AN181" i="31"/>
  <c r="AR181" i="31" s="1"/>
  <c r="AT181" i="31" s="1"/>
  <c r="N182" i="31" s="1"/>
  <c r="EM117" i="31"/>
  <c r="EO117" i="31" s="1"/>
  <c r="W118" i="31" s="1"/>
  <c r="BT23" i="31"/>
  <c r="BX23" i="31" s="1"/>
  <c r="BZ23" i="31" s="1"/>
  <c r="BJ181" i="31"/>
  <c r="BN181" i="31" s="1"/>
  <c r="BP181" i="31" s="1"/>
  <c r="P182" i="31" s="1"/>
  <c r="CF181" i="31"/>
  <c r="CJ181" i="31" s="1"/>
  <c r="CL181" i="31" s="1"/>
  <c r="R182" i="31" s="1"/>
  <c r="DF223" i="31"/>
  <c r="DH223" i="31" s="1"/>
  <c r="T224" i="31" s="1"/>
  <c r="ET203" i="31"/>
  <c r="EX203" i="31" s="1"/>
  <c r="EZ203" i="31" s="1"/>
  <c r="X204" i="31" s="1"/>
  <c r="ET175" i="31"/>
  <c r="EX175" i="31" s="1"/>
  <c r="EZ175" i="31" s="1"/>
  <c r="X176" i="31" s="1"/>
  <c r="DB129" i="31"/>
  <c r="DF129" i="31" s="1"/>
  <c r="DH129" i="31" s="1"/>
  <c r="T130" i="31" s="1"/>
  <c r="CF73" i="31"/>
  <c r="CJ73" i="31" s="1"/>
  <c r="CL73" i="31" s="1"/>
  <c r="R74" i="31" s="1"/>
  <c r="CF89" i="31"/>
  <c r="CJ89" i="31" s="1"/>
  <c r="CL89" i="31" s="1"/>
  <c r="R90" i="31" s="1"/>
  <c r="CQ67" i="31"/>
  <c r="CU67" i="31" s="1"/>
  <c r="CW67" i="31" s="1"/>
  <c r="S68" i="31" s="1"/>
  <c r="CQ41" i="31"/>
  <c r="CU41" i="31" s="1"/>
  <c r="CW41" i="31" s="1"/>
  <c r="S42" i="31" s="1"/>
  <c r="DL23" i="31"/>
  <c r="DP23" i="31" s="1"/>
  <c r="FE89" i="31"/>
  <c r="FI89" i="31" s="1"/>
  <c r="FK89" i="31" s="1"/>
  <c r="Y90" i="31" s="1"/>
  <c r="BJ25" i="31"/>
  <c r="BN25" i="31" s="1"/>
  <c r="BP25" i="31" s="1"/>
  <c r="P26" i="31" s="1"/>
  <c r="ET129" i="31"/>
  <c r="EX129" i="31" s="1"/>
  <c r="EZ129" i="31" s="1"/>
  <c r="X130" i="31" s="1"/>
  <c r="AN87" i="31"/>
  <c r="AR87" i="31" s="1"/>
  <c r="AT87" i="31" s="1"/>
  <c r="N88" i="31" s="1"/>
  <c r="DX203" i="31"/>
  <c r="EB203" i="31" s="1"/>
  <c r="ED203" i="31" s="1"/>
  <c r="V204" i="31" s="1"/>
  <c r="AN47" i="31"/>
  <c r="AR47" i="31" s="1"/>
  <c r="AT47" i="31" s="1"/>
  <c r="N48" i="31" s="1"/>
  <c r="CF41" i="31"/>
  <c r="CJ41" i="31" s="1"/>
  <c r="CL41" i="31" s="1"/>
  <c r="R42" i="31" s="1"/>
  <c r="FG43" i="31"/>
  <c r="FE43" i="31" s="1"/>
  <c r="FI43" i="31" s="1"/>
  <c r="FK43" i="31" s="1"/>
  <c r="Y44" i="31" s="1"/>
  <c r="DC163" i="31"/>
  <c r="DM111" i="31"/>
  <c r="DQ111" i="31" s="1"/>
  <c r="DS111" i="31" s="1"/>
  <c r="U112" i="31" s="1"/>
  <c r="EI155" i="31"/>
  <c r="EM155" i="31" s="1"/>
  <c r="EO155" i="31" s="1"/>
  <c r="W156" i="31" s="1"/>
  <c r="W166" i="31" s="1"/>
  <c r="EM111" i="31"/>
  <c r="EO111" i="31" s="1"/>
  <c r="W112" i="31" s="1"/>
  <c r="EV75" i="31"/>
  <c r="ET75" i="31" s="1"/>
  <c r="EX75" i="31" s="1"/>
  <c r="EZ75" i="31" s="1"/>
  <c r="X76" i="31" s="1"/>
  <c r="CP41" i="31"/>
  <c r="CT41" i="31" s="1"/>
  <c r="DA41" i="31"/>
  <c r="DE41" i="31" s="1"/>
  <c r="DI41" i="31" s="1"/>
  <c r="BV43" i="31"/>
  <c r="BT43" i="31" s="1"/>
  <c r="BX43" i="31" s="1"/>
  <c r="CP49" i="31"/>
  <c r="CT49" i="31" s="1"/>
  <c r="BV177" i="31"/>
  <c r="AO157" i="31"/>
  <c r="FE47" i="31"/>
  <c r="FI47" i="31" s="1"/>
  <c r="FK47" i="31" s="1"/>
  <c r="Y48" i="31" s="1"/>
  <c r="CJ113" i="31"/>
  <c r="CL113" i="31" s="1"/>
  <c r="R114" i="31" s="1"/>
  <c r="BA179" i="31"/>
  <c r="AY179" i="31" s="1"/>
  <c r="BC179" i="31" s="1"/>
  <c r="BE179" i="31" s="1"/>
  <c r="O180" i="31" s="1"/>
  <c r="CR111" i="31"/>
  <c r="EX89" i="31"/>
  <c r="EZ89" i="31" s="1"/>
  <c r="X90" i="31" s="1"/>
  <c r="EM159" i="31"/>
  <c r="EO159" i="31" s="1"/>
  <c r="W160" i="31" s="1"/>
  <c r="CE41" i="31"/>
  <c r="CI41" i="31" s="1"/>
  <c r="CM41" i="31" s="1"/>
  <c r="CF25" i="31"/>
  <c r="CJ25" i="31" s="1"/>
  <c r="CL25" i="31" s="1"/>
  <c r="R26" i="31" s="1"/>
  <c r="DX133" i="31"/>
  <c r="EB133" i="31" s="1"/>
  <c r="ED133" i="31" s="1"/>
  <c r="V134" i="31" s="1"/>
  <c r="CU113" i="31"/>
  <c r="CW113" i="31" s="1"/>
  <c r="S114" i="31" s="1"/>
  <c r="FI163" i="31"/>
  <c r="FK163" i="31" s="1"/>
  <c r="Y164" i="31" s="1"/>
  <c r="DO115" i="31"/>
  <c r="DM115" i="31" s="1"/>
  <c r="DQ115" i="31" s="1"/>
  <c r="DS115" i="31" s="1"/>
  <c r="U116" i="31" s="1"/>
  <c r="EB89" i="31"/>
  <c r="ED89" i="31" s="1"/>
  <c r="V90" i="31" s="1"/>
  <c r="AZ111" i="31"/>
  <c r="CF179" i="31"/>
  <c r="CJ179" i="31" s="1"/>
  <c r="CL179" i="31" s="1"/>
  <c r="R180" i="31" s="1"/>
  <c r="EU75" i="31"/>
  <c r="CE49" i="31"/>
  <c r="CI49" i="31" s="1"/>
  <c r="AR223" i="31"/>
  <c r="AT223" i="31" s="1"/>
  <c r="N224" i="31" s="1"/>
  <c r="FF25" i="31"/>
  <c r="FD25" i="31" s="1"/>
  <c r="FH25" i="31" s="1"/>
  <c r="FJ25" i="31" s="1"/>
  <c r="FE225" i="31"/>
  <c r="FI225" i="31" s="1"/>
  <c r="FK225" i="31" s="1"/>
  <c r="Y226" i="31" s="1"/>
  <c r="AO159" i="31"/>
  <c r="AM49" i="31"/>
  <c r="AQ49" i="31" s="1"/>
  <c r="DD31" i="31"/>
  <c r="DB31" i="31" s="1"/>
  <c r="DF31" i="31" s="1"/>
  <c r="DH31" i="31" s="1"/>
  <c r="T32" i="31" s="1"/>
  <c r="DM205" i="31"/>
  <c r="DQ205" i="31" s="1"/>
  <c r="DS205" i="31" s="1"/>
  <c r="U206" i="31" s="1"/>
  <c r="EI75" i="31"/>
  <c r="EM75" i="31" s="1"/>
  <c r="EO75" i="31" s="1"/>
  <c r="W76" i="31" s="1"/>
  <c r="EM223" i="31"/>
  <c r="EO223" i="31" s="1"/>
  <c r="W224" i="31" s="1"/>
  <c r="DB73" i="31"/>
  <c r="DF73" i="31" s="1"/>
  <c r="DH73" i="31" s="1"/>
  <c r="T74" i="31" s="1"/>
  <c r="BW175" i="31"/>
  <c r="BU175" i="31" s="1"/>
  <c r="BY175" i="31" s="1"/>
  <c r="CA175" i="31" s="1"/>
  <c r="Q176" i="31" s="1"/>
  <c r="AO155" i="31"/>
  <c r="EB73" i="31"/>
  <c r="ED73" i="31" s="1"/>
  <c r="V74" i="31" s="1"/>
  <c r="DL49" i="31"/>
  <c r="DP49" i="31" s="1"/>
  <c r="DU49" i="31" s="1"/>
  <c r="AX41" i="31"/>
  <c r="BB41" i="31" s="1"/>
  <c r="AN175" i="31"/>
  <c r="AR175" i="31" s="1"/>
  <c r="AT175" i="31" s="1"/>
  <c r="N176" i="31" s="1"/>
  <c r="BU157" i="31"/>
  <c r="BY157" i="31" s="1"/>
  <c r="CA157" i="31" s="1"/>
  <c r="Q158" i="31" s="1"/>
  <c r="AX49" i="31"/>
  <c r="BB49" i="31" s="1"/>
  <c r="BD49" i="31" s="1"/>
  <c r="BV173" i="31"/>
  <c r="DM159" i="31"/>
  <c r="DQ159" i="31" s="1"/>
  <c r="DS159" i="31" s="1"/>
  <c r="U160" i="31" s="1"/>
  <c r="FE91" i="31"/>
  <c r="FI91" i="31" s="1"/>
  <c r="FK91" i="31" s="1"/>
  <c r="Y92" i="31" s="1"/>
  <c r="DB91" i="31"/>
  <c r="DF91" i="31" s="1"/>
  <c r="DH91" i="31" s="1"/>
  <c r="T92" i="31" s="1"/>
  <c r="AY225" i="31"/>
  <c r="BC225" i="31" s="1"/>
  <c r="BE225" i="31" s="1"/>
  <c r="O226" i="31" s="1"/>
  <c r="AO163" i="31"/>
  <c r="BC223" i="31"/>
  <c r="BE223" i="31" s="1"/>
  <c r="O224" i="31" s="1"/>
  <c r="DA49" i="31"/>
  <c r="DE49" i="31" s="1"/>
  <c r="EU71" i="31"/>
  <c r="EI205" i="31"/>
  <c r="EM205" i="31" s="1"/>
  <c r="EO205" i="31" s="1"/>
  <c r="W206" i="31" s="1"/>
  <c r="AN67" i="31"/>
  <c r="AR67" i="31" s="1"/>
  <c r="AT67" i="31" s="1"/>
  <c r="N68" i="31" s="1"/>
  <c r="DL41" i="31"/>
  <c r="DP41" i="31" s="1"/>
  <c r="DR41" i="31" s="1"/>
  <c r="DM25" i="31"/>
  <c r="DQ25" i="31" s="1"/>
  <c r="DS25" i="31" s="1"/>
  <c r="U26" i="31" s="1"/>
  <c r="DC161" i="31"/>
  <c r="FD49" i="31"/>
  <c r="FH49" i="31" s="1"/>
  <c r="FL49" i="31" s="1"/>
  <c r="DB69" i="31"/>
  <c r="DF69" i="31" s="1"/>
  <c r="DH69" i="31" s="1"/>
  <c r="T70" i="31" s="1"/>
  <c r="BC111" i="31"/>
  <c r="BE111" i="31" s="1"/>
  <c r="O112" i="31" s="1"/>
  <c r="DA25" i="31"/>
  <c r="DE25" i="31" s="1"/>
  <c r="DJ25" i="31" s="1"/>
  <c r="DO113" i="31"/>
  <c r="DM113" i="31" s="1"/>
  <c r="DQ113" i="31" s="1"/>
  <c r="DS113" i="31" s="1"/>
  <c r="U114" i="31" s="1"/>
  <c r="AY49" i="31"/>
  <c r="BC49" i="31" s="1"/>
  <c r="BE49" i="31" s="1"/>
  <c r="O50" i="31" s="1"/>
  <c r="DW47" i="31"/>
  <c r="EA47" i="31" s="1"/>
  <c r="EE47" i="31" s="1"/>
  <c r="DM129" i="31"/>
  <c r="DQ129" i="31" s="1"/>
  <c r="DS129" i="31" s="1"/>
  <c r="U130" i="31" s="1"/>
  <c r="BU225" i="31"/>
  <c r="BY225" i="31" s="1"/>
  <c r="CA225" i="31" s="1"/>
  <c r="Q226" i="31" s="1"/>
  <c r="AO161" i="31"/>
  <c r="AY205" i="31"/>
  <c r="BC205" i="31" s="1"/>
  <c r="BE205" i="31" s="1"/>
  <c r="O206" i="31" s="1"/>
  <c r="BT25" i="31"/>
  <c r="BX25" i="31" s="1"/>
  <c r="BU205" i="31"/>
  <c r="BY205" i="31" s="1"/>
  <c r="CA205" i="31" s="1"/>
  <c r="Q206" i="31" s="1"/>
  <c r="DL25" i="31"/>
  <c r="DP25" i="31" s="1"/>
  <c r="EU155" i="31"/>
  <c r="EV161" i="31"/>
  <c r="ET161" i="31" s="1"/>
  <c r="EX161" i="31" s="1"/>
  <c r="EZ161" i="31" s="1"/>
  <c r="X162" i="31" s="1"/>
  <c r="ET205" i="31"/>
  <c r="EX205" i="31" s="1"/>
  <c r="EZ205" i="31" s="1"/>
  <c r="X206" i="31" s="1"/>
  <c r="AN89" i="31"/>
  <c r="AR89" i="31" s="1"/>
  <c r="AT89" i="31" s="1"/>
  <c r="N90" i="31" s="1"/>
  <c r="CP31" i="31"/>
  <c r="CT31" i="31" s="1"/>
  <c r="FG27" i="31"/>
  <c r="FE27" i="31" s="1"/>
  <c r="FI27" i="31" s="1"/>
  <c r="FK27" i="31" s="1"/>
  <c r="Y28" i="31" s="1"/>
  <c r="BJ89" i="31"/>
  <c r="BN89" i="31" s="1"/>
  <c r="BP89" i="31" s="1"/>
  <c r="P90" i="31" s="1"/>
  <c r="CF161" i="31"/>
  <c r="CJ161" i="31" s="1"/>
  <c r="CL161" i="31" s="1"/>
  <c r="R162" i="31" s="1"/>
  <c r="BU91" i="31"/>
  <c r="BY91" i="31" s="1"/>
  <c r="CA91" i="31" s="1"/>
  <c r="Q92" i="31" s="1"/>
  <c r="EI203" i="31"/>
  <c r="EM203" i="31" s="1"/>
  <c r="EO203" i="31" s="1"/>
  <c r="W204" i="31" s="1"/>
  <c r="AN179" i="31"/>
  <c r="AR179" i="31" s="1"/>
  <c r="AT179" i="31" s="1"/>
  <c r="N180" i="31" s="1"/>
  <c r="CQ89" i="31"/>
  <c r="CU89" i="31" s="1"/>
  <c r="CW89" i="31" s="1"/>
  <c r="S90" i="31" s="1"/>
  <c r="DB205" i="31"/>
  <c r="DF205" i="31" s="1"/>
  <c r="DH205" i="31" s="1"/>
  <c r="T206" i="31" s="1"/>
  <c r="AN73" i="31"/>
  <c r="AR73" i="31" s="1"/>
  <c r="AT73" i="31" s="1"/>
  <c r="N74" i="31" s="1"/>
  <c r="CQ205" i="31"/>
  <c r="CU205" i="31" s="1"/>
  <c r="CW205" i="31" s="1"/>
  <c r="S206" i="31" s="1"/>
  <c r="AP155" i="31"/>
  <c r="AN155" i="31" s="1"/>
  <c r="AR155" i="31" s="1"/>
  <c r="AT155" i="31" s="1"/>
  <c r="N156" i="31" s="1"/>
  <c r="AR135" i="31"/>
  <c r="AT135" i="31" s="1"/>
  <c r="N136" i="31" s="1"/>
  <c r="AY89" i="31"/>
  <c r="BC89" i="31" s="1"/>
  <c r="BE89" i="31" s="1"/>
  <c r="O90" i="31" s="1"/>
  <c r="DX75" i="31"/>
  <c r="EB75" i="31" s="1"/>
  <c r="ED75" i="31" s="1"/>
  <c r="V76" i="31" s="1"/>
  <c r="EI47" i="31"/>
  <c r="EM47" i="31" s="1"/>
  <c r="EO47" i="31" s="1"/>
  <c r="W48" i="31" s="1"/>
  <c r="FF31" i="31"/>
  <c r="FD31" i="31" s="1"/>
  <c r="FH31" i="31" s="1"/>
  <c r="EH43" i="31"/>
  <c r="EL43" i="31" s="1"/>
  <c r="EQ43" i="31" s="1"/>
  <c r="DM161" i="31"/>
  <c r="DQ161" i="31" s="1"/>
  <c r="DS161" i="31" s="1"/>
  <c r="U162" i="31" s="1"/>
  <c r="EI161" i="31"/>
  <c r="EM161" i="31" s="1"/>
  <c r="EO161" i="31" s="1"/>
  <c r="W162" i="31" s="1"/>
  <c r="DF111" i="31"/>
  <c r="DH111" i="31" s="1"/>
  <c r="T112" i="31" s="1"/>
  <c r="BJ129" i="31"/>
  <c r="BN129" i="31" s="1"/>
  <c r="BP129" i="31" s="1"/>
  <c r="P130" i="31" s="1"/>
  <c r="BL47" i="31"/>
  <c r="BJ47" i="31" s="1"/>
  <c r="BN47" i="31" s="1"/>
  <c r="BP47" i="31" s="1"/>
  <c r="P48" i="31" s="1"/>
  <c r="BI31" i="31"/>
  <c r="BM31" i="31" s="1"/>
  <c r="BJ205" i="31"/>
  <c r="BN205" i="31" s="1"/>
  <c r="BP205" i="31" s="1"/>
  <c r="P206" i="31" s="1"/>
  <c r="EB117" i="31"/>
  <c r="ED117" i="31" s="1"/>
  <c r="V118" i="31" s="1"/>
  <c r="EX221" i="31"/>
  <c r="EZ221" i="31" s="1"/>
  <c r="X222" i="31" s="1"/>
  <c r="BU161" i="31"/>
  <c r="BY161" i="31" s="1"/>
  <c r="CA161" i="31" s="1"/>
  <c r="Q162" i="31" s="1"/>
  <c r="EK115" i="31"/>
  <c r="EI115" i="31" s="1"/>
  <c r="EM115" i="31" s="1"/>
  <c r="EO115" i="31" s="1"/>
  <c r="W116" i="31" s="1"/>
  <c r="AP159" i="31"/>
  <c r="AN159" i="31" s="1"/>
  <c r="AR159" i="31" s="1"/>
  <c r="AT159" i="31" s="1"/>
  <c r="N160" i="31" s="1"/>
  <c r="AP161" i="31"/>
  <c r="AN161" i="31" s="1"/>
  <c r="AR161" i="31" s="1"/>
  <c r="AT161" i="31" s="1"/>
  <c r="N162" i="31" s="1"/>
  <c r="DM157" i="31"/>
  <c r="DQ157" i="31" s="1"/>
  <c r="DS157" i="31" s="1"/>
  <c r="U158" i="31" s="1"/>
  <c r="FE157" i="31"/>
  <c r="FI157" i="31" s="1"/>
  <c r="FK157" i="31" s="1"/>
  <c r="Y158" i="31" s="1"/>
  <c r="DM89" i="31"/>
  <c r="DQ89" i="31" s="1"/>
  <c r="DS89" i="31" s="1"/>
  <c r="U90" i="31" s="1"/>
  <c r="DW45" i="31"/>
  <c r="EA45" i="31" s="1"/>
  <c r="EB111" i="31"/>
  <c r="ED111" i="31" s="1"/>
  <c r="V112" i="31" s="1"/>
  <c r="AO119" i="31"/>
  <c r="CF49" i="31"/>
  <c r="CJ49" i="31" s="1"/>
  <c r="CL49" i="31" s="1"/>
  <c r="R50" i="31" s="1"/>
  <c r="CE25" i="31"/>
  <c r="CI25" i="31" s="1"/>
  <c r="DX43" i="31"/>
  <c r="EB43" i="31" s="1"/>
  <c r="ED43" i="31" s="1"/>
  <c r="V44" i="31" s="1"/>
  <c r="AM25" i="31"/>
  <c r="AQ25" i="31" s="1"/>
  <c r="AS25" i="31" s="1"/>
  <c r="DX175" i="31"/>
  <c r="EB175" i="31" s="1"/>
  <c r="ED175" i="31" s="1"/>
  <c r="V176" i="31" s="1"/>
  <c r="AM31" i="31"/>
  <c r="AQ31" i="31" s="1"/>
  <c r="AU31" i="31" s="1"/>
  <c r="ET219" i="31"/>
  <c r="EX219" i="31" s="1"/>
  <c r="EZ219" i="31" s="1"/>
  <c r="X220" i="31" s="1"/>
  <c r="EJ135" i="31"/>
  <c r="CS159" i="31"/>
  <c r="CQ159" i="31" s="1"/>
  <c r="CU159" i="31" s="1"/>
  <c r="CW159" i="31" s="1"/>
  <c r="S160" i="31" s="1"/>
  <c r="CQ73" i="31"/>
  <c r="CU73" i="31" s="1"/>
  <c r="CW73" i="31" s="1"/>
  <c r="S74" i="31" s="1"/>
  <c r="CF129" i="31"/>
  <c r="CJ129" i="31" s="1"/>
  <c r="CL129" i="31" s="1"/>
  <c r="R130" i="31" s="1"/>
  <c r="AN49" i="31"/>
  <c r="AR49" i="31" s="1"/>
  <c r="AT49" i="31" s="1"/>
  <c r="N50" i="31" s="1"/>
  <c r="FG29" i="31"/>
  <c r="FE29" i="31" s="1"/>
  <c r="FI29" i="31" s="1"/>
  <c r="FK29" i="31" s="1"/>
  <c r="Y30" i="31" s="1"/>
  <c r="CS133" i="31"/>
  <c r="CQ133" i="31" s="1"/>
  <c r="CU133" i="31" s="1"/>
  <c r="CW133" i="31" s="1"/>
  <c r="S134" i="31" s="1"/>
  <c r="EI119" i="31"/>
  <c r="EM119" i="31" s="1"/>
  <c r="EO119" i="31" s="1"/>
  <c r="W120" i="31" s="1"/>
  <c r="BK157" i="31"/>
  <c r="BL163" i="31"/>
  <c r="BJ163" i="31" s="1"/>
  <c r="BN163" i="31" s="1"/>
  <c r="BP163" i="31" s="1"/>
  <c r="P164" i="31" s="1"/>
  <c r="BK155" i="31"/>
  <c r="BL161" i="31"/>
  <c r="BJ161" i="31" s="1"/>
  <c r="BN161" i="31" s="1"/>
  <c r="BP161" i="31" s="1"/>
  <c r="P162" i="31" s="1"/>
  <c r="BK159" i="31"/>
  <c r="BL155" i="31"/>
  <c r="BJ155" i="31" s="1"/>
  <c r="BN155" i="31" s="1"/>
  <c r="BP155" i="31" s="1"/>
  <c r="P156" i="31" s="1"/>
  <c r="BV47" i="31"/>
  <c r="BT47" i="31" s="1"/>
  <c r="BX47" i="31" s="1"/>
  <c r="BW41" i="31"/>
  <c r="BU41" i="31" s="1"/>
  <c r="BY41" i="31" s="1"/>
  <c r="CA41" i="31" s="1"/>
  <c r="Q42" i="31" s="1"/>
  <c r="BW45" i="31"/>
  <c r="BU45" i="31" s="1"/>
  <c r="BY45" i="31" s="1"/>
  <c r="CA45" i="31" s="1"/>
  <c r="Q46" i="31" s="1"/>
  <c r="BW47" i="31"/>
  <c r="BU47" i="31" s="1"/>
  <c r="BY47" i="31" s="1"/>
  <c r="CA47" i="31" s="1"/>
  <c r="Q48" i="31" s="1"/>
  <c r="BW49" i="31"/>
  <c r="BU49" i="31" s="1"/>
  <c r="BY49" i="31" s="1"/>
  <c r="CA49" i="31" s="1"/>
  <c r="Q50" i="31" s="1"/>
  <c r="BV41" i="31"/>
  <c r="BT41" i="31" s="1"/>
  <c r="BX41" i="31" s="1"/>
  <c r="BV49" i="31"/>
  <c r="BT49" i="31" s="1"/>
  <c r="BX49" i="31" s="1"/>
  <c r="BW43" i="31"/>
  <c r="BU43" i="31" s="1"/>
  <c r="BY43" i="31" s="1"/>
  <c r="CA43" i="31" s="1"/>
  <c r="Q44" i="31" s="1"/>
  <c r="CF159" i="31"/>
  <c r="CJ159" i="31" s="1"/>
  <c r="CL159" i="31" s="1"/>
  <c r="R160" i="31" s="1"/>
  <c r="BK163" i="31"/>
  <c r="BA173" i="31"/>
  <c r="AY173" i="31" s="1"/>
  <c r="BC173" i="31" s="1"/>
  <c r="BE173" i="31" s="1"/>
  <c r="O174" i="31" s="1"/>
  <c r="BA175" i="31"/>
  <c r="AY175" i="31" s="1"/>
  <c r="BC175" i="31" s="1"/>
  <c r="BE175" i="31" s="1"/>
  <c r="O176" i="31" s="1"/>
  <c r="AZ173" i="31"/>
  <c r="AZ177" i="31"/>
  <c r="AN205" i="31"/>
  <c r="AR205" i="31" s="1"/>
  <c r="AT205" i="31" s="1"/>
  <c r="N206" i="31" s="1"/>
  <c r="EU161" i="31"/>
  <c r="EV157" i="31"/>
  <c r="ET157" i="31" s="1"/>
  <c r="EX157" i="31" s="1"/>
  <c r="EZ157" i="31" s="1"/>
  <c r="X158" i="31" s="1"/>
  <c r="EV159" i="31"/>
  <c r="ET159" i="31" s="1"/>
  <c r="EX159" i="31" s="1"/>
  <c r="EZ159" i="31" s="1"/>
  <c r="X160" i="31" s="1"/>
  <c r="EV155" i="31"/>
  <c r="ET155" i="31" s="1"/>
  <c r="EX155" i="31" s="1"/>
  <c r="EZ155" i="31" s="1"/>
  <c r="X156" i="31" s="1"/>
  <c r="EU163" i="31"/>
  <c r="EU157" i="31"/>
  <c r="EU159" i="31"/>
  <c r="BY111" i="31"/>
  <c r="CA111" i="31" s="1"/>
  <c r="Q112" i="31" s="1"/>
  <c r="DM175" i="31"/>
  <c r="DQ175" i="31" s="1"/>
  <c r="DS175" i="31" s="1"/>
  <c r="U176" i="31" s="1"/>
  <c r="DB131" i="31"/>
  <c r="DF131" i="31" s="1"/>
  <c r="DH131" i="31" s="1"/>
  <c r="T132" i="31" s="1"/>
  <c r="FE131" i="31"/>
  <c r="FI131" i="31" s="1"/>
  <c r="FK131" i="31" s="1"/>
  <c r="Y132" i="31" s="1"/>
  <c r="ET71" i="31"/>
  <c r="EX71" i="31" s="1"/>
  <c r="EZ71" i="31" s="1"/>
  <c r="X72" i="31" s="1"/>
  <c r="EB221" i="31"/>
  <c r="ED221" i="31" s="1"/>
  <c r="V222" i="31" s="1"/>
  <c r="FE159" i="31"/>
  <c r="FI159" i="31" s="1"/>
  <c r="FK159" i="31" s="1"/>
  <c r="Y160" i="31" s="1"/>
  <c r="DM163" i="31"/>
  <c r="DQ163" i="31" s="1"/>
  <c r="DS163" i="31" s="1"/>
  <c r="U164" i="31" s="1"/>
  <c r="BU159" i="31"/>
  <c r="BY159" i="31" s="1"/>
  <c r="CA159" i="31" s="1"/>
  <c r="Q160" i="31" s="1"/>
  <c r="DZ161" i="31"/>
  <c r="DX161" i="31" s="1"/>
  <c r="EB161" i="31" s="1"/>
  <c r="ED161" i="31" s="1"/>
  <c r="V162" i="31" s="1"/>
  <c r="DY161" i="31"/>
  <c r="DZ157" i="31"/>
  <c r="DX157" i="31" s="1"/>
  <c r="EB157" i="31" s="1"/>
  <c r="ED157" i="31" s="1"/>
  <c r="V158" i="31" s="1"/>
  <c r="DZ155" i="31"/>
  <c r="DX155" i="31" s="1"/>
  <c r="EB155" i="31" s="1"/>
  <c r="ED155" i="31" s="1"/>
  <c r="V156" i="31" s="1"/>
  <c r="DY159" i="31"/>
  <c r="DY157" i="31"/>
  <c r="DM133" i="31"/>
  <c r="DQ133" i="31" s="1"/>
  <c r="DS133" i="31" s="1"/>
  <c r="U134" i="31" s="1"/>
  <c r="AN133" i="31"/>
  <c r="AR133" i="31" s="1"/>
  <c r="AT133" i="31" s="1"/>
  <c r="N134" i="31" s="1"/>
  <c r="EX111" i="31"/>
  <c r="EZ111" i="31" s="1"/>
  <c r="X112" i="31" s="1"/>
  <c r="DZ163" i="31"/>
  <c r="DX163" i="31" s="1"/>
  <c r="EB163" i="31" s="1"/>
  <c r="ED163" i="31" s="1"/>
  <c r="V164" i="31" s="1"/>
  <c r="BL159" i="31"/>
  <c r="BJ159" i="31" s="1"/>
  <c r="BN159" i="31" s="1"/>
  <c r="BP159" i="31" s="1"/>
  <c r="P160" i="31" s="1"/>
  <c r="DO69" i="31"/>
  <c r="DM69" i="31" s="1"/>
  <c r="DQ69" i="31" s="1"/>
  <c r="DS69" i="31" s="1"/>
  <c r="U70" i="31" s="1"/>
  <c r="EI71" i="31"/>
  <c r="EM71" i="31" s="1"/>
  <c r="EO71" i="31" s="1"/>
  <c r="W72" i="31" s="1"/>
  <c r="DX71" i="31"/>
  <c r="EB71" i="31" s="1"/>
  <c r="ED71" i="31" s="1"/>
  <c r="V72" i="31" s="1"/>
  <c r="CF175" i="31"/>
  <c r="CJ175" i="31" s="1"/>
  <c r="CL175" i="31" s="1"/>
  <c r="R176" i="31" s="1"/>
  <c r="DM131" i="31"/>
  <c r="DQ131" i="31" s="1"/>
  <c r="DS131" i="31" s="1"/>
  <c r="U132" i="31" s="1"/>
  <c r="DB175" i="31"/>
  <c r="DF175" i="31" s="1"/>
  <c r="DH175" i="31" s="1"/>
  <c r="T176" i="31" s="1"/>
  <c r="DY163" i="31"/>
  <c r="ET133" i="31"/>
  <c r="EX133" i="31" s="1"/>
  <c r="EZ133" i="31" s="1"/>
  <c r="X134" i="31" s="1"/>
  <c r="DD155" i="31"/>
  <c r="DB155" i="31" s="1"/>
  <c r="DF155" i="31" s="1"/>
  <c r="DH155" i="31" s="1"/>
  <c r="T156" i="31" s="1"/>
  <c r="DD163" i="31"/>
  <c r="DB163" i="31" s="1"/>
  <c r="DF163" i="31" s="1"/>
  <c r="DH163" i="31" s="1"/>
  <c r="T164" i="31" s="1"/>
  <c r="CQ47" i="31"/>
  <c r="CU47" i="31" s="1"/>
  <c r="CW47" i="31" s="1"/>
  <c r="S48" i="31" s="1"/>
  <c r="FG25" i="31"/>
  <c r="FE25" i="31" s="1"/>
  <c r="FI25" i="31" s="1"/>
  <c r="FK25" i="31" s="1"/>
  <c r="Y26" i="31" s="1"/>
  <c r="CF205" i="31"/>
  <c r="CJ205" i="31" s="1"/>
  <c r="CL205" i="31" s="1"/>
  <c r="R206" i="31" s="1"/>
  <c r="DD161" i="31"/>
  <c r="DB161" i="31" s="1"/>
  <c r="DF161" i="31" s="1"/>
  <c r="DH161" i="31" s="1"/>
  <c r="T162" i="31" s="1"/>
  <c r="DM179" i="31"/>
  <c r="DQ179" i="31" s="1"/>
  <c r="DS179" i="31" s="1"/>
  <c r="U180" i="31" s="1"/>
  <c r="DX119" i="31"/>
  <c r="EB119" i="31" s="1"/>
  <c r="ED119" i="31" s="1"/>
  <c r="V120" i="31" s="1"/>
  <c r="AN69" i="31"/>
  <c r="AR69" i="31" s="1"/>
  <c r="AT69" i="31" s="1"/>
  <c r="N70" i="31" s="1"/>
  <c r="CQ69" i="31"/>
  <c r="CU69" i="31" s="1"/>
  <c r="CW69" i="31" s="1"/>
  <c r="S70" i="31" s="1"/>
  <c r="DD23" i="31"/>
  <c r="DB23" i="31" s="1"/>
  <c r="DF23" i="31" s="1"/>
  <c r="DH23" i="31" s="1"/>
  <c r="T24" i="31" s="1"/>
  <c r="DD25" i="31"/>
  <c r="DB25" i="31" s="1"/>
  <c r="DF25" i="31" s="1"/>
  <c r="DH25" i="31" s="1"/>
  <c r="T26" i="31" s="1"/>
  <c r="DM225" i="31"/>
  <c r="DQ225" i="31" s="1"/>
  <c r="DS225" i="31" s="1"/>
  <c r="U226" i="31" s="1"/>
  <c r="FE161" i="31"/>
  <c r="FI161" i="31" s="1"/>
  <c r="FK161" i="31" s="1"/>
  <c r="Y162" i="31" s="1"/>
  <c r="AN225" i="31"/>
  <c r="AR225" i="31" s="1"/>
  <c r="AT225" i="31" s="1"/>
  <c r="N226" i="31" s="1"/>
  <c r="BJ91" i="31"/>
  <c r="BN91" i="31" s="1"/>
  <c r="BP91" i="31" s="1"/>
  <c r="P92" i="31" s="1"/>
  <c r="AN131" i="31"/>
  <c r="AR131" i="31" s="1"/>
  <c r="AT131" i="31" s="1"/>
  <c r="N132" i="31" s="1"/>
  <c r="DB179" i="31"/>
  <c r="DF179" i="31" s="1"/>
  <c r="DH179" i="31" s="1"/>
  <c r="T180" i="31" s="1"/>
  <c r="BU163" i="31"/>
  <c r="BY163" i="31" s="1"/>
  <c r="CA163" i="31" s="1"/>
  <c r="Q164" i="31" s="1"/>
  <c r="DD159" i="31"/>
  <c r="DB159" i="31" s="1"/>
  <c r="DF159" i="31" s="1"/>
  <c r="DH159" i="31" s="1"/>
  <c r="T160" i="31" s="1"/>
  <c r="AY91" i="31"/>
  <c r="BC91" i="31" s="1"/>
  <c r="BE91" i="31" s="1"/>
  <c r="O92" i="31" s="1"/>
  <c r="FF29" i="31"/>
  <c r="FD29" i="31" s="1"/>
  <c r="FH29" i="31" s="1"/>
  <c r="FF23" i="31"/>
  <c r="FD23" i="31" s="1"/>
  <c r="FH23" i="31" s="1"/>
  <c r="FM23" i="31" s="1"/>
  <c r="DL31" i="31"/>
  <c r="DP31" i="31" s="1"/>
  <c r="DT31" i="31" s="1"/>
  <c r="BT31" i="31"/>
  <c r="BX31" i="31" s="1"/>
  <c r="FE179" i="31"/>
  <c r="FI179" i="31" s="1"/>
  <c r="FK179" i="31" s="1"/>
  <c r="Y180" i="31" s="1"/>
  <c r="BJ131" i="31"/>
  <c r="BN131" i="31" s="1"/>
  <c r="BP131" i="31" s="1"/>
  <c r="P132" i="31" s="1"/>
  <c r="FF41" i="31"/>
  <c r="FD41" i="31" s="1"/>
  <c r="FH41" i="31" s="1"/>
  <c r="FG49" i="31"/>
  <c r="FE49" i="31" s="1"/>
  <c r="FI49" i="31" s="1"/>
  <c r="FK49" i="31" s="1"/>
  <c r="Y50" i="31" s="1"/>
  <c r="DC155" i="31"/>
  <c r="FF47" i="31"/>
  <c r="FD47" i="31" s="1"/>
  <c r="FH47" i="31" s="1"/>
  <c r="DC157" i="31"/>
  <c r="CJ221" i="31"/>
  <c r="CL221" i="31" s="1"/>
  <c r="R222" i="31" s="1"/>
  <c r="EI25" i="31"/>
  <c r="EM25" i="31" s="1"/>
  <c r="EO25" i="31" s="1"/>
  <c r="W26" i="31" s="1"/>
  <c r="CQ225" i="31"/>
  <c r="CU225" i="31" s="1"/>
  <c r="CW225" i="31" s="1"/>
  <c r="S226" i="31" s="1"/>
  <c r="DM91" i="31"/>
  <c r="DQ91" i="31" s="1"/>
  <c r="DS91" i="31" s="1"/>
  <c r="U92" i="31" s="1"/>
  <c r="CQ91" i="31"/>
  <c r="CU91" i="31" s="1"/>
  <c r="CW91" i="31" s="1"/>
  <c r="S92" i="31" s="1"/>
  <c r="CE31" i="31"/>
  <c r="CI31" i="31" s="1"/>
  <c r="CN31" i="31" s="1"/>
  <c r="DC27" i="31"/>
  <c r="DA27" i="31" s="1"/>
  <c r="DE27" i="31" s="1"/>
  <c r="CF111" i="31"/>
  <c r="CJ111" i="31" s="1"/>
  <c r="CL111" i="31" s="1"/>
  <c r="R112" i="31" s="1"/>
  <c r="DB225" i="31"/>
  <c r="DF225" i="31" s="1"/>
  <c r="DH225" i="31" s="1"/>
  <c r="T226" i="31" s="1"/>
  <c r="BJ179" i="31"/>
  <c r="BN179" i="31" s="1"/>
  <c r="BP179" i="31" s="1"/>
  <c r="P180" i="31" s="1"/>
  <c r="AY47" i="31"/>
  <c r="BC47" i="31" s="1"/>
  <c r="BE47" i="31" s="1"/>
  <c r="O48" i="31" s="1"/>
  <c r="BJ225" i="31"/>
  <c r="BN225" i="31" s="1"/>
  <c r="BP225" i="31" s="1"/>
  <c r="P226" i="31" s="1"/>
  <c r="CF225" i="31"/>
  <c r="CJ225" i="31" s="1"/>
  <c r="CL225" i="31" s="1"/>
  <c r="R226" i="31" s="1"/>
  <c r="EI133" i="31"/>
  <c r="EM133" i="31" s="1"/>
  <c r="EO133" i="31" s="1"/>
  <c r="W134" i="31" s="1"/>
  <c r="BC221" i="31"/>
  <c r="BE221" i="31" s="1"/>
  <c r="O222" i="31" s="1"/>
  <c r="FE133" i="31"/>
  <c r="FI133" i="31" s="1"/>
  <c r="FK133" i="31" s="1"/>
  <c r="Y134" i="31" s="1"/>
  <c r="DQ221" i="31"/>
  <c r="DS221" i="31" s="1"/>
  <c r="U222" i="31" s="1"/>
  <c r="FE205" i="31"/>
  <c r="FI205" i="31" s="1"/>
  <c r="FK205" i="31" s="1"/>
  <c r="Y206" i="31" s="1"/>
  <c r="FE175" i="31"/>
  <c r="FI175" i="31" s="1"/>
  <c r="FK175" i="31" s="1"/>
  <c r="Y176" i="31" s="1"/>
  <c r="AN163" i="31"/>
  <c r="AR163" i="31" s="1"/>
  <c r="AT163" i="31" s="1"/>
  <c r="N164" i="31" s="1"/>
  <c r="DD157" i="31"/>
  <c r="DB157" i="31" s="1"/>
  <c r="DF157" i="31" s="1"/>
  <c r="DH157" i="31" s="1"/>
  <c r="T158" i="31" s="1"/>
  <c r="AN91" i="31"/>
  <c r="AR91" i="31" s="1"/>
  <c r="AT91" i="31" s="1"/>
  <c r="N92" i="31" s="1"/>
  <c r="EH47" i="31"/>
  <c r="EL47" i="31" s="1"/>
  <c r="EQ47" i="31" s="1"/>
  <c r="AN25" i="31"/>
  <c r="AR25" i="31" s="1"/>
  <c r="AT25" i="31" s="1"/>
  <c r="N26" i="31" s="1"/>
  <c r="DM47" i="31"/>
  <c r="DQ47" i="31" s="1"/>
  <c r="DS47" i="31" s="1"/>
  <c r="U48" i="31" s="1"/>
  <c r="ES25" i="31"/>
  <c r="EW25" i="31" s="1"/>
  <c r="EY25" i="31" s="1"/>
  <c r="ES27" i="31"/>
  <c r="EW27" i="31" s="1"/>
  <c r="BV131" i="31"/>
  <c r="BW129" i="31"/>
  <c r="BU129" i="31" s="1"/>
  <c r="BY129" i="31" s="1"/>
  <c r="CA129" i="31" s="1"/>
  <c r="Q130" i="31" s="1"/>
  <c r="BV129" i="31"/>
  <c r="BW131" i="31"/>
  <c r="BU131" i="31" s="1"/>
  <c r="BY131" i="31" s="1"/>
  <c r="CA131" i="31" s="1"/>
  <c r="Q132" i="31" s="1"/>
  <c r="BW137" i="31"/>
  <c r="BU137" i="31" s="1"/>
  <c r="BY137" i="31" s="1"/>
  <c r="CA137" i="31" s="1"/>
  <c r="Q138" i="31" s="1"/>
  <c r="BV137" i="31"/>
  <c r="BV133" i="31"/>
  <c r="BW135" i="31"/>
  <c r="BU135" i="31" s="1"/>
  <c r="BY135" i="31" s="1"/>
  <c r="CA135" i="31" s="1"/>
  <c r="Q136" i="31" s="1"/>
  <c r="EJ91" i="31"/>
  <c r="BK49" i="31"/>
  <c r="BI49" i="31" s="1"/>
  <c r="BM49" i="31" s="1"/>
  <c r="BA133" i="31"/>
  <c r="AY133" i="31" s="1"/>
  <c r="BC133" i="31" s="1"/>
  <c r="BE133" i="31" s="1"/>
  <c r="O134" i="31" s="1"/>
  <c r="AZ133" i="31"/>
  <c r="BA131" i="31"/>
  <c r="AY131" i="31" s="1"/>
  <c r="BC131" i="31" s="1"/>
  <c r="BE131" i="31" s="1"/>
  <c r="O132" i="31" s="1"/>
  <c r="AZ131" i="31"/>
  <c r="AZ137" i="31"/>
  <c r="AZ129" i="31"/>
  <c r="EK135" i="31"/>
  <c r="EI135" i="31" s="1"/>
  <c r="EM135" i="31" s="1"/>
  <c r="EO135" i="31" s="1"/>
  <c r="W136" i="31" s="1"/>
  <c r="BK41" i="31"/>
  <c r="BI41" i="31" s="1"/>
  <c r="BM41" i="31" s="1"/>
  <c r="BR41" i="31" s="1"/>
  <c r="CS129" i="31"/>
  <c r="CQ129" i="31" s="1"/>
  <c r="CU129" i="31" s="1"/>
  <c r="CW129" i="31" s="1"/>
  <c r="S130" i="31" s="1"/>
  <c r="CR133" i="31"/>
  <c r="CS137" i="31"/>
  <c r="CQ137" i="31" s="1"/>
  <c r="CU137" i="31" s="1"/>
  <c r="CW137" i="31" s="1"/>
  <c r="S138" i="31" s="1"/>
  <c r="CS131" i="31"/>
  <c r="CQ131" i="31" s="1"/>
  <c r="CU131" i="31" s="1"/>
  <c r="CW131" i="31" s="1"/>
  <c r="S132" i="31" s="1"/>
  <c r="CR137" i="31"/>
  <c r="CR131" i="31"/>
  <c r="CR129" i="31"/>
  <c r="EJ133" i="31"/>
  <c r="CR159" i="31"/>
  <c r="EJ85" i="31"/>
  <c r="BV71" i="31"/>
  <c r="EK91" i="31"/>
  <c r="EI91" i="31" s="1"/>
  <c r="EM91" i="31" s="1"/>
  <c r="EO91" i="31" s="1"/>
  <c r="W92" i="31" s="1"/>
  <c r="DO75" i="31"/>
  <c r="DM75" i="31" s="1"/>
  <c r="DQ75" i="31" s="1"/>
  <c r="DS75" i="31" s="1"/>
  <c r="U76" i="31" s="1"/>
  <c r="CR177" i="31"/>
  <c r="CS181" i="31"/>
  <c r="CQ181" i="31" s="1"/>
  <c r="CU181" i="31" s="1"/>
  <c r="CW181" i="31" s="1"/>
  <c r="S182" i="31" s="1"/>
  <c r="CS179" i="31"/>
  <c r="CQ179" i="31" s="1"/>
  <c r="CU179" i="31" s="1"/>
  <c r="CW179" i="31" s="1"/>
  <c r="S180" i="31" s="1"/>
  <c r="CR179" i="31"/>
  <c r="CS175" i="31"/>
  <c r="CQ175" i="31" s="1"/>
  <c r="CU175" i="31" s="1"/>
  <c r="CW175" i="31" s="1"/>
  <c r="S176" i="31" s="1"/>
  <c r="CS173" i="31"/>
  <c r="CQ173" i="31" s="1"/>
  <c r="CU173" i="31" s="1"/>
  <c r="CW173" i="31" s="1"/>
  <c r="S174" i="31" s="1"/>
  <c r="AZ163" i="31"/>
  <c r="DD27" i="31"/>
  <c r="DB27" i="31" s="1"/>
  <c r="DF27" i="31" s="1"/>
  <c r="DH27" i="31" s="1"/>
  <c r="T28" i="31" s="1"/>
  <c r="DC29" i="31"/>
  <c r="DA29" i="31" s="1"/>
  <c r="DE29" i="31" s="1"/>
  <c r="DC23" i="31"/>
  <c r="DA23" i="31" s="1"/>
  <c r="DE23" i="31" s="1"/>
  <c r="DJ23" i="31" s="1"/>
  <c r="BV181" i="31"/>
  <c r="BW179" i="31"/>
  <c r="BU179" i="31" s="1"/>
  <c r="BY179" i="31" s="1"/>
  <c r="CA179" i="31" s="1"/>
  <c r="Q180" i="31" s="1"/>
  <c r="BV179" i="31"/>
  <c r="BW173" i="31"/>
  <c r="BU173" i="31" s="1"/>
  <c r="BY173" i="31" s="1"/>
  <c r="CA173" i="31" s="1"/>
  <c r="Q174" i="31" s="1"/>
  <c r="BW177" i="31"/>
  <c r="BU177" i="31" s="1"/>
  <c r="BY177" i="31" s="1"/>
  <c r="CA177" i="31" s="1"/>
  <c r="Q178" i="31" s="1"/>
  <c r="BW181" i="31"/>
  <c r="BU181" i="31" s="1"/>
  <c r="BY181" i="31" s="1"/>
  <c r="CA181" i="31" s="1"/>
  <c r="Q182" i="31" s="1"/>
  <c r="CS177" i="31"/>
  <c r="CQ177" i="31" s="1"/>
  <c r="CU177" i="31" s="1"/>
  <c r="CW177" i="31" s="1"/>
  <c r="S178" i="31" s="1"/>
  <c r="BA157" i="31"/>
  <c r="AY157" i="31" s="1"/>
  <c r="BC157" i="31" s="1"/>
  <c r="BE157" i="31" s="1"/>
  <c r="O158" i="31" s="1"/>
  <c r="BA135" i="31"/>
  <c r="AY135" i="31" s="1"/>
  <c r="BC135" i="31" s="1"/>
  <c r="BE135" i="31" s="1"/>
  <c r="O136" i="31" s="1"/>
  <c r="BA129" i="31"/>
  <c r="AY129" i="31" s="1"/>
  <c r="BC129" i="31" s="1"/>
  <c r="BE129" i="31" s="1"/>
  <c r="O130" i="31" s="1"/>
  <c r="BV135" i="31"/>
  <c r="AZ67" i="31"/>
  <c r="FF27" i="31"/>
  <c r="FD27" i="31" s="1"/>
  <c r="FH27" i="31" s="1"/>
  <c r="FG23" i="31"/>
  <c r="FE23" i="31" s="1"/>
  <c r="FI23" i="31" s="1"/>
  <c r="FK23" i="31" s="1"/>
  <c r="Y24" i="31" s="1"/>
  <c r="CR181" i="31"/>
  <c r="CR175" i="31"/>
  <c r="CS135" i="31"/>
  <c r="CQ135" i="31" s="1"/>
  <c r="CU135" i="31" s="1"/>
  <c r="CW135" i="31" s="1"/>
  <c r="S136" i="31" s="1"/>
  <c r="DC31" i="31"/>
  <c r="DA31" i="31" s="1"/>
  <c r="DE31" i="31" s="1"/>
  <c r="AZ181" i="31"/>
  <c r="AZ179" i="31"/>
  <c r="BA177" i="31"/>
  <c r="AY177" i="31" s="1"/>
  <c r="BC177" i="31" s="1"/>
  <c r="BE177" i="31" s="1"/>
  <c r="O178" i="31" s="1"/>
  <c r="EV73" i="31"/>
  <c r="ET73" i="31" s="1"/>
  <c r="EX73" i="31" s="1"/>
  <c r="EZ73" i="31" s="1"/>
  <c r="X74" i="31" s="1"/>
  <c r="EU73" i="31"/>
  <c r="EV69" i="31"/>
  <c r="ET69" i="31" s="1"/>
  <c r="EX69" i="31" s="1"/>
  <c r="EZ69" i="31" s="1"/>
  <c r="X70" i="31" s="1"/>
  <c r="EV67" i="31"/>
  <c r="ET67" i="31" s="1"/>
  <c r="EX67" i="31" s="1"/>
  <c r="EZ67" i="31" s="1"/>
  <c r="X68" i="31" s="1"/>
  <c r="EU69" i="31"/>
  <c r="EU67" i="31"/>
  <c r="BW133" i="31"/>
  <c r="BU133" i="31" s="1"/>
  <c r="BY133" i="31" s="1"/>
  <c r="CA133" i="31" s="1"/>
  <c r="Q134" i="31" s="1"/>
  <c r="AZ135" i="31"/>
  <c r="CG115" i="31"/>
  <c r="BW73" i="31"/>
  <c r="BU73" i="31" s="1"/>
  <c r="BY73" i="31" s="1"/>
  <c r="CA73" i="31" s="1"/>
  <c r="Q74" i="31" s="1"/>
  <c r="BA27" i="31"/>
  <c r="AY27" i="31" s="1"/>
  <c r="BC27" i="31" s="1"/>
  <c r="BE27" i="31" s="1"/>
  <c r="O28" i="31" s="1"/>
  <c r="ET85" i="31"/>
  <c r="EX85" i="31" s="1"/>
  <c r="EZ85" i="31" s="1"/>
  <c r="X86" i="31" s="1"/>
  <c r="DX85" i="31"/>
  <c r="EB85" i="31" s="1"/>
  <c r="ED85" i="31" s="1"/>
  <c r="V86" i="31" s="1"/>
  <c r="CF23" i="31"/>
  <c r="CJ23" i="31" s="1"/>
  <c r="CL23" i="31" s="1"/>
  <c r="R24" i="31" s="1"/>
  <c r="CQ23" i="31"/>
  <c r="CU23" i="31" s="1"/>
  <c r="CW23" i="31" s="1"/>
  <c r="S24" i="31" s="1"/>
  <c r="BU23" i="31"/>
  <c r="BY23" i="31" s="1"/>
  <c r="CA23" i="31" s="1"/>
  <c r="Q24" i="31" s="1"/>
  <c r="AN23" i="31"/>
  <c r="AR23" i="31" s="1"/>
  <c r="AT23" i="31" s="1"/>
  <c r="N24" i="31" s="1"/>
  <c r="BJ23" i="31"/>
  <c r="BN23" i="31" s="1"/>
  <c r="BP23" i="31" s="1"/>
  <c r="P24" i="31" s="1"/>
  <c r="DM23" i="31"/>
  <c r="DQ23" i="31" s="1"/>
  <c r="DS23" i="31" s="1"/>
  <c r="U24" i="31" s="1"/>
  <c r="EV43" i="31"/>
  <c r="ET43" i="31" s="1"/>
  <c r="EX43" i="31" s="1"/>
  <c r="EZ43" i="31" s="1"/>
  <c r="X44" i="31" s="1"/>
  <c r="AZ25" i="31"/>
  <c r="AX25" i="31" s="1"/>
  <c r="BB25" i="31" s="1"/>
  <c r="DZ23" i="31"/>
  <c r="DX23" i="31" s="1"/>
  <c r="EB23" i="31" s="1"/>
  <c r="ED23" i="31" s="1"/>
  <c r="V24" i="31" s="1"/>
  <c r="CS115" i="31"/>
  <c r="CQ115" i="31" s="1"/>
  <c r="CU115" i="31" s="1"/>
  <c r="CW115" i="31" s="1"/>
  <c r="S116" i="31" s="1"/>
  <c r="CR115" i="31"/>
  <c r="DQ223" i="31"/>
  <c r="DS223" i="31" s="1"/>
  <c r="U224" i="31" s="1"/>
  <c r="DM207" i="31"/>
  <c r="DQ207" i="31" s="1"/>
  <c r="DS207" i="31" s="1"/>
  <c r="U208" i="31" s="1"/>
  <c r="CQ207" i="31"/>
  <c r="CU207" i="31" s="1"/>
  <c r="CW207" i="31" s="1"/>
  <c r="S208" i="31" s="1"/>
  <c r="BJ207" i="31"/>
  <c r="BN207" i="31" s="1"/>
  <c r="BP207" i="31" s="1"/>
  <c r="P208" i="31" s="1"/>
  <c r="BU207" i="31"/>
  <c r="BY207" i="31" s="1"/>
  <c r="CA207" i="31" s="1"/>
  <c r="Q208" i="31" s="1"/>
  <c r="CF207" i="31"/>
  <c r="CJ207" i="31" s="1"/>
  <c r="CL207" i="31" s="1"/>
  <c r="R208" i="31" s="1"/>
  <c r="AN207" i="31"/>
  <c r="AR207" i="31" s="1"/>
  <c r="AT207" i="31" s="1"/>
  <c r="N208" i="31" s="1"/>
  <c r="FE207" i="31"/>
  <c r="FI207" i="31" s="1"/>
  <c r="FK207" i="31" s="1"/>
  <c r="Y208" i="31" s="1"/>
  <c r="AY207" i="31"/>
  <c r="BC207" i="31" s="1"/>
  <c r="BE207" i="31" s="1"/>
  <c r="O208" i="31" s="1"/>
  <c r="DB207" i="31"/>
  <c r="DF207" i="31" s="1"/>
  <c r="DH207" i="31" s="1"/>
  <c r="T208" i="31" s="1"/>
  <c r="DX199" i="31"/>
  <c r="EB199" i="31" s="1"/>
  <c r="ED199" i="31" s="1"/>
  <c r="V200" i="31" s="1"/>
  <c r="EI199" i="31"/>
  <c r="EM199" i="31" s="1"/>
  <c r="EO199" i="31" s="1"/>
  <c r="W200" i="31" s="1"/>
  <c r="ET199" i="31"/>
  <c r="EX199" i="31" s="1"/>
  <c r="EZ199" i="31" s="1"/>
  <c r="X200" i="31" s="1"/>
  <c r="CF155" i="31"/>
  <c r="CJ155" i="31" s="1"/>
  <c r="CL155" i="31" s="1"/>
  <c r="R156" i="31" s="1"/>
  <c r="CQ155" i="31"/>
  <c r="CU155" i="31" s="1"/>
  <c r="CW155" i="31" s="1"/>
  <c r="S156" i="31" s="1"/>
  <c r="FE155" i="31"/>
  <c r="FI155" i="31" s="1"/>
  <c r="FK155" i="31" s="1"/>
  <c r="Y156" i="31" s="1"/>
  <c r="DM155" i="31"/>
  <c r="DQ155" i="31" s="1"/>
  <c r="DS155" i="31" s="1"/>
  <c r="U156" i="31" s="1"/>
  <c r="BU155" i="31"/>
  <c r="BY155" i="31" s="1"/>
  <c r="CA155" i="31" s="1"/>
  <c r="Q156" i="31" s="1"/>
  <c r="EB177" i="31"/>
  <c r="ED177" i="31" s="1"/>
  <c r="V178" i="31" s="1"/>
  <c r="ET137" i="31"/>
  <c r="EX137" i="31" s="1"/>
  <c r="EZ137" i="31" s="1"/>
  <c r="X138" i="31" s="1"/>
  <c r="DX137" i="31"/>
  <c r="EB137" i="31" s="1"/>
  <c r="ED137" i="31" s="1"/>
  <c r="V138" i="31" s="1"/>
  <c r="EJ89" i="31"/>
  <c r="BA159" i="31"/>
  <c r="AY159" i="31" s="1"/>
  <c r="BC159" i="31" s="1"/>
  <c r="BE159" i="31" s="1"/>
  <c r="O160" i="31" s="1"/>
  <c r="BK73" i="31"/>
  <c r="BK75" i="31"/>
  <c r="BL41" i="31"/>
  <c r="BJ41" i="31" s="1"/>
  <c r="BN41" i="31" s="1"/>
  <c r="BP41" i="31" s="1"/>
  <c r="P42" i="31" s="1"/>
  <c r="DX49" i="31"/>
  <c r="EB49" i="31" s="1"/>
  <c r="ED49" i="31" s="1"/>
  <c r="V50" i="31" s="1"/>
  <c r="EI49" i="31"/>
  <c r="EM49" i="31" s="1"/>
  <c r="EO49" i="31" s="1"/>
  <c r="W50" i="31" s="1"/>
  <c r="EX29" i="31"/>
  <c r="EZ29" i="31" s="1"/>
  <c r="X30" i="31" s="1"/>
  <c r="AN45" i="31"/>
  <c r="AR45" i="31" s="1"/>
  <c r="AT45" i="31" s="1"/>
  <c r="N46" i="31" s="1"/>
  <c r="AY45" i="31"/>
  <c r="BC45" i="31" s="1"/>
  <c r="BE45" i="31" s="1"/>
  <c r="O46" i="31" s="1"/>
  <c r="CQ45" i="31"/>
  <c r="CU45" i="31" s="1"/>
  <c r="CW45" i="31" s="1"/>
  <c r="S46" i="31" s="1"/>
  <c r="CF45" i="31"/>
  <c r="CJ45" i="31" s="1"/>
  <c r="CL45" i="31" s="1"/>
  <c r="R46" i="31" s="1"/>
  <c r="DM45" i="31"/>
  <c r="DQ45" i="31" s="1"/>
  <c r="DS45" i="31" s="1"/>
  <c r="U46" i="31" s="1"/>
  <c r="DB45" i="31"/>
  <c r="DF45" i="31" s="1"/>
  <c r="DH45" i="31" s="1"/>
  <c r="T46" i="31" s="1"/>
  <c r="DZ29" i="31"/>
  <c r="DX29" i="31" s="1"/>
  <c r="EB29" i="31" s="1"/>
  <c r="ED29" i="31" s="1"/>
  <c r="V30" i="31" s="1"/>
  <c r="CJ223" i="31"/>
  <c r="CL223" i="31" s="1"/>
  <c r="R224" i="31" s="1"/>
  <c r="EU49" i="31"/>
  <c r="ES49" i="31" s="1"/>
  <c r="EW49" i="31" s="1"/>
  <c r="EV45" i="31"/>
  <c r="ET45" i="31" s="1"/>
  <c r="EX45" i="31" s="1"/>
  <c r="EZ45" i="31" s="1"/>
  <c r="X46" i="31" s="1"/>
  <c r="EV41" i="31"/>
  <c r="ET41" i="31" s="1"/>
  <c r="EX41" i="31" s="1"/>
  <c r="EZ41" i="31" s="1"/>
  <c r="X42" i="31" s="1"/>
  <c r="EU45" i="31"/>
  <c r="ES45" i="31" s="1"/>
  <c r="EW45" i="31" s="1"/>
  <c r="EB181" i="31"/>
  <c r="ED181" i="31" s="1"/>
  <c r="V182" i="31" s="1"/>
  <c r="ET201" i="31"/>
  <c r="EX201" i="31" s="1"/>
  <c r="EZ201" i="31" s="1"/>
  <c r="X202" i="31" s="1"/>
  <c r="DX201" i="31"/>
  <c r="EB201" i="31" s="1"/>
  <c r="ED201" i="31" s="1"/>
  <c r="V202" i="31" s="1"/>
  <c r="EI201" i="31"/>
  <c r="EM201" i="31" s="1"/>
  <c r="EO201" i="31" s="1"/>
  <c r="W202" i="31" s="1"/>
  <c r="CF71" i="31"/>
  <c r="CJ71" i="31" s="1"/>
  <c r="CL71" i="31" s="1"/>
  <c r="R72" i="31" s="1"/>
  <c r="AN71" i="31"/>
  <c r="AR71" i="31" s="1"/>
  <c r="AT71" i="31" s="1"/>
  <c r="N72" i="31" s="1"/>
  <c r="CQ71" i="31"/>
  <c r="CU71" i="31" s="1"/>
  <c r="CW71" i="31" s="1"/>
  <c r="S72" i="31" s="1"/>
  <c r="DB71" i="31"/>
  <c r="DF71" i="31" s="1"/>
  <c r="DH71" i="31" s="1"/>
  <c r="T72" i="31" s="1"/>
  <c r="EK181" i="31"/>
  <c r="EI181" i="31" s="1"/>
  <c r="EM181" i="31" s="1"/>
  <c r="EO181" i="31" s="1"/>
  <c r="W182" i="31" s="1"/>
  <c r="EJ181" i="31"/>
  <c r="EK179" i="31"/>
  <c r="EI179" i="31" s="1"/>
  <c r="EM179" i="31" s="1"/>
  <c r="EO179" i="31" s="1"/>
  <c r="W180" i="31" s="1"/>
  <c r="EJ179" i="31"/>
  <c r="EK173" i="31"/>
  <c r="EI173" i="31" s="1"/>
  <c r="EM173" i="31" s="1"/>
  <c r="EO173" i="31" s="1"/>
  <c r="W174" i="31" s="1"/>
  <c r="W184" i="31" s="1"/>
  <c r="EJ173" i="31"/>
  <c r="EX177" i="31"/>
  <c r="EZ177" i="31" s="1"/>
  <c r="X178" i="31" s="1"/>
  <c r="EK113" i="31"/>
  <c r="EI113" i="31" s="1"/>
  <c r="EM113" i="31" s="1"/>
  <c r="EO113" i="31" s="1"/>
  <c r="W114" i="31" s="1"/>
  <c r="BA163" i="31"/>
  <c r="AY163" i="31" s="1"/>
  <c r="BC163" i="31" s="1"/>
  <c r="BE163" i="31" s="1"/>
  <c r="O164" i="31" s="1"/>
  <c r="AZ71" i="31"/>
  <c r="AZ73" i="31"/>
  <c r="BA69" i="31"/>
  <c r="AY69" i="31" s="1"/>
  <c r="BC69" i="31" s="1"/>
  <c r="BE69" i="31" s="1"/>
  <c r="O70" i="31" s="1"/>
  <c r="AZ69" i="31"/>
  <c r="BA73" i="31"/>
  <c r="AY73" i="31" s="1"/>
  <c r="BC73" i="31" s="1"/>
  <c r="BE73" i="31" s="1"/>
  <c r="O74" i="31" s="1"/>
  <c r="BA67" i="31"/>
  <c r="AY67" i="31" s="1"/>
  <c r="BC67" i="31" s="1"/>
  <c r="BE67" i="31" s="1"/>
  <c r="O68" i="31" s="1"/>
  <c r="CS163" i="31"/>
  <c r="CQ163" i="31" s="1"/>
  <c r="CU163" i="31" s="1"/>
  <c r="CW163" i="31" s="1"/>
  <c r="S164" i="31" s="1"/>
  <c r="CQ119" i="31"/>
  <c r="CU119" i="31" s="1"/>
  <c r="CW119" i="31" s="1"/>
  <c r="S120" i="31" s="1"/>
  <c r="DB119" i="31"/>
  <c r="DF119" i="31" s="1"/>
  <c r="DH119" i="31" s="1"/>
  <c r="T120" i="31" s="1"/>
  <c r="FE119" i="31"/>
  <c r="FI119" i="31" s="1"/>
  <c r="FK119" i="31" s="1"/>
  <c r="Y120" i="31" s="1"/>
  <c r="AN119" i="31"/>
  <c r="AR119" i="31" s="1"/>
  <c r="AT119" i="31" s="1"/>
  <c r="N120" i="31" s="1"/>
  <c r="DM119" i="31"/>
  <c r="DQ119" i="31" s="1"/>
  <c r="DS119" i="31" s="1"/>
  <c r="U120" i="31" s="1"/>
  <c r="CF119" i="31"/>
  <c r="CJ119" i="31" s="1"/>
  <c r="CL119" i="31" s="1"/>
  <c r="R120" i="31" s="1"/>
  <c r="BU119" i="31"/>
  <c r="BY119" i="31" s="1"/>
  <c r="CA119" i="31" s="1"/>
  <c r="Q120" i="31" s="1"/>
  <c r="BJ119" i="31"/>
  <c r="BN119" i="31" s="1"/>
  <c r="BP119" i="31" s="1"/>
  <c r="P120" i="31" s="1"/>
  <c r="AY119" i="31"/>
  <c r="BC119" i="31" s="1"/>
  <c r="BE119" i="31" s="1"/>
  <c r="O120" i="31" s="1"/>
  <c r="EI87" i="31"/>
  <c r="EM87" i="31" s="1"/>
  <c r="EO87" i="31" s="1"/>
  <c r="W88" i="31" s="1"/>
  <c r="ET87" i="31"/>
  <c r="EX87" i="31" s="1"/>
  <c r="EZ87" i="31" s="1"/>
  <c r="X88" i="31" s="1"/>
  <c r="DX87" i="31"/>
  <c r="EB87" i="31" s="1"/>
  <c r="ED87" i="31" s="1"/>
  <c r="V88" i="31" s="1"/>
  <c r="EX113" i="31"/>
  <c r="EZ113" i="31" s="1"/>
  <c r="X114" i="31" s="1"/>
  <c r="DW41" i="31"/>
  <c r="EA41" i="31" s="1"/>
  <c r="EH41" i="31"/>
  <c r="EL41" i="31" s="1"/>
  <c r="BL69" i="31"/>
  <c r="BJ69" i="31" s="1"/>
  <c r="BN69" i="31" s="1"/>
  <c r="BP69" i="31" s="1"/>
  <c r="P70" i="31" s="1"/>
  <c r="BK45" i="31"/>
  <c r="BI45" i="31" s="1"/>
  <c r="BM45" i="31" s="1"/>
  <c r="BL43" i="31"/>
  <c r="BJ43" i="31" s="1"/>
  <c r="BN43" i="31" s="1"/>
  <c r="BP43" i="31" s="1"/>
  <c r="P44" i="31" s="1"/>
  <c r="EJ23" i="31"/>
  <c r="EH23" i="31" s="1"/>
  <c r="EL23" i="31" s="1"/>
  <c r="EK31" i="31"/>
  <c r="EI31" i="31" s="1"/>
  <c r="EM31" i="31" s="1"/>
  <c r="EO31" i="31" s="1"/>
  <c r="W32" i="31" s="1"/>
  <c r="EJ31" i="31"/>
  <c r="EH31" i="31" s="1"/>
  <c r="EL31" i="31" s="1"/>
  <c r="EK23" i="31"/>
  <c r="EI23" i="31" s="1"/>
  <c r="EM23" i="31" s="1"/>
  <c r="EO23" i="31" s="1"/>
  <c r="W24" i="31" s="1"/>
  <c r="EJ25" i="31"/>
  <c r="EH25" i="31" s="1"/>
  <c r="EL25" i="31" s="1"/>
  <c r="DX67" i="31"/>
  <c r="EB67" i="31" s="1"/>
  <c r="ED67" i="31" s="1"/>
  <c r="V68" i="31" s="1"/>
  <c r="EI67" i="31"/>
  <c r="EM67" i="31" s="1"/>
  <c r="EO67" i="31" s="1"/>
  <c r="W68" i="31" s="1"/>
  <c r="W78" i="31" s="1"/>
  <c r="BN113" i="31"/>
  <c r="BP113" i="31" s="1"/>
  <c r="P114" i="31" s="1"/>
  <c r="DZ25" i="31"/>
  <c r="DX25" i="31" s="1"/>
  <c r="EB25" i="31" s="1"/>
  <c r="ED25" i="31" s="1"/>
  <c r="V26" i="31" s="1"/>
  <c r="BT29" i="31"/>
  <c r="BX29" i="31" s="1"/>
  <c r="BI29" i="31"/>
  <c r="BM29" i="31" s="1"/>
  <c r="CE29" i="31"/>
  <c r="CI29" i="31" s="1"/>
  <c r="CP29" i="31"/>
  <c r="CT29" i="31" s="1"/>
  <c r="DL29" i="31"/>
  <c r="DP29" i="31" s="1"/>
  <c r="AM29" i="31"/>
  <c r="AQ29" i="31" s="1"/>
  <c r="BW67" i="31"/>
  <c r="BU67" i="31" s="1"/>
  <c r="BY67" i="31" s="1"/>
  <c r="CA67" i="31" s="1"/>
  <c r="Q68" i="31" s="1"/>
  <c r="BV67" i="31"/>
  <c r="BW75" i="31"/>
  <c r="BU75" i="31" s="1"/>
  <c r="BY75" i="31" s="1"/>
  <c r="CA75" i="31" s="1"/>
  <c r="Q76" i="31" s="1"/>
  <c r="BW71" i="31"/>
  <c r="BU71" i="31" s="1"/>
  <c r="BY71" i="31" s="1"/>
  <c r="CA71" i="31" s="1"/>
  <c r="Q72" i="31" s="1"/>
  <c r="BW69" i="31"/>
  <c r="BU69" i="31" s="1"/>
  <c r="BY69" i="31" s="1"/>
  <c r="CA69" i="31" s="1"/>
  <c r="Q70" i="31" s="1"/>
  <c r="FE199" i="31"/>
  <c r="FI199" i="31" s="1"/>
  <c r="FK199" i="31" s="1"/>
  <c r="Y200" i="31" s="1"/>
  <c r="BU199" i="31"/>
  <c r="BY199" i="31" s="1"/>
  <c r="CA199" i="31" s="1"/>
  <c r="Q200" i="31" s="1"/>
  <c r="CF199" i="31"/>
  <c r="CJ199" i="31" s="1"/>
  <c r="CL199" i="31" s="1"/>
  <c r="R200" i="31" s="1"/>
  <c r="AN199" i="31"/>
  <c r="AR199" i="31" s="1"/>
  <c r="AT199" i="31" s="1"/>
  <c r="N200" i="31" s="1"/>
  <c r="CQ199" i="31"/>
  <c r="CU199" i="31" s="1"/>
  <c r="CW199" i="31" s="1"/>
  <c r="S200" i="31" s="1"/>
  <c r="DM199" i="31"/>
  <c r="DQ199" i="31" s="1"/>
  <c r="DS199" i="31" s="1"/>
  <c r="U200" i="31" s="1"/>
  <c r="DB199" i="31"/>
  <c r="DF199" i="31" s="1"/>
  <c r="DH199" i="31" s="1"/>
  <c r="T200" i="31" s="1"/>
  <c r="BJ199" i="31"/>
  <c r="BN199" i="31" s="1"/>
  <c r="BP199" i="31" s="1"/>
  <c r="P200" i="31" s="1"/>
  <c r="AY199" i="31"/>
  <c r="BC199" i="31" s="1"/>
  <c r="BE199" i="31" s="1"/>
  <c r="O200" i="31" s="1"/>
  <c r="EJ177" i="31"/>
  <c r="CR163" i="31"/>
  <c r="EB135" i="31"/>
  <c r="ED135" i="31" s="1"/>
  <c r="V136" i="31" s="1"/>
  <c r="CS161" i="31"/>
  <c r="CQ161" i="31" s="1"/>
  <c r="CU161" i="31" s="1"/>
  <c r="CW161" i="31" s="1"/>
  <c r="S162" i="31" s="1"/>
  <c r="BY113" i="31"/>
  <c r="CA113" i="31" s="1"/>
  <c r="Q114" i="31" s="1"/>
  <c r="CR157" i="31"/>
  <c r="CF93" i="31"/>
  <c r="CJ93" i="31" s="1"/>
  <c r="CL93" i="31" s="1"/>
  <c r="R94" i="31" s="1"/>
  <c r="BU93" i="31"/>
  <c r="BY93" i="31" s="1"/>
  <c r="CA93" i="31" s="1"/>
  <c r="Q94" i="31" s="1"/>
  <c r="DB93" i="31"/>
  <c r="DF93" i="31" s="1"/>
  <c r="DH93" i="31" s="1"/>
  <c r="T94" i="31" s="1"/>
  <c r="DM93" i="31"/>
  <c r="DQ93" i="31" s="1"/>
  <c r="DS93" i="31" s="1"/>
  <c r="U94" i="31" s="1"/>
  <c r="AN93" i="31"/>
  <c r="AR93" i="31" s="1"/>
  <c r="AT93" i="31" s="1"/>
  <c r="N94" i="31" s="1"/>
  <c r="BJ93" i="31"/>
  <c r="BN93" i="31" s="1"/>
  <c r="BP93" i="31" s="1"/>
  <c r="P94" i="31" s="1"/>
  <c r="FE93" i="31"/>
  <c r="FI93" i="31" s="1"/>
  <c r="FK93" i="31" s="1"/>
  <c r="Y94" i="31" s="1"/>
  <c r="AY93" i="31"/>
  <c r="BC93" i="31" s="1"/>
  <c r="BE93" i="31" s="1"/>
  <c r="O94" i="31" s="1"/>
  <c r="CQ93" i="31"/>
  <c r="CU93" i="31" s="1"/>
  <c r="CW93" i="31" s="1"/>
  <c r="S94" i="31" s="1"/>
  <c r="CQ27" i="31"/>
  <c r="CU27" i="31" s="1"/>
  <c r="CW27" i="31" s="1"/>
  <c r="S28" i="31" s="1"/>
  <c r="BJ27" i="31"/>
  <c r="BN27" i="31" s="1"/>
  <c r="BP27" i="31" s="1"/>
  <c r="P28" i="31" s="1"/>
  <c r="BU27" i="31"/>
  <c r="BY27" i="31" s="1"/>
  <c r="CA27" i="31" s="1"/>
  <c r="Q28" i="31" s="1"/>
  <c r="AN27" i="31"/>
  <c r="AR27" i="31" s="1"/>
  <c r="AT27" i="31" s="1"/>
  <c r="N28" i="31" s="1"/>
  <c r="DM27" i="31"/>
  <c r="DQ27" i="31" s="1"/>
  <c r="DS27" i="31" s="1"/>
  <c r="U28" i="31" s="1"/>
  <c r="CF27" i="31"/>
  <c r="CJ27" i="31" s="1"/>
  <c r="CL27" i="31" s="1"/>
  <c r="R28" i="31" s="1"/>
  <c r="EI69" i="31"/>
  <c r="EM69" i="31" s="1"/>
  <c r="EO69" i="31" s="1"/>
  <c r="W70" i="31" s="1"/>
  <c r="DX69" i="31"/>
  <c r="EB69" i="31" s="1"/>
  <c r="ED69" i="31" s="1"/>
  <c r="V70" i="31" s="1"/>
  <c r="DX41" i="31"/>
  <c r="EB41" i="31" s="1"/>
  <c r="ED41" i="31" s="1"/>
  <c r="V42" i="31" s="1"/>
  <c r="EI41" i="31"/>
  <c r="EM41" i="31" s="1"/>
  <c r="EO41" i="31" s="1"/>
  <c r="W42" i="31" s="1"/>
  <c r="W52" i="31" s="1"/>
  <c r="EJ29" i="31"/>
  <c r="EH29" i="31" s="1"/>
  <c r="EL29" i="31" s="1"/>
  <c r="DY25" i="31"/>
  <c r="DW25" i="31" s="1"/>
  <c r="EA25" i="31" s="1"/>
  <c r="AM43" i="31"/>
  <c r="AQ43" i="31" s="1"/>
  <c r="AX43" i="31"/>
  <c r="BB43" i="31" s="1"/>
  <c r="DA43" i="31"/>
  <c r="DE43" i="31" s="1"/>
  <c r="CP43" i="31"/>
  <c r="CT43" i="31" s="1"/>
  <c r="DL43" i="31"/>
  <c r="DP43" i="31" s="1"/>
  <c r="CE43" i="31"/>
  <c r="CI43" i="31" s="1"/>
  <c r="ES31" i="31"/>
  <c r="EW31" i="31" s="1"/>
  <c r="BJ29" i="31"/>
  <c r="BN29" i="31" s="1"/>
  <c r="BP29" i="31" s="1"/>
  <c r="P30" i="31" s="1"/>
  <c r="CF29" i="31"/>
  <c r="CJ29" i="31" s="1"/>
  <c r="CL29" i="31" s="1"/>
  <c r="R30" i="31" s="1"/>
  <c r="AN29" i="31"/>
  <c r="AR29" i="31" s="1"/>
  <c r="AT29" i="31" s="1"/>
  <c r="N30" i="31" s="1"/>
  <c r="DM29" i="31"/>
  <c r="DQ29" i="31" s="1"/>
  <c r="DS29" i="31" s="1"/>
  <c r="U30" i="31" s="1"/>
  <c r="BU29" i="31"/>
  <c r="BY29" i="31" s="1"/>
  <c r="CA29" i="31" s="1"/>
  <c r="Q30" i="31" s="1"/>
  <c r="CQ29" i="31"/>
  <c r="CU29" i="31" s="1"/>
  <c r="CW29" i="31" s="1"/>
  <c r="S30" i="31" s="1"/>
  <c r="EK27" i="31"/>
  <c r="EI27" i="31" s="1"/>
  <c r="EM27" i="31" s="1"/>
  <c r="EO27" i="31" s="1"/>
  <c r="W28" i="31" s="1"/>
  <c r="DX45" i="31"/>
  <c r="EB45" i="31" s="1"/>
  <c r="ED45" i="31" s="1"/>
  <c r="V46" i="31" s="1"/>
  <c r="EI45" i="31"/>
  <c r="EM45" i="31" s="1"/>
  <c r="EO45" i="31" s="1"/>
  <c r="W46" i="31" s="1"/>
  <c r="DY23" i="31"/>
  <c r="DW23" i="31" s="1"/>
  <c r="EA23" i="31" s="1"/>
  <c r="FI135" i="31"/>
  <c r="FK135" i="31" s="1"/>
  <c r="Y136" i="31" s="1"/>
  <c r="EI157" i="31"/>
  <c r="EM157" i="31" s="1"/>
  <c r="EO157" i="31" s="1"/>
  <c r="W158" i="31" s="1"/>
  <c r="AZ155" i="31"/>
  <c r="AZ161" i="31"/>
  <c r="BA155" i="31"/>
  <c r="AY155" i="31" s="1"/>
  <c r="BC155" i="31" s="1"/>
  <c r="BE155" i="31" s="1"/>
  <c r="O156" i="31" s="1"/>
  <c r="EX135" i="31"/>
  <c r="EZ135" i="31" s="1"/>
  <c r="X136" i="31" s="1"/>
  <c r="EK137" i="31"/>
  <c r="EI137" i="31" s="1"/>
  <c r="EM137" i="31" s="1"/>
  <c r="EO137" i="31" s="1"/>
  <c r="W138" i="31" s="1"/>
  <c r="EJ131" i="31"/>
  <c r="EK129" i="31"/>
  <c r="EI129" i="31" s="1"/>
  <c r="EM129" i="31" s="1"/>
  <c r="EO129" i="31" s="1"/>
  <c r="W130" i="31" s="1"/>
  <c r="W140" i="31" s="1"/>
  <c r="EJ137" i="31"/>
  <c r="EJ129" i="31"/>
  <c r="EK131" i="31"/>
  <c r="EI131" i="31" s="1"/>
  <c r="EM131" i="31" s="1"/>
  <c r="EO131" i="31" s="1"/>
  <c r="W132" i="31" s="1"/>
  <c r="EX223" i="31"/>
  <c r="EZ223" i="31" s="1"/>
  <c r="X224" i="31" s="1"/>
  <c r="CU221" i="31"/>
  <c r="CW221" i="31" s="1"/>
  <c r="S222" i="31" s="1"/>
  <c r="EI207" i="31"/>
  <c r="EM207" i="31" s="1"/>
  <c r="EO207" i="31" s="1"/>
  <c r="W208" i="31" s="1"/>
  <c r="DX207" i="31"/>
  <c r="EB207" i="31" s="1"/>
  <c r="ED207" i="31" s="1"/>
  <c r="V208" i="31" s="1"/>
  <c r="ET207" i="31"/>
  <c r="EX207" i="31" s="1"/>
  <c r="EZ207" i="31" s="1"/>
  <c r="X208" i="31" s="1"/>
  <c r="CS157" i="31"/>
  <c r="CQ157" i="31" s="1"/>
  <c r="CU157" i="31" s="1"/>
  <c r="CW157" i="31" s="1"/>
  <c r="S158" i="31" s="1"/>
  <c r="DF113" i="31"/>
  <c r="DH113" i="31" s="1"/>
  <c r="T114" i="31" s="1"/>
  <c r="BV73" i="31"/>
  <c r="ET115" i="31"/>
  <c r="EX115" i="31" s="1"/>
  <c r="EZ115" i="31" s="1"/>
  <c r="X116" i="31" s="1"/>
  <c r="DX115" i="31"/>
  <c r="EB115" i="31" s="1"/>
  <c r="ED115" i="31" s="1"/>
  <c r="V116" i="31" s="1"/>
  <c r="EV49" i="31"/>
  <c r="ET49" i="31" s="1"/>
  <c r="EX49" i="31" s="1"/>
  <c r="EZ49" i="31" s="1"/>
  <c r="X50" i="31" s="1"/>
  <c r="BV75" i="31"/>
  <c r="BK43" i="31"/>
  <c r="BI43" i="31" s="1"/>
  <c r="BM43" i="31" s="1"/>
  <c r="AM45" i="31"/>
  <c r="AQ45" i="31" s="1"/>
  <c r="AX45" i="31"/>
  <c r="BB45" i="31" s="1"/>
  <c r="DA45" i="31"/>
  <c r="DE45" i="31" s="1"/>
  <c r="BT45" i="31"/>
  <c r="BX45" i="31" s="1"/>
  <c r="CP45" i="31"/>
  <c r="CT45" i="31" s="1"/>
  <c r="FD45" i="31"/>
  <c r="FH45" i="31" s="1"/>
  <c r="CE45" i="31"/>
  <c r="CI45" i="31" s="1"/>
  <c r="DL45" i="31"/>
  <c r="DP45" i="31" s="1"/>
  <c r="AZ23" i="31"/>
  <c r="AX23" i="31" s="1"/>
  <c r="BB23" i="31" s="1"/>
  <c r="BA29" i="31"/>
  <c r="AY29" i="31" s="1"/>
  <c r="BC29" i="31" s="1"/>
  <c r="BE29" i="31" s="1"/>
  <c r="O30" i="31" s="1"/>
  <c r="AZ29" i="31"/>
  <c r="AX29" i="31" s="1"/>
  <c r="BB29" i="31" s="1"/>
  <c r="AZ27" i="31"/>
  <c r="AX27" i="31" s="1"/>
  <c r="BB27" i="31" s="1"/>
  <c r="BA25" i="31"/>
  <c r="AY25" i="31" s="1"/>
  <c r="BC25" i="31" s="1"/>
  <c r="BE25" i="31" s="1"/>
  <c r="O26" i="31" s="1"/>
  <c r="ES29" i="31"/>
  <c r="EW29" i="31" s="1"/>
  <c r="ET131" i="31"/>
  <c r="EX131" i="31" s="1"/>
  <c r="EZ131" i="31" s="1"/>
  <c r="X132" i="31" s="1"/>
  <c r="DX131" i="31"/>
  <c r="EB131" i="31" s="1"/>
  <c r="ED131" i="31" s="1"/>
  <c r="V132" i="31" s="1"/>
  <c r="ET27" i="31"/>
  <c r="EX27" i="31" s="1"/>
  <c r="EZ27" i="31" s="1"/>
  <c r="X28" i="31" s="1"/>
  <c r="CJ91" i="31"/>
  <c r="CL91" i="31" s="1"/>
  <c r="R92" i="31" s="1"/>
  <c r="FG67" i="31"/>
  <c r="FE67" i="31" s="1"/>
  <c r="FI67" i="31" s="1"/>
  <c r="FK67" i="31" s="1"/>
  <c r="Y68" i="31" s="1"/>
  <c r="FF67" i="31"/>
  <c r="FG73" i="31"/>
  <c r="FE73" i="31" s="1"/>
  <c r="FI73" i="31" s="1"/>
  <c r="FK73" i="31" s="1"/>
  <c r="Y74" i="31" s="1"/>
  <c r="FG71" i="31"/>
  <c r="FE71" i="31" s="1"/>
  <c r="FI71" i="31" s="1"/>
  <c r="FK71" i="31" s="1"/>
  <c r="Y72" i="31" s="1"/>
  <c r="FF71" i="31"/>
  <c r="FF73" i="31"/>
  <c r="FI221" i="31"/>
  <c r="FK221" i="31" s="1"/>
  <c r="Y222" i="31" s="1"/>
  <c r="EK177" i="31"/>
  <c r="EI177" i="31" s="1"/>
  <c r="EM177" i="31" s="1"/>
  <c r="EO177" i="31" s="1"/>
  <c r="W178" i="31" s="1"/>
  <c r="BJ173" i="31"/>
  <c r="BN173" i="31" s="1"/>
  <c r="BP173" i="31" s="1"/>
  <c r="P174" i="31" s="1"/>
  <c r="DM173" i="31"/>
  <c r="DQ173" i="31" s="1"/>
  <c r="DS173" i="31" s="1"/>
  <c r="U174" i="31" s="1"/>
  <c r="AN173" i="31"/>
  <c r="AR173" i="31" s="1"/>
  <c r="AT173" i="31" s="1"/>
  <c r="N174" i="31" s="1"/>
  <c r="DB173" i="31"/>
  <c r="DF173" i="31" s="1"/>
  <c r="DH173" i="31" s="1"/>
  <c r="T174" i="31" s="1"/>
  <c r="FE173" i="31"/>
  <c r="FI173" i="31" s="1"/>
  <c r="FK173" i="31" s="1"/>
  <c r="Y174" i="31" s="1"/>
  <c r="CF173" i="31"/>
  <c r="CJ173" i="31" s="1"/>
  <c r="CL173" i="31" s="1"/>
  <c r="R174" i="31" s="1"/>
  <c r="EU113" i="31"/>
  <c r="AZ157" i="31"/>
  <c r="BU115" i="31"/>
  <c r="BY115" i="31" s="1"/>
  <c r="CA115" i="31" s="1"/>
  <c r="Q116" i="31" s="1"/>
  <c r="CF115" i="31"/>
  <c r="CJ115" i="31" s="1"/>
  <c r="CL115" i="31" s="1"/>
  <c r="R116" i="31" s="1"/>
  <c r="AY115" i="31"/>
  <c r="BC115" i="31" s="1"/>
  <c r="BE115" i="31" s="1"/>
  <c r="O116" i="31" s="1"/>
  <c r="FE115" i="31"/>
  <c r="FI115" i="31" s="1"/>
  <c r="FK115" i="31" s="1"/>
  <c r="Y116" i="31" s="1"/>
  <c r="AN115" i="31"/>
  <c r="AR115" i="31" s="1"/>
  <c r="AT115" i="31" s="1"/>
  <c r="N116" i="31" s="1"/>
  <c r="DB115" i="31"/>
  <c r="DF115" i="31" s="1"/>
  <c r="DH115" i="31" s="1"/>
  <c r="T116" i="31" s="1"/>
  <c r="FF69" i="31"/>
  <c r="AN75" i="31"/>
  <c r="AR75" i="31" s="1"/>
  <c r="AT75" i="31" s="1"/>
  <c r="N76" i="31" s="1"/>
  <c r="BJ75" i="31"/>
  <c r="BN75" i="31" s="1"/>
  <c r="BP75" i="31" s="1"/>
  <c r="P76" i="31" s="1"/>
  <c r="AY75" i="31"/>
  <c r="BC75" i="31" s="1"/>
  <c r="BE75" i="31" s="1"/>
  <c r="O76" i="31" s="1"/>
  <c r="DB75" i="31"/>
  <c r="DF75" i="31" s="1"/>
  <c r="DH75" i="31" s="1"/>
  <c r="T76" i="31" s="1"/>
  <c r="CF75" i="31"/>
  <c r="CJ75" i="31" s="1"/>
  <c r="CL75" i="31" s="1"/>
  <c r="R76" i="31" s="1"/>
  <c r="CQ75" i="31"/>
  <c r="CU75" i="31" s="1"/>
  <c r="CW75" i="31" s="1"/>
  <c r="S76" i="31" s="1"/>
  <c r="FE75" i="31"/>
  <c r="FI75" i="31" s="1"/>
  <c r="FK75" i="31" s="1"/>
  <c r="Y76" i="31" s="1"/>
  <c r="BL45" i="31"/>
  <c r="BJ45" i="31" s="1"/>
  <c r="BN45" i="31" s="1"/>
  <c r="BP45" i="31" s="1"/>
  <c r="P46" i="31" s="1"/>
  <c r="DX31" i="31"/>
  <c r="EB31" i="31" s="1"/>
  <c r="ED31" i="31" s="1"/>
  <c r="V32" i="31" s="1"/>
  <c r="ET31" i="31"/>
  <c r="EX31" i="31" s="1"/>
  <c r="EZ31" i="31" s="1"/>
  <c r="X32" i="31" s="1"/>
  <c r="BJ85" i="31"/>
  <c r="BN85" i="31" s="1"/>
  <c r="BP85" i="31" s="1"/>
  <c r="P86" i="31" s="1"/>
  <c r="CF85" i="31"/>
  <c r="CJ85" i="31" s="1"/>
  <c r="CL85" i="31" s="1"/>
  <c r="R86" i="31" s="1"/>
  <c r="AN85" i="31"/>
  <c r="AR85" i="31" s="1"/>
  <c r="AT85" i="31" s="1"/>
  <c r="N86" i="31" s="1"/>
  <c r="CQ85" i="31"/>
  <c r="CU85" i="31" s="1"/>
  <c r="CW85" i="31" s="1"/>
  <c r="S86" i="31" s="1"/>
  <c r="AY85" i="31"/>
  <c r="BC85" i="31" s="1"/>
  <c r="BE85" i="31" s="1"/>
  <c r="O86" i="31" s="1"/>
  <c r="DB85" i="31"/>
  <c r="DF85" i="31" s="1"/>
  <c r="DH85" i="31" s="1"/>
  <c r="T86" i="31" s="1"/>
  <c r="FE85" i="31"/>
  <c r="FI85" i="31" s="1"/>
  <c r="FK85" i="31" s="1"/>
  <c r="Y86" i="31" s="1"/>
  <c r="DM85" i="31"/>
  <c r="DQ85" i="31" s="1"/>
  <c r="DS85" i="31" s="1"/>
  <c r="U86" i="31" s="1"/>
  <c r="BU85" i="31"/>
  <c r="BY85" i="31" s="1"/>
  <c r="CA85" i="31" s="1"/>
  <c r="Q86" i="31" s="1"/>
  <c r="EK29" i="31"/>
  <c r="EI29" i="31" s="1"/>
  <c r="EM29" i="31" s="1"/>
  <c r="EO29" i="31" s="1"/>
  <c r="W30" i="31" s="1"/>
  <c r="ET23" i="31"/>
  <c r="EX23" i="31" s="1"/>
  <c r="EZ23" i="31" s="1"/>
  <c r="X24" i="31" s="1"/>
  <c r="BY221" i="31"/>
  <c r="CA221" i="31" s="1"/>
  <c r="Q222" i="31" s="1"/>
  <c r="FE217" i="31"/>
  <c r="FI217" i="31" s="1"/>
  <c r="FK217" i="31" s="1"/>
  <c r="Y218" i="31" s="1"/>
  <c r="CF217" i="31"/>
  <c r="CJ217" i="31" s="1"/>
  <c r="CL217" i="31" s="1"/>
  <c r="R218" i="31" s="1"/>
  <c r="BJ217" i="31"/>
  <c r="BN217" i="31" s="1"/>
  <c r="BP217" i="31" s="1"/>
  <c r="P218" i="31" s="1"/>
  <c r="DB217" i="31"/>
  <c r="DF217" i="31" s="1"/>
  <c r="DH217" i="31" s="1"/>
  <c r="T218" i="31" s="1"/>
  <c r="AN217" i="31"/>
  <c r="AR217" i="31" s="1"/>
  <c r="AT217" i="31" s="1"/>
  <c r="N218" i="31" s="1"/>
  <c r="BU217" i="31"/>
  <c r="BY217" i="31" s="1"/>
  <c r="CA217" i="31" s="1"/>
  <c r="Q218" i="31" s="1"/>
  <c r="CQ217" i="31"/>
  <c r="CU217" i="31" s="1"/>
  <c r="CW217" i="31" s="1"/>
  <c r="S218" i="31" s="1"/>
  <c r="AY217" i="31"/>
  <c r="BC217" i="31" s="1"/>
  <c r="BE217" i="31" s="1"/>
  <c r="O218" i="31" s="1"/>
  <c r="DM217" i="31"/>
  <c r="DQ217" i="31" s="1"/>
  <c r="DS217" i="31" s="1"/>
  <c r="U218" i="31" s="1"/>
  <c r="AN177" i="31"/>
  <c r="AR177" i="31" s="1"/>
  <c r="AT177" i="31" s="1"/>
  <c r="N178" i="31" s="1"/>
  <c r="DM177" i="31"/>
  <c r="DQ177" i="31" s="1"/>
  <c r="DS177" i="31" s="1"/>
  <c r="U178" i="31" s="1"/>
  <c r="DB177" i="31"/>
  <c r="DF177" i="31" s="1"/>
  <c r="DH177" i="31" s="1"/>
  <c r="T178" i="31" s="1"/>
  <c r="FE177" i="31"/>
  <c r="FI177" i="31" s="1"/>
  <c r="FK177" i="31" s="1"/>
  <c r="Y178" i="31" s="1"/>
  <c r="CF177" i="31"/>
  <c r="CJ177" i="31" s="1"/>
  <c r="CL177" i="31" s="1"/>
  <c r="R178" i="31" s="1"/>
  <c r="BJ177" i="31"/>
  <c r="BN177" i="31" s="1"/>
  <c r="BP177" i="31" s="1"/>
  <c r="P178" i="31" s="1"/>
  <c r="DB117" i="31"/>
  <c r="DF117" i="31" s="1"/>
  <c r="DH117" i="31" s="1"/>
  <c r="T118" i="31" s="1"/>
  <c r="AY117" i="31"/>
  <c r="BC117" i="31" s="1"/>
  <c r="BE117" i="31" s="1"/>
  <c r="O118" i="31" s="1"/>
  <c r="BJ117" i="31"/>
  <c r="BN117" i="31" s="1"/>
  <c r="BP117" i="31" s="1"/>
  <c r="P118" i="31" s="1"/>
  <c r="CF117" i="31"/>
  <c r="CJ117" i="31" s="1"/>
  <c r="CL117" i="31" s="1"/>
  <c r="R118" i="31" s="1"/>
  <c r="BU117" i="31"/>
  <c r="BY117" i="31" s="1"/>
  <c r="CA117" i="31" s="1"/>
  <c r="Q118" i="31" s="1"/>
  <c r="FE117" i="31"/>
  <c r="FI117" i="31" s="1"/>
  <c r="FK117" i="31" s="1"/>
  <c r="Y118" i="31" s="1"/>
  <c r="DM117" i="31"/>
  <c r="DQ117" i="31" s="1"/>
  <c r="DS117" i="31" s="1"/>
  <c r="U118" i="31" s="1"/>
  <c r="AN117" i="31"/>
  <c r="AR117" i="31" s="1"/>
  <c r="AT117" i="31" s="1"/>
  <c r="N118" i="31" s="1"/>
  <c r="CQ117" i="31"/>
  <c r="CU117" i="31" s="1"/>
  <c r="CW117" i="31" s="1"/>
  <c r="S118" i="31" s="1"/>
  <c r="BK69" i="31"/>
  <c r="AZ75" i="31"/>
  <c r="BA23" i="31"/>
  <c r="AY23" i="31" s="1"/>
  <c r="BC23" i="31" s="1"/>
  <c r="BE23" i="31" s="1"/>
  <c r="O24" i="31" s="1"/>
  <c r="EU41" i="31"/>
  <c r="ES41" i="31" s="1"/>
  <c r="EW41" i="31" s="1"/>
  <c r="EJ27" i="31"/>
  <c r="EH27" i="31" s="1"/>
  <c r="EL27" i="31" s="1"/>
  <c r="DY27" i="31"/>
  <c r="DW27" i="31" s="1"/>
  <c r="EA27" i="31" s="1"/>
  <c r="BN223" i="31"/>
  <c r="BP223" i="31" s="1"/>
  <c r="P224" i="31" s="1"/>
  <c r="DX225" i="31"/>
  <c r="EB225" i="31" s="1"/>
  <c r="ED225" i="31" s="1"/>
  <c r="V226" i="31" s="1"/>
  <c r="ET225" i="31"/>
  <c r="EX225" i="31" s="1"/>
  <c r="EZ225" i="31" s="1"/>
  <c r="X226" i="31" s="1"/>
  <c r="EI225" i="31"/>
  <c r="EM225" i="31" s="1"/>
  <c r="EO225" i="31" s="1"/>
  <c r="W226" i="31" s="1"/>
  <c r="DY31" i="31"/>
  <c r="DW31" i="31" s="1"/>
  <c r="EA31" i="31" s="1"/>
  <c r="DO73" i="31"/>
  <c r="DM73" i="31" s="1"/>
  <c r="DQ73" i="31" s="1"/>
  <c r="DS73" i="31" s="1"/>
  <c r="U74" i="31" s="1"/>
  <c r="DO71" i="31"/>
  <c r="DM71" i="31" s="1"/>
  <c r="DQ71" i="31" s="1"/>
  <c r="DS71" i="31" s="1"/>
  <c r="U72" i="31" s="1"/>
  <c r="DN67" i="31"/>
  <c r="DN73" i="31"/>
  <c r="DN71" i="31"/>
  <c r="DN75" i="31"/>
  <c r="EJ93" i="31"/>
  <c r="EK89" i="31"/>
  <c r="EI89" i="31" s="1"/>
  <c r="EM89" i="31" s="1"/>
  <c r="EO89" i="31" s="1"/>
  <c r="W90" i="31" s="1"/>
  <c r="EK85" i="31"/>
  <c r="EI85" i="31" s="1"/>
  <c r="EM85" i="31" s="1"/>
  <c r="EO85" i="31" s="1"/>
  <c r="W86" i="31" s="1"/>
  <c r="EJ87" i="31"/>
  <c r="EX217" i="31"/>
  <c r="EZ217" i="31" s="1"/>
  <c r="X218" i="31" s="1"/>
  <c r="AY203" i="31"/>
  <c r="BC203" i="31" s="1"/>
  <c r="BE203" i="31" s="1"/>
  <c r="O204" i="31" s="1"/>
  <c r="DB203" i="31"/>
  <c r="DF203" i="31" s="1"/>
  <c r="DH203" i="31" s="1"/>
  <c r="T204" i="31" s="1"/>
  <c r="BU203" i="31"/>
  <c r="BY203" i="31" s="1"/>
  <c r="CA203" i="31" s="1"/>
  <c r="Q204" i="31" s="1"/>
  <c r="CQ203" i="31"/>
  <c r="CU203" i="31" s="1"/>
  <c r="CW203" i="31" s="1"/>
  <c r="S204" i="31" s="1"/>
  <c r="FE203" i="31"/>
  <c r="FI203" i="31" s="1"/>
  <c r="FK203" i="31" s="1"/>
  <c r="Y204" i="31" s="1"/>
  <c r="CF203" i="31"/>
  <c r="CJ203" i="31" s="1"/>
  <c r="CL203" i="31" s="1"/>
  <c r="R204" i="31" s="1"/>
  <c r="DM203" i="31"/>
  <c r="DQ203" i="31" s="1"/>
  <c r="DS203" i="31" s="1"/>
  <c r="U204" i="31" s="1"/>
  <c r="AN203" i="31"/>
  <c r="AR203" i="31" s="1"/>
  <c r="AT203" i="31" s="1"/>
  <c r="N204" i="31" s="1"/>
  <c r="BJ203" i="31"/>
  <c r="BN203" i="31" s="1"/>
  <c r="BP203" i="31" s="1"/>
  <c r="P204" i="31" s="1"/>
  <c r="BA161" i="31"/>
  <c r="AY161" i="31" s="1"/>
  <c r="BC161" i="31" s="1"/>
  <c r="BE161" i="31" s="1"/>
  <c r="O162" i="31" s="1"/>
  <c r="BJ201" i="31"/>
  <c r="BN201" i="31" s="1"/>
  <c r="BP201" i="31" s="1"/>
  <c r="P202" i="31" s="1"/>
  <c r="AN201" i="31"/>
  <c r="AR201" i="31" s="1"/>
  <c r="AT201" i="31" s="1"/>
  <c r="N202" i="31" s="1"/>
  <c r="CF201" i="31"/>
  <c r="CJ201" i="31" s="1"/>
  <c r="CL201" i="31" s="1"/>
  <c r="R202" i="31" s="1"/>
  <c r="DM201" i="31"/>
  <c r="DQ201" i="31" s="1"/>
  <c r="DS201" i="31" s="1"/>
  <c r="U202" i="31" s="1"/>
  <c r="CQ201" i="31"/>
  <c r="CU201" i="31" s="1"/>
  <c r="CW201" i="31" s="1"/>
  <c r="S202" i="31" s="1"/>
  <c r="FE201" i="31"/>
  <c r="FI201" i="31" s="1"/>
  <c r="FK201" i="31" s="1"/>
  <c r="Y202" i="31" s="1"/>
  <c r="BU201" i="31"/>
  <c r="BY201" i="31" s="1"/>
  <c r="CA201" i="31" s="1"/>
  <c r="Q202" i="31" s="1"/>
  <c r="AY201" i="31"/>
  <c r="BC201" i="31" s="1"/>
  <c r="BE201" i="31" s="1"/>
  <c r="O202" i="31" s="1"/>
  <c r="DB201" i="31"/>
  <c r="DF201" i="31" s="1"/>
  <c r="DH201" i="31" s="1"/>
  <c r="T202" i="31" s="1"/>
  <c r="ET163" i="31"/>
  <c r="EX163" i="31" s="1"/>
  <c r="EZ163" i="31" s="1"/>
  <c r="X164" i="31" s="1"/>
  <c r="EI163" i="31"/>
  <c r="EM163" i="31" s="1"/>
  <c r="EO163" i="31" s="1"/>
  <c r="W164" i="31" s="1"/>
  <c r="EK175" i="31"/>
  <c r="EI175" i="31" s="1"/>
  <c r="EM175" i="31" s="1"/>
  <c r="EO175" i="31" s="1"/>
  <c r="W176" i="31" s="1"/>
  <c r="DF135" i="31"/>
  <c r="DH135" i="31" s="1"/>
  <c r="T136" i="31" s="1"/>
  <c r="DO67" i="31"/>
  <c r="DM67" i="31" s="1"/>
  <c r="DQ67" i="31" s="1"/>
  <c r="DS67" i="31" s="1"/>
  <c r="U68" i="31" s="1"/>
  <c r="ET93" i="31"/>
  <c r="EX93" i="31" s="1"/>
  <c r="EZ93" i="31" s="1"/>
  <c r="X94" i="31" s="1"/>
  <c r="DX93" i="31"/>
  <c r="EB93" i="31" s="1"/>
  <c r="ED93" i="31" s="1"/>
  <c r="V94" i="31" s="1"/>
  <c r="FG69" i="31"/>
  <c r="FE69" i="31" s="1"/>
  <c r="FI69" i="31" s="1"/>
  <c r="FK69" i="31" s="1"/>
  <c r="Y70" i="31" s="1"/>
  <c r="CE27" i="31"/>
  <c r="CI27" i="31" s="1"/>
  <c r="BI27" i="31"/>
  <c r="BM27" i="31" s="1"/>
  <c r="CP27" i="31"/>
  <c r="CT27" i="31" s="1"/>
  <c r="AM27" i="31"/>
  <c r="AQ27" i="31" s="1"/>
  <c r="DL27" i="31"/>
  <c r="DP27" i="31" s="1"/>
  <c r="BT27" i="31"/>
  <c r="BX27" i="31" s="1"/>
  <c r="FF75" i="31"/>
  <c r="AN31" i="31"/>
  <c r="AR31" i="31" s="1"/>
  <c r="AT31" i="31" s="1"/>
  <c r="N32" i="31" s="1"/>
  <c r="AY31" i="31"/>
  <c r="BC31" i="31" s="1"/>
  <c r="BE31" i="31" s="1"/>
  <c r="O32" i="31" s="1"/>
  <c r="BU31" i="31"/>
  <c r="BY31" i="31" s="1"/>
  <c r="CA31" i="31" s="1"/>
  <c r="Q32" i="31" s="1"/>
  <c r="FE31" i="31"/>
  <c r="FI31" i="31" s="1"/>
  <c r="FK31" i="31" s="1"/>
  <c r="Y32" i="31" s="1"/>
  <c r="CQ31" i="31"/>
  <c r="CU31" i="31" s="1"/>
  <c r="CW31" i="31" s="1"/>
  <c r="S32" i="31" s="1"/>
  <c r="CF31" i="31"/>
  <c r="CJ31" i="31" s="1"/>
  <c r="CL31" i="31" s="1"/>
  <c r="R32" i="31" s="1"/>
  <c r="BJ31" i="31"/>
  <c r="BN31" i="31" s="1"/>
  <c r="BP31" i="31" s="1"/>
  <c r="P32" i="31" s="1"/>
  <c r="DM31" i="31"/>
  <c r="DQ31" i="31" s="1"/>
  <c r="DS31" i="31" s="1"/>
  <c r="U32" i="31" s="1"/>
  <c r="EU43" i="31"/>
  <c r="ES43" i="31" s="1"/>
  <c r="EW43" i="31" s="1"/>
  <c r="DZ27" i="31"/>
  <c r="DX27" i="31" s="1"/>
  <c r="EB27" i="31" s="1"/>
  <c r="ED27" i="31" s="1"/>
  <c r="V28" i="31" s="1"/>
  <c r="BL49" i="31"/>
  <c r="BJ49" i="31" s="1"/>
  <c r="BN49" i="31" s="1"/>
  <c r="BP49" i="31" s="1"/>
  <c r="P50" i="31" s="1"/>
  <c r="CE47" i="31"/>
  <c r="CI47" i="31" s="1"/>
  <c r="DL47" i="31"/>
  <c r="DP47" i="31" s="1"/>
  <c r="CP47" i="31"/>
  <c r="CT47" i="31" s="1"/>
  <c r="BI47" i="31"/>
  <c r="BM47" i="31" s="1"/>
  <c r="AM47" i="31"/>
  <c r="AQ47" i="31" s="1"/>
  <c r="DA47" i="31"/>
  <c r="DE47" i="31" s="1"/>
  <c r="AX47" i="31"/>
  <c r="BB47" i="31" s="1"/>
  <c r="EB179" i="31"/>
  <c r="ED179" i="31" s="1"/>
  <c r="V180" i="31" s="1"/>
  <c r="FE137" i="31"/>
  <c r="FI137" i="31" s="1"/>
  <c r="FK137" i="31" s="1"/>
  <c r="Y138" i="31" s="1"/>
  <c r="DB137" i="31"/>
  <c r="DF137" i="31" s="1"/>
  <c r="DH137" i="31" s="1"/>
  <c r="T138" i="31" s="1"/>
  <c r="AY137" i="31"/>
  <c r="BC137" i="31" s="1"/>
  <c r="BE137" i="31" s="1"/>
  <c r="O138" i="31" s="1"/>
  <c r="DM137" i="31"/>
  <c r="DQ137" i="31" s="1"/>
  <c r="DS137" i="31" s="1"/>
  <c r="U138" i="31" s="1"/>
  <c r="BJ137" i="31"/>
  <c r="BN137" i="31" s="1"/>
  <c r="BP137" i="31" s="1"/>
  <c r="P138" i="31" s="1"/>
  <c r="AN137" i="31"/>
  <c r="AR137" i="31" s="1"/>
  <c r="AT137" i="31" s="1"/>
  <c r="N138" i="31" s="1"/>
  <c r="CF137" i="31"/>
  <c r="CJ137" i="31" s="1"/>
  <c r="CL137" i="31" s="1"/>
  <c r="R138" i="31" s="1"/>
  <c r="EJ175" i="31"/>
  <c r="BV115" i="31"/>
  <c r="EU47" i="31"/>
  <c r="ES47" i="31" s="1"/>
  <c r="EW47" i="31" s="1"/>
  <c r="DW49" i="31"/>
  <c r="EA49" i="31" s="1"/>
  <c r="EH49" i="31"/>
  <c r="EL49" i="31" s="1"/>
  <c r="AZ31" i="31"/>
  <c r="AX31" i="31" s="1"/>
  <c r="BB31" i="31" s="1"/>
  <c r="BL115" i="31"/>
  <c r="BJ115" i="31" s="1"/>
  <c r="BN115" i="31" s="1"/>
  <c r="BP115" i="31" s="1"/>
  <c r="P116" i="31" s="1"/>
  <c r="BK115" i="31"/>
  <c r="AR221" i="31"/>
  <c r="AT221" i="31" s="1"/>
  <c r="N222" i="31" s="1"/>
  <c r="BK67" i="31"/>
  <c r="BL73" i="31"/>
  <c r="BJ73" i="31" s="1"/>
  <c r="BN73" i="31" s="1"/>
  <c r="BP73" i="31" s="1"/>
  <c r="P74" i="31" s="1"/>
  <c r="BK71" i="31"/>
  <c r="BL67" i="31"/>
  <c r="BJ67" i="31" s="1"/>
  <c r="BN67" i="31" s="1"/>
  <c r="BP67" i="31" s="1"/>
  <c r="P68" i="31" s="1"/>
  <c r="BL71" i="31"/>
  <c r="BJ71" i="31" s="1"/>
  <c r="BN71" i="31" s="1"/>
  <c r="BP71" i="31" s="1"/>
  <c r="P72" i="31" s="1"/>
  <c r="DF221" i="31"/>
  <c r="DH221" i="31" s="1"/>
  <c r="T222" i="31" s="1"/>
  <c r="EM217" i="31"/>
  <c r="EO217" i="31" s="1"/>
  <c r="W218" i="31" s="1"/>
  <c r="W228" i="31" s="1"/>
  <c r="EX181" i="31"/>
  <c r="EZ181" i="31" s="1"/>
  <c r="X182" i="31" s="1"/>
  <c r="CR161" i="31"/>
  <c r="CJ135" i="31"/>
  <c r="CL135" i="31" s="1"/>
  <c r="R136" i="31" s="1"/>
  <c r="BN135" i="31"/>
  <c r="BP135" i="31" s="1"/>
  <c r="P136" i="31" s="1"/>
  <c r="EK93" i="31"/>
  <c r="EI93" i="31" s="1"/>
  <c r="EM93" i="31" s="1"/>
  <c r="EO93" i="31" s="1"/>
  <c r="W94" i="31" s="1"/>
  <c r="BA71" i="31"/>
  <c r="AY71" i="31" s="1"/>
  <c r="BC71" i="31" s="1"/>
  <c r="BE71" i="31" s="1"/>
  <c r="O72" i="31" s="1"/>
  <c r="DY29" i="31"/>
  <c r="DW29" i="31" s="1"/>
  <c r="EA29" i="31" s="1"/>
  <c r="AY43" i="31"/>
  <c r="BC43" i="31" s="1"/>
  <c r="BE43" i="31" s="1"/>
  <c r="O44" i="31" s="1"/>
  <c r="CF43" i="31"/>
  <c r="CJ43" i="31" s="1"/>
  <c r="CL43" i="31" s="1"/>
  <c r="R44" i="31" s="1"/>
  <c r="AN43" i="31"/>
  <c r="AR43" i="31" s="1"/>
  <c r="AT43" i="31" s="1"/>
  <c r="N44" i="31" s="1"/>
  <c r="CQ43" i="31"/>
  <c r="CU43" i="31" s="1"/>
  <c r="CW43" i="31" s="1"/>
  <c r="S44" i="31" s="1"/>
  <c r="DM43" i="31"/>
  <c r="DQ43" i="31" s="1"/>
  <c r="DS43" i="31" s="1"/>
  <c r="U44" i="31" s="1"/>
  <c r="DB43" i="31"/>
  <c r="DF43" i="31" s="1"/>
  <c r="DH43" i="31" s="1"/>
  <c r="T44" i="31" s="1"/>
  <c r="ES23" i="31"/>
  <c r="EW23" i="31" s="1"/>
  <c r="Y34" i="31" l="1"/>
  <c r="W122" i="31"/>
  <c r="W210" i="31"/>
  <c r="X52" i="31"/>
  <c r="W96" i="31"/>
  <c r="O52" i="31"/>
  <c r="O34" i="31"/>
  <c r="N52" i="31"/>
  <c r="S52" i="31"/>
  <c r="U52" i="31"/>
  <c r="Y52" i="31"/>
  <c r="T52" i="31"/>
  <c r="P52" i="31"/>
  <c r="Q52" i="31"/>
  <c r="V52" i="31"/>
  <c r="R52" i="31"/>
  <c r="Q34" i="31"/>
  <c r="X34" i="31"/>
  <c r="W34" i="31"/>
  <c r="S34" i="31"/>
  <c r="U34" i="31"/>
  <c r="N34" i="31"/>
  <c r="R34" i="31"/>
  <c r="V34" i="31"/>
  <c r="T34" i="31"/>
  <c r="P34" i="31"/>
  <c r="BI71" i="31"/>
  <c r="BM71" i="31" s="1"/>
  <c r="BQ71" i="31" s="1"/>
  <c r="CE225" i="31"/>
  <c r="CI225" i="31" s="1"/>
  <c r="CN225" i="31" s="1"/>
  <c r="FD157" i="31"/>
  <c r="FH157" i="31" s="1"/>
  <c r="FL157" i="31" s="1"/>
  <c r="AX71" i="31"/>
  <c r="BB71" i="31" s="1"/>
  <c r="BF71" i="31" s="1"/>
  <c r="AX69" i="31"/>
  <c r="BB69" i="31" s="1"/>
  <c r="BG69" i="31" s="1"/>
  <c r="BT157" i="31"/>
  <c r="BX157" i="31" s="1"/>
  <c r="CB157" i="31" s="1"/>
  <c r="DW71" i="31"/>
  <c r="EA71" i="31" s="1"/>
  <c r="EE71" i="31" s="1"/>
  <c r="EH217" i="31"/>
  <c r="EL217" i="31" s="1"/>
  <c r="EN217" i="31" s="1"/>
  <c r="CP71" i="31"/>
  <c r="CT71" i="31" s="1"/>
  <c r="CX71" i="31" s="1"/>
  <c r="EH175" i="31"/>
  <c r="EL175" i="31" s="1"/>
  <c r="EP175" i="31" s="1"/>
  <c r="BT67" i="31"/>
  <c r="BX67" i="31" s="1"/>
  <c r="BZ67" i="31" s="1"/>
  <c r="DW217" i="31"/>
  <c r="EA217" i="31" s="1"/>
  <c r="EE217" i="31" s="1"/>
  <c r="CE199" i="31"/>
  <c r="CI199" i="31" s="1"/>
  <c r="CM199" i="31" s="1"/>
  <c r="BI225" i="31"/>
  <c r="BM225" i="31" s="1"/>
  <c r="BO225" i="31" s="1"/>
  <c r="AM225" i="31"/>
  <c r="AQ225" i="31" s="1"/>
  <c r="AU225" i="31" s="1"/>
  <c r="FD225" i="31"/>
  <c r="FH225" i="31" s="1"/>
  <c r="FJ225" i="31" s="1"/>
  <c r="ES67" i="31"/>
  <c r="EW67" i="31" s="1"/>
  <c r="FB67" i="31" s="1"/>
  <c r="CE217" i="31"/>
  <c r="CI217" i="31" s="1"/>
  <c r="CM217" i="31" s="1"/>
  <c r="EH199" i="31"/>
  <c r="EL199" i="31" s="1"/>
  <c r="EQ199" i="31" s="1"/>
  <c r="DA67" i="31"/>
  <c r="DE67" i="31" s="1"/>
  <c r="DG67" i="31" s="1"/>
  <c r="DW225" i="31"/>
  <c r="EA225" i="31" s="1"/>
  <c r="EE225" i="31" s="1"/>
  <c r="AX67" i="31"/>
  <c r="BB67" i="31" s="1"/>
  <c r="BD67" i="31" s="1"/>
  <c r="BI163" i="31"/>
  <c r="BM163" i="31" s="1"/>
  <c r="BR163" i="31" s="1"/>
  <c r="CP157" i="31"/>
  <c r="CT157" i="31" s="1"/>
  <c r="CX157" i="31" s="1"/>
  <c r="EH225" i="31"/>
  <c r="EL225" i="31" s="1"/>
  <c r="EQ225" i="31" s="1"/>
  <c r="DA71" i="31"/>
  <c r="DE71" i="31" s="1"/>
  <c r="DG71" i="31" s="1"/>
  <c r="FD163" i="31"/>
  <c r="FH163" i="31" s="1"/>
  <c r="FJ163" i="31" s="1"/>
  <c r="AM217" i="31"/>
  <c r="AQ217" i="31" s="1"/>
  <c r="AS217" i="31" s="1"/>
  <c r="CE161" i="31"/>
  <c r="CI161" i="31" s="1"/>
  <c r="CN161" i="31" s="1"/>
  <c r="AX115" i="31"/>
  <c r="BB115" i="31" s="1"/>
  <c r="BD115" i="31" s="1"/>
  <c r="AM221" i="31"/>
  <c r="AQ221" i="31" s="1"/>
  <c r="AU221" i="31" s="1"/>
  <c r="DL115" i="31"/>
  <c r="DP115" i="31" s="1"/>
  <c r="DU115" i="31" s="1"/>
  <c r="DW221" i="31"/>
  <c r="EA221" i="31" s="1"/>
  <c r="EF221" i="31" s="1"/>
  <c r="FD199" i="31"/>
  <c r="FH199" i="31" s="1"/>
  <c r="FJ199" i="31" s="1"/>
  <c r="AM115" i="31"/>
  <c r="AQ115" i="31" s="1"/>
  <c r="AS115" i="31" s="1"/>
  <c r="FD161" i="31"/>
  <c r="FH161" i="31" s="1"/>
  <c r="FM161" i="31" s="1"/>
  <c r="CP161" i="31"/>
  <c r="CT161" i="31" s="1"/>
  <c r="CV161" i="31" s="1"/>
  <c r="CP175" i="31"/>
  <c r="CT175" i="31" s="1"/>
  <c r="CX175" i="31" s="1"/>
  <c r="DA157" i="31"/>
  <c r="DE157" i="31" s="1"/>
  <c r="DJ157" i="31" s="1"/>
  <c r="BT163" i="31"/>
  <c r="BX163" i="31" s="1"/>
  <c r="CC163" i="31" s="1"/>
  <c r="BI161" i="31"/>
  <c r="BM161" i="31" s="1"/>
  <c r="BQ161" i="31" s="1"/>
  <c r="AM67" i="31"/>
  <c r="AQ67" i="31" s="1"/>
  <c r="AV67" i="31" s="1"/>
  <c r="DA161" i="31"/>
  <c r="DE161" i="31" s="1"/>
  <c r="DI161" i="31" s="1"/>
  <c r="DA225" i="31"/>
  <c r="DE225" i="31" s="1"/>
  <c r="DG225" i="31" s="1"/>
  <c r="ES225" i="31"/>
  <c r="EW225" i="31" s="1"/>
  <c r="FA225" i="31" s="1"/>
  <c r="BT71" i="31"/>
  <c r="BX71" i="31" s="1"/>
  <c r="CB71" i="31" s="1"/>
  <c r="AX175" i="31"/>
  <c r="BB175" i="31" s="1"/>
  <c r="BD175" i="31" s="1"/>
  <c r="CE155" i="31"/>
  <c r="CI155" i="31" s="1"/>
  <c r="CK155" i="31" s="1"/>
  <c r="DA175" i="31"/>
  <c r="DE175" i="31" s="1"/>
  <c r="DI175" i="31" s="1"/>
  <c r="FD217" i="31"/>
  <c r="FH217" i="31" s="1"/>
  <c r="FM217" i="31" s="1"/>
  <c r="CP225" i="31"/>
  <c r="CT225" i="31" s="1"/>
  <c r="CX225" i="31" s="1"/>
  <c r="ES157" i="31"/>
  <c r="EW157" i="31" s="1"/>
  <c r="EY157" i="31" s="1"/>
  <c r="CE67" i="31"/>
  <c r="CI67" i="31" s="1"/>
  <c r="CK67" i="31" s="1"/>
  <c r="DW67" i="31"/>
  <c r="EA67" i="31" s="1"/>
  <c r="EF67" i="31" s="1"/>
  <c r="EH157" i="31"/>
  <c r="EL157" i="31" s="1"/>
  <c r="EN157" i="31" s="1"/>
  <c r="DW163" i="31"/>
  <c r="EA163" i="31" s="1"/>
  <c r="EF163" i="31" s="1"/>
  <c r="BI157" i="31"/>
  <c r="BM157" i="31" s="1"/>
  <c r="BQ157" i="31" s="1"/>
  <c r="ES205" i="31"/>
  <c r="EW205" i="31" s="1"/>
  <c r="EY205" i="31" s="1"/>
  <c r="DW69" i="31"/>
  <c r="EA69" i="31" s="1"/>
  <c r="EF69" i="31" s="1"/>
  <c r="FD155" i="31"/>
  <c r="FH155" i="31" s="1"/>
  <c r="FJ155" i="31" s="1"/>
  <c r="AM71" i="31"/>
  <c r="AQ71" i="31" s="1"/>
  <c r="AV71" i="31" s="1"/>
  <c r="AM69" i="31"/>
  <c r="AQ69" i="31" s="1"/>
  <c r="AU69" i="31" s="1"/>
  <c r="EH69" i="31"/>
  <c r="EL69" i="31" s="1"/>
  <c r="EN69" i="31" s="1"/>
  <c r="AX205" i="31"/>
  <c r="BB205" i="31" s="1"/>
  <c r="BG205" i="31" s="1"/>
  <c r="AX155" i="31"/>
  <c r="BB155" i="31" s="1"/>
  <c r="BD155" i="31" s="1"/>
  <c r="EH71" i="31"/>
  <c r="EL71" i="31" s="1"/>
  <c r="EQ71" i="31" s="1"/>
  <c r="AX163" i="31"/>
  <c r="BB163" i="31" s="1"/>
  <c r="BG163" i="31" s="1"/>
  <c r="BI175" i="31"/>
  <c r="BM175" i="31" s="1"/>
  <c r="BQ175" i="31" s="1"/>
  <c r="DW199" i="31"/>
  <c r="EA199" i="31" s="1"/>
  <c r="EC199" i="31" s="1"/>
  <c r="BT155" i="31"/>
  <c r="BX155" i="31" s="1"/>
  <c r="BZ155" i="31" s="1"/>
  <c r="DL221" i="31"/>
  <c r="DP221" i="31" s="1"/>
  <c r="DU221" i="31" s="1"/>
  <c r="DA217" i="31"/>
  <c r="DE217" i="31" s="1"/>
  <c r="DI217" i="31" s="1"/>
  <c r="BI217" i="31"/>
  <c r="BM217" i="31" s="1"/>
  <c r="BO217" i="31" s="1"/>
  <c r="DL157" i="31"/>
  <c r="DP157" i="31" s="1"/>
  <c r="DT157" i="31" s="1"/>
  <c r="EH163" i="31"/>
  <c r="EL163" i="31" s="1"/>
  <c r="EQ163" i="31" s="1"/>
  <c r="DL217" i="31"/>
  <c r="DP217" i="31" s="1"/>
  <c r="DU217" i="31" s="1"/>
  <c r="CP217" i="31"/>
  <c r="CT217" i="31" s="1"/>
  <c r="CX217" i="31" s="1"/>
  <c r="CP173" i="31"/>
  <c r="CT173" i="31" s="1"/>
  <c r="CY173" i="31" s="1"/>
  <c r="EH129" i="31"/>
  <c r="EL129" i="31" s="1"/>
  <c r="EP129" i="31" s="1"/>
  <c r="BI199" i="31"/>
  <c r="BM199" i="31" s="1"/>
  <c r="BO199" i="31" s="1"/>
  <c r="DA115" i="31"/>
  <c r="DE115" i="31" s="1"/>
  <c r="DG115" i="31" s="1"/>
  <c r="BI67" i="31"/>
  <c r="BM67" i="31" s="1"/>
  <c r="BO67" i="31" s="1"/>
  <c r="DL175" i="31"/>
  <c r="DP175" i="31" s="1"/>
  <c r="DT175" i="31" s="1"/>
  <c r="ES161" i="31"/>
  <c r="EW161" i="31" s="1"/>
  <c r="FA161" i="31" s="1"/>
  <c r="FD175" i="31"/>
  <c r="FH175" i="31" s="1"/>
  <c r="FJ175" i="31" s="1"/>
  <c r="BT221" i="31"/>
  <c r="BX221" i="31" s="1"/>
  <c r="BZ221" i="31" s="1"/>
  <c r="DA221" i="31"/>
  <c r="DE221" i="31" s="1"/>
  <c r="DG221" i="31" s="1"/>
  <c r="BI115" i="31"/>
  <c r="BM115" i="31" s="1"/>
  <c r="BQ115" i="31" s="1"/>
  <c r="EH115" i="31"/>
  <c r="EL115" i="31" s="1"/>
  <c r="EN115" i="31" s="1"/>
  <c r="AX161" i="31"/>
  <c r="BB161" i="31" s="1"/>
  <c r="BD161" i="31" s="1"/>
  <c r="CP163" i="31"/>
  <c r="CT163" i="31" s="1"/>
  <c r="CY163" i="31" s="1"/>
  <c r="CE175" i="31"/>
  <c r="CI175" i="31" s="1"/>
  <c r="CN175" i="31" s="1"/>
  <c r="ES71" i="31"/>
  <c r="EW71" i="31" s="1"/>
  <c r="FA71" i="31" s="1"/>
  <c r="EH67" i="31"/>
  <c r="EL67" i="31" s="1"/>
  <c r="EN67" i="31" s="1"/>
  <c r="DL161" i="31"/>
  <c r="DP161" i="31" s="1"/>
  <c r="DT161" i="31" s="1"/>
  <c r="CE89" i="31"/>
  <c r="CI89" i="31" s="1"/>
  <c r="CN89" i="31" s="1"/>
  <c r="CE85" i="31"/>
  <c r="CI85" i="31" s="1"/>
  <c r="CM85" i="31" s="1"/>
  <c r="AM179" i="31"/>
  <c r="AQ179" i="31" s="1"/>
  <c r="AU179" i="31" s="1"/>
  <c r="BI85" i="31"/>
  <c r="BM85" i="31" s="1"/>
  <c r="BO85" i="31" s="1"/>
  <c r="EF219" i="31"/>
  <c r="DL199" i="31"/>
  <c r="DP199" i="31" s="1"/>
  <c r="DR199" i="31" s="1"/>
  <c r="BT161" i="31"/>
  <c r="BX161" i="31" s="1"/>
  <c r="CB161" i="31" s="1"/>
  <c r="CE221" i="31"/>
  <c r="CI221" i="31" s="1"/>
  <c r="CK221" i="31" s="1"/>
  <c r="AM199" i="31"/>
  <c r="AQ199" i="31" s="1"/>
  <c r="AV199" i="31" s="1"/>
  <c r="DW155" i="31"/>
  <c r="EA155" i="31" s="1"/>
  <c r="EF155" i="31" s="1"/>
  <c r="AX119" i="31"/>
  <c r="BB119" i="31" s="1"/>
  <c r="BD119" i="31" s="1"/>
  <c r="AX93" i="31"/>
  <c r="BB93" i="31" s="1"/>
  <c r="BG93" i="31" s="1"/>
  <c r="CE119" i="31"/>
  <c r="CI119" i="31" s="1"/>
  <c r="CM119" i="31" s="1"/>
  <c r="BI69" i="31"/>
  <c r="BM69" i="31" s="1"/>
  <c r="BR69" i="31" s="1"/>
  <c r="DW115" i="31"/>
  <c r="EA115" i="31" s="1"/>
  <c r="EC115" i="31" s="1"/>
  <c r="BI205" i="31"/>
  <c r="BM205" i="31" s="1"/>
  <c r="BQ205" i="31" s="1"/>
  <c r="EH221" i="31"/>
  <c r="EL221" i="31" s="1"/>
  <c r="EP221" i="31" s="1"/>
  <c r="CP115" i="31"/>
  <c r="CT115" i="31" s="1"/>
  <c r="CV115" i="31" s="1"/>
  <c r="DA155" i="31"/>
  <c r="DE155" i="31" s="1"/>
  <c r="DG155" i="31" s="1"/>
  <c r="DL119" i="31"/>
  <c r="DP119" i="31" s="1"/>
  <c r="DU119" i="31" s="1"/>
  <c r="BI221" i="31"/>
  <c r="BM221" i="31" s="1"/>
  <c r="BR221" i="31" s="1"/>
  <c r="ES199" i="31"/>
  <c r="EW199" i="31" s="1"/>
  <c r="FA199" i="31" s="1"/>
  <c r="CP69" i="31"/>
  <c r="CT69" i="31" s="1"/>
  <c r="CV69" i="31" s="1"/>
  <c r="FD173" i="31"/>
  <c r="FH173" i="31" s="1"/>
  <c r="FL173" i="31" s="1"/>
  <c r="AM85" i="31"/>
  <c r="AQ85" i="31" s="1"/>
  <c r="AU85" i="31" s="1"/>
  <c r="DL135" i="31"/>
  <c r="DP135" i="31" s="1"/>
  <c r="DR135" i="31" s="1"/>
  <c r="AM93" i="31"/>
  <c r="AQ93" i="31" s="1"/>
  <c r="AU93" i="31" s="1"/>
  <c r="CP117" i="31"/>
  <c r="CT117" i="31" s="1"/>
  <c r="CX117" i="31" s="1"/>
  <c r="DW205" i="31"/>
  <c r="EA205" i="31" s="1"/>
  <c r="EE205" i="31" s="1"/>
  <c r="CP93" i="31"/>
  <c r="CT93" i="31" s="1"/>
  <c r="CY93" i="31" s="1"/>
  <c r="BT225" i="31"/>
  <c r="BX225" i="31" s="1"/>
  <c r="CC225" i="31" s="1"/>
  <c r="AX157" i="31"/>
  <c r="BB157" i="31" s="1"/>
  <c r="BF157" i="31" s="1"/>
  <c r="ES221" i="31"/>
  <c r="EW221" i="31" s="1"/>
  <c r="FA221" i="31" s="1"/>
  <c r="AX199" i="31"/>
  <c r="BB199" i="31" s="1"/>
  <c r="BG199" i="31" s="1"/>
  <c r="DA69" i="31"/>
  <c r="DE69" i="31" s="1"/>
  <c r="DJ69" i="31" s="1"/>
  <c r="DL69" i="31"/>
  <c r="DP69" i="31" s="1"/>
  <c r="DU69" i="31" s="1"/>
  <c r="AX221" i="31"/>
  <c r="BB221" i="31" s="1"/>
  <c r="BD221" i="31" s="1"/>
  <c r="BT93" i="31"/>
  <c r="BX93" i="31" s="1"/>
  <c r="CC93" i="31" s="1"/>
  <c r="DL71" i="31"/>
  <c r="DP71" i="31" s="1"/>
  <c r="DR71" i="31" s="1"/>
  <c r="AX225" i="31"/>
  <c r="BB225" i="31" s="1"/>
  <c r="BD225" i="31" s="1"/>
  <c r="FD71" i="31"/>
  <c r="FH71" i="31" s="1"/>
  <c r="FM71" i="31" s="1"/>
  <c r="EH119" i="31"/>
  <c r="EL119" i="31" s="1"/>
  <c r="EQ119" i="31" s="1"/>
  <c r="ES175" i="31"/>
  <c r="EW175" i="31" s="1"/>
  <c r="FA175" i="31" s="1"/>
  <c r="BT199" i="31"/>
  <c r="BX199" i="31" s="1"/>
  <c r="BZ199" i="31" s="1"/>
  <c r="DL179" i="31"/>
  <c r="DP179" i="31" s="1"/>
  <c r="DR179" i="31" s="1"/>
  <c r="ES69" i="31"/>
  <c r="EW69" i="31" s="1"/>
  <c r="EY69" i="31" s="1"/>
  <c r="ES119" i="31"/>
  <c r="EW119" i="31" s="1"/>
  <c r="EY119" i="31" s="1"/>
  <c r="DW117" i="31"/>
  <c r="EA117" i="31" s="1"/>
  <c r="EF117" i="31" s="1"/>
  <c r="CE131" i="31"/>
  <c r="CI131" i="31" s="1"/>
  <c r="CM131" i="31" s="1"/>
  <c r="CP87" i="31"/>
  <c r="CT87" i="31" s="1"/>
  <c r="CY87" i="31" s="1"/>
  <c r="ES217" i="31"/>
  <c r="EW217" i="31" s="1"/>
  <c r="EY217" i="31" s="1"/>
  <c r="BT217" i="31"/>
  <c r="BX217" i="31" s="1"/>
  <c r="CC217" i="31" s="1"/>
  <c r="DW157" i="31"/>
  <c r="EA157" i="31" s="1"/>
  <c r="EC157" i="31" s="1"/>
  <c r="ES163" i="31"/>
  <c r="EW163" i="31" s="1"/>
  <c r="FB163" i="31" s="1"/>
  <c r="CE69" i="31"/>
  <c r="CI69" i="31" s="1"/>
  <c r="CN69" i="31" s="1"/>
  <c r="CE163" i="31"/>
  <c r="CI163" i="31" s="1"/>
  <c r="CM163" i="31" s="1"/>
  <c r="BI155" i="31"/>
  <c r="BM155" i="31" s="1"/>
  <c r="BQ155" i="31" s="1"/>
  <c r="AM163" i="31"/>
  <c r="AQ163" i="31" s="1"/>
  <c r="AS163" i="31" s="1"/>
  <c r="AM157" i="31"/>
  <c r="AQ157" i="31" s="1"/>
  <c r="AS157" i="31" s="1"/>
  <c r="DA163" i="31"/>
  <c r="DE163" i="31" s="1"/>
  <c r="DJ163" i="31" s="1"/>
  <c r="BT111" i="31"/>
  <c r="BX111" i="31" s="1"/>
  <c r="CC111" i="31" s="1"/>
  <c r="BT75" i="31"/>
  <c r="BX75" i="31" s="1"/>
  <c r="BZ75" i="31" s="1"/>
  <c r="ES223" i="31"/>
  <c r="EW223" i="31" s="1"/>
  <c r="FA223" i="31" s="1"/>
  <c r="CP221" i="31"/>
  <c r="CT221" i="31" s="1"/>
  <c r="CY221" i="31" s="1"/>
  <c r="EH203" i="31"/>
  <c r="EL203" i="31" s="1"/>
  <c r="EQ203" i="31" s="1"/>
  <c r="DA117" i="31"/>
  <c r="DE117" i="31" s="1"/>
  <c r="DJ117" i="31" s="1"/>
  <c r="AM117" i="31"/>
  <c r="AQ117" i="31" s="1"/>
  <c r="AV117" i="31" s="1"/>
  <c r="FD89" i="31"/>
  <c r="FH89" i="31" s="1"/>
  <c r="FL89" i="31" s="1"/>
  <c r="BT223" i="31"/>
  <c r="BX223" i="31" s="1"/>
  <c r="CC223" i="31" s="1"/>
  <c r="AX89" i="31"/>
  <c r="BB89" i="31" s="1"/>
  <c r="BD89" i="31" s="1"/>
  <c r="FD129" i="31"/>
  <c r="FH129" i="31" s="1"/>
  <c r="FL129" i="31" s="1"/>
  <c r="AM131" i="31"/>
  <c r="AQ131" i="31" s="1"/>
  <c r="AV131" i="31" s="1"/>
  <c r="BT173" i="31"/>
  <c r="BX173" i="31" s="1"/>
  <c r="BZ173" i="31" s="1"/>
  <c r="BT119" i="31"/>
  <c r="BX119" i="31" s="1"/>
  <c r="CB119" i="31" s="1"/>
  <c r="AM129" i="31"/>
  <c r="AQ129" i="31" s="1"/>
  <c r="AU129" i="31" s="1"/>
  <c r="CP135" i="31"/>
  <c r="CT135" i="31" s="1"/>
  <c r="CY135" i="31" s="1"/>
  <c r="AX85" i="31"/>
  <c r="BB85" i="31" s="1"/>
  <c r="BD85" i="31" s="1"/>
  <c r="AX75" i="31"/>
  <c r="BB75" i="31" s="1"/>
  <c r="BF75" i="31" s="1"/>
  <c r="FD73" i="31"/>
  <c r="FH73" i="31" s="1"/>
  <c r="FJ73" i="31" s="1"/>
  <c r="DW135" i="31"/>
  <c r="EA135" i="31" s="1"/>
  <c r="EF135" i="31" s="1"/>
  <c r="DA73" i="31"/>
  <c r="DE73" i="31" s="1"/>
  <c r="DJ73" i="31" s="1"/>
  <c r="DW89" i="31"/>
  <c r="EA89" i="31" s="1"/>
  <c r="EF89" i="31" s="1"/>
  <c r="EH223" i="31"/>
  <c r="EL223" i="31" s="1"/>
  <c r="EN223" i="31" s="1"/>
  <c r="FD219" i="31"/>
  <c r="FH219" i="31" s="1"/>
  <c r="FL219" i="31" s="1"/>
  <c r="DL89" i="31"/>
  <c r="DP89" i="31" s="1"/>
  <c r="DT89" i="31" s="1"/>
  <c r="AX219" i="31"/>
  <c r="BB219" i="31" s="1"/>
  <c r="BF219" i="31" s="1"/>
  <c r="BT85" i="31"/>
  <c r="BX85" i="31" s="1"/>
  <c r="CC85" i="31" s="1"/>
  <c r="BT135" i="31"/>
  <c r="BX135" i="31" s="1"/>
  <c r="CC135" i="31" s="1"/>
  <c r="EH85" i="31"/>
  <c r="EL85" i="31" s="1"/>
  <c r="EN85" i="31" s="1"/>
  <c r="AX131" i="31"/>
  <c r="BB131" i="31" s="1"/>
  <c r="BG131" i="31" s="1"/>
  <c r="DL131" i="31"/>
  <c r="DP131" i="31" s="1"/>
  <c r="DU131" i="31" s="1"/>
  <c r="BI131" i="31"/>
  <c r="BM131" i="31" s="1"/>
  <c r="BO131" i="31" s="1"/>
  <c r="ES179" i="31"/>
  <c r="EW179" i="31" s="1"/>
  <c r="FA179" i="31" s="1"/>
  <c r="BT219" i="31"/>
  <c r="BX219" i="31" s="1"/>
  <c r="BZ219" i="31" s="1"/>
  <c r="FD135" i="31"/>
  <c r="FH135" i="31" s="1"/>
  <c r="FL135" i="31" s="1"/>
  <c r="BI173" i="31"/>
  <c r="BM173" i="31" s="1"/>
  <c r="BO173" i="31" s="1"/>
  <c r="AX201" i="31"/>
  <c r="BB201" i="31" s="1"/>
  <c r="BG201" i="31" s="1"/>
  <c r="EH173" i="31"/>
  <c r="EL173" i="31" s="1"/>
  <c r="EP173" i="31" s="1"/>
  <c r="CB87" i="31"/>
  <c r="BT131" i="31"/>
  <c r="BX131" i="31" s="1"/>
  <c r="BZ131" i="31" s="1"/>
  <c r="AX173" i="31"/>
  <c r="BB173" i="31" s="1"/>
  <c r="BG173" i="31" s="1"/>
  <c r="ES131" i="31"/>
  <c r="EW131" i="31" s="1"/>
  <c r="EY131" i="31" s="1"/>
  <c r="CE179" i="31"/>
  <c r="CI179" i="31" s="1"/>
  <c r="CN179" i="31" s="1"/>
  <c r="DA179" i="31"/>
  <c r="DE179" i="31" s="1"/>
  <c r="DI179" i="31" s="1"/>
  <c r="AX135" i="31"/>
  <c r="BB135" i="31" s="1"/>
  <c r="BG135" i="31" s="1"/>
  <c r="DW179" i="31"/>
  <c r="EA179" i="31" s="1"/>
  <c r="EF179" i="31" s="1"/>
  <c r="DA131" i="31"/>
  <c r="DE131" i="31" s="1"/>
  <c r="DJ131" i="31" s="1"/>
  <c r="CP111" i="31"/>
  <c r="CT111" i="31" s="1"/>
  <c r="CX111" i="31" s="1"/>
  <c r="BT89" i="31"/>
  <c r="BX89" i="31" s="1"/>
  <c r="BZ89" i="31" s="1"/>
  <c r="BI177" i="31"/>
  <c r="BM177" i="31" s="1"/>
  <c r="BQ177" i="31" s="1"/>
  <c r="BI89" i="31"/>
  <c r="BM89" i="31" s="1"/>
  <c r="BQ89" i="31" s="1"/>
  <c r="EH89" i="31"/>
  <c r="EL89" i="31" s="1"/>
  <c r="EP89" i="31" s="1"/>
  <c r="BI179" i="31"/>
  <c r="BM179" i="31" s="1"/>
  <c r="BR179" i="31" s="1"/>
  <c r="ES173" i="31"/>
  <c r="EW173" i="31" s="1"/>
  <c r="EY173" i="31" s="1"/>
  <c r="DL219" i="31"/>
  <c r="DP219" i="31" s="1"/>
  <c r="DU219" i="31" s="1"/>
  <c r="CV67" i="31"/>
  <c r="CY67" i="31"/>
  <c r="CX67" i="31"/>
  <c r="ES201" i="31"/>
  <c r="EW201" i="31" s="1"/>
  <c r="EY201" i="31" s="1"/>
  <c r="CE201" i="31"/>
  <c r="CI201" i="31" s="1"/>
  <c r="CN201" i="31" s="1"/>
  <c r="AX207" i="31"/>
  <c r="BB207" i="31" s="1"/>
  <c r="BF207" i="31" s="1"/>
  <c r="EE219" i="31"/>
  <c r="DL177" i="31"/>
  <c r="DP177" i="31" s="1"/>
  <c r="DT177" i="31" s="1"/>
  <c r="FD201" i="31"/>
  <c r="FH201" i="31" s="1"/>
  <c r="CK23" i="31"/>
  <c r="AX179" i="31"/>
  <c r="BB179" i="31" s="1"/>
  <c r="BG179" i="31" s="1"/>
  <c r="EH135" i="31"/>
  <c r="EL135" i="31" s="1"/>
  <c r="EN135" i="31" s="1"/>
  <c r="BI207" i="31"/>
  <c r="BM207" i="31" s="1"/>
  <c r="CE203" i="31"/>
  <c r="CI203" i="31" s="1"/>
  <c r="CN203" i="31" s="1"/>
  <c r="DW85" i="31"/>
  <c r="EA85" i="31" s="1"/>
  <c r="EE85" i="31" s="1"/>
  <c r="DL85" i="31"/>
  <c r="DP85" i="31" s="1"/>
  <c r="DR85" i="31" s="1"/>
  <c r="CE173" i="31"/>
  <c r="CI173" i="31" s="1"/>
  <c r="CM173" i="31" s="1"/>
  <c r="BI223" i="31"/>
  <c r="BM223" i="31" s="1"/>
  <c r="AM201" i="31"/>
  <c r="AQ201" i="31" s="1"/>
  <c r="AM75" i="31"/>
  <c r="AQ75" i="31" s="1"/>
  <c r="AV75" i="31" s="1"/>
  <c r="CP131" i="31"/>
  <c r="CT131" i="31" s="1"/>
  <c r="FD131" i="31"/>
  <c r="FH131" i="31" s="1"/>
  <c r="FJ131" i="31" s="1"/>
  <c r="BI219" i="31"/>
  <c r="BM219" i="31" s="1"/>
  <c r="BR219" i="31" s="1"/>
  <c r="CP73" i="31"/>
  <c r="CT73" i="31" s="1"/>
  <c r="CY73" i="31" s="1"/>
  <c r="CP219" i="31"/>
  <c r="CT219" i="31" s="1"/>
  <c r="CX219" i="31" s="1"/>
  <c r="ES85" i="31"/>
  <c r="EW85" i="31" s="1"/>
  <c r="FB85" i="31" s="1"/>
  <c r="FD85" i="31"/>
  <c r="FH85" i="31" s="1"/>
  <c r="FL85" i="31" s="1"/>
  <c r="BT115" i="31"/>
  <c r="BX115" i="31" s="1"/>
  <c r="BZ115" i="31" s="1"/>
  <c r="DL173" i="31"/>
  <c r="DP173" i="31" s="1"/>
  <c r="DL67" i="31"/>
  <c r="DP67" i="31" s="1"/>
  <c r="AM135" i="31"/>
  <c r="AQ135" i="31" s="1"/>
  <c r="AS135" i="31" s="1"/>
  <c r="FD67" i="31"/>
  <c r="FH67" i="31" s="1"/>
  <c r="FJ67" i="31" s="1"/>
  <c r="AM223" i="31"/>
  <c r="AQ223" i="31" s="1"/>
  <c r="AS223" i="31" s="1"/>
  <c r="BI129" i="31"/>
  <c r="BM129" i="31" s="1"/>
  <c r="BQ129" i="31" s="1"/>
  <c r="CP201" i="31"/>
  <c r="CT201" i="31" s="1"/>
  <c r="CV201" i="31" s="1"/>
  <c r="CE75" i="31"/>
  <c r="CI75" i="31" s="1"/>
  <c r="CN75" i="31" s="1"/>
  <c r="CP199" i="31"/>
  <c r="CT199" i="31" s="1"/>
  <c r="CY199" i="31" s="1"/>
  <c r="CE115" i="31"/>
  <c r="CI115" i="31" s="1"/>
  <c r="CN115" i="31" s="1"/>
  <c r="CP179" i="31"/>
  <c r="CT179" i="31" s="1"/>
  <c r="CX179" i="31" s="1"/>
  <c r="BT175" i="31"/>
  <c r="BX175" i="31" s="1"/>
  <c r="CB175" i="31" s="1"/>
  <c r="FD111" i="31"/>
  <c r="FH111" i="31" s="1"/>
  <c r="DW161" i="31"/>
  <c r="EA161" i="31" s="1"/>
  <c r="EF161" i="31" s="1"/>
  <c r="AM161" i="31"/>
  <c r="AQ161" i="31" s="1"/>
  <c r="AV161" i="31" s="1"/>
  <c r="EH201" i="31"/>
  <c r="EL201" i="31" s="1"/>
  <c r="EP201" i="31" s="1"/>
  <c r="AM175" i="31"/>
  <c r="AQ175" i="31" s="1"/>
  <c r="AS175" i="31" s="1"/>
  <c r="DW201" i="31"/>
  <c r="EA201" i="31" s="1"/>
  <c r="EE201" i="31" s="1"/>
  <c r="BI201" i="31"/>
  <c r="BM201" i="31" s="1"/>
  <c r="BR201" i="31" s="1"/>
  <c r="CE111" i="31"/>
  <c r="CI111" i="31" s="1"/>
  <c r="CK111" i="31" s="1"/>
  <c r="DA113" i="31"/>
  <c r="DE113" i="31" s="1"/>
  <c r="DG113" i="31" s="1"/>
  <c r="DA135" i="31"/>
  <c r="DE135" i="31" s="1"/>
  <c r="DI135" i="31" s="1"/>
  <c r="CP223" i="31"/>
  <c r="CT223" i="31" s="1"/>
  <c r="CX223" i="31" s="1"/>
  <c r="DL201" i="31"/>
  <c r="DP201" i="31" s="1"/>
  <c r="DT201" i="31" s="1"/>
  <c r="AM89" i="31"/>
  <c r="AQ89" i="31" s="1"/>
  <c r="AV89" i="31" s="1"/>
  <c r="EH91" i="31"/>
  <c r="EL91" i="31" s="1"/>
  <c r="EQ91" i="31" s="1"/>
  <c r="DA111" i="31"/>
  <c r="DE111" i="31" s="1"/>
  <c r="DL111" i="31"/>
  <c r="DP111" i="31" s="1"/>
  <c r="DA85" i="31"/>
  <c r="DE85" i="31" s="1"/>
  <c r="DG85" i="31" s="1"/>
  <c r="DA173" i="31"/>
  <c r="DE173" i="31" s="1"/>
  <c r="DI173" i="31" s="1"/>
  <c r="CE135" i="31"/>
  <c r="CI135" i="31" s="1"/>
  <c r="CM135" i="31" s="1"/>
  <c r="DL223" i="31"/>
  <c r="DP223" i="31" s="1"/>
  <c r="DU223" i="31" s="1"/>
  <c r="CE133" i="31"/>
  <c r="CI133" i="31" s="1"/>
  <c r="CK133" i="31" s="1"/>
  <c r="DA129" i="31"/>
  <c r="DE129" i="31" s="1"/>
  <c r="DJ129" i="31" s="1"/>
  <c r="BT201" i="31"/>
  <c r="BX201" i="31" s="1"/>
  <c r="CC201" i="31" s="1"/>
  <c r="CP89" i="31"/>
  <c r="CT89" i="31" s="1"/>
  <c r="CY89" i="31" s="1"/>
  <c r="CP181" i="31"/>
  <c r="CT181" i="31" s="1"/>
  <c r="CV181" i="31" s="1"/>
  <c r="BT179" i="31"/>
  <c r="BX179" i="31" s="1"/>
  <c r="BZ179" i="31" s="1"/>
  <c r="CP177" i="31"/>
  <c r="CT177" i="31" s="1"/>
  <c r="CX177" i="31" s="1"/>
  <c r="CP133" i="31"/>
  <c r="CT133" i="31" s="1"/>
  <c r="ES219" i="31"/>
  <c r="EW219" i="31" s="1"/>
  <c r="FA219" i="31" s="1"/>
  <c r="FD115" i="31"/>
  <c r="FH115" i="31" s="1"/>
  <c r="FJ115" i="31" s="1"/>
  <c r="BI93" i="31"/>
  <c r="BM93" i="31" s="1"/>
  <c r="BR93" i="31" s="1"/>
  <c r="AM173" i="31"/>
  <c r="AQ173" i="31" s="1"/>
  <c r="AS173" i="31" s="1"/>
  <c r="BI135" i="31"/>
  <c r="BM135" i="31" s="1"/>
  <c r="BR135" i="31" s="1"/>
  <c r="FD223" i="31"/>
  <c r="FH223" i="31" s="1"/>
  <c r="FJ223" i="31" s="1"/>
  <c r="EH131" i="31"/>
  <c r="EL131" i="31" s="1"/>
  <c r="EQ131" i="31" s="1"/>
  <c r="DA89" i="31"/>
  <c r="DE89" i="31" s="1"/>
  <c r="DI89" i="31" s="1"/>
  <c r="EH179" i="31"/>
  <c r="EL179" i="31" s="1"/>
  <c r="EP179" i="31" s="1"/>
  <c r="AM73" i="31"/>
  <c r="AQ73" i="31" s="1"/>
  <c r="AV73" i="31" s="1"/>
  <c r="ES117" i="31"/>
  <c r="EW117" i="31" s="1"/>
  <c r="FB117" i="31" s="1"/>
  <c r="BQ203" i="31"/>
  <c r="BR203" i="31"/>
  <c r="CP159" i="31"/>
  <c r="CT159" i="31" s="1"/>
  <c r="CY159" i="31" s="1"/>
  <c r="EH159" i="31"/>
  <c r="EL159" i="31" s="1"/>
  <c r="EQ159" i="31" s="1"/>
  <c r="FD159" i="31"/>
  <c r="FH159" i="31" s="1"/>
  <c r="FL159" i="31" s="1"/>
  <c r="DL159" i="31"/>
  <c r="DP159" i="31" s="1"/>
  <c r="DU159" i="31" s="1"/>
  <c r="DA159" i="31"/>
  <c r="DE159" i="31" s="1"/>
  <c r="DJ159" i="31" s="1"/>
  <c r="CE159" i="31"/>
  <c r="CI159" i="31" s="1"/>
  <c r="CK159" i="31" s="1"/>
  <c r="DW181" i="31"/>
  <c r="EA181" i="31" s="1"/>
  <c r="AM181" i="31"/>
  <c r="AQ181" i="31" s="1"/>
  <c r="AV181" i="31" s="1"/>
  <c r="ES181" i="31"/>
  <c r="EW181" i="31" s="1"/>
  <c r="FA181" i="31" s="1"/>
  <c r="DA181" i="31"/>
  <c r="DE181" i="31" s="1"/>
  <c r="DJ181" i="31" s="1"/>
  <c r="BI181" i="31"/>
  <c r="BM181" i="31" s="1"/>
  <c r="BO181" i="31" s="1"/>
  <c r="CE181" i="31"/>
  <c r="CI181" i="31" s="1"/>
  <c r="CK181" i="31" s="1"/>
  <c r="DL181" i="31"/>
  <c r="DP181" i="31" s="1"/>
  <c r="DR181" i="31" s="1"/>
  <c r="FD181" i="31"/>
  <c r="FH181" i="31" s="1"/>
  <c r="FL181" i="31" s="1"/>
  <c r="AX203" i="31"/>
  <c r="BB203" i="31" s="1"/>
  <c r="BG203" i="31" s="1"/>
  <c r="FD137" i="31"/>
  <c r="FH137" i="31" s="1"/>
  <c r="FL137" i="31" s="1"/>
  <c r="DW137" i="31"/>
  <c r="EA137" i="31" s="1"/>
  <c r="EE137" i="31" s="1"/>
  <c r="DA137" i="31"/>
  <c r="DE137" i="31" s="1"/>
  <c r="DI137" i="31" s="1"/>
  <c r="BI137" i="31"/>
  <c r="BM137" i="31" s="1"/>
  <c r="BO137" i="31" s="1"/>
  <c r="DL137" i="31"/>
  <c r="DP137" i="31" s="1"/>
  <c r="DU137" i="31" s="1"/>
  <c r="CE137" i="31"/>
  <c r="CI137" i="31" s="1"/>
  <c r="CK137" i="31" s="1"/>
  <c r="AM137" i="31"/>
  <c r="AQ137" i="31" s="1"/>
  <c r="AU137" i="31" s="1"/>
  <c r="ES137" i="31"/>
  <c r="EW137" i="31" s="1"/>
  <c r="FA137" i="31" s="1"/>
  <c r="ES133" i="31"/>
  <c r="EW133" i="31" s="1"/>
  <c r="FA133" i="31" s="1"/>
  <c r="DL133" i="31"/>
  <c r="DP133" i="31" s="1"/>
  <c r="BI133" i="31"/>
  <c r="BM133" i="31" s="1"/>
  <c r="BR133" i="31" s="1"/>
  <c r="DA133" i="31"/>
  <c r="DE133" i="31" s="1"/>
  <c r="DI133" i="31" s="1"/>
  <c r="FD133" i="31"/>
  <c r="FH133" i="31" s="1"/>
  <c r="FJ133" i="31" s="1"/>
  <c r="AX113" i="31"/>
  <c r="BB113" i="31" s="1"/>
  <c r="BF113" i="31" s="1"/>
  <c r="AM113" i="31"/>
  <c r="AQ113" i="31" s="1"/>
  <c r="AS113" i="31" s="1"/>
  <c r="CE113" i="31"/>
  <c r="CI113" i="31" s="1"/>
  <c r="CK113" i="31" s="1"/>
  <c r="BI113" i="31"/>
  <c r="BM113" i="31" s="1"/>
  <c r="BO113" i="31" s="1"/>
  <c r="DL113" i="31"/>
  <c r="DP113" i="31" s="1"/>
  <c r="CP113" i="31"/>
  <c r="CT113" i="31" s="1"/>
  <c r="CX113" i="31" s="1"/>
  <c r="BT113" i="31"/>
  <c r="BX113" i="31" s="1"/>
  <c r="AX91" i="31"/>
  <c r="BB91" i="31" s="1"/>
  <c r="BG91" i="31" s="1"/>
  <c r="AM91" i="31"/>
  <c r="AQ91" i="31" s="1"/>
  <c r="AU91" i="31" s="1"/>
  <c r="DL91" i="31"/>
  <c r="DP91" i="31" s="1"/>
  <c r="DR91" i="31" s="1"/>
  <c r="FD91" i="31"/>
  <c r="FH91" i="31" s="1"/>
  <c r="FL91" i="31" s="1"/>
  <c r="BI91" i="31"/>
  <c r="BM91" i="31" s="1"/>
  <c r="BR91" i="31" s="1"/>
  <c r="ES91" i="31"/>
  <c r="EW91" i="31" s="1"/>
  <c r="FA91" i="31" s="1"/>
  <c r="BT91" i="31"/>
  <c r="BX91" i="31" s="1"/>
  <c r="CC91" i="31" s="1"/>
  <c r="DA91" i="31"/>
  <c r="DE91" i="31" s="1"/>
  <c r="DI91" i="31" s="1"/>
  <c r="CE91" i="31"/>
  <c r="CI91" i="31" s="1"/>
  <c r="CM91" i="31" s="1"/>
  <c r="CP91" i="31"/>
  <c r="CT91" i="31" s="1"/>
  <c r="CX91" i="31" s="1"/>
  <c r="BO25" i="31"/>
  <c r="BQ25" i="31"/>
  <c r="BR25" i="31"/>
  <c r="AM207" i="31"/>
  <c r="AQ207" i="31" s="1"/>
  <c r="AU207" i="31" s="1"/>
  <c r="DL207" i="31"/>
  <c r="DP207" i="31" s="1"/>
  <c r="DU207" i="31" s="1"/>
  <c r="DA207" i="31"/>
  <c r="DE207" i="31" s="1"/>
  <c r="DG207" i="31" s="1"/>
  <c r="BT207" i="31"/>
  <c r="BX207" i="31" s="1"/>
  <c r="CC207" i="31" s="1"/>
  <c r="CP207" i="31"/>
  <c r="CT207" i="31" s="1"/>
  <c r="CV207" i="31" s="1"/>
  <c r="DW207" i="31"/>
  <c r="EA207" i="31" s="1"/>
  <c r="ES113" i="31"/>
  <c r="EW113" i="31" s="1"/>
  <c r="FB113" i="31" s="1"/>
  <c r="CC87" i="31"/>
  <c r="DW203" i="31"/>
  <c r="EA203" i="31" s="1"/>
  <c r="BT203" i="31"/>
  <c r="BX203" i="31" s="1"/>
  <c r="CB203" i="31" s="1"/>
  <c r="DA203" i="31"/>
  <c r="DE203" i="31" s="1"/>
  <c r="DI203" i="31" s="1"/>
  <c r="CP203" i="31"/>
  <c r="CT203" i="31" s="1"/>
  <c r="CX203" i="31" s="1"/>
  <c r="DL203" i="31"/>
  <c r="DP203" i="31" s="1"/>
  <c r="DR203" i="31" s="1"/>
  <c r="ES203" i="31"/>
  <c r="EW203" i="31" s="1"/>
  <c r="EY203" i="31" s="1"/>
  <c r="FD203" i="31"/>
  <c r="FH203" i="31" s="1"/>
  <c r="FL203" i="31" s="1"/>
  <c r="AM203" i="31"/>
  <c r="AQ203" i="31" s="1"/>
  <c r="AU203" i="31" s="1"/>
  <c r="FD207" i="31"/>
  <c r="FH207" i="31" s="1"/>
  <c r="FL207" i="31" s="1"/>
  <c r="EH207" i="31"/>
  <c r="EL207" i="31" s="1"/>
  <c r="EQ207" i="31" s="1"/>
  <c r="CE207" i="31"/>
  <c r="CI207" i="31" s="1"/>
  <c r="CN207" i="31" s="1"/>
  <c r="DW113" i="31"/>
  <c r="EA113" i="31" s="1"/>
  <c r="EF113" i="31" s="1"/>
  <c r="DW133" i="31"/>
  <c r="EA133" i="31" s="1"/>
  <c r="EC133" i="31" s="1"/>
  <c r="ES159" i="31"/>
  <c r="EW159" i="31" s="1"/>
  <c r="FA159" i="31" s="1"/>
  <c r="DW91" i="31"/>
  <c r="EA91" i="31" s="1"/>
  <c r="EF91" i="31" s="1"/>
  <c r="EH113" i="31"/>
  <c r="EL113" i="31" s="1"/>
  <c r="EN113" i="31" s="1"/>
  <c r="BT159" i="31"/>
  <c r="BX159" i="31" s="1"/>
  <c r="CC159" i="31" s="1"/>
  <c r="CP137" i="31"/>
  <c r="CT137" i="31" s="1"/>
  <c r="CY137" i="31" s="1"/>
  <c r="EH87" i="31"/>
  <c r="EL87" i="31" s="1"/>
  <c r="DA75" i="31"/>
  <c r="DE75" i="31" s="1"/>
  <c r="DG75" i="31" s="1"/>
  <c r="EH75" i="31"/>
  <c r="EL75" i="31" s="1"/>
  <c r="EP75" i="31" s="1"/>
  <c r="EH93" i="31"/>
  <c r="EL93" i="31" s="1"/>
  <c r="EN93" i="31" s="1"/>
  <c r="CE223" i="31"/>
  <c r="CI223" i="31" s="1"/>
  <c r="CN223" i="31" s="1"/>
  <c r="DA177" i="31"/>
  <c r="DE177" i="31" s="1"/>
  <c r="DJ177" i="31" s="1"/>
  <c r="EH181" i="31"/>
  <c r="EL181" i="31" s="1"/>
  <c r="EN181" i="31" s="1"/>
  <c r="AX223" i="31"/>
  <c r="BB223" i="31" s="1"/>
  <c r="BD223" i="31" s="1"/>
  <c r="BI75" i="31"/>
  <c r="BM75" i="31" s="1"/>
  <c r="BR75" i="31" s="1"/>
  <c r="AX137" i="31"/>
  <c r="BB137" i="31" s="1"/>
  <c r="BF137" i="31" s="1"/>
  <c r="BT129" i="31"/>
  <c r="BX129" i="31" s="1"/>
  <c r="CC129" i="31" s="1"/>
  <c r="DL155" i="31"/>
  <c r="DP155" i="31" s="1"/>
  <c r="DR155" i="31" s="1"/>
  <c r="AM119" i="31"/>
  <c r="AQ119" i="31" s="1"/>
  <c r="AS119" i="31" s="1"/>
  <c r="ES155" i="31"/>
  <c r="EW155" i="31" s="1"/>
  <c r="FB155" i="31" s="1"/>
  <c r="DA119" i="31"/>
  <c r="DE119" i="31" s="1"/>
  <c r="DG119" i="31" s="1"/>
  <c r="CP155" i="31"/>
  <c r="CT155" i="31" s="1"/>
  <c r="DL87" i="31"/>
  <c r="DP87" i="31" s="1"/>
  <c r="DT87" i="31" s="1"/>
  <c r="EH73" i="31"/>
  <c r="EL73" i="31" s="1"/>
  <c r="DW75" i="31"/>
  <c r="EA75" i="31" s="1"/>
  <c r="EC75" i="31" s="1"/>
  <c r="BT205" i="31"/>
  <c r="BX205" i="31" s="1"/>
  <c r="CC205" i="31" s="1"/>
  <c r="BT73" i="31"/>
  <c r="BX73" i="31" s="1"/>
  <c r="CB73" i="31" s="1"/>
  <c r="BT181" i="31"/>
  <c r="BX181" i="31" s="1"/>
  <c r="BZ181" i="31" s="1"/>
  <c r="DW73" i="31"/>
  <c r="EA73" i="31" s="1"/>
  <c r="EC73" i="31" s="1"/>
  <c r="BI87" i="31"/>
  <c r="BM87" i="31" s="1"/>
  <c r="DA87" i="31"/>
  <c r="DE87" i="31" s="1"/>
  <c r="DI87" i="31" s="1"/>
  <c r="CP205" i="31"/>
  <c r="CT205" i="31" s="1"/>
  <c r="CV205" i="31" s="1"/>
  <c r="BI117" i="31"/>
  <c r="BM117" i="31" s="1"/>
  <c r="BQ117" i="31" s="1"/>
  <c r="EH137" i="31"/>
  <c r="EL137" i="31" s="1"/>
  <c r="EQ137" i="31" s="1"/>
  <c r="BI159" i="31"/>
  <c r="BM159" i="31" s="1"/>
  <c r="BQ159" i="31" s="1"/>
  <c r="EH205" i="31"/>
  <c r="EL205" i="31" s="1"/>
  <c r="EQ205" i="31" s="1"/>
  <c r="AX87" i="31"/>
  <c r="BB87" i="31" s="1"/>
  <c r="BF87" i="31" s="1"/>
  <c r="DA93" i="31"/>
  <c r="DE93" i="31" s="1"/>
  <c r="DG93" i="31" s="1"/>
  <c r="ES73" i="31"/>
  <c r="EW73" i="31" s="1"/>
  <c r="EY73" i="31" s="1"/>
  <c r="AX129" i="31"/>
  <c r="BB129" i="31" s="1"/>
  <c r="BG129" i="31" s="1"/>
  <c r="BI119" i="31"/>
  <c r="BM119" i="31" s="1"/>
  <c r="BR119" i="31" s="1"/>
  <c r="DW129" i="31"/>
  <c r="EA129" i="31" s="1"/>
  <c r="EC129" i="31" s="1"/>
  <c r="FD87" i="31"/>
  <c r="FH87" i="31" s="1"/>
  <c r="FM87" i="31" s="1"/>
  <c r="AM87" i="31"/>
  <c r="AQ87" i="31" s="1"/>
  <c r="AS87" i="31" s="1"/>
  <c r="FD93" i="31"/>
  <c r="FH93" i="31" s="1"/>
  <c r="FL93" i="31" s="1"/>
  <c r="DL75" i="31"/>
  <c r="DP75" i="31" s="1"/>
  <c r="DT75" i="31" s="1"/>
  <c r="ES93" i="31"/>
  <c r="EW93" i="31" s="1"/>
  <c r="EY93" i="31" s="1"/>
  <c r="AM205" i="31"/>
  <c r="AQ205" i="31" s="1"/>
  <c r="AU205" i="31" s="1"/>
  <c r="BT117" i="31"/>
  <c r="BX117" i="31" s="1"/>
  <c r="CB117" i="31" s="1"/>
  <c r="FD177" i="31"/>
  <c r="FH177" i="31" s="1"/>
  <c r="FM177" i="31" s="1"/>
  <c r="FD75" i="31"/>
  <c r="FH75" i="31" s="1"/>
  <c r="FL75" i="31" s="1"/>
  <c r="CE93" i="31"/>
  <c r="CI93" i="31" s="1"/>
  <c r="CN93" i="31" s="1"/>
  <c r="DW93" i="31"/>
  <c r="EA93" i="31" s="1"/>
  <c r="EF93" i="31" s="1"/>
  <c r="FD69" i="31"/>
  <c r="FH69" i="31" s="1"/>
  <c r="FJ69" i="31" s="1"/>
  <c r="DA205" i="31"/>
  <c r="DE205" i="31" s="1"/>
  <c r="DJ205" i="31" s="1"/>
  <c r="CE117" i="31"/>
  <c r="CI117" i="31" s="1"/>
  <c r="CK117" i="31" s="1"/>
  <c r="DA223" i="31"/>
  <c r="DE223" i="31" s="1"/>
  <c r="DJ223" i="31" s="1"/>
  <c r="AX73" i="31"/>
  <c r="BB73" i="31" s="1"/>
  <c r="BF73" i="31" s="1"/>
  <c r="EH133" i="31"/>
  <c r="EL133" i="31" s="1"/>
  <c r="EQ133" i="31" s="1"/>
  <c r="BI111" i="31"/>
  <c r="BM111" i="31" s="1"/>
  <c r="BO111" i="31" s="1"/>
  <c r="CE219" i="31"/>
  <c r="CI219" i="31" s="1"/>
  <c r="CN219" i="31" s="1"/>
  <c r="AM155" i="31"/>
  <c r="AQ155" i="31" s="1"/>
  <c r="AU155" i="31" s="1"/>
  <c r="ES75" i="31"/>
  <c r="EW75" i="31" s="1"/>
  <c r="EY75" i="31" s="1"/>
  <c r="BT177" i="31"/>
  <c r="BX177" i="31" s="1"/>
  <c r="CC177" i="31" s="1"/>
  <c r="DW177" i="31"/>
  <c r="EA177" i="31" s="1"/>
  <c r="EE177" i="31" s="1"/>
  <c r="ES177" i="31"/>
  <c r="EW177" i="31" s="1"/>
  <c r="EY177" i="31" s="1"/>
  <c r="EH117" i="31"/>
  <c r="EL117" i="31" s="1"/>
  <c r="DW111" i="31"/>
  <c r="EA111" i="31" s="1"/>
  <c r="BT137" i="31"/>
  <c r="BX137" i="31" s="1"/>
  <c r="CB137" i="31" s="1"/>
  <c r="DL205" i="31"/>
  <c r="DP205" i="31" s="1"/>
  <c r="FD117" i="31"/>
  <c r="FH117" i="31" s="1"/>
  <c r="FL117" i="31" s="1"/>
  <c r="DW119" i="31"/>
  <c r="EA119" i="31" s="1"/>
  <c r="EE119" i="31" s="1"/>
  <c r="DL73" i="31"/>
  <c r="DP73" i="31" s="1"/>
  <c r="DU73" i="31" s="1"/>
  <c r="CE205" i="31"/>
  <c r="CI205" i="31" s="1"/>
  <c r="CM205" i="31" s="1"/>
  <c r="AX117" i="31"/>
  <c r="BB117" i="31" s="1"/>
  <c r="BD117" i="31" s="1"/>
  <c r="CE129" i="31"/>
  <c r="CI129" i="31" s="1"/>
  <c r="CM129" i="31" s="1"/>
  <c r="BI73" i="31"/>
  <c r="BM73" i="31" s="1"/>
  <c r="BR73" i="31" s="1"/>
  <c r="CP129" i="31"/>
  <c r="CT129" i="31" s="1"/>
  <c r="CY129" i="31" s="1"/>
  <c r="AM111" i="31"/>
  <c r="AQ111" i="31" s="1"/>
  <c r="AU111" i="31" s="1"/>
  <c r="DW159" i="31"/>
  <c r="EA159" i="31" s="1"/>
  <c r="EF159" i="31" s="1"/>
  <c r="DW87" i="31"/>
  <c r="EA87" i="31" s="1"/>
  <c r="EC87" i="31" s="1"/>
  <c r="DA219" i="31"/>
  <c r="DE219" i="31" s="1"/>
  <c r="DG219" i="31" s="1"/>
  <c r="FD119" i="31"/>
  <c r="FH119" i="31" s="1"/>
  <c r="FM119" i="31" s="1"/>
  <c r="AM219" i="31"/>
  <c r="AQ219" i="31" s="1"/>
  <c r="AS219" i="31" s="1"/>
  <c r="CE87" i="31"/>
  <c r="CI87" i="31" s="1"/>
  <c r="BT133" i="31"/>
  <c r="BX133" i="31" s="1"/>
  <c r="CC133" i="31" s="1"/>
  <c r="ES87" i="31"/>
  <c r="EW87" i="31" s="1"/>
  <c r="EY87" i="31" s="1"/>
  <c r="AM177" i="31"/>
  <c r="AQ177" i="31" s="1"/>
  <c r="AU177" i="31" s="1"/>
  <c r="DL129" i="31"/>
  <c r="DP129" i="31" s="1"/>
  <c r="DU129" i="31" s="1"/>
  <c r="EH177" i="31"/>
  <c r="EL177" i="31" s="1"/>
  <c r="AX181" i="31"/>
  <c r="BB181" i="31" s="1"/>
  <c r="BF181" i="31" s="1"/>
  <c r="AX133" i="31"/>
  <c r="BB133" i="31" s="1"/>
  <c r="AX177" i="31"/>
  <c r="BB177" i="31" s="1"/>
  <c r="BG177" i="31" s="1"/>
  <c r="ES111" i="31"/>
  <c r="EW111" i="31" s="1"/>
  <c r="EY111" i="31" s="1"/>
  <c r="AM159" i="31"/>
  <c r="AQ159" i="31" s="1"/>
  <c r="AS159" i="31" s="1"/>
  <c r="AX111" i="31"/>
  <c r="BB111" i="31" s="1"/>
  <c r="BG111" i="31" s="1"/>
  <c r="EH219" i="31"/>
  <c r="EL219" i="31" s="1"/>
  <c r="EP219" i="31" s="1"/>
  <c r="Z48" i="31"/>
  <c r="Z224" i="31"/>
  <c r="Z208" i="31"/>
  <c r="Z226" i="31"/>
  <c r="Z202" i="31"/>
  <c r="Z222" i="31"/>
  <c r="Z204" i="31"/>
  <c r="Z220" i="31"/>
  <c r="Z206" i="31"/>
  <c r="Z200" i="31"/>
  <c r="Z218" i="31"/>
  <c r="Z180" i="31"/>
  <c r="Z176" i="31"/>
  <c r="CM157" i="31"/>
  <c r="R157" i="31" s="1"/>
  <c r="Z160" i="31"/>
  <c r="Z182" i="31"/>
  <c r="Z156" i="31"/>
  <c r="Z162" i="31"/>
  <c r="Z158" i="31"/>
  <c r="Z164" i="31"/>
  <c r="Z174" i="31"/>
  <c r="Z178" i="31"/>
  <c r="Z132" i="31"/>
  <c r="Z116" i="31"/>
  <c r="Z120" i="31"/>
  <c r="Z130" i="31"/>
  <c r="Z138" i="31"/>
  <c r="Z114" i="31"/>
  <c r="Z112" i="31"/>
  <c r="Z118" i="31"/>
  <c r="Z136" i="31"/>
  <c r="Z134" i="31"/>
  <c r="Z76" i="31"/>
  <c r="Z74" i="31"/>
  <c r="Z72" i="31"/>
  <c r="Z88" i="31"/>
  <c r="Z94" i="31"/>
  <c r="Z92" i="31"/>
  <c r="Z86" i="31"/>
  <c r="Z90" i="31"/>
  <c r="Z70" i="31"/>
  <c r="Z68" i="31"/>
  <c r="AS31" i="31"/>
  <c r="Z32" i="31"/>
  <c r="CK31" i="31"/>
  <c r="Z50" i="31"/>
  <c r="Z24" i="31"/>
  <c r="Z44" i="31"/>
  <c r="Z28" i="31"/>
  <c r="EP111" i="31"/>
  <c r="Z46" i="31"/>
  <c r="FL25" i="31"/>
  <c r="Y25" i="31" s="1"/>
  <c r="Z26" i="31"/>
  <c r="CM31" i="31"/>
  <c r="R31" i="31" s="1"/>
  <c r="Z42" i="31"/>
  <c r="Z30" i="31"/>
  <c r="FM49" i="31"/>
  <c r="Y49" i="31" s="1"/>
  <c r="CK41" i="31"/>
  <c r="DR23" i="31"/>
  <c r="DT23" i="31"/>
  <c r="BO203" i="31"/>
  <c r="EE223" i="31"/>
  <c r="V223" i="31" s="1"/>
  <c r="FM25" i="31"/>
  <c r="EQ111" i="31"/>
  <c r="AV25" i="31"/>
  <c r="FJ49" i="31"/>
  <c r="DG41" i="31"/>
  <c r="CM23" i="31"/>
  <c r="R23" i="31" s="1"/>
  <c r="FA129" i="31"/>
  <c r="X129" i="31" s="1"/>
  <c r="AS23" i="31"/>
  <c r="BG49" i="31"/>
  <c r="CV25" i="31"/>
  <c r="DG25" i="31"/>
  <c r="AU25" i="31"/>
  <c r="BR23" i="31"/>
  <c r="P23" i="31" s="1"/>
  <c r="DJ41" i="31"/>
  <c r="T41" i="31" s="1"/>
  <c r="EN47" i="31"/>
  <c r="EP161" i="31"/>
  <c r="EQ161" i="31"/>
  <c r="CY23" i="31"/>
  <c r="CX23" i="31"/>
  <c r="CV23" i="31"/>
  <c r="EP155" i="31"/>
  <c r="EN155" i="31"/>
  <c r="EQ155" i="31"/>
  <c r="CK25" i="31"/>
  <c r="CM25" i="31"/>
  <c r="CN25" i="31"/>
  <c r="CX25" i="31"/>
  <c r="S25" i="31" s="1"/>
  <c r="DU23" i="31"/>
  <c r="BO23" i="31"/>
  <c r="EY129" i="31"/>
  <c r="AU23" i="31"/>
  <c r="N23" i="31" s="1"/>
  <c r="CK157" i="31"/>
  <c r="DT49" i="31"/>
  <c r="U49" i="31" s="1"/>
  <c r="BF49" i="31"/>
  <c r="DR49" i="31"/>
  <c r="EF43" i="31"/>
  <c r="V43" i="31" s="1"/>
  <c r="CC25" i="31"/>
  <c r="BZ25" i="31"/>
  <c r="CB25" i="31"/>
  <c r="FJ23" i="31"/>
  <c r="EN43" i="31"/>
  <c r="FL23" i="31"/>
  <c r="Y23" i="31" s="1"/>
  <c r="EY89" i="31"/>
  <c r="EP43" i="31"/>
  <c r="W43" i="31" s="1"/>
  <c r="FA89" i="31"/>
  <c r="X89" i="31" s="1"/>
  <c r="CN41" i="31"/>
  <c r="R41" i="31" s="1"/>
  <c r="DI25" i="31"/>
  <c r="T25" i="31" s="1"/>
  <c r="CN73" i="31"/>
  <c r="CM73" i="31"/>
  <c r="CK73" i="31"/>
  <c r="EC47" i="31"/>
  <c r="AV31" i="31"/>
  <c r="N31" i="31" s="1"/>
  <c r="EF47" i="31"/>
  <c r="V47" i="31" s="1"/>
  <c r="DU31" i="31"/>
  <c r="U31" i="31" s="1"/>
  <c r="DR31" i="31"/>
  <c r="DT41" i="31"/>
  <c r="EF173" i="31"/>
  <c r="V173" i="31" s="1"/>
  <c r="DU41" i="31"/>
  <c r="FB25" i="31"/>
  <c r="FA25" i="31"/>
  <c r="CB23" i="31"/>
  <c r="EP47" i="31"/>
  <c r="W47" i="31" s="1"/>
  <c r="FM113" i="31"/>
  <c r="Y113" i="31" s="1"/>
  <c r="EC173" i="31"/>
  <c r="FJ113" i="31"/>
  <c r="CC23" i="31"/>
  <c r="EC43" i="31"/>
  <c r="EC223" i="31"/>
  <c r="BO41" i="31"/>
  <c r="BQ41" i="31"/>
  <c r="P41" i="31" s="1"/>
  <c r="DG23" i="31"/>
  <c r="DI23" i="31"/>
  <c r="T23" i="31" s="1"/>
  <c r="FL43" i="31"/>
  <c r="FM43" i="31"/>
  <c r="FJ43" i="31"/>
  <c r="DT27" i="31"/>
  <c r="DR27" i="31"/>
  <c r="DU27" i="31"/>
  <c r="EC23" i="31"/>
  <c r="EE23" i="31"/>
  <c r="EF23" i="31"/>
  <c r="AV43" i="31"/>
  <c r="AU43" i="31"/>
  <c r="AS43" i="31"/>
  <c r="BZ29" i="31"/>
  <c r="CC29" i="31"/>
  <c r="CB29" i="31"/>
  <c r="EQ49" i="31"/>
  <c r="EN49" i="31"/>
  <c r="EP49" i="31"/>
  <c r="CN45" i="31"/>
  <c r="CK45" i="31"/>
  <c r="CM45" i="31"/>
  <c r="BG29" i="31"/>
  <c r="BF29" i="31"/>
  <c r="BD29" i="31"/>
  <c r="EY49" i="31"/>
  <c r="FB49" i="31"/>
  <c r="FA49" i="31"/>
  <c r="BQ27" i="31"/>
  <c r="BO27" i="31"/>
  <c r="BR27" i="31"/>
  <c r="EY207" i="31"/>
  <c r="FA207" i="31"/>
  <c r="FB207" i="31"/>
  <c r="CN27" i="31"/>
  <c r="CM27" i="31"/>
  <c r="CK27" i="31"/>
  <c r="FB41" i="31"/>
  <c r="FA41" i="31"/>
  <c r="EY41" i="31"/>
  <c r="FB29" i="31"/>
  <c r="EY29" i="31"/>
  <c r="FA29" i="31"/>
  <c r="CV45" i="31"/>
  <c r="CY45" i="31"/>
  <c r="CX45" i="31"/>
  <c r="CY85" i="31"/>
  <c r="CV85" i="31"/>
  <c r="CX85" i="31"/>
  <c r="EF29" i="31"/>
  <c r="EE29" i="31"/>
  <c r="EC29" i="31"/>
  <c r="BO47" i="31"/>
  <c r="BR47" i="31"/>
  <c r="BQ47" i="31"/>
  <c r="DG45" i="31"/>
  <c r="DJ45" i="31"/>
  <c r="DI45" i="31"/>
  <c r="BR43" i="31"/>
  <c r="BO43" i="31"/>
  <c r="BQ43" i="31"/>
  <c r="BG27" i="31"/>
  <c r="BD27" i="31"/>
  <c r="BF27" i="31"/>
  <c r="BG45" i="31"/>
  <c r="BD45" i="31"/>
  <c r="BF45" i="31"/>
  <c r="DR43" i="31"/>
  <c r="DU43" i="31"/>
  <c r="DT43" i="31"/>
  <c r="FL29" i="31"/>
  <c r="FM29" i="31"/>
  <c r="FJ29" i="31"/>
  <c r="EN23" i="31"/>
  <c r="EQ23" i="31"/>
  <c r="EP23" i="31"/>
  <c r="DU47" i="31"/>
  <c r="DT47" i="31"/>
  <c r="DR47" i="31"/>
  <c r="DR29" i="31"/>
  <c r="DT29" i="31"/>
  <c r="DU29" i="31"/>
  <c r="CC69" i="31"/>
  <c r="CB69" i="31"/>
  <c r="BZ69" i="31"/>
  <c r="CC47" i="31"/>
  <c r="CB47" i="31"/>
  <c r="BZ47" i="31"/>
  <c r="FB43" i="31"/>
  <c r="FA43" i="31"/>
  <c r="EY43" i="31"/>
  <c r="FA31" i="31"/>
  <c r="FB31" i="31"/>
  <c r="EY31" i="31"/>
  <c r="BO45" i="31"/>
  <c r="BR45" i="31"/>
  <c r="BQ45" i="31"/>
  <c r="CY43" i="31"/>
  <c r="CV43" i="31"/>
  <c r="CX43" i="31"/>
  <c r="EP45" i="31"/>
  <c r="EQ45" i="31"/>
  <c r="EN45" i="31"/>
  <c r="BF217" i="31"/>
  <c r="BG217" i="31"/>
  <c r="BD217" i="31"/>
  <c r="CK43" i="31"/>
  <c r="CN43" i="31"/>
  <c r="CM43" i="31"/>
  <c r="FJ179" i="31"/>
  <c r="FL179" i="31"/>
  <c r="FM179" i="31"/>
  <c r="DU93" i="31"/>
  <c r="DT93" i="31"/>
  <c r="DR93" i="31"/>
  <c r="CC45" i="31"/>
  <c r="CB45" i="31"/>
  <c r="BZ45" i="31"/>
  <c r="EC49" i="31"/>
  <c r="EF49" i="31"/>
  <c r="EE49" i="31"/>
  <c r="BD25" i="31"/>
  <c r="BG25" i="31"/>
  <c r="BF25" i="31"/>
  <c r="EF45" i="31"/>
  <c r="EE45" i="31"/>
  <c r="EC45" i="31"/>
  <c r="FB47" i="31"/>
  <c r="FA47" i="31"/>
  <c r="EY47" i="31"/>
  <c r="CB43" i="31"/>
  <c r="BZ43" i="31"/>
  <c r="CC43" i="31"/>
  <c r="BG159" i="31"/>
  <c r="BF159" i="31"/>
  <c r="BD159" i="31"/>
  <c r="FA45" i="31"/>
  <c r="EY45" i="31"/>
  <c r="FB45" i="31"/>
  <c r="FA27" i="31"/>
  <c r="EY27" i="31"/>
  <c r="FB27" i="31"/>
  <c r="FB135" i="31"/>
  <c r="FA135" i="31"/>
  <c r="EY135" i="31"/>
  <c r="FA23" i="31"/>
  <c r="EY23" i="31"/>
  <c r="FB23" i="31"/>
  <c r="DG43" i="31"/>
  <c r="DI43" i="31"/>
  <c r="DJ43" i="31"/>
  <c r="DJ49" i="31"/>
  <c r="DI49" i="31"/>
  <c r="DG49" i="31"/>
  <c r="DR225" i="31"/>
  <c r="DU225" i="31"/>
  <c r="DT225" i="31"/>
  <c r="FM41" i="31"/>
  <c r="FJ41" i="31"/>
  <c r="FL41" i="31"/>
  <c r="CM71" i="31"/>
  <c r="CK71" i="31"/>
  <c r="CN71" i="31"/>
  <c r="CK177" i="31"/>
  <c r="CM177" i="31"/>
  <c r="CN177" i="31"/>
  <c r="DG201" i="31"/>
  <c r="DJ201" i="31"/>
  <c r="DI201" i="31"/>
  <c r="CV31" i="31"/>
  <c r="CY31" i="31"/>
  <c r="CX31" i="31"/>
  <c r="DJ27" i="31"/>
  <c r="DI27" i="31"/>
  <c r="DG27" i="31"/>
  <c r="DT25" i="31"/>
  <c r="DR25" i="31"/>
  <c r="DU25" i="31"/>
  <c r="CV49" i="31"/>
  <c r="CX49" i="31"/>
  <c r="CY49" i="31"/>
  <c r="CV119" i="31"/>
  <c r="CY119" i="31"/>
  <c r="CX119" i="31"/>
  <c r="EF25" i="31"/>
  <c r="EE25" i="31"/>
  <c r="EC25" i="31"/>
  <c r="FJ45" i="31"/>
  <c r="FM45" i="31"/>
  <c r="FL45" i="31"/>
  <c r="DI199" i="31"/>
  <c r="DJ199" i="31"/>
  <c r="DG199" i="31"/>
  <c r="EC131" i="31"/>
  <c r="EF131" i="31"/>
  <c r="EE131" i="31"/>
  <c r="FJ47" i="31"/>
  <c r="FL47" i="31"/>
  <c r="FM47" i="31"/>
  <c r="CB49" i="31"/>
  <c r="BZ49" i="31"/>
  <c r="CC49" i="31"/>
  <c r="CV27" i="31"/>
  <c r="CY27" i="31"/>
  <c r="CX27" i="31"/>
  <c r="CB41" i="31"/>
  <c r="BZ41" i="31"/>
  <c r="CC41" i="31"/>
  <c r="EP29" i="31"/>
  <c r="EN29" i="31"/>
  <c r="EQ29" i="31"/>
  <c r="BF23" i="31"/>
  <c r="BD23" i="31"/>
  <c r="BG23" i="31"/>
  <c r="AV133" i="31"/>
  <c r="AU133" i="31"/>
  <c r="AS133" i="31"/>
  <c r="BD43" i="31"/>
  <c r="BG43" i="31"/>
  <c r="BF43" i="31"/>
  <c r="BR31" i="31"/>
  <c r="BQ31" i="31"/>
  <c r="BO31" i="31"/>
  <c r="AU27" i="31"/>
  <c r="AV27" i="31"/>
  <c r="AS27" i="31"/>
  <c r="BG47" i="31"/>
  <c r="BD47" i="31"/>
  <c r="BF47" i="31"/>
  <c r="EF31" i="31"/>
  <c r="EE31" i="31"/>
  <c r="EC31" i="31"/>
  <c r="CC31" i="31"/>
  <c r="CB31" i="31"/>
  <c r="BZ31" i="31"/>
  <c r="BQ29" i="31"/>
  <c r="BR29" i="31"/>
  <c r="BO29" i="31"/>
  <c r="EP25" i="31"/>
  <c r="EQ25" i="31"/>
  <c r="EN25" i="31"/>
  <c r="FM27" i="31"/>
  <c r="FJ27" i="31"/>
  <c r="FL27" i="31"/>
  <c r="CM47" i="31"/>
  <c r="CN47" i="31"/>
  <c r="CK47" i="31"/>
  <c r="EN27" i="31"/>
  <c r="EQ27" i="31"/>
  <c r="EP27" i="31"/>
  <c r="AU49" i="31"/>
  <c r="AV49" i="31"/>
  <c r="AS49" i="31"/>
  <c r="DT45" i="31"/>
  <c r="DU45" i="31"/>
  <c r="DR45" i="31"/>
  <c r="BR49" i="31"/>
  <c r="BO49" i="31"/>
  <c r="BQ49" i="31"/>
  <c r="CN49" i="31"/>
  <c r="CM49" i="31"/>
  <c r="CK49" i="31"/>
  <c r="CX29" i="31"/>
  <c r="CY29" i="31"/>
  <c r="CV29" i="31"/>
  <c r="AU47" i="31"/>
  <c r="AV47" i="31"/>
  <c r="AS47" i="31"/>
  <c r="BG41" i="31"/>
  <c r="BF41" i="31"/>
  <c r="BD41" i="31"/>
  <c r="AV29" i="31"/>
  <c r="AU29" i="31"/>
  <c r="AS29" i="31"/>
  <c r="EQ31" i="31"/>
  <c r="EN31" i="31"/>
  <c r="EP31" i="31"/>
  <c r="CV75" i="31"/>
  <c r="CY75" i="31"/>
  <c r="CX75" i="31"/>
  <c r="EP41" i="31"/>
  <c r="EN41" i="31"/>
  <c r="EQ41" i="31"/>
  <c r="DG31" i="31"/>
  <c r="DJ31" i="31"/>
  <c r="DI31" i="31"/>
  <c r="FB115" i="31"/>
  <c r="FA115" i="31"/>
  <c r="EY115" i="31"/>
  <c r="CN29" i="31"/>
  <c r="CM29" i="31"/>
  <c r="CK29" i="31"/>
  <c r="AV45" i="31"/>
  <c r="AU45" i="31"/>
  <c r="AS45" i="31"/>
  <c r="DG47" i="31"/>
  <c r="DJ47" i="31"/>
  <c r="DI47" i="31"/>
  <c r="FM31" i="31"/>
  <c r="FL31" i="31"/>
  <c r="FJ31" i="31"/>
  <c r="AU41" i="31"/>
  <c r="AV41" i="31"/>
  <c r="AS41" i="31"/>
  <c r="DI29" i="31"/>
  <c r="DJ29" i="31"/>
  <c r="DG29" i="31"/>
  <c r="DR117" i="31"/>
  <c r="DU117" i="31"/>
  <c r="DT117" i="31"/>
  <c r="EC27" i="31"/>
  <c r="EF27" i="31"/>
  <c r="EE27" i="31"/>
  <c r="FM221" i="31"/>
  <c r="FJ221" i="31"/>
  <c r="FL221" i="31"/>
  <c r="EC41" i="31"/>
  <c r="EF41" i="31"/>
  <c r="EE41" i="31"/>
  <c r="BF31" i="31"/>
  <c r="BD31" i="31"/>
  <c r="BG31" i="31"/>
  <c r="FM205" i="31"/>
  <c r="FL205" i="31"/>
  <c r="FJ205" i="31"/>
  <c r="CY47" i="31"/>
  <c r="CV47" i="31"/>
  <c r="CX47" i="31"/>
  <c r="CB27" i="31"/>
  <c r="CC27" i="31"/>
  <c r="BZ27" i="31"/>
  <c r="CY41" i="31"/>
  <c r="CX41" i="31"/>
  <c r="CV41" i="31"/>
  <c r="DT163" i="31"/>
  <c r="DU163" i="31"/>
  <c r="DR163" i="31"/>
  <c r="EE175" i="31"/>
  <c r="EF175" i="31"/>
  <c r="EC175" i="31"/>
  <c r="Z78" i="31" l="1"/>
  <c r="Z210" i="31"/>
  <c r="Z228" i="31"/>
  <c r="Z184" i="31"/>
  <c r="Z166" i="31"/>
  <c r="Z122" i="31"/>
  <c r="Z96" i="31"/>
  <c r="Z140" i="31"/>
  <c r="Z52" i="31"/>
  <c r="Z34" i="31"/>
  <c r="N25" i="31"/>
  <c r="N27" i="31"/>
  <c r="BR71" i="31"/>
  <c r="P71" i="31" s="1"/>
  <c r="BO71" i="31"/>
  <c r="EC217" i="31"/>
  <c r="CC157" i="31"/>
  <c r="Q157" i="31" s="1"/>
  <c r="EF71" i="31"/>
  <c r="V71" i="31" s="1"/>
  <c r="FJ157" i="31"/>
  <c r="EQ175" i="31"/>
  <c r="W175" i="31" s="1"/>
  <c r="BD69" i="31"/>
  <c r="BD71" i="31"/>
  <c r="CK225" i="31"/>
  <c r="BG71" i="31"/>
  <c r="BF69" i="31"/>
  <c r="O69" i="31" s="1"/>
  <c r="FM157" i="31"/>
  <c r="Y157" i="31" s="1"/>
  <c r="CM225" i="31"/>
  <c r="EC71" i="31"/>
  <c r="BZ157" i="31"/>
  <c r="CV71" i="31"/>
  <c r="EF217" i="31"/>
  <c r="V217" i="31" s="1"/>
  <c r="CC67" i="31"/>
  <c r="CY71" i="31"/>
  <c r="CB67" i="31"/>
  <c r="Q67" i="31" s="1"/>
  <c r="EP217" i="31"/>
  <c r="EQ217" i="31"/>
  <c r="DJ71" i="31"/>
  <c r="BQ163" i="31"/>
  <c r="P163" i="31" s="1"/>
  <c r="EN175" i="31"/>
  <c r="AS225" i="31"/>
  <c r="BQ225" i="31"/>
  <c r="P225" i="31" s="1"/>
  <c r="CK199" i="31"/>
  <c r="CV225" i="31"/>
  <c r="BR225" i="31"/>
  <c r="AV225" i="31"/>
  <c r="CN199" i="31"/>
  <c r="FL163" i="31"/>
  <c r="EP199" i="31"/>
  <c r="W199" i="31" s="1"/>
  <c r="CK161" i="31"/>
  <c r="FM225" i="31"/>
  <c r="CM161" i="31"/>
  <c r="R161" i="31" s="1"/>
  <c r="AS221" i="31"/>
  <c r="DI221" i="31"/>
  <c r="T221" i="31" s="1"/>
  <c r="EY67" i="31"/>
  <c r="FA67" i="31"/>
  <c r="X67" i="31" s="1"/>
  <c r="FL225" i="31"/>
  <c r="CK217" i="31"/>
  <c r="BZ163" i="31"/>
  <c r="CY225" i="31"/>
  <c r="BR217" i="31"/>
  <c r="DI71" i="31"/>
  <c r="DG157" i="31"/>
  <c r="EN199" i="31"/>
  <c r="DJ161" i="31"/>
  <c r="T161" i="31" s="1"/>
  <c r="AV221" i="31"/>
  <c r="DT115" i="31"/>
  <c r="U115" i="31" s="1"/>
  <c r="DI67" i="31"/>
  <c r="T67" i="31" s="1"/>
  <c r="EE221" i="31"/>
  <c r="V221" i="31" s="1"/>
  <c r="EC221" i="31"/>
  <c r="DJ67" i="31"/>
  <c r="BG67" i="31"/>
  <c r="FM199" i="31"/>
  <c r="FB205" i="31"/>
  <c r="S67" i="31"/>
  <c r="U23" i="31"/>
  <c r="V219" i="31"/>
  <c r="AS67" i="31"/>
  <c r="BF115" i="31"/>
  <c r="BG115" i="31"/>
  <c r="FL199" i="31"/>
  <c r="CK85" i="31"/>
  <c r="CC71" i="31"/>
  <c r="Q71" i="31" s="1"/>
  <c r="DG175" i="31"/>
  <c r="DR115" i="31"/>
  <c r="AS71" i="31"/>
  <c r="BF67" i="31"/>
  <c r="EC225" i="31"/>
  <c r="CN217" i="31"/>
  <c r="R217" i="31" s="1"/>
  <c r="EF225" i="31"/>
  <c r="V225" i="31" s="1"/>
  <c r="FJ161" i="31"/>
  <c r="BG175" i="31"/>
  <c r="AU71" i="31"/>
  <c r="N71" i="31" s="1"/>
  <c r="AU115" i="31"/>
  <c r="AV115" i="31"/>
  <c r="BO163" i="31"/>
  <c r="BF175" i="31"/>
  <c r="FL161" i="31"/>
  <c r="Y161" i="31" s="1"/>
  <c r="EN225" i="31"/>
  <c r="EP225" i="31"/>
  <c r="W225" i="31" s="1"/>
  <c r="DT221" i="31"/>
  <c r="U221" i="31" s="1"/>
  <c r="CY157" i="31"/>
  <c r="S157" i="31" s="1"/>
  <c r="CV157" i="31"/>
  <c r="DJ175" i="31"/>
  <c r="T175" i="31" s="1"/>
  <c r="CN85" i="31"/>
  <c r="FB157" i="31"/>
  <c r="FA157" i="31"/>
  <c r="X157" i="31" s="1"/>
  <c r="AU217" i="31"/>
  <c r="N217" i="31" s="1"/>
  <c r="EC119" i="31"/>
  <c r="AV217" i="31"/>
  <c r="FM163" i="31"/>
  <c r="EQ157" i="31"/>
  <c r="CM67" i="31"/>
  <c r="BR161" i="31"/>
  <c r="P161" i="31" s="1"/>
  <c r="EF115" i="31"/>
  <c r="FA205" i="31"/>
  <c r="X205" i="31" s="1"/>
  <c r="CC75" i="31"/>
  <c r="CY175" i="31"/>
  <c r="CB163" i="31"/>
  <c r="Q163" i="31" s="1"/>
  <c r="EN163" i="31"/>
  <c r="FL217" i="31"/>
  <c r="Y217" i="31" s="1"/>
  <c r="EQ69" i="31"/>
  <c r="BO161" i="31"/>
  <c r="EP69" i="31"/>
  <c r="W69" i="31" s="1"/>
  <c r="DT199" i="31"/>
  <c r="CX161" i="31"/>
  <c r="S161" i="31" s="1"/>
  <c r="EP115" i="31"/>
  <c r="W115" i="31" s="1"/>
  <c r="FA217" i="31"/>
  <c r="CV175" i="31"/>
  <c r="FM175" i="31"/>
  <c r="CY161" i="31"/>
  <c r="CN67" i="31"/>
  <c r="AV69" i="31"/>
  <c r="N69" i="31" s="1"/>
  <c r="DJ221" i="31"/>
  <c r="DI157" i="31"/>
  <c r="T157" i="31" s="1"/>
  <c r="DU157" i="31"/>
  <c r="U157" i="31" s="1"/>
  <c r="AS69" i="31"/>
  <c r="EP163" i="31"/>
  <c r="W163" i="31" s="1"/>
  <c r="CN155" i="31"/>
  <c r="BR157" i="31"/>
  <c r="P157" i="31" s="1"/>
  <c r="EE69" i="31"/>
  <c r="V69" i="31" s="1"/>
  <c r="CB155" i="31"/>
  <c r="P25" i="31"/>
  <c r="EC69" i="31"/>
  <c r="DG161" i="31"/>
  <c r="EY225" i="31"/>
  <c r="BR175" i="31"/>
  <c r="P175" i="31" s="1"/>
  <c r="CC155" i="31"/>
  <c r="P203" i="31"/>
  <c r="FB225" i="31"/>
  <c r="X225" i="31" s="1"/>
  <c r="EC163" i="31"/>
  <c r="DR157" i="31"/>
  <c r="EP157" i="31"/>
  <c r="O49" i="31"/>
  <c r="Q87" i="31"/>
  <c r="DJ225" i="31"/>
  <c r="EE163" i="31"/>
  <c r="V163" i="31" s="1"/>
  <c r="W155" i="31"/>
  <c r="BO175" i="31"/>
  <c r="DI225" i="31"/>
  <c r="T225" i="31" s="1"/>
  <c r="EC67" i="31"/>
  <c r="EE115" i="31"/>
  <c r="BZ71" i="31"/>
  <c r="AU67" i="31"/>
  <c r="N67" i="31" s="1"/>
  <c r="BO157" i="31"/>
  <c r="FJ217" i="31"/>
  <c r="W111" i="31"/>
  <c r="EQ115" i="31"/>
  <c r="DR221" i="31"/>
  <c r="FL155" i="31"/>
  <c r="DJ217" i="31"/>
  <c r="T217" i="31" s="1"/>
  <c r="CM155" i="31"/>
  <c r="FM155" i="31"/>
  <c r="DG217" i="31"/>
  <c r="EE67" i="31"/>
  <c r="V67" i="31" s="1"/>
  <c r="EE199" i="31"/>
  <c r="V199" i="31" s="1"/>
  <c r="EF199" i="31"/>
  <c r="DT217" i="31"/>
  <c r="U217" i="31" s="1"/>
  <c r="EN129" i="31"/>
  <c r="BD205" i="31"/>
  <c r="BF155" i="31"/>
  <c r="EP71" i="31"/>
  <c r="W71" i="31" s="1"/>
  <c r="EN71" i="31"/>
  <c r="BF205" i="31"/>
  <c r="O205" i="31" s="1"/>
  <c r="BD163" i="31"/>
  <c r="DR217" i="31"/>
  <c r="BG155" i="31"/>
  <c r="BF163" i="31"/>
  <c r="O163" i="31" s="1"/>
  <c r="FA69" i="31"/>
  <c r="DJ115" i="31"/>
  <c r="CV173" i="31"/>
  <c r="CX173" i="31"/>
  <c r="S173" i="31" s="1"/>
  <c r="DI115" i="31"/>
  <c r="CV217" i="31"/>
  <c r="EQ67" i="31"/>
  <c r="EF119" i="31"/>
  <c r="V119" i="31" s="1"/>
  <c r="EY71" i="31"/>
  <c r="CC221" i="31"/>
  <c r="CY217" i="31"/>
  <c r="S217" i="31" s="1"/>
  <c r="BQ217" i="31"/>
  <c r="P217" i="31" s="1"/>
  <c r="CB221" i="31"/>
  <c r="DU199" i="31"/>
  <c r="BQ199" i="31"/>
  <c r="CN221" i="31"/>
  <c r="CM223" i="31"/>
  <c r="R223" i="31" s="1"/>
  <c r="BR199" i="31"/>
  <c r="BR159" i="31"/>
  <c r="P159" i="31" s="1"/>
  <c r="DU161" i="31"/>
  <c r="U161" i="31" s="1"/>
  <c r="EN119" i="31"/>
  <c r="FB71" i="31"/>
  <c r="X71" i="31" s="1"/>
  <c r="BF93" i="31"/>
  <c r="O93" i="31" s="1"/>
  <c r="CX87" i="31"/>
  <c r="S87" i="31" s="1"/>
  <c r="CK119" i="31"/>
  <c r="BD111" i="31"/>
  <c r="CN119" i="31"/>
  <c r="BR67" i="31"/>
  <c r="CK223" i="31"/>
  <c r="CX69" i="31"/>
  <c r="DR87" i="31"/>
  <c r="EP67" i="31"/>
  <c r="BQ67" i="31"/>
  <c r="P67" i="31" s="1"/>
  <c r="DG69" i="31"/>
  <c r="EY199" i="31"/>
  <c r="BF119" i="31"/>
  <c r="O119" i="31" s="1"/>
  <c r="FB119" i="31"/>
  <c r="BG119" i="31"/>
  <c r="EC155" i="31"/>
  <c r="FB199" i="31"/>
  <c r="X199" i="31" s="1"/>
  <c r="EE155" i="31"/>
  <c r="V155" i="31" s="1"/>
  <c r="CY69" i="31"/>
  <c r="CV87" i="31"/>
  <c r="BR85" i="31"/>
  <c r="AV179" i="31"/>
  <c r="N179" i="31" s="1"/>
  <c r="DU87" i="31"/>
  <c r="U87" i="31" s="1"/>
  <c r="AS179" i="31"/>
  <c r="EC205" i="31"/>
  <c r="FL119" i="31"/>
  <c r="Y119" i="31" s="1"/>
  <c r="CV117" i="31"/>
  <c r="FJ119" i="31"/>
  <c r="AS199" i="31"/>
  <c r="CY117" i="31"/>
  <c r="AS93" i="31"/>
  <c r="FM117" i="31"/>
  <c r="Y117" i="31" s="1"/>
  <c r="DU71" i="31"/>
  <c r="EQ129" i="31"/>
  <c r="W129" i="31" s="1"/>
  <c r="FL175" i="31"/>
  <c r="Y175" i="31" s="1"/>
  <c r="BO159" i="31"/>
  <c r="DG203" i="31"/>
  <c r="AU159" i="31"/>
  <c r="FJ117" i="31"/>
  <c r="AV93" i="31"/>
  <c r="FB93" i="31"/>
  <c r="EP133" i="31"/>
  <c r="W133" i="31" s="1"/>
  <c r="BQ111" i="31"/>
  <c r="BQ85" i="31"/>
  <c r="CB75" i="31"/>
  <c r="Q75" i="31" s="1"/>
  <c r="BO205" i="31"/>
  <c r="BG225" i="31"/>
  <c r="DT71" i="31"/>
  <c r="U71" i="31" s="1"/>
  <c r="EY223" i="31"/>
  <c r="BF225" i="31"/>
  <c r="FB217" i="31"/>
  <c r="CC119" i="31"/>
  <c r="BD93" i="31"/>
  <c r="FJ173" i="31"/>
  <c r="AV159" i="31"/>
  <c r="CV163" i="31"/>
  <c r="FA93" i="31"/>
  <c r="X93" i="31" s="1"/>
  <c r="AV219" i="31"/>
  <c r="AU199" i="31"/>
  <c r="N199" i="31" s="1"/>
  <c r="CM175" i="31"/>
  <c r="R175" i="31" s="1"/>
  <c r="BF161" i="31"/>
  <c r="CK175" i="31"/>
  <c r="AV85" i="31"/>
  <c r="BG161" i="31"/>
  <c r="DR175" i="31"/>
  <c r="BD87" i="31"/>
  <c r="BD179" i="31"/>
  <c r="BR115" i="31"/>
  <c r="P115" i="31" s="1"/>
  <c r="BO221" i="31"/>
  <c r="BQ221" i="31"/>
  <c r="P221" i="31" s="1"/>
  <c r="DT73" i="31"/>
  <c r="U73" i="31" s="1"/>
  <c r="FL71" i="31"/>
  <c r="Y71" i="31" s="1"/>
  <c r="EQ89" i="31"/>
  <c r="W89" i="31" s="1"/>
  <c r="DR161" i="31"/>
  <c r="BO115" i="31"/>
  <c r="BZ161" i="31"/>
  <c r="BZ119" i="31"/>
  <c r="BZ217" i="31"/>
  <c r="AV205" i="31"/>
  <c r="DU175" i="31"/>
  <c r="U175" i="31" s="1"/>
  <c r="FB161" i="31"/>
  <c r="X161" i="31" s="1"/>
  <c r="CK89" i="31"/>
  <c r="CM221" i="31"/>
  <c r="R221" i="31" s="1"/>
  <c r="CM89" i="31"/>
  <c r="R89" i="31" s="1"/>
  <c r="CX163" i="31"/>
  <c r="S163" i="31" s="1"/>
  <c r="EF133" i="31"/>
  <c r="EY161" i="31"/>
  <c r="EE75" i="31"/>
  <c r="V75" i="31" s="1"/>
  <c r="BR205" i="31"/>
  <c r="CC161" i="31"/>
  <c r="Q161" i="31" s="1"/>
  <c r="DR119" i="31"/>
  <c r="EP119" i="31"/>
  <c r="W119" i="31" s="1"/>
  <c r="EF157" i="31"/>
  <c r="CX221" i="31"/>
  <c r="S221" i="31" s="1"/>
  <c r="DI155" i="31"/>
  <c r="FL131" i="31"/>
  <c r="Y131" i="31" s="1"/>
  <c r="EE157" i="31"/>
  <c r="DR73" i="31"/>
  <c r="DJ155" i="31"/>
  <c r="FL67" i="31"/>
  <c r="EQ85" i="31"/>
  <c r="DU135" i="31"/>
  <c r="DT119" i="31"/>
  <c r="U119" i="31" s="1"/>
  <c r="BG157" i="31"/>
  <c r="EY163" i="31"/>
  <c r="BQ69" i="31"/>
  <c r="P69" i="31" s="1"/>
  <c r="BO69" i="31"/>
  <c r="DT135" i="31"/>
  <c r="U135" i="31" s="1"/>
  <c r="CX115" i="31"/>
  <c r="S115" i="31" s="1"/>
  <c r="EN203" i="31"/>
  <c r="CY115" i="31"/>
  <c r="FJ137" i="31"/>
  <c r="EN221" i="31"/>
  <c r="EP85" i="31"/>
  <c r="W85" i="31" s="1"/>
  <c r="EQ221" i="31"/>
  <c r="EP91" i="31"/>
  <c r="W91" i="31" s="1"/>
  <c r="EQ181" i="31"/>
  <c r="CB225" i="31"/>
  <c r="Q225" i="31" s="1"/>
  <c r="CB133" i="31"/>
  <c r="Q133" i="31" s="1"/>
  <c r="AV129" i="31"/>
  <c r="N129" i="31" s="1"/>
  <c r="FB223" i="31"/>
  <c r="X223" i="31" s="1"/>
  <c r="BZ203" i="31"/>
  <c r="BZ225" i="31"/>
  <c r="EQ179" i="31"/>
  <c r="DG177" i="31"/>
  <c r="EP205" i="31"/>
  <c r="W205" i="31" s="1"/>
  <c r="AU219" i="31"/>
  <c r="CC199" i="31"/>
  <c r="BD157" i="31"/>
  <c r="BZ133" i="31"/>
  <c r="FA131" i="31"/>
  <c r="X131" i="31" s="1"/>
  <c r="FM137" i="31"/>
  <c r="Y137" i="31" s="1"/>
  <c r="BG87" i="31"/>
  <c r="O87" i="31" s="1"/>
  <c r="FB131" i="31"/>
  <c r="CV221" i="31"/>
  <c r="AU117" i="31"/>
  <c r="N117" i="31" s="1"/>
  <c r="BF173" i="31"/>
  <c r="O173" i="31" s="1"/>
  <c r="BO179" i="31"/>
  <c r="FJ71" i="31"/>
  <c r="AS85" i="31"/>
  <c r="BF179" i="31"/>
  <c r="O179" i="31" s="1"/>
  <c r="EY175" i="31"/>
  <c r="AS117" i="31"/>
  <c r="BQ179" i="31"/>
  <c r="P179" i="31" s="1"/>
  <c r="BD173" i="31"/>
  <c r="DT91" i="31"/>
  <c r="BF131" i="31"/>
  <c r="O131" i="31" s="1"/>
  <c r="EP203" i="31"/>
  <c r="W203" i="31" s="1"/>
  <c r="BF85" i="31"/>
  <c r="FM173" i="31"/>
  <c r="Y173" i="31" s="1"/>
  <c r="CX93" i="31"/>
  <c r="S93" i="31" s="1"/>
  <c r="BG85" i="31"/>
  <c r="DI163" i="31"/>
  <c r="T163" i="31" s="1"/>
  <c r="EE117" i="31"/>
  <c r="V117" i="31" s="1"/>
  <c r="EP181" i="31"/>
  <c r="W181" i="31" s="1"/>
  <c r="FA163" i="31"/>
  <c r="X163" i="31" s="1"/>
  <c r="EF205" i="31"/>
  <c r="V205" i="31" s="1"/>
  <c r="CB217" i="31"/>
  <c r="Q217" i="31" s="1"/>
  <c r="FM67" i="31"/>
  <c r="AS205" i="31"/>
  <c r="CV93" i="31"/>
  <c r="DI177" i="31"/>
  <c r="T177" i="31" s="1"/>
  <c r="BF111" i="31"/>
  <c r="O111" i="31" s="1"/>
  <c r="DG163" i="31"/>
  <c r="DT69" i="31"/>
  <c r="U69" i="31" s="1"/>
  <c r="BZ93" i="31"/>
  <c r="DR69" i="31"/>
  <c r="FJ129" i="31"/>
  <c r="FM89" i="31"/>
  <c r="Y89" i="31" s="1"/>
  <c r="DT179" i="31"/>
  <c r="FJ89" i="31"/>
  <c r="EY221" i="31"/>
  <c r="CN131" i="31"/>
  <c r="R131" i="31" s="1"/>
  <c r="DU179" i="31"/>
  <c r="AS161" i="31"/>
  <c r="FB221" i="31"/>
  <c r="X221" i="31" s="1"/>
  <c r="BF199" i="31"/>
  <c r="O199" i="31" s="1"/>
  <c r="CK179" i="31"/>
  <c r="BG221" i="31"/>
  <c r="CB93" i="31"/>
  <c r="Q93" i="31" s="1"/>
  <c r="FA119" i="31"/>
  <c r="X119" i="31" s="1"/>
  <c r="CB111" i="31"/>
  <c r="Q111" i="31" s="1"/>
  <c r="EC117" i="31"/>
  <c r="BF221" i="31"/>
  <c r="DI69" i="31"/>
  <c r="T69" i="31" s="1"/>
  <c r="BR155" i="31"/>
  <c r="P155" i="31" s="1"/>
  <c r="CB173" i="31"/>
  <c r="BZ111" i="31"/>
  <c r="CC173" i="31"/>
  <c r="BO201" i="31"/>
  <c r="CB199" i="31"/>
  <c r="FB175" i="31"/>
  <c r="X175" i="31" s="1"/>
  <c r="BD199" i="31"/>
  <c r="FB69" i="31"/>
  <c r="DJ93" i="31"/>
  <c r="CK131" i="31"/>
  <c r="BO155" i="31"/>
  <c r="FL87" i="31"/>
  <c r="Y87" i="31" s="1"/>
  <c r="FB173" i="31"/>
  <c r="AV157" i="31"/>
  <c r="BD135" i="31"/>
  <c r="DG117" i="31"/>
  <c r="BR129" i="31"/>
  <c r="P129" i="31" s="1"/>
  <c r="CX159" i="31"/>
  <c r="S159" i="31" s="1"/>
  <c r="DJ173" i="31"/>
  <c r="T173" i="31" s="1"/>
  <c r="FA173" i="31"/>
  <c r="DI73" i="31"/>
  <c r="T73" i="31" s="1"/>
  <c r="CK163" i="31"/>
  <c r="DG181" i="31"/>
  <c r="BR181" i="31"/>
  <c r="AU157" i="31"/>
  <c r="CK69" i="31"/>
  <c r="CV159" i="31"/>
  <c r="FM73" i="31"/>
  <c r="DI117" i="31"/>
  <c r="T117" i="31" s="1"/>
  <c r="BO129" i="31"/>
  <c r="BD131" i="31"/>
  <c r="CC219" i="31"/>
  <c r="AV163" i="31"/>
  <c r="BO219" i="31"/>
  <c r="DI181" i="31"/>
  <c r="T181" i="31" s="1"/>
  <c r="CK75" i="31"/>
  <c r="BF135" i="31"/>
  <c r="O135" i="31" s="1"/>
  <c r="CM75" i="31"/>
  <c r="R75" i="31" s="1"/>
  <c r="FL73" i="31"/>
  <c r="CM179" i="31"/>
  <c r="R179" i="31" s="1"/>
  <c r="BD75" i="31"/>
  <c r="AU163" i="31"/>
  <c r="N163" i="31" s="1"/>
  <c r="CN163" i="31"/>
  <c r="R163" i="31" s="1"/>
  <c r="EF75" i="31"/>
  <c r="BG75" i="31"/>
  <c r="EN133" i="31"/>
  <c r="CM69" i="31"/>
  <c r="R69" i="31" s="1"/>
  <c r="BR111" i="31"/>
  <c r="EN205" i="31"/>
  <c r="BQ137" i="31"/>
  <c r="FM129" i="31"/>
  <c r="AS207" i="31"/>
  <c r="BR137" i="31"/>
  <c r="FM91" i="31"/>
  <c r="Y91" i="31" s="1"/>
  <c r="CX73" i="31"/>
  <c r="S73" i="31" s="1"/>
  <c r="BO133" i="31"/>
  <c r="EE89" i="31"/>
  <c r="V89" i="31" s="1"/>
  <c r="BQ131" i="31"/>
  <c r="AV175" i="31"/>
  <c r="BQ133" i="31"/>
  <c r="P133" i="31" s="1"/>
  <c r="DJ133" i="31"/>
  <c r="FB181" i="31"/>
  <c r="X181" i="31" s="1"/>
  <c r="CC203" i="31"/>
  <c r="Q203" i="31" s="1"/>
  <c r="CN135" i="31"/>
  <c r="R135" i="31" s="1"/>
  <c r="EC179" i="31"/>
  <c r="DI93" i="31"/>
  <c r="T93" i="31" s="1"/>
  <c r="DI85" i="31"/>
  <c r="EE133" i="31"/>
  <c r="V133" i="31" s="1"/>
  <c r="CK129" i="31"/>
  <c r="EY179" i="31"/>
  <c r="EY181" i="31"/>
  <c r="FM133" i="31"/>
  <c r="EN159" i="31"/>
  <c r="DG133" i="31"/>
  <c r="CK135" i="31"/>
  <c r="DJ85" i="31"/>
  <c r="FJ91" i="31"/>
  <c r="CB219" i="31"/>
  <c r="Q219" i="31" s="1"/>
  <c r="AU175" i="31"/>
  <c r="N175" i="31" s="1"/>
  <c r="EC89" i="31"/>
  <c r="FB179" i="31"/>
  <c r="X179" i="31" s="1"/>
  <c r="CB223" i="31"/>
  <c r="Q223" i="31" s="1"/>
  <c r="EF201" i="31"/>
  <c r="DJ179" i="31"/>
  <c r="CC73" i="31"/>
  <c r="BF89" i="31"/>
  <c r="DJ137" i="31"/>
  <c r="T137" i="31" s="1"/>
  <c r="BZ117" i="31"/>
  <c r="FL115" i="31"/>
  <c r="BQ219" i="31"/>
  <c r="P219" i="31" s="1"/>
  <c r="EY219" i="31"/>
  <c r="AU131" i="31"/>
  <c r="N131" i="31" s="1"/>
  <c r="EP113" i="31"/>
  <c r="BO93" i="31"/>
  <c r="FL133" i="31"/>
  <c r="EQ113" i="31"/>
  <c r="BZ223" i="31"/>
  <c r="CV203" i="31"/>
  <c r="EC201" i="31"/>
  <c r="DG179" i="31"/>
  <c r="BG89" i="31"/>
  <c r="DG137" i="31"/>
  <c r="CC117" i="31"/>
  <c r="Q117" i="31" s="1"/>
  <c r="EC135" i="31"/>
  <c r="FM115" i="31"/>
  <c r="CY201" i="31"/>
  <c r="EF137" i="31"/>
  <c r="V137" i="31" s="1"/>
  <c r="EP135" i="31"/>
  <c r="W135" i="31" s="1"/>
  <c r="FB159" i="31"/>
  <c r="X159" i="31" s="1"/>
  <c r="DR131" i="31"/>
  <c r="FB219" i="31"/>
  <c r="X219" i="31" s="1"/>
  <c r="CY203" i="31"/>
  <c r="FJ177" i="31"/>
  <c r="EE135" i="31"/>
  <c r="V135" i="31" s="1"/>
  <c r="FA75" i="31"/>
  <c r="DG173" i="31"/>
  <c r="CX201" i="31"/>
  <c r="EC137" i="31"/>
  <c r="EQ135" i="31"/>
  <c r="EP159" i="31"/>
  <c r="W159" i="31" s="1"/>
  <c r="DG73" i="31"/>
  <c r="DJ203" i="31"/>
  <c r="T203" i="31" s="1"/>
  <c r="CM111" i="31"/>
  <c r="EQ219" i="31"/>
  <c r="W219" i="31" s="1"/>
  <c r="AU119" i="31"/>
  <c r="FM135" i="31"/>
  <c r="Y135" i="31" s="1"/>
  <c r="CC131" i="31"/>
  <c r="DI131" i="31"/>
  <c r="T131" i="31" s="1"/>
  <c r="FM131" i="31"/>
  <c r="CM113" i="31"/>
  <c r="BZ175" i="31"/>
  <c r="CV135" i="31"/>
  <c r="CM203" i="31"/>
  <c r="R203" i="31" s="1"/>
  <c r="FA201" i="31"/>
  <c r="DJ75" i="31"/>
  <c r="FM159" i="31"/>
  <c r="Y159" i="31" s="1"/>
  <c r="FB201" i="31"/>
  <c r="AU89" i="31"/>
  <c r="N89" i="31" s="1"/>
  <c r="EN219" i="31"/>
  <c r="FJ135" i="31"/>
  <c r="DU91" i="31"/>
  <c r="AV207" i="31"/>
  <c r="N207" i="31" s="1"/>
  <c r="EN179" i="31"/>
  <c r="DR177" i="31"/>
  <c r="AS131" i="31"/>
  <c r="CV111" i="31"/>
  <c r="BD219" i="31"/>
  <c r="CX135" i="31"/>
  <c r="S135" i="31" s="1"/>
  <c r="EN89" i="31"/>
  <c r="CK115" i="31"/>
  <c r="AU173" i="31"/>
  <c r="AS89" i="31"/>
  <c r="BZ135" i="31"/>
  <c r="DU177" i="31"/>
  <c r="U177" i="31" s="1"/>
  <c r="BR131" i="31"/>
  <c r="CY219" i="31"/>
  <c r="S219" i="31" s="1"/>
  <c r="CB115" i="31"/>
  <c r="BZ137" i="31"/>
  <c r="AS129" i="31"/>
  <c r="CB135" i="31"/>
  <c r="Q135" i="31" s="1"/>
  <c r="BQ173" i="31"/>
  <c r="FJ219" i="31"/>
  <c r="DG131" i="31"/>
  <c r="BD113" i="31"/>
  <c r="BR173" i="31"/>
  <c r="CB131" i="31"/>
  <c r="BZ159" i="31"/>
  <c r="BO89" i="31"/>
  <c r="CV129" i="31"/>
  <c r="EC177" i="31"/>
  <c r="CB159" i="31"/>
  <c r="Q159" i="31" s="1"/>
  <c r="EY137" i="31"/>
  <c r="AV113" i="31"/>
  <c r="CY111" i="31"/>
  <c r="S111" i="31" s="1"/>
  <c r="FA87" i="31"/>
  <c r="BO135" i="31"/>
  <c r="BG117" i="31"/>
  <c r="FB137" i="31"/>
  <c r="X137" i="31" s="1"/>
  <c r="DT223" i="31"/>
  <c r="U223" i="31" s="1"/>
  <c r="CX199" i="31"/>
  <c r="S199" i="31" s="1"/>
  <c r="CV179" i="31"/>
  <c r="CK207" i="31"/>
  <c r="BQ135" i="31"/>
  <c r="P135" i="31" s="1"/>
  <c r="BF117" i="31"/>
  <c r="CK173" i="31"/>
  <c r="EE179" i="31"/>
  <c r="V179" i="31" s="1"/>
  <c r="BD201" i="31"/>
  <c r="DR223" i="31"/>
  <c r="BQ201" i="31"/>
  <c r="P201" i="31" s="1"/>
  <c r="CV199" i="31"/>
  <c r="BQ93" i="31"/>
  <c r="P93" i="31" s="1"/>
  <c r="BG219" i="31"/>
  <c r="O219" i="31" s="1"/>
  <c r="BO91" i="31"/>
  <c r="CM115" i="31"/>
  <c r="R115" i="31" s="1"/>
  <c r="FM219" i="31"/>
  <c r="Y219" i="31" s="1"/>
  <c r="CY179" i="31"/>
  <c r="S179" i="31" s="1"/>
  <c r="EN173" i="31"/>
  <c r="CN173" i="31"/>
  <c r="R173" i="31" s="1"/>
  <c r="BF201" i="31"/>
  <c r="O201" i="31" s="1"/>
  <c r="BZ91" i="31"/>
  <c r="EP223" i="31"/>
  <c r="DT219" i="31"/>
  <c r="U219" i="31" s="1"/>
  <c r="BQ91" i="31"/>
  <c r="P91" i="31" s="1"/>
  <c r="EN131" i="31"/>
  <c r="T71" i="31"/>
  <c r="DI113" i="31"/>
  <c r="T113" i="31" s="1"/>
  <c r="DI129" i="31"/>
  <c r="T129" i="31" s="1"/>
  <c r="BZ177" i="31"/>
  <c r="EQ173" i="31"/>
  <c r="W173" i="31" s="1"/>
  <c r="BO177" i="31"/>
  <c r="CK93" i="31"/>
  <c r="BZ85" i="31"/>
  <c r="DU89" i="31"/>
  <c r="DI207" i="31"/>
  <c r="CK203" i="31"/>
  <c r="BO75" i="31"/>
  <c r="FM75" i="31"/>
  <c r="Y75" i="31" s="1"/>
  <c r="DT129" i="31"/>
  <c r="U129" i="31" s="1"/>
  <c r="CN133" i="31"/>
  <c r="AV177" i="31"/>
  <c r="N177" i="31" s="1"/>
  <c r="FM223" i="31"/>
  <c r="DT159" i="31"/>
  <c r="U159" i="31" s="1"/>
  <c r="BR177" i="31"/>
  <c r="P177" i="31" s="1"/>
  <c r="CB85" i="31"/>
  <c r="Q85" i="31" s="1"/>
  <c r="DR89" i="31"/>
  <c r="EQ223" i="31"/>
  <c r="BG207" i="31"/>
  <c r="O207" i="31" s="1"/>
  <c r="BR89" i="31"/>
  <c r="P89" i="31" s="1"/>
  <c r="CC89" i="31"/>
  <c r="CB89" i="31"/>
  <c r="Q89" i="31" s="1"/>
  <c r="AV173" i="31"/>
  <c r="BQ75" i="31"/>
  <c r="P75" i="31" s="1"/>
  <c r="FJ75" i="31"/>
  <c r="CN111" i="31"/>
  <c r="AS177" i="31"/>
  <c r="DR159" i="31"/>
  <c r="FA73" i="31"/>
  <c r="CV219" i="31"/>
  <c r="FA203" i="31"/>
  <c r="CX89" i="31"/>
  <c r="S89" i="31" s="1"/>
  <c r="CC175" i="31"/>
  <c r="Q175" i="31" s="1"/>
  <c r="CC115" i="31"/>
  <c r="CB177" i="31"/>
  <c r="Q177" i="31" s="1"/>
  <c r="FJ159" i="31"/>
  <c r="DR129" i="31"/>
  <c r="DI159" i="31"/>
  <c r="T159" i="31" s="1"/>
  <c r="FL223" i="31"/>
  <c r="BZ205" i="31"/>
  <c r="DR207" i="31"/>
  <c r="BG223" i="31"/>
  <c r="CN113" i="31"/>
  <c r="EY159" i="31"/>
  <c r="DR219" i="31"/>
  <c r="DT131" i="31"/>
  <c r="U131" i="31" s="1"/>
  <c r="CX155" i="31"/>
  <c r="CY155" i="31"/>
  <c r="DR133" i="31"/>
  <c r="DT133" i="31"/>
  <c r="CX131" i="31"/>
  <c r="CY131" i="31"/>
  <c r="CV131" i="31"/>
  <c r="EQ201" i="31"/>
  <c r="EE181" i="31"/>
  <c r="EC181" i="31"/>
  <c r="EF181" i="31"/>
  <c r="AU161" i="31"/>
  <c r="N161" i="31" s="1"/>
  <c r="CB113" i="31"/>
  <c r="BZ113" i="31"/>
  <c r="AU73" i="31"/>
  <c r="N73" i="31" s="1"/>
  <c r="AS73" i="31"/>
  <c r="CB179" i="31"/>
  <c r="Q179" i="31" s="1"/>
  <c r="CC179" i="31"/>
  <c r="EC161" i="31"/>
  <c r="EE161" i="31"/>
  <c r="V161" i="31" s="1"/>
  <c r="AS201" i="31"/>
  <c r="AV201" i="31"/>
  <c r="EQ87" i="31"/>
  <c r="EN87" i="31"/>
  <c r="EP87" i="31"/>
  <c r="FJ111" i="31"/>
  <c r="FL111" i="31"/>
  <c r="DT67" i="31"/>
  <c r="DU67" i="31"/>
  <c r="DR67" i="31"/>
  <c r="BQ223" i="31"/>
  <c r="BR223" i="31"/>
  <c r="BO223" i="31"/>
  <c r="EP177" i="31"/>
  <c r="EQ177" i="31"/>
  <c r="BR87" i="31"/>
  <c r="BQ87" i="31"/>
  <c r="EE207" i="31"/>
  <c r="EC207" i="31"/>
  <c r="EF207" i="31"/>
  <c r="DU113" i="31"/>
  <c r="DT113" i="31"/>
  <c r="DR173" i="31"/>
  <c r="DT173" i="31"/>
  <c r="DU173" i="31"/>
  <c r="CY205" i="31"/>
  <c r="CV177" i="31"/>
  <c r="CX129" i="31"/>
  <c r="S129" i="31" s="1"/>
  <c r="DG89" i="31"/>
  <c r="AU201" i="31"/>
  <c r="AV111" i="31"/>
  <c r="N111" i="31" s="1"/>
  <c r="DJ89" i="31"/>
  <c r="T89" i="31" s="1"/>
  <c r="EN91" i="31"/>
  <c r="EN177" i="31"/>
  <c r="FA177" i="31"/>
  <c r="DU201" i="31"/>
  <c r="AU87" i="31"/>
  <c r="DU205" i="31"/>
  <c r="DR205" i="31"/>
  <c r="CV133" i="31"/>
  <c r="CY133" i="31"/>
  <c r="CX133" i="31"/>
  <c r="DU111" i="31"/>
  <c r="DT111" i="31"/>
  <c r="AS181" i="31"/>
  <c r="DR111" i="31"/>
  <c r="EY117" i="31"/>
  <c r="FA117" i="31"/>
  <c r="X117" i="31" s="1"/>
  <c r="DI111" i="31"/>
  <c r="DG111" i="31"/>
  <c r="DJ111" i="31"/>
  <c r="CM207" i="31"/>
  <c r="R207" i="31" s="1"/>
  <c r="EN201" i="31"/>
  <c r="BF133" i="31"/>
  <c r="BD133" i="31"/>
  <c r="FM201" i="31"/>
  <c r="FL201" i="31"/>
  <c r="FJ201" i="31"/>
  <c r="EN117" i="31"/>
  <c r="EP117" i="31"/>
  <c r="CY177" i="31"/>
  <c r="FM111" i="31"/>
  <c r="FA155" i="31"/>
  <c r="X155" i="31" s="1"/>
  <c r="AV223" i="31"/>
  <c r="AS75" i="31"/>
  <c r="FB177" i="31"/>
  <c r="DR201" i="31"/>
  <c r="AU223" i="31"/>
  <c r="AU75" i="31"/>
  <c r="N75" i="31" s="1"/>
  <c r="AU135" i="31"/>
  <c r="CX181" i="31"/>
  <c r="AV135" i="31"/>
  <c r="CY181" i="31"/>
  <c r="AS111" i="31"/>
  <c r="CC137" i="31"/>
  <c r="AV119" i="31"/>
  <c r="CV89" i="31"/>
  <c r="CN137" i="31"/>
  <c r="EP131" i="31"/>
  <c r="W131" i="31" s="1"/>
  <c r="CM93" i="31"/>
  <c r="R93" i="31" s="1"/>
  <c r="EF73" i="31"/>
  <c r="DJ113" i="31"/>
  <c r="FM85" i="31"/>
  <c r="CM137" i="31"/>
  <c r="CY223" i="31"/>
  <c r="S223" i="31" s="1"/>
  <c r="DT85" i="31"/>
  <c r="DJ135" i="31"/>
  <c r="T135" i="31" s="1"/>
  <c r="CV223" i="31"/>
  <c r="FB75" i="31"/>
  <c r="EY85" i="31"/>
  <c r="DU85" i="31"/>
  <c r="CK201" i="31"/>
  <c r="CC181" i="31"/>
  <c r="FM181" i="31"/>
  <c r="Y181" i="31" s="1"/>
  <c r="DJ207" i="31"/>
  <c r="BO207" i="31"/>
  <c r="BR207" i="31"/>
  <c r="BQ207" i="31"/>
  <c r="P207" i="31" s="1"/>
  <c r="DG135" i="31"/>
  <c r="BD137" i="31"/>
  <c r="EC85" i="31"/>
  <c r="CN205" i="31"/>
  <c r="R205" i="31" s="1"/>
  <c r="BF129" i="31"/>
  <c r="O129" i="31" s="1"/>
  <c r="CM201" i="31"/>
  <c r="R201" i="31" s="1"/>
  <c r="BD207" i="31"/>
  <c r="AU113" i="31"/>
  <c r="CV73" i="31"/>
  <c r="DT181" i="31"/>
  <c r="FB87" i="31"/>
  <c r="BG113" i="31"/>
  <c r="O113" i="31" s="1"/>
  <c r="CX207" i="31"/>
  <c r="CB129" i="31"/>
  <c r="Q129" i="31" s="1"/>
  <c r="FJ85" i="31"/>
  <c r="DG159" i="31"/>
  <c r="BQ119" i="31"/>
  <c r="P119" i="31" s="1"/>
  <c r="DT137" i="31"/>
  <c r="U137" i="31" s="1"/>
  <c r="CB201" i="31"/>
  <c r="Q201" i="31" s="1"/>
  <c r="EC93" i="31"/>
  <c r="EF85" i="31"/>
  <c r="V85" i="31" s="1"/>
  <c r="CK205" i="31"/>
  <c r="FB73" i="31"/>
  <c r="DU181" i="31"/>
  <c r="CN159" i="31"/>
  <c r="DR137" i="31"/>
  <c r="BZ201" i="31"/>
  <c r="DG129" i="31"/>
  <c r="BZ73" i="31"/>
  <c r="CB205" i="31"/>
  <c r="Q205" i="31" s="1"/>
  <c r="FM203" i="31"/>
  <c r="Y203" i="31" s="1"/>
  <c r="CM133" i="31"/>
  <c r="FA85" i="31"/>
  <c r="X85" i="31" s="1"/>
  <c r="CN129" i="31"/>
  <c r="CM159" i="31"/>
  <c r="FJ203" i="31"/>
  <c r="BG137" i="31"/>
  <c r="BD129" i="31"/>
  <c r="CB181" i="31"/>
  <c r="DT203" i="31"/>
  <c r="DJ91" i="31"/>
  <c r="T91" i="31" s="1"/>
  <c r="CB207" i="31"/>
  <c r="Q207" i="31" s="1"/>
  <c r="EE91" i="31"/>
  <c r="V91" i="31" s="1"/>
  <c r="CC113" i="31"/>
  <c r="AV87" i="31"/>
  <c r="DI75" i="31"/>
  <c r="BG73" i="31"/>
  <c r="O73" i="31" s="1"/>
  <c r="EC113" i="31"/>
  <c r="EE129" i="31"/>
  <c r="FA113" i="31"/>
  <c r="X113" i="31" s="1"/>
  <c r="EY155" i="31"/>
  <c r="CX137" i="31"/>
  <c r="S137" i="31" s="1"/>
  <c r="EF177" i="31"/>
  <c r="V177" i="31" s="1"/>
  <c r="BO119" i="31"/>
  <c r="CY113" i="31"/>
  <c r="S113" i="31" s="1"/>
  <c r="DI223" i="31"/>
  <c r="T223" i="31" s="1"/>
  <c r="BQ73" i="31"/>
  <c r="P73" i="31" s="1"/>
  <c r="FJ93" i="31"/>
  <c r="DU75" i="31"/>
  <c r="U75" i="31" s="1"/>
  <c r="FJ87" i="31"/>
  <c r="DI219" i="31"/>
  <c r="BD91" i="31"/>
  <c r="FB203" i="31"/>
  <c r="BD203" i="31"/>
  <c r="EN207" i="31"/>
  <c r="DG223" i="31"/>
  <c r="DT207" i="31"/>
  <c r="U207" i="31" s="1"/>
  <c r="FL177" i="31"/>
  <c r="Y177" i="31" s="1"/>
  <c r="BF177" i="31"/>
  <c r="O177" i="31" s="1"/>
  <c r="AV137" i="31"/>
  <c r="N137" i="31" s="1"/>
  <c r="EP93" i="31"/>
  <c r="W93" i="31" s="1"/>
  <c r="DR75" i="31"/>
  <c r="DU155" i="31"/>
  <c r="FB91" i="31"/>
  <c r="X91" i="31" s="1"/>
  <c r="BF91" i="31"/>
  <c r="O91" i="31" s="1"/>
  <c r="BZ207" i="31"/>
  <c r="EC91" i="31"/>
  <c r="CM87" i="31"/>
  <c r="CK87" i="31"/>
  <c r="CN87" i="31"/>
  <c r="CK219" i="31"/>
  <c r="CM219" i="31"/>
  <c r="R219" i="31" s="1"/>
  <c r="DU133" i="31"/>
  <c r="DJ219" i="31"/>
  <c r="DI119" i="31"/>
  <c r="BD73" i="31"/>
  <c r="FB133" i="31"/>
  <c r="X133" i="31" s="1"/>
  <c r="DJ119" i="31"/>
  <c r="CX205" i="31"/>
  <c r="BG133" i="31"/>
  <c r="EE159" i="31"/>
  <c r="V159" i="31" s="1"/>
  <c r="AU181" i="31"/>
  <c r="N181" i="31" s="1"/>
  <c r="AV203" i="31"/>
  <c r="N203" i="31" s="1"/>
  <c r="EY113" i="31"/>
  <c r="EN75" i="31"/>
  <c r="BD181" i="31"/>
  <c r="AV91" i="31"/>
  <c r="N91" i="31" s="1"/>
  <c r="EQ117" i="31"/>
  <c r="CV91" i="31"/>
  <c r="CV137" i="31"/>
  <c r="DG205" i="31"/>
  <c r="EE87" i="31"/>
  <c r="FL69" i="31"/>
  <c r="BZ129" i="31"/>
  <c r="BO117" i="31"/>
  <c r="EQ75" i="31"/>
  <c r="BO87" i="31"/>
  <c r="CY91" i="31"/>
  <c r="S91" i="31" s="1"/>
  <c r="CY207" i="31"/>
  <c r="AS203" i="31"/>
  <c r="DI205" i="31"/>
  <c r="T205" i="31" s="1"/>
  <c r="EF87" i="31"/>
  <c r="FM69" i="31"/>
  <c r="BR117" i="31"/>
  <c r="P117" i="31" s="1"/>
  <c r="EC159" i="31"/>
  <c r="FJ181" i="31"/>
  <c r="DT155" i="31"/>
  <c r="AS91" i="31"/>
  <c r="DR113" i="31"/>
  <c r="DJ87" i="31"/>
  <c r="T87" i="31" s="1"/>
  <c r="BF203" i="31"/>
  <c r="O203" i="31" s="1"/>
  <c r="EP207" i="31"/>
  <c r="W207" i="31" s="1"/>
  <c r="FJ207" i="31"/>
  <c r="BD177" i="31"/>
  <c r="AS137" i="31"/>
  <c r="CM117" i="31"/>
  <c r="EP137" i="31"/>
  <c r="W137" i="31" s="1"/>
  <c r="EQ93" i="31"/>
  <c r="CV113" i="31"/>
  <c r="DU203" i="31"/>
  <c r="FB111" i="31"/>
  <c r="DG87" i="31"/>
  <c r="BR113" i="31"/>
  <c r="FM207" i="31"/>
  <c r="Y207" i="31" s="1"/>
  <c r="BF223" i="31"/>
  <c r="O223" i="31" s="1"/>
  <c r="BO73" i="31"/>
  <c r="CK91" i="31"/>
  <c r="FM93" i="31"/>
  <c r="Y93" i="31" s="1"/>
  <c r="CN117" i="31"/>
  <c r="EN137" i="31"/>
  <c r="BQ113" i="31"/>
  <c r="CN91" i="31"/>
  <c r="R91" i="31" s="1"/>
  <c r="EF129" i="31"/>
  <c r="EY133" i="31"/>
  <c r="CB91" i="31"/>
  <c r="Q91" i="31" s="1"/>
  <c r="EY91" i="31"/>
  <c r="DG91" i="31"/>
  <c r="AV155" i="31"/>
  <c r="N155" i="31" s="1"/>
  <c r="EE73" i="31"/>
  <c r="EP73" i="31"/>
  <c r="EN73" i="31"/>
  <c r="EQ73" i="31"/>
  <c r="DT205" i="31"/>
  <c r="FA111" i="31"/>
  <c r="EE111" i="31"/>
  <c r="EC111" i="31"/>
  <c r="EF111" i="31"/>
  <c r="EE113" i="31"/>
  <c r="V113" i="31" s="1"/>
  <c r="EE93" i="31"/>
  <c r="V93" i="31" s="1"/>
  <c r="BG181" i="31"/>
  <c r="O181" i="31" s="1"/>
  <c r="CV155" i="31"/>
  <c r="CM181" i="31"/>
  <c r="CN181" i="31"/>
  <c r="AS155" i="31"/>
  <c r="BQ181" i="31"/>
  <c r="EE203" i="31"/>
  <c r="EC203" i="31"/>
  <c r="EF203" i="31"/>
  <c r="R25" i="31"/>
  <c r="R73" i="31"/>
  <c r="Y29" i="31"/>
  <c r="X25" i="31"/>
  <c r="S23" i="31"/>
  <c r="Q23" i="31"/>
  <c r="U41" i="31"/>
  <c r="W161" i="31"/>
  <c r="R177" i="31"/>
  <c r="Q25" i="31"/>
  <c r="AC80" i="31"/>
  <c r="AC212" i="31"/>
  <c r="AC142" i="31"/>
  <c r="AC124" i="31"/>
  <c r="U25" i="31"/>
  <c r="W221" i="31"/>
  <c r="U29" i="31"/>
  <c r="P27" i="31"/>
  <c r="W201" i="31"/>
  <c r="T179" i="31"/>
  <c r="Y179" i="31"/>
  <c r="V23" i="31"/>
  <c r="Y43" i="31"/>
  <c r="Q27" i="31"/>
  <c r="S71" i="31"/>
  <c r="S203" i="31"/>
  <c r="V201" i="31"/>
  <c r="W41" i="31"/>
  <c r="Q49" i="31"/>
  <c r="W25" i="31"/>
  <c r="P29" i="31"/>
  <c r="S49" i="31"/>
  <c r="S225" i="31"/>
  <c r="W179" i="31"/>
  <c r="T47" i="31"/>
  <c r="Q73" i="31"/>
  <c r="N47" i="31"/>
  <c r="Y85" i="31"/>
  <c r="N49" i="31"/>
  <c r="Y205" i="31"/>
  <c r="R71" i="31"/>
  <c r="T43" i="31"/>
  <c r="U27" i="31"/>
  <c r="V131" i="31"/>
  <c r="Q43" i="31"/>
  <c r="Y221" i="31"/>
  <c r="T29" i="31"/>
  <c r="U89" i="31"/>
  <c r="Q69" i="31"/>
  <c r="U201" i="31"/>
  <c r="N205" i="31"/>
  <c r="O43" i="31"/>
  <c r="X43" i="31"/>
  <c r="O27" i="31"/>
  <c r="S45" i="31"/>
  <c r="X135" i="31"/>
  <c r="S47" i="31"/>
  <c r="N41" i="31"/>
  <c r="R49" i="31"/>
  <c r="U45" i="31"/>
  <c r="R47" i="31"/>
  <c r="O47" i="31"/>
  <c r="R225" i="31"/>
  <c r="Q47" i="31"/>
  <c r="O137" i="31"/>
  <c r="N221" i="31"/>
  <c r="S29" i="31"/>
  <c r="O217" i="31"/>
  <c r="N225" i="31"/>
  <c r="X29" i="31"/>
  <c r="X207" i="31"/>
  <c r="Y27" i="31"/>
  <c r="W29" i="31"/>
  <c r="T199" i="31"/>
  <c r="R85" i="31"/>
  <c r="X31" i="31"/>
  <c r="W75" i="31"/>
  <c r="S117" i="31"/>
  <c r="T27" i="31"/>
  <c r="O25" i="31"/>
  <c r="S43" i="31"/>
  <c r="P205" i="31"/>
  <c r="Y41" i="31"/>
  <c r="N85" i="31"/>
  <c r="V45" i="31"/>
  <c r="R43" i="31"/>
  <c r="Y129" i="31"/>
  <c r="R45" i="31"/>
  <c r="O45" i="31"/>
  <c r="Y31" i="31"/>
  <c r="Q137" i="31"/>
  <c r="R129" i="31"/>
  <c r="S175" i="31"/>
  <c r="S27" i="31"/>
  <c r="O159" i="31"/>
  <c r="T45" i="31"/>
  <c r="V29" i="31"/>
  <c r="N93" i="31"/>
  <c r="R27" i="31"/>
  <c r="P43" i="31"/>
  <c r="N43" i="31"/>
  <c r="S41" i="31"/>
  <c r="Q31" i="31"/>
  <c r="P31" i="31"/>
  <c r="O31" i="31"/>
  <c r="O71" i="31"/>
  <c r="Q119" i="31"/>
  <c r="S75" i="31"/>
  <c r="N133" i="31"/>
  <c r="T201" i="31"/>
  <c r="X23" i="31"/>
  <c r="R119" i="31"/>
  <c r="W23" i="31"/>
  <c r="X41" i="31"/>
  <c r="O75" i="31"/>
  <c r="R199" i="31"/>
  <c r="T133" i="31"/>
  <c r="U117" i="31"/>
  <c r="X115" i="31"/>
  <c r="S177" i="31"/>
  <c r="Y47" i="31"/>
  <c r="X27" i="31"/>
  <c r="P45" i="31"/>
  <c r="U47" i="31"/>
  <c r="U43" i="31"/>
  <c r="V31" i="31"/>
  <c r="T49" i="31"/>
  <c r="N45" i="31"/>
  <c r="V25" i="31"/>
  <c r="X47" i="31"/>
  <c r="X49" i="31"/>
  <c r="Q29" i="31"/>
  <c r="T31" i="31"/>
  <c r="O41" i="31"/>
  <c r="P49" i="31"/>
  <c r="S31" i="31"/>
  <c r="V49" i="31"/>
  <c r="S85" i="31"/>
  <c r="U93" i="31"/>
  <c r="W27" i="31"/>
  <c r="Y45" i="31"/>
  <c r="R29" i="31"/>
  <c r="S119" i="31"/>
  <c r="V175" i="31"/>
  <c r="U163" i="31"/>
  <c r="V41" i="31"/>
  <c r="V27" i="31"/>
  <c r="W31" i="31"/>
  <c r="N29" i="31"/>
  <c r="O23" i="31"/>
  <c r="Q41" i="31"/>
  <c r="U225" i="31"/>
  <c r="X45" i="31"/>
  <c r="O157" i="31"/>
  <c r="Q45" i="31"/>
  <c r="W45" i="31"/>
  <c r="P47" i="31"/>
  <c r="O29" i="31"/>
  <c r="W49" i="31"/>
  <c r="AC98" i="31"/>
  <c r="AC186" i="31"/>
  <c r="AC168" i="31"/>
  <c r="AC54" i="31"/>
  <c r="AC36" i="31"/>
  <c r="AC230" i="31"/>
  <c r="N33" i="31" l="1"/>
  <c r="Q77" i="31"/>
  <c r="N77" i="31"/>
  <c r="R209" i="31"/>
  <c r="X139" i="31"/>
  <c r="U51" i="31"/>
  <c r="U227" i="31"/>
  <c r="N209" i="31"/>
  <c r="P51" i="31"/>
  <c r="W139" i="31"/>
  <c r="P77" i="31"/>
  <c r="R227" i="31"/>
  <c r="T183" i="31"/>
  <c r="T51" i="31"/>
  <c r="O209" i="31"/>
  <c r="V51" i="31"/>
  <c r="R51" i="31"/>
  <c r="Y95" i="31"/>
  <c r="Q139" i="31"/>
  <c r="U139" i="31"/>
  <c r="T227" i="31"/>
  <c r="S121" i="31"/>
  <c r="X165" i="31"/>
  <c r="Q95" i="31"/>
  <c r="V227" i="31"/>
  <c r="S95" i="31"/>
  <c r="S227" i="31"/>
  <c r="R95" i="31"/>
  <c r="T139" i="31"/>
  <c r="P165" i="31"/>
  <c r="Y183" i="31"/>
  <c r="W209" i="31"/>
  <c r="X51" i="31"/>
  <c r="Q51" i="31"/>
  <c r="S51" i="31"/>
  <c r="W51" i="31"/>
  <c r="R33" i="31"/>
  <c r="O51" i="31"/>
  <c r="Y51" i="31"/>
  <c r="N51" i="31"/>
  <c r="T33" i="31"/>
  <c r="O33" i="31"/>
  <c r="S33" i="31"/>
  <c r="X33" i="31"/>
  <c r="Y33" i="31"/>
  <c r="P33" i="31"/>
  <c r="R155" i="31"/>
  <c r="U33" i="31"/>
  <c r="V33" i="31"/>
  <c r="O67" i="31"/>
  <c r="O77" i="31" s="1"/>
  <c r="V73" i="31"/>
  <c r="V77" i="31" s="1"/>
  <c r="O133" i="31"/>
  <c r="O139" i="31" s="1"/>
  <c r="O175" i="31"/>
  <c r="O183" i="31" s="1"/>
  <c r="W217" i="31"/>
  <c r="Q155" i="31"/>
  <c r="Q165" i="31" s="1"/>
  <c r="N115" i="31"/>
  <c r="O115" i="31"/>
  <c r="V115" i="31"/>
  <c r="W33" i="31"/>
  <c r="Q33" i="31"/>
  <c r="W157" i="31"/>
  <c r="W165" i="31" s="1"/>
  <c r="Y199" i="31"/>
  <c r="Y225" i="31"/>
  <c r="Y163" i="31"/>
  <c r="Z163" i="31" s="1"/>
  <c r="Q181" i="31"/>
  <c r="Y111" i="31"/>
  <c r="P173" i="31"/>
  <c r="Y115" i="31"/>
  <c r="Q199" i="31"/>
  <c r="Q209" i="31" s="1"/>
  <c r="T155" i="31"/>
  <c r="T165" i="31" s="1"/>
  <c r="S133" i="31"/>
  <c r="N201" i="31"/>
  <c r="V207" i="31"/>
  <c r="T119" i="31"/>
  <c r="T219" i="31"/>
  <c r="V129" i="31"/>
  <c r="V139" i="31" s="1"/>
  <c r="P87" i="31"/>
  <c r="W87" i="31"/>
  <c r="W95" i="31" s="1"/>
  <c r="R111" i="31"/>
  <c r="W67" i="31"/>
  <c r="X217" i="31"/>
  <c r="X227" i="31" s="1"/>
  <c r="P111" i="31"/>
  <c r="T115" i="31"/>
  <c r="P181" i="31"/>
  <c r="U199" i="31"/>
  <c r="R67" i="31"/>
  <c r="R77" i="31" s="1"/>
  <c r="T207" i="31"/>
  <c r="T209" i="31" s="1"/>
  <c r="Y67" i="31"/>
  <c r="U67" i="31"/>
  <c r="U77" i="31" s="1"/>
  <c r="N159" i="31"/>
  <c r="X69" i="31"/>
  <c r="O155" i="31"/>
  <c r="Y155" i="31"/>
  <c r="Q221" i="31"/>
  <c r="Q227" i="31" s="1"/>
  <c r="O225" i="31"/>
  <c r="P137" i="31"/>
  <c r="U205" i="31"/>
  <c r="N87" i="31"/>
  <c r="N95" i="31" s="1"/>
  <c r="Y133" i="31"/>
  <c r="Y139" i="31" s="1"/>
  <c r="O85" i="31"/>
  <c r="Q115" i="31"/>
  <c r="W177" i="31"/>
  <c r="W183" i="31" s="1"/>
  <c r="Q173" i="31"/>
  <c r="U155" i="31"/>
  <c r="U165" i="31" s="1"/>
  <c r="X203" i="31"/>
  <c r="R137" i="31"/>
  <c r="W117" i="31"/>
  <c r="U173" i="31"/>
  <c r="Q131" i="31"/>
  <c r="S181" i="31"/>
  <c r="S183" i="31" s="1"/>
  <c r="R113" i="31"/>
  <c r="P131" i="31"/>
  <c r="P139" i="31" s="1"/>
  <c r="O221" i="31"/>
  <c r="P199" i="31"/>
  <c r="P209" i="31" s="1"/>
  <c r="Y73" i="31"/>
  <c r="O89" i="31"/>
  <c r="Z89" i="31" s="1"/>
  <c r="P85" i="31"/>
  <c r="T75" i="31"/>
  <c r="T77" i="31" s="1"/>
  <c r="U85" i="31"/>
  <c r="N219" i="31"/>
  <c r="S69" i="31"/>
  <c r="S77" i="31" s="1"/>
  <c r="P113" i="31"/>
  <c r="Y69" i="31"/>
  <c r="R133" i="31"/>
  <c r="X177" i="31"/>
  <c r="P223" i="31"/>
  <c r="P227" i="31" s="1"/>
  <c r="X73" i="31"/>
  <c r="R181" i="31"/>
  <c r="R183" i="31" s="1"/>
  <c r="W73" i="31"/>
  <c r="R117" i="31"/>
  <c r="V87" i="31"/>
  <c r="V95" i="31" s="1"/>
  <c r="R87" i="31"/>
  <c r="N113" i="31"/>
  <c r="N135" i="31"/>
  <c r="Z135" i="31" s="1"/>
  <c r="U113" i="31"/>
  <c r="S201" i="31"/>
  <c r="W113" i="31"/>
  <c r="X201" i="31"/>
  <c r="V203" i="31"/>
  <c r="R159" i="31"/>
  <c r="N157" i="31"/>
  <c r="N165" i="31" s="1"/>
  <c r="V181" i="31"/>
  <c r="V183" i="31" s="1"/>
  <c r="S205" i="31"/>
  <c r="Y201" i="31"/>
  <c r="Y223" i="31"/>
  <c r="X87" i="31"/>
  <c r="X95" i="31" s="1"/>
  <c r="N173" i="31"/>
  <c r="N183" i="31" s="1"/>
  <c r="X173" i="31"/>
  <c r="U179" i="31"/>
  <c r="Z179" i="31" s="1"/>
  <c r="U91" i="31"/>
  <c r="Z91" i="31" s="1"/>
  <c r="S207" i="31"/>
  <c r="X111" i="31"/>
  <c r="X121" i="31" s="1"/>
  <c r="U203" i="31"/>
  <c r="N223" i="31"/>
  <c r="U111" i="31"/>
  <c r="U133" i="31"/>
  <c r="X75" i="31"/>
  <c r="T85" i="31"/>
  <c r="T95" i="31" s="1"/>
  <c r="V157" i="31"/>
  <c r="V165" i="31" s="1"/>
  <c r="O161" i="31"/>
  <c r="Z161" i="31" s="1"/>
  <c r="S131" i="31"/>
  <c r="Q113" i="31"/>
  <c r="W223" i="31"/>
  <c r="N119" i="31"/>
  <c r="T111" i="31"/>
  <c r="V111" i="31"/>
  <c r="V121" i="31" s="1"/>
  <c r="S155" i="31"/>
  <c r="S165" i="31" s="1"/>
  <c r="O117" i="31"/>
  <c r="U181" i="31"/>
  <c r="Z23" i="31"/>
  <c r="Z31" i="31"/>
  <c r="Z25" i="31"/>
  <c r="Z47" i="31"/>
  <c r="Z45" i="31"/>
  <c r="Z41" i="31"/>
  <c r="Z49" i="31"/>
  <c r="Z27" i="31"/>
  <c r="Z93" i="31"/>
  <c r="Z29" i="31"/>
  <c r="Z43" i="31"/>
  <c r="Z71" i="31"/>
  <c r="I9" i="31"/>
  <c r="H9" i="31"/>
  <c r="S139" i="31" l="1"/>
  <c r="R139" i="31"/>
  <c r="O227" i="31"/>
  <c r="N227" i="31"/>
  <c r="S209" i="31"/>
  <c r="O95" i="31"/>
  <c r="Y209" i="31"/>
  <c r="N121" i="31"/>
  <c r="Y227" i="31"/>
  <c r="Z51" i="31"/>
  <c r="Z33" i="31"/>
  <c r="P121" i="31"/>
  <c r="O121" i="31"/>
  <c r="T121" i="31"/>
  <c r="V209" i="31"/>
  <c r="Q183" i="31"/>
  <c r="X77" i="31"/>
  <c r="R121" i="31"/>
  <c r="P183" i="31"/>
  <c r="Q121" i="31"/>
  <c r="X209" i="31"/>
  <c r="Y121" i="31"/>
  <c r="W121" i="31"/>
  <c r="W227" i="31"/>
  <c r="Z175" i="31"/>
  <c r="X183" i="31"/>
  <c r="Y77" i="31"/>
  <c r="U209" i="31"/>
  <c r="U183" i="31"/>
  <c r="U121" i="31"/>
  <c r="U95" i="31"/>
  <c r="R165" i="31"/>
  <c r="P95" i="31"/>
  <c r="Y165" i="31"/>
  <c r="N139" i="31"/>
  <c r="O165" i="31"/>
  <c r="W77" i="31"/>
  <c r="Z225" i="31"/>
  <c r="Z129" i="31"/>
  <c r="Z217" i="31"/>
  <c r="Z159" i="31"/>
  <c r="Z119" i="31"/>
  <c r="Z67" i="31"/>
  <c r="Z219" i="31"/>
  <c r="Z113" i="31"/>
  <c r="Z199" i="31"/>
  <c r="Z177" i="31"/>
  <c r="Z207" i="31"/>
  <c r="Z131" i="31"/>
  <c r="Z115" i="31"/>
  <c r="Z205" i="31"/>
  <c r="Z69" i="31"/>
  <c r="Z133" i="31"/>
  <c r="Z75" i="31"/>
  <c r="Z203" i="31"/>
  <c r="Z157" i="31"/>
  <c r="Z73" i="31"/>
  <c r="Z87" i="31"/>
  <c r="Z173" i="31"/>
  <c r="Z137" i="31"/>
  <c r="Z221" i="31"/>
  <c r="Z85" i="31"/>
  <c r="Z201" i="31"/>
  <c r="Z155" i="31"/>
  <c r="Z223" i="31"/>
  <c r="Z181" i="31"/>
  <c r="Z117" i="31"/>
  <c r="Z111" i="31"/>
  <c r="AC35" i="31"/>
  <c r="J9" i="31"/>
  <c r="K9" i="31" s="1"/>
  <c r="AC53" i="31"/>
  <c r="Z121" i="31" l="1"/>
  <c r="Z139" i="31"/>
  <c r="Z95" i="31"/>
  <c r="Z227" i="31"/>
  <c r="Z165" i="31"/>
  <c r="Z183" i="31"/>
  <c r="Z77" i="31"/>
  <c r="Z209" i="31"/>
  <c r="AC97" i="31"/>
  <c r="AC79" i="31"/>
  <c r="AC185" i="31"/>
  <c r="AC229" i="31"/>
  <c r="AC141" i="31"/>
  <c r="AC123" i="31"/>
  <c r="AC167" i="31"/>
  <c r="AC211" i="31"/>
  <c r="Y15" i="25"/>
  <c r="Y171" i="25"/>
  <c r="Y132" i="25"/>
  <c r="Y93" i="25"/>
  <c r="Y54" i="25"/>
  <c r="AB186" i="25"/>
  <c r="AB185" i="25"/>
  <c r="AB184" i="25"/>
  <c r="AB183" i="25"/>
  <c r="AB182" i="25"/>
  <c r="AB181" i="25"/>
  <c r="AB180" i="25"/>
  <c r="AB179" i="25"/>
  <c r="AB178" i="25"/>
  <c r="AB177" i="25"/>
  <c r="AB147" i="25"/>
  <c r="AB146" i="25"/>
  <c r="AB145" i="25"/>
  <c r="AB144" i="25"/>
  <c r="AB143" i="25"/>
  <c r="AB142" i="25"/>
  <c r="AB141" i="25"/>
  <c r="AB140" i="25"/>
  <c r="AB139" i="25"/>
  <c r="AB138" i="25"/>
  <c r="AB102" i="25"/>
  <c r="AB108" i="25"/>
  <c r="AB107" i="25"/>
  <c r="AB106" i="25"/>
  <c r="AB105" i="25"/>
  <c r="AB104" i="25"/>
  <c r="AB103" i="25"/>
  <c r="AB101" i="25"/>
  <c r="AB100" i="25"/>
  <c r="AB99" i="25"/>
  <c r="AB69" i="25"/>
  <c r="AB68" i="25"/>
  <c r="AB67" i="25"/>
  <c r="AB66" i="25"/>
  <c r="AB65" i="25"/>
  <c r="AB64" i="25"/>
  <c r="AB63" i="25"/>
  <c r="AB62" i="25"/>
  <c r="AB61" i="25"/>
  <c r="AB60" i="25"/>
  <c r="AD1448" i="30"/>
  <c r="AE1448" i="30" s="1"/>
  <c r="AD1447" i="30"/>
  <c r="AE1447" i="30" s="1"/>
  <c r="AD1446" i="30"/>
  <c r="AE1446" i="30" s="1"/>
  <c r="AD1445" i="30"/>
  <c r="AE1445" i="30" s="1"/>
  <c r="AD1444" i="30"/>
  <c r="AE1444" i="30" s="1"/>
  <c r="AD1443" i="30"/>
  <c r="AE1443" i="30" s="1"/>
  <c r="AD1442" i="30"/>
  <c r="AE1442" i="30" s="1"/>
  <c r="AD1441" i="30"/>
  <c r="AE1441" i="30" s="1"/>
  <c r="AD1440" i="30"/>
  <c r="AE1440" i="30" s="1"/>
  <c r="AD1439" i="30"/>
  <c r="AE1439" i="30" s="1"/>
  <c r="AD1438" i="30"/>
  <c r="AE1438" i="30" s="1"/>
  <c r="AD1437" i="30"/>
  <c r="AE1437" i="30" s="1"/>
  <c r="AD1436" i="30"/>
  <c r="AE1436" i="30" s="1"/>
  <c r="AD1435" i="30"/>
  <c r="AE1435" i="30" s="1"/>
  <c r="AD1434" i="30"/>
  <c r="AE1434" i="30" s="1"/>
  <c r="AD1433" i="30"/>
  <c r="AE1433" i="30" s="1"/>
  <c r="AD1432" i="30"/>
  <c r="AE1432" i="30" s="1"/>
  <c r="AD1431" i="30"/>
  <c r="AE1431" i="30" s="1"/>
  <c r="AD1430" i="30"/>
  <c r="AE1430" i="30" s="1"/>
  <c r="AD1429" i="30"/>
  <c r="AE1429" i="30" s="1"/>
  <c r="AD1428" i="30"/>
  <c r="AE1428" i="30" s="1"/>
  <c r="AD1427" i="30"/>
  <c r="AE1427" i="30" s="1"/>
  <c r="AD1426" i="30"/>
  <c r="AE1426" i="30" s="1"/>
  <c r="AD1425" i="30"/>
  <c r="AE1425" i="30" s="1"/>
  <c r="AD1424" i="30"/>
  <c r="AE1424" i="30" s="1"/>
  <c r="AD1423" i="30"/>
  <c r="AE1423" i="30" s="1"/>
  <c r="AD1422" i="30"/>
  <c r="AE1422" i="30" s="1"/>
  <c r="AD1421" i="30"/>
  <c r="AE1421" i="30" s="1"/>
  <c r="AD1420" i="30"/>
  <c r="AE1420" i="30" s="1"/>
  <c r="AD1419" i="30"/>
  <c r="AE1419" i="30" s="1"/>
  <c r="AD1418" i="30"/>
  <c r="AE1418" i="30" s="1"/>
  <c r="AD1417" i="30"/>
  <c r="AE1417" i="30" s="1"/>
  <c r="AD1416" i="30"/>
  <c r="AE1416" i="30" s="1"/>
  <c r="AD1415" i="30"/>
  <c r="AE1415" i="30" s="1"/>
  <c r="AD1414" i="30"/>
  <c r="AE1414" i="30" s="1"/>
  <c r="AD1413" i="30"/>
  <c r="AE1413" i="30" s="1"/>
  <c r="AD1412" i="30"/>
  <c r="AE1412" i="30" s="1"/>
  <c r="AD1411" i="30"/>
  <c r="AE1411" i="30" s="1"/>
  <c r="AD1410" i="30"/>
  <c r="AD1409" i="30"/>
  <c r="AE1409" i="30" s="1"/>
  <c r="AD1408" i="30"/>
  <c r="AE1408" i="30" s="1"/>
  <c r="AD1407" i="30"/>
  <c r="AE1407" i="30" s="1"/>
  <c r="AD1406" i="30"/>
  <c r="AE1406" i="30" s="1"/>
  <c r="AD1405" i="30"/>
  <c r="AE1405" i="30" s="1"/>
  <c r="AD1404" i="30"/>
  <c r="AE1404" i="30" s="1"/>
  <c r="AD1403" i="30"/>
  <c r="AE1403" i="30" s="1"/>
  <c r="AD1402" i="30"/>
  <c r="AE1402" i="30" s="1"/>
  <c r="AD1401" i="30"/>
  <c r="AE1401" i="30" s="1"/>
  <c r="AD1400" i="30"/>
  <c r="AE1400" i="30" s="1"/>
  <c r="AD1399" i="30"/>
  <c r="AE1399" i="30" s="1"/>
  <c r="AD1398" i="30"/>
  <c r="AE1398" i="30" s="1"/>
  <c r="AD1397" i="30"/>
  <c r="AE1397" i="30" s="1"/>
  <c r="AD1396" i="30"/>
  <c r="AE1396" i="30" s="1"/>
  <c r="AD1395" i="30"/>
  <c r="AE1395" i="30" s="1"/>
  <c r="AD1394" i="30"/>
  <c r="AE1394" i="30" s="1"/>
  <c r="AD1393" i="30"/>
  <c r="AE1393" i="30" s="1"/>
  <c r="AD1392" i="30"/>
  <c r="AE1392" i="30" s="1"/>
  <c r="AD1391" i="30"/>
  <c r="AE1391" i="30" s="1"/>
  <c r="AD1390" i="30"/>
  <c r="AE1390" i="30" s="1"/>
  <c r="AD1389" i="30"/>
  <c r="AE1389" i="30" s="1"/>
  <c r="AD1388" i="30"/>
  <c r="AE1388" i="30" s="1"/>
  <c r="AD1387" i="30"/>
  <c r="AE1387" i="30" s="1"/>
  <c r="AD1386" i="30"/>
  <c r="AE1386" i="30" s="1"/>
  <c r="AD1385" i="30"/>
  <c r="AE1385" i="30" s="1"/>
  <c r="AD1384" i="30"/>
  <c r="AE1384" i="30" s="1"/>
  <c r="AD1383" i="30"/>
  <c r="AE1383" i="30" s="1"/>
  <c r="AD1382" i="30"/>
  <c r="AE1382" i="30" s="1"/>
  <c r="AD1381" i="30"/>
  <c r="AE1381" i="30" s="1"/>
  <c r="AD1380" i="30"/>
  <c r="AE1380" i="30" s="1"/>
  <c r="AD1379" i="30"/>
  <c r="AE1379" i="30" s="1"/>
  <c r="AD1378" i="30"/>
  <c r="AE1378" i="30" s="1"/>
  <c r="AD1377" i="30"/>
  <c r="AE1377" i="30" s="1"/>
  <c r="AD1376" i="30"/>
  <c r="AE1376" i="30" s="1"/>
  <c r="AD1375" i="30"/>
  <c r="AE1375" i="30" s="1"/>
  <c r="AD1374" i="30"/>
  <c r="AE1374" i="30" s="1"/>
  <c r="AD1373" i="30"/>
  <c r="AE1373" i="30" s="1"/>
  <c r="AD1372" i="30"/>
  <c r="AE1372" i="30" s="1"/>
  <c r="AD1371" i="30"/>
  <c r="AE1371" i="30" s="1"/>
  <c r="AD1370" i="30"/>
  <c r="AE1370" i="30" s="1"/>
  <c r="AD1369" i="30"/>
  <c r="AE1369" i="30" s="1"/>
  <c r="AD1368" i="30"/>
  <c r="AE1368" i="30" s="1"/>
  <c r="AD1367" i="30"/>
  <c r="AE1367" i="30" s="1"/>
  <c r="AD1366" i="30"/>
  <c r="AE1366" i="30" s="1"/>
  <c r="AD1365" i="30"/>
  <c r="AE1365" i="30" s="1"/>
  <c r="AD1364" i="30"/>
  <c r="AE1364" i="30" s="1"/>
  <c r="AD1363" i="30"/>
  <c r="AE1363" i="30" s="1"/>
  <c r="AD1362" i="30"/>
  <c r="AE1362" i="30" s="1"/>
  <c r="AD1361" i="30"/>
  <c r="AE1361" i="30" s="1"/>
  <c r="AD1360" i="30"/>
  <c r="AE1360" i="30" s="1"/>
  <c r="AD1359" i="30"/>
  <c r="AE1359" i="30" s="1"/>
  <c r="AD1358" i="30"/>
  <c r="AE1358" i="30" s="1"/>
  <c r="AD1357" i="30"/>
  <c r="AE1357" i="30" s="1"/>
  <c r="AD1356" i="30"/>
  <c r="AE1356" i="30" s="1"/>
  <c r="AD1355" i="30"/>
  <c r="AE1355" i="30" s="1"/>
  <c r="AD1354" i="30"/>
  <c r="AE1354" i="30" s="1"/>
  <c r="AD1353" i="30"/>
  <c r="AE1353" i="30" s="1"/>
  <c r="AD1352" i="30"/>
  <c r="AE1352" i="30" s="1"/>
  <c r="AD1351" i="30"/>
  <c r="AE1351" i="30" s="1"/>
  <c r="AD1350" i="30"/>
  <c r="AE1350" i="30" s="1"/>
  <c r="AD1349" i="30"/>
  <c r="AE1349" i="30" s="1"/>
  <c r="AD1348" i="30"/>
  <c r="AE1348" i="30" s="1"/>
  <c r="AD1347" i="30"/>
  <c r="AE1347" i="30" s="1"/>
  <c r="AD1346" i="30"/>
  <c r="AE1346" i="30" s="1"/>
  <c r="AD1345" i="30"/>
  <c r="AE1345" i="30" s="1"/>
  <c r="AD1344" i="30"/>
  <c r="AE1344" i="30" s="1"/>
  <c r="AD1343" i="30"/>
  <c r="AE1343" i="30" s="1"/>
  <c r="AD1342" i="30"/>
  <c r="AE1342" i="30" s="1"/>
  <c r="AD1341" i="30"/>
  <c r="AE1341" i="30" s="1"/>
  <c r="AD1340" i="30"/>
  <c r="AE1340" i="30" s="1"/>
  <c r="AD1339" i="30"/>
  <c r="AE1339" i="30" s="1"/>
  <c r="AD1338" i="30"/>
  <c r="AE1338" i="30" s="1"/>
  <c r="AD1337" i="30"/>
  <c r="AE1337" i="30" s="1"/>
  <c r="AD1336" i="30"/>
  <c r="AE1336" i="30" s="1"/>
  <c r="AD1335" i="30"/>
  <c r="AE1335" i="30" s="1"/>
  <c r="AD1334" i="30"/>
  <c r="AE1334" i="30" s="1"/>
  <c r="AD1333" i="30"/>
  <c r="AE1333" i="30" s="1"/>
  <c r="AD1332" i="30"/>
  <c r="AE1332" i="30" s="1"/>
  <c r="AD1331" i="30"/>
  <c r="AE1331" i="30" s="1"/>
  <c r="AD1330" i="30"/>
  <c r="AE1330" i="30" s="1"/>
  <c r="AD1329" i="30"/>
  <c r="AE1329" i="30" s="1"/>
  <c r="AD1328" i="30"/>
  <c r="AE1328" i="30" s="1"/>
  <c r="AD1327" i="30"/>
  <c r="AE1327" i="30" s="1"/>
  <c r="AD1326" i="30"/>
  <c r="AE1326" i="30" s="1"/>
  <c r="AD1325" i="30"/>
  <c r="AE1325" i="30" s="1"/>
  <c r="AD1324" i="30"/>
  <c r="AE1324" i="30" s="1"/>
  <c r="AD1323" i="30"/>
  <c r="AE1323" i="30" s="1"/>
  <c r="AD1322" i="30"/>
  <c r="AE1322" i="30" s="1"/>
  <c r="AD1321" i="30"/>
  <c r="AE1321" i="30" s="1"/>
  <c r="AD1320" i="30"/>
  <c r="AE1320" i="30" s="1"/>
  <c r="AD1319" i="30"/>
  <c r="AE1319" i="30" s="1"/>
  <c r="AD1318" i="30"/>
  <c r="AE1318" i="30" s="1"/>
  <c r="AD1317" i="30"/>
  <c r="AE1317" i="30" s="1"/>
  <c r="AD1316" i="30"/>
  <c r="AE1316" i="30" s="1"/>
  <c r="AD1315" i="30"/>
  <c r="AE1315" i="30" s="1"/>
  <c r="AD1314" i="30"/>
  <c r="AE1314" i="30" s="1"/>
  <c r="AD1313" i="30"/>
  <c r="AE1313" i="30" s="1"/>
  <c r="AD1312" i="30"/>
  <c r="AE1312" i="30" s="1"/>
  <c r="AD1311" i="30"/>
  <c r="AE1311" i="30" s="1"/>
  <c r="AD1310" i="30"/>
  <c r="AE1310" i="30" s="1"/>
  <c r="AD1309" i="30"/>
  <c r="AE1309" i="30" s="1"/>
  <c r="AD1308" i="30"/>
  <c r="AE1308" i="30" s="1"/>
  <c r="AD1307" i="30"/>
  <c r="AE1307" i="30" s="1"/>
  <c r="AD1306" i="30"/>
  <c r="AE1306" i="30" s="1"/>
  <c r="AD1305" i="30"/>
  <c r="AE1305" i="30" s="1"/>
  <c r="AD1304" i="30"/>
  <c r="AE1304" i="30" s="1"/>
  <c r="AD1303" i="30"/>
  <c r="AE1303" i="30" s="1"/>
  <c r="AD1302" i="30"/>
  <c r="AE1302" i="30" s="1"/>
  <c r="AD1301" i="30"/>
  <c r="AE1301" i="30" s="1"/>
  <c r="AD1300" i="30"/>
  <c r="AE1300" i="30" s="1"/>
  <c r="AD1299" i="30"/>
  <c r="AE1299" i="30" s="1"/>
  <c r="AD1298" i="30"/>
  <c r="AE1298" i="30" s="1"/>
  <c r="AD1297" i="30"/>
  <c r="AE1297" i="30" s="1"/>
  <c r="AD1296" i="30"/>
  <c r="AE1296" i="30" s="1"/>
  <c r="AD1295" i="30"/>
  <c r="AE1295" i="30" s="1"/>
  <c r="AD1294" i="30"/>
  <c r="AE1294" i="30" s="1"/>
  <c r="AD1293" i="30"/>
  <c r="AE1293" i="30" s="1"/>
  <c r="AD1292" i="30"/>
  <c r="AE1292" i="30" s="1"/>
  <c r="AD1291" i="30"/>
  <c r="AE1291" i="30" s="1"/>
  <c r="AD1290" i="30"/>
  <c r="AE1290" i="30" s="1"/>
  <c r="AD1289" i="30"/>
  <c r="AE1289" i="30" s="1"/>
  <c r="AD1288" i="30"/>
  <c r="AE1288" i="30" s="1"/>
  <c r="AD1287" i="30"/>
  <c r="AE1287" i="30" s="1"/>
  <c r="AD1286" i="30"/>
  <c r="AE1286" i="30" s="1"/>
  <c r="AD1285" i="30"/>
  <c r="AE1285" i="30" s="1"/>
  <c r="AD1284" i="30"/>
  <c r="AE1284" i="30" s="1"/>
  <c r="AD1283" i="30"/>
  <c r="AE1283" i="30" s="1"/>
  <c r="AD1282" i="30"/>
  <c r="AE1282" i="30" s="1"/>
  <c r="AD1281" i="30"/>
  <c r="AE1281" i="30" s="1"/>
  <c r="AD1280" i="30"/>
  <c r="AE1280" i="30" s="1"/>
  <c r="AD1279" i="30"/>
  <c r="AE1279" i="30" s="1"/>
  <c r="AD1278" i="30"/>
  <c r="AE1278" i="30" s="1"/>
  <c r="AD1277" i="30"/>
  <c r="AE1277" i="30" s="1"/>
  <c r="AD1276" i="30"/>
  <c r="AE1276" i="30" s="1"/>
  <c r="AD1275" i="30"/>
  <c r="AE1275" i="30" s="1"/>
  <c r="AD1274" i="30"/>
  <c r="AE1274" i="30" s="1"/>
  <c r="AD1273" i="30"/>
  <c r="AE1273" i="30" s="1"/>
  <c r="AD1272" i="30"/>
  <c r="AE1272" i="30" s="1"/>
  <c r="AD1271" i="30"/>
  <c r="AE1271" i="30" s="1"/>
  <c r="AD1270" i="30"/>
  <c r="AE1270" i="30" s="1"/>
  <c r="AD1269" i="30"/>
  <c r="AE1269" i="30" s="1"/>
  <c r="AD1268" i="30"/>
  <c r="AE1268" i="30" s="1"/>
  <c r="AD1267" i="30"/>
  <c r="AE1267" i="30" s="1"/>
  <c r="AD1266" i="30"/>
  <c r="AE1266" i="30" s="1"/>
  <c r="AD1265" i="30"/>
  <c r="AE1265" i="30" s="1"/>
  <c r="AD1264" i="30"/>
  <c r="AE1264" i="30" s="1"/>
  <c r="AD1263" i="30"/>
  <c r="AE1263" i="30" s="1"/>
  <c r="AD1262" i="30"/>
  <c r="AE1262" i="30" s="1"/>
  <c r="AD1261" i="30"/>
  <c r="AE1261" i="30" s="1"/>
  <c r="AD1260" i="30"/>
  <c r="AE1260" i="30" s="1"/>
  <c r="AD1259" i="30"/>
  <c r="AE1259" i="30" s="1"/>
  <c r="AD1258" i="30"/>
  <c r="AE1258" i="30" s="1"/>
  <c r="AD1257" i="30"/>
  <c r="AE1257" i="30" s="1"/>
  <c r="AD1256" i="30"/>
  <c r="AE1256" i="30" s="1"/>
  <c r="AD1255" i="30"/>
  <c r="AE1255" i="30" s="1"/>
  <c r="AD1254" i="30"/>
  <c r="AE1254" i="30" s="1"/>
  <c r="AD1253" i="30"/>
  <c r="AE1253" i="30" s="1"/>
  <c r="AD1252" i="30"/>
  <c r="AE1252" i="30" s="1"/>
  <c r="AD1251" i="30"/>
  <c r="AE1251" i="30" s="1"/>
  <c r="AD1250" i="30"/>
  <c r="AE1250" i="30" s="1"/>
  <c r="AD1249" i="30"/>
  <c r="AE1249" i="30" s="1"/>
  <c r="AD1248" i="30"/>
  <c r="AE1248" i="30" s="1"/>
  <c r="AD1247" i="30"/>
  <c r="AE1247" i="30" s="1"/>
  <c r="AD1246" i="30"/>
  <c r="AE1246" i="30" s="1"/>
  <c r="AD1245" i="30"/>
  <c r="AE1245" i="30" s="1"/>
  <c r="AD1244" i="30"/>
  <c r="AE1244" i="30" s="1"/>
  <c r="AD1243" i="30"/>
  <c r="AE1243" i="30" s="1"/>
  <c r="AD1242" i="30"/>
  <c r="AE1242" i="30" s="1"/>
  <c r="AD1241" i="30"/>
  <c r="AE1241" i="30" s="1"/>
  <c r="AD1240" i="30"/>
  <c r="AE1240" i="30" s="1"/>
  <c r="AD1239" i="30"/>
  <c r="AE1239" i="30" s="1"/>
  <c r="AD1238" i="30"/>
  <c r="AE1238" i="30" s="1"/>
  <c r="AD1237" i="30"/>
  <c r="AE1237" i="30" s="1"/>
  <c r="AD1236" i="30"/>
  <c r="AE1236" i="30" s="1"/>
  <c r="AD1235" i="30"/>
  <c r="AE1235" i="30" s="1"/>
  <c r="AD1234" i="30"/>
  <c r="AE1234" i="30" s="1"/>
  <c r="AD1233" i="30"/>
  <c r="AE1233" i="30" s="1"/>
  <c r="AD1232" i="30"/>
  <c r="AE1232" i="30" s="1"/>
  <c r="AD1231" i="30"/>
  <c r="AE1231" i="30" s="1"/>
  <c r="AD1230" i="30"/>
  <c r="AE1230" i="30" s="1"/>
  <c r="AD1229" i="30"/>
  <c r="AE1229" i="30" s="1"/>
  <c r="AD1228" i="30"/>
  <c r="AE1228" i="30" s="1"/>
  <c r="AD1227" i="30"/>
  <c r="AE1227" i="30" s="1"/>
  <c r="AD1226" i="30"/>
  <c r="AE1226" i="30" s="1"/>
  <c r="AD1225" i="30"/>
  <c r="AE1225" i="30" s="1"/>
  <c r="AD1224" i="30"/>
  <c r="AE1224" i="30" s="1"/>
  <c r="AD1223" i="30"/>
  <c r="AE1223" i="30" s="1"/>
  <c r="AD1222" i="30"/>
  <c r="AE1222" i="30" s="1"/>
  <c r="AD1221" i="30"/>
  <c r="AE1221" i="30" s="1"/>
  <c r="AD1220" i="30"/>
  <c r="AE1220" i="30" s="1"/>
  <c r="AD1219" i="30"/>
  <c r="AE1219" i="30" s="1"/>
  <c r="AD1218" i="30"/>
  <c r="AE1218" i="30" s="1"/>
  <c r="AD1217" i="30"/>
  <c r="AE1217" i="30" s="1"/>
  <c r="AD1216" i="30"/>
  <c r="AE1216" i="30" s="1"/>
  <c r="AD1215" i="30"/>
  <c r="AE1215" i="30" s="1"/>
  <c r="AD1214" i="30"/>
  <c r="AE1214" i="30" s="1"/>
  <c r="AD1213" i="30"/>
  <c r="AE1213" i="30" s="1"/>
  <c r="AD1212" i="30"/>
  <c r="AE1212" i="30" s="1"/>
  <c r="AD1211" i="30"/>
  <c r="AE1211" i="30" s="1"/>
  <c r="AD1210" i="30"/>
  <c r="AE1210" i="30" s="1"/>
  <c r="AD1209" i="30"/>
  <c r="AE1209" i="30" s="1"/>
  <c r="AD1208" i="30"/>
  <c r="AE1208" i="30" s="1"/>
  <c r="AD1207" i="30"/>
  <c r="AE1207" i="30" s="1"/>
  <c r="AD1206" i="30"/>
  <c r="AE1206" i="30" s="1"/>
  <c r="AD1205" i="30"/>
  <c r="AE1205" i="30" s="1"/>
  <c r="AD1204" i="30"/>
  <c r="AE1204" i="30" s="1"/>
  <c r="AD1203" i="30"/>
  <c r="AE1203" i="30" s="1"/>
  <c r="AD1202" i="30"/>
  <c r="AE1202" i="30" s="1"/>
  <c r="AD1201" i="30"/>
  <c r="AE1201" i="30" s="1"/>
  <c r="AD1200" i="30"/>
  <c r="AE1200" i="30" s="1"/>
  <c r="AD1199" i="30"/>
  <c r="AE1199" i="30" s="1"/>
  <c r="AD1198" i="30"/>
  <c r="AE1198" i="30" s="1"/>
  <c r="AD1197" i="30"/>
  <c r="AE1197" i="30" s="1"/>
  <c r="AD1196" i="30"/>
  <c r="AE1196" i="30" s="1"/>
  <c r="AD1195" i="30"/>
  <c r="AE1195" i="30" s="1"/>
  <c r="AD1194" i="30"/>
  <c r="AE1194" i="30" s="1"/>
  <c r="AD1193" i="30"/>
  <c r="AE1193" i="30" s="1"/>
  <c r="AD1192" i="30"/>
  <c r="AE1192" i="30" s="1"/>
  <c r="AD1191" i="30"/>
  <c r="AE1191" i="30" s="1"/>
  <c r="AD1190" i="30"/>
  <c r="AE1190" i="30" s="1"/>
  <c r="AD1189" i="30"/>
  <c r="AE1189" i="30" s="1"/>
  <c r="AD1188" i="30"/>
  <c r="AE1188" i="30" s="1"/>
  <c r="AD1187" i="30"/>
  <c r="AE1187" i="30" s="1"/>
  <c r="AD1186" i="30"/>
  <c r="AE1186" i="30" s="1"/>
  <c r="AD1185" i="30"/>
  <c r="AE1185" i="30" s="1"/>
  <c r="AD1184" i="30"/>
  <c r="AE1184" i="30" s="1"/>
  <c r="AD1183" i="30"/>
  <c r="AE1183" i="30" s="1"/>
  <c r="AD1182" i="30"/>
  <c r="AE1182" i="30" s="1"/>
  <c r="AD1181" i="30"/>
  <c r="AE1181" i="30" s="1"/>
  <c r="AD1180" i="30"/>
  <c r="AE1180" i="30" s="1"/>
  <c r="AD1179" i="30"/>
  <c r="AD1178" i="30"/>
  <c r="AE1178" i="30" s="1"/>
  <c r="AD1177" i="30"/>
  <c r="AE1177" i="30" s="1"/>
  <c r="AD1176" i="30"/>
  <c r="AE1176" i="30" s="1"/>
  <c r="AD1175" i="30"/>
  <c r="AE1175" i="30" s="1"/>
  <c r="AD1174" i="30"/>
  <c r="AE1174" i="30" s="1"/>
  <c r="AD1173" i="30"/>
  <c r="AE1173" i="30" s="1"/>
  <c r="AD1172" i="30"/>
  <c r="AE1172" i="30" s="1"/>
  <c r="AD1171" i="30"/>
  <c r="AE1171" i="30" s="1"/>
  <c r="AD1170" i="30"/>
  <c r="AE1170" i="30" s="1"/>
  <c r="AD1169" i="30"/>
  <c r="AE1169" i="30" s="1"/>
  <c r="AD1168" i="30"/>
  <c r="AE1168" i="30" s="1"/>
  <c r="AD1167" i="30"/>
  <c r="AE1167" i="30" s="1"/>
  <c r="AD1166" i="30"/>
  <c r="AE1166" i="30" s="1"/>
  <c r="AD1165" i="30"/>
  <c r="AE1165" i="30" s="1"/>
  <c r="AD1164" i="30"/>
  <c r="AE1164" i="30" s="1"/>
  <c r="AD1163" i="30"/>
  <c r="AE1163" i="30" s="1"/>
  <c r="AD1162" i="30"/>
  <c r="AE1162" i="30" s="1"/>
  <c r="AD1161" i="30"/>
  <c r="AE1161" i="30" s="1"/>
  <c r="AD1160" i="30"/>
  <c r="AE1160" i="30" s="1"/>
  <c r="AD1159" i="30"/>
  <c r="AE1159" i="30" s="1"/>
  <c r="AD1158" i="30"/>
  <c r="AE1158" i="30" s="1"/>
  <c r="AD1157" i="30"/>
  <c r="AE1157" i="30" s="1"/>
  <c r="AD1156" i="30"/>
  <c r="AE1156" i="30" s="1"/>
  <c r="AD1155" i="30"/>
  <c r="AE1155" i="30" s="1"/>
  <c r="AD1154" i="30"/>
  <c r="AE1154" i="30" s="1"/>
  <c r="AD1153" i="30"/>
  <c r="AE1153" i="30" s="1"/>
  <c r="AD1152" i="30"/>
  <c r="AE1152" i="30" s="1"/>
  <c r="AD1151" i="30"/>
  <c r="AE1151" i="30" s="1"/>
  <c r="AD1150" i="30"/>
  <c r="AE1150" i="30" s="1"/>
  <c r="AD1149" i="30"/>
  <c r="AE1149" i="30" s="1"/>
  <c r="AD1148" i="30"/>
  <c r="AE1148" i="30" s="1"/>
  <c r="AD1147" i="30"/>
  <c r="AE1147" i="30" s="1"/>
  <c r="AD1146" i="30"/>
  <c r="AE1146" i="30" s="1"/>
  <c r="AD1145" i="30"/>
  <c r="AE1145" i="30" s="1"/>
  <c r="AD1144" i="30"/>
  <c r="AE1144" i="30" s="1"/>
  <c r="AD1143" i="30"/>
  <c r="AE1143" i="30" s="1"/>
  <c r="AD1142" i="30"/>
  <c r="AE1142" i="30" s="1"/>
  <c r="AD1141" i="30"/>
  <c r="AE1141" i="30" s="1"/>
  <c r="AD1140" i="30"/>
  <c r="AE1140" i="30" s="1"/>
  <c r="AD1139" i="30"/>
  <c r="AE1139" i="30" s="1"/>
  <c r="AD1138" i="30"/>
  <c r="AE1138" i="30" s="1"/>
  <c r="AD1137" i="30"/>
  <c r="AE1137" i="30" s="1"/>
  <c r="AD1136" i="30"/>
  <c r="AE1136" i="30" s="1"/>
  <c r="AD1135" i="30"/>
  <c r="AE1135" i="30" s="1"/>
  <c r="AD1134" i="30"/>
  <c r="AE1134" i="30" s="1"/>
  <c r="AD1133" i="30"/>
  <c r="AE1133" i="30" s="1"/>
  <c r="AD1132" i="30"/>
  <c r="AE1132" i="30" s="1"/>
  <c r="AD1131" i="30"/>
  <c r="AE1131" i="30" s="1"/>
  <c r="AD1130" i="30"/>
  <c r="AE1130" i="30" s="1"/>
  <c r="AD1129" i="30"/>
  <c r="AE1129" i="30" s="1"/>
  <c r="AD1128" i="30"/>
  <c r="AE1128" i="30" s="1"/>
  <c r="AD1127" i="30"/>
  <c r="AE1127" i="30" s="1"/>
  <c r="AD1126" i="30"/>
  <c r="AE1126" i="30" s="1"/>
  <c r="AD1125" i="30"/>
  <c r="AE1125" i="30" s="1"/>
  <c r="AD1124" i="30"/>
  <c r="AE1124" i="30" s="1"/>
  <c r="AD1123" i="30"/>
  <c r="AE1123" i="30" s="1"/>
  <c r="AD1122" i="30"/>
  <c r="AE1122" i="30" s="1"/>
  <c r="AD1121" i="30"/>
  <c r="AE1121" i="30" s="1"/>
  <c r="AD1120" i="30"/>
  <c r="AE1120" i="30" s="1"/>
  <c r="AD1119" i="30"/>
  <c r="AE1119" i="30" s="1"/>
  <c r="AD1118" i="30"/>
  <c r="AE1118" i="30" s="1"/>
  <c r="AD1117" i="30"/>
  <c r="AE1117" i="30" s="1"/>
  <c r="AD1116" i="30"/>
  <c r="AE1116" i="30" s="1"/>
  <c r="AD1115" i="30"/>
  <c r="AE1115" i="30" s="1"/>
  <c r="AD1114" i="30"/>
  <c r="AE1114" i="30" s="1"/>
  <c r="AD1113" i="30"/>
  <c r="AE1113" i="30" s="1"/>
  <c r="AD1112" i="30"/>
  <c r="AE1112" i="30" s="1"/>
  <c r="AD1111" i="30"/>
  <c r="AE1111" i="30" s="1"/>
  <c r="AD1110" i="30"/>
  <c r="AE1110" i="30" s="1"/>
  <c r="AD1109" i="30"/>
  <c r="AE1109" i="30" s="1"/>
  <c r="AD1108" i="30"/>
  <c r="AE1108" i="30" s="1"/>
  <c r="AD1107" i="30"/>
  <c r="AE1107" i="30" s="1"/>
  <c r="AD1106" i="30"/>
  <c r="AE1106" i="30" s="1"/>
  <c r="AD1105" i="30"/>
  <c r="AE1105" i="30" s="1"/>
  <c r="AD1104" i="30"/>
  <c r="AE1104" i="30" s="1"/>
  <c r="AD1103" i="30"/>
  <c r="AE1103" i="30" s="1"/>
  <c r="AD1102" i="30"/>
  <c r="AE1102" i="30" s="1"/>
  <c r="AD1101" i="30"/>
  <c r="AE1101" i="30" s="1"/>
  <c r="AD1100" i="30"/>
  <c r="AE1100" i="30" s="1"/>
  <c r="AD1099" i="30"/>
  <c r="AE1099" i="30" s="1"/>
  <c r="AD1098" i="30"/>
  <c r="AE1098" i="30" s="1"/>
  <c r="AD1097" i="30"/>
  <c r="AE1097" i="30" s="1"/>
  <c r="AD1096" i="30"/>
  <c r="AE1096" i="30" s="1"/>
  <c r="AD1095" i="30"/>
  <c r="AE1095" i="30" s="1"/>
  <c r="AD1094" i="30"/>
  <c r="AE1094" i="30" s="1"/>
  <c r="AD1093" i="30"/>
  <c r="AE1093" i="30" s="1"/>
  <c r="AD1092" i="30"/>
  <c r="AE1092" i="30" s="1"/>
  <c r="AD1091" i="30"/>
  <c r="AE1091" i="30" s="1"/>
  <c r="AD1090" i="30"/>
  <c r="AE1090" i="30" s="1"/>
  <c r="AD1089" i="30"/>
  <c r="AE1089" i="30" s="1"/>
  <c r="AD1088" i="30"/>
  <c r="AE1088" i="30" s="1"/>
  <c r="AD1087" i="30"/>
  <c r="AE1087" i="30" s="1"/>
  <c r="AD1086" i="30"/>
  <c r="AE1086" i="30" s="1"/>
  <c r="AD1085" i="30"/>
  <c r="AE1085" i="30" s="1"/>
  <c r="AD1084" i="30"/>
  <c r="AE1084" i="30" s="1"/>
  <c r="AD1083" i="30"/>
  <c r="AE1083" i="30" s="1"/>
  <c r="AD1082" i="30"/>
  <c r="AE1082" i="30" s="1"/>
  <c r="AD1081" i="30"/>
  <c r="AE1081" i="30" s="1"/>
  <c r="AD1080" i="30"/>
  <c r="AE1080" i="30" s="1"/>
  <c r="AD1079" i="30"/>
  <c r="AE1079" i="30" s="1"/>
  <c r="AD1078" i="30"/>
  <c r="AE1078" i="30" s="1"/>
  <c r="AD1077" i="30"/>
  <c r="AE1077" i="30" s="1"/>
  <c r="AD1076" i="30"/>
  <c r="AE1076" i="30" s="1"/>
  <c r="AD1075" i="30"/>
  <c r="AE1075" i="30" s="1"/>
  <c r="AD1074" i="30"/>
  <c r="AE1074" i="30" s="1"/>
  <c r="AD1073" i="30"/>
  <c r="AE1073" i="30" s="1"/>
  <c r="AD1072" i="30"/>
  <c r="AE1072" i="30" s="1"/>
  <c r="AD1071" i="30"/>
  <c r="AE1071" i="30" s="1"/>
  <c r="AD1070" i="30"/>
  <c r="AE1070" i="30" s="1"/>
  <c r="AD1069" i="30"/>
  <c r="AE1069" i="30" s="1"/>
  <c r="AD1068" i="30"/>
  <c r="AE1068" i="30" s="1"/>
  <c r="AD1067" i="30"/>
  <c r="AE1067" i="30" s="1"/>
  <c r="AD1066" i="30"/>
  <c r="AE1066" i="30" s="1"/>
  <c r="AD1065" i="30"/>
  <c r="AE1065" i="30" s="1"/>
  <c r="AD1064" i="30"/>
  <c r="AE1064" i="30" s="1"/>
  <c r="AD1063" i="30"/>
  <c r="AE1063" i="30" s="1"/>
  <c r="AD1062" i="30"/>
  <c r="AE1062" i="30" s="1"/>
  <c r="AD1061" i="30"/>
  <c r="AE1061" i="30" s="1"/>
  <c r="AD1060" i="30"/>
  <c r="AE1060" i="30" s="1"/>
  <c r="AD1059" i="30"/>
  <c r="AE1059" i="30" s="1"/>
  <c r="AD1058" i="30"/>
  <c r="AE1058" i="30" s="1"/>
  <c r="AD1057" i="30"/>
  <c r="AE1057" i="30" s="1"/>
  <c r="AD1056" i="30"/>
  <c r="AE1056" i="30" s="1"/>
  <c r="AD1055" i="30"/>
  <c r="AE1055" i="30" s="1"/>
  <c r="AD1054" i="30"/>
  <c r="AE1054" i="30" s="1"/>
  <c r="AD1053" i="30"/>
  <c r="AE1053" i="30" s="1"/>
  <c r="AD1052" i="30"/>
  <c r="AE1052" i="30" s="1"/>
  <c r="AD1051" i="30"/>
  <c r="AE1051" i="30" s="1"/>
  <c r="AD1050" i="30"/>
  <c r="AE1050" i="30" s="1"/>
  <c r="AD1049" i="30"/>
  <c r="AE1049" i="30" s="1"/>
  <c r="AD1048" i="30"/>
  <c r="AE1048" i="30" s="1"/>
  <c r="AD1047" i="30"/>
  <c r="AE1047" i="30" s="1"/>
  <c r="AD1046" i="30"/>
  <c r="AE1046" i="30" s="1"/>
  <c r="AD1045" i="30"/>
  <c r="AE1045" i="30" s="1"/>
  <c r="AD1044" i="30"/>
  <c r="AE1044" i="30" s="1"/>
  <c r="AD1043" i="30"/>
  <c r="AE1043" i="30" s="1"/>
  <c r="AD1042" i="30"/>
  <c r="AE1042" i="30" s="1"/>
  <c r="AD1041" i="30"/>
  <c r="AE1041" i="30" s="1"/>
  <c r="AD1040" i="30"/>
  <c r="AE1040" i="30" s="1"/>
  <c r="AD1039" i="30"/>
  <c r="AE1039" i="30" s="1"/>
  <c r="AD1038" i="30"/>
  <c r="AE1038" i="30" s="1"/>
  <c r="AD1037" i="30"/>
  <c r="AE1037" i="30" s="1"/>
  <c r="AD1036" i="30"/>
  <c r="AE1036" i="30" s="1"/>
  <c r="AD1035" i="30"/>
  <c r="AE1035" i="30" s="1"/>
  <c r="AD1034" i="30"/>
  <c r="AE1034" i="30" s="1"/>
  <c r="AD1033" i="30"/>
  <c r="AE1033" i="30" s="1"/>
  <c r="AD1032" i="30"/>
  <c r="AE1032" i="30" s="1"/>
  <c r="AD1031" i="30"/>
  <c r="AE1031" i="30" s="1"/>
  <c r="AD1030" i="30"/>
  <c r="AE1030" i="30" s="1"/>
  <c r="AD1029" i="30"/>
  <c r="AE1029" i="30" s="1"/>
  <c r="AD1028" i="30"/>
  <c r="AE1028" i="30" s="1"/>
  <c r="AD1027" i="30"/>
  <c r="AE1027" i="30" s="1"/>
  <c r="AD1026" i="30"/>
  <c r="AE1026" i="30" s="1"/>
  <c r="AD1025" i="30"/>
  <c r="AE1025" i="30" s="1"/>
  <c r="AD1024" i="30"/>
  <c r="AE1024" i="30" s="1"/>
  <c r="AD1023" i="30"/>
  <c r="AE1023" i="30" s="1"/>
  <c r="AD1022" i="30"/>
  <c r="AE1022" i="30" s="1"/>
  <c r="AD1021" i="30"/>
  <c r="AE1021" i="30" s="1"/>
  <c r="AD1020" i="30"/>
  <c r="AE1020" i="30" s="1"/>
  <c r="AD1019" i="30"/>
  <c r="AE1019" i="30" s="1"/>
  <c r="AD1018" i="30"/>
  <c r="AE1018" i="30" s="1"/>
  <c r="AD1017" i="30"/>
  <c r="AE1017" i="30" s="1"/>
  <c r="AD1016" i="30"/>
  <c r="AE1016" i="30" s="1"/>
  <c r="AD1015" i="30"/>
  <c r="AE1015" i="30" s="1"/>
  <c r="AD1014" i="30"/>
  <c r="AE1014" i="30" s="1"/>
  <c r="AD1013" i="30"/>
  <c r="AE1013" i="30" s="1"/>
  <c r="AD1012" i="30"/>
  <c r="AE1012" i="30" s="1"/>
  <c r="AD1011" i="30"/>
  <c r="AE1011" i="30" s="1"/>
  <c r="AD1010" i="30"/>
  <c r="AE1010" i="30" s="1"/>
  <c r="AD1009" i="30"/>
  <c r="AE1009" i="30" s="1"/>
  <c r="AD1008" i="30"/>
  <c r="AE1008" i="30" s="1"/>
  <c r="AD1007" i="30"/>
  <c r="AE1007" i="30" s="1"/>
  <c r="AD1006" i="30"/>
  <c r="AE1006" i="30" s="1"/>
  <c r="AD1005" i="30"/>
  <c r="AE1005" i="30" s="1"/>
  <c r="AD1004" i="30"/>
  <c r="AE1004" i="30" s="1"/>
  <c r="AD1003" i="30"/>
  <c r="AE1003" i="30" s="1"/>
  <c r="AD1002" i="30"/>
  <c r="AE1002" i="30" s="1"/>
  <c r="AD1001" i="30"/>
  <c r="AE1001" i="30" s="1"/>
  <c r="AD1000" i="30"/>
  <c r="AE1000" i="30" s="1"/>
  <c r="AD999" i="30"/>
  <c r="AE999" i="30" s="1"/>
  <c r="AD998" i="30"/>
  <c r="AE998" i="30" s="1"/>
  <c r="AD997" i="30"/>
  <c r="AE997" i="30" s="1"/>
  <c r="AD996" i="30"/>
  <c r="AE996" i="30" s="1"/>
  <c r="AD995" i="30"/>
  <c r="AE995" i="30" s="1"/>
  <c r="AD994" i="30"/>
  <c r="AE994" i="30" s="1"/>
  <c r="AD993" i="30"/>
  <c r="AE993" i="30" s="1"/>
  <c r="AD992" i="30"/>
  <c r="AE992" i="30" s="1"/>
  <c r="AD991" i="30"/>
  <c r="AE991" i="30" s="1"/>
  <c r="AD990" i="30"/>
  <c r="AE990" i="30" s="1"/>
  <c r="AD989" i="30"/>
  <c r="AE989" i="30" s="1"/>
  <c r="AD988" i="30"/>
  <c r="AE988" i="30" s="1"/>
  <c r="AD987" i="30"/>
  <c r="AE987" i="30" s="1"/>
  <c r="AD986" i="30"/>
  <c r="AE986" i="30" s="1"/>
  <c r="AD985" i="30"/>
  <c r="AE985" i="30" s="1"/>
  <c r="AD984" i="30"/>
  <c r="AE984" i="30" s="1"/>
  <c r="AD983" i="30"/>
  <c r="AE983" i="30" s="1"/>
  <c r="AD982" i="30"/>
  <c r="AE982" i="30" s="1"/>
  <c r="AD981" i="30"/>
  <c r="AE981" i="30" s="1"/>
  <c r="AD980" i="30"/>
  <c r="AE980" i="30" s="1"/>
  <c r="AD979" i="30"/>
  <c r="AE979" i="30" s="1"/>
  <c r="AD978" i="30"/>
  <c r="AE978" i="30" s="1"/>
  <c r="AD977" i="30"/>
  <c r="AE977" i="30" s="1"/>
  <c r="AD976" i="30"/>
  <c r="AE976" i="30" s="1"/>
  <c r="AD975" i="30"/>
  <c r="AE975" i="30" s="1"/>
  <c r="AD974" i="30"/>
  <c r="AE974" i="30" s="1"/>
  <c r="AD973" i="30"/>
  <c r="AE973" i="30" s="1"/>
  <c r="AD972" i="30"/>
  <c r="AE972" i="30" s="1"/>
  <c r="AD971" i="30"/>
  <c r="AE971" i="30" s="1"/>
  <c r="AD970" i="30"/>
  <c r="AE970" i="30" s="1"/>
  <c r="AD969" i="30"/>
  <c r="AE969" i="30" s="1"/>
  <c r="AD968" i="30"/>
  <c r="AE968" i="30" s="1"/>
  <c r="AD967" i="30"/>
  <c r="AE967" i="30" s="1"/>
  <c r="AD966" i="30"/>
  <c r="AE966" i="30" s="1"/>
  <c r="AD965" i="30"/>
  <c r="AE965" i="30" s="1"/>
  <c r="AD964" i="30"/>
  <c r="AE964" i="30" s="1"/>
  <c r="AD963" i="30"/>
  <c r="AE963" i="30" s="1"/>
  <c r="AD962" i="30"/>
  <c r="AE962" i="30" s="1"/>
  <c r="AD961" i="30"/>
  <c r="AE961" i="30" s="1"/>
  <c r="AD960" i="30"/>
  <c r="AE960" i="30" s="1"/>
  <c r="AD959" i="30"/>
  <c r="AE959" i="30" s="1"/>
  <c r="AD958" i="30"/>
  <c r="AE958" i="30" s="1"/>
  <c r="AD957" i="30"/>
  <c r="AE957" i="30" s="1"/>
  <c r="AD956" i="30"/>
  <c r="AE956" i="30" s="1"/>
  <c r="AD955" i="30"/>
  <c r="AE955" i="30" s="1"/>
  <c r="AD954" i="30"/>
  <c r="AE954" i="30" s="1"/>
  <c r="AD953" i="30"/>
  <c r="AE953" i="30" s="1"/>
  <c r="AD952" i="30"/>
  <c r="AE952" i="30" s="1"/>
  <c r="AD951" i="30"/>
  <c r="AE951" i="30" s="1"/>
  <c r="AD950" i="30"/>
  <c r="AE950" i="30" s="1"/>
  <c r="AD949" i="30"/>
  <c r="AE949" i="30" s="1"/>
  <c r="AD948" i="30"/>
  <c r="AE948" i="30" s="1"/>
  <c r="AD947" i="30"/>
  <c r="AE947" i="30" s="1"/>
  <c r="AD946" i="30"/>
  <c r="AE946" i="30" s="1"/>
  <c r="AD945" i="30"/>
  <c r="AE945" i="30" s="1"/>
  <c r="AD944" i="30"/>
  <c r="AE944" i="30" s="1"/>
  <c r="AD943" i="30"/>
  <c r="AE943" i="30" s="1"/>
  <c r="AD942" i="30"/>
  <c r="AE942" i="30" s="1"/>
  <c r="AD941" i="30"/>
  <c r="AE941" i="30" s="1"/>
  <c r="AD940" i="30"/>
  <c r="AE940" i="30" s="1"/>
  <c r="AD939" i="30"/>
  <c r="AE939" i="30" s="1"/>
  <c r="AD938" i="30"/>
  <c r="AE938" i="30" s="1"/>
  <c r="AD937" i="30"/>
  <c r="AE937" i="30" s="1"/>
  <c r="AD936" i="30"/>
  <c r="AE936" i="30" s="1"/>
  <c r="AD935" i="30"/>
  <c r="AE935" i="30" s="1"/>
  <c r="AD934" i="30"/>
  <c r="AE934" i="30" s="1"/>
  <c r="AD933" i="30"/>
  <c r="AE933" i="30" s="1"/>
  <c r="AD932" i="30"/>
  <c r="AE932" i="30" s="1"/>
  <c r="AD931" i="30"/>
  <c r="AE931" i="30" s="1"/>
  <c r="AD930" i="30"/>
  <c r="AE930" i="30" s="1"/>
  <c r="AD929" i="30"/>
  <c r="AE929" i="30" s="1"/>
  <c r="AD928" i="30"/>
  <c r="AE928" i="30" s="1"/>
  <c r="AD927" i="30"/>
  <c r="AE927" i="30" s="1"/>
  <c r="AD926" i="30"/>
  <c r="AE926" i="30" s="1"/>
  <c r="AD925" i="30"/>
  <c r="AE925" i="30" s="1"/>
  <c r="AD924" i="30"/>
  <c r="AE924" i="30" s="1"/>
  <c r="AD923" i="30"/>
  <c r="AE923" i="30" s="1"/>
  <c r="AD922" i="30"/>
  <c r="AE922" i="30" s="1"/>
  <c r="AD921" i="30"/>
  <c r="AE921" i="30" s="1"/>
  <c r="AD920" i="30"/>
  <c r="AE920" i="30" s="1"/>
  <c r="AD919" i="30"/>
  <c r="AE919" i="30" s="1"/>
  <c r="AD918" i="30"/>
  <c r="AE918" i="30" s="1"/>
  <c r="AD917" i="30"/>
  <c r="AE917" i="30" s="1"/>
  <c r="AD916" i="30"/>
  <c r="AE916" i="30" s="1"/>
  <c r="AD915" i="30"/>
  <c r="AE915" i="30" s="1"/>
  <c r="AD914" i="30"/>
  <c r="AE914" i="30" s="1"/>
  <c r="AD913" i="30"/>
  <c r="AE913" i="30" s="1"/>
  <c r="AD912" i="30"/>
  <c r="AE912" i="30" s="1"/>
  <c r="AD911" i="30"/>
  <c r="AE911" i="30" s="1"/>
  <c r="AD910" i="30"/>
  <c r="AE910" i="30" s="1"/>
  <c r="AD909" i="30"/>
  <c r="AE909" i="30" s="1"/>
  <c r="AD908" i="30"/>
  <c r="AE908" i="30" s="1"/>
  <c r="AD907" i="30"/>
  <c r="AE907" i="30" s="1"/>
  <c r="AD906" i="30"/>
  <c r="AE906" i="30" s="1"/>
  <c r="AD905" i="30"/>
  <c r="AE905" i="30" s="1"/>
  <c r="AD904" i="30"/>
  <c r="AE904" i="30" s="1"/>
  <c r="AD903" i="30"/>
  <c r="AE903" i="30" s="1"/>
  <c r="AD902" i="30"/>
  <c r="AE902" i="30" s="1"/>
  <c r="AD901" i="30"/>
  <c r="AE901" i="30" s="1"/>
  <c r="AD900" i="30"/>
  <c r="AE900" i="30" s="1"/>
  <c r="AD899" i="30"/>
  <c r="AE899" i="30" s="1"/>
  <c r="AD898" i="30"/>
  <c r="AE898" i="30" s="1"/>
  <c r="AD897" i="30"/>
  <c r="AE897" i="30" s="1"/>
  <c r="AD896" i="30"/>
  <c r="AE896" i="30" s="1"/>
  <c r="AD895" i="30"/>
  <c r="AE895" i="30" s="1"/>
  <c r="AD894" i="30"/>
  <c r="AE894" i="30" s="1"/>
  <c r="AD893" i="30"/>
  <c r="AE893" i="30" s="1"/>
  <c r="AD892" i="30"/>
  <c r="AE892" i="30" s="1"/>
  <c r="AD891" i="30"/>
  <c r="AE891" i="30" s="1"/>
  <c r="AD890" i="30"/>
  <c r="AE890" i="30" s="1"/>
  <c r="AD889" i="30"/>
  <c r="AE889" i="30" s="1"/>
  <c r="AD888" i="30"/>
  <c r="AE888" i="30" s="1"/>
  <c r="AD887" i="30"/>
  <c r="AE887" i="30" s="1"/>
  <c r="AD886" i="30"/>
  <c r="AE886" i="30" s="1"/>
  <c r="AD885" i="30"/>
  <c r="AE885" i="30" s="1"/>
  <c r="AD884" i="30"/>
  <c r="AE884" i="30" s="1"/>
  <c r="AD883" i="30"/>
  <c r="AE883" i="30" s="1"/>
  <c r="AD882" i="30"/>
  <c r="AE882" i="30" s="1"/>
  <c r="AD881" i="30"/>
  <c r="AE881" i="30" s="1"/>
  <c r="AD880" i="30"/>
  <c r="AE880" i="30" s="1"/>
  <c r="AD879" i="30"/>
  <c r="AE879" i="30" s="1"/>
  <c r="AD878" i="30"/>
  <c r="AE878" i="30" s="1"/>
  <c r="AD877" i="30"/>
  <c r="AE877" i="30" s="1"/>
  <c r="AD876" i="30"/>
  <c r="AE876" i="30" s="1"/>
  <c r="AD875" i="30"/>
  <c r="AE875" i="30" s="1"/>
  <c r="AD874" i="30"/>
  <c r="AE874" i="30" s="1"/>
  <c r="AD873" i="30"/>
  <c r="AE873" i="30" s="1"/>
  <c r="AD872" i="30"/>
  <c r="AE872" i="30" s="1"/>
  <c r="AD871" i="30"/>
  <c r="AE871" i="30" s="1"/>
  <c r="AD870" i="30"/>
  <c r="AE870" i="30" s="1"/>
  <c r="AD869" i="30"/>
  <c r="AE869" i="30" s="1"/>
  <c r="AD868" i="30"/>
  <c r="AE868" i="30" s="1"/>
  <c r="AD867" i="30"/>
  <c r="AE867" i="30" s="1"/>
  <c r="AD866" i="30"/>
  <c r="AE866" i="30" s="1"/>
  <c r="AD865" i="30"/>
  <c r="AE865" i="30" s="1"/>
  <c r="AD864" i="30"/>
  <c r="AE864" i="30" s="1"/>
  <c r="AD863" i="30"/>
  <c r="AE863" i="30" s="1"/>
  <c r="AD862" i="30"/>
  <c r="AE862" i="30" s="1"/>
  <c r="AD861" i="30"/>
  <c r="AE861" i="30" s="1"/>
  <c r="AD860" i="30"/>
  <c r="AE860" i="30" s="1"/>
  <c r="AD859" i="30"/>
  <c r="AE859" i="30" s="1"/>
  <c r="AD858" i="30"/>
  <c r="AE858" i="30" s="1"/>
  <c r="AD857" i="30"/>
  <c r="AE857" i="30" s="1"/>
  <c r="AD856" i="30"/>
  <c r="AE856" i="30" s="1"/>
  <c r="AD855" i="30"/>
  <c r="AE855" i="30" s="1"/>
  <c r="AD854" i="30"/>
  <c r="AE854" i="30" s="1"/>
  <c r="AD853" i="30"/>
  <c r="AE853" i="30" s="1"/>
  <c r="AD852" i="30"/>
  <c r="AE852" i="30" s="1"/>
  <c r="AD851" i="30"/>
  <c r="AE851" i="30" s="1"/>
  <c r="AD850" i="30"/>
  <c r="AE850" i="30" s="1"/>
  <c r="AD849" i="30"/>
  <c r="AE849" i="30" s="1"/>
  <c r="AD848" i="30"/>
  <c r="AE848" i="30" s="1"/>
  <c r="AD847" i="30"/>
  <c r="AE847" i="30" s="1"/>
  <c r="AD846" i="30"/>
  <c r="AE846" i="30" s="1"/>
  <c r="AD845" i="30"/>
  <c r="AE845" i="30" s="1"/>
  <c r="AD844" i="30"/>
  <c r="AE844" i="30" s="1"/>
  <c r="AD843" i="30"/>
  <c r="AE843" i="30" s="1"/>
  <c r="AD842" i="30"/>
  <c r="AE842" i="30" s="1"/>
  <c r="AD841" i="30"/>
  <c r="AE841" i="30" s="1"/>
  <c r="AD840" i="30"/>
  <c r="AE840" i="30" s="1"/>
  <c r="AD839" i="30"/>
  <c r="AE839" i="30" s="1"/>
  <c r="AD838" i="30"/>
  <c r="AE838" i="30" s="1"/>
  <c r="AD837" i="30"/>
  <c r="AE837" i="30" s="1"/>
  <c r="AD836" i="30"/>
  <c r="AE836" i="30" s="1"/>
  <c r="AD835" i="30"/>
  <c r="AE835" i="30" s="1"/>
  <c r="AD834" i="30"/>
  <c r="AE834" i="30" s="1"/>
  <c r="AD833" i="30"/>
  <c r="AE833" i="30" s="1"/>
  <c r="AD832" i="30"/>
  <c r="AE832" i="30" s="1"/>
  <c r="AD831" i="30"/>
  <c r="AE831" i="30" s="1"/>
  <c r="AD830" i="30"/>
  <c r="AE830" i="30" s="1"/>
  <c r="AD829" i="30"/>
  <c r="AE829" i="30" s="1"/>
  <c r="AD828" i="30"/>
  <c r="AE828" i="30" s="1"/>
  <c r="AD827" i="30"/>
  <c r="AE827" i="30" s="1"/>
  <c r="AD826" i="30"/>
  <c r="AE826" i="30" s="1"/>
  <c r="AD825" i="30"/>
  <c r="AE825" i="30" s="1"/>
  <c r="AD824" i="30"/>
  <c r="AE824" i="30" s="1"/>
  <c r="AD823" i="30"/>
  <c r="AE823" i="30" s="1"/>
  <c r="AD822" i="30"/>
  <c r="AE822" i="30" s="1"/>
  <c r="AD821" i="30"/>
  <c r="AE821" i="30" s="1"/>
  <c r="AD820" i="30"/>
  <c r="AE820" i="30" s="1"/>
  <c r="AD819" i="30"/>
  <c r="AE819" i="30" s="1"/>
  <c r="AD818" i="30"/>
  <c r="AE818" i="30" s="1"/>
  <c r="AD817" i="30"/>
  <c r="AE817" i="30" s="1"/>
  <c r="AD816" i="30"/>
  <c r="AE816" i="30" s="1"/>
  <c r="AD815" i="30"/>
  <c r="AE815" i="30" s="1"/>
  <c r="AD814" i="30"/>
  <c r="AE814" i="30" s="1"/>
  <c r="AD813" i="30"/>
  <c r="AE813" i="30" s="1"/>
  <c r="AD812" i="30"/>
  <c r="AE812" i="30" s="1"/>
  <c r="AD811" i="30"/>
  <c r="AE811" i="30" s="1"/>
  <c r="AD810" i="30"/>
  <c r="AE810" i="30" s="1"/>
  <c r="AD809" i="30"/>
  <c r="AE809" i="30" s="1"/>
  <c r="AD808" i="30"/>
  <c r="AE808" i="30" s="1"/>
  <c r="AD807" i="30"/>
  <c r="AE807" i="30" s="1"/>
  <c r="AD806" i="30"/>
  <c r="AE806" i="30" s="1"/>
  <c r="AD805" i="30"/>
  <c r="AE805" i="30" s="1"/>
  <c r="AD804" i="30"/>
  <c r="AE804" i="30" s="1"/>
  <c r="AD803" i="30"/>
  <c r="AE803" i="30" s="1"/>
  <c r="AD802" i="30"/>
  <c r="AE802" i="30" s="1"/>
  <c r="AD801" i="30"/>
  <c r="AE801" i="30" s="1"/>
  <c r="AD800" i="30"/>
  <c r="AE800" i="30" s="1"/>
  <c r="AD799" i="30"/>
  <c r="AE799" i="30" s="1"/>
  <c r="AD798" i="30"/>
  <c r="AE798" i="30" s="1"/>
  <c r="AD797" i="30"/>
  <c r="AE797" i="30" s="1"/>
  <c r="AD796" i="30"/>
  <c r="AE796" i="30" s="1"/>
  <c r="AD795" i="30"/>
  <c r="AE795" i="30" s="1"/>
  <c r="AD794" i="30"/>
  <c r="AE794" i="30" s="1"/>
  <c r="AD793" i="30"/>
  <c r="AE793" i="30" s="1"/>
  <c r="AD792" i="30"/>
  <c r="AE792" i="30" s="1"/>
  <c r="AD791" i="30"/>
  <c r="AE791" i="30" s="1"/>
  <c r="AD790" i="30"/>
  <c r="AE790" i="30" s="1"/>
  <c r="AD789" i="30"/>
  <c r="AE789" i="30" s="1"/>
  <c r="AD788" i="30"/>
  <c r="AE788" i="30" s="1"/>
  <c r="AD787" i="30"/>
  <c r="AE787" i="30" s="1"/>
  <c r="AD786" i="30"/>
  <c r="AE786" i="30" s="1"/>
  <c r="AD785" i="30"/>
  <c r="AE785" i="30" s="1"/>
  <c r="AD784" i="30"/>
  <c r="AE784" i="30" s="1"/>
  <c r="AD783" i="30"/>
  <c r="AE783" i="30" s="1"/>
  <c r="AD782" i="30"/>
  <c r="AE782" i="30" s="1"/>
  <c r="AD781" i="30"/>
  <c r="AE781" i="30" s="1"/>
  <c r="AD780" i="30"/>
  <c r="AE780" i="30" s="1"/>
  <c r="AD779" i="30"/>
  <c r="AE779" i="30" s="1"/>
  <c r="AD778" i="30"/>
  <c r="AE778" i="30" s="1"/>
  <c r="AD777" i="30"/>
  <c r="AE777" i="30" s="1"/>
  <c r="AD776" i="30"/>
  <c r="AE776" i="30" s="1"/>
  <c r="AD775" i="30"/>
  <c r="AE775" i="30" s="1"/>
  <c r="AD774" i="30"/>
  <c r="AE774" i="30" s="1"/>
  <c r="AD773" i="30"/>
  <c r="AE773" i="30" s="1"/>
  <c r="AD772" i="30"/>
  <c r="AE772" i="30" s="1"/>
  <c r="AD771" i="30"/>
  <c r="AE771" i="30" s="1"/>
  <c r="AD770" i="30"/>
  <c r="AE770" i="30" s="1"/>
  <c r="AD769" i="30"/>
  <c r="AE769" i="30" s="1"/>
  <c r="AD768" i="30"/>
  <c r="AE768" i="30" s="1"/>
  <c r="AD767" i="30"/>
  <c r="AE767" i="30" s="1"/>
  <c r="AD766" i="30"/>
  <c r="AE766" i="30" s="1"/>
  <c r="AD765" i="30"/>
  <c r="AE765" i="30" s="1"/>
  <c r="AD764" i="30"/>
  <c r="AE764" i="30" s="1"/>
  <c r="AD763" i="30"/>
  <c r="AE763" i="30" s="1"/>
  <c r="AD762" i="30"/>
  <c r="AE762" i="30" s="1"/>
  <c r="AD761" i="30"/>
  <c r="AE761" i="30" s="1"/>
  <c r="AD760" i="30"/>
  <c r="AE760" i="30" s="1"/>
  <c r="AD759" i="30"/>
  <c r="AE759" i="30" s="1"/>
  <c r="AD758" i="30"/>
  <c r="AE758" i="30" s="1"/>
  <c r="AD757" i="30"/>
  <c r="AE757" i="30" s="1"/>
  <c r="AD756" i="30"/>
  <c r="AE756" i="30" s="1"/>
  <c r="AD755" i="30"/>
  <c r="AE755" i="30" s="1"/>
  <c r="AD754" i="30"/>
  <c r="AE754" i="30" s="1"/>
  <c r="AD753" i="30"/>
  <c r="AE753" i="30" s="1"/>
  <c r="AD752" i="30"/>
  <c r="AE752" i="30" s="1"/>
  <c r="AD751" i="30"/>
  <c r="AE751" i="30" s="1"/>
  <c r="AD750" i="30"/>
  <c r="AE750" i="30" s="1"/>
  <c r="AD749" i="30"/>
  <c r="AE749" i="30" s="1"/>
  <c r="AD748" i="30"/>
  <c r="AE748" i="30" s="1"/>
  <c r="AD747" i="30"/>
  <c r="AE747" i="30" s="1"/>
  <c r="AD746" i="30"/>
  <c r="AE746" i="30" s="1"/>
  <c r="AD745" i="30"/>
  <c r="AE745" i="30" s="1"/>
  <c r="AD744" i="30"/>
  <c r="AE744" i="30" s="1"/>
  <c r="AD743" i="30"/>
  <c r="AE743" i="30" s="1"/>
  <c r="AD742" i="30"/>
  <c r="AE742" i="30" s="1"/>
  <c r="AD741" i="30"/>
  <c r="AE741" i="30" s="1"/>
  <c r="AD740" i="30"/>
  <c r="AE740" i="30" s="1"/>
  <c r="AD739" i="30"/>
  <c r="AE739" i="30" s="1"/>
  <c r="AD738" i="30"/>
  <c r="AE738" i="30" s="1"/>
  <c r="AD737" i="30"/>
  <c r="AE737" i="30" s="1"/>
  <c r="AD736" i="30"/>
  <c r="AE736" i="30" s="1"/>
  <c r="AD735" i="30"/>
  <c r="AE735" i="30" s="1"/>
  <c r="AD734" i="30"/>
  <c r="AE734" i="30" s="1"/>
  <c r="AD733" i="30"/>
  <c r="AE733" i="30" s="1"/>
  <c r="AD732" i="30"/>
  <c r="AE732" i="30" s="1"/>
  <c r="AD731" i="30"/>
  <c r="AE731" i="30" s="1"/>
  <c r="AD730" i="30"/>
  <c r="AE730" i="30" s="1"/>
  <c r="AD729" i="30"/>
  <c r="AE729" i="30" s="1"/>
  <c r="AD728" i="30"/>
  <c r="AE728" i="30" s="1"/>
  <c r="AD727" i="30"/>
  <c r="AE727" i="30" s="1"/>
  <c r="AD726" i="30"/>
  <c r="AE726" i="30" s="1"/>
  <c r="AD725" i="30"/>
  <c r="AE725" i="30" s="1"/>
  <c r="AD724" i="30"/>
  <c r="AE724" i="30" s="1"/>
  <c r="AD723" i="30"/>
  <c r="AE723" i="30" s="1"/>
  <c r="AD722" i="30"/>
  <c r="AE722" i="30" s="1"/>
  <c r="AD721" i="30"/>
  <c r="AE721" i="30" s="1"/>
  <c r="AD720" i="30"/>
  <c r="AE720" i="30" s="1"/>
  <c r="AD719" i="30"/>
  <c r="AE719" i="30" s="1"/>
  <c r="AD718" i="30"/>
  <c r="AE718" i="30" s="1"/>
  <c r="AD717" i="30"/>
  <c r="AE717" i="30" s="1"/>
  <c r="AD716" i="30"/>
  <c r="AE716" i="30" s="1"/>
  <c r="AD715" i="30"/>
  <c r="AE715" i="30" s="1"/>
  <c r="AD714" i="30"/>
  <c r="AE714" i="30" s="1"/>
  <c r="AD713" i="30"/>
  <c r="AE713" i="30" s="1"/>
  <c r="AD712" i="30"/>
  <c r="AE712" i="30" s="1"/>
  <c r="AD711" i="30"/>
  <c r="AE711" i="30" s="1"/>
  <c r="AD710" i="30"/>
  <c r="AE710" i="30" s="1"/>
  <c r="AD709" i="30"/>
  <c r="AE709" i="30" s="1"/>
  <c r="AD708" i="30"/>
  <c r="AE708" i="30" s="1"/>
  <c r="AD707" i="30"/>
  <c r="AE707" i="30" s="1"/>
  <c r="AD706" i="30"/>
  <c r="AE706" i="30" s="1"/>
  <c r="AD705" i="30"/>
  <c r="AE705" i="30" s="1"/>
  <c r="AD704" i="30"/>
  <c r="AE704" i="30" s="1"/>
  <c r="AD703" i="30"/>
  <c r="AE703" i="30" s="1"/>
  <c r="AD702" i="30"/>
  <c r="AE702" i="30" s="1"/>
  <c r="AD701" i="30"/>
  <c r="AE701" i="30" s="1"/>
  <c r="AD700" i="30"/>
  <c r="AE700" i="30" s="1"/>
  <c r="AD699" i="30"/>
  <c r="AE699" i="30" s="1"/>
  <c r="AD698" i="30"/>
  <c r="AE698" i="30" s="1"/>
  <c r="AD697" i="30"/>
  <c r="AE697" i="30" s="1"/>
  <c r="AD696" i="30"/>
  <c r="AE696" i="30" s="1"/>
  <c r="AD695" i="30"/>
  <c r="AE695" i="30" s="1"/>
  <c r="AD694" i="30"/>
  <c r="AE694" i="30" s="1"/>
  <c r="AD693" i="30"/>
  <c r="AE693" i="30" s="1"/>
  <c r="AD692" i="30"/>
  <c r="AE692" i="30" s="1"/>
  <c r="AD691" i="30"/>
  <c r="AE691" i="30" s="1"/>
  <c r="AD690" i="30"/>
  <c r="AE690" i="30" s="1"/>
  <c r="AD689" i="30"/>
  <c r="AE689" i="30" s="1"/>
  <c r="AD688" i="30"/>
  <c r="AE688" i="30" s="1"/>
  <c r="AD687" i="30"/>
  <c r="AE687" i="30" s="1"/>
  <c r="AD686" i="30"/>
  <c r="AE686" i="30" s="1"/>
  <c r="AD685" i="30"/>
  <c r="AE685" i="30" s="1"/>
  <c r="AD684" i="30"/>
  <c r="AE684" i="30" s="1"/>
  <c r="AD683" i="30"/>
  <c r="AE683" i="30" s="1"/>
  <c r="AD682" i="30"/>
  <c r="AE682" i="30" s="1"/>
  <c r="AD681" i="30"/>
  <c r="AE681" i="30" s="1"/>
  <c r="AD680" i="30"/>
  <c r="AE680" i="30" s="1"/>
  <c r="AD679" i="30"/>
  <c r="AE679" i="30" s="1"/>
  <c r="AD678" i="30"/>
  <c r="AE678" i="30" s="1"/>
  <c r="AD677" i="30"/>
  <c r="AE677" i="30" s="1"/>
  <c r="AD676" i="30"/>
  <c r="AE676" i="30" s="1"/>
  <c r="AD675" i="30"/>
  <c r="AE675" i="30" s="1"/>
  <c r="AD674" i="30"/>
  <c r="AE674" i="30" s="1"/>
  <c r="AD673" i="30"/>
  <c r="AE673" i="30" s="1"/>
  <c r="AD672" i="30"/>
  <c r="AE672" i="30" s="1"/>
  <c r="AD671" i="30"/>
  <c r="AE671" i="30" s="1"/>
  <c r="AD670" i="30"/>
  <c r="AE670" i="30" s="1"/>
  <c r="AD669" i="30"/>
  <c r="AE669" i="30" s="1"/>
  <c r="AD668" i="30"/>
  <c r="AE668" i="30" s="1"/>
  <c r="AD667" i="30"/>
  <c r="AE667" i="30" s="1"/>
  <c r="AD666" i="30"/>
  <c r="AE666" i="30" s="1"/>
  <c r="AD665" i="30"/>
  <c r="AE665" i="30" s="1"/>
  <c r="AD664" i="30"/>
  <c r="AE664" i="30" s="1"/>
  <c r="AD663" i="30"/>
  <c r="AE663" i="30" s="1"/>
  <c r="AD662" i="30"/>
  <c r="AE662" i="30" s="1"/>
  <c r="AD661" i="30"/>
  <c r="AE661" i="30" s="1"/>
  <c r="AD660" i="30"/>
  <c r="AE660" i="30" s="1"/>
  <c r="AD659" i="30"/>
  <c r="AE659" i="30" s="1"/>
  <c r="AD658" i="30"/>
  <c r="AE658" i="30" s="1"/>
  <c r="AD657" i="30"/>
  <c r="AE657" i="30" s="1"/>
  <c r="AD656" i="30"/>
  <c r="AE656" i="30" s="1"/>
  <c r="AD655" i="30"/>
  <c r="AE655" i="30" s="1"/>
  <c r="AD654" i="30"/>
  <c r="AE654" i="30" s="1"/>
  <c r="AD653" i="30"/>
  <c r="AE653" i="30" s="1"/>
  <c r="AD652" i="30"/>
  <c r="AE652" i="30" s="1"/>
  <c r="AD651" i="30"/>
  <c r="AE651" i="30" s="1"/>
  <c r="AD650" i="30"/>
  <c r="AE650" i="30" s="1"/>
  <c r="AD649" i="30"/>
  <c r="AE649" i="30" s="1"/>
  <c r="AD648" i="30"/>
  <c r="AE648" i="30" s="1"/>
  <c r="AD647" i="30"/>
  <c r="AE647" i="30" s="1"/>
  <c r="AD646" i="30"/>
  <c r="AE646" i="30" s="1"/>
  <c r="AD645" i="30"/>
  <c r="AE645" i="30" s="1"/>
  <c r="AD644" i="30"/>
  <c r="AE644" i="30" s="1"/>
  <c r="AD643" i="30"/>
  <c r="AE643" i="30" s="1"/>
  <c r="AD642" i="30"/>
  <c r="AE642" i="30" s="1"/>
  <c r="AD641" i="30"/>
  <c r="AE641" i="30" s="1"/>
  <c r="AD640" i="30"/>
  <c r="AE640" i="30" s="1"/>
  <c r="AD639" i="30"/>
  <c r="AE639" i="30" s="1"/>
  <c r="AD638" i="30"/>
  <c r="AE638" i="30" s="1"/>
  <c r="AD637" i="30"/>
  <c r="AE637" i="30" s="1"/>
  <c r="AD636" i="30"/>
  <c r="AE636" i="30" s="1"/>
  <c r="AD635" i="30"/>
  <c r="AE635" i="30" s="1"/>
  <c r="AD634" i="30"/>
  <c r="AE634" i="30" s="1"/>
  <c r="AD633" i="30"/>
  <c r="AE633" i="30" s="1"/>
  <c r="AD632" i="30"/>
  <c r="AE632" i="30" s="1"/>
  <c r="AD631" i="30"/>
  <c r="AE631" i="30" s="1"/>
  <c r="AD630" i="30"/>
  <c r="AE630" i="30" s="1"/>
  <c r="AD629" i="30"/>
  <c r="AE629" i="30" s="1"/>
  <c r="AD628" i="30"/>
  <c r="AE628" i="30" s="1"/>
  <c r="AD627" i="30"/>
  <c r="AE627" i="30" s="1"/>
  <c r="AD626" i="30"/>
  <c r="AE626" i="30" s="1"/>
  <c r="AD625" i="30"/>
  <c r="AE625" i="30" s="1"/>
  <c r="AD624" i="30"/>
  <c r="AE624" i="30" s="1"/>
  <c r="AD623" i="30"/>
  <c r="AE623" i="30" s="1"/>
  <c r="AD622" i="30"/>
  <c r="AE622" i="30" s="1"/>
  <c r="AD621" i="30"/>
  <c r="AE621" i="30" s="1"/>
  <c r="AD620" i="30"/>
  <c r="AE620" i="30" s="1"/>
  <c r="AD619" i="30"/>
  <c r="AE619" i="30" s="1"/>
  <c r="AD618" i="30"/>
  <c r="AE618" i="30" s="1"/>
  <c r="AD617" i="30"/>
  <c r="AE617" i="30" s="1"/>
  <c r="AD616" i="30"/>
  <c r="AE616" i="30" s="1"/>
  <c r="AD615" i="30"/>
  <c r="AE615" i="30" s="1"/>
  <c r="AD614" i="30"/>
  <c r="AE614" i="30" s="1"/>
  <c r="AD613" i="30"/>
  <c r="AE613" i="30" s="1"/>
  <c r="AD612" i="30"/>
  <c r="AE612" i="30" s="1"/>
  <c r="AD611" i="30"/>
  <c r="AE611" i="30" s="1"/>
  <c r="AD610" i="30"/>
  <c r="AE610" i="30" s="1"/>
  <c r="AD609" i="30"/>
  <c r="AE609" i="30" s="1"/>
  <c r="AD608" i="30"/>
  <c r="AE608" i="30" s="1"/>
  <c r="AD607" i="30"/>
  <c r="AE607" i="30" s="1"/>
  <c r="AD606" i="30"/>
  <c r="AE606" i="30" s="1"/>
  <c r="AD605" i="30"/>
  <c r="AE605" i="30" s="1"/>
  <c r="AD604" i="30"/>
  <c r="AE604" i="30" s="1"/>
  <c r="AD603" i="30"/>
  <c r="AE603" i="30" s="1"/>
  <c r="AD602" i="30"/>
  <c r="AE602" i="30" s="1"/>
  <c r="AD601" i="30"/>
  <c r="AE601" i="30" s="1"/>
  <c r="AD600" i="30"/>
  <c r="AE600" i="30" s="1"/>
  <c r="AD599" i="30"/>
  <c r="AE599" i="30" s="1"/>
  <c r="AD598" i="30"/>
  <c r="AE598" i="30" s="1"/>
  <c r="AD597" i="30"/>
  <c r="AE597" i="30" s="1"/>
  <c r="AD596" i="30"/>
  <c r="AE596" i="30" s="1"/>
  <c r="AD595" i="30"/>
  <c r="AE595" i="30" s="1"/>
  <c r="AD594" i="30"/>
  <c r="AE594" i="30" s="1"/>
  <c r="AD593" i="30"/>
  <c r="AE593" i="30" s="1"/>
  <c r="AD592" i="30"/>
  <c r="AE592" i="30" s="1"/>
  <c r="AD591" i="30"/>
  <c r="AE591" i="30" s="1"/>
  <c r="AD590" i="30"/>
  <c r="AE590" i="30" s="1"/>
  <c r="AD589" i="30"/>
  <c r="AE589" i="30" s="1"/>
  <c r="AD588" i="30"/>
  <c r="AE588" i="30" s="1"/>
  <c r="AD587" i="30"/>
  <c r="AE587" i="30" s="1"/>
  <c r="AD586" i="30"/>
  <c r="AE586" i="30" s="1"/>
  <c r="AD585" i="30"/>
  <c r="AE585" i="30" s="1"/>
  <c r="AD584" i="30"/>
  <c r="AE584" i="30" s="1"/>
  <c r="AD583" i="30"/>
  <c r="AE583" i="30" s="1"/>
  <c r="AD582" i="30"/>
  <c r="AE582" i="30" s="1"/>
  <c r="AD581" i="30"/>
  <c r="AE581" i="30" s="1"/>
  <c r="AD580" i="30"/>
  <c r="AE580" i="30" s="1"/>
  <c r="AD579" i="30"/>
  <c r="AE579" i="30" s="1"/>
  <c r="AD578" i="30"/>
  <c r="AE578" i="30" s="1"/>
  <c r="AD577" i="30"/>
  <c r="AE577" i="30" s="1"/>
  <c r="AD576" i="30"/>
  <c r="AE576" i="30" s="1"/>
  <c r="AD575" i="30"/>
  <c r="AE575" i="30" s="1"/>
  <c r="AD574" i="30"/>
  <c r="AE574" i="30" s="1"/>
  <c r="AD573" i="30"/>
  <c r="AE573" i="30" s="1"/>
  <c r="AD572" i="30"/>
  <c r="AE572" i="30" s="1"/>
  <c r="AD571" i="30"/>
  <c r="AE571" i="30" s="1"/>
  <c r="AD570" i="30"/>
  <c r="AE570" i="30" s="1"/>
  <c r="AD569" i="30"/>
  <c r="AE569" i="30" s="1"/>
  <c r="AD568" i="30"/>
  <c r="AE568" i="30" s="1"/>
  <c r="AD567" i="30"/>
  <c r="AE567" i="30" s="1"/>
  <c r="AD566" i="30"/>
  <c r="AE566" i="30" s="1"/>
  <c r="AD565" i="30"/>
  <c r="AE565" i="30" s="1"/>
  <c r="AD564" i="30"/>
  <c r="AE564" i="30" s="1"/>
  <c r="AD563" i="30"/>
  <c r="AE563" i="30" s="1"/>
  <c r="AD562" i="30"/>
  <c r="AE562" i="30" s="1"/>
  <c r="AD561" i="30"/>
  <c r="AE561" i="30" s="1"/>
  <c r="AD560" i="30"/>
  <c r="AE560" i="30" s="1"/>
  <c r="AD559" i="30"/>
  <c r="AE559" i="30" s="1"/>
  <c r="AD558" i="30"/>
  <c r="AE558" i="30" s="1"/>
  <c r="AD557" i="30"/>
  <c r="AE557" i="30" s="1"/>
  <c r="AD556" i="30"/>
  <c r="AE556" i="30" s="1"/>
  <c r="AD555" i="30"/>
  <c r="AE555" i="30" s="1"/>
  <c r="AD554" i="30"/>
  <c r="AE554" i="30" s="1"/>
  <c r="AD553" i="30"/>
  <c r="AE553" i="30" s="1"/>
  <c r="AD552" i="30"/>
  <c r="AE552" i="30" s="1"/>
  <c r="AD551" i="30"/>
  <c r="AE551" i="30" s="1"/>
  <c r="AD550" i="30"/>
  <c r="AE550" i="30" s="1"/>
  <c r="AD549" i="30"/>
  <c r="AE549" i="30" s="1"/>
  <c r="AD548" i="30"/>
  <c r="AE548" i="30" s="1"/>
  <c r="AD547" i="30"/>
  <c r="AE547" i="30" s="1"/>
  <c r="AD546" i="30"/>
  <c r="AE546" i="30" s="1"/>
  <c r="AD545" i="30"/>
  <c r="AE545" i="30" s="1"/>
  <c r="AD544" i="30"/>
  <c r="AE544" i="30" s="1"/>
  <c r="AD543" i="30"/>
  <c r="AE543" i="30" s="1"/>
  <c r="AD542" i="30"/>
  <c r="AE542" i="30" s="1"/>
  <c r="AD541" i="30"/>
  <c r="AE541" i="30" s="1"/>
  <c r="AD540" i="30"/>
  <c r="AE540" i="30" s="1"/>
  <c r="AD539" i="30"/>
  <c r="AE539" i="30" s="1"/>
  <c r="AD538" i="30"/>
  <c r="AE538" i="30" s="1"/>
  <c r="AD537" i="30"/>
  <c r="AE537" i="30" s="1"/>
  <c r="AD536" i="30"/>
  <c r="AE536" i="30" s="1"/>
  <c r="AD535" i="30"/>
  <c r="AE535" i="30" s="1"/>
  <c r="AD534" i="30"/>
  <c r="AE534" i="30" s="1"/>
  <c r="AD533" i="30"/>
  <c r="AE533" i="30" s="1"/>
  <c r="AD532" i="30"/>
  <c r="AE532" i="30" s="1"/>
  <c r="AD531" i="30"/>
  <c r="AE531" i="30" s="1"/>
  <c r="AD530" i="30"/>
  <c r="AE530" i="30" s="1"/>
  <c r="AD529" i="30"/>
  <c r="AE529" i="30" s="1"/>
  <c r="AD528" i="30"/>
  <c r="AE528" i="30" s="1"/>
  <c r="AD527" i="30"/>
  <c r="AE527" i="30" s="1"/>
  <c r="AD526" i="30"/>
  <c r="AE526" i="30" s="1"/>
  <c r="AD525" i="30"/>
  <c r="AE525" i="30" s="1"/>
  <c r="AD524" i="30"/>
  <c r="AE524" i="30" s="1"/>
  <c r="AD523" i="30"/>
  <c r="AE523" i="30" s="1"/>
  <c r="AD522" i="30"/>
  <c r="AE522" i="30" s="1"/>
  <c r="AD521" i="30"/>
  <c r="AE521" i="30" s="1"/>
  <c r="AD520" i="30"/>
  <c r="AE520" i="30" s="1"/>
  <c r="AD519" i="30"/>
  <c r="AE519" i="30" s="1"/>
  <c r="AD518" i="30"/>
  <c r="AE518" i="30" s="1"/>
  <c r="AD517" i="30"/>
  <c r="AE517" i="30" s="1"/>
  <c r="AD516" i="30"/>
  <c r="AE516" i="30" s="1"/>
  <c r="AD515" i="30"/>
  <c r="AE515" i="30" s="1"/>
  <c r="AD514" i="30"/>
  <c r="AE514" i="30" s="1"/>
  <c r="AD513" i="30"/>
  <c r="AE513" i="30" s="1"/>
  <c r="AD512" i="30"/>
  <c r="AE512" i="30" s="1"/>
  <c r="AD511" i="30"/>
  <c r="AE511" i="30" s="1"/>
  <c r="AD510" i="30"/>
  <c r="AE510" i="30" s="1"/>
  <c r="AD509" i="30"/>
  <c r="AE509" i="30" s="1"/>
  <c r="AD508" i="30"/>
  <c r="AE508" i="30" s="1"/>
  <c r="AD507" i="30"/>
  <c r="AE507" i="30" s="1"/>
  <c r="AD506" i="30"/>
  <c r="AE506" i="30" s="1"/>
  <c r="AD505" i="30"/>
  <c r="AE505" i="30" s="1"/>
  <c r="AD504" i="30"/>
  <c r="AE504" i="30" s="1"/>
  <c r="AD503" i="30"/>
  <c r="AE503" i="30" s="1"/>
  <c r="AD502" i="30"/>
  <c r="AE502" i="30" s="1"/>
  <c r="AD501" i="30"/>
  <c r="AE501" i="30" s="1"/>
  <c r="AD500" i="30"/>
  <c r="AE500" i="30" s="1"/>
  <c r="AD499" i="30"/>
  <c r="AE499" i="30" s="1"/>
  <c r="AD498" i="30"/>
  <c r="AE498" i="30" s="1"/>
  <c r="AD497" i="30"/>
  <c r="AE497" i="30" s="1"/>
  <c r="AD496" i="30"/>
  <c r="AE496" i="30" s="1"/>
  <c r="AD495" i="30"/>
  <c r="AE495" i="30" s="1"/>
  <c r="AD494" i="30"/>
  <c r="AE494" i="30" s="1"/>
  <c r="AD493" i="30"/>
  <c r="AE493" i="30" s="1"/>
  <c r="AD492" i="30"/>
  <c r="AE492" i="30" s="1"/>
  <c r="AD491" i="30"/>
  <c r="AE491" i="30" s="1"/>
  <c r="AD490" i="30"/>
  <c r="AE490" i="30" s="1"/>
  <c r="AD489" i="30"/>
  <c r="AE489" i="30" s="1"/>
  <c r="AD488" i="30"/>
  <c r="AE488" i="30" s="1"/>
  <c r="AD487" i="30"/>
  <c r="AE487" i="30" s="1"/>
  <c r="AD486" i="30"/>
  <c r="AE486" i="30" s="1"/>
  <c r="AD485" i="30"/>
  <c r="AE485" i="30" s="1"/>
  <c r="AD484" i="30"/>
  <c r="AE484" i="30" s="1"/>
  <c r="AD483" i="30"/>
  <c r="AE483" i="30" s="1"/>
  <c r="AD482" i="30"/>
  <c r="AE482" i="30" s="1"/>
  <c r="AD481" i="30"/>
  <c r="AE481" i="30" s="1"/>
  <c r="AD480" i="30"/>
  <c r="AE480" i="30" s="1"/>
  <c r="AD479" i="30"/>
  <c r="AE479" i="30" s="1"/>
  <c r="AD478" i="30"/>
  <c r="AE478" i="30" s="1"/>
  <c r="AD477" i="30"/>
  <c r="AE477" i="30" s="1"/>
  <c r="AD476" i="30"/>
  <c r="AE476" i="30" s="1"/>
  <c r="AD475" i="30"/>
  <c r="AE475" i="30" s="1"/>
  <c r="AD474" i="30"/>
  <c r="AE474" i="30" s="1"/>
  <c r="AD473" i="30"/>
  <c r="AE473" i="30" s="1"/>
  <c r="AD472" i="30"/>
  <c r="AE472" i="30" s="1"/>
  <c r="AD471" i="30"/>
  <c r="AE471" i="30" s="1"/>
  <c r="AD470" i="30"/>
  <c r="AE470" i="30" s="1"/>
  <c r="AD469" i="30"/>
  <c r="AE469" i="30" s="1"/>
  <c r="AD468" i="30"/>
  <c r="AE468" i="30" s="1"/>
  <c r="AD467" i="30"/>
  <c r="AE467" i="30" s="1"/>
  <c r="AD466" i="30"/>
  <c r="AE466" i="30" s="1"/>
  <c r="AD465" i="30"/>
  <c r="AE465" i="30" s="1"/>
  <c r="AD464" i="30"/>
  <c r="AE464" i="30" s="1"/>
  <c r="AD463" i="30"/>
  <c r="AE463" i="30" s="1"/>
  <c r="AD462" i="30"/>
  <c r="AE462" i="30" s="1"/>
  <c r="AD461" i="30"/>
  <c r="AE461" i="30" s="1"/>
  <c r="AD460" i="30"/>
  <c r="AE460" i="30" s="1"/>
  <c r="AD459" i="30"/>
  <c r="AE459" i="30" s="1"/>
  <c r="AD458" i="30"/>
  <c r="AE458" i="30" s="1"/>
  <c r="AD457" i="30"/>
  <c r="AE457" i="30" s="1"/>
  <c r="AD456" i="30"/>
  <c r="AE456" i="30" s="1"/>
  <c r="AD455" i="30"/>
  <c r="AE455" i="30" s="1"/>
  <c r="AD454" i="30"/>
  <c r="AE454" i="30" s="1"/>
  <c r="AD453" i="30"/>
  <c r="AE453" i="30" s="1"/>
  <c r="AD452" i="30"/>
  <c r="AE452" i="30" s="1"/>
  <c r="AD451" i="30"/>
  <c r="AE451" i="30" s="1"/>
  <c r="AD450" i="30"/>
  <c r="AE450" i="30" s="1"/>
  <c r="AD449" i="30"/>
  <c r="AE449" i="30" s="1"/>
  <c r="AD448" i="30"/>
  <c r="AE448" i="30" s="1"/>
  <c r="AD447" i="30"/>
  <c r="AE447" i="30" s="1"/>
  <c r="AD446" i="30"/>
  <c r="AE446" i="30" s="1"/>
  <c r="AD445" i="30"/>
  <c r="AE445" i="30" s="1"/>
  <c r="AD444" i="30"/>
  <c r="AE444" i="30" s="1"/>
  <c r="AD443" i="30"/>
  <c r="AE443" i="30" s="1"/>
  <c r="AD442" i="30"/>
  <c r="AE442" i="30" s="1"/>
  <c r="AD441" i="30"/>
  <c r="AE441" i="30" s="1"/>
  <c r="AD440" i="30"/>
  <c r="AE440" i="30" s="1"/>
  <c r="AD439" i="30"/>
  <c r="AE439" i="30" s="1"/>
  <c r="AD438" i="30"/>
  <c r="AE438" i="30" s="1"/>
  <c r="AD437" i="30"/>
  <c r="AE437" i="30" s="1"/>
  <c r="AD436" i="30"/>
  <c r="AE436" i="30" s="1"/>
  <c r="AD435" i="30"/>
  <c r="AE435" i="30" s="1"/>
  <c r="AD434" i="30"/>
  <c r="AE434" i="30" s="1"/>
  <c r="AD433" i="30"/>
  <c r="AE433" i="30" s="1"/>
  <c r="AD432" i="30"/>
  <c r="AE432" i="30" s="1"/>
  <c r="AD431" i="30"/>
  <c r="AE431" i="30" s="1"/>
  <c r="AD430" i="30"/>
  <c r="AE430" i="30" s="1"/>
  <c r="AD429" i="30"/>
  <c r="AE429" i="30" s="1"/>
  <c r="AD428" i="30"/>
  <c r="AE428" i="30" s="1"/>
  <c r="AD427" i="30"/>
  <c r="AE427" i="30" s="1"/>
  <c r="AD426" i="30"/>
  <c r="AE426" i="30" s="1"/>
  <c r="AD425" i="30"/>
  <c r="AE425" i="30" s="1"/>
  <c r="AD424" i="30"/>
  <c r="AE424" i="30" s="1"/>
  <c r="AD423" i="30"/>
  <c r="AE423" i="30" s="1"/>
  <c r="AD422" i="30"/>
  <c r="AE422" i="30" s="1"/>
  <c r="AD421" i="30"/>
  <c r="AE421" i="30" s="1"/>
  <c r="AD420" i="30"/>
  <c r="AE420" i="30" s="1"/>
  <c r="AD419" i="30"/>
  <c r="AE419" i="30" s="1"/>
  <c r="AD418" i="30"/>
  <c r="AE418" i="30" s="1"/>
  <c r="AD417" i="30"/>
  <c r="AE417" i="30" s="1"/>
  <c r="AD416" i="30"/>
  <c r="AE416" i="30" s="1"/>
  <c r="AD415" i="30"/>
  <c r="AE415" i="30" s="1"/>
  <c r="AD414" i="30"/>
  <c r="AE414" i="30" s="1"/>
  <c r="AD413" i="30"/>
  <c r="AE413" i="30" s="1"/>
  <c r="AD412" i="30"/>
  <c r="AE412" i="30" s="1"/>
  <c r="AD411" i="30"/>
  <c r="AE411" i="30" s="1"/>
  <c r="AD410" i="30"/>
  <c r="AE410" i="30" s="1"/>
  <c r="AD409" i="30"/>
  <c r="AE409" i="30" s="1"/>
  <c r="AD408" i="30"/>
  <c r="AE408" i="30" s="1"/>
  <c r="AD407" i="30"/>
  <c r="AE407" i="30" s="1"/>
  <c r="AD406" i="30"/>
  <c r="AE406" i="30" s="1"/>
  <c r="AD405" i="30"/>
  <c r="AE405" i="30" s="1"/>
  <c r="AD404" i="30"/>
  <c r="AE404" i="30" s="1"/>
  <c r="AD403" i="30"/>
  <c r="AE403" i="30" s="1"/>
  <c r="AD402" i="30"/>
  <c r="AE402" i="30" s="1"/>
  <c r="AD401" i="30"/>
  <c r="AE401" i="30" s="1"/>
  <c r="AD400" i="30"/>
  <c r="AE400" i="30" s="1"/>
  <c r="AD399" i="30"/>
  <c r="AE399" i="30" s="1"/>
  <c r="AD398" i="30"/>
  <c r="AE398" i="30" s="1"/>
  <c r="AD397" i="30"/>
  <c r="AE397" i="30" s="1"/>
  <c r="AD396" i="30"/>
  <c r="AE396" i="30" s="1"/>
  <c r="AD395" i="30"/>
  <c r="AE395" i="30" s="1"/>
  <c r="AD394" i="30"/>
  <c r="AE394" i="30" s="1"/>
  <c r="AD393" i="30"/>
  <c r="AE393" i="30" s="1"/>
  <c r="AD392" i="30"/>
  <c r="AE392" i="30" s="1"/>
  <c r="AD391" i="30"/>
  <c r="AE391" i="30" s="1"/>
  <c r="AD390" i="30"/>
  <c r="AE390" i="30" s="1"/>
  <c r="AD389" i="30"/>
  <c r="AE389" i="30" s="1"/>
  <c r="AD388" i="30"/>
  <c r="AE388" i="30" s="1"/>
  <c r="AD387" i="30"/>
  <c r="AE387" i="30" s="1"/>
  <c r="AD386" i="30"/>
  <c r="AE386" i="30" s="1"/>
  <c r="AD385" i="30"/>
  <c r="AE385" i="30" s="1"/>
  <c r="AD384" i="30"/>
  <c r="AE384" i="30" s="1"/>
  <c r="AD383" i="30"/>
  <c r="AE383" i="30" s="1"/>
  <c r="AD382" i="30"/>
  <c r="AE382" i="30" s="1"/>
  <c r="AD381" i="30"/>
  <c r="AE381" i="30" s="1"/>
  <c r="AD380" i="30"/>
  <c r="AE380" i="30" s="1"/>
  <c r="AD379" i="30"/>
  <c r="AE379" i="30" s="1"/>
  <c r="AD378" i="30"/>
  <c r="AE378" i="30" s="1"/>
  <c r="AD377" i="30"/>
  <c r="AE377" i="30" s="1"/>
  <c r="AD376" i="30"/>
  <c r="AE376" i="30" s="1"/>
  <c r="AD375" i="30"/>
  <c r="AE375" i="30" s="1"/>
  <c r="AD374" i="30"/>
  <c r="AE374" i="30" s="1"/>
  <c r="AD373" i="30"/>
  <c r="AE373" i="30" s="1"/>
  <c r="AD372" i="30"/>
  <c r="AE372" i="30" s="1"/>
  <c r="AD371" i="30"/>
  <c r="AE371" i="30" s="1"/>
  <c r="AD370" i="30"/>
  <c r="AE370" i="30" s="1"/>
  <c r="AD369" i="30"/>
  <c r="AE369" i="30" s="1"/>
  <c r="AD368" i="30"/>
  <c r="AE368" i="30" s="1"/>
  <c r="AD367" i="30"/>
  <c r="AE367" i="30" s="1"/>
  <c r="AD366" i="30"/>
  <c r="AE366" i="30" s="1"/>
  <c r="AD365" i="30"/>
  <c r="AE365" i="30" s="1"/>
  <c r="AD364" i="30"/>
  <c r="AE364" i="30" s="1"/>
  <c r="AD363" i="30"/>
  <c r="AE363" i="30" s="1"/>
  <c r="AD362" i="30"/>
  <c r="AE362" i="30" s="1"/>
  <c r="AD361" i="30"/>
  <c r="AE361" i="30" s="1"/>
  <c r="AD360" i="30"/>
  <c r="AE360" i="30" s="1"/>
  <c r="AD359" i="30"/>
  <c r="AE359" i="30" s="1"/>
  <c r="AD358" i="30"/>
  <c r="AE358" i="30" s="1"/>
  <c r="AD357" i="30"/>
  <c r="AE357" i="30" s="1"/>
  <c r="AD356" i="30"/>
  <c r="AE356" i="30" s="1"/>
  <c r="AD355" i="30"/>
  <c r="AE355" i="30" s="1"/>
  <c r="AD354" i="30"/>
  <c r="AE354" i="30" s="1"/>
  <c r="AD353" i="30"/>
  <c r="AE353" i="30" s="1"/>
  <c r="AD352" i="30"/>
  <c r="AE352" i="30" s="1"/>
  <c r="AD351" i="30"/>
  <c r="AE351" i="30" s="1"/>
  <c r="AD350" i="30"/>
  <c r="AE350" i="30" s="1"/>
  <c r="AD349" i="30"/>
  <c r="AE349" i="30" s="1"/>
  <c r="AD348" i="30"/>
  <c r="AE348" i="30" s="1"/>
  <c r="AD347" i="30"/>
  <c r="AE347" i="30" s="1"/>
  <c r="AD346" i="30"/>
  <c r="AE346" i="30" s="1"/>
  <c r="AD345" i="30"/>
  <c r="AE345" i="30" s="1"/>
  <c r="AD344" i="30"/>
  <c r="AE344" i="30" s="1"/>
  <c r="AD343" i="30"/>
  <c r="AE343" i="30" s="1"/>
  <c r="AD342" i="30"/>
  <c r="AE342" i="30" s="1"/>
  <c r="AD341" i="30"/>
  <c r="AE341" i="30" s="1"/>
  <c r="AD340" i="30"/>
  <c r="AE340" i="30" s="1"/>
  <c r="AD339" i="30"/>
  <c r="AE339" i="30" s="1"/>
  <c r="AD338" i="30"/>
  <c r="AE338" i="30" s="1"/>
  <c r="AD337" i="30"/>
  <c r="AE337" i="30" s="1"/>
  <c r="AD336" i="30"/>
  <c r="AE336" i="30" s="1"/>
  <c r="AD335" i="30"/>
  <c r="AE335" i="30" s="1"/>
  <c r="AD334" i="30"/>
  <c r="AE334" i="30" s="1"/>
  <c r="AD333" i="30"/>
  <c r="AE333" i="30" s="1"/>
  <c r="AD332" i="30"/>
  <c r="AE332" i="30" s="1"/>
  <c r="AD331" i="30"/>
  <c r="AE331" i="30" s="1"/>
  <c r="AD330" i="30"/>
  <c r="AE330" i="30" s="1"/>
  <c r="AD329" i="30"/>
  <c r="AE329" i="30" s="1"/>
  <c r="AD328" i="30"/>
  <c r="AE328" i="30" s="1"/>
  <c r="AD327" i="30"/>
  <c r="AE327" i="30" s="1"/>
  <c r="AD326" i="30"/>
  <c r="AE326" i="30" s="1"/>
  <c r="AD325" i="30"/>
  <c r="AE325" i="30" s="1"/>
  <c r="AD324" i="30"/>
  <c r="AE324" i="30" s="1"/>
  <c r="AD323" i="30"/>
  <c r="AE323" i="30" s="1"/>
  <c r="AD322" i="30"/>
  <c r="AE322" i="30" s="1"/>
  <c r="AD321" i="30"/>
  <c r="AE321" i="30" s="1"/>
  <c r="AD320" i="30"/>
  <c r="AE320" i="30" s="1"/>
  <c r="AD319" i="30"/>
  <c r="AE319" i="30" s="1"/>
  <c r="AD318" i="30"/>
  <c r="AE318" i="30" s="1"/>
  <c r="AD317" i="30"/>
  <c r="AE317" i="30" s="1"/>
  <c r="AD316" i="30"/>
  <c r="AE316" i="30" s="1"/>
  <c r="AD315" i="30"/>
  <c r="AE315" i="30" s="1"/>
  <c r="AD314" i="30"/>
  <c r="AE314" i="30" s="1"/>
  <c r="AD313" i="30"/>
  <c r="AE313" i="30" s="1"/>
  <c r="AD312" i="30"/>
  <c r="AE312" i="30" s="1"/>
  <c r="AD311" i="30"/>
  <c r="AE311" i="30" s="1"/>
  <c r="AD310" i="30"/>
  <c r="AE310" i="30" s="1"/>
  <c r="AD309" i="30"/>
  <c r="AE309" i="30" s="1"/>
  <c r="AD308" i="30"/>
  <c r="AE308" i="30" s="1"/>
  <c r="AD307" i="30"/>
  <c r="AE307" i="30" s="1"/>
  <c r="AD306" i="30"/>
  <c r="AE306" i="30" s="1"/>
  <c r="AD305" i="30"/>
  <c r="AE305" i="30" s="1"/>
  <c r="AD304" i="30"/>
  <c r="AE304" i="30" s="1"/>
  <c r="AD303" i="30"/>
  <c r="AE303" i="30" s="1"/>
  <c r="AD302" i="30"/>
  <c r="AE302" i="30" s="1"/>
  <c r="AD301" i="30"/>
  <c r="AE301" i="30" s="1"/>
  <c r="AD300" i="30"/>
  <c r="AE300" i="30" s="1"/>
  <c r="AD299" i="30"/>
  <c r="AE299" i="30" s="1"/>
  <c r="AD298" i="30"/>
  <c r="AE298" i="30" s="1"/>
  <c r="AD297" i="30"/>
  <c r="AE297" i="30" s="1"/>
  <c r="AD296" i="30"/>
  <c r="AE296" i="30" s="1"/>
  <c r="AD295" i="30"/>
  <c r="AE295" i="30" s="1"/>
  <c r="AD294" i="30"/>
  <c r="AE294" i="30" s="1"/>
  <c r="AD293" i="30"/>
  <c r="AE293" i="30" s="1"/>
  <c r="AD292" i="30"/>
  <c r="AE292" i="30" s="1"/>
  <c r="AD291" i="30"/>
  <c r="AE291" i="30" s="1"/>
  <c r="AD290" i="30"/>
  <c r="AE290" i="30" s="1"/>
  <c r="AD289" i="30"/>
  <c r="AE289" i="30" s="1"/>
  <c r="AD288" i="30"/>
  <c r="AE288" i="30" s="1"/>
  <c r="AD287" i="30"/>
  <c r="AE287" i="30" s="1"/>
  <c r="AD286" i="30"/>
  <c r="AE286" i="30" s="1"/>
  <c r="AD285" i="30"/>
  <c r="AE285" i="30" s="1"/>
  <c r="AD284" i="30"/>
  <c r="AE284" i="30" s="1"/>
  <c r="AD283" i="30"/>
  <c r="AE283" i="30" s="1"/>
  <c r="AD282" i="30"/>
  <c r="AE282" i="30" s="1"/>
  <c r="AD281" i="30"/>
  <c r="AE281" i="30" s="1"/>
  <c r="AD280" i="30"/>
  <c r="AE280" i="30" s="1"/>
  <c r="AD279" i="30"/>
  <c r="AE279" i="30" s="1"/>
  <c r="AD278" i="30"/>
  <c r="AE278" i="30" s="1"/>
  <c r="AD277" i="30"/>
  <c r="AE277" i="30" s="1"/>
  <c r="AD276" i="30"/>
  <c r="AE276" i="30" s="1"/>
  <c r="AD275" i="30"/>
  <c r="AE275" i="30" s="1"/>
  <c r="AD274" i="30"/>
  <c r="AE274" i="30" s="1"/>
  <c r="AD273" i="30"/>
  <c r="AE273" i="30" s="1"/>
  <c r="AD272" i="30"/>
  <c r="AE272" i="30" s="1"/>
  <c r="AD271" i="30"/>
  <c r="AE271" i="30" s="1"/>
  <c r="AD270" i="30"/>
  <c r="AE270" i="30" s="1"/>
  <c r="AD269" i="30"/>
  <c r="AE269" i="30" s="1"/>
  <c r="AD268" i="30"/>
  <c r="AE268" i="30" s="1"/>
  <c r="AD267" i="30"/>
  <c r="AE267" i="30" s="1"/>
  <c r="AD266" i="30"/>
  <c r="AE266" i="30" s="1"/>
  <c r="AD265" i="30"/>
  <c r="AE265" i="30" s="1"/>
  <c r="AD264" i="30"/>
  <c r="AE264" i="30" s="1"/>
  <c r="AD263" i="30"/>
  <c r="AE263" i="30" s="1"/>
  <c r="AD262" i="30"/>
  <c r="AE262" i="30" s="1"/>
  <c r="AD261" i="30"/>
  <c r="AE261" i="30" s="1"/>
  <c r="AD260" i="30"/>
  <c r="AE260" i="30" s="1"/>
  <c r="AD259" i="30"/>
  <c r="AE259" i="30" s="1"/>
  <c r="AD258" i="30"/>
  <c r="AE258" i="30" s="1"/>
  <c r="AD257" i="30"/>
  <c r="AE257" i="30" s="1"/>
  <c r="AD256" i="30"/>
  <c r="AE256" i="30" s="1"/>
  <c r="AD255" i="30"/>
  <c r="AE255" i="30" s="1"/>
  <c r="AD254" i="30"/>
  <c r="AE254" i="30" s="1"/>
  <c r="AD253" i="30"/>
  <c r="AE253" i="30" s="1"/>
  <c r="AD252" i="30"/>
  <c r="AE252" i="30" s="1"/>
  <c r="AD251" i="30"/>
  <c r="AE251" i="30" s="1"/>
  <c r="AD250" i="30"/>
  <c r="AE250" i="30" s="1"/>
  <c r="AD249" i="30"/>
  <c r="AE249" i="30" s="1"/>
  <c r="AD248" i="30"/>
  <c r="AE248" i="30" s="1"/>
  <c r="AD247" i="30"/>
  <c r="AE247" i="30" s="1"/>
  <c r="AD246" i="30"/>
  <c r="AE246" i="30" s="1"/>
  <c r="AD245" i="30"/>
  <c r="AE245" i="30" s="1"/>
  <c r="AD244" i="30"/>
  <c r="AE244" i="30" s="1"/>
  <c r="AD243" i="30"/>
  <c r="AE243" i="30" s="1"/>
  <c r="AD242" i="30"/>
  <c r="AE242" i="30" s="1"/>
  <c r="AD241" i="30"/>
  <c r="AE241" i="30" s="1"/>
  <c r="AD240" i="30"/>
  <c r="AE240" i="30" s="1"/>
  <c r="AD239" i="30"/>
  <c r="AE239" i="30" s="1"/>
  <c r="AD238" i="30"/>
  <c r="AE238" i="30" s="1"/>
  <c r="AD237" i="30"/>
  <c r="AE237" i="30" s="1"/>
  <c r="AD236" i="30"/>
  <c r="AE236" i="30" s="1"/>
  <c r="AD235" i="30"/>
  <c r="AE235" i="30" s="1"/>
  <c r="AD234" i="30"/>
  <c r="AE234" i="30" s="1"/>
  <c r="AD233" i="30"/>
  <c r="AE233" i="30" s="1"/>
  <c r="AD232" i="30"/>
  <c r="AE232" i="30" s="1"/>
  <c r="AD231" i="30"/>
  <c r="AE231" i="30" s="1"/>
  <c r="AD230" i="30"/>
  <c r="AE230" i="30" s="1"/>
  <c r="AD229" i="30"/>
  <c r="AE229" i="30" s="1"/>
  <c r="AD228" i="30"/>
  <c r="AE228" i="30" s="1"/>
  <c r="AD227" i="30"/>
  <c r="AE227" i="30" s="1"/>
  <c r="AD226" i="30"/>
  <c r="AE226" i="30" s="1"/>
  <c r="AD225" i="30"/>
  <c r="AE225" i="30" s="1"/>
  <c r="AD224" i="30"/>
  <c r="AE224" i="30" s="1"/>
  <c r="AD223" i="30"/>
  <c r="AE223" i="30" s="1"/>
  <c r="AD222" i="30"/>
  <c r="AE222" i="30" s="1"/>
  <c r="AD221" i="30"/>
  <c r="AE221" i="30" s="1"/>
  <c r="AD220" i="30"/>
  <c r="AE220" i="30" s="1"/>
  <c r="AD219" i="30"/>
  <c r="AE219" i="30" s="1"/>
  <c r="AD218" i="30"/>
  <c r="AE218" i="30" s="1"/>
  <c r="AD217" i="30"/>
  <c r="AE217" i="30" s="1"/>
  <c r="AD216" i="30"/>
  <c r="AE216" i="30" s="1"/>
  <c r="AD215" i="30"/>
  <c r="AE215" i="30" s="1"/>
  <c r="AD214" i="30"/>
  <c r="AE214" i="30" s="1"/>
  <c r="AD213" i="30"/>
  <c r="AE213" i="30" s="1"/>
  <c r="AD212" i="30"/>
  <c r="AE212" i="30" s="1"/>
  <c r="AD211" i="30"/>
  <c r="AE211" i="30" s="1"/>
  <c r="AD210" i="30"/>
  <c r="AE210" i="30" s="1"/>
  <c r="AD209" i="30"/>
  <c r="AE209" i="30" s="1"/>
  <c r="AD208" i="30"/>
  <c r="AE208" i="30" s="1"/>
  <c r="AD207" i="30"/>
  <c r="AE207" i="30" s="1"/>
  <c r="AD206" i="30"/>
  <c r="AE206" i="30" s="1"/>
  <c r="AD205" i="30"/>
  <c r="AE205" i="30" s="1"/>
  <c r="AD204" i="30"/>
  <c r="AE204" i="30" s="1"/>
  <c r="AD203" i="30"/>
  <c r="AE203" i="30" s="1"/>
  <c r="AD202" i="30"/>
  <c r="AE202" i="30" s="1"/>
  <c r="AD201" i="30"/>
  <c r="AE201" i="30" s="1"/>
  <c r="AD200" i="30"/>
  <c r="AE200" i="30" s="1"/>
  <c r="AD199" i="30"/>
  <c r="AE199" i="30" s="1"/>
  <c r="AD198" i="30"/>
  <c r="AE198" i="30" s="1"/>
  <c r="AD197" i="30"/>
  <c r="AE197" i="30" s="1"/>
  <c r="AD196" i="30"/>
  <c r="AE196" i="30" s="1"/>
  <c r="AD195" i="30"/>
  <c r="AE195" i="30" s="1"/>
  <c r="AD194" i="30"/>
  <c r="AE194" i="30" s="1"/>
  <c r="AD193" i="30"/>
  <c r="AE193" i="30" s="1"/>
  <c r="AD192" i="30"/>
  <c r="AE192" i="30" s="1"/>
  <c r="AD191" i="30"/>
  <c r="AE191" i="30" s="1"/>
  <c r="AD190" i="30"/>
  <c r="AE190" i="30" s="1"/>
  <c r="AD189" i="30"/>
  <c r="AE189" i="30" s="1"/>
  <c r="AD188" i="30"/>
  <c r="AE188" i="30" s="1"/>
  <c r="AD187" i="30"/>
  <c r="AE187" i="30" s="1"/>
  <c r="AD186" i="30"/>
  <c r="AE186" i="30" s="1"/>
  <c r="AD185" i="30"/>
  <c r="AE185" i="30" s="1"/>
  <c r="AD184" i="30"/>
  <c r="AE184" i="30" s="1"/>
  <c r="AD183" i="30"/>
  <c r="AE183" i="30" s="1"/>
  <c r="AD182" i="30"/>
  <c r="AE182" i="30" s="1"/>
  <c r="AD181" i="30"/>
  <c r="AE181" i="30" s="1"/>
  <c r="AD180" i="30"/>
  <c r="AE180" i="30" s="1"/>
  <c r="AD179" i="30"/>
  <c r="AE179" i="30" s="1"/>
  <c r="AD178" i="30"/>
  <c r="AE178" i="30" s="1"/>
  <c r="AD177" i="30"/>
  <c r="AE177" i="30" s="1"/>
  <c r="AD176" i="30"/>
  <c r="AE176" i="30" s="1"/>
  <c r="AD175" i="30"/>
  <c r="AE175" i="30" s="1"/>
  <c r="AD174" i="30"/>
  <c r="AE174" i="30" s="1"/>
  <c r="AD173" i="30"/>
  <c r="AE173" i="30" s="1"/>
  <c r="AD172" i="30"/>
  <c r="AE172" i="30" s="1"/>
  <c r="AD171" i="30"/>
  <c r="AE171" i="30" s="1"/>
  <c r="AD170" i="30"/>
  <c r="AE170" i="30" s="1"/>
  <c r="AD169" i="30"/>
  <c r="AE169" i="30" s="1"/>
  <c r="AD168" i="30"/>
  <c r="AE168" i="30" s="1"/>
  <c r="AD167" i="30"/>
  <c r="AE167" i="30" s="1"/>
  <c r="AD166" i="30"/>
  <c r="AE166" i="30" s="1"/>
  <c r="AD165" i="30"/>
  <c r="AE165" i="30" s="1"/>
  <c r="AD164" i="30"/>
  <c r="AE164" i="30" s="1"/>
  <c r="AD163" i="30"/>
  <c r="AE163" i="30" s="1"/>
  <c r="AD162" i="30"/>
  <c r="AE162" i="30" s="1"/>
  <c r="AD161" i="30"/>
  <c r="AE161" i="30" s="1"/>
  <c r="AD160" i="30"/>
  <c r="AE160" i="30" s="1"/>
  <c r="AD159" i="30"/>
  <c r="AE159" i="30" s="1"/>
  <c r="AD158" i="30"/>
  <c r="AE158" i="30" s="1"/>
  <c r="AD157" i="30"/>
  <c r="AE157" i="30" s="1"/>
  <c r="AD156" i="30"/>
  <c r="AE156" i="30" s="1"/>
  <c r="AD155" i="30"/>
  <c r="AE155" i="30" s="1"/>
  <c r="AD154" i="30"/>
  <c r="AE154" i="30" s="1"/>
  <c r="AD153" i="30"/>
  <c r="AE153" i="30" s="1"/>
  <c r="AD152" i="30"/>
  <c r="AE152" i="30" s="1"/>
  <c r="AD151" i="30"/>
  <c r="AE151" i="30" s="1"/>
  <c r="AD150" i="30"/>
  <c r="AE150" i="30" s="1"/>
  <c r="AD149" i="30"/>
  <c r="AE149" i="30" s="1"/>
  <c r="AD148" i="30"/>
  <c r="AE148" i="30" s="1"/>
  <c r="AD147" i="30"/>
  <c r="AE147" i="30" s="1"/>
  <c r="AD146" i="30"/>
  <c r="AE146" i="30" s="1"/>
  <c r="AD145" i="30"/>
  <c r="AE145" i="30" s="1"/>
  <c r="AD144" i="30"/>
  <c r="AE144" i="30" s="1"/>
  <c r="AD143" i="30"/>
  <c r="AE143" i="30" s="1"/>
  <c r="AD142" i="30"/>
  <c r="AE142" i="30" s="1"/>
  <c r="AD141" i="30"/>
  <c r="AE141" i="30" s="1"/>
  <c r="AD140" i="30"/>
  <c r="AE140" i="30" s="1"/>
  <c r="AD139" i="30"/>
  <c r="AE139" i="30" s="1"/>
  <c r="AD138" i="30"/>
  <c r="AE138" i="30" s="1"/>
  <c r="AD137" i="30"/>
  <c r="AE137" i="30" s="1"/>
  <c r="AD136" i="30"/>
  <c r="AE136" i="30" s="1"/>
  <c r="AD135" i="30"/>
  <c r="AE135" i="30" s="1"/>
  <c r="AD134" i="30"/>
  <c r="AE134" i="30" s="1"/>
  <c r="AD133" i="30"/>
  <c r="AE133" i="30" s="1"/>
  <c r="AD132" i="30"/>
  <c r="AE132" i="30" s="1"/>
  <c r="AD131" i="30"/>
  <c r="AE131" i="30" s="1"/>
  <c r="AD130" i="30"/>
  <c r="AE130" i="30" s="1"/>
  <c r="AD129" i="30"/>
  <c r="AE129" i="30" s="1"/>
  <c r="AD128" i="30"/>
  <c r="AE128" i="30" s="1"/>
  <c r="AD127" i="30"/>
  <c r="AE127" i="30" s="1"/>
  <c r="AD126" i="30"/>
  <c r="AE126" i="30" s="1"/>
  <c r="AD125" i="30"/>
  <c r="AE125" i="30" s="1"/>
  <c r="AD124" i="30"/>
  <c r="AE124" i="30" s="1"/>
  <c r="AD123" i="30"/>
  <c r="AE123" i="30" s="1"/>
  <c r="AD122" i="30"/>
  <c r="AE122" i="30" s="1"/>
  <c r="AD121" i="30"/>
  <c r="AE121" i="30" s="1"/>
  <c r="AD120" i="30"/>
  <c r="AE120" i="30" s="1"/>
  <c r="AD119" i="30"/>
  <c r="AE119" i="30" s="1"/>
  <c r="AD118" i="30"/>
  <c r="AE118" i="30" s="1"/>
  <c r="AD117" i="30"/>
  <c r="AE117" i="30" s="1"/>
  <c r="AD116" i="30"/>
  <c r="AE116" i="30" s="1"/>
  <c r="AD115" i="30"/>
  <c r="AE115" i="30" s="1"/>
  <c r="AD114" i="30"/>
  <c r="AE114" i="30" s="1"/>
  <c r="AD113" i="30"/>
  <c r="AE113" i="30" s="1"/>
  <c r="AD112" i="30"/>
  <c r="AE112" i="30" s="1"/>
  <c r="AD111" i="30"/>
  <c r="AE111" i="30" s="1"/>
  <c r="AD110" i="30"/>
  <c r="AE110" i="30" s="1"/>
  <c r="AD109" i="30"/>
  <c r="AE109" i="30" s="1"/>
  <c r="AD108" i="30"/>
  <c r="AE108" i="30" s="1"/>
  <c r="AD107" i="30"/>
  <c r="AE107" i="30" s="1"/>
  <c r="AD106" i="30"/>
  <c r="AE106" i="30" s="1"/>
  <c r="AD105" i="30"/>
  <c r="AE105" i="30" s="1"/>
  <c r="AD104" i="30"/>
  <c r="AE104" i="30" s="1"/>
  <c r="AD103" i="30"/>
  <c r="AE103" i="30" s="1"/>
  <c r="AD102" i="30"/>
  <c r="AE102" i="30" s="1"/>
  <c r="AD101" i="30"/>
  <c r="AE101" i="30" s="1"/>
  <c r="AD100" i="30"/>
  <c r="AE100" i="30" s="1"/>
  <c r="AD99" i="30"/>
  <c r="AE99" i="30" s="1"/>
  <c r="AD98" i="30"/>
  <c r="AE98" i="30" s="1"/>
  <c r="AD97" i="30"/>
  <c r="AE97" i="30" s="1"/>
  <c r="AD96" i="30"/>
  <c r="AE96" i="30" s="1"/>
  <c r="AD95" i="30"/>
  <c r="AE95" i="30" s="1"/>
  <c r="AD94" i="30"/>
  <c r="AE94" i="30" s="1"/>
  <c r="AD93" i="30"/>
  <c r="AE93" i="30" s="1"/>
  <c r="AD92" i="30"/>
  <c r="AE92" i="30" s="1"/>
  <c r="AD91" i="30"/>
  <c r="AE91" i="30" s="1"/>
  <c r="AD90" i="30"/>
  <c r="AE90" i="30" s="1"/>
  <c r="AD89" i="30"/>
  <c r="AE89" i="30" s="1"/>
  <c r="AD88" i="30"/>
  <c r="AE88" i="30" s="1"/>
  <c r="AD87" i="30"/>
  <c r="AE87" i="30" s="1"/>
  <c r="AD86" i="30"/>
  <c r="AE86" i="30" s="1"/>
  <c r="AD85" i="30"/>
  <c r="AE85" i="30" s="1"/>
  <c r="AD84" i="30"/>
  <c r="AE84" i="30" s="1"/>
  <c r="AD83" i="30"/>
  <c r="AE83" i="30" s="1"/>
  <c r="AD82" i="30"/>
  <c r="AE82" i="30" s="1"/>
  <c r="AD81" i="30"/>
  <c r="AE81" i="30" s="1"/>
  <c r="AD80" i="30"/>
  <c r="AE80" i="30" s="1"/>
  <c r="AD79" i="30"/>
  <c r="AE79" i="30" s="1"/>
  <c r="AD78" i="30"/>
  <c r="AE78" i="30" s="1"/>
  <c r="AD77" i="30"/>
  <c r="AE77" i="30" s="1"/>
  <c r="AD76" i="30"/>
  <c r="AE76" i="30" s="1"/>
  <c r="AD75" i="30"/>
  <c r="AE75" i="30" s="1"/>
  <c r="AD74" i="30"/>
  <c r="AE74" i="30" s="1"/>
  <c r="AD73" i="30"/>
  <c r="AE73" i="30" s="1"/>
  <c r="AD72" i="30"/>
  <c r="AE72" i="30" s="1"/>
  <c r="AD71" i="30"/>
  <c r="AE71" i="30" s="1"/>
  <c r="AD70" i="30"/>
  <c r="AE70" i="30" s="1"/>
  <c r="AD69" i="30"/>
  <c r="AE69" i="30" s="1"/>
  <c r="AD68" i="30"/>
  <c r="AE68" i="30" s="1"/>
  <c r="AD67" i="30"/>
  <c r="AE67" i="30" s="1"/>
  <c r="AD66" i="30"/>
  <c r="AE66" i="30" s="1"/>
  <c r="AD65" i="30"/>
  <c r="AE65" i="30" s="1"/>
  <c r="AD64" i="30"/>
  <c r="AE64" i="30" s="1"/>
  <c r="AD63" i="30"/>
  <c r="AE63" i="30" s="1"/>
  <c r="AD62" i="30"/>
  <c r="AE62" i="30" s="1"/>
  <c r="AD61" i="30"/>
  <c r="AE61" i="30" s="1"/>
  <c r="AD60" i="30"/>
  <c r="AE60" i="30" s="1"/>
  <c r="AD59" i="30"/>
  <c r="AE59" i="30" s="1"/>
  <c r="AD58" i="30"/>
  <c r="AE58" i="30" s="1"/>
  <c r="AD57" i="30"/>
  <c r="AE57" i="30" s="1"/>
  <c r="AD56" i="30"/>
  <c r="AE56" i="30" s="1"/>
  <c r="AD55" i="30"/>
  <c r="AE55" i="30" s="1"/>
  <c r="AD54" i="30"/>
  <c r="AE54" i="30" s="1"/>
  <c r="AD53" i="30"/>
  <c r="AE53" i="30" s="1"/>
  <c r="AD52" i="30"/>
  <c r="AE52" i="30" s="1"/>
  <c r="AD51" i="30"/>
  <c r="AE51" i="30" s="1"/>
  <c r="AD50" i="30"/>
  <c r="AE50" i="30" s="1"/>
  <c r="AD49" i="30"/>
  <c r="AE49" i="30" s="1"/>
  <c r="AD48" i="30"/>
  <c r="AE48" i="30" s="1"/>
  <c r="AD47" i="30"/>
  <c r="AE47" i="30" s="1"/>
  <c r="AD46" i="30"/>
  <c r="AE46" i="30" s="1"/>
  <c r="AD45" i="30"/>
  <c r="AE45" i="30" s="1"/>
  <c r="AD44" i="30"/>
  <c r="AE44" i="30" s="1"/>
  <c r="AD43" i="30"/>
  <c r="AE43" i="30" s="1"/>
  <c r="AD42" i="30"/>
  <c r="AE42" i="30" s="1"/>
  <c r="AD41" i="30"/>
  <c r="AE41" i="30" s="1"/>
  <c r="AD40" i="30"/>
  <c r="AE40" i="30" s="1"/>
  <c r="AD39" i="30"/>
  <c r="AE39" i="30" s="1"/>
  <c r="AD38" i="30"/>
  <c r="AE38" i="30" s="1"/>
  <c r="AD37" i="30"/>
  <c r="AE37" i="30" s="1"/>
  <c r="AD36" i="30"/>
  <c r="AE36" i="30" s="1"/>
  <c r="AD35" i="30"/>
  <c r="AE35" i="30" s="1"/>
  <c r="AD34" i="30"/>
  <c r="AE34" i="30" s="1"/>
  <c r="AD33" i="30"/>
  <c r="AE33" i="30" s="1"/>
  <c r="AD32" i="30"/>
  <c r="AE32" i="30" s="1"/>
  <c r="AD31" i="30"/>
  <c r="AE31" i="30" s="1"/>
  <c r="AD30" i="30"/>
  <c r="AE30" i="30" s="1"/>
  <c r="AD29" i="30"/>
  <c r="AE29" i="30" s="1"/>
  <c r="AD28" i="30"/>
  <c r="AE28" i="30" s="1"/>
  <c r="AD27" i="30"/>
  <c r="AE27" i="30" s="1"/>
  <c r="AD26" i="30"/>
  <c r="AE26" i="30" s="1"/>
  <c r="AD25" i="30"/>
  <c r="AE25" i="30" s="1"/>
  <c r="AD24" i="30"/>
  <c r="AE24" i="30" s="1"/>
  <c r="AD23" i="30"/>
  <c r="AE23" i="30" s="1"/>
  <c r="AD22" i="30"/>
  <c r="AE22" i="30" s="1"/>
  <c r="AD21" i="30"/>
  <c r="AE21" i="30" s="1"/>
  <c r="AD20" i="30"/>
  <c r="AE20" i="30" s="1"/>
  <c r="AD19" i="30"/>
  <c r="AE19" i="30" s="1"/>
  <c r="AD18" i="30"/>
  <c r="AE18" i="30" s="1"/>
  <c r="AD17" i="30"/>
  <c r="AE17" i="30" s="1"/>
  <c r="AD16" i="30"/>
  <c r="AE16" i="30" s="1"/>
  <c r="AD15" i="30"/>
  <c r="AE15" i="30" s="1"/>
  <c r="AD14" i="30"/>
  <c r="AE14" i="30" s="1"/>
  <c r="AD13" i="30"/>
  <c r="AE13" i="30" s="1"/>
  <c r="AD12" i="30"/>
  <c r="AE12" i="30" s="1"/>
  <c r="AD11" i="30"/>
  <c r="AE11" i="30" s="1"/>
  <c r="AD10" i="30"/>
  <c r="AE10" i="30" s="1"/>
  <c r="AD9" i="30"/>
  <c r="AE9" i="30" s="1"/>
  <c r="AD1448" i="29"/>
  <c r="AE1448" i="29" s="1"/>
  <c r="AD1447" i="29"/>
  <c r="AE1447" i="29" s="1"/>
  <c r="AD1446" i="29"/>
  <c r="AE1446" i="29" s="1"/>
  <c r="AD1445" i="29"/>
  <c r="AE1445" i="29" s="1"/>
  <c r="AD1444" i="29"/>
  <c r="AE1444" i="29" s="1"/>
  <c r="AD1443" i="29"/>
  <c r="AE1443" i="29" s="1"/>
  <c r="AD1442" i="29"/>
  <c r="AE1442" i="29" s="1"/>
  <c r="AD1441" i="29"/>
  <c r="AE1441" i="29" s="1"/>
  <c r="AD1440" i="29"/>
  <c r="AE1440" i="29" s="1"/>
  <c r="AD1439" i="29"/>
  <c r="AE1439" i="29" s="1"/>
  <c r="AD1438" i="29"/>
  <c r="AE1438" i="29" s="1"/>
  <c r="AD1437" i="29"/>
  <c r="AE1437" i="29" s="1"/>
  <c r="AD1436" i="29"/>
  <c r="AE1436" i="29" s="1"/>
  <c r="AD1435" i="29"/>
  <c r="AE1435" i="29" s="1"/>
  <c r="AD1434" i="29"/>
  <c r="AE1434" i="29" s="1"/>
  <c r="AD1433" i="29"/>
  <c r="AE1433" i="29" s="1"/>
  <c r="AD1432" i="29"/>
  <c r="AE1432" i="29" s="1"/>
  <c r="AD1431" i="29"/>
  <c r="AE1431" i="29" s="1"/>
  <c r="AD1430" i="29"/>
  <c r="AE1430" i="29" s="1"/>
  <c r="AD1429" i="29"/>
  <c r="AE1429" i="29" s="1"/>
  <c r="AD1428" i="29"/>
  <c r="AE1428" i="29" s="1"/>
  <c r="AD1427" i="29"/>
  <c r="AE1427" i="29" s="1"/>
  <c r="AD1426" i="29"/>
  <c r="AE1426" i="29" s="1"/>
  <c r="AD1425" i="29"/>
  <c r="AE1425" i="29" s="1"/>
  <c r="AD1424" i="29"/>
  <c r="AE1424" i="29" s="1"/>
  <c r="AD1423" i="29"/>
  <c r="AE1423" i="29" s="1"/>
  <c r="AD1422" i="29"/>
  <c r="AE1422" i="29" s="1"/>
  <c r="AD1421" i="29"/>
  <c r="AE1421" i="29" s="1"/>
  <c r="AD1420" i="29"/>
  <c r="AE1420" i="29" s="1"/>
  <c r="AD1419" i="29"/>
  <c r="AE1419" i="29" s="1"/>
  <c r="AD1418" i="29"/>
  <c r="AE1418" i="29" s="1"/>
  <c r="AD1417" i="29"/>
  <c r="AE1417" i="29" s="1"/>
  <c r="AD1416" i="29"/>
  <c r="AE1416" i="29" s="1"/>
  <c r="AD1415" i="29"/>
  <c r="AE1415" i="29" s="1"/>
  <c r="AD1414" i="29"/>
  <c r="AE1414" i="29" s="1"/>
  <c r="AD1413" i="29"/>
  <c r="AE1413" i="29" s="1"/>
  <c r="AD1412" i="29"/>
  <c r="AE1412" i="29" s="1"/>
  <c r="AD1411" i="29"/>
  <c r="AE1411" i="29" s="1"/>
  <c r="AD1410" i="29"/>
  <c r="AE1410" i="29" s="1"/>
  <c r="AD1409" i="29"/>
  <c r="AE1409" i="29" s="1"/>
  <c r="AD1408" i="29"/>
  <c r="AE1408" i="29" s="1"/>
  <c r="AD1407" i="29"/>
  <c r="AE1407" i="29" s="1"/>
  <c r="AD1406" i="29"/>
  <c r="AE1406" i="29" s="1"/>
  <c r="AD1405" i="29"/>
  <c r="AE1405" i="29" s="1"/>
  <c r="AD1404" i="29"/>
  <c r="AE1404" i="29" s="1"/>
  <c r="AD1403" i="29"/>
  <c r="AE1403" i="29" s="1"/>
  <c r="AD1402" i="29"/>
  <c r="AE1402" i="29" s="1"/>
  <c r="AD1401" i="29"/>
  <c r="AE1401" i="29" s="1"/>
  <c r="AD1400" i="29"/>
  <c r="AE1400" i="29" s="1"/>
  <c r="AD1399" i="29"/>
  <c r="AE1399" i="29" s="1"/>
  <c r="AD1398" i="29"/>
  <c r="AE1398" i="29" s="1"/>
  <c r="AD1397" i="29"/>
  <c r="AE1397" i="29" s="1"/>
  <c r="AD1396" i="29"/>
  <c r="AE1396" i="29" s="1"/>
  <c r="AD1395" i="29"/>
  <c r="AE1395" i="29" s="1"/>
  <c r="AD1394" i="29"/>
  <c r="AE1394" i="29" s="1"/>
  <c r="AD1393" i="29"/>
  <c r="AE1393" i="29" s="1"/>
  <c r="AD1392" i="29"/>
  <c r="AE1392" i="29" s="1"/>
  <c r="AD1391" i="29"/>
  <c r="AE1391" i="29" s="1"/>
  <c r="AD1390" i="29"/>
  <c r="AE1390" i="29" s="1"/>
  <c r="AD1389" i="29"/>
  <c r="AE1389" i="29" s="1"/>
  <c r="AD1388" i="29"/>
  <c r="AE1388" i="29" s="1"/>
  <c r="AD1387" i="29"/>
  <c r="AE1387" i="29" s="1"/>
  <c r="AD1386" i="29"/>
  <c r="AE1386" i="29" s="1"/>
  <c r="AD1385" i="29"/>
  <c r="AE1385" i="29" s="1"/>
  <c r="AD1384" i="29"/>
  <c r="AE1384" i="29" s="1"/>
  <c r="AD1383" i="29"/>
  <c r="AE1383" i="29" s="1"/>
  <c r="AD1382" i="29"/>
  <c r="AE1382" i="29" s="1"/>
  <c r="AD1381" i="29"/>
  <c r="AE1381" i="29" s="1"/>
  <c r="AD1380" i="29"/>
  <c r="AE1380" i="29" s="1"/>
  <c r="AD1379" i="29"/>
  <c r="AE1379" i="29" s="1"/>
  <c r="AD1378" i="29"/>
  <c r="AE1378" i="29" s="1"/>
  <c r="AD1377" i="29"/>
  <c r="AE1377" i="29" s="1"/>
  <c r="AD1376" i="29"/>
  <c r="AE1376" i="29" s="1"/>
  <c r="AD1375" i="29"/>
  <c r="AE1375" i="29" s="1"/>
  <c r="AD1374" i="29"/>
  <c r="AE1374" i="29" s="1"/>
  <c r="AD1373" i="29"/>
  <c r="AE1373" i="29" s="1"/>
  <c r="AD1372" i="29"/>
  <c r="AE1372" i="29" s="1"/>
  <c r="AD1371" i="29"/>
  <c r="AE1371" i="29" s="1"/>
  <c r="AD1370" i="29"/>
  <c r="AE1370" i="29" s="1"/>
  <c r="AD1369" i="29"/>
  <c r="AE1369" i="29" s="1"/>
  <c r="AD1368" i="29"/>
  <c r="AE1368" i="29" s="1"/>
  <c r="AD1367" i="29"/>
  <c r="AE1367" i="29" s="1"/>
  <c r="AD1366" i="29"/>
  <c r="AE1366" i="29" s="1"/>
  <c r="AD1365" i="29"/>
  <c r="AE1365" i="29" s="1"/>
  <c r="AD1364" i="29"/>
  <c r="AE1364" i="29" s="1"/>
  <c r="AD1363" i="29"/>
  <c r="AE1363" i="29" s="1"/>
  <c r="AD1362" i="29"/>
  <c r="AE1362" i="29" s="1"/>
  <c r="AD1361" i="29"/>
  <c r="AE1361" i="29" s="1"/>
  <c r="AD1360" i="29"/>
  <c r="AE1360" i="29" s="1"/>
  <c r="AD1359" i="29"/>
  <c r="AE1359" i="29" s="1"/>
  <c r="AD1358" i="29"/>
  <c r="AE1358" i="29" s="1"/>
  <c r="AD1357" i="29"/>
  <c r="AE1357" i="29" s="1"/>
  <c r="AD1356" i="29"/>
  <c r="AE1356" i="29" s="1"/>
  <c r="AD1355" i="29"/>
  <c r="AE1355" i="29" s="1"/>
  <c r="AD1354" i="29"/>
  <c r="AE1354" i="29" s="1"/>
  <c r="AD1353" i="29"/>
  <c r="AE1353" i="29" s="1"/>
  <c r="AD1352" i="29"/>
  <c r="AE1352" i="29" s="1"/>
  <c r="AD1351" i="29"/>
  <c r="AE1351" i="29" s="1"/>
  <c r="AD1350" i="29"/>
  <c r="AE1350" i="29" s="1"/>
  <c r="AD1349" i="29"/>
  <c r="AE1349" i="29" s="1"/>
  <c r="AD1348" i="29"/>
  <c r="AE1348" i="29" s="1"/>
  <c r="AD1347" i="29"/>
  <c r="AE1347" i="29" s="1"/>
  <c r="AD1346" i="29"/>
  <c r="AE1346" i="29" s="1"/>
  <c r="AD1345" i="29"/>
  <c r="AE1345" i="29" s="1"/>
  <c r="AD1344" i="29"/>
  <c r="AE1344" i="29" s="1"/>
  <c r="AD1343" i="29"/>
  <c r="AE1343" i="29" s="1"/>
  <c r="AD1342" i="29"/>
  <c r="AE1342" i="29" s="1"/>
  <c r="AD1341" i="29"/>
  <c r="AE1341" i="29" s="1"/>
  <c r="AD1340" i="29"/>
  <c r="AE1340" i="29" s="1"/>
  <c r="AD1339" i="29"/>
  <c r="AE1339" i="29" s="1"/>
  <c r="AD1338" i="29"/>
  <c r="AE1338" i="29" s="1"/>
  <c r="AD1337" i="29"/>
  <c r="AE1337" i="29" s="1"/>
  <c r="AD1336" i="29"/>
  <c r="AE1336" i="29" s="1"/>
  <c r="AD1335" i="29"/>
  <c r="AE1335" i="29" s="1"/>
  <c r="AD1334" i="29"/>
  <c r="AE1334" i="29" s="1"/>
  <c r="AD1333" i="29"/>
  <c r="AE1333" i="29" s="1"/>
  <c r="AD1332" i="29"/>
  <c r="AE1332" i="29" s="1"/>
  <c r="AD1331" i="29"/>
  <c r="AE1331" i="29" s="1"/>
  <c r="AD1330" i="29"/>
  <c r="AE1330" i="29" s="1"/>
  <c r="AD1329" i="29"/>
  <c r="AE1329" i="29" s="1"/>
  <c r="AD1328" i="29"/>
  <c r="AE1328" i="29" s="1"/>
  <c r="AD1327" i="29"/>
  <c r="AE1327" i="29" s="1"/>
  <c r="AD1326" i="29"/>
  <c r="AE1326" i="29" s="1"/>
  <c r="AD1325" i="29"/>
  <c r="AE1325" i="29" s="1"/>
  <c r="AD1324" i="29"/>
  <c r="AE1324" i="29" s="1"/>
  <c r="AD1323" i="29"/>
  <c r="AE1323" i="29" s="1"/>
  <c r="AD1322" i="29"/>
  <c r="AE1322" i="29" s="1"/>
  <c r="AD1321" i="29"/>
  <c r="AE1321" i="29" s="1"/>
  <c r="AD1320" i="29"/>
  <c r="AE1320" i="29" s="1"/>
  <c r="AD1319" i="29"/>
  <c r="AE1319" i="29" s="1"/>
  <c r="AD1318" i="29"/>
  <c r="AE1318" i="29" s="1"/>
  <c r="AD1317" i="29"/>
  <c r="AE1317" i="29" s="1"/>
  <c r="AD1316" i="29"/>
  <c r="AE1316" i="29" s="1"/>
  <c r="AD1315" i="29"/>
  <c r="AE1315" i="29" s="1"/>
  <c r="AD1314" i="29"/>
  <c r="AE1314" i="29" s="1"/>
  <c r="AD1313" i="29"/>
  <c r="AE1313" i="29" s="1"/>
  <c r="AD1312" i="29"/>
  <c r="AE1312" i="29" s="1"/>
  <c r="AD1311" i="29"/>
  <c r="AE1311" i="29" s="1"/>
  <c r="AD1310" i="29"/>
  <c r="AE1310" i="29" s="1"/>
  <c r="AD1309" i="29"/>
  <c r="AE1309" i="29" s="1"/>
  <c r="AD1308" i="29"/>
  <c r="AE1308" i="29" s="1"/>
  <c r="AD1307" i="29"/>
  <c r="AE1307" i="29" s="1"/>
  <c r="AD1306" i="29"/>
  <c r="AE1306" i="29" s="1"/>
  <c r="AD1305" i="29"/>
  <c r="AE1305" i="29" s="1"/>
  <c r="AD1304" i="29"/>
  <c r="AE1304" i="29" s="1"/>
  <c r="AD1303" i="29"/>
  <c r="AE1303" i="29" s="1"/>
  <c r="AD1302" i="29"/>
  <c r="AE1302" i="29" s="1"/>
  <c r="AD1301" i="29"/>
  <c r="AE1301" i="29" s="1"/>
  <c r="AD1300" i="29"/>
  <c r="AE1300" i="29" s="1"/>
  <c r="AD1299" i="29"/>
  <c r="AE1299" i="29" s="1"/>
  <c r="AD1298" i="29"/>
  <c r="AE1298" i="29" s="1"/>
  <c r="AD1297" i="29"/>
  <c r="AE1297" i="29" s="1"/>
  <c r="AD1296" i="29"/>
  <c r="AE1296" i="29" s="1"/>
  <c r="AD1295" i="29"/>
  <c r="AE1295" i="29" s="1"/>
  <c r="AD1294" i="29"/>
  <c r="AE1294" i="29" s="1"/>
  <c r="AD1293" i="29"/>
  <c r="AE1293" i="29" s="1"/>
  <c r="AD1292" i="29"/>
  <c r="AE1292" i="29" s="1"/>
  <c r="AD1291" i="29"/>
  <c r="AE1291" i="29" s="1"/>
  <c r="AD1290" i="29"/>
  <c r="AE1290" i="29" s="1"/>
  <c r="AD1289" i="29"/>
  <c r="AE1289" i="29" s="1"/>
  <c r="AD1288" i="29"/>
  <c r="AE1288" i="29" s="1"/>
  <c r="AD1287" i="29"/>
  <c r="AE1287" i="29" s="1"/>
  <c r="AD1286" i="29"/>
  <c r="AE1286" i="29" s="1"/>
  <c r="AD1285" i="29"/>
  <c r="AE1285" i="29" s="1"/>
  <c r="AD1284" i="29"/>
  <c r="AE1284" i="29" s="1"/>
  <c r="AD1283" i="29"/>
  <c r="AE1283" i="29" s="1"/>
  <c r="AD1282" i="29"/>
  <c r="AE1282" i="29" s="1"/>
  <c r="AD1281" i="29"/>
  <c r="AE1281" i="29" s="1"/>
  <c r="AD1280" i="29"/>
  <c r="AE1280" i="29" s="1"/>
  <c r="AD1279" i="29"/>
  <c r="AE1279" i="29" s="1"/>
  <c r="AD1278" i="29"/>
  <c r="AE1278" i="29" s="1"/>
  <c r="AD1277" i="29"/>
  <c r="AE1277" i="29" s="1"/>
  <c r="AD1276" i="29"/>
  <c r="AE1276" i="29" s="1"/>
  <c r="AD1275" i="29"/>
  <c r="AE1275" i="29" s="1"/>
  <c r="AD1274" i="29"/>
  <c r="AE1274" i="29" s="1"/>
  <c r="AD1273" i="29"/>
  <c r="AE1273" i="29" s="1"/>
  <c r="AD1272" i="29"/>
  <c r="AE1272" i="29" s="1"/>
  <c r="AD1271" i="29"/>
  <c r="AE1271" i="29" s="1"/>
  <c r="AD1270" i="29"/>
  <c r="AE1270" i="29" s="1"/>
  <c r="AD1269" i="29"/>
  <c r="AE1269" i="29" s="1"/>
  <c r="AD1268" i="29"/>
  <c r="AE1268" i="29" s="1"/>
  <c r="AD1267" i="29"/>
  <c r="AE1267" i="29" s="1"/>
  <c r="AD1266" i="29"/>
  <c r="AE1266" i="29" s="1"/>
  <c r="AD1265" i="29"/>
  <c r="AE1265" i="29" s="1"/>
  <c r="AD1264" i="29"/>
  <c r="AE1264" i="29" s="1"/>
  <c r="AD1263" i="29"/>
  <c r="AE1263" i="29" s="1"/>
  <c r="AD1262" i="29"/>
  <c r="AE1262" i="29" s="1"/>
  <c r="AD1261" i="29"/>
  <c r="AE1261" i="29" s="1"/>
  <c r="AD1260" i="29"/>
  <c r="AE1260" i="29" s="1"/>
  <c r="AD1259" i="29"/>
  <c r="AE1259" i="29" s="1"/>
  <c r="AD1258" i="29"/>
  <c r="AE1258" i="29" s="1"/>
  <c r="AD1257" i="29"/>
  <c r="AE1257" i="29" s="1"/>
  <c r="AD1256" i="29"/>
  <c r="AE1256" i="29" s="1"/>
  <c r="AD1255" i="29"/>
  <c r="AE1255" i="29" s="1"/>
  <c r="AD1254" i="29"/>
  <c r="AE1254" i="29" s="1"/>
  <c r="AD1253" i="29"/>
  <c r="AE1253" i="29" s="1"/>
  <c r="AD1252" i="29"/>
  <c r="AE1252" i="29" s="1"/>
  <c r="AD1251" i="29"/>
  <c r="AE1251" i="29" s="1"/>
  <c r="AD1250" i="29"/>
  <c r="AE1250" i="29" s="1"/>
  <c r="AD1249" i="29"/>
  <c r="AE1249" i="29" s="1"/>
  <c r="AD1248" i="29"/>
  <c r="AE1248" i="29" s="1"/>
  <c r="AD1247" i="29"/>
  <c r="AE1247" i="29" s="1"/>
  <c r="AD1246" i="29"/>
  <c r="AE1246" i="29" s="1"/>
  <c r="AD1245" i="29"/>
  <c r="AE1245" i="29" s="1"/>
  <c r="AD1244" i="29"/>
  <c r="AE1244" i="29" s="1"/>
  <c r="AD1243" i="29"/>
  <c r="AE1243" i="29" s="1"/>
  <c r="AD1242" i="29"/>
  <c r="AE1242" i="29" s="1"/>
  <c r="AD1241" i="29"/>
  <c r="AE1241" i="29" s="1"/>
  <c r="AD1240" i="29"/>
  <c r="AE1240" i="29" s="1"/>
  <c r="AD1239" i="29"/>
  <c r="AE1239" i="29" s="1"/>
  <c r="AD1238" i="29"/>
  <c r="AE1238" i="29" s="1"/>
  <c r="AD1237" i="29"/>
  <c r="AE1237" i="29" s="1"/>
  <c r="AD1236" i="29"/>
  <c r="AE1236" i="29" s="1"/>
  <c r="AD1235" i="29"/>
  <c r="AE1235" i="29" s="1"/>
  <c r="AD1234" i="29"/>
  <c r="AE1234" i="29" s="1"/>
  <c r="AD1233" i="29"/>
  <c r="AE1233" i="29" s="1"/>
  <c r="AD1232" i="29"/>
  <c r="AE1232" i="29" s="1"/>
  <c r="AD1231" i="29"/>
  <c r="AE1231" i="29" s="1"/>
  <c r="AD1230" i="29"/>
  <c r="AE1230" i="29" s="1"/>
  <c r="AD1229" i="29"/>
  <c r="AE1229" i="29" s="1"/>
  <c r="AD1228" i="29"/>
  <c r="AE1228" i="29" s="1"/>
  <c r="AD1227" i="29"/>
  <c r="AE1227" i="29" s="1"/>
  <c r="AD1226" i="29"/>
  <c r="AE1226" i="29" s="1"/>
  <c r="AD1225" i="29"/>
  <c r="AE1225" i="29" s="1"/>
  <c r="AD1224" i="29"/>
  <c r="AE1224" i="29" s="1"/>
  <c r="AD1223" i="29"/>
  <c r="AE1223" i="29" s="1"/>
  <c r="AD1222" i="29"/>
  <c r="AE1222" i="29" s="1"/>
  <c r="AD1221" i="29"/>
  <c r="AE1221" i="29" s="1"/>
  <c r="AD1220" i="29"/>
  <c r="AE1220" i="29" s="1"/>
  <c r="AD1219" i="29"/>
  <c r="AE1219" i="29" s="1"/>
  <c r="AD1218" i="29"/>
  <c r="AE1218" i="29" s="1"/>
  <c r="AD1217" i="29"/>
  <c r="AE1217" i="29" s="1"/>
  <c r="AD1216" i="29"/>
  <c r="AE1216" i="29" s="1"/>
  <c r="AD1215" i="29"/>
  <c r="AE1215" i="29" s="1"/>
  <c r="AD1214" i="29"/>
  <c r="AE1214" i="29" s="1"/>
  <c r="AD1213" i="29"/>
  <c r="AE1213" i="29" s="1"/>
  <c r="AD1212" i="29"/>
  <c r="AE1212" i="29" s="1"/>
  <c r="AD1211" i="29"/>
  <c r="AE1211" i="29" s="1"/>
  <c r="AD1210" i="29"/>
  <c r="AE1210" i="29" s="1"/>
  <c r="AD1209" i="29"/>
  <c r="AE1209" i="29" s="1"/>
  <c r="AD1208" i="29"/>
  <c r="AE1208" i="29" s="1"/>
  <c r="AD1207" i="29"/>
  <c r="AE1207" i="29" s="1"/>
  <c r="AD1206" i="29"/>
  <c r="AE1206" i="29" s="1"/>
  <c r="AD1205" i="29"/>
  <c r="AE1205" i="29" s="1"/>
  <c r="AD1204" i="29"/>
  <c r="AE1204" i="29" s="1"/>
  <c r="AD1203" i="29"/>
  <c r="AE1203" i="29" s="1"/>
  <c r="AD1202" i="29"/>
  <c r="AE1202" i="29" s="1"/>
  <c r="AD1201" i="29"/>
  <c r="AE1201" i="29" s="1"/>
  <c r="AD1200" i="29"/>
  <c r="AE1200" i="29" s="1"/>
  <c r="AD1199" i="29"/>
  <c r="AE1199" i="29" s="1"/>
  <c r="AD1198" i="29"/>
  <c r="AE1198" i="29" s="1"/>
  <c r="AD1197" i="29"/>
  <c r="AE1197" i="29" s="1"/>
  <c r="AD1196" i="29"/>
  <c r="AE1196" i="29" s="1"/>
  <c r="AD1195" i="29"/>
  <c r="AE1195" i="29" s="1"/>
  <c r="AD1194" i="29"/>
  <c r="AE1194" i="29" s="1"/>
  <c r="AD1193" i="29"/>
  <c r="AE1193" i="29" s="1"/>
  <c r="AD1192" i="29"/>
  <c r="AE1192" i="29" s="1"/>
  <c r="AD1191" i="29"/>
  <c r="AE1191" i="29" s="1"/>
  <c r="AD1190" i="29"/>
  <c r="AE1190" i="29" s="1"/>
  <c r="AD1189" i="29"/>
  <c r="AE1189" i="29" s="1"/>
  <c r="AD1188" i="29"/>
  <c r="AE1188" i="29" s="1"/>
  <c r="AD1187" i="29"/>
  <c r="AE1187" i="29" s="1"/>
  <c r="AD1186" i="29"/>
  <c r="AE1186" i="29" s="1"/>
  <c r="AD1185" i="29"/>
  <c r="AE1185" i="29" s="1"/>
  <c r="AD1184" i="29"/>
  <c r="AE1184" i="29" s="1"/>
  <c r="AD1183" i="29"/>
  <c r="AE1183" i="29" s="1"/>
  <c r="AD1182" i="29"/>
  <c r="AE1182" i="29" s="1"/>
  <c r="AD1181" i="29"/>
  <c r="AE1181" i="29" s="1"/>
  <c r="AD1180" i="29"/>
  <c r="AE1180" i="29" s="1"/>
  <c r="AD1179" i="29"/>
  <c r="AE1179" i="29" s="1"/>
  <c r="AD1178" i="29"/>
  <c r="AE1178" i="29" s="1"/>
  <c r="AD1177" i="29"/>
  <c r="AE1177" i="29" s="1"/>
  <c r="AD1176" i="29"/>
  <c r="AE1176" i="29" s="1"/>
  <c r="AD1175" i="29"/>
  <c r="AE1175" i="29" s="1"/>
  <c r="AD1174" i="29"/>
  <c r="AE1174" i="29" s="1"/>
  <c r="AD1173" i="29"/>
  <c r="AE1173" i="29" s="1"/>
  <c r="AD1172" i="29"/>
  <c r="AE1172" i="29" s="1"/>
  <c r="AD1171" i="29"/>
  <c r="AE1171" i="29" s="1"/>
  <c r="AD1170" i="29"/>
  <c r="AE1170" i="29" s="1"/>
  <c r="AD1169" i="29"/>
  <c r="AE1169" i="29" s="1"/>
  <c r="AD1168" i="29"/>
  <c r="AE1168" i="29" s="1"/>
  <c r="AD1167" i="29"/>
  <c r="AE1167" i="29" s="1"/>
  <c r="AD1166" i="29"/>
  <c r="AE1166" i="29" s="1"/>
  <c r="AD1165" i="29"/>
  <c r="AE1165" i="29" s="1"/>
  <c r="AD1164" i="29"/>
  <c r="AE1164" i="29" s="1"/>
  <c r="AD1163" i="29"/>
  <c r="AE1163" i="29" s="1"/>
  <c r="AD1162" i="29"/>
  <c r="AE1162" i="29" s="1"/>
  <c r="AD1161" i="29"/>
  <c r="AE1161" i="29" s="1"/>
  <c r="AD1160" i="29"/>
  <c r="AE1160" i="29" s="1"/>
  <c r="AD1159" i="29"/>
  <c r="AE1159" i="29" s="1"/>
  <c r="AD1158" i="29"/>
  <c r="AE1158" i="29" s="1"/>
  <c r="AD1157" i="29"/>
  <c r="AE1157" i="29" s="1"/>
  <c r="AD1156" i="29"/>
  <c r="AE1156" i="29" s="1"/>
  <c r="AD1155" i="29"/>
  <c r="AE1155" i="29" s="1"/>
  <c r="AD1154" i="29"/>
  <c r="AE1154" i="29" s="1"/>
  <c r="AD1153" i="29"/>
  <c r="AE1153" i="29" s="1"/>
  <c r="AD1152" i="29"/>
  <c r="AE1152" i="29" s="1"/>
  <c r="AD1151" i="29"/>
  <c r="AE1151" i="29" s="1"/>
  <c r="AD1150" i="29"/>
  <c r="AE1150" i="29" s="1"/>
  <c r="AD1149" i="29"/>
  <c r="AE1149" i="29" s="1"/>
  <c r="AD1148" i="29"/>
  <c r="AE1148" i="29" s="1"/>
  <c r="AD1147" i="29"/>
  <c r="AE1147" i="29" s="1"/>
  <c r="AD1146" i="29"/>
  <c r="AE1146" i="29" s="1"/>
  <c r="AD1145" i="29"/>
  <c r="AE1145" i="29" s="1"/>
  <c r="AD1144" i="29"/>
  <c r="AE1144" i="29" s="1"/>
  <c r="AD1143" i="29"/>
  <c r="AE1143" i="29" s="1"/>
  <c r="AD1142" i="29"/>
  <c r="AE1142" i="29" s="1"/>
  <c r="AD1141" i="29"/>
  <c r="AE1141" i="29" s="1"/>
  <c r="AD1140" i="29"/>
  <c r="AE1140" i="29" s="1"/>
  <c r="AD1139" i="29"/>
  <c r="AE1139" i="29" s="1"/>
  <c r="AD1138" i="29"/>
  <c r="AE1138" i="29" s="1"/>
  <c r="AD1137" i="29"/>
  <c r="AE1137" i="29" s="1"/>
  <c r="AD1136" i="29"/>
  <c r="AE1136" i="29" s="1"/>
  <c r="AD1135" i="29"/>
  <c r="AE1135" i="29" s="1"/>
  <c r="AD1134" i="29"/>
  <c r="AE1134" i="29" s="1"/>
  <c r="AD1133" i="29"/>
  <c r="AE1133" i="29" s="1"/>
  <c r="AD1132" i="29"/>
  <c r="AE1132" i="29" s="1"/>
  <c r="AD1131" i="29"/>
  <c r="AE1131" i="29" s="1"/>
  <c r="AD1130" i="29"/>
  <c r="AE1130" i="29" s="1"/>
  <c r="AD1129" i="29"/>
  <c r="AE1129" i="29" s="1"/>
  <c r="AD1128" i="29"/>
  <c r="AE1128" i="29" s="1"/>
  <c r="AD1127" i="29"/>
  <c r="AE1127" i="29" s="1"/>
  <c r="AD1126" i="29"/>
  <c r="AE1126" i="29" s="1"/>
  <c r="AD1125" i="29"/>
  <c r="AE1125" i="29" s="1"/>
  <c r="AD1124" i="29"/>
  <c r="AE1124" i="29" s="1"/>
  <c r="AD1123" i="29"/>
  <c r="AE1123" i="29" s="1"/>
  <c r="AD1122" i="29"/>
  <c r="AE1122" i="29" s="1"/>
  <c r="AD1121" i="29"/>
  <c r="AE1121" i="29" s="1"/>
  <c r="AD1120" i="29"/>
  <c r="AE1120" i="29" s="1"/>
  <c r="AD1119" i="29"/>
  <c r="AE1119" i="29" s="1"/>
  <c r="AD1118" i="29"/>
  <c r="AE1118" i="29" s="1"/>
  <c r="AD1117" i="29"/>
  <c r="AE1117" i="29" s="1"/>
  <c r="AD1116" i="29"/>
  <c r="AE1116" i="29" s="1"/>
  <c r="AD1115" i="29"/>
  <c r="AE1115" i="29" s="1"/>
  <c r="AD1114" i="29"/>
  <c r="AE1114" i="29" s="1"/>
  <c r="AD1113" i="29"/>
  <c r="AE1113" i="29" s="1"/>
  <c r="AD1112" i="29"/>
  <c r="AE1112" i="29" s="1"/>
  <c r="AD1111" i="29"/>
  <c r="AE1111" i="29" s="1"/>
  <c r="AD1110" i="29"/>
  <c r="AE1110" i="29" s="1"/>
  <c r="AD1109" i="29"/>
  <c r="AE1109" i="29" s="1"/>
  <c r="AD1108" i="29"/>
  <c r="AE1108" i="29" s="1"/>
  <c r="AD1107" i="29"/>
  <c r="AE1107" i="29" s="1"/>
  <c r="AD1106" i="29"/>
  <c r="AE1106" i="29" s="1"/>
  <c r="AD1105" i="29"/>
  <c r="AE1105" i="29" s="1"/>
  <c r="AD1104" i="29"/>
  <c r="AE1104" i="29" s="1"/>
  <c r="AD1103" i="29"/>
  <c r="AE1103" i="29" s="1"/>
  <c r="AD1102" i="29"/>
  <c r="AE1102" i="29" s="1"/>
  <c r="AD1101" i="29"/>
  <c r="AE1101" i="29" s="1"/>
  <c r="AD1100" i="29"/>
  <c r="AE1100" i="29" s="1"/>
  <c r="AD1099" i="29"/>
  <c r="AE1099" i="29" s="1"/>
  <c r="AD1098" i="29"/>
  <c r="AE1098" i="29" s="1"/>
  <c r="AD1097" i="29"/>
  <c r="AE1097" i="29" s="1"/>
  <c r="AD1096" i="29"/>
  <c r="AE1096" i="29" s="1"/>
  <c r="AD1095" i="29"/>
  <c r="AE1095" i="29" s="1"/>
  <c r="AD1094" i="29"/>
  <c r="AE1094" i="29" s="1"/>
  <c r="AD1093" i="29"/>
  <c r="AE1093" i="29" s="1"/>
  <c r="AD1092" i="29"/>
  <c r="AE1092" i="29" s="1"/>
  <c r="AD1091" i="29"/>
  <c r="AE1091" i="29" s="1"/>
  <c r="AD1090" i="29"/>
  <c r="AE1090" i="29" s="1"/>
  <c r="AD1089" i="29"/>
  <c r="AE1089" i="29" s="1"/>
  <c r="AD1088" i="29"/>
  <c r="AE1088" i="29" s="1"/>
  <c r="AD1087" i="29"/>
  <c r="AE1087" i="29" s="1"/>
  <c r="AD1086" i="29"/>
  <c r="AE1086" i="29" s="1"/>
  <c r="AD1085" i="29"/>
  <c r="AE1085" i="29" s="1"/>
  <c r="AD1084" i="29"/>
  <c r="AE1084" i="29" s="1"/>
  <c r="AD1083" i="29"/>
  <c r="AE1083" i="29" s="1"/>
  <c r="AD1082" i="29"/>
  <c r="AE1082" i="29" s="1"/>
  <c r="AD1081" i="29"/>
  <c r="AE1081" i="29" s="1"/>
  <c r="AD1080" i="29"/>
  <c r="AE1080" i="29" s="1"/>
  <c r="AD1079" i="29"/>
  <c r="AE1079" i="29" s="1"/>
  <c r="AD1078" i="29"/>
  <c r="AE1078" i="29" s="1"/>
  <c r="AD1077" i="29"/>
  <c r="AE1077" i="29" s="1"/>
  <c r="AD1076" i="29"/>
  <c r="AE1076" i="29" s="1"/>
  <c r="AD1075" i="29"/>
  <c r="AE1075" i="29" s="1"/>
  <c r="AD1074" i="29"/>
  <c r="AE1074" i="29" s="1"/>
  <c r="AD1073" i="29"/>
  <c r="AE1073" i="29" s="1"/>
  <c r="AD1072" i="29"/>
  <c r="AE1072" i="29" s="1"/>
  <c r="AD1071" i="29"/>
  <c r="AE1071" i="29" s="1"/>
  <c r="AD1070" i="29"/>
  <c r="AE1070" i="29" s="1"/>
  <c r="AD1069" i="29"/>
  <c r="AE1069" i="29" s="1"/>
  <c r="AD1068" i="29"/>
  <c r="AE1068" i="29" s="1"/>
  <c r="AD1067" i="29"/>
  <c r="AE1067" i="29" s="1"/>
  <c r="AD1066" i="29"/>
  <c r="AE1066" i="29" s="1"/>
  <c r="AD1065" i="29"/>
  <c r="AE1065" i="29" s="1"/>
  <c r="AD1064" i="29"/>
  <c r="AE1064" i="29" s="1"/>
  <c r="AD1063" i="29"/>
  <c r="AE1063" i="29" s="1"/>
  <c r="AD1062" i="29"/>
  <c r="AE1062" i="29" s="1"/>
  <c r="AD1061" i="29"/>
  <c r="AE1061" i="29" s="1"/>
  <c r="AD1060" i="29"/>
  <c r="AE1060" i="29" s="1"/>
  <c r="AD1059" i="29"/>
  <c r="AE1059" i="29" s="1"/>
  <c r="AD1058" i="29"/>
  <c r="AE1058" i="29" s="1"/>
  <c r="AD1057" i="29"/>
  <c r="AE1057" i="29" s="1"/>
  <c r="AD1056" i="29"/>
  <c r="AE1056" i="29" s="1"/>
  <c r="AD1055" i="29"/>
  <c r="AE1055" i="29" s="1"/>
  <c r="AD1054" i="29"/>
  <c r="AE1054" i="29" s="1"/>
  <c r="AD1053" i="29"/>
  <c r="AE1053" i="29" s="1"/>
  <c r="AD1052" i="29"/>
  <c r="AE1052" i="29" s="1"/>
  <c r="AD1051" i="29"/>
  <c r="AE1051" i="29" s="1"/>
  <c r="AD1050" i="29"/>
  <c r="AE1050" i="29" s="1"/>
  <c r="AD1049" i="29"/>
  <c r="AE1049" i="29" s="1"/>
  <c r="AD1048" i="29"/>
  <c r="AE1048" i="29" s="1"/>
  <c r="AD1047" i="29"/>
  <c r="AE1047" i="29" s="1"/>
  <c r="AD1046" i="29"/>
  <c r="AE1046" i="29" s="1"/>
  <c r="AD1045" i="29"/>
  <c r="AE1045" i="29" s="1"/>
  <c r="AD1044" i="29"/>
  <c r="AE1044" i="29" s="1"/>
  <c r="AD1043" i="29"/>
  <c r="AE1043" i="29" s="1"/>
  <c r="AD1042" i="29"/>
  <c r="AE1042" i="29" s="1"/>
  <c r="AD1041" i="29"/>
  <c r="AE1041" i="29" s="1"/>
  <c r="AD1040" i="29"/>
  <c r="AE1040" i="29" s="1"/>
  <c r="AD1039" i="29"/>
  <c r="AE1039" i="29" s="1"/>
  <c r="AD1038" i="29"/>
  <c r="AE1038" i="29" s="1"/>
  <c r="AD1037" i="29"/>
  <c r="AE1037" i="29" s="1"/>
  <c r="AD1036" i="29"/>
  <c r="AE1036" i="29" s="1"/>
  <c r="AD1035" i="29"/>
  <c r="AE1035" i="29" s="1"/>
  <c r="AD1034" i="29"/>
  <c r="AE1034" i="29" s="1"/>
  <c r="AD1033" i="29"/>
  <c r="AE1033" i="29" s="1"/>
  <c r="AD1032" i="29"/>
  <c r="AE1032" i="29" s="1"/>
  <c r="AD1031" i="29"/>
  <c r="AE1031" i="29" s="1"/>
  <c r="AD1030" i="29"/>
  <c r="AE1030" i="29" s="1"/>
  <c r="AD1029" i="29"/>
  <c r="AE1029" i="29" s="1"/>
  <c r="AD1028" i="29"/>
  <c r="AE1028" i="29" s="1"/>
  <c r="AD1027" i="29"/>
  <c r="AE1027" i="29" s="1"/>
  <c r="AD1026" i="29"/>
  <c r="AE1026" i="29" s="1"/>
  <c r="AD1025" i="29"/>
  <c r="AE1025" i="29" s="1"/>
  <c r="AD1024" i="29"/>
  <c r="AE1024" i="29" s="1"/>
  <c r="AD1023" i="29"/>
  <c r="AE1023" i="29" s="1"/>
  <c r="AD1022" i="29"/>
  <c r="AE1022" i="29" s="1"/>
  <c r="AD1021" i="29"/>
  <c r="AE1021" i="29" s="1"/>
  <c r="AD1020" i="29"/>
  <c r="AE1020" i="29" s="1"/>
  <c r="AD1019" i="29"/>
  <c r="AE1019" i="29" s="1"/>
  <c r="AD1018" i="29"/>
  <c r="AE1018" i="29" s="1"/>
  <c r="AD1017" i="29"/>
  <c r="AE1017" i="29" s="1"/>
  <c r="AD1016" i="29"/>
  <c r="AE1016" i="29" s="1"/>
  <c r="AD1015" i="29"/>
  <c r="AE1015" i="29" s="1"/>
  <c r="AD1014" i="29"/>
  <c r="AE1014" i="29" s="1"/>
  <c r="AD1013" i="29"/>
  <c r="AE1013" i="29" s="1"/>
  <c r="AD1012" i="29"/>
  <c r="AE1012" i="29" s="1"/>
  <c r="AD1011" i="29"/>
  <c r="AE1011" i="29" s="1"/>
  <c r="AD1010" i="29"/>
  <c r="AE1010" i="29" s="1"/>
  <c r="AD1009" i="29"/>
  <c r="AE1009" i="29" s="1"/>
  <c r="AD1008" i="29"/>
  <c r="AE1008" i="29" s="1"/>
  <c r="AD1007" i="29"/>
  <c r="AE1007" i="29" s="1"/>
  <c r="AD1006" i="29"/>
  <c r="AE1006" i="29" s="1"/>
  <c r="AD1005" i="29"/>
  <c r="AE1005" i="29" s="1"/>
  <c r="AD1004" i="29"/>
  <c r="AE1004" i="29" s="1"/>
  <c r="AD1003" i="29"/>
  <c r="AE1003" i="29" s="1"/>
  <c r="AD1002" i="29"/>
  <c r="AE1002" i="29" s="1"/>
  <c r="AD1001" i="29"/>
  <c r="AE1001" i="29" s="1"/>
  <c r="AD1000" i="29"/>
  <c r="AE1000" i="29" s="1"/>
  <c r="AD999" i="29"/>
  <c r="AE999" i="29" s="1"/>
  <c r="AD998" i="29"/>
  <c r="AE998" i="29" s="1"/>
  <c r="AD997" i="29"/>
  <c r="AE997" i="29" s="1"/>
  <c r="AD996" i="29"/>
  <c r="AE996" i="29" s="1"/>
  <c r="AD995" i="29"/>
  <c r="AE995" i="29" s="1"/>
  <c r="AD994" i="29"/>
  <c r="AE994" i="29" s="1"/>
  <c r="AD993" i="29"/>
  <c r="AE993" i="29" s="1"/>
  <c r="AD992" i="29"/>
  <c r="AE992" i="29" s="1"/>
  <c r="AD991" i="29"/>
  <c r="AE991" i="29" s="1"/>
  <c r="AD990" i="29"/>
  <c r="AE990" i="29" s="1"/>
  <c r="AD989" i="29"/>
  <c r="AE989" i="29" s="1"/>
  <c r="AD988" i="29"/>
  <c r="AE988" i="29" s="1"/>
  <c r="AD987" i="29"/>
  <c r="AE987" i="29" s="1"/>
  <c r="AD986" i="29"/>
  <c r="AE986" i="29" s="1"/>
  <c r="AD985" i="29"/>
  <c r="AE985" i="29" s="1"/>
  <c r="AD984" i="29"/>
  <c r="AE984" i="29" s="1"/>
  <c r="AD983" i="29"/>
  <c r="AE983" i="29" s="1"/>
  <c r="AD982" i="29"/>
  <c r="AE982" i="29" s="1"/>
  <c r="AD981" i="29"/>
  <c r="AE981" i="29" s="1"/>
  <c r="AD980" i="29"/>
  <c r="AE980" i="29" s="1"/>
  <c r="AD979" i="29"/>
  <c r="AE979" i="29" s="1"/>
  <c r="AD978" i="29"/>
  <c r="AE978" i="29" s="1"/>
  <c r="AD977" i="29"/>
  <c r="AE977" i="29" s="1"/>
  <c r="AD976" i="29"/>
  <c r="AE976" i="29" s="1"/>
  <c r="AD975" i="29"/>
  <c r="AE975" i="29" s="1"/>
  <c r="AD974" i="29"/>
  <c r="AE974" i="29" s="1"/>
  <c r="AD973" i="29"/>
  <c r="AE973" i="29" s="1"/>
  <c r="AD972" i="29"/>
  <c r="AE972" i="29" s="1"/>
  <c r="AD971" i="29"/>
  <c r="AE971" i="29" s="1"/>
  <c r="AD970" i="29"/>
  <c r="AE970" i="29" s="1"/>
  <c r="AD969" i="29"/>
  <c r="AE969" i="29" s="1"/>
  <c r="AD968" i="29"/>
  <c r="AE968" i="29" s="1"/>
  <c r="AD967" i="29"/>
  <c r="AE967" i="29" s="1"/>
  <c r="AD966" i="29"/>
  <c r="AE966" i="29" s="1"/>
  <c r="AD965" i="29"/>
  <c r="AE965" i="29" s="1"/>
  <c r="AD964" i="29"/>
  <c r="AE964" i="29" s="1"/>
  <c r="AD963" i="29"/>
  <c r="AE963" i="29" s="1"/>
  <c r="AD962" i="29"/>
  <c r="AE962" i="29" s="1"/>
  <c r="AD961" i="29"/>
  <c r="AE961" i="29" s="1"/>
  <c r="AD960" i="29"/>
  <c r="AE960" i="29" s="1"/>
  <c r="AD959" i="29"/>
  <c r="AE959" i="29" s="1"/>
  <c r="AD958" i="29"/>
  <c r="AE958" i="29" s="1"/>
  <c r="AD957" i="29"/>
  <c r="AE957" i="29" s="1"/>
  <c r="AD956" i="29"/>
  <c r="AE956" i="29" s="1"/>
  <c r="AD955" i="29"/>
  <c r="AE955" i="29" s="1"/>
  <c r="AD954" i="29"/>
  <c r="AE954" i="29" s="1"/>
  <c r="AD953" i="29"/>
  <c r="AE953" i="29" s="1"/>
  <c r="AD952" i="29"/>
  <c r="AE952" i="29" s="1"/>
  <c r="AD951" i="29"/>
  <c r="AE951" i="29" s="1"/>
  <c r="AD950" i="29"/>
  <c r="AE950" i="29" s="1"/>
  <c r="AD949" i="29"/>
  <c r="AE949" i="29" s="1"/>
  <c r="AD948" i="29"/>
  <c r="AE948" i="29" s="1"/>
  <c r="AD947" i="29"/>
  <c r="AE947" i="29" s="1"/>
  <c r="AD946" i="29"/>
  <c r="AE946" i="29" s="1"/>
  <c r="AD945" i="29"/>
  <c r="AE945" i="29" s="1"/>
  <c r="AD944" i="29"/>
  <c r="AE944" i="29" s="1"/>
  <c r="AD943" i="29"/>
  <c r="AE943" i="29" s="1"/>
  <c r="AD942" i="29"/>
  <c r="AE942" i="29" s="1"/>
  <c r="AD941" i="29"/>
  <c r="AE941" i="29" s="1"/>
  <c r="AD940" i="29"/>
  <c r="AE940" i="29" s="1"/>
  <c r="AD939" i="29"/>
  <c r="AE939" i="29" s="1"/>
  <c r="AD938" i="29"/>
  <c r="AE938" i="29" s="1"/>
  <c r="AD937" i="29"/>
  <c r="AE937" i="29" s="1"/>
  <c r="AD936" i="29"/>
  <c r="AE936" i="29" s="1"/>
  <c r="AD935" i="29"/>
  <c r="AE935" i="29" s="1"/>
  <c r="AD934" i="29"/>
  <c r="AE934" i="29" s="1"/>
  <c r="AD933" i="29"/>
  <c r="AE933" i="29" s="1"/>
  <c r="AD932" i="29"/>
  <c r="AE932" i="29" s="1"/>
  <c r="AD931" i="29"/>
  <c r="AE931" i="29" s="1"/>
  <c r="AD930" i="29"/>
  <c r="AE930" i="29" s="1"/>
  <c r="AD929" i="29"/>
  <c r="AE929" i="29" s="1"/>
  <c r="AD928" i="29"/>
  <c r="AE928" i="29" s="1"/>
  <c r="AD927" i="29"/>
  <c r="AE927" i="29" s="1"/>
  <c r="AD926" i="29"/>
  <c r="AE926" i="29" s="1"/>
  <c r="AD925" i="29"/>
  <c r="AE925" i="29" s="1"/>
  <c r="AD924" i="29"/>
  <c r="AE924" i="29" s="1"/>
  <c r="AD923" i="29"/>
  <c r="AE923" i="29" s="1"/>
  <c r="AD922" i="29"/>
  <c r="AE922" i="29" s="1"/>
  <c r="AD921" i="29"/>
  <c r="AE921" i="29" s="1"/>
  <c r="AD920" i="29"/>
  <c r="AE920" i="29" s="1"/>
  <c r="AD919" i="29"/>
  <c r="AE919" i="29" s="1"/>
  <c r="AD918" i="29"/>
  <c r="AE918" i="29" s="1"/>
  <c r="AD917" i="29"/>
  <c r="AE917" i="29" s="1"/>
  <c r="AD916" i="29"/>
  <c r="AE916" i="29" s="1"/>
  <c r="AD915" i="29"/>
  <c r="AE915" i="29" s="1"/>
  <c r="AD914" i="29"/>
  <c r="AE914" i="29" s="1"/>
  <c r="AD913" i="29"/>
  <c r="AE913" i="29" s="1"/>
  <c r="AD912" i="29"/>
  <c r="AE912" i="29" s="1"/>
  <c r="AD911" i="29"/>
  <c r="AE911" i="29" s="1"/>
  <c r="AD910" i="29"/>
  <c r="AE910" i="29" s="1"/>
  <c r="AD909" i="29"/>
  <c r="AE909" i="29" s="1"/>
  <c r="AD908" i="29"/>
  <c r="AE908" i="29" s="1"/>
  <c r="AD907" i="29"/>
  <c r="AE907" i="29" s="1"/>
  <c r="AD906" i="29"/>
  <c r="AE906" i="29" s="1"/>
  <c r="AD905" i="29"/>
  <c r="AE905" i="29" s="1"/>
  <c r="AD904" i="29"/>
  <c r="AE904" i="29" s="1"/>
  <c r="AD903" i="29"/>
  <c r="AE903" i="29" s="1"/>
  <c r="AD902" i="29"/>
  <c r="AE902" i="29" s="1"/>
  <c r="AD901" i="29"/>
  <c r="AE901" i="29" s="1"/>
  <c r="AD900" i="29"/>
  <c r="AE900" i="29" s="1"/>
  <c r="AD899" i="29"/>
  <c r="AE899" i="29" s="1"/>
  <c r="AD898" i="29"/>
  <c r="AE898" i="29" s="1"/>
  <c r="AD897" i="29"/>
  <c r="AE897" i="29" s="1"/>
  <c r="AD896" i="29"/>
  <c r="AE896" i="29" s="1"/>
  <c r="AD895" i="29"/>
  <c r="AE895" i="29" s="1"/>
  <c r="AD894" i="29"/>
  <c r="AE894" i="29" s="1"/>
  <c r="AD893" i="29"/>
  <c r="AE893" i="29" s="1"/>
  <c r="AD892" i="29"/>
  <c r="AE892" i="29" s="1"/>
  <c r="AD891" i="29"/>
  <c r="AE891" i="29" s="1"/>
  <c r="AD890" i="29"/>
  <c r="AE890" i="29" s="1"/>
  <c r="AD889" i="29"/>
  <c r="AE889" i="29" s="1"/>
  <c r="AD888" i="29"/>
  <c r="AE888" i="29" s="1"/>
  <c r="AD887" i="29"/>
  <c r="AE887" i="29" s="1"/>
  <c r="AD886" i="29"/>
  <c r="AE886" i="29" s="1"/>
  <c r="AD885" i="29"/>
  <c r="AE885" i="29" s="1"/>
  <c r="AD884" i="29"/>
  <c r="AE884" i="29" s="1"/>
  <c r="AD883" i="29"/>
  <c r="AE883" i="29" s="1"/>
  <c r="AD882" i="29"/>
  <c r="AE882" i="29" s="1"/>
  <c r="AD881" i="29"/>
  <c r="AE881" i="29" s="1"/>
  <c r="AD880" i="29"/>
  <c r="AE880" i="29" s="1"/>
  <c r="AD879" i="29"/>
  <c r="AE879" i="29" s="1"/>
  <c r="AD878" i="29"/>
  <c r="AE878" i="29" s="1"/>
  <c r="AD877" i="29"/>
  <c r="AE877" i="29" s="1"/>
  <c r="AD876" i="29"/>
  <c r="AE876" i="29" s="1"/>
  <c r="AD875" i="29"/>
  <c r="AE875" i="29" s="1"/>
  <c r="AD874" i="29"/>
  <c r="AE874" i="29" s="1"/>
  <c r="AD873" i="29"/>
  <c r="AE873" i="29" s="1"/>
  <c r="AD872" i="29"/>
  <c r="AE872" i="29" s="1"/>
  <c r="AD871" i="29"/>
  <c r="AE871" i="29" s="1"/>
  <c r="AD870" i="29"/>
  <c r="AE870" i="29" s="1"/>
  <c r="AD869" i="29"/>
  <c r="AE869" i="29" s="1"/>
  <c r="AD868" i="29"/>
  <c r="AE868" i="29" s="1"/>
  <c r="AD867" i="29"/>
  <c r="AE867" i="29" s="1"/>
  <c r="AD866" i="29"/>
  <c r="AE866" i="29" s="1"/>
  <c r="AD865" i="29"/>
  <c r="AE865" i="29" s="1"/>
  <c r="AD864" i="29"/>
  <c r="AE864" i="29" s="1"/>
  <c r="AD863" i="29"/>
  <c r="AE863" i="29" s="1"/>
  <c r="AD862" i="29"/>
  <c r="AE862" i="29" s="1"/>
  <c r="AD861" i="29"/>
  <c r="AE861" i="29" s="1"/>
  <c r="AD860" i="29"/>
  <c r="AE860" i="29" s="1"/>
  <c r="AD859" i="29"/>
  <c r="AE859" i="29" s="1"/>
  <c r="AD858" i="29"/>
  <c r="AE858" i="29" s="1"/>
  <c r="AD857" i="29"/>
  <c r="AE857" i="29" s="1"/>
  <c r="AD856" i="29"/>
  <c r="AE856" i="29" s="1"/>
  <c r="AD855" i="29"/>
  <c r="AE855" i="29" s="1"/>
  <c r="AD854" i="29"/>
  <c r="AE854" i="29" s="1"/>
  <c r="AD853" i="29"/>
  <c r="AE853" i="29" s="1"/>
  <c r="AD852" i="29"/>
  <c r="AE852" i="29" s="1"/>
  <c r="AD851" i="29"/>
  <c r="AE851" i="29" s="1"/>
  <c r="AD850" i="29"/>
  <c r="AE850" i="29" s="1"/>
  <c r="AD849" i="29"/>
  <c r="AE849" i="29" s="1"/>
  <c r="AD848" i="29"/>
  <c r="AE848" i="29" s="1"/>
  <c r="AD847" i="29"/>
  <c r="AE847" i="29" s="1"/>
  <c r="AD846" i="29"/>
  <c r="AE846" i="29" s="1"/>
  <c r="AD845" i="29"/>
  <c r="AE845" i="29" s="1"/>
  <c r="AD844" i="29"/>
  <c r="AE844" i="29" s="1"/>
  <c r="AD843" i="29"/>
  <c r="AE843" i="29" s="1"/>
  <c r="AD842" i="29"/>
  <c r="AE842" i="29" s="1"/>
  <c r="AD841" i="29"/>
  <c r="AE841" i="29" s="1"/>
  <c r="AD840" i="29"/>
  <c r="AE840" i="29" s="1"/>
  <c r="AD839" i="29"/>
  <c r="AE839" i="29" s="1"/>
  <c r="AD838" i="29"/>
  <c r="AE838" i="29" s="1"/>
  <c r="AD837" i="29"/>
  <c r="AE837" i="29" s="1"/>
  <c r="AD836" i="29"/>
  <c r="AE836" i="29" s="1"/>
  <c r="AD835" i="29"/>
  <c r="AE835" i="29" s="1"/>
  <c r="AD834" i="29"/>
  <c r="AE834" i="29" s="1"/>
  <c r="AD833" i="29"/>
  <c r="AE833" i="29" s="1"/>
  <c r="AD832" i="29"/>
  <c r="AE832" i="29" s="1"/>
  <c r="AD831" i="29"/>
  <c r="AE831" i="29" s="1"/>
  <c r="AD830" i="29"/>
  <c r="AE830" i="29" s="1"/>
  <c r="AD829" i="29"/>
  <c r="AE829" i="29" s="1"/>
  <c r="AD828" i="29"/>
  <c r="AE828" i="29" s="1"/>
  <c r="AD827" i="29"/>
  <c r="AE827" i="29" s="1"/>
  <c r="AD826" i="29"/>
  <c r="AE826" i="29" s="1"/>
  <c r="AD825" i="29"/>
  <c r="AE825" i="29" s="1"/>
  <c r="AD824" i="29"/>
  <c r="AE824" i="29" s="1"/>
  <c r="AD823" i="29"/>
  <c r="AE823" i="29" s="1"/>
  <c r="AD822" i="29"/>
  <c r="AE822" i="29" s="1"/>
  <c r="AD821" i="29"/>
  <c r="AE821" i="29" s="1"/>
  <c r="AD820" i="29"/>
  <c r="AE820" i="29" s="1"/>
  <c r="AD819" i="29"/>
  <c r="AE819" i="29" s="1"/>
  <c r="AD818" i="29"/>
  <c r="AE818" i="29" s="1"/>
  <c r="AD817" i="29"/>
  <c r="AE817" i="29" s="1"/>
  <c r="AD816" i="29"/>
  <c r="AE816" i="29" s="1"/>
  <c r="AD815" i="29"/>
  <c r="AE815" i="29" s="1"/>
  <c r="AD814" i="29"/>
  <c r="AE814" i="29" s="1"/>
  <c r="AD813" i="29"/>
  <c r="AE813" i="29" s="1"/>
  <c r="AD812" i="29"/>
  <c r="AE812" i="29" s="1"/>
  <c r="AD811" i="29"/>
  <c r="AE811" i="29" s="1"/>
  <c r="AD810" i="29"/>
  <c r="AE810" i="29" s="1"/>
  <c r="AD809" i="29"/>
  <c r="AE809" i="29" s="1"/>
  <c r="AD808" i="29"/>
  <c r="AE808" i="29" s="1"/>
  <c r="AD807" i="29"/>
  <c r="AE807" i="29" s="1"/>
  <c r="AD806" i="29"/>
  <c r="AE806" i="29" s="1"/>
  <c r="AD805" i="29"/>
  <c r="AE805" i="29" s="1"/>
  <c r="AD804" i="29"/>
  <c r="AE804" i="29" s="1"/>
  <c r="AD803" i="29"/>
  <c r="AE803" i="29" s="1"/>
  <c r="AD802" i="29"/>
  <c r="AE802" i="29" s="1"/>
  <c r="AD801" i="29"/>
  <c r="AE801" i="29" s="1"/>
  <c r="AD800" i="29"/>
  <c r="AE800" i="29" s="1"/>
  <c r="AD799" i="29"/>
  <c r="AE799" i="29" s="1"/>
  <c r="AD798" i="29"/>
  <c r="AE798" i="29" s="1"/>
  <c r="AD797" i="29"/>
  <c r="AE797" i="29" s="1"/>
  <c r="AD796" i="29"/>
  <c r="AE796" i="29" s="1"/>
  <c r="AD795" i="29"/>
  <c r="AE795" i="29" s="1"/>
  <c r="AD794" i="29"/>
  <c r="AE794" i="29" s="1"/>
  <c r="AD793" i="29"/>
  <c r="AE793" i="29" s="1"/>
  <c r="AD792" i="29"/>
  <c r="AE792" i="29" s="1"/>
  <c r="AD791" i="29"/>
  <c r="AE791" i="29" s="1"/>
  <c r="AD790" i="29"/>
  <c r="AE790" i="29" s="1"/>
  <c r="AD789" i="29"/>
  <c r="AE789" i="29" s="1"/>
  <c r="AD788" i="29"/>
  <c r="AE788" i="29" s="1"/>
  <c r="AD787" i="29"/>
  <c r="AE787" i="29" s="1"/>
  <c r="AD786" i="29"/>
  <c r="AE786" i="29" s="1"/>
  <c r="AD785" i="29"/>
  <c r="AE785" i="29" s="1"/>
  <c r="AD784" i="29"/>
  <c r="AE784" i="29" s="1"/>
  <c r="AD783" i="29"/>
  <c r="AE783" i="29" s="1"/>
  <c r="AD782" i="29"/>
  <c r="AE782" i="29" s="1"/>
  <c r="AD781" i="29"/>
  <c r="AE781" i="29" s="1"/>
  <c r="AD780" i="29"/>
  <c r="AE780" i="29" s="1"/>
  <c r="AD779" i="29"/>
  <c r="AE779" i="29" s="1"/>
  <c r="AD778" i="29"/>
  <c r="AE778" i="29" s="1"/>
  <c r="AD777" i="29"/>
  <c r="AE777" i="29" s="1"/>
  <c r="AD776" i="29"/>
  <c r="AE776" i="29" s="1"/>
  <c r="AD775" i="29"/>
  <c r="AE775" i="29" s="1"/>
  <c r="AD774" i="29"/>
  <c r="AE774" i="29" s="1"/>
  <c r="AD773" i="29"/>
  <c r="AE773" i="29" s="1"/>
  <c r="AD772" i="29"/>
  <c r="AE772" i="29" s="1"/>
  <c r="AD771" i="29"/>
  <c r="AE771" i="29" s="1"/>
  <c r="AD770" i="29"/>
  <c r="AE770" i="29" s="1"/>
  <c r="AD769" i="29"/>
  <c r="AE769" i="29" s="1"/>
  <c r="AD768" i="29"/>
  <c r="AE768" i="29" s="1"/>
  <c r="AD767" i="29"/>
  <c r="AE767" i="29" s="1"/>
  <c r="AD766" i="29"/>
  <c r="AE766" i="29" s="1"/>
  <c r="AD765" i="29"/>
  <c r="AE765" i="29" s="1"/>
  <c r="AD764" i="29"/>
  <c r="AE764" i="29" s="1"/>
  <c r="AD763" i="29"/>
  <c r="AE763" i="29" s="1"/>
  <c r="AD762" i="29"/>
  <c r="AE762" i="29" s="1"/>
  <c r="AD761" i="29"/>
  <c r="AE761" i="29" s="1"/>
  <c r="AD760" i="29"/>
  <c r="AE760" i="29" s="1"/>
  <c r="AD759" i="29"/>
  <c r="AE759" i="29" s="1"/>
  <c r="AD758" i="29"/>
  <c r="AE758" i="29" s="1"/>
  <c r="AD757" i="29"/>
  <c r="AE757" i="29" s="1"/>
  <c r="AD756" i="29"/>
  <c r="AE756" i="29" s="1"/>
  <c r="AD755" i="29"/>
  <c r="AE755" i="29" s="1"/>
  <c r="AD754" i="29"/>
  <c r="AE754" i="29" s="1"/>
  <c r="AD753" i="29"/>
  <c r="AE753" i="29" s="1"/>
  <c r="AD752" i="29"/>
  <c r="AE752" i="29" s="1"/>
  <c r="AD751" i="29"/>
  <c r="AE751" i="29" s="1"/>
  <c r="AD750" i="29"/>
  <c r="AE750" i="29" s="1"/>
  <c r="AD749" i="29"/>
  <c r="AE749" i="29" s="1"/>
  <c r="AD748" i="29"/>
  <c r="AE748" i="29" s="1"/>
  <c r="AD747" i="29"/>
  <c r="AE747" i="29" s="1"/>
  <c r="AD746" i="29"/>
  <c r="AE746" i="29" s="1"/>
  <c r="AD745" i="29"/>
  <c r="AE745" i="29" s="1"/>
  <c r="AD744" i="29"/>
  <c r="AE744" i="29" s="1"/>
  <c r="AD743" i="29"/>
  <c r="AE743" i="29" s="1"/>
  <c r="AD742" i="29"/>
  <c r="AE742" i="29" s="1"/>
  <c r="AD741" i="29"/>
  <c r="AE741" i="29" s="1"/>
  <c r="AD740" i="29"/>
  <c r="AE740" i="29" s="1"/>
  <c r="AD739" i="29"/>
  <c r="AE739" i="29" s="1"/>
  <c r="AD738" i="29"/>
  <c r="AE738" i="29" s="1"/>
  <c r="AD737" i="29"/>
  <c r="AE737" i="29" s="1"/>
  <c r="AD736" i="29"/>
  <c r="AE736" i="29" s="1"/>
  <c r="AD735" i="29"/>
  <c r="AE735" i="29" s="1"/>
  <c r="AD734" i="29"/>
  <c r="AE734" i="29" s="1"/>
  <c r="AD733" i="29"/>
  <c r="AE733" i="29" s="1"/>
  <c r="AD732" i="29"/>
  <c r="AE732" i="29" s="1"/>
  <c r="AD731" i="29"/>
  <c r="AE731" i="29" s="1"/>
  <c r="AD730" i="29"/>
  <c r="AE730" i="29" s="1"/>
  <c r="AD729" i="29"/>
  <c r="AE729" i="29" s="1"/>
  <c r="AD728" i="29"/>
  <c r="AE728" i="29" s="1"/>
  <c r="AD727" i="29"/>
  <c r="AE727" i="29" s="1"/>
  <c r="AD726" i="29"/>
  <c r="AE726" i="29" s="1"/>
  <c r="AD725" i="29"/>
  <c r="AE725" i="29" s="1"/>
  <c r="AD724" i="29"/>
  <c r="AE724" i="29" s="1"/>
  <c r="AD723" i="29"/>
  <c r="AE723" i="29" s="1"/>
  <c r="AD722" i="29"/>
  <c r="AE722" i="29" s="1"/>
  <c r="AD721" i="29"/>
  <c r="AE721" i="29" s="1"/>
  <c r="AD720" i="29"/>
  <c r="AE720" i="29" s="1"/>
  <c r="AD719" i="29"/>
  <c r="AE719" i="29" s="1"/>
  <c r="AD718" i="29"/>
  <c r="AE718" i="29" s="1"/>
  <c r="AD717" i="29"/>
  <c r="AE717" i="29" s="1"/>
  <c r="AD716" i="29"/>
  <c r="AE716" i="29" s="1"/>
  <c r="AD715" i="29"/>
  <c r="AE715" i="29" s="1"/>
  <c r="AD714" i="29"/>
  <c r="AE714" i="29" s="1"/>
  <c r="AD713" i="29"/>
  <c r="AE713" i="29" s="1"/>
  <c r="AD712" i="29"/>
  <c r="AE712" i="29" s="1"/>
  <c r="AD711" i="29"/>
  <c r="AE711" i="29" s="1"/>
  <c r="AD710" i="29"/>
  <c r="AE710" i="29" s="1"/>
  <c r="AD709" i="29"/>
  <c r="AE709" i="29" s="1"/>
  <c r="AD708" i="29"/>
  <c r="AE708" i="29" s="1"/>
  <c r="AD707" i="29"/>
  <c r="AE707" i="29" s="1"/>
  <c r="AD706" i="29"/>
  <c r="AE706" i="29" s="1"/>
  <c r="AD705" i="29"/>
  <c r="AE705" i="29" s="1"/>
  <c r="AD704" i="29"/>
  <c r="AE704" i="29" s="1"/>
  <c r="AD703" i="29"/>
  <c r="AE703" i="29" s="1"/>
  <c r="AD702" i="29"/>
  <c r="AE702" i="29" s="1"/>
  <c r="AD701" i="29"/>
  <c r="AE701" i="29" s="1"/>
  <c r="AD700" i="29"/>
  <c r="AE700" i="29" s="1"/>
  <c r="AD699" i="29"/>
  <c r="AE699" i="29" s="1"/>
  <c r="AD698" i="29"/>
  <c r="AE698" i="29" s="1"/>
  <c r="AD697" i="29"/>
  <c r="AE697" i="29" s="1"/>
  <c r="AD696" i="29"/>
  <c r="AE696" i="29" s="1"/>
  <c r="AD695" i="29"/>
  <c r="AE695" i="29" s="1"/>
  <c r="AD694" i="29"/>
  <c r="AE694" i="29" s="1"/>
  <c r="AD693" i="29"/>
  <c r="AE693" i="29" s="1"/>
  <c r="AD692" i="29"/>
  <c r="AE692" i="29" s="1"/>
  <c r="AD691" i="29"/>
  <c r="AE691" i="29" s="1"/>
  <c r="AD690" i="29"/>
  <c r="AE690" i="29" s="1"/>
  <c r="AD689" i="29"/>
  <c r="AE689" i="29" s="1"/>
  <c r="AD688" i="29"/>
  <c r="AE688" i="29" s="1"/>
  <c r="AD687" i="29"/>
  <c r="AE687" i="29" s="1"/>
  <c r="AD686" i="29"/>
  <c r="AE686" i="29" s="1"/>
  <c r="AD685" i="29"/>
  <c r="AE685" i="29" s="1"/>
  <c r="AD684" i="29"/>
  <c r="AE684" i="29" s="1"/>
  <c r="AD683" i="29"/>
  <c r="AE683" i="29" s="1"/>
  <c r="AD682" i="29"/>
  <c r="AE682" i="29" s="1"/>
  <c r="AD681" i="29"/>
  <c r="AE681" i="29" s="1"/>
  <c r="AD680" i="29"/>
  <c r="AE680" i="29" s="1"/>
  <c r="AD679" i="29"/>
  <c r="AE679" i="29" s="1"/>
  <c r="AD678" i="29"/>
  <c r="AE678" i="29" s="1"/>
  <c r="AD677" i="29"/>
  <c r="AE677" i="29" s="1"/>
  <c r="AD676" i="29"/>
  <c r="AE676" i="29" s="1"/>
  <c r="AD675" i="29"/>
  <c r="AE675" i="29" s="1"/>
  <c r="AD674" i="29"/>
  <c r="AE674" i="29" s="1"/>
  <c r="AD673" i="29"/>
  <c r="AE673" i="29" s="1"/>
  <c r="AD672" i="29"/>
  <c r="AE672" i="29" s="1"/>
  <c r="AD671" i="29"/>
  <c r="AE671" i="29" s="1"/>
  <c r="AD670" i="29"/>
  <c r="AE670" i="29" s="1"/>
  <c r="AD669" i="29"/>
  <c r="AE669" i="29" s="1"/>
  <c r="AD668" i="29"/>
  <c r="AE668" i="29" s="1"/>
  <c r="AD667" i="29"/>
  <c r="AE667" i="29" s="1"/>
  <c r="AD666" i="29"/>
  <c r="AE666" i="29" s="1"/>
  <c r="AD665" i="29"/>
  <c r="AE665" i="29" s="1"/>
  <c r="AD664" i="29"/>
  <c r="AE664" i="29" s="1"/>
  <c r="AD663" i="29"/>
  <c r="AE663" i="29" s="1"/>
  <c r="AD662" i="29"/>
  <c r="AE662" i="29" s="1"/>
  <c r="AD661" i="29"/>
  <c r="AE661" i="29" s="1"/>
  <c r="AD660" i="29"/>
  <c r="AE660" i="29" s="1"/>
  <c r="AD659" i="29"/>
  <c r="AE659" i="29" s="1"/>
  <c r="AD658" i="29"/>
  <c r="AE658" i="29" s="1"/>
  <c r="AD657" i="29"/>
  <c r="AE657" i="29" s="1"/>
  <c r="AD656" i="29"/>
  <c r="AE656" i="29" s="1"/>
  <c r="AD655" i="29"/>
  <c r="AE655" i="29" s="1"/>
  <c r="AD654" i="29"/>
  <c r="AE654" i="29" s="1"/>
  <c r="AD653" i="29"/>
  <c r="AE653" i="29" s="1"/>
  <c r="AD652" i="29"/>
  <c r="AE652" i="29" s="1"/>
  <c r="AD651" i="29"/>
  <c r="AE651" i="29" s="1"/>
  <c r="AD650" i="29"/>
  <c r="AE650" i="29" s="1"/>
  <c r="AD649" i="29"/>
  <c r="AE649" i="29" s="1"/>
  <c r="AD648" i="29"/>
  <c r="AE648" i="29" s="1"/>
  <c r="AD647" i="29"/>
  <c r="AE647" i="29" s="1"/>
  <c r="AD646" i="29"/>
  <c r="AE646" i="29" s="1"/>
  <c r="AD645" i="29"/>
  <c r="AE645" i="29" s="1"/>
  <c r="AD644" i="29"/>
  <c r="AE644" i="29" s="1"/>
  <c r="AD643" i="29"/>
  <c r="AE643" i="29" s="1"/>
  <c r="AD642" i="29"/>
  <c r="AE642" i="29" s="1"/>
  <c r="AD641" i="29"/>
  <c r="AE641" i="29" s="1"/>
  <c r="AD640" i="29"/>
  <c r="AE640" i="29" s="1"/>
  <c r="AD639" i="29"/>
  <c r="AE639" i="29" s="1"/>
  <c r="AD638" i="29"/>
  <c r="AE638" i="29" s="1"/>
  <c r="AD637" i="29"/>
  <c r="AE637" i="29" s="1"/>
  <c r="AD636" i="29"/>
  <c r="AE636" i="29" s="1"/>
  <c r="AD635" i="29"/>
  <c r="AE635" i="29" s="1"/>
  <c r="AD634" i="29"/>
  <c r="AE634" i="29" s="1"/>
  <c r="AD633" i="29"/>
  <c r="AE633" i="29" s="1"/>
  <c r="AD632" i="29"/>
  <c r="AE632" i="29" s="1"/>
  <c r="AD631" i="29"/>
  <c r="AE631" i="29" s="1"/>
  <c r="AD630" i="29"/>
  <c r="AE630" i="29" s="1"/>
  <c r="AD629" i="29"/>
  <c r="AE629" i="29" s="1"/>
  <c r="AD628" i="29"/>
  <c r="AE628" i="29" s="1"/>
  <c r="AD627" i="29"/>
  <c r="AE627" i="29" s="1"/>
  <c r="AD626" i="29"/>
  <c r="AE626" i="29" s="1"/>
  <c r="AD625" i="29"/>
  <c r="AE625" i="29" s="1"/>
  <c r="AD624" i="29"/>
  <c r="AE624" i="29" s="1"/>
  <c r="AD623" i="29"/>
  <c r="AE623" i="29" s="1"/>
  <c r="AD622" i="29"/>
  <c r="AE622" i="29" s="1"/>
  <c r="AD621" i="29"/>
  <c r="AE621" i="29" s="1"/>
  <c r="AD620" i="29"/>
  <c r="AE620" i="29" s="1"/>
  <c r="AD619" i="29"/>
  <c r="AE619" i="29" s="1"/>
  <c r="AD618" i="29"/>
  <c r="AE618" i="29" s="1"/>
  <c r="AD617" i="29"/>
  <c r="AE617" i="29" s="1"/>
  <c r="AD616" i="29"/>
  <c r="AE616" i="29" s="1"/>
  <c r="AD615" i="29"/>
  <c r="AE615" i="29" s="1"/>
  <c r="AD614" i="29"/>
  <c r="AE614" i="29" s="1"/>
  <c r="AD613" i="29"/>
  <c r="AE613" i="29" s="1"/>
  <c r="AD612" i="29"/>
  <c r="AE612" i="29" s="1"/>
  <c r="AD611" i="29"/>
  <c r="AE611" i="29" s="1"/>
  <c r="AD610" i="29"/>
  <c r="AE610" i="29" s="1"/>
  <c r="AD609" i="29"/>
  <c r="AE609" i="29" s="1"/>
  <c r="AD608" i="29"/>
  <c r="AE608" i="29" s="1"/>
  <c r="AD607" i="29"/>
  <c r="AE607" i="29" s="1"/>
  <c r="AD606" i="29"/>
  <c r="AE606" i="29" s="1"/>
  <c r="AD605" i="29"/>
  <c r="AE605" i="29" s="1"/>
  <c r="AD604" i="29"/>
  <c r="AE604" i="29" s="1"/>
  <c r="AD603" i="29"/>
  <c r="AE603" i="29" s="1"/>
  <c r="AD602" i="29"/>
  <c r="AE602" i="29" s="1"/>
  <c r="AD601" i="29"/>
  <c r="AE601" i="29" s="1"/>
  <c r="AD600" i="29"/>
  <c r="AE600" i="29" s="1"/>
  <c r="AD599" i="29"/>
  <c r="AE599" i="29" s="1"/>
  <c r="AD598" i="29"/>
  <c r="AE598" i="29" s="1"/>
  <c r="AD597" i="29"/>
  <c r="AE597" i="29" s="1"/>
  <c r="AD596" i="29"/>
  <c r="AE596" i="29" s="1"/>
  <c r="AD595" i="29"/>
  <c r="AE595" i="29" s="1"/>
  <c r="AD594" i="29"/>
  <c r="AE594" i="29" s="1"/>
  <c r="AD593" i="29"/>
  <c r="AE593" i="29" s="1"/>
  <c r="AD592" i="29"/>
  <c r="AE592" i="29" s="1"/>
  <c r="AD591" i="29"/>
  <c r="AE591" i="29" s="1"/>
  <c r="AD590" i="29"/>
  <c r="AE590" i="29" s="1"/>
  <c r="AD589" i="29"/>
  <c r="AE589" i="29" s="1"/>
  <c r="AD588" i="29"/>
  <c r="AE588" i="29" s="1"/>
  <c r="AD587" i="29"/>
  <c r="AE587" i="29" s="1"/>
  <c r="AD586" i="29"/>
  <c r="AE586" i="29" s="1"/>
  <c r="AD585" i="29"/>
  <c r="AE585" i="29" s="1"/>
  <c r="AD584" i="29"/>
  <c r="AE584" i="29" s="1"/>
  <c r="AD583" i="29"/>
  <c r="AE583" i="29" s="1"/>
  <c r="AD582" i="29"/>
  <c r="AE582" i="29" s="1"/>
  <c r="AD581" i="29"/>
  <c r="AE581" i="29" s="1"/>
  <c r="AD580" i="29"/>
  <c r="AE580" i="29" s="1"/>
  <c r="AD579" i="29"/>
  <c r="AE579" i="29" s="1"/>
  <c r="AD578" i="29"/>
  <c r="AE578" i="29" s="1"/>
  <c r="AD577" i="29"/>
  <c r="AE577" i="29" s="1"/>
  <c r="AD576" i="29"/>
  <c r="AE576" i="29" s="1"/>
  <c r="AD575" i="29"/>
  <c r="AE575" i="29" s="1"/>
  <c r="AD574" i="29"/>
  <c r="AE574" i="29" s="1"/>
  <c r="AD573" i="29"/>
  <c r="AE573" i="29" s="1"/>
  <c r="AD572" i="29"/>
  <c r="AE572" i="29" s="1"/>
  <c r="AD571" i="29"/>
  <c r="AE571" i="29" s="1"/>
  <c r="AD570" i="29"/>
  <c r="AE570" i="29" s="1"/>
  <c r="AD569" i="29"/>
  <c r="AE569" i="29" s="1"/>
  <c r="AD568" i="29"/>
  <c r="AE568" i="29" s="1"/>
  <c r="AD567" i="29"/>
  <c r="AE567" i="29" s="1"/>
  <c r="AD566" i="29"/>
  <c r="AE566" i="29" s="1"/>
  <c r="AD565" i="29"/>
  <c r="AE565" i="29" s="1"/>
  <c r="AD564" i="29"/>
  <c r="AE564" i="29" s="1"/>
  <c r="AD563" i="29"/>
  <c r="AE563" i="29" s="1"/>
  <c r="AD562" i="29"/>
  <c r="AE562" i="29" s="1"/>
  <c r="AD561" i="29"/>
  <c r="AE561" i="29" s="1"/>
  <c r="AD560" i="29"/>
  <c r="AE560" i="29" s="1"/>
  <c r="AD559" i="29"/>
  <c r="AE559" i="29" s="1"/>
  <c r="AD558" i="29"/>
  <c r="AE558" i="29" s="1"/>
  <c r="AD557" i="29"/>
  <c r="AE557" i="29" s="1"/>
  <c r="AD556" i="29"/>
  <c r="AE556" i="29" s="1"/>
  <c r="AD555" i="29"/>
  <c r="AE555" i="29" s="1"/>
  <c r="AD554" i="29"/>
  <c r="AE554" i="29" s="1"/>
  <c r="AD553" i="29"/>
  <c r="AE553" i="29" s="1"/>
  <c r="AD552" i="29"/>
  <c r="AE552" i="29" s="1"/>
  <c r="AD551" i="29"/>
  <c r="AE551" i="29" s="1"/>
  <c r="AD550" i="29"/>
  <c r="AE550" i="29" s="1"/>
  <c r="AD549" i="29"/>
  <c r="AE549" i="29" s="1"/>
  <c r="AD548" i="29"/>
  <c r="AE548" i="29" s="1"/>
  <c r="AD547" i="29"/>
  <c r="AE547" i="29" s="1"/>
  <c r="AD546" i="29"/>
  <c r="AE546" i="29" s="1"/>
  <c r="AD545" i="29"/>
  <c r="AE545" i="29" s="1"/>
  <c r="AD544" i="29"/>
  <c r="AE544" i="29" s="1"/>
  <c r="AD543" i="29"/>
  <c r="AE543" i="29" s="1"/>
  <c r="AD542" i="29"/>
  <c r="AE542" i="29" s="1"/>
  <c r="AD541" i="29"/>
  <c r="AE541" i="29" s="1"/>
  <c r="AD540" i="29"/>
  <c r="AE540" i="29" s="1"/>
  <c r="AD539" i="29"/>
  <c r="AE539" i="29" s="1"/>
  <c r="AD538" i="29"/>
  <c r="AE538" i="29" s="1"/>
  <c r="AD537" i="29"/>
  <c r="AE537" i="29" s="1"/>
  <c r="AD536" i="29"/>
  <c r="AE536" i="29" s="1"/>
  <c r="AD535" i="29"/>
  <c r="AE535" i="29" s="1"/>
  <c r="AD534" i="29"/>
  <c r="AE534" i="29" s="1"/>
  <c r="AD533" i="29"/>
  <c r="AE533" i="29" s="1"/>
  <c r="AD532" i="29"/>
  <c r="AE532" i="29" s="1"/>
  <c r="AD531" i="29"/>
  <c r="AE531" i="29" s="1"/>
  <c r="AD530" i="29"/>
  <c r="AE530" i="29" s="1"/>
  <c r="AD529" i="29"/>
  <c r="AE529" i="29" s="1"/>
  <c r="AD528" i="29"/>
  <c r="AE528" i="29" s="1"/>
  <c r="AD527" i="29"/>
  <c r="AE527" i="29" s="1"/>
  <c r="AD526" i="29"/>
  <c r="AE526" i="29" s="1"/>
  <c r="AD525" i="29"/>
  <c r="AE525" i="29" s="1"/>
  <c r="AD524" i="29"/>
  <c r="AE524" i="29" s="1"/>
  <c r="AD523" i="29"/>
  <c r="AE523" i="29" s="1"/>
  <c r="AD522" i="29"/>
  <c r="AE522" i="29" s="1"/>
  <c r="AD521" i="29"/>
  <c r="AE521" i="29" s="1"/>
  <c r="AD520" i="29"/>
  <c r="AE520" i="29" s="1"/>
  <c r="AD519" i="29"/>
  <c r="AE519" i="29" s="1"/>
  <c r="AD518" i="29"/>
  <c r="AE518" i="29" s="1"/>
  <c r="AD517" i="29"/>
  <c r="AE517" i="29" s="1"/>
  <c r="AD516" i="29"/>
  <c r="AE516" i="29" s="1"/>
  <c r="AD515" i="29"/>
  <c r="AE515" i="29" s="1"/>
  <c r="AD514" i="29"/>
  <c r="AE514" i="29" s="1"/>
  <c r="AD513" i="29"/>
  <c r="AE513" i="29" s="1"/>
  <c r="AD512" i="29"/>
  <c r="AE512" i="29" s="1"/>
  <c r="AD511" i="29"/>
  <c r="AE511" i="29" s="1"/>
  <c r="AD510" i="29"/>
  <c r="AE510" i="29" s="1"/>
  <c r="AD509" i="29"/>
  <c r="AE509" i="29" s="1"/>
  <c r="AD508" i="29"/>
  <c r="AE508" i="29" s="1"/>
  <c r="AD507" i="29"/>
  <c r="AE507" i="29" s="1"/>
  <c r="AD506" i="29"/>
  <c r="AE506" i="29" s="1"/>
  <c r="AD505" i="29"/>
  <c r="AE505" i="29" s="1"/>
  <c r="AD504" i="29"/>
  <c r="AE504" i="29" s="1"/>
  <c r="AD503" i="29"/>
  <c r="AE503" i="29" s="1"/>
  <c r="AD502" i="29"/>
  <c r="AE502" i="29" s="1"/>
  <c r="AD501" i="29"/>
  <c r="AE501" i="29" s="1"/>
  <c r="AD500" i="29"/>
  <c r="AE500" i="29" s="1"/>
  <c r="AD499" i="29"/>
  <c r="AE499" i="29" s="1"/>
  <c r="AD498" i="29"/>
  <c r="AE498" i="29" s="1"/>
  <c r="AD497" i="29"/>
  <c r="AE497" i="29" s="1"/>
  <c r="AD496" i="29"/>
  <c r="AE496" i="29" s="1"/>
  <c r="AD495" i="29"/>
  <c r="AE495" i="29" s="1"/>
  <c r="AD494" i="29"/>
  <c r="AE494" i="29" s="1"/>
  <c r="AD493" i="29"/>
  <c r="AE493" i="29" s="1"/>
  <c r="AD492" i="29"/>
  <c r="AE492" i="29" s="1"/>
  <c r="AD491" i="29"/>
  <c r="AE491" i="29" s="1"/>
  <c r="AD490" i="29"/>
  <c r="AE490" i="29" s="1"/>
  <c r="AD489" i="29"/>
  <c r="AE489" i="29" s="1"/>
  <c r="AD488" i="29"/>
  <c r="AE488" i="29" s="1"/>
  <c r="AD487" i="29"/>
  <c r="AE487" i="29" s="1"/>
  <c r="AD486" i="29"/>
  <c r="AE486" i="29" s="1"/>
  <c r="AD485" i="29"/>
  <c r="AE485" i="29" s="1"/>
  <c r="AD484" i="29"/>
  <c r="AE484" i="29" s="1"/>
  <c r="AD483" i="29"/>
  <c r="AE483" i="29" s="1"/>
  <c r="AD482" i="29"/>
  <c r="AE482" i="29" s="1"/>
  <c r="AD481" i="29"/>
  <c r="AE481" i="29" s="1"/>
  <c r="AD480" i="29"/>
  <c r="AE480" i="29" s="1"/>
  <c r="AD479" i="29"/>
  <c r="AE479" i="29" s="1"/>
  <c r="AD478" i="29"/>
  <c r="AE478" i="29" s="1"/>
  <c r="AD477" i="29"/>
  <c r="AE477" i="29" s="1"/>
  <c r="AD476" i="29"/>
  <c r="AE476" i="29" s="1"/>
  <c r="AD475" i="29"/>
  <c r="AE475" i="29" s="1"/>
  <c r="AD474" i="29"/>
  <c r="AE474" i="29" s="1"/>
  <c r="AD473" i="29"/>
  <c r="AE473" i="29" s="1"/>
  <c r="AD472" i="29"/>
  <c r="AE472" i="29" s="1"/>
  <c r="AD471" i="29"/>
  <c r="AE471" i="29" s="1"/>
  <c r="AD470" i="29"/>
  <c r="AE470" i="29" s="1"/>
  <c r="AD469" i="29"/>
  <c r="AE469" i="29" s="1"/>
  <c r="AD468" i="29"/>
  <c r="AE468" i="29" s="1"/>
  <c r="AD467" i="29"/>
  <c r="AE467" i="29" s="1"/>
  <c r="AD466" i="29"/>
  <c r="AE466" i="29" s="1"/>
  <c r="AD465" i="29"/>
  <c r="AE465" i="29" s="1"/>
  <c r="AD464" i="29"/>
  <c r="AE464" i="29" s="1"/>
  <c r="AD463" i="29"/>
  <c r="AE463" i="29" s="1"/>
  <c r="AD462" i="29"/>
  <c r="AE462" i="29" s="1"/>
  <c r="AD461" i="29"/>
  <c r="AE461" i="29" s="1"/>
  <c r="AD460" i="29"/>
  <c r="AE460" i="29" s="1"/>
  <c r="AD459" i="29"/>
  <c r="AE459" i="29" s="1"/>
  <c r="AD458" i="29"/>
  <c r="AE458" i="29" s="1"/>
  <c r="AD457" i="29"/>
  <c r="AE457" i="29" s="1"/>
  <c r="AD456" i="29"/>
  <c r="AE456" i="29" s="1"/>
  <c r="AD455" i="29"/>
  <c r="AE455" i="29" s="1"/>
  <c r="AD454" i="29"/>
  <c r="AE454" i="29" s="1"/>
  <c r="AD453" i="29"/>
  <c r="AE453" i="29" s="1"/>
  <c r="AD452" i="29"/>
  <c r="AE452" i="29" s="1"/>
  <c r="AD451" i="29"/>
  <c r="AE451" i="29" s="1"/>
  <c r="AD450" i="29"/>
  <c r="AE450" i="29" s="1"/>
  <c r="AD449" i="29"/>
  <c r="AE449" i="29" s="1"/>
  <c r="AD448" i="29"/>
  <c r="AE448" i="29" s="1"/>
  <c r="AD447" i="29"/>
  <c r="AE447" i="29" s="1"/>
  <c r="AD446" i="29"/>
  <c r="AE446" i="29" s="1"/>
  <c r="AD445" i="29"/>
  <c r="AE445" i="29" s="1"/>
  <c r="AD444" i="29"/>
  <c r="AE444" i="29" s="1"/>
  <c r="AD443" i="29"/>
  <c r="AE443" i="29" s="1"/>
  <c r="AD442" i="29"/>
  <c r="AE442" i="29" s="1"/>
  <c r="AD441" i="29"/>
  <c r="AE441" i="29" s="1"/>
  <c r="AD440" i="29"/>
  <c r="AE440" i="29" s="1"/>
  <c r="AD439" i="29"/>
  <c r="AE439" i="29" s="1"/>
  <c r="AD438" i="29"/>
  <c r="AE438" i="29" s="1"/>
  <c r="AD437" i="29"/>
  <c r="AE437" i="29" s="1"/>
  <c r="AD436" i="29"/>
  <c r="AE436" i="29" s="1"/>
  <c r="AD435" i="29"/>
  <c r="AE435" i="29" s="1"/>
  <c r="AD434" i="29"/>
  <c r="AE434" i="29" s="1"/>
  <c r="AD433" i="29"/>
  <c r="AE433" i="29" s="1"/>
  <c r="AD432" i="29"/>
  <c r="AE432" i="29" s="1"/>
  <c r="AD431" i="29"/>
  <c r="AE431" i="29" s="1"/>
  <c r="AD430" i="29"/>
  <c r="AE430" i="29" s="1"/>
  <c r="AD429" i="29"/>
  <c r="AE429" i="29" s="1"/>
  <c r="AD428" i="29"/>
  <c r="AE428" i="29" s="1"/>
  <c r="AD427" i="29"/>
  <c r="AE427" i="29" s="1"/>
  <c r="AD426" i="29"/>
  <c r="AE426" i="29" s="1"/>
  <c r="AD425" i="29"/>
  <c r="AE425" i="29" s="1"/>
  <c r="AD424" i="29"/>
  <c r="AE424" i="29" s="1"/>
  <c r="AD423" i="29"/>
  <c r="AE423" i="29" s="1"/>
  <c r="AD422" i="29"/>
  <c r="AE422" i="29" s="1"/>
  <c r="AD421" i="29"/>
  <c r="AE421" i="29" s="1"/>
  <c r="AD420" i="29"/>
  <c r="AE420" i="29" s="1"/>
  <c r="AD419" i="29"/>
  <c r="AE419" i="29" s="1"/>
  <c r="AD418" i="29"/>
  <c r="AE418" i="29" s="1"/>
  <c r="AD417" i="29"/>
  <c r="AE417" i="29" s="1"/>
  <c r="AD416" i="29"/>
  <c r="AE416" i="29" s="1"/>
  <c r="AD415" i="29"/>
  <c r="AE415" i="29" s="1"/>
  <c r="AD414" i="29"/>
  <c r="AE414" i="29" s="1"/>
  <c r="AD413" i="29"/>
  <c r="AE413" i="29" s="1"/>
  <c r="AD412" i="29"/>
  <c r="AE412" i="29" s="1"/>
  <c r="AD411" i="29"/>
  <c r="AE411" i="29" s="1"/>
  <c r="AD410" i="29"/>
  <c r="AE410" i="29" s="1"/>
  <c r="AD409" i="29"/>
  <c r="AE409" i="29" s="1"/>
  <c r="AD408" i="29"/>
  <c r="AE408" i="29" s="1"/>
  <c r="AD407" i="29"/>
  <c r="AE407" i="29" s="1"/>
  <c r="AD406" i="29"/>
  <c r="AE406" i="29" s="1"/>
  <c r="AD405" i="29"/>
  <c r="AE405" i="29" s="1"/>
  <c r="AD404" i="29"/>
  <c r="AE404" i="29" s="1"/>
  <c r="AD403" i="29"/>
  <c r="AE403" i="29" s="1"/>
  <c r="AD402" i="29"/>
  <c r="AE402" i="29" s="1"/>
  <c r="AD401" i="29"/>
  <c r="AE401" i="29" s="1"/>
  <c r="AD400" i="29"/>
  <c r="AE400" i="29" s="1"/>
  <c r="AD399" i="29"/>
  <c r="AE399" i="29" s="1"/>
  <c r="AD398" i="29"/>
  <c r="AE398" i="29" s="1"/>
  <c r="AD397" i="29"/>
  <c r="AE397" i="29" s="1"/>
  <c r="AD396" i="29"/>
  <c r="AE396" i="29" s="1"/>
  <c r="AD395" i="29"/>
  <c r="AE395" i="29" s="1"/>
  <c r="AD394" i="29"/>
  <c r="AE394" i="29" s="1"/>
  <c r="AD393" i="29"/>
  <c r="AE393" i="29" s="1"/>
  <c r="AD392" i="29"/>
  <c r="AE392" i="29" s="1"/>
  <c r="AD391" i="29"/>
  <c r="AE391" i="29" s="1"/>
  <c r="AD390" i="29"/>
  <c r="AE390" i="29" s="1"/>
  <c r="AD389" i="29"/>
  <c r="AE389" i="29" s="1"/>
  <c r="AD388" i="29"/>
  <c r="AE388" i="29" s="1"/>
  <c r="AD387" i="29"/>
  <c r="AE387" i="29" s="1"/>
  <c r="AD386" i="29"/>
  <c r="AE386" i="29" s="1"/>
  <c r="AD385" i="29"/>
  <c r="AE385" i="29" s="1"/>
  <c r="AD384" i="29"/>
  <c r="AE384" i="29" s="1"/>
  <c r="AD383" i="29"/>
  <c r="AE383" i="29" s="1"/>
  <c r="AD382" i="29"/>
  <c r="AE382" i="29" s="1"/>
  <c r="AD381" i="29"/>
  <c r="AE381" i="29" s="1"/>
  <c r="AD380" i="29"/>
  <c r="AE380" i="29" s="1"/>
  <c r="AD379" i="29"/>
  <c r="AE379" i="29" s="1"/>
  <c r="AD378" i="29"/>
  <c r="AE378" i="29" s="1"/>
  <c r="AD377" i="29"/>
  <c r="AE377" i="29" s="1"/>
  <c r="AD376" i="29"/>
  <c r="AE376" i="29" s="1"/>
  <c r="AD375" i="29"/>
  <c r="AE375" i="29" s="1"/>
  <c r="AD374" i="29"/>
  <c r="AE374" i="29" s="1"/>
  <c r="AD373" i="29"/>
  <c r="AE373" i="29" s="1"/>
  <c r="AD372" i="29"/>
  <c r="AE372" i="29" s="1"/>
  <c r="AD371" i="29"/>
  <c r="AE371" i="29" s="1"/>
  <c r="AD370" i="29"/>
  <c r="AE370" i="29" s="1"/>
  <c r="AD369" i="29"/>
  <c r="AE369" i="29" s="1"/>
  <c r="AD368" i="29"/>
  <c r="AE368" i="29" s="1"/>
  <c r="AD367" i="29"/>
  <c r="AE367" i="29" s="1"/>
  <c r="AD366" i="29"/>
  <c r="AE366" i="29" s="1"/>
  <c r="AD365" i="29"/>
  <c r="AE365" i="29" s="1"/>
  <c r="AD364" i="29"/>
  <c r="AE364" i="29" s="1"/>
  <c r="AD363" i="29"/>
  <c r="AE363" i="29" s="1"/>
  <c r="AD362" i="29"/>
  <c r="AE362" i="29" s="1"/>
  <c r="AD361" i="29"/>
  <c r="AE361" i="29" s="1"/>
  <c r="AD360" i="29"/>
  <c r="AE360" i="29" s="1"/>
  <c r="AD359" i="29"/>
  <c r="AE359" i="29" s="1"/>
  <c r="AD358" i="29"/>
  <c r="AE358" i="29" s="1"/>
  <c r="AD357" i="29"/>
  <c r="AE357" i="29" s="1"/>
  <c r="AD356" i="29"/>
  <c r="AE356" i="29" s="1"/>
  <c r="AD355" i="29"/>
  <c r="AE355" i="29" s="1"/>
  <c r="AD354" i="29"/>
  <c r="AE354" i="29" s="1"/>
  <c r="AD353" i="29"/>
  <c r="AE353" i="29" s="1"/>
  <c r="AD352" i="29"/>
  <c r="AE352" i="29" s="1"/>
  <c r="AD351" i="29"/>
  <c r="AE351" i="29" s="1"/>
  <c r="AD350" i="29"/>
  <c r="AE350" i="29" s="1"/>
  <c r="AD349" i="29"/>
  <c r="AE349" i="29" s="1"/>
  <c r="AD348" i="29"/>
  <c r="AE348" i="29" s="1"/>
  <c r="AD347" i="29"/>
  <c r="AE347" i="29" s="1"/>
  <c r="AD346" i="29"/>
  <c r="AE346" i="29" s="1"/>
  <c r="AD345" i="29"/>
  <c r="AE345" i="29" s="1"/>
  <c r="AD344" i="29"/>
  <c r="AE344" i="29" s="1"/>
  <c r="AD343" i="29"/>
  <c r="AE343" i="29" s="1"/>
  <c r="AD342" i="29"/>
  <c r="AE342" i="29" s="1"/>
  <c r="AD341" i="29"/>
  <c r="AE341" i="29" s="1"/>
  <c r="AD340" i="29"/>
  <c r="AE340" i="29" s="1"/>
  <c r="AD339" i="29"/>
  <c r="AE339" i="29" s="1"/>
  <c r="AD338" i="29"/>
  <c r="AE338" i="29" s="1"/>
  <c r="AD337" i="29"/>
  <c r="AE337" i="29" s="1"/>
  <c r="AD336" i="29"/>
  <c r="AE336" i="29" s="1"/>
  <c r="AD335" i="29"/>
  <c r="AE335" i="29" s="1"/>
  <c r="AD334" i="29"/>
  <c r="AE334" i="29" s="1"/>
  <c r="AD333" i="29"/>
  <c r="AE333" i="29" s="1"/>
  <c r="AD332" i="29"/>
  <c r="AE332" i="29" s="1"/>
  <c r="AD331" i="29"/>
  <c r="AE331" i="29" s="1"/>
  <c r="AD330" i="29"/>
  <c r="AE330" i="29" s="1"/>
  <c r="AD329" i="29"/>
  <c r="AE329" i="29" s="1"/>
  <c r="AD328" i="29"/>
  <c r="AE328" i="29" s="1"/>
  <c r="AD327" i="29"/>
  <c r="AE327" i="29" s="1"/>
  <c r="AD326" i="29"/>
  <c r="AE326" i="29" s="1"/>
  <c r="AD325" i="29"/>
  <c r="AE325" i="29" s="1"/>
  <c r="AD324" i="29"/>
  <c r="AE324" i="29" s="1"/>
  <c r="AD323" i="29"/>
  <c r="AE323" i="29" s="1"/>
  <c r="AD322" i="29"/>
  <c r="AE322" i="29" s="1"/>
  <c r="AD321" i="29"/>
  <c r="AE321" i="29" s="1"/>
  <c r="AD320" i="29"/>
  <c r="AE320" i="29" s="1"/>
  <c r="AD319" i="29"/>
  <c r="AE319" i="29" s="1"/>
  <c r="AD318" i="29"/>
  <c r="AE318" i="29" s="1"/>
  <c r="AD317" i="29"/>
  <c r="AE317" i="29" s="1"/>
  <c r="AD316" i="29"/>
  <c r="AE316" i="29" s="1"/>
  <c r="AD315" i="29"/>
  <c r="AE315" i="29" s="1"/>
  <c r="AD314" i="29"/>
  <c r="AE314" i="29" s="1"/>
  <c r="AD313" i="29"/>
  <c r="AE313" i="29" s="1"/>
  <c r="AD312" i="29"/>
  <c r="AE312" i="29" s="1"/>
  <c r="AD311" i="29"/>
  <c r="AE311" i="29" s="1"/>
  <c r="AD310" i="29"/>
  <c r="AE310" i="29" s="1"/>
  <c r="AD309" i="29"/>
  <c r="AE309" i="29" s="1"/>
  <c r="AD308" i="29"/>
  <c r="AE308" i="29" s="1"/>
  <c r="AD307" i="29"/>
  <c r="AE307" i="29" s="1"/>
  <c r="AD306" i="29"/>
  <c r="AE306" i="29" s="1"/>
  <c r="AD305" i="29"/>
  <c r="AE305" i="29" s="1"/>
  <c r="AD304" i="29"/>
  <c r="AE304" i="29" s="1"/>
  <c r="AD303" i="29"/>
  <c r="AE303" i="29" s="1"/>
  <c r="AD302" i="29"/>
  <c r="AE302" i="29" s="1"/>
  <c r="AD301" i="29"/>
  <c r="AE301" i="29" s="1"/>
  <c r="AD300" i="29"/>
  <c r="AE300" i="29" s="1"/>
  <c r="AD299" i="29"/>
  <c r="AE299" i="29" s="1"/>
  <c r="AD298" i="29"/>
  <c r="AE298" i="29" s="1"/>
  <c r="AD297" i="29"/>
  <c r="AE297" i="29" s="1"/>
  <c r="AD296" i="29"/>
  <c r="AE296" i="29" s="1"/>
  <c r="AD295" i="29"/>
  <c r="AE295" i="29" s="1"/>
  <c r="AD294" i="29"/>
  <c r="AE294" i="29" s="1"/>
  <c r="AD293" i="29"/>
  <c r="AE293" i="29" s="1"/>
  <c r="AD292" i="29"/>
  <c r="AE292" i="29" s="1"/>
  <c r="AD291" i="29"/>
  <c r="AE291" i="29" s="1"/>
  <c r="AD290" i="29"/>
  <c r="AE290" i="29" s="1"/>
  <c r="AD289" i="29"/>
  <c r="AE289" i="29" s="1"/>
  <c r="AD288" i="29"/>
  <c r="AE288" i="29" s="1"/>
  <c r="AD287" i="29"/>
  <c r="AE287" i="29" s="1"/>
  <c r="AD286" i="29"/>
  <c r="AE286" i="29" s="1"/>
  <c r="AD285" i="29"/>
  <c r="AE285" i="29" s="1"/>
  <c r="AD284" i="29"/>
  <c r="AE284" i="29" s="1"/>
  <c r="AD283" i="29"/>
  <c r="AE283" i="29" s="1"/>
  <c r="AD282" i="29"/>
  <c r="AE282" i="29" s="1"/>
  <c r="AD281" i="29"/>
  <c r="AE281" i="29" s="1"/>
  <c r="AD280" i="29"/>
  <c r="AE280" i="29" s="1"/>
  <c r="AD279" i="29"/>
  <c r="AE279" i="29" s="1"/>
  <c r="AD278" i="29"/>
  <c r="AE278" i="29" s="1"/>
  <c r="AD277" i="29"/>
  <c r="AE277" i="29" s="1"/>
  <c r="AD276" i="29"/>
  <c r="AE276" i="29" s="1"/>
  <c r="AD275" i="29"/>
  <c r="AE275" i="29" s="1"/>
  <c r="AD274" i="29"/>
  <c r="AE274" i="29" s="1"/>
  <c r="AD273" i="29"/>
  <c r="AE273" i="29" s="1"/>
  <c r="AD272" i="29"/>
  <c r="AE272" i="29" s="1"/>
  <c r="AD271" i="29"/>
  <c r="AE271" i="29" s="1"/>
  <c r="AD270" i="29"/>
  <c r="AE270" i="29" s="1"/>
  <c r="AD269" i="29"/>
  <c r="AE269" i="29" s="1"/>
  <c r="AD268" i="29"/>
  <c r="AE268" i="29" s="1"/>
  <c r="AD267" i="29"/>
  <c r="AE267" i="29" s="1"/>
  <c r="AD266" i="29"/>
  <c r="AE266" i="29" s="1"/>
  <c r="AD265" i="29"/>
  <c r="AE265" i="29" s="1"/>
  <c r="AD264" i="29"/>
  <c r="AE264" i="29" s="1"/>
  <c r="AD263" i="29"/>
  <c r="AE263" i="29" s="1"/>
  <c r="AD262" i="29"/>
  <c r="AE262" i="29" s="1"/>
  <c r="AD261" i="29"/>
  <c r="AE261" i="29" s="1"/>
  <c r="AD260" i="29"/>
  <c r="AE260" i="29" s="1"/>
  <c r="AD259" i="29"/>
  <c r="AE259" i="29" s="1"/>
  <c r="AD258" i="29"/>
  <c r="AE258" i="29" s="1"/>
  <c r="AD257" i="29"/>
  <c r="AE257" i="29" s="1"/>
  <c r="AD256" i="29"/>
  <c r="AE256" i="29" s="1"/>
  <c r="AD255" i="29"/>
  <c r="AE255" i="29" s="1"/>
  <c r="AD254" i="29"/>
  <c r="AE254" i="29" s="1"/>
  <c r="AD253" i="29"/>
  <c r="AE253" i="29" s="1"/>
  <c r="AD252" i="29"/>
  <c r="AE252" i="29" s="1"/>
  <c r="AD251" i="29"/>
  <c r="AE251" i="29" s="1"/>
  <c r="AD250" i="29"/>
  <c r="AE250" i="29" s="1"/>
  <c r="AD249" i="29"/>
  <c r="AE249" i="29" s="1"/>
  <c r="AD248" i="29"/>
  <c r="AE248" i="29" s="1"/>
  <c r="AD247" i="29"/>
  <c r="AE247" i="29" s="1"/>
  <c r="AD246" i="29"/>
  <c r="AE246" i="29" s="1"/>
  <c r="AD245" i="29"/>
  <c r="AE245" i="29" s="1"/>
  <c r="AD244" i="29"/>
  <c r="AE244" i="29" s="1"/>
  <c r="AD243" i="29"/>
  <c r="AE243" i="29" s="1"/>
  <c r="AD242" i="29"/>
  <c r="AE242" i="29" s="1"/>
  <c r="AD241" i="29"/>
  <c r="AE241" i="29" s="1"/>
  <c r="AD240" i="29"/>
  <c r="AE240" i="29" s="1"/>
  <c r="AD239" i="29"/>
  <c r="AE239" i="29" s="1"/>
  <c r="AD238" i="29"/>
  <c r="AE238" i="29" s="1"/>
  <c r="AD237" i="29"/>
  <c r="AE237" i="29" s="1"/>
  <c r="AD236" i="29"/>
  <c r="AE236" i="29" s="1"/>
  <c r="AD235" i="29"/>
  <c r="AE235" i="29" s="1"/>
  <c r="AD234" i="29"/>
  <c r="AE234" i="29" s="1"/>
  <c r="AD233" i="29"/>
  <c r="AE233" i="29" s="1"/>
  <c r="AD232" i="29"/>
  <c r="AE232" i="29" s="1"/>
  <c r="AD231" i="29"/>
  <c r="AE231" i="29" s="1"/>
  <c r="AD230" i="29"/>
  <c r="AE230" i="29" s="1"/>
  <c r="AD229" i="29"/>
  <c r="AE229" i="29" s="1"/>
  <c r="AD228" i="29"/>
  <c r="AE228" i="29" s="1"/>
  <c r="AD227" i="29"/>
  <c r="AE227" i="29" s="1"/>
  <c r="AD226" i="29"/>
  <c r="AE226" i="29" s="1"/>
  <c r="AD225" i="29"/>
  <c r="AE225" i="29" s="1"/>
  <c r="AD224" i="29"/>
  <c r="AE224" i="29" s="1"/>
  <c r="AD223" i="29"/>
  <c r="AE223" i="29" s="1"/>
  <c r="AD222" i="29"/>
  <c r="AE222" i="29" s="1"/>
  <c r="AD221" i="29"/>
  <c r="AE221" i="29" s="1"/>
  <c r="AD220" i="29"/>
  <c r="AE220" i="29" s="1"/>
  <c r="AD219" i="29"/>
  <c r="AE219" i="29" s="1"/>
  <c r="AD218" i="29"/>
  <c r="AE218" i="29" s="1"/>
  <c r="AD217" i="29"/>
  <c r="AE217" i="29" s="1"/>
  <c r="AD216" i="29"/>
  <c r="AE216" i="29" s="1"/>
  <c r="AD215" i="29"/>
  <c r="AE215" i="29" s="1"/>
  <c r="AD214" i="29"/>
  <c r="AE214" i="29" s="1"/>
  <c r="AD213" i="29"/>
  <c r="AE213" i="29" s="1"/>
  <c r="AD212" i="29"/>
  <c r="AE212" i="29" s="1"/>
  <c r="AD211" i="29"/>
  <c r="AE211" i="29" s="1"/>
  <c r="AD210" i="29"/>
  <c r="AE210" i="29" s="1"/>
  <c r="AD209" i="29"/>
  <c r="AE209" i="29" s="1"/>
  <c r="AD208" i="29"/>
  <c r="AE208" i="29" s="1"/>
  <c r="AD207" i="29"/>
  <c r="AE207" i="29" s="1"/>
  <c r="AD206" i="29"/>
  <c r="AE206" i="29" s="1"/>
  <c r="AD205" i="29"/>
  <c r="AE205" i="29" s="1"/>
  <c r="AD204" i="29"/>
  <c r="AE204" i="29" s="1"/>
  <c r="AD203" i="29"/>
  <c r="AE203" i="29" s="1"/>
  <c r="AD202" i="29"/>
  <c r="AE202" i="29" s="1"/>
  <c r="AD201" i="29"/>
  <c r="AE201" i="29" s="1"/>
  <c r="AD200" i="29"/>
  <c r="AE200" i="29" s="1"/>
  <c r="AD199" i="29"/>
  <c r="AE199" i="29" s="1"/>
  <c r="AD198" i="29"/>
  <c r="AE198" i="29" s="1"/>
  <c r="AD197" i="29"/>
  <c r="AE197" i="29" s="1"/>
  <c r="AD196" i="29"/>
  <c r="AE196" i="29" s="1"/>
  <c r="AD195" i="29"/>
  <c r="AE195" i="29" s="1"/>
  <c r="AD194" i="29"/>
  <c r="AE194" i="29" s="1"/>
  <c r="AD193" i="29"/>
  <c r="AE193" i="29" s="1"/>
  <c r="AD192" i="29"/>
  <c r="AE192" i="29" s="1"/>
  <c r="AD191" i="29"/>
  <c r="AE191" i="29" s="1"/>
  <c r="AD190" i="29"/>
  <c r="AE190" i="29" s="1"/>
  <c r="AD189" i="29"/>
  <c r="AE189" i="29" s="1"/>
  <c r="AD188" i="29"/>
  <c r="AE188" i="29" s="1"/>
  <c r="AD187" i="29"/>
  <c r="AE187" i="29" s="1"/>
  <c r="AD186" i="29"/>
  <c r="AE186" i="29" s="1"/>
  <c r="AD185" i="29"/>
  <c r="AE185" i="29" s="1"/>
  <c r="AD184" i="29"/>
  <c r="AE184" i="29" s="1"/>
  <c r="AD183" i="29"/>
  <c r="AE183" i="29" s="1"/>
  <c r="AD182" i="29"/>
  <c r="AE182" i="29" s="1"/>
  <c r="AD181" i="29"/>
  <c r="AE181" i="29" s="1"/>
  <c r="AD180" i="29"/>
  <c r="AE180" i="29" s="1"/>
  <c r="AD179" i="29"/>
  <c r="AE179" i="29" s="1"/>
  <c r="AD178" i="29"/>
  <c r="AE178" i="29" s="1"/>
  <c r="AD177" i="29"/>
  <c r="AE177" i="29" s="1"/>
  <c r="AD176" i="29"/>
  <c r="AE176" i="29" s="1"/>
  <c r="AD175" i="29"/>
  <c r="AE175" i="29" s="1"/>
  <c r="AD174" i="29"/>
  <c r="AE174" i="29" s="1"/>
  <c r="AD173" i="29"/>
  <c r="AE173" i="29" s="1"/>
  <c r="AD172" i="29"/>
  <c r="AE172" i="29" s="1"/>
  <c r="AD171" i="29"/>
  <c r="AE171" i="29" s="1"/>
  <c r="AD170" i="29"/>
  <c r="AE170" i="29" s="1"/>
  <c r="AD169" i="29"/>
  <c r="AE169" i="29" s="1"/>
  <c r="AD168" i="29"/>
  <c r="AE168" i="29" s="1"/>
  <c r="AD167" i="29"/>
  <c r="AE167" i="29" s="1"/>
  <c r="AD166" i="29"/>
  <c r="AE166" i="29" s="1"/>
  <c r="AD165" i="29"/>
  <c r="AE165" i="29" s="1"/>
  <c r="AD164" i="29"/>
  <c r="AE164" i="29" s="1"/>
  <c r="AD163" i="29"/>
  <c r="AE163" i="29" s="1"/>
  <c r="AD162" i="29"/>
  <c r="AE162" i="29" s="1"/>
  <c r="AD161" i="29"/>
  <c r="AE161" i="29" s="1"/>
  <c r="AD160" i="29"/>
  <c r="AE160" i="29" s="1"/>
  <c r="AD159" i="29"/>
  <c r="AE159" i="29" s="1"/>
  <c r="AD158" i="29"/>
  <c r="AE158" i="29" s="1"/>
  <c r="AD157" i="29"/>
  <c r="AE157" i="29" s="1"/>
  <c r="AD156" i="29"/>
  <c r="AE156" i="29" s="1"/>
  <c r="AD155" i="29"/>
  <c r="AE155" i="29" s="1"/>
  <c r="AD154" i="29"/>
  <c r="AE154" i="29" s="1"/>
  <c r="AD153" i="29"/>
  <c r="AE153" i="29" s="1"/>
  <c r="AD152" i="29"/>
  <c r="AE152" i="29" s="1"/>
  <c r="AD151" i="29"/>
  <c r="AE151" i="29" s="1"/>
  <c r="AD150" i="29"/>
  <c r="AE150" i="29" s="1"/>
  <c r="AD149" i="29"/>
  <c r="AE149" i="29" s="1"/>
  <c r="AD148" i="29"/>
  <c r="AE148" i="29" s="1"/>
  <c r="AD147" i="29"/>
  <c r="AE147" i="29" s="1"/>
  <c r="AD146" i="29"/>
  <c r="AE146" i="29" s="1"/>
  <c r="AD145" i="29"/>
  <c r="AE145" i="29" s="1"/>
  <c r="AD144" i="29"/>
  <c r="AE144" i="29" s="1"/>
  <c r="AD143" i="29"/>
  <c r="AE143" i="29" s="1"/>
  <c r="AD142" i="29"/>
  <c r="AE142" i="29" s="1"/>
  <c r="AD141" i="29"/>
  <c r="AE141" i="29" s="1"/>
  <c r="AD140" i="29"/>
  <c r="AE140" i="29" s="1"/>
  <c r="AD139" i="29"/>
  <c r="AE139" i="29" s="1"/>
  <c r="AD138" i="29"/>
  <c r="AE138" i="29" s="1"/>
  <c r="AD137" i="29"/>
  <c r="AE137" i="29" s="1"/>
  <c r="AD136" i="29"/>
  <c r="AE136" i="29" s="1"/>
  <c r="AD135" i="29"/>
  <c r="AE135" i="29" s="1"/>
  <c r="AD134" i="29"/>
  <c r="AE134" i="29" s="1"/>
  <c r="AD133" i="29"/>
  <c r="AE133" i="29" s="1"/>
  <c r="AD132" i="29"/>
  <c r="AE132" i="29" s="1"/>
  <c r="AD131" i="29"/>
  <c r="AE131" i="29" s="1"/>
  <c r="AD130" i="29"/>
  <c r="AE130" i="29" s="1"/>
  <c r="AD129" i="29"/>
  <c r="AE129" i="29" s="1"/>
  <c r="AD128" i="29"/>
  <c r="AE128" i="29" s="1"/>
  <c r="AD127" i="29"/>
  <c r="AE127" i="29" s="1"/>
  <c r="AD126" i="29"/>
  <c r="AE126" i="29" s="1"/>
  <c r="AD125" i="29"/>
  <c r="AE125" i="29" s="1"/>
  <c r="AD124" i="29"/>
  <c r="AE124" i="29" s="1"/>
  <c r="AD123" i="29"/>
  <c r="AE123" i="29" s="1"/>
  <c r="AD122" i="29"/>
  <c r="AE122" i="29" s="1"/>
  <c r="AD121" i="29"/>
  <c r="AE121" i="29" s="1"/>
  <c r="AD120" i="29"/>
  <c r="AE120" i="29" s="1"/>
  <c r="AD119" i="29"/>
  <c r="AE119" i="29" s="1"/>
  <c r="AD118" i="29"/>
  <c r="AE118" i="29" s="1"/>
  <c r="AD117" i="29"/>
  <c r="AE117" i="29" s="1"/>
  <c r="AD116" i="29"/>
  <c r="AE116" i="29" s="1"/>
  <c r="AD115" i="29"/>
  <c r="AE115" i="29" s="1"/>
  <c r="AD114" i="29"/>
  <c r="AE114" i="29" s="1"/>
  <c r="AD113" i="29"/>
  <c r="AE113" i="29" s="1"/>
  <c r="AD112" i="29"/>
  <c r="AE112" i="29" s="1"/>
  <c r="AD111" i="29"/>
  <c r="AE111" i="29" s="1"/>
  <c r="AD110" i="29"/>
  <c r="AE110" i="29" s="1"/>
  <c r="AD109" i="29"/>
  <c r="AE109" i="29" s="1"/>
  <c r="AD108" i="29"/>
  <c r="AE108" i="29" s="1"/>
  <c r="AD107" i="29"/>
  <c r="AE107" i="29" s="1"/>
  <c r="AD106" i="29"/>
  <c r="AE106" i="29" s="1"/>
  <c r="AD105" i="29"/>
  <c r="AE105" i="29" s="1"/>
  <c r="AD104" i="29"/>
  <c r="AE104" i="29" s="1"/>
  <c r="AD103" i="29"/>
  <c r="AE103" i="29" s="1"/>
  <c r="AD102" i="29"/>
  <c r="AE102" i="29" s="1"/>
  <c r="AD101" i="29"/>
  <c r="AE101" i="29" s="1"/>
  <c r="AD100" i="29"/>
  <c r="AE100" i="29" s="1"/>
  <c r="AD99" i="29"/>
  <c r="AE99" i="29" s="1"/>
  <c r="AD98" i="29"/>
  <c r="AE98" i="29" s="1"/>
  <c r="AD97" i="29"/>
  <c r="AE97" i="29" s="1"/>
  <c r="AD96" i="29"/>
  <c r="AE96" i="29" s="1"/>
  <c r="AD95" i="29"/>
  <c r="AE95" i="29" s="1"/>
  <c r="AD94" i="29"/>
  <c r="AE94" i="29" s="1"/>
  <c r="AD93" i="29"/>
  <c r="AE93" i="29" s="1"/>
  <c r="AD92" i="29"/>
  <c r="AE92" i="29" s="1"/>
  <c r="AD91" i="29"/>
  <c r="AE91" i="29" s="1"/>
  <c r="AD90" i="29"/>
  <c r="AE90" i="29" s="1"/>
  <c r="AD89" i="29"/>
  <c r="AE89" i="29" s="1"/>
  <c r="AD88" i="29"/>
  <c r="AE88" i="29" s="1"/>
  <c r="AD87" i="29"/>
  <c r="AE87" i="29" s="1"/>
  <c r="AD86" i="29"/>
  <c r="AE86" i="29" s="1"/>
  <c r="AD85" i="29"/>
  <c r="AE85" i="29" s="1"/>
  <c r="AD84" i="29"/>
  <c r="AE84" i="29" s="1"/>
  <c r="AD83" i="29"/>
  <c r="AE83" i="29" s="1"/>
  <c r="AD82" i="29"/>
  <c r="AE82" i="29" s="1"/>
  <c r="AD81" i="29"/>
  <c r="AE81" i="29" s="1"/>
  <c r="AD80" i="29"/>
  <c r="AE80" i="29" s="1"/>
  <c r="AD79" i="29"/>
  <c r="AE79" i="29" s="1"/>
  <c r="AD78" i="29"/>
  <c r="AE78" i="29" s="1"/>
  <c r="AD77" i="29"/>
  <c r="AE77" i="29" s="1"/>
  <c r="AD76" i="29"/>
  <c r="AE76" i="29" s="1"/>
  <c r="AD75" i="29"/>
  <c r="AE75" i="29" s="1"/>
  <c r="AD74" i="29"/>
  <c r="AE74" i="29" s="1"/>
  <c r="AD73" i="29"/>
  <c r="AE73" i="29" s="1"/>
  <c r="AD72" i="29"/>
  <c r="AE72" i="29" s="1"/>
  <c r="AD71" i="29"/>
  <c r="AE71" i="29" s="1"/>
  <c r="AD70" i="29"/>
  <c r="AE70" i="29" s="1"/>
  <c r="AD69" i="29"/>
  <c r="AE69" i="29" s="1"/>
  <c r="AD68" i="29"/>
  <c r="AE68" i="29" s="1"/>
  <c r="AD67" i="29"/>
  <c r="AE67" i="29" s="1"/>
  <c r="AD66" i="29"/>
  <c r="AE66" i="29" s="1"/>
  <c r="AD65" i="29"/>
  <c r="AE65" i="29" s="1"/>
  <c r="AD64" i="29"/>
  <c r="AE64" i="29" s="1"/>
  <c r="AD63" i="29"/>
  <c r="AE63" i="29" s="1"/>
  <c r="AD62" i="29"/>
  <c r="AE62" i="29" s="1"/>
  <c r="AD61" i="29"/>
  <c r="AE61" i="29" s="1"/>
  <c r="AD60" i="29"/>
  <c r="AE60" i="29" s="1"/>
  <c r="AD59" i="29"/>
  <c r="AE59" i="29" s="1"/>
  <c r="AD58" i="29"/>
  <c r="AE58" i="29" s="1"/>
  <c r="AD57" i="29"/>
  <c r="AE57" i="29" s="1"/>
  <c r="AD56" i="29"/>
  <c r="AE56" i="29" s="1"/>
  <c r="AD55" i="29"/>
  <c r="AE55" i="29" s="1"/>
  <c r="AD54" i="29"/>
  <c r="AE54" i="29" s="1"/>
  <c r="AD53" i="29"/>
  <c r="AE53" i="29" s="1"/>
  <c r="AD52" i="29"/>
  <c r="AE52" i="29" s="1"/>
  <c r="AD51" i="29"/>
  <c r="AE51" i="29" s="1"/>
  <c r="AD50" i="29"/>
  <c r="AE50" i="29" s="1"/>
  <c r="AD49" i="29"/>
  <c r="AE49" i="29" s="1"/>
  <c r="AD48" i="29"/>
  <c r="AE48" i="29" s="1"/>
  <c r="AD47" i="29"/>
  <c r="AE47" i="29" s="1"/>
  <c r="AD46" i="29"/>
  <c r="AE46" i="29" s="1"/>
  <c r="AD45" i="29"/>
  <c r="AE45" i="29" s="1"/>
  <c r="AD44" i="29"/>
  <c r="AE44" i="29" s="1"/>
  <c r="AD43" i="29"/>
  <c r="AE43" i="29" s="1"/>
  <c r="AD42" i="29"/>
  <c r="AE42" i="29" s="1"/>
  <c r="AD41" i="29"/>
  <c r="AE41" i="29" s="1"/>
  <c r="AD40" i="29"/>
  <c r="AE40" i="29" s="1"/>
  <c r="AD39" i="29"/>
  <c r="AE39" i="29" s="1"/>
  <c r="AD38" i="29"/>
  <c r="AE38" i="29" s="1"/>
  <c r="AD37" i="29"/>
  <c r="AE37" i="29" s="1"/>
  <c r="AD36" i="29"/>
  <c r="AE36" i="29" s="1"/>
  <c r="AD35" i="29"/>
  <c r="AE35" i="29" s="1"/>
  <c r="AD34" i="29"/>
  <c r="AE34" i="29" s="1"/>
  <c r="AD33" i="29"/>
  <c r="AE33" i="29" s="1"/>
  <c r="AD32" i="29"/>
  <c r="AE32" i="29" s="1"/>
  <c r="AD31" i="29"/>
  <c r="AE31" i="29" s="1"/>
  <c r="AD30" i="29"/>
  <c r="AE30" i="29" s="1"/>
  <c r="AD29" i="29"/>
  <c r="AE29" i="29" s="1"/>
  <c r="AD28" i="29"/>
  <c r="AE28" i="29" s="1"/>
  <c r="AD27" i="29"/>
  <c r="AE27" i="29" s="1"/>
  <c r="AD26" i="29"/>
  <c r="AE26" i="29" s="1"/>
  <c r="AD25" i="29"/>
  <c r="AE25" i="29" s="1"/>
  <c r="AD24" i="29"/>
  <c r="AE24" i="29" s="1"/>
  <c r="AD23" i="29"/>
  <c r="AE23" i="29" s="1"/>
  <c r="AD22" i="29"/>
  <c r="AE22" i="29" s="1"/>
  <c r="AD21" i="29"/>
  <c r="AE21" i="29" s="1"/>
  <c r="AD20" i="29"/>
  <c r="AE20" i="29" s="1"/>
  <c r="AD19" i="29"/>
  <c r="AE19" i="29" s="1"/>
  <c r="AD18" i="29"/>
  <c r="AE18" i="29" s="1"/>
  <c r="AD17" i="29"/>
  <c r="AE17" i="29" s="1"/>
  <c r="AD16" i="29"/>
  <c r="AE16" i="29" s="1"/>
  <c r="AD15" i="29"/>
  <c r="AE15" i="29" s="1"/>
  <c r="AD14" i="29"/>
  <c r="AE14" i="29" s="1"/>
  <c r="AD13" i="29"/>
  <c r="AE13" i="29" s="1"/>
  <c r="AD12" i="29"/>
  <c r="AE12" i="29" s="1"/>
  <c r="AD11" i="29"/>
  <c r="AE11" i="29" s="1"/>
  <c r="AD10" i="29"/>
  <c r="AE10" i="29" s="1"/>
  <c r="AD9" i="29"/>
  <c r="AE9" i="29" s="1"/>
  <c r="AD1448" i="28"/>
  <c r="AE1448" i="28" s="1"/>
  <c r="AD1447" i="28"/>
  <c r="AE1447" i="28" s="1"/>
  <c r="AD1446" i="28"/>
  <c r="AE1446" i="28" s="1"/>
  <c r="AD1445" i="28"/>
  <c r="AE1445" i="28" s="1"/>
  <c r="AD1444" i="28"/>
  <c r="AE1444" i="28" s="1"/>
  <c r="AD1443" i="28"/>
  <c r="AE1443" i="28" s="1"/>
  <c r="AD1442" i="28"/>
  <c r="AE1442" i="28" s="1"/>
  <c r="AD1441" i="28"/>
  <c r="AE1441" i="28" s="1"/>
  <c r="AD1440" i="28"/>
  <c r="AE1440" i="28" s="1"/>
  <c r="AD1439" i="28"/>
  <c r="AE1439" i="28" s="1"/>
  <c r="AD1438" i="28"/>
  <c r="AE1438" i="28" s="1"/>
  <c r="AD1437" i="28"/>
  <c r="AE1437" i="28" s="1"/>
  <c r="AD1436" i="28"/>
  <c r="AE1436" i="28" s="1"/>
  <c r="AD1435" i="28"/>
  <c r="AE1435" i="28" s="1"/>
  <c r="AD1434" i="28"/>
  <c r="AE1434" i="28" s="1"/>
  <c r="AD1433" i="28"/>
  <c r="AE1433" i="28" s="1"/>
  <c r="AD1432" i="28"/>
  <c r="AE1432" i="28" s="1"/>
  <c r="AD1431" i="28"/>
  <c r="AE1431" i="28" s="1"/>
  <c r="AD1430" i="28"/>
  <c r="AE1430" i="28" s="1"/>
  <c r="AD1429" i="28"/>
  <c r="AE1429" i="28" s="1"/>
  <c r="AD1428" i="28"/>
  <c r="AE1428" i="28" s="1"/>
  <c r="AD1427" i="28"/>
  <c r="AE1427" i="28" s="1"/>
  <c r="AD1426" i="28"/>
  <c r="AE1426" i="28" s="1"/>
  <c r="AD1425" i="28"/>
  <c r="AE1425" i="28" s="1"/>
  <c r="AD1424" i="28"/>
  <c r="AE1424" i="28" s="1"/>
  <c r="AD1423" i="28"/>
  <c r="AE1423" i="28" s="1"/>
  <c r="AD1422" i="28"/>
  <c r="AE1422" i="28" s="1"/>
  <c r="AD1421" i="28"/>
  <c r="AE1421" i="28" s="1"/>
  <c r="AD1420" i="28"/>
  <c r="AE1420" i="28" s="1"/>
  <c r="AD1419" i="28"/>
  <c r="AE1419" i="28" s="1"/>
  <c r="AD1418" i="28"/>
  <c r="AE1418" i="28" s="1"/>
  <c r="AD1417" i="28"/>
  <c r="AE1417" i="28" s="1"/>
  <c r="AD1416" i="28"/>
  <c r="AE1416" i="28" s="1"/>
  <c r="AD1415" i="28"/>
  <c r="AE1415" i="28" s="1"/>
  <c r="AD1414" i="28"/>
  <c r="AE1414" i="28" s="1"/>
  <c r="AD1413" i="28"/>
  <c r="AE1413" i="28" s="1"/>
  <c r="AD1412" i="28"/>
  <c r="AE1412" i="28" s="1"/>
  <c r="AD1411" i="28"/>
  <c r="AE1411" i="28" s="1"/>
  <c r="AD1410" i="28"/>
  <c r="AE1410" i="28" s="1"/>
  <c r="AD1409" i="28"/>
  <c r="AE1409" i="28" s="1"/>
  <c r="AD1408" i="28"/>
  <c r="AE1408" i="28" s="1"/>
  <c r="AD1407" i="28"/>
  <c r="AE1407" i="28" s="1"/>
  <c r="AD1406" i="28"/>
  <c r="AE1406" i="28" s="1"/>
  <c r="AD1405" i="28"/>
  <c r="AE1405" i="28" s="1"/>
  <c r="AD1404" i="28"/>
  <c r="AE1404" i="28" s="1"/>
  <c r="AD1403" i="28"/>
  <c r="AE1403" i="28" s="1"/>
  <c r="AD1402" i="28"/>
  <c r="AE1402" i="28" s="1"/>
  <c r="AD1401" i="28"/>
  <c r="AE1401" i="28" s="1"/>
  <c r="AD1400" i="28"/>
  <c r="AE1400" i="28" s="1"/>
  <c r="AD1399" i="28"/>
  <c r="AE1399" i="28" s="1"/>
  <c r="AD1398" i="28"/>
  <c r="AE1398" i="28" s="1"/>
  <c r="AD1397" i="28"/>
  <c r="AE1397" i="28" s="1"/>
  <c r="AD1396" i="28"/>
  <c r="AE1396" i="28" s="1"/>
  <c r="AD1395" i="28"/>
  <c r="AE1395" i="28" s="1"/>
  <c r="AD1394" i="28"/>
  <c r="AE1394" i="28" s="1"/>
  <c r="AD1393" i="28"/>
  <c r="AE1393" i="28" s="1"/>
  <c r="AD1392" i="28"/>
  <c r="AE1392" i="28" s="1"/>
  <c r="AD1391" i="28"/>
  <c r="AE1391" i="28" s="1"/>
  <c r="AD1390" i="28"/>
  <c r="AE1390" i="28" s="1"/>
  <c r="AD1389" i="28"/>
  <c r="AE1389" i="28" s="1"/>
  <c r="AD1388" i="28"/>
  <c r="AE1388" i="28" s="1"/>
  <c r="AD1387" i="28"/>
  <c r="AE1387" i="28" s="1"/>
  <c r="AD1386" i="28"/>
  <c r="AE1386" i="28" s="1"/>
  <c r="AD1385" i="28"/>
  <c r="AE1385" i="28" s="1"/>
  <c r="AD1384" i="28"/>
  <c r="AE1384" i="28" s="1"/>
  <c r="AD1383" i="28"/>
  <c r="AE1383" i="28" s="1"/>
  <c r="AD1382" i="28"/>
  <c r="AE1382" i="28" s="1"/>
  <c r="AD1381" i="28"/>
  <c r="AE1381" i="28" s="1"/>
  <c r="AD1380" i="28"/>
  <c r="AE1380" i="28" s="1"/>
  <c r="AD1379" i="28"/>
  <c r="AE1379" i="28" s="1"/>
  <c r="AD1378" i="28"/>
  <c r="AE1378" i="28" s="1"/>
  <c r="AD1377" i="28"/>
  <c r="AE1377" i="28" s="1"/>
  <c r="AD1376" i="28"/>
  <c r="AE1376" i="28" s="1"/>
  <c r="AD1375" i="28"/>
  <c r="AE1375" i="28" s="1"/>
  <c r="AD1374" i="28"/>
  <c r="AE1374" i="28" s="1"/>
  <c r="AD1373" i="28"/>
  <c r="AE1373" i="28" s="1"/>
  <c r="AD1372" i="28"/>
  <c r="AE1372" i="28" s="1"/>
  <c r="AD1371" i="28"/>
  <c r="AE1371" i="28" s="1"/>
  <c r="AD1370" i="28"/>
  <c r="AE1370" i="28" s="1"/>
  <c r="AD1369" i="28"/>
  <c r="AE1369" i="28" s="1"/>
  <c r="AD1368" i="28"/>
  <c r="AE1368" i="28" s="1"/>
  <c r="AD1367" i="28"/>
  <c r="AE1367" i="28" s="1"/>
  <c r="AD1366" i="28"/>
  <c r="AE1366" i="28" s="1"/>
  <c r="AD1365" i="28"/>
  <c r="AE1365" i="28" s="1"/>
  <c r="AD1364" i="28"/>
  <c r="AE1364" i="28" s="1"/>
  <c r="AD1363" i="28"/>
  <c r="AE1363" i="28" s="1"/>
  <c r="AD1362" i="28"/>
  <c r="AE1362" i="28" s="1"/>
  <c r="AD1361" i="28"/>
  <c r="AE1361" i="28" s="1"/>
  <c r="AD1360" i="28"/>
  <c r="AE1360" i="28" s="1"/>
  <c r="AD1359" i="28"/>
  <c r="AE1359" i="28" s="1"/>
  <c r="AD1358" i="28"/>
  <c r="AE1358" i="28" s="1"/>
  <c r="AD1357" i="28"/>
  <c r="AE1357" i="28" s="1"/>
  <c r="AD1356" i="28"/>
  <c r="AE1356" i="28" s="1"/>
  <c r="AD1355" i="28"/>
  <c r="AE1355" i="28" s="1"/>
  <c r="AD1354" i="28"/>
  <c r="AE1354" i="28" s="1"/>
  <c r="AD1353" i="28"/>
  <c r="AE1353" i="28" s="1"/>
  <c r="AD1352" i="28"/>
  <c r="AE1352" i="28" s="1"/>
  <c r="AD1351" i="28"/>
  <c r="AE1351" i="28" s="1"/>
  <c r="AD1350" i="28"/>
  <c r="AE1350" i="28" s="1"/>
  <c r="AD1349" i="28"/>
  <c r="AE1349" i="28" s="1"/>
  <c r="AD1348" i="28"/>
  <c r="AE1348" i="28" s="1"/>
  <c r="AD1347" i="28"/>
  <c r="AE1347" i="28" s="1"/>
  <c r="AD1346" i="28"/>
  <c r="AE1346" i="28" s="1"/>
  <c r="AD1345" i="28"/>
  <c r="AE1345" i="28" s="1"/>
  <c r="AD1344" i="28"/>
  <c r="AE1344" i="28" s="1"/>
  <c r="AD1343" i="28"/>
  <c r="AE1343" i="28" s="1"/>
  <c r="AD1342" i="28"/>
  <c r="AE1342" i="28" s="1"/>
  <c r="AD1341" i="28"/>
  <c r="AE1341" i="28" s="1"/>
  <c r="AD1340" i="28"/>
  <c r="AE1340" i="28" s="1"/>
  <c r="AD1339" i="28"/>
  <c r="AE1339" i="28" s="1"/>
  <c r="AD1338" i="28"/>
  <c r="AE1338" i="28" s="1"/>
  <c r="AD1337" i="28"/>
  <c r="AE1337" i="28" s="1"/>
  <c r="AD1336" i="28"/>
  <c r="AE1336" i="28" s="1"/>
  <c r="AD1335" i="28"/>
  <c r="AE1335" i="28" s="1"/>
  <c r="AD1334" i="28"/>
  <c r="AE1334" i="28" s="1"/>
  <c r="AD1333" i="28"/>
  <c r="AE1333" i="28" s="1"/>
  <c r="AD1332" i="28"/>
  <c r="AE1332" i="28" s="1"/>
  <c r="AD1331" i="28"/>
  <c r="AE1331" i="28" s="1"/>
  <c r="AD1330" i="28"/>
  <c r="AE1330" i="28" s="1"/>
  <c r="AD1329" i="28"/>
  <c r="AE1329" i="28" s="1"/>
  <c r="AD1328" i="28"/>
  <c r="AE1328" i="28" s="1"/>
  <c r="AD1327" i="28"/>
  <c r="AE1327" i="28" s="1"/>
  <c r="AD1326" i="28"/>
  <c r="AE1326" i="28" s="1"/>
  <c r="AD1325" i="28"/>
  <c r="AE1325" i="28" s="1"/>
  <c r="AD1324" i="28"/>
  <c r="AE1324" i="28" s="1"/>
  <c r="AD1323" i="28"/>
  <c r="AE1323" i="28" s="1"/>
  <c r="AD1322" i="28"/>
  <c r="AE1322" i="28" s="1"/>
  <c r="AD1321" i="28"/>
  <c r="AE1321" i="28" s="1"/>
  <c r="AD1320" i="28"/>
  <c r="AE1320" i="28" s="1"/>
  <c r="AD1319" i="28"/>
  <c r="AE1319" i="28" s="1"/>
  <c r="AD1318" i="28"/>
  <c r="AE1318" i="28" s="1"/>
  <c r="AD1317" i="28"/>
  <c r="AE1317" i="28" s="1"/>
  <c r="AD1316" i="28"/>
  <c r="AE1316" i="28" s="1"/>
  <c r="AD1315" i="28"/>
  <c r="AE1315" i="28" s="1"/>
  <c r="AD1314" i="28"/>
  <c r="AE1314" i="28" s="1"/>
  <c r="AD1313" i="28"/>
  <c r="AE1313" i="28" s="1"/>
  <c r="AD1312" i="28"/>
  <c r="AE1312" i="28" s="1"/>
  <c r="AD1311" i="28"/>
  <c r="AE1311" i="28" s="1"/>
  <c r="AD1310" i="28"/>
  <c r="AE1310" i="28" s="1"/>
  <c r="AD1309" i="28"/>
  <c r="AE1309" i="28" s="1"/>
  <c r="AD1308" i="28"/>
  <c r="AE1308" i="28" s="1"/>
  <c r="AD1307" i="28"/>
  <c r="AE1307" i="28" s="1"/>
  <c r="AD1306" i="28"/>
  <c r="AE1306" i="28" s="1"/>
  <c r="AD1305" i="28"/>
  <c r="AE1305" i="28" s="1"/>
  <c r="AD1304" i="28"/>
  <c r="AE1304" i="28" s="1"/>
  <c r="AD1303" i="28"/>
  <c r="AE1303" i="28" s="1"/>
  <c r="AD1302" i="28"/>
  <c r="AE1302" i="28" s="1"/>
  <c r="AD1301" i="28"/>
  <c r="AE1301" i="28" s="1"/>
  <c r="AD1300" i="28"/>
  <c r="AE1300" i="28" s="1"/>
  <c r="AD1299" i="28"/>
  <c r="AE1299" i="28" s="1"/>
  <c r="AD1298" i="28"/>
  <c r="AE1298" i="28" s="1"/>
  <c r="AD1297" i="28"/>
  <c r="AE1297" i="28" s="1"/>
  <c r="AD1296" i="28"/>
  <c r="AE1296" i="28" s="1"/>
  <c r="AD1295" i="28"/>
  <c r="AE1295" i="28" s="1"/>
  <c r="AD1294" i="28"/>
  <c r="AE1294" i="28" s="1"/>
  <c r="AD1293" i="28"/>
  <c r="AE1293" i="28" s="1"/>
  <c r="AD1292" i="28"/>
  <c r="AE1292" i="28" s="1"/>
  <c r="AD1291" i="28"/>
  <c r="AE1291" i="28" s="1"/>
  <c r="AD1290" i="28"/>
  <c r="AE1290" i="28" s="1"/>
  <c r="AD1289" i="28"/>
  <c r="AE1289" i="28" s="1"/>
  <c r="AD1288" i="28"/>
  <c r="AE1288" i="28" s="1"/>
  <c r="AD1287" i="28"/>
  <c r="AE1287" i="28" s="1"/>
  <c r="AD1286" i="28"/>
  <c r="AE1286" i="28" s="1"/>
  <c r="AD1285" i="28"/>
  <c r="AE1285" i="28" s="1"/>
  <c r="AD1284" i="28"/>
  <c r="AE1284" i="28" s="1"/>
  <c r="AD1283" i="28"/>
  <c r="AE1283" i="28" s="1"/>
  <c r="AD1282" i="28"/>
  <c r="AE1282" i="28" s="1"/>
  <c r="AD1281" i="28"/>
  <c r="AE1281" i="28" s="1"/>
  <c r="AD1280" i="28"/>
  <c r="AE1280" i="28" s="1"/>
  <c r="AD1279" i="28"/>
  <c r="AE1279" i="28" s="1"/>
  <c r="AD1278" i="28"/>
  <c r="AE1278" i="28" s="1"/>
  <c r="AD1277" i="28"/>
  <c r="AE1277" i="28" s="1"/>
  <c r="AD1276" i="28"/>
  <c r="AE1276" i="28" s="1"/>
  <c r="AD1275" i="28"/>
  <c r="AE1275" i="28" s="1"/>
  <c r="AD1274" i="28"/>
  <c r="AE1274" i="28" s="1"/>
  <c r="AD1273" i="28"/>
  <c r="AE1273" i="28" s="1"/>
  <c r="AD1272" i="28"/>
  <c r="AE1272" i="28" s="1"/>
  <c r="AD1271" i="28"/>
  <c r="AE1271" i="28" s="1"/>
  <c r="AD1270" i="28"/>
  <c r="AE1270" i="28" s="1"/>
  <c r="AD1269" i="28"/>
  <c r="AE1269" i="28" s="1"/>
  <c r="AD1268" i="28"/>
  <c r="AE1268" i="28" s="1"/>
  <c r="AD1267" i="28"/>
  <c r="AE1267" i="28" s="1"/>
  <c r="AD1266" i="28"/>
  <c r="AE1266" i="28" s="1"/>
  <c r="AD1265" i="28"/>
  <c r="AE1265" i="28" s="1"/>
  <c r="AD1264" i="28"/>
  <c r="AE1264" i="28" s="1"/>
  <c r="AD1263" i="28"/>
  <c r="AE1263" i="28" s="1"/>
  <c r="AD1262" i="28"/>
  <c r="AE1262" i="28" s="1"/>
  <c r="AD1261" i="28"/>
  <c r="AE1261" i="28" s="1"/>
  <c r="AD1260" i="28"/>
  <c r="AE1260" i="28" s="1"/>
  <c r="AD1259" i="28"/>
  <c r="AE1259" i="28" s="1"/>
  <c r="AD1258" i="28"/>
  <c r="AE1258" i="28" s="1"/>
  <c r="AD1257" i="28"/>
  <c r="AE1257" i="28" s="1"/>
  <c r="AD1256" i="28"/>
  <c r="AE1256" i="28" s="1"/>
  <c r="AD1255" i="28"/>
  <c r="AE1255" i="28" s="1"/>
  <c r="AD1254" i="28"/>
  <c r="AE1254" i="28" s="1"/>
  <c r="AD1253" i="28"/>
  <c r="AE1253" i="28" s="1"/>
  <c r="AD1252" i="28"/>
  <c r="AE1252" i="28" s="1"/>
  <c r="AD1251" i="28"/>
  <c r="AE1251" i="28" s="1"/>
  <c r="AD1250" i="28"/>
  <c r="AE1250" i="28" s="1"/>
  <c r="AD1249" i="28"/>
  <c r="AE1249" i="28" s="1"/>
  <c r="AD1248" i="28"/>
  <c r="AE1248" i="28" s="1"/>
  <c r="AD1247" i="28"/>
  <c r="AE1247" i="28" s="1"/>
  <c r="AD1246" i="28"/>
  <c r="AE1246" i="28" s="1"/>
  <c r="AD1245" i="28"/>
  <c r="AE1245" i="28" s="1"/>
  <c r="AD1244" i="28"/>
  <c r="AE1244" i="28" s="1"/>
  <c r="AD1243" i="28"/>
  <c r="AE1243" i="28" s="1"/>
  <c r="AD1242" i="28"/>
  <c r="AE1242" i="28" s="1"/>
  <c r="AD1241" i="28"/>
  <c r="AE1241" i="28" s="1"/>
  <c r="AD1240" i="28"/>
  <c r="AE1240" i="28" s="1"/>
  <c r="AD1239" i="28"/>
  <c r="AE1239" i="28" s="1"/>
  <c r="AD1238" i="28"/>
  <c r="AE1238" i="28" s="1"/>
  <c r="AD1237" i="28"/>
  <c r="AE1237" i="28" s="1"/>
  <c r="AD1236" i="28"/>
  <c r="AE1236" i="28" s="1"/>
  <c r="AD1235" i="28"/>
  <c r="AE1235" i="28" s="1"/>
  <c r="AD1234" i="28"/>
  <c r="AE1234" i="28" s="1"/>
  <c r="AD1233" i="28"/>
  <c r="AE1233" i="28" s="1"/>
  <c r="AD1232" i="28"/>
  <c r="AE1232" i="28" s="1"/>
  <c r="AD1231" i="28"/>
  <c r="AE1231" i="28" s="1"/>
  <c r="AD1230" i="28"/>
  <c r="AE1230" i="28" s="1"/>
  <c r="AD1229" i="28"/>
  <c r="AE1229" i="28" s="1"/>
  <c r="AD1228" i="28"/>
  <c r="AE1228" i="28" s="1"/>
  <c r="AD1227" i="28"/>
  <c r="AE1227" i="28" s="1"/>
  <c r="AD1226" i="28"/>
  <c r="AE1226" i="28" s="1"/>
  <c r="AD1225" i="28"/>
  <c r="AE1225" i="28" s="1"/>
  <c r="AD1224" i="28"/>
  <c r="AE1224" i="28" s="1"/>
  <c r="AD1223" i="28"/>
  <c r="AE1223" i="28" s="1"/>
  <c r="AD1222" i="28"/>
  <c r="AE1222" i="28" s="1"/>
  <c r="AD1221" i="28"/>
  <c r="AE1221" i="28" s="1"/>
  <c r="AD1220" i="28"/>
  <c r="AE1220" i="28" s="1"/>
  <c r="AD1219" i="28"/>
  <c r="AE1219" i="28" s="1"/>
  <c r="AD1218" i="28"/>
  <c r="AE1218" i="28" s="1"/>
  <c r="AD1217" i="28"/>
  <c r="AE1217" i="28" s="1"/>
  <c r="AD1216" i="28"/>
  <c r="AE1216" i="28" s="1"/>
  <c r="AD1215" i="28"/>
  <c r="AE1215" i="28" s="1"/>
  <c r="AD1214" i="28"/>
  <c r="AE1214" i="28" s="1"/>
  <c r="AD1213" i="28"/>
  <c r="AE1213" i="28" s="1"/>
  <c r="AD1212" i="28"/>
  <c r="AE1212" i="28" s="1"/>
  <c r="AD1211" i="28"/>
  <c r="AE1211" i="28" s="1"/>
  <c r="AD1210" i="28"/>
  <c r="AE1210" i="28" s="1"/>
  <c r="AD1209" i="28"/>
  <c r="AE1209" i="28" s="1"/>
  <c r="AD1208" i="28"/>
  <c r="AE1208" i="28" s="1"/>
  <c r="AD1207" i="28"/>
  <c r="AE1207" i="28" s="1"/>
  <c r="AD1206" i="28"/>
  <c r="AE1206" i="28" s="1"/>
  <c r="AD1205" i="28"/>
  <c r="AE1205" i="28" s="1"/>
  <c r="AD1204" i="28"/>
  <c r="AE1204" i="28" s="1"/>
  <c r="AD1203" i="28"/>
  <c r="AE1203" i="28" s="1"/>
  <c r="AD1202" i="28"/>
  <c r="AE1202" i="28" s="1"/>
  <c r="AD1201" i="28"/>
  <c r="AE1201" i="28" s="1"/>
  <c r="AD1200" i="28"/>
  <c r="AE1200" i="28" s="1"/>
  <c r="AD1199" i="28"/>
  <c r="AE1199" i="28" s="1"/>
  <c r="AD1198" i="28"/>
  <c r="AE1198" i="28" s="1"/>
  <c r="AD1197" i="28"/>
  <c r="AE1197" i="28" s="1"/>
  <c r="AD1196" i="28"/>
  <c r="AE1196" i="28" s="1"/>
  <c r="AD1195" i="28"/>
  <c r="AE1195" i="28" s="1"/>
  <c r="AD1194" i="28"/>
  <c r="AE1194" i="28" s="1"/>
  <c r="AD1193" i="28"/>
  <c r="AE1193" i="28" s="1"/>
  <c r="AD1192" i="28"/>
  <c r="AE1192" i="28" s="1"/>
  <c r="AD1191" i="28"/>
  <c r="AE1191" i="28" s="1"/>
  <c r="AD1190" i="28"/>
  <c r="AE1190" i="28" s="1"/>
  <c r="AD1189" i="28"/>
  <c r="AE1189" i="28" s="1"/>
  <c r="AD1188" i="28"/>
  <c r="AE1188" i="28" s="1"/>
  <c r="AD1187" i="28"/>
  <c r="AE1187" i="28" s="1"/>
  <c r="AD1186" i="28"/>
  <c r="AE1186" i="28" s="1"/>
  <c r="AD1185" i="28"/>
  <c r="AE1185" i="28" s="1"/>
  <c r="AD1184" i="28"/>
  <c r="AE1184" i="28" s="1"/>
  <c r="AD1183" i="28"/>
  <c r="AE1183" i="28" s="1"/>
  <c r="AD1182" i="28"/>
  <c r="AE1182" i="28" s="1"/>
  <c r="AD1181" i="28"/>
  <c r="AE1181" i="28" s="1"/>
  <c r="AD1180" i="28"/>
  <c r="AE1180" i="28" s="1"/>
  <c r="AD1179" i="28"/>
  <c r="AE1179" i="28" s="1"/>
  <c r="AD1178" i="28"/>
  <c r="AE1178" i="28" s="1"/>
  <c r="AD1177" i="28"/>
  <c r="AE1177" i="28" s="1"/>
  <c r="AD1176" i="28"/>
  <c r="AE1176" i="28" s="1"/>
  <c r="AD1175" i="28"/>
  <c r="AE1175" i="28" s="1"/>
  <c r="AD1174" i="28"/>
  <c r="AE1174" i="28" s="1"/>
  <c r="AD1173" i="28"/>
  <c r="AE1173" i="28" s="1"/>
  <c r="AD1172" i="28"/>
  <c r="AE1172" i="28" s="1"/>
  <c r="AD1171" i="28"/>
  <c r="AE1171" i="28" s="1"/>
  <c r="AD1170" i="28"/>
  <c r="AE1170" i="28" s="1"/>
  <c r="AD1169" i="28"/>
  <c r="AE1169" i="28" s="1"/>
  <c r="AD1168" i="28"/>
  <c r="AE1168" i="28" s="1"/>
  <c r="AD1167" i="28"/>
  <c r="AE1167" i="28" s="1"/>
  <c r="AD1166" i="28"/>
  <c r="AE1166" i="28" s="1"/>
  <c r="AD1165" i="28"/>
  <c r="AE1165" i="28" s="1"/>
  <c r="AD1164" i="28"/>
  <c r="AE1164" i="28" s="1"/>
  <c r="AD1163" i="28"/>
  <c r="AE1163" i="28" s="1"/>
  <c r="AD1162" i="28"/>
  <c r="AE1162" i="28" s="1"/>
  <c r="AD1161" i="28"/>
  <c r="AE1161" i="28" s="1"/>
  <c r="AD1160" i="28"/>
  <c r="AE1160" i="28" s="1"/>
  <c r="AD1159" i="28"/>
  <c r="AE1159" i="28" s="1"/>
  <c r="AD1158" i="28"/>
  <c r="AE1158" i="28" s="1"/>
  <c r="AD1157" i="28"/>
  <c r="AE1157" i="28" s="1"/>
  <c r="AD1156" i="28"/>
  <c r="AE1156" i="28" s="1"/>
  <c r="AD1155" i="28"/>
  <c r="AE1155" i="28" s="1"/>
  <c r="AD1154" i="28"/>
  <c r="AE1154" i="28" s="1"/>
  <c r="AD1153" i="28"/>
  <c r="AE1153" i="28" s="1"/>
  <c r="AD1152" i="28"/>
  <c r="AE1152" i="28" s="1"/>
  <c r="AD1151" i="28"/>
  <c r="AE1151" i="28" s="1"/>
  <c r="AD1150" i="28"/>
  <c r="AE1150" i="28" s="1"/>
  <c r="AD1149" i="28"/>
  <c r="AE1149" i="28" s="1"/>
  <c r="AD1148" i="28"/>
  <c r="AE1148" i="28" s="1"/>
  <c r="AD1147" i="28"/>
  <c r="AE1147" i="28" s="1"/>
  <c r="AD1146" i="28"/>
  <c r="AE1146" i="28" s="1"/>
  <c r="AD1145" i="28"/>
  <c r="AE1145" i="28" s="1"/>
  <c r="AD1144" i="28"/>
  <c r="AE1144" i="28" s="1"/>
  <c r="AD1143" i="28"/>
  <c r="AE1143" i="28" s="1"/>
  <c r="AD1142" i="28"/>
  <c r="AE1142" i="28" s="1"/>
  <c r="AD1141" i="28"/>
  <c r="AE1141" i="28" s="1"/>
  <c r="AD1140" i="28"/>
  <c r="AE1140" i="28" s="1"/>
  <c r="AD1139" i="28"/>
  <c r="AE1139" i="28" s="1"/>
  <c r="AD1138" i="28"/>
  <c r="AE1138" i="28" s="1"/>
  <c r="AD1137" i="28"/>
  <c r="AE1137" i="28" s="1"/>
  <c r="AD1136" i="28"/>
  <c r="AE1136" i="28" s="1"/>
  <c r="AD1135" i="28"/>
  <c r="AE1135" i="28" s="1"/>
  <c r="AD1134" i="28"/>
  <c r="AE1134" i="28" s="1"/>
  <c r="AD1133" i="28"/>
  <c r="AE1133" i="28" s="1"/>
  <c r="AD1132" i="28"/>
  <c r="AE1132" i="28" s="1"/>
  <c r="AD1131" i="28"/>
  <c r="AE1131" i="28" s="1"/>
  <c r="AD1130" i="28"/>
  <c r="AE1130" i="28" s="1"/>
  <c r="AD1129" i="28"/>
  <c r="AE1129" i="28" s="1"/>
  <c r="AD1128" i="28"/>
  <c r="AE1128" i="28" s="1"/>
  <c r="AD1127" i="28"/>
  <c r="AE1127" i="28" s="1"/>
  <c r="AD1126" i="28"/>
  <c r="AE1126" i="28" s="1"/>
  <c r="AD1125" i="28"/>
  <c r="AE1125" i="28" s="1"/>
  <c r="AD1124" i="28"/>
  <c r="AE1124" i="28" s="1"/>
  <c r="AD1123" i="28"/>
  <c r="AE1123" i="28" s="1"/>
  <c r="AD1122" i="28"/>
  <c r="AE1122" i="28" s="1"/>
  <c r="AD1121" i="28"/>
  <c r="AE1121" i="28" s="1"/>
  <c r="AD1120" i="28"/>
  <c r="AE1120" i="28" s="1"/>
  <c r="AD1119" i="28"/>
  <c r="AE1119" i="28" s="1"/>
  <c r="AD1118" i="28"/>
  <c r="AE1118" i="28" s="1"/>
  <c r="AD1117" i="28"/>
  <c r="AE1117" i="28" s="1"/>
  <c r="AD1116" i="28"/>
  <c r="AE1116" i="28" s="1"/>
  <c r="AD1115" i="28"/>
  <c r="AE1115" i="28" s="1"/>
  <c r="AD1114" i="28"/>
  <c r="AE1114" i="28" s="1"/>
  <c r="AD1113" i="28"/>
  <c r="AE1113" i="28" s="1"/>
  <c r="AD1112" i="28"/>
  <c r="AE1112" i="28" s="1"/>
  <c r="AD1111" i="28"/>
  <c r="AE1111" i="28" s="1"/>
  <c r="AD1110" i="28"/>
  <c r="AE1110" i="28" s="1"/>
  <c r="AD1109" i="28"/>
  <c r="AE1109" i="28" s="1"/>
  <c r="AD1108" i="28"/>
  <c r="AE1108" i="28" s="1"/>
  <c r="AD1107" i="28"/>
  <c r="AE1107" i="28" s="1"/>
  <c r="AD1106" i="28"/>
  <c r="AE1106" i="28" s="1"/>
  <c r="AD1105" i="28"/>
  <c r="AE1105" i="28" s="1"/>
  <c r="AD1104" i="28"/>
  <c r="AE1104" i="28" s="1"/>
  <c r="AD1103" i="28"/>
  <c r="AE1103" i="28" s="1"/>
  <c r="AD1102" i="28"/>
  <c r="AE1102" i="28" s="1"/>
  <c r="AD1101" i="28"/>
  <c r="AE1101" i="28" s="1"/>
  <c r="AD1100" i="28"/>
  <c r="AE1100" i="28" s="1"/>
  <c r="AD1099" i="28"/>
  <c r="AE1099" i="28" s="1"/>
  <c r="AD1098" i="28"/>
  <c r="AE1098" i="28" s="1"/>
  <c r="AD1097" i="28"/>
  <c r="AE1097" i="28" s="1"/>
  <c r="AD1096" i="28"/>
  <c r="AE1096" i="28" s="1"/>
  <c r="AD1095" i="28"/>
  <c r="AE1095" i="28" s="1"/>
  <c r="AD1094" i="28"/>
  <c r="AE1094" i="28" s="1"/>
  <c r="AD1093" i="28"/>
  <c r="AE1093" i="28" s="1"/>
  <c r="AD1092" i="28"/>
  <c r="AE1092" i="28" s="1"/>
  <c r="AD1091" i="28"/>
  <c r="AE1091" i="28" s="1"/>
  <c r="AD1090" i="28"/>
  <c r="AE1090" i="28" s="1"/>
  <c r="AD1089" i="28"/>
  <c r="AE1089" i="28" s="1"/>
  <c r="AD1088" i="28"/>
  <c r="AE1088" i="28" s="1"/>
  <c r="AD1087" i="28"/>
  <c r="AE1087" i="28" s="1"/>
  <c r="AD1086" i="28"/>
  <c r="AE1086" i="28" s="1"/>
  <c r="AD1085" i="28"/>
  <c r="AE1085" i="28" s="1"/>
  <c r="AD1084" i="28"/>
  <c r="AE1084" i="28" s="1"/>
  <c r="AD1083" i="28"/>
  <c r="AE1083" i="28" s="1"/>
  <c r="AD1082" i="28"/>
  <c r="AE1082" i="28" s="1"/>
  <c r="AD1081" i="28"/>
  <c r="AE1081" i="28" s="1"/>
  <c r="AD1080" i="28"/>
  <c r="AE1080" i="28" s="1"/>
  <c r="AD1079" i="28"/>
  <c r="AE1079" i="28" s="1"/>
  <c r="AD1078" i="28"/>
  <c r="AE1078" i="28" s="1"/>
  <c r="AD1077" i="28"/>
  <c r="AE1077" i="28" s="1"/>
  <c r="AD1076" i="28"/>
  <c r="AE1076" i="28" s="1"/>
  <c r="AD1075" i="28"/>
  <c r="AE1075" i="28" s="1"/>
  <c r="AD1074" i="28"/>
  <c r="AE1074" i="28" s="1"/>
  <c r="AD1073" i="28"/>
  <c r="AE1073" i="28" s="1"/>
  <c r="AD1072" i="28"/>
  <c r="AE1072" i="28" s="1"/>
  <c r="AD1071" i="28"/>
  <c r="AE1071" i="28" s="1"/>
  <c r="AD1070" i="28"/>
  <c r="AE1070" i="28" s="1"/>
  <c r="AD1069" i="28"/>
  <c r="AE1069" i="28" s="1"/>
  <c r="AD1068" i="28"/>
  <c r="AE1068" i="28" s="1"/>
  <c r="AD1067" i="28"/>
  <c r="AE1067" i="28" s="1"/>
  <c r="AD1066" i="28"/>
  <c r="AE1066" i="28" s="1"/>
  <c r="AD1065" i="28"/>
  <c r="AE1065" i="28" s="1"/>
  <c r="AD1064" i="28"/>
  <c r="AE1064" i="28" s="1"/>
  <c r="AD1063" i="28"/>
  <c r="AE1063" i="28" s="1"/>
  <c r="AD1062" i="28"/>
  <c r="AE1062" i="28" s="1"/>
  <c r="AD1061" i="28"/>
  <c r="AE1061" i="28" s="1"/>
  <c r="AD1060" i="28"/>
  <c r="AE1060" i="28" s="1"/>
  <c r="AD1059" i="28"/>
  <c r="AE1059" i="28" s="1"/>
  <c r="AD1058" i="28"/>
  <c r="AE1058" i="28" s="1"/>
  <c r="AD1057" i="28"/>
  <c r="AE1057" i="28" s="1"/>
  <c r="AD1056" i="28"/>
  <c r="AE1056" i="28" s="1"/>
  <c r="AD1055" i="28"/>
  <c r="AE1055" i="28" s="1"/>
  <c r="AD1054" i="28"/>
  <c r="AE1054" i="28" s="1"/>
  <c r="AD1053" i="28"/>
  <c r="AE1053" i="28" s="1"/>
  <c r="AD1052" i="28"/>
  <c r="AE1052" i="28" s="1"/>
  <c r="AD1051" i="28"/>
  <c r="AE1051" i="28" s="1"/>
  <c r="AD1050" i="28"/>
  <c r="AE1050" i="28" s="1"/>
  <c r="AD1049" i="28"/>
  <c r="AE1049" i="28" s="1"/>
  <c r="AD1048" i="28"/>
  <c r="AE1048" i="28" s="1"/>
  <c r="AD1047" i="28"/>
  <c r="AE1047" i="28" s="1"/>
  <c r="AD1046" i="28"/>
  <c r="AE1046" i="28" s="1"/>
  <c r="AD1045" i="28"/>
  <c r="AE1045" i="28" s="1"/>
  <c r="AD1044" i="28"/>
  <c r="AE1044" i="28" s="1"/>
  <c r="AD1043" i="28"/>
  <c r="AE1043" i="28" s="1"/>
  <c r="AD1042" i="28"/>
  <c r="AE1042" i="28" s="1"/>
  <c r="AD1041" i="28"/>
  <c r="AE1041" i="28" s="1"/>
  <c r="AD1040" i="28"/>
  <c r="AE1040" i="28" s="1"/>
  <c r="AD1039" i="28"/>
  <c r="AE1039" i="28" s="1"/>
  <c r="AD1038" i="28"/>
  <c r="AE1038" i="28" s="1"/>
  <c r="AD1037" i="28"/>
  <c r="AE1037" i="28" s="1"/>
  <c r="AD1036" i="28"/>
  <c r="AE1036" i="28" s="1"/>
  <c r="AD1035" i="28"/>
  <c r="AE1035" i="28" s="1"/>
  <c r="AD1034" i="28"/>
  <c r="AE1034" i="28" s="1"/>
  <c r="AD1033" i="28"/>
  <c r="AE1033" i="28" s="1"/>
  <c r="AD1032" i="28"/>
  <c r="AE1032" i="28" s="1"/>
  <c r="AD1031" i="28"/>
  <c r="AE1031" i="28" s="1"/>
  <c r="AD1030" i="28"/>
  <c r="AE1030" i="28" s="1"/>
  <c r="AD1029" i="28"/>
  <c r="AE1029" i="28" s="1"/>
  <c r="AD1028" i="28"/>
  <c r="AE1028" i="28" s="1"/>
  <c r="AD1027" i="28"/>
  <c r="AE1027" i="28" s="1"/>
  <c r="AD1026" i="28"/>
  <c r="AE1026" i="28" s="1"/>
  <c r="AD1025" i="28"/>
  <c r="AE1025" i="28" s="1"/>
  <c r="AD1024" i="28"/>
  <c r="AE1024" i="28" s="1"/>
  <c r="AD1023" i="28"/>
  <c r="AE1023" i="28" s="1"/>
  <c r="AD1022" i="28"/>
  <c r="AE1022" i="28" s="1"/>
  <c r="AD1021" i="28"/>
  <c r="AE1021" i="28" s="1"/>
  <c r="AD1020" i="28"/>
  <c r="AE1020" i="28" s="1"/>
  <c r="AD1019" i="28"/>
  <c r="AE1019" i="28" s="1"/>
  <c r="AD1018" i="28"/>
  <c r="AE1018" i="28" s="1"/>
  <c r="AD1017" i="28"/>
  <c r="AE1017" i="28" s="1"/>
  <c r="AD1016" i="28"/>
  <c r="AE1016" i="28" s="1"/>
  <c r="AD1015" i="28"/>
  <c r="AE1015" i="28" s="1"/>
  <c r="AD1014" i="28"/>
  <c r="AE1014" i="28" s="1"/>
  <c r="AD1013" i="28"/>
  <c r="AE1013" i="28" s="1"/>
  <c r="AD1012" i="28"/>
  <c r="AE1012" i="28" s="1"/>
  <c r="AD1011" i="28"/>
  <c r="AE1011" i="28" s="1"/>
  <c r="AD1010" i="28"/>
  <c r="AE1010" i="28" s="1"/>
  <c r="AD1009" i="28"/>
  <c r="AE1009" i="28" s="1"/>
  <c r="AD1008" i="28"/>
  <c r="AE1008" i="28" s="1"/>
  <c r="AD1007" i="28"/>
  <c r="AE1007" i="28" s="1"/>
  <c r="AD1006" i="28"/>
  <c r="AE1006" i="28" s="1"/>
  <c r="AD1005" i="28"/>
  <c r="AE1005" i="28" s="1"/>
  <c r="AD1004" i="28"/>
  <c r="AE1004" i="28" s="1"/>
  <c r="AD1003" i="28"/>
  <c r="AE1003" i="28" s="1"/>
  <c r="AD1002" i="28"/>
  <c r="AE1002" i="28" s="1"/>
  <c r="AD1001" i="28"/>
  <c r="AE1001" i="28" s="1"/>
  <c r="AD1000" i="28"/>
  <c r="AE1000" i="28" s="1"/>
  <c r="AD999" i="28"/>
  <c r="AE999" i="28" s="1"/>
  <c r="AD998" i="28"/>
  <c r="AE998" i="28" s="1"/>
  <c r="AD997" i="28"/>
  <c r="AE997" i="28" s="1"/>
  <c r="AD996" i="28"/>
  <c r="AE996" i="28" s="1"/>
  <c r="AD995" i="28"/>
  <c r="AE995" i="28" s="1"/>
  <c r="AD994" i="28"/>
  <c r="AE994" i="28" s="1"/>
  <c r="AD993" i="28"/>
  <c r="AE993" i="28" s="1"/>
  <c r="AD992" i="28"/>
  <c r="AE992" i="28" s="1"/>
  <c r="AD991" i="28"/>
  <c r="AE991" i="28" s="1"/>
  <c r="AD990" i="28"/>
  <c r="AE990" i="28" s="1"/>
  <c r="AD989" i="28"/>
  <c r="AE989" i="28" s="1"/>
  <c r="AD988" i="28"/>
  <c r="AE988" i="28" s="1"/>
  <c r="AD987" i="28"/>
  <c r="AE987" i="28" s="1"/>
  <c r="AD986" i="28"/>
  <c r="AE986" i="28" s="1"/>
  <c r="AD985" i="28"/>
  <c r="AE985" i="28" s="1"/>
  <c r="AD984" i="28"/>
  <c r="AE984" i="28" s="1"/>
  <c r="AD983" i="28"/>
  <c r="AE983" i="28" s="1"/>
  <c r="AD982" i="28"/>
  <c r="AE982" i="28" s="1"/>
  <c r="AD981" i="28"/>
  <c r="AE981" i="28" s="1"/>
  <c r="AD980" i="28"/>
  <c r="AE980" i="28" s="1"/>
  <c r="AD979" i="28"/>
  <c r="AE979" i="28" s="1"/>
  <c r="AD978" i="28"/>
  <c r="AE978" i="28" s="1"/>
  <c r="AD977" i="28"/>
  <c r="AE977" i="28" s="1"/>
  <c r="AD976" i="28"/>
  <c r="AE976" i="28" s="1"/>
  <c r="AD975" i="28"/>
  <c r="AE975" i="28" s="1"/>
  <c r="AD974" i="28"/>
  <c r="AE974" i="28" s="1"/>
  <c r="AD973" i="28"/>
  <c r="AE973" i="28" s="1"/>
  <c r="AD972" i="28"/>
  <c r="AE972" i="28" s="1"/>
  <c r="AD971" i="28"/>
  <c r="AE971" i="28" s="1"/>
  <c r="AD970" i="28"/>
  <c r="AE970" i="28" s="1"/>
  <c r="AD969" i="28"/>
  <c r="AE969" i="28" s="1"/>
  <c r="AD968" i="28"/>
  <c r="AE968" i="28" s="1"/>
  <c r="AD967" i="28"/>
  <c r="AE967" i="28" s="1"/>
  <c r="AD966" i="28"/>
  <c r="AE966" i="28" s="1"/>
  <c r="AD965" i="28"/>
  <c r="AE965" i="28" s="1"/>
  <c r="AD964" i="28"/>
  <c r="AE964" i="28" s="1"/>
  <c r="AD963" i="28"/>
  <c r="AE963" i="28" s="1"/>
  <c r="AD962" i="28"/>
  <c r="AE962" i="28" s="1"/>
  <c r="AD961" i="28"/>
  <c r="AE961" i="28" s="1"/>
  <c r="AD960" i="28"/>
  <c r="AE960" i="28" s="1"/>
  <c r="AD959" i="28"/>
  <c r="AE959" i="28" s="1"/>
  <c r="AD958" i="28"/>
  <c r="AE958" i="28" s="1"/>
  <c r="AD957" i="28"/>
  <c r="AE957" i="28" s="1"/>
  <c r="AD956" i="28"/>
  <c r="AE956" i="28" s="1"/>
  <c r="AD955" i="28"/>
  <c r="AE955" i="28" s="1"/>
  <c r="AD954" i="28"/>
  <c r="AE954" i="28" s="1"/>
  <c r="AD953" i="28"/>
  <c r="AE953" i="28" s="1"/>
  <c r="AD952" i="28"/>
  <c r="AE952" i="28" s="1"/>
  <c r="AD951" i="28"/>
  <c r="AE951" i="28" s="1"/>
  <c r="AD950" i="28"/>
  <c r="AE950" i="28" s="1"/>
  <c r="AD949" i="28"/>
  <c r="AE949" i="28" s="1"/>
  <c r="AD948" i="28"/>
  <c r="AE948" i="28" s="1"/>
  <c r="AD947" i="28"/>
  <c r="AE947" i="28" s="1"/>
  <c r="AD946" i="28"/>
  <c r="AE946" i="28" s="1"/>
  <c r="AD945" i="28"/>
  <c r="AE945" i="28" s="1"/>
  <c r="AD944" i="28"/>
  <c r="AE944" i="28" s="1"/>
  <c r="AD943" i="28"/>
  <c r="AE943" i="28" s="1"/>
  <c r="AD942" i="28"/>
  <c r="AE942" i="28" s="1"/>
  <c r="AD941" i="28"/>
  <c r="AE941" i="28" s="1"/>
  <c r="AD940" i="28"/>
  <c r="AE940" i="28" s="1"/>
  <c r="AD939" i="28"/>
  <c r="AE939" i="28" s="1"/>
  <c r="AD938" i="28"/>
  <c r="AE938" i="28" s="1"/>
  <c r="AD937" i="28"/>
  <c r="AE937" i="28" s="1"/>
  <c r="AD936" i="28"/>
  <c r="AE936" i="28" s="1"/>
  <c r="AD935" i="28"/>
  <c r="AE935" i="28" s="1"/>
  <c r="AD934" i="28"/>
  <c r="AE934" i="28" s="1"/>
  <c r="AD933" i="28"/>
  <c r="AE933" i="28" s="1"/>
  <c r="AD932" i="28"/>
  <c r="AE932" i="28" s="1"/>
  <c r="AD931" i="28"/>
  <c r="AE931" i="28" s="1"/>
  <c r="AD930" i="28"/>
  <c r="AE930" i="28" s="1"/>
  <c r="AD929" i="28"/>
  <c r="AE929" i="28" s="1"/>
  <c r="AD928" i="28"/>
  <c r="AE928" i="28" s="1"/>
  <c r="AD927" i="28"/>
  <c r="AE927" i="28" s="1"/>
  <c r="AD926" i="28"/>
  <c r="AE926" i="28" s="1"/>
  <c r="AD925" i="28"/>
  <c r="AE925" i="28" s="1"/>
  <c r="AD924" i="28"/>
  <c r="AE924" i="28" s="1"/>
  <c r="AD923" i="28"/>
  <c r="AE923" i="28" s="1"/>
  <c r="AD922" i="28"/>
  <c r="AE922" i="28" s="1"/>
  <c r="AD921" i="28"/>
  <c r="AE921" i="28" s="1"/>
  <c r="AD920" i="28"/>
  <c r="AE920" i="28" s="1"/>
  <c r="AD919" i="28"/>
  <c r="AE919" i="28" s="1"/>
  <c r="AD918" i="28"/>
  <c r="AE918" i="28" s="1"/>
  <c r="AD917" i="28"/>
  <c r="AE917" i="28" s="1"/>
  <c r="AD916" i="28"/>
  <c r="AE916" i="28" s="1"/>
  <c r="AD915" i="28"/>
  <c r="AE915" i="28" s="1"/>
  <c r="AD914" i="28"/>
  <c r="AE914" i="28" s="1"/>
  <c r="AD913" i="28"/>
  <c r="AE913" i="28" s="1"/>
  <c r="AD912" i="28"/>
  <c r="AE912" i="28" s="1"/>
  <c r="AD911" i="28"/>
  <c r="AE911" i="28" s="1"/>
  <c r="AD910" i="28"/>
  <c r="AE910" i="28" s="1"/>
  <c r="AD909" i="28"/>
  <c r="AE909" i="28" s="1"/>
  <c r="AD908" i="28"/>
  <c r="AE908" i="28" s="1"/>
  <c r="AD907" i="28"/>
  <c r="AE907" i="28" s="1"/>
  <c r="AD906" i="28"/>
  <c r="AE906" i="28" s="1"/>
  <c r="AD905" i="28"/>
  <c r="AE905" i="28" s="1"/>
  <c r="AD904" i="28"/>
  <c r="AE904" i="28" s="1"/>
  <c r="AD903" i="28"/>
  <c r="AE903" i="28" s="1"/>
  <c r="AD902" i="28"/>
  <c r="AE902" i="28" s="1"/>
  <c r="AD901" i="28"/>
  <c r="AE901" i="28" s="1"/>
  <c r="AD900" i="28"/>
  <c r="AE900" i="28" s="1"/>
  <c r="AD899" i="28"/>
  <c r="AE899" i="28" s="1"/>
  <c r="AD898" i="28"/>
  <c r="AE898" i="28" s="1"/>
  <c r="AD897" i="28"/>
  <c r="AE897" i="28" s="1"/>
  <c r="AD896" i="28"/>
  <c r="AE896" i="28" s="1"/>
  <c r="AD895" i="28"/>
  <c r="AE895" i="28" s="1"/>
  <c r="AD894" i="28"/>
  <c r="AE894" i="28" s="1"/>
  <c r="AD893" i="28"/>
  <c r="AE893" i="28" s="1"/>
  <c r="AD892" i="28"/>
  <c r="AE892" i="28" s="1"/>
  <c r="AD891" i="28"/>
  <c r="AE891" i="28" s="1"/>
  <c r="AD890" i="28"/>
  <c r="AE890" i="28" s="1"/>
  <c r="AD889" i="28"/>
  <c r="AE889" i="28" s="1"/>
  <c r="AD888" i="28"/>
  <c r="AE888" i="28" s="1"/>
  <c r="AD887" i="28"/>
  <c r="AE887" i="28" s="1"/>
  <c r="AD886" i="28"/>
  <c r="AE886" i="28" s="1"/>
  <c r="AD885" i="28"/>
  <c r="AE885" i="28" s="1"/>
  <c r="AD884" i="28"/>
  <c r="AE884" i="28" s="1"/>
  <c r="AD883" i="28"/>
  <c r="AE883" i="28" s="1"/>
  <c r="AD882" i="28"/>
  <c r="AE882" i="28" s="1"/>
  <c r="AD881" i="28"/>
  <c r="AE881" i="28" s="1"/>
  <c r="AD880" i="28"/>
  <c r="AE880" i="28" s="1"/>
  <c r="AD879" i="28"/>
  <c r="AE879" i="28" s="1"/>
  <c r="AD878" i="28"/>
  <c r="AE878" i="28" s="1"/>
  <c r="AD877" i="28"/>
  <c r="AE877" i="28" s="1"/>
  <c r="AD876" i="28"/>
  <c r="AE876" i="28" s="1"/>
  <c r="AD875" i="28"/>
  <c r="AE875" i="28" s="1"/>
  <c r="AD874" i="28"/>
  <c r="AE874" i="28" s="1"/>
  <c r="AD873" i="28"/>
  <c r="AE873" i="28" s="1"/>
  <c r="AD872" i="28"/>
  <c r="AE872" i="28" s="1"/>
  <c r="AD871" i="28"/>
  <c r="AE871" i="28" s="1"/>
  <c r="AD870" i="28"/>
  <c r="AE870" i="28" s="1"/>
  <c r="AD869" i="28"/>
  <c r="AE869" i="28" s="1"/>
  <c r="AD868" i="28"/>
  <c r="AE868" i="28" s="1"/>
  <c r="AD867" i="28"/>
  <c r="AE867" i="28" s="1"/>
  <c r="AD866" i="28"/>
  <c r="AE866" i="28" s="1"/>
  <c r="AD865" i="28"/>
  <c r="AE865" i="28" s="1"/>
  <c r="AD864" i="28"/>
  <c r="AE864" i="28" s="1"/>
  <c r="AD863" i="28"/>
  <c r="AE863" i="28" s="1"/>
  <c r="AD862" i="28"/>
  <c r="AE862" i="28" s="1"/>
  <c r="AD861" i="28"/>
  <c r="AE861" i="28" s="1"/>
  <c r="AD860" i="28"/>
  <c r="AE860" i="28" s="1"/>
  <c r="AD859" i="28"/>
  <c r="AE859" i="28" s="1"/>
  <c r="AD858" i="28"/>
  <c r="AE858" i="28" s="1"/>
  <c r="AD857" i="28"/>
  <c r="AE857" i="28" s="1"/>
  <c r="AD856" i="28"/>
  <c r="AE856" i="28" s="1"/>
  <c r="AD855" i="28"/>
  <c r="AE855" i="28" s="1"/>
  <c r="AD854" i="28"/>
  <c r="AE854" i="28" s="1"/>
  <c r="AD853" i="28"/>
  <c r="AE853" i="28" s="1"/>
  <c r="AD852" i="28"/>
  <c r="AE852" i="28" s="1"/>
  <c r="AD851" i="28"/>
  <c r="AE851" i="28" s="1"/>
  <c r="AD850" i="28"/>
  <c r="AE850" i="28" s="1"/>
  <c r="AD849" i="28"/>
  <c r="AE849" i="28" s="1"/>
  <c r="AD848" i="28"/>
  <c r="AE848" i="28" s="1"/>
  <c r="AD847" i="28"/>
  <c r="AE847" i="28" s="1"/>
  <c r="AD846" i="28"/>
  <c r="AE846" i="28" s="1"/>
  <c r="AD845" i="28"/>
  <c r="AE845" i="28" s="1"/>
  <c r="AD844" i="28"/>
  <c r="AE844" i="28" s="1"/>
  <c r="AD843" i="28"/>
  <c r="AE843" i="28" s="1"/>
  <c r="AD842" i="28"/>
  <c r="AE842" i="28" s="1"/>
  <c r="AD841" i="28"/>
  <c r="AE841" i="28" s="1"/>
  <c r="AD840" i="28"/>
  <c r="AE840" i="28" s="1"/>
  <c r="AD839" i="28"/>
  <c r="AE839" i="28" s="1"/>
  <c r="AD838" i="28"/>
  <c r="AE838" i="28" s="1"/>
  <c r="AD837" i="28"/>
  <c r="AE837" i="28" s="1"/>
  <c r="AD836" i="28"/>
  <c r="AE836" i="28" s="1"/>
  <c r="AD835" i="28"/>
  <c r="AE835" i="28" s="1"/>
  <c r="AD834" i="28"/>
  <c r="AE834" i="28" s="1"/>
  <c r="AD833" i="28"/>
  <c r="AE833" i="28" s="1"/>
  <c r="AD832" i="28"/>
  <c r="AE832" i="28" s="1"/>
  <c r="AD831" i="28"/>
  <c r="AE831" i="28" s="1"/>
  <c r="AD830" i="28"/>
  <c r="AE830" i="28" s="1"/>
  <c r="AD829" i="28"/>
  <c r="AE829" i="28" s="1"/>
  <c r="AD828" i="28"/>
  <c r="AE828" i="28" s="1"/>
  <c r="AD827" i="28"/>
  <c r="AE827" i="28" s="1"/>
  <c r="AD826" i="28"/>
  <c r="AE826" i="28" s="1"/>
  <c r="AD825" i="28"/>
  <c r="AE825" i="28" s="1"/>
  <c r="AD824" i="28"/>
  <c r="AE824" i="28" s="1"/>
  <c r="AD823" i="28"/>
  <c r="AE823" i="28" s="1"/>
  <c r="AD822" i="28"/>
  <c r="AE822" i="28" s="1"/>
  <c r="AD821" i="28"/>
  <c r="AE821" i="28" s="1"/>
  <c r="AD820" i="28"/>
  <c r="AE820" i="28" s="1"/>
  <c r="AD819" i="28"/>
  <c r="AE819" i="28" s="1"/>
  <c r="AD818" i="28"/>
  <c r="AE818" i="28" s="1"/>
  <c r="AD817" i="28"/>
  <c r="AE817" i="28" s="1"/>
  <c r="AD816" i="28"/>
  <c r="AE816" i="28" s="1"/>
  <c r="AD815" i="28"/>
  <c r="AE815" i="28" s="1"/>
  <c r="AD814" i="28"/>
  <c r="AE814" i="28" s="1"/>
  <c r="AD813" i="28"/>
  <c r="AE813" i="28" s="1"/>
  <c r="AD812" i="28"/>
  <c r="AE812" i="28" s="1"/>
  <c r="AD811" i="28"/>
  <c r="AE811" i="28" s="1"/>
  <c r="AD810" i="28"/>
  <c r="AE810" i="28" s="1"/>
  <c r="AD809" i="28"/>
  <c r="AE809" i="28" s="1"/>
  <c r="AD808" i="28"/>
  <c r="AE808" i="28" s="1"/>
  <c r="AD807" i="28"/>
  <c r="AE807" i="28" s="1"/>
  <c r="AD806" i="28"/>
  <c r="AE806" i="28" s="1"/>
  <c r="AD805" i="28"/>
  <c r="AE805" i="28" s="1"/>
  <c r="AD804" i="28"/>
  <c r="AE804" i="28" s="1"/>
  <c r="AD803" i="28"/>
  <c r="AE803" i="28" s="1"/>
  <c r="AD802" i="28"/>
  <c r="AE802" i="28" s="1"/>
  <c r="AD801" i="28"/>
  <c r="AE801" i="28" s="1"/>
  <c r="AD800" i="28"/>
  <c r="AE800" i="28" s="1"/>
  <c r="AD799" i="28"/>
  <c r="AE799" i="28" s="1"/>
  <c r="AD798" i="28"/>
  <c r="AE798" i="28" s="1"/>
  <c r="AD797" i="28"/>
  <c r="AE797" i="28" s="1"/>
  <c r="AD796" i="28"/>
  <c r="AE796" i="28" s="1"/>
  <c r="AD795" i="28"/>
  <c r="AE795" i="28" s="1"/>
  <c r="AD794" i="28"/>
  <c r="AE794" i="28" s="1"/>
  <c r="AD793" i="28"/>
  <c r="AE793" i="28" s="1"/>
  <c r="AD792" i="28"/>
  <c r="AE792" i="28" s="1"/>
  <c r="AD791" i="28"/>
  <c r="AE791" i="28" s="1"/>
  <c r="AD790" i="28"/>
  <c r="AE790" i="28" s="1"/>
  <c r="AD789" i="28"/>
  <c r="AE789" i="28" s="1"/>
  <c r="AD788" i="28"/>
  <c r="AE788" i="28" s="1"/>
  <c r="AD787" i="28"/>
  <c r="AE787" i="28" s="1"/>
  <c r="AD786" i="28"/>
  <c r="AE786" i="28" s="1"/>
  <c r="AD785" i="28"/>
  <c r="AE785" i="28" s="1"/>
  <c r="AD784" i="28"/>
  <c r="AE784" i="28" s="1"/>
  <c r="AD783" i="28"/>
  <c r="AE783" i="28" s="1"/>
  <c r="AD782" i="28"/>
  <c r="AE782" i="28" s="1"/>
  <c r="AD781" i="28"/>
  <c r="AE781" i="28" s="1"/>
  <c r="AD780" i="28"/>
  <c r="AE780" i="28" s="1"/>
  <c r="AD779" i="28"/>
  <c r="AE779" i="28" s="1"/>
  <c r="AD778" i="28"/>
  <c r="AE778" i="28" s="1"/>
  <c r="AD777" i="28"/>
  <c r="AE777" i="28" s="1"/>
  <c r="AD776" i="28"/>
  <c r="AE776" i="28" s="1"/>
  <c r="AD775" i="28"/>
  <c r="AE775" i="28" s="1"/>
  <c r="AD774" i="28"/>
  <c r="AE774" i="28" s="1"/>
  <c r="AD773" i="28"/>
  <c r="AE773" i="28" s="1"/>
  <c r="AD772" i="28"/>
  <c r="AE772" i="28" s="1"/>
  <c r="AD771" i="28"/>
  <c r="AE771" i="28" s="1"/>
  <c r="AD770" i="28"/>
  <c r="AE770" i="28" s="1"/>
  <c r="AD769" i="28"/>
  <c r="AE769" i="28" s="1"/>
  <c r="AD768" i="28"/>
  <c r="AE768" i="28" s="1"/>
  <c r="AD767" i="28"/>
  <c r="AE767" i="28" s="1"/>
  <c r="AD766" i="28"/>
  <c r="AE766" i="28" s="1"/>
  <c r="AD765" i="28"/>
  <c r="AE765" i="28" s="1"/>
  <c r="AD764" i="28"/>
  <c r="AE764" i="28" s="1"/>
  <c r="AD763" i="28"/>
  <c r="AE763" i="28" s="1"/>
  <c r="AD762" i="28"/>
  <c r="AE762" i="28" s="1"/>
  <c r="AD761" i="28"/>
  <c r="AE761" i="28" s="1"/>
  <c r="AD760" i="28"/>
  <c r="AE760" i="28" s="1"/>
  <c r="AD759" i="28"/>
  <c r="AE759" i="28" s="1"/>
  <c r="AD758" i="28"/>
  <c r="AE758" i="28" s="1"/>
  <c r="AD757" i="28"/>
  <c r="AE757" i="28" s="1"/>
  <c r="AD756" i="28"/>
  <c r="AE756" i="28" s="1"/>
  <c r="AD755" i="28"/>
  <c r="AE755" i="28" s="1"/>
  <c r="AD754" i="28"/>
  <c r="AE754" i="28" s="1"/>
  <c r="AD753" i="28"/>
  <c r="AE753" i="28" s="1"/>
  <c r="AD752" i="28"/>
  <c r="AE752" i="28" s="1"/>
  <c r="AD751" i="28"/>
  <c r="AE751" i="28" s="1"/>
  <c r="AD750" i="28"/>
  <c r="AE750" i="28" s="1"/>
  <c r="AD749" i="28"/>
  <c r="AE749" i="28" s="1"/>
  <c r="AD748" i="28"/>
  <c r="AE748" i="28" s="1"/>
  <c r="AD747" i="28"/>
  <c r="AE747" i="28" s="1"/>
  <c r="AD746" i="28"/>
  <c r="AE746" i="28" s="1"/>
  <c r="AD745" i="28"/>
  <c r="AE745" i="28" s="1"/>
  <c r="AD744" i="28"/>
  <c r="AE744" i="28" s="1"/>
  <c r="AD743" i="28"/>
  <c r="AE743" i="28" s="1"/>
  <c r="AD742" i="28"/>
  <c r="AE742" i="28" s="1"/>
  <c r="AD741" i="28"/>
  <c r="AE741" i="28" s="1"/>
  <c r="AD740" i="28"/>
  <c r="AE740" i="28" s="1"/>
  <c r="AD739" i="28"/>
  <c r="AE739" i="28" s="1"/>
  <c r="AD738" i="28"/>
  <c r="AE738" i="28" s="1"/>
  <c r="AD737" i="28"/>
  <c r="AE737" i="28" s="1"/>
  <c r="AD736" i="28"/>
  <c r="AE736" i="28" s="1"/>
  <c r="AD735" i="28"/>
  <c r="AE735" i="28" s="1"/>
  <c r="AD734" i="28"/>
  <c r="AE734" i="28" s="1"/>
  <c r="AD733" i="28"/>
  <c r="AE733" i="28" s="1"/>
  <c r="AD732" i="28"/>
  <c r="AE732" i="28" s="1"/>
  <c r="AD731" i="28"/>
  <c r="AE731" i="28" s="1"/>
  <c r="AD730" i="28"/>
  <c r="AE730" i="28" s="1"/>
  <c r="AD729" i="28"/>
  <c r="AE729" i="28" s="1"/>
  <c r="AD728" i="28"/>
  <c r="AE728" i="28" s="1"/>
  <c r="AD727" i="28"/>
  <c r="AE727" i="28" s="1"/>
  <c r="AD726" i="28"/>
  <c r="AE726" i="28" s="1"/>
  <c r="AD725" i="28"/>
  <c r="AE725" i="28" s="1"/>
  <c r="AD724" i="28"/>
  <c r="AE724" i="28" s="1"/>
  <c r="AD723" i="28"/>
  <c r="AE723" i="28" s="1"/>
  <c r="AD722" i="28"/>
  <c r="AE722" i="28" s="1"/>
  <c r="AD721" i="28"/>
  <c r="AE721" i="28" s="1"/>
  <c r="AD720" i="28"/>
  <c r="AE720" i="28" s="1"/>
  <c r="AD719" i="28"/>
  <c r="AE719" i="28" s="1"/>
  <c r="AD718" i="28"/>
  <c r="AE718" i="28" s="1"/>
  <c r="AD717" i="28"/>
  <c r="AE717" i="28" s="1"/>
  <c r="AD716" i="28"/>
  <c r="AE716" i="28" s="1"/>
  <c r="AD715" i="28"/>
  <c r="AE715" i="28" s="1"/>
  <c r="AD714" i="28"/>
  <c r="AE714" i="28" s="1"/>
  <c r="AD713" i="28"/>
  <c r="AE713" i="28" s="1"/>
  <c r="AD712" i="28"/>
  <c r="AE712" i="28" s="1"/>
  <c r="AD711" i="28"/>
  <c r="AE711" i="28" s="1"/>
  <c r="AD710" i="28"/>
  <c r="AE710" i="28" s="1"/>
  <c r="AD709" i="28"/>
  <c r="AE709" i="28" s="1"/>
  <c r="AD708" i="28"/>
  <c r="AE708" i="28" s="1"/>
  <c r="AD707" i="28"/>
  <c r="AE707" i="28" s="1"/>
  <c r="AD706" i="28"/>
  <c r="AE706" i="28" s="1"/>
  <c r="AD705" i="28"/>
  <c r="AE705" i="28" s="1"/>
  <c r="AD704" i="28"/>
  <c r="AE704" i="28" s="1"/>
  <c r="AD703" i="28"/>
  <c r="AE703" i="28" s="1"/>
  <c r="AD702" i="28"/>
  <c r="AE702" i="28" s="1"/>
  <c r="AD701" i="28"/>
  <c r="AE701" i="28" s="1"/>
  <c r="AD700" i="28"/>
  <c r="AE700" i="28" s="1"/>
  <c r="AD699" i="28"/>
  <c r="AE699" i="28" s="1"/>
  <c r="AD698" i="28"/>
  <c r="AE698" i="28" s="1"/>
  <c r="AD697" i="28"/>
  <c r="AE697" i="28" s="1"/>
  <c r="AD696" i="28"/>
  <c r="AE696" i="28" s="1"/>
  <c r="AD695" i="28"/>
  <c r="AE695" i="28" s="1"/>
  <c r="AD694" i="28"/>
  <c r="AE694" i="28" s="1"/>
  <c r="AD693" i="28"/>
  <c r="AE693" i="28" s="1"/>
  <c r="AD692" i="28"/>
  <c r="AE692" i="28" s="1"/>
  <c r="AD691" i="28"/>
  <c r="AE691" i="28" s="1"/>
  <c r="AD690" i="28"/>
  <c r="AE690" i="28" s="1"/>
  <c r="AD689" i="28"/>
  <c r="AE689" i="28" s="1"/>
  <c r="AD688" i="28"/>
  <c r="AE688" i="28" s="1"/>
  <c r="AD687" i="28"/>
  <c r="AE687" i="28" s="1"/>
  <c r="AD686" i="28"/>
  <c r="AE686" i="28" s="1"/>
  <c r="AD685" i="28"/>
  <c r="AE685" i="28" s="1"/>
  <c r="AD684" i="28"/>
  <c r="AE684" i="28" s="1"/>
  <c r="AD683" i="28"/>
  <c r="AE683" i="28" s="1"/>
  <c r="AD682" i="28"/>
  <c r="AE682" i="28" s="1"/>
  <c r="AD681" i="28"/>
  <c r="AE681" i="28" s="1"/>
  <c r="AD680" i="28"/>
  <c r="AE680" i="28" s="1"/>
  <c r="AD679" i="28"/>
  <c r="AE679" i="28" s="1"/>
  <c r="AD678" i="28"/>
  <c r="AE678" i="28" s="1"/>
  <c r="AD677" i="28"/>
  <c r="AE677" i="28" s="1"/>
  <c r="AD676" i="28"/>
  <c r="AE676" i="28" s="1"/>
  <c r="AD675" i="28"/>
  <c r="AE675" i="28" s="1"/>
  <c r="AD674" i="28"/>
  <c r="AE674" i="28" s="1"/>
  <c r="AD673" i="28"/>
  <c r="AE673" i="28" s="1"/>
  <c r="AD672" i="28"/>
  <c r="AE672" i="28" s="1"/>
  <c r="AD671" i="28"/>
  <c r="AE671" i="28" s="1"/>
  <c r="AD670" i="28"/>
  <c r="AE670" i="28" s="1"/>
  <c r="AD669" i="28"/>
  <c r="AE669" i="28" s="1"/>
  <c r="AD668" i="28"/>
  <c r="AE668" i="28" s="1"/>
  <c r="AD667" i="28"/>
  <c r="AE667" i="28" s="1"/>
  <c r="AD666" i="28"/>
  <c r="AE666" i="28" s="1"/>
  <c r="AD665" i="28"/>
  <c r="AE665" i="28" s="1"/>
  <c r="AD664" i="28"/>
  <c r="AE664" i="28" s="1"/>
  <c r="AD663" i="28"/>
  <c r="AE663" i="28" s="1"/>
  <c r="AD662" i="28"/>
  <c r="AE662" i="28" s="1"/>
  <c r="AD661" i="28"/>
  <c r="AE661" i="28" s="1"/>
  <c r="AD660" i="28"/>
  <c r="AE660" i="28" s="1"/>
  <c r="AD659" i="28"/>
  <c r="AE659" i="28" s="1"/>
  <c r="AD658" i="28"/>
  <c r="AE658" i="28" s="1"/>
  <c r="AD657" i="28"/>
  <c r="AE657" i="28" s="1"/>
  <c r="AD656" i="28"/>
  <c r="AE656" i="28" s="1"/>
  <c r="AD655" i="28"/>
  <c r="AE655" i="28" s="1"/>
  <c r="AD654" i="28"/>
  <c r="AE654" i="28" s="1"/>
  <c r="AD653" i="28"/>
  <c r="AE653" i="28" s="1"/>
  <c r="AD652" i="28"/>
  <c r="AE652" i="28" s="1"/>
  <c r="AD651" i="28"/>
  <c r="AE651" i="28" s="1"/>
  <c r="AD650" i="28"/>
  <c r="AE650" i="28" s="1"/>
  <c r="AD649" i="28"/>
  <c r="AE649" i="28" s="1"/>
  <c r="AD648" i="28"/>
  <c r="AE648" i="28" s="1"/>
  <c r="AD647" i="28"/>
  <c r="AE647" i="28" s="1"/>
  <c r="AD646" i="28"/>
  <c r="AE646" i="28" s="1"/>
  <c r="AD645" i="28"/>
  <c r="AE645" i="28" s="1"/>
  <c r="AD644" i="28"/>
  <c r="AE644" i="28" s="1"/>
  <c r="AD643" i="28"/>
  <c r="AE643" i="28" s="1"/>
  <c r="AD642" i="28"/>
  <c r="AE642" i="28" s="1"/>
  <c r="AD641" i="28"/>
  <c r="AE641" i="28" s="1"/>
  <c r="AD640" i="28"/>
  <c r="AE640" i="28" s="1"/>
  <c r="AD639" i="28"/>
  <c r="AE639" i="28" s="1"/>
  <c r="AD638" i="28"/>
  <c r="AE638" i="28" s="1"/>
  <c r="AD637" i="28"/>
  <c r="AE637" i="28" s="1"/>
  <c r="AD636" i="28"/>
  <c r="AE636" i="28" s="1"/>
  <c r="AD635" i="28"/>
  <c r="AE635" i="28" s="1"/>
  <c r="AD634" i="28"/>
  <c r="AE634" i="28" s="1"/>
  <c r="AD633" i="28"/>
  <c r="AE633" i="28" s="1"/>
  <c r="AD632" i="28"/>
  <c r="AE632" i="28" s="1"/>
  <c r="AD631" i="28"/>
  <c r="AE631" i="28" s="1"/>
  <c r="AD630" i="28"/>
  <c r="AE630" i="28" s="1"/>
  <c r="AD629" i="28"/>
  <c r="AE629" i="28" s="1"/>
  <c r="AD628" i="28"/>
  <c r="AE628" i="28" s="1"/>
  <c r="AD627" i="28"/>
  <c r="AE627" i="28" s="1"/>
  <c r="AD626" i="28"/>
  <c r="AE626" i="28" s="1"/>
  <c r="AD625" i="28"/>
  <c r="AE625" i="28" s="1"/>
  <c r="AD624" i="28"/>
  <c r="AE624" i="28" s="1"/>
  <c r="AD623" i="28"/>
  <c r="AE623" i="28" s="1"/>
  <c r="AD622" i="28"/>
  <c r="AE622" i="28" s="1"/>
  <c r="AD621" i="28"/>
  <c r="AE621" i="28" s="1"/>
  <c r="AD620" i="28"/>
  <c r="AE620" i="28" s="1"/>
  <c r="AD619" i="28"/>
  <c r="AE619" i="28" s="1"/>
  <c r="AD618" i="28"/>
  <c r="AE618" i="28" s="1"/>
  <c r="AD617" i="28"/>
  <c r="AE617" i="28" s="1"/>
  <c r="AD616" i="28"/>
  <c r="AE616" i="28" s="1"/>
  <c r="AD615" i="28"/>
  <c r="AE615" i="28" s="1"/>
  <c r="AD614" i="28"/>
  <c r="AE614" i="28" s="1"/>
  <c r="AD613" i="28"/>
  <c r="AE613" i="28" s="1"/>
  <c r="AD612" i="28"/>
  <c r="AE612" i="28" s="1"/>
  <c r="AD611" i="28"/>
  <c r="AE611" i="28" s="1"/>
  <c r="AD610" i="28"/>
  <c r="AE610" i="28" s="1"/>
  <c r="AD609" i="28"/>
  <c r="AE609" i="28" s="1"/>
  <c r="AD608" i="28"/>
  <c r="AE608" i="28" s="1"/>
  <c r="AD607" i="28"/>
  <c r="AE607" i="28" s="1"/>
  <c r="AD606" i="28"/>
  <c r="AE606" i="28" s="1"/>
  <c r="AD605" i="28"/>
  <c r="AE605" i="28" s="1"/>
  <c r="AD604" i="28"/>
  <c r="AE604" i="28" s="1"/>
  <c r="AD603" i="28"/>
  <c r="AE603" i="28" s="1"/>
  <c r="AD602" i="28"/>
  <c r="AE602" i="28" s="1"/>
  <c r="AD601" i="28"/>
  <c r="AE601" i="28" s="1"/>
  <c r="AD600" i="28"/>
  <c r="AE600" i="28" s="1"/>
  <c r="AD599" i="28"/>
  <c r="AE599" i="28" s="1"/>
  <c r="AD598" i="28"/>
  <c r="AE598" i="28" s="1"/>
  <c r="AD597" i="28"/>
  <c r="AE597" i="28" s="1"/>
  <c r="AD596" i="28"/>
  <c r="AE596" i="28" s="1"/>
  <c r="AD595" i="28"/>
  <c r="AE595" i="28" s="1"/>
  <c r="AD594" i="28"/>
  <c r="AE594" i="28" s="1"/>
  <c r="AD593" i="28"/>
  <c r="AE593" i="28" s="1"/>
  <c r="AD592" i="28"/>
  <c r="AE592" i="28" s="1"/>
  <c r="AD591" i="28"/>
  <c r="AE591" i="28" s="1"/>
  <c r="AD590" i="28"/>
  <c r="AE590" i="28" s="1"/>
  <c r="AD589" i="28"/>
  <c r="AE589" i="28" s="1"/>
  <c r="AD588" i="28"/>
  <c r="AE588" i="28" s="1"/>
  <c r="AD587" i="28"/>
  <c r="AE587" i="28" s="1"/>
  <c r="AD586" i="28"/>
  <c r="AE586" i="28" s="1"/>
  <c r="AD585" i="28"/>
  <c r="AE585" i="28" s="1"/>
  <c r="AD584" i="28"/>
  <c r="AE584" i="28" s="1"/>
  <c r="AD583" i="28"/>
  <c r="AE583" i="28" s="1"/>
  <c r="AD582" i="28"/>
  <c r="AE582" i="28" s="1"/>
  <c r="AD581" i="28"/>
  <c r="AE581" i="28" s="1"/>
  <c r="AD580" i="28"/>
  <c r="AE580" i="28" s="1"/>
  <c r="AD579" i="28"/>
  <c r="AE579" i="28" s="1"/>
  <c r="AD578" i="28"/>
  <c r="AE578" i="28" s="1"/>
  <c r="AD577" i="28"/>
  <c r="AE577" i="28" s="1"/>
  <c r="AD576" i="28"/>
  <c r="AE576" i="28" s="1"/>
  <c r="AD575" i="28"/>
  <c r="AE575" i="28" s="1"/>
  <c r="AD574" i="28"/>
  <c r="AE574" i="28" s="1"/>
  <c r="AD573" i="28"/>
  <c r="AE573" i="28" s="1"/>
  <c r="AD572" i="28"/>
  <c r="AE572" i="28" s="1"/>
  <c r="AD571" i="28"/>
  <c r="AE571" i="28" s="1"/>
  <c r="AD570" i="28"/>
  <c r="AE570" i="28" s="1"/>
  <c r="AD569" i="28"/>
  <c r="AE569" i="28" s="1"/>
  <c r="AD568" i="28"/>
  <c r="AE568" i="28" s="1"/>
  <c r="AD567" i="28"/>
  <c r="AE567" i="28" s="1"/>
  <c r="AD566" i="28"/>
  <c r="AE566" i="28" s="1"/>
  <c r="AD565" i="28"/>
  <c r="AE565" i="28" s="1"/>
  <c r="AD564" i="28"/>
  <c r="AE564" i="28" s="1"/>
  <c r="AD563" i="28"/>
  <c r="AE563" i="28" s="1"/>
  <c r="AD562" i="28"/>
  <c r="AE562" i="28" s="1"/>
  <c r="AD561" i="28"/>
  <c r="AE561" i="28" s="1"/>
  <c r="AD560" i="28"/>
  <c r="AE560" i="28" s="1"/>
  <c r="AD559" i="28"/>
  <c r="AE559" i="28" s="1"/>
  <c r="AD558" i="28"/>
  <c r="AE558" i="28" s="1"/>
  <c r="AD557" i="28"/>
  <c r="AE557" i="28" s="1"/>
  <c r="AD556" i="28"/>
  <c r="AE556" i="28" s="1"/>
  <c r="AD555" i="28"/>
  <c r="AE555" i="28" s="1"/>
  <c r="AD554" i="28"/>
  <c r="AE554" i="28" s="1"/>
  <c r="AD553" i="28"/>
  <c r="AE553" i="28" s="1"/>
  <c r="AD552" i="28"/>
  <c r="AE552" i="28" s="1"/>
  <c r="AD551" i="28"/>
  <c r="AE551" i="28" s="1"/>
  <c r="AD550" i="28"/>
  <c r="AE550" i="28" s="1"/>
  <c r="AD549" i="28"/>
  <c r="AE549" i="28" s="1"/>
  <c r="AD548" i="28"/>
  <c r="AE548" i="28" s="1"/>
  <c r="AD547" i="28"/>
  <c r="AE547" i="28" s="1"/>
  <c r="AD546" i="28"/>
  <c r="AE546" i="28" s="1"/>
  <c r="AD545" i="28"/>
  <c r="AE545" i="28" s="1"/>
  <c r="AD544" i="28"/>
  <c r="AE544" i="28" s="1"/>
  <c r="AD543" i="28"/>
  <c r="AE543" i="28" s="1"/>
  <c r="AD542" i="28"/>
  <c r="AE542" i="28" s="1"/>
  <c r="AD541" i="28"/>
  <c r="AE541" i="28" s="1"/>
  <c r="AD540" i="28"/>
  <c r="AE540" i="28" s="1"/>
  <c r="AD539" i="28"/>
  <c r="AE539" i="28" s="1"/>
  <c r="AD538" i="28"/>
  <c r="AE538" i="28" s="1"/>
  <c r="AD537" i="28"/>
  <c r="AE537" i="28" s="1"/>
  <c r="AD536" i="28"/>
  <c r="AE536" i="28" s="1"/>
  <c r="AD535" i="28"/>
  <c r="AE535" i="28" s="1"/>
  <c r="AD534" i="28"/>
  <c r="AE534" i="28" s="1"/>
  <c r="AD533" i="28"/>
  <c r="AE533" i="28" s="1"/>
  <c r="AD532" i="28"/>
  <c r="AE532" i="28" s="1"/>
  <c r="AD531" i="28"/>
  <c r="AE531" i="28" s="1"/>
  <c r="AD530" i="28"/>
  <c r="AE530" i="28" s="1"/>
  <c r="AD529" i="28"/>
  <c r="AE529" i="28" s="1"/>
  <c r="AD528" i="28"/>
  <c r="AE528" i="28" s="1"/>
  <c r="AD527" i="28"/>
  <c r="AE527" i="28" s="1"/>
  <c r="AD526" i="28"/>
  <c r="AE526" i="28" s="1"/>
  <c r="AD525" i="28"/>
  <c r="AE525" i="28" s="1"/>
  <c r="AD524" i="28"/>
  <c r="AE524" i="28" s="1"/>
  <c r="AD523" i="28"/>
  <c r="AE523" i="28" s="1"/>
  <c r="AD522" i="28"/>
  <c r="AE522" i="28" s="1"/>
  <c r="AD521" i="28"/>
  <c r="AE521" i="28" s="1"/>
  <c r="AD520" i="28"/>
  <c r="AE520" i="28" s="1"/>
  <c r="AD519" i="28"/>
  <c r="AE519" i="28" s="1"/>
  <c r="AD518" i="28"/>
  <c r="AE518" i="28" s="1"/>
  <c r="AD517" i="28"/>
  <c r="AE517" i="28" s="1"/>
  <c r="AD516" i="28"/>
  <c r="AE516" i="28" s="1"/>
  <c r="AD515" i="28"/>
  <c r="AE515" i="28" s="1"/>
  <c r="AD514" i="28"/>
  <c r="AE514" i="28" s="1"/>
  <c r="AD513" i="28"/>
  <c r="AE513" i="28" s="1"/>
  <c r="AD512" i="28"/>
  <c r="AE512" i="28" s="1"/>
  <c r="AD511" i="28"/>
  <c r="AE511" i="28" s="1"/>
  <c r="AD510" i="28"/>
  <c r="AE510" i="28" s="1"/>
  <c r="AD509" i="28"/>
  <c r="AE509" i="28" s="1"/>
  <c r="AD508" i="28"/>
  <c r="AE508" i="28" s="1"/>
  <c r="AD507" i="28"/>
  <c r="AE507" i="28" s="1"/>
  <c r="AD506" i="28"/>
  <c r="AE506" i="28" s="1"/>
  <c r="AD505" i="28"/>
  <c r="AE505" i="28" s="1"/>
  <c r="AD504" i="28"/>
  <c r="AE504" i="28" s="1"/>
  <c r="AD503" i="28"/>
  <c r="AE503" i="28" s="1"/>
  <c r="AD502" i="28"/>
  <c r="AE502" i="28" s="1"/>
  <c r="AD501" i="28"/>
  <c r="AE501" i="28" s="1"/>
  <c r="AD500" i="28"/>
  <c r="AE500" i="28" s="1"/>
  <c r="AD499" i="28"/>
  <c r="AE499" i="28" s="1"/>
  <c r="AD498" i="28"/>
  <c r="AE498" i="28" s="1"/>
  <c r="AD497" i="28"/>
  <c r="AE497" i="28" s="1"/>
  <c r="AD496" i="28"/>
  <c r="AE496" i="28" s="1"/>
  <c r="AD495" i="28"/>
  <c r="AE495" i="28" s="1"/>
  <c r="AD494" i="28"/>
  <c r="AE494" i="28" s="1"/>
  <c r="AD493" i="28"/>
  <c r="AE493" i="28" s="1"/>
  <c r="AD492" i="28"/>
  <c r="AE492" i="28" s="1"/>
  <c r="AD491" i="28"/>
  <c r="AE491" i="28" s="1"/>
  <c r="AD490" i="28"/>
  <c r="AE490" i="28" s="1"/>
  <c r="AD489" i="28"/>
  <c r="AE489" i="28" s="1"/>
  <c r="AD488" i="28"/>
  <c r="AE488" i="28" s="1"/>
  <c r="AD487" i="28"/>
  <c r="AE487" i="28" s="1"/>
  <c r="AD486" i="28"/>
  <c r="AE486" i="28" s="1"/>
  <c r="AD485" i="28"/>
  <c r="AE485" i="28" s="1"/>
  <c r="AD484" i="28"/>
  <c r="AE484" i="28" s="1"/>
  <c r="AD483" i="28"/>
  <c r="AE483" i="28" s="1"/>
  <c r="AD482" i="28"/>
  <c r="AE482" i="28" s="1"/>
  <c r="AD481" i="28"/>
  <c r="AE481" i="28" s="1"/>
  <c r="AD480" i="28"/>
  <c r="AE480" i="28" s="1"/>
  <c r="AD479" i="28"/>
  <c r="AE479" i="28" s="1"/>
  <c r="AD478" i="28"/>
  <c r="AE478" i="28" s="1"/>
  <c r="AD477" i="28"/>
  <c r="AE477" i="28" s="1"/>
  <c r="AD476" i="28"/>
  <c r="AE476" i="28" s="1"/>
  <c r="AD475" i="28"/>
  <c r="AE475" i="28" s="1"/>
  <c r="AD474" i="28"/>
  <c r="AE474" i="28" s="1"/>
  <c r="AD473" i="28"/>
  <c r="AE473" i="28" s="1"/>
  <c r="AD472" i="28"/>
  <c r="AE472" i="28" s="1"/>
  <c r="AD471" i="28"/>
  <c r="AE471" i="28" s="1"/>
  <c r="AD470" i="28"/>
  <c r="AE470" i="28" s="1"/>
  <c r="AD469" i="28"/>
  <c r="AE469" i="28" s="1"/>
  <c r="AD468" i="28"/>
  <c r="AE468" i="28" s="1"/>
  <c r="AD467" i="28"/>
  <c r="AE467" i="28" s="1"/>
  <c r="AD466" i="28"/>
  <c r="AE466" i="28" s="1"/>
  <c r="AD465" i="28"/>
  <c r="AE465" i="28" s="1"/>
  <c r="AD464" i="28"/>
  <c r="AE464" i="28" s="1"/>
  <c r="AD463" i="28"/>
  <c r="AE463" i="28" s="1"/>
  <c r="AD462" i="28"/>
  <c r="AE462" i="28" s="1"/>
  <c r="AD461" i="28"/>
  <c r="AE461" i="28" s="1"/>
  <c r="AD460" i="28"/>
  <c r="AE460" i="28" s="1"/>
  <c r="AD459" i="28"/>
  <c r="AE459" i="28" s="1"/>
  <c r="AD458" i="28"/>
  <c r="AE458" i="28" s="1"/>
  <c r="AD457" i="28"/>
  <c r="AE457" i="28" s="1"/>
  <c r="AD456" i="28"/>
  <c r="AE456" i="28" s="1"/>
  <c r="AD455" i="28"/>
  <c r="AE455" i="28" s="1"/>
  <c r="AD454" i="28"/>
  <c r="AE454" i="28" s="1"/>
  <c r="AD453" i="28"/>
  <c r="AE453" i="28" s="1"/>
  <c r="AD452" i="28"/>
  <c r="AE452" i="28" s="1"/>
  <c r="AD451" i="28"/>
  <c r="AE451" i="28" s="1"/>
  <c r="AD450" i="28"/>
  <c r="AE450" i="28" s="1"/>
  <c r="AD449" i="28"/>
  <c r="AE449" i="28" s="1"/>
  <c r="AD448" i="28"/>
  <c r="AE448" i="28" s="1"/>
  <c r="AD447" i="28"/>
  <c r="AE447" i="28" s="1"/>
  <c r="AD446" i="28"/>
  <c r="AE446" i="28" s="1"/>
  <c r="AD445" i="28"/>
  <c r="AE445" i="28" s="1"/>
  <c r="AD444" i="28"/>
  <c r="AE444" i="28" s="1"/>
  <c r="AD443" i="28"/>
  <c r="AE443" i="28" s="1"/>
  <c r="AD442" i="28"/>
  <c r="AE442" i="28" s="1"/>
  <c r="AD441" i="28"/>
  <c r="AE441" i="28" s="1"/>
  <c r="AD440" i="28"/>
  <c r="AE440" i="28" s="1"/>
  <c r="AD439" i="28"/>
  <c r="AE439" i="28" s="1"/>
  <c r="AD438" i="28"/>
  <c r="AE438" i="28" s="1"/>
  <c r="AD437" i="28"/>
  <c r="AE437" i="28" s="1"/>
  <c r="AD436" i="28"/>
  <c r="AE436" i="28" s="1"/>
  <c r="AD435" i="28"/>
  <c r="AE435" i="28" s="1"/>
  <c r="AD434" i="28"/>
  <c r="AE434" i="28" s="1"/>
  <c r="AD433" i="28"/>
  <c r="AE433" i="28" s="1"/>
  <c r="AD432" i="28"/>
  <c r="AE432" i="28" s="1"/>
  <c r="AD431" i="28"/>
  <c r="AE431" i="28" s="1"/>
  <c r="AD430" i="28"/>
  <c r="AE430" i="28" s="1"/>
  <c r="AD429" i="28"/>
  <c r="AE429" i="28" s="1"/>
  <c r="AD428" i="28"/>
  <c r="AE428" i="28" s="1"/>
  <c r="AD427" i="28"/>
  <c r="AE427" i="28" s="1"/>
  <c r="AD426" i="28"/>
  <c r="AE426" i="28" s="1"/>
  <c r="AD425" i="28"/>
  <c r="AE425" i="28" s="1"/>
  <c r="AD424" i="28"/>
  <c r="AE424" i="28" s="1"/>
  <c r="AD423" i="28"/>
  <c r="AE423" i="28" s="1"/>
  <c r="AD422" i="28"/>
  <c r="AE422" i="28" s="1"/>
  <c r="AD421" i="28"/>
  <c r="AE421" i="28" s="1"/>
  <c r="AD420" i="28"/>
  <c r="AE420" i="28" s="1"/>
  <c r="AD419" i="28"/>
  <c r="AE419" i="28" s="1"/>
  <c r="AD418" i="28"/>
  <c r="AE418" i="28" s="1"/>
  <c r="AD417" i="28"/>
  <c r="AE417" i="28" s="1"/>
  <c r="AD416" i="28"/>
  <c r="AE416" i="28" s="1"/>
  <c r="AD415" i="28"/>
  <c r="AE415" i="28" s="1"/>
  <c r="AD414" i="28"/>
  <c r="AE414" i="28" s="1"/>
  <c r="AD413" i="28"/>
  <c r="AE413" i="28" s="1"/>
  <c r="AD412" i="28"/>
  <c r="AE412" i="28" s="1"/>
  <c r="AD411" i="28"/>
  <c r="AE411" i="28" s="1"/>
  <c r="AD410" i="28"/>
  <c r="AE410" i="28" s="1"/>
  <c r="AD409" i="28"/>
  <c r="AE409" i="28" s="1"/>
  <c r="AD408" i="28"/>
  <c r="AE408" i="28" s="1"/>
  <c r="AD407" i="28"/>
  <c r="AE407" i="28" s="1"/>
  <c r="AD406" i="28"/>
  <c r="AE406" i="28" s="1"/>
  <c r="AD405" i="28"/>
  <c r="AE405" i="28" s="1"/>
  <c r="AD404" i="28"/>
  <c r="AE404" i="28" s="1"/>
  <c r="AD403" i="28"/>
  <c r="AE403" i="28" s="1"/>
  <c r="AD402" i="28"/>
  <c r="AE402" i="28" s="1"/>
  <c r="AD401" i="28"/>
  <c r="AE401" i="28" s="1"/>
  <c r="AD400" i="28"/>
  <c r="AE400" i="28" s="1"/>
  <c r="AD399" i="28"/>
  <c r="AE399" i="28" s="1"/>
  <c r="AD398" i="28"/>
  <c r="AE398" i="28" s="1"/>
  <c r="AD397" i="28"/>
  <c r="AE397" i="28" s="1"/>
  <c r="AD396" i="28"/>
  <c r="AE396" i="28" s="1"/>
  <c r="AD395" i="28"/>
  <c r="AE395" i="28" s="1"/>
  <c r="AD394" i="28"/>
  <c r="AE394" i="28" s="1"/>
  <c r="AD393" i="28"/>
  <c r="AE393" i="28" s="1"/>
  <c r="AD392" i="28"/>
  <c r="AE392" i="28" s="1"/>
  <c r="AD391" i="28"/>
  <c r="AE391" i="28" s="1"/>
  <c r="AD390" i="28"/>
  <c r="AE390" i="28" s="1"/>
  <c r="AD389" i="28"/>
  <c r="AE389" i="28" s="1"/>
  <c r="AD388" i="28"/>
  <c r="AE388" i="28" s="1"/>
  <c r="AD387" i="28"/>
  <c r="AE387" i="28" s="1"/>
  <c r="AD386" i="28"/>
  <c r="AE386" i="28" s="1"/>
  <c r="AD385" i="28"/>
  <c r="AE385" i="28" s="1"/>
  <c r="AD384" i="28"/>
  <c r="AE384" i="28" s="1"/>
  <c r="AD383" i="28"/>
  <c r="AE383" i="28" s="1"/>
  <c r="AD382" i="28"/>
  <c r="AE382" i="28" s="1"/>
  <c r="AD381" i="28"/>
  <c r="AE381" i="28" s="1"/>
  <c r="AD380" i="28"/>
  <c r="AE380" i="28" s="1"/>
  <c r="AD379" i="28"/>
  <c r="AE379" i="28" s="1"/>
  <c r="AD378" i="28"/>
  <c r="AE378" i="28" s="1"/>
  <c r="AD377" i="28"/>
  <c r="AE377" i="28" s="1"/>
  <c r="AD376" i="28"/>
  <c r="AE376" i="28" s="1"/>
  <c r="AD375" i="28"/>
  <c r="AE375" i="28" s="1"/>
  <c r="AD374" i="28"/>
  <c r="AE374" i="28" s="1"/>
  <c r="AD373" i="28"/>
  <c r="AE373" i="28" s="1"/>
  <c r="AD372" i="28"/>
  <c r="AE372" i="28" s="1"/>
  <c r="AD371" i="28"/>
  <c r="AE371" i="28" s="1"/>
  <c r="AD370" i="28"/>
  <c r="AE370" i="28" s="1"/>
  <c r="AD369" i="28"/>
  <c r="AE369" i="28" s="1"/>
  <c r="AD368" i="28"/>
  <c r="AE368" i="28" s="1"/>
  <c r="AD367" i="28"/>
  <c r="AE367" i="28" s="1"/>
  <c r="AD366" i="28"/>
  <c r="AE366" i="28" s="1"/>
  <c r="AD365" i="28"/>
  <c r="AE365" i="28" s="1"/>
  <c r="AD364" i="28"/>
  <c r="AE364" i="28" s="1"/>
  <c r="AD363" i="28"/>
  <c r="AE363" i="28" s="1"/>
  <c r="AD362" i="28"/>
  <c r="AE362" i="28" s="1"/>
  <c r="AD361" i="28"/>
  <c r="AE361" i="28" s="1"/>
  <c r="AD360" i="28"/>
  <c r="AE360" i="28" s="1"/>
  <c r="AD359" i="28"/>
  <c r="AE359" i="28" s="1"/>
  <c r="AD358" i="28"/>
  <c r="AE358" i="28" s="1"/>
  <c r="AD357" i="28"/>
  <c r="AE357" i="28" s="1"/>
  <c r="AD356" i="28"/>
  <c r="AE356" i="28" s="1"/>
  <c r="AD355" i="28"/>
  <c r="AE355" i="28" s="1"/>
  <c r="AD354" i="28"/>
  <c r="AE354" i="28" s="1"/>
  <c r="AD353" i="28"/>
  <c r="AE353" i="28" s="1"/>
  <c r="AD352" i="28"/>
  <c r="AE352" i="28" s="1"/>
  <c r="AD351" i="28"/>
  <c r="AE351" i="28" s="1"/>
  <c r="AD350" i="28"/>
  <c r="AE350" i="28" s="1"/>
  <c r="AD349" i="28"/>
  <c r="AE349" i="28" s="1"/>
  <c r="AD348" i="28"/>
  <c r="AE348" i="28" s="1"/>
  <c r="AD347" i="28"/>
  <c r="AE347" i="28" s="1"/>
  <c r="AD346" i="28"/>
  <c r="AE346" i="28" s="1"/>
  <c r="AD345" i="28"/>
  <c r="AE345" i="28" s="1"/>
  <c r="AD344" i="28"/>
  <c r="AE344" i="28" s="1"/>
  <c r="AD343" i="28"/>
  <c r="AE343" i="28" s="1"/>
  <c r="AD342" i="28"/>
  <c r="AE342" i="28" s="1"/>
  <c r="AD341" i="28"/>
  <c r="AE341" i="28" s="1"/>
  <c r="AD340" i="28"/>
  <c r="AE340" i="28" s="1"/>
  <c r="AD339" i="28"/>
  <c r="AE339" i="28" s="1"/>
  <c r="AD338" i="28"/>
  <c r="AE338" i="28" s="1"/>
  <c r="AD337" i="28"/>
  <c r="AE337" i="28" s="1"/>
  <c r="AD336" i="28"/>
  <c r="AE336" i="28" s="1"/>
  <c r="AD335" i="28"/>
  <c r="AE335" i="28" s="1"/>
  <c r="AD334" i="28"/>
  <c r="AE334" i="28" s="1"/>
  <c r="AD333" i="28"/>
  <c r="AE333" i="28" s="1"/>
  <c r="AD332" i="28"/>
  <c r="AE332" i="28" s="1"/>
  <c r="AD331" i="28"/>
  <c r="AE331" i="28" s="1"/>
  <c r="AD330" i="28"/>
  <c r="AE330" i="28" s="1"/>
  <c r="AD329" i="28"/>
  <c r="AE329" i="28" s="1"/>
  <c r="AD328" i="28"/>
  <c r="AE328" i="28" s="1"/>
  <c r="AD327" i="28"/>
  <c r="AE327" i="28" s="1"/>
  <c r="AD326" i="28"/>
  <c r="AE326" i="28" s="1"/>
  <c r="AD325" i="28"/>
  <c r="AE325" i="28" s="1"/>
  <c r="AD324" i="28"/>
  <c r="AE324" i="28" s="1"/>
  <c r="AD323" i="28"/>
  <c r="AE323" i="28" s="1"/>
  <c r="AD322" i="28"/>
  <c r="AE322" i="28" s="1"/>
  <c r="AD321" i="28"/>
  <c r="AE321" i="28" s="1"/>
  <c r="AD320" i="28"/>
  <c r="AE320" i="28" s="1"/>
  <c r="AD319" i="28"/>
  <c r="AE319" i="28" s="1"/>
  <c r="AD318" i="28"/>
  <c r="AE318" i="28" s="1"/>
  <c r="AD317" i="28"/>
  <c r="AE317" i="28" s="1"/>
  <c r="AD316" i="28"/>
  <c r="AE316" i="28" s="1"/>
  <c r="AD315" i="28"/>
  <c r="AE315" i="28" s="1"/>
  <c r="AD314" i="28"/>
  <c r="AE314" i="28" s="1"/>
  <c r="AD313" i="28"/>
  <c r="AE313" i="28" s="1"/>
  <c r="AD312" i="28"/>
  <c r="AE312" i="28" s="1"/>
  <c r="AD311" i="28"/>
  <c r="AE311" i="28" s="1"/>
  <c r="AD310" i="28"/>
  <c r="AE310" i="28" s="1"/>
  <c r="AD309" i="28"/>
  <c r="AE309" i="28" s="1"/>
  <c r="AD308" i="28"/>
  <c r="AE308" i="28" s="1"/>
  <c r="AD307" i="28"/>
  <c r="AE307" i="28" s="1"/>
  <c r="AD306" i="28"/>
  <c r="AE306" i="28" s="1"/>
  <c r="AD305" i="28"/>
  <c r="AE305" i="28" s="1"/>
  <c r="AD304" i="28"/>
  <c r="AE304" i="28" s="1"/>
  <c r="AD303" i="28"/>
  <c r="AE303" i="28" s="1"/>
  <c r="AD302" i="28"/>
  <c r="AE302" i="28" s="1"/>
  <c r="AD301" i="28"/>
  <c r="AE301" i="28" s="1"/>
  <c r="AD300" i="28"/>
  <c r="AE300" i="28" s="1"/>
  <c r="AD299" i="28"/>
  <c r="AE299" i="28" s="1"/>
  <c r="AD298" i="28"/>
  <c r="AE298" i="28" s="1"/>
  <c r="AD297" i="28"/>
  <c r="AE297" i="28" s="1"/>
  <c r="AD296" i="28"/>
  <c r="AE296" i="28" s="1"/>
  <c r="AD295" i="28"/>
  <c r="AE295" i="28" s="1"/>
  <c r="AD294" i="28"/>
  <c r="AE294" i="28" s="1"/>
  <c r="AD293" i="28"/>
  <c r="AE293" i="28" s="1"/>
  <c r="AD292" i="28"/>
  <c r="AE292" i="28" s="1"/>
  <c r="AD291" i="28"/>
  <c r="AE291" i="28" s="1"/>
  <c r="AD290" i="28"/>
  <c r="AE290" i="28" s="1"/>
  <c r="AD289" i="28"/>
  <c r="AE289" i="28" s="1"/>
  <c r="AD288" i="28"/>
  <c r="AE288" i="28" s="1"/>
  <c r="AD287" i="28"/>
  <c r="AE287" i="28" s="1"/>
  <c r="AD286" i="28"/>
  <c r="AE286" i="28" s="1"/>
  <c r="AD285" i="28"/>
  <c r="AE285" i="28" s="1"/>
  <c r="AD284" i="28"/>
  <c r="AE284" i="28" s="1"/>
  <c r="AD283" i="28"/>
  <c r="AE283" i="28" s="1"/>
  <c r="AD282" i="28"/>
  <c r="AE282" i="28" s="1"/>
  <c r="AD281" i="28"/>
  <c r="AE281" i="28" s="1"/>
  <c r="AD280" i="28"/>
  <c r="AE280" i="28" s="1"/>
  <c r="AD279" i="28"/>
  <c r="AE279" i="28" s="1"/>
  <c r="AD278" i="28"/>
  <c r="AE278" i="28" s="1"/>
  <c r="AD277" i="28"/>
  <c r="AE277" i="28" s="1"/>
  <c r="AD276" i="28"/>
  <c r="AE276" i="28" s="1"/>
  <c r="AD275" i="28"/>
  <c r="AE275" i="28" s="1"/>
  <c r="AD274" i="28"/>
  <c r="AE274" i="28" s="1"/>
  <c r="AD273" i="28"/>
  <c r="AE273" i="28" s="1"/>
  <c r="AD272" i="28"/>
  <c r="AE272" i="28" s="1"/>
  <c r="AD271" i="28"/>
  <c r="AE271" i="28" s="1"/>
  <c r="AD270" i="28"/>
  <c r="AE270" i="28" s="1"/>
  <c r="AD269" i="28"/>
  <c r="AE269" i="28" s="1"/>
  <c r="AD268" i="28"/>
  <c r="AE268" i="28" s="1"/>
  <c r="AD267" i="28"/>
  <c r="AE267" i="28" s="1"/>
  <c r="AD266" i="28"/>
  <c r="AE266" i="28" s="1"/>
  <c r="AD265" i="28"/>
  <c r="AE265" i="28" s="1"/>
  <c r="AD264" i="28"/>
  <c r="AE264" i="28" s="1"/>
  <c r="AD263" i="28"/>
  <c r="AE263" i="28" s="1"/>
  <c r="AD262" i="28"/>
  <c r="AE262" i="28" s="1"/>
  <c r="AD261" i="28"/>
  <c r="AE261" i="28" s="1"/>
  <c r="AD260" i="28"/>
  <c r="AE260" i="28" s="1"/>
  <c r="AD259" i="28"/>
  <c r="AE259" i="28" s="1"/>
  <c r="AD258" i="28"/>
  <c r="AE258" i="28" s="1"/>
  <c r="AD257" i="28"/>
  <c r="AE257" i="28" s="1"/>
  <c r="AD256" i="28"/>
  <c r="AE256" i="28" s="1"/>
  <c r="AD255" i="28"/>
  <c r="AE255" i="28" s="1"/>
  <c r="AD254" i="28"/>
  <c r="AE254" i="28" s="1"/>
  <c r="AD253" i="28"/>
  <c r="AE253" i="28" s="1"/>
  <c r="AD252" i="28"/>
  <c r="AE252" i="28" s="1"/>
  <c r="AD251" i="28"/>
  <c r="AE251" i="28" s="1"/>
  <c r="AD250" i="28"/>
  <c r="AE250" i="28" s="1"/>
  <c r="AD249" i="28"/>
  <c r="AE249" i="28" s="1"/>
  <c r="AD248" i="28"/>
  <c r="AE248" i="28" s="1"/>
  <c r="AD247" i="28"/>
  <c r="AE247" i="28" s="1"/>
  <c r="AD246" i="28"/>
  <c r="AE246" i="28" s="1"/>
  <c r="AD245" i="28"/>
  <c r="AE245" i="28" s="1"/>
  <c r="AD244" i="28"/>
  <c r="AE244" i="28" s="1"/>
  <c r="AD243" i="28"/>
  <c r="AE243" i="28" s="1"/>
  <c r="AD242" i="28"/>
  <c r="AE242" i="28" s="1"/>
  <c r="AD241" i="28"/>
  <c r="AE241" i="28" s="1"/>
  <c r="AD240" i="28"/>
  <c r="AE240" i="28" s="1"/>
  <c r="AD239" i="28"/>
  <c r="AE239" i="28" s="1"/>
  <c r="AD238" i="28"/>
  <c r="AE238" i="28" s="1"/>
  <c r="AD237" i="28"/>
  <c r="AE237" i="28" s="1"/>
  <c r="AD236" i="28"/>
  <c r="AE236" i="28" s="1"/>
  <c r="AD235" i="28"/>
  <c r="AE235" i="28" s="1"/>
  <c r="AD234" i="28"/>
  <c r="AE234" i="28" s="1"/>
  <c r="AD233" i="28"/>
  <c r="AE233" i="28" s="1"/>
  <c r="AD232" i="28"/>
  <c r="AE232" i="28" s="1"/>
  <c r="AD231" i="28"/>
  <c r="AE231" i="28" s="1"/>
  <c r="AD230" i="28"/>
  <c r="AE230" i="28" s="1"/>
  <c r="AD229" i="28"/>
  <c r="AE229" i="28" s="1"/>
  <c r="AD228" i="28"/>
  <c r="AE228" i="28" s="1"/>
  <c r="AD227" i="28"/>
  <c r="AE227" i="28" s="1"/>
  <c r="AD226" i="28"/>
  <c r="AE226" i="28" s="1"/>
  <c r="AD225" i="28"/>
  <c r="AE225" i="28" s="1"/>
  <c r="AD224" i="28"/>
  <c r="AE224" i="28" s="1"/>
  <c r="AD223" i="28"/>
  <c r="AE223" i="28" s="1"/>
  <c r="AD222" i="28"/>
  <c r="AE222" i="28" s="1"/>
  <c r="AD221" i="28"/>
  <c r="AE221" i="28" s="1"/>
  <c r="AD220" i="28"/>
  <c r="AE220" i="28" s="1"/>
  <c r="AD219" i="28"/>
  <c r="AE219" i="28" s="1"/>
  <c r="AD218" i="28"/>
  <c r="AE218" i="28" s="1"/>
  <c r="AD217" i="28"/>
  <c r="AE217" i="28" s="1"/>
  <c r="AD216" i="28"/>
  <c r="AE216" i="28" s="1"/>
  <c r="AD215" i="28"/>
  <c r="AE215" i="28" s="1"/>
  <c r="AD214" i="28"/>
  <c r="AE214" i="28" s="1"/>
  <c r="AD213" i="28"/>
  <c r="AE213" i="28" s="1"/>
  <c r="AD212" i="28"/>
  <c r="AE212" i="28" s="1"/>
  <c r="AD211" i="28"/>
  <c r="AE211" i="28" s="1"/>
  <c r="AD210" i="28"/>
  <c r="AE210" i="28" s="1"/>
  <c r="AD209" i="28"/>
  <c r="AE209" i="28" s="1"/>
  <c r="AD208" i="28"/>
  <c r="AE208" i="28" s="1"/>
  <c r="AD207" i="28"/>
  <c r="AE207" i="28" s="1"/>
  <c r="AD206" i="28"/>
  <c r="AE206" i="28" s="1"/>
  <c r="AD205" i="28"/>
  <c r="AE205" i="28" s="1"/>
  <c r="AD204" i="28"/>
  <c r="AE204" i="28" s="1"/>
  <c r="AD203" i="28"/>
  <c r="AE203" i="28" s="1"/>
  <c r="AD202" i="28"/>
  <c r="AE202" i="28" s="1"/>
  <c r="AD201" i="28"/>
  <c r="AE201" i="28" s="1"/>
  <c r="AD200" i="28"/>
  <c r="AE200" i="28" s="1"/>
  <c r="AD199" i="28"/>
  <c r="AE199" i="28" s="1"/>
  <c r="AD198" i="28"/>
  <c r="AE198" i="28" s="1"/>
  <c r="AD197" i="28"/>
  <c r="AE197" i="28" s="1"/>
  <c r="AD196" i="28"/>
  <c r="AE196" i="28" s="1"/>
  <c r="AD195" i="28"/>
  <c r="AE195" i="28" s="1"/>
  <c r="AD194" i="28"/>
  <c r="AE194" i="28" s="1"/>
  <c r="AD193" i="28"/>
  <c r="AE193" i="28" s="1"/>
  <c r="AD192" i="28"/>
  <c r="AE192" i="28" s="1"/>
  <c r="AD191" i="28"/>
  <c r="AE191" i="28" s="1"/>
  <c r="AD190" i="28"/>
  <c r="AE190" i="28" s="1"/>
  <c r="AD189" i="28"/>
  <c r="AE189" i="28" s="1"/>
  <c r="AD188" i="28"/>
  <c r="AE188" i="28" s="1"/>
  <c r="AD187" i="28"/>
  <c r="AE187" i="28" s="1"/>
  <c r="AD186" i="28"/>
  <c r="AE186" i="28" s="1"/>
  <c r="AD185" i="28"/>
  <c r="AE185" i="28" s="1"/>
  <c r="AD184" i="28"/>
  <c r="AE184" i="28" s="1"/>
  <c r="AD183" i="28"/>
  <c r="AE183" i="28" s="1"/>
  <c r="AD182" i="28"/>
  <c r="AE182" i="28" s="1"/>
  <c r="AD181" i="28"/>
  <c r="AE181" i="28" s="1"/>
  <c r="AD180" i="28"/>
  <c r="AE180" i="28" s="1"/>
  <c r="AD179" i="28"/>
  <c r="AE179" i="28" s="1"/>
  <c r="AD178" i="28"/>
  <c r="AE178" i="28" s="1"/>
  <c r="AD177" i="28"/>
  <c r="AE177" i="28" s="1"/>
  <c r="AD176" i="28"/>
  <c r="AE176" i="28" s="1"/>
  <c r="AD175" i="28"/>
  <c r="AE175" i="28" s="1"/>
  <c r="AD174" i="28"/>
  <c r="AE174" i="28" s="1"/>
  <c r="AD173" i="28"/>
  <c r="AE173" i="28" s="1"/>
  <c r="AD172" i="28"/>
  <c r="AE172" i="28" s="1"/>
  <c r="AD171" i="28"/>
  <c r="AE171" i="28" s="1"/>
  <c r="AD170" i="28"/>
  <c r="AE170" i="28" s="1"/>
  <c r="AD169" i="28"/>
  <c r="AE169" i="28" s="1"/>
  <c r="AD168" i="28"/>
  <c r="AE168" i="28" s="1"/>
  <c r="AD167" i="28"/>
  <c r="AE167" i="28" s="1"/>
  <c r="AD166" i="28"/>
  <c r="AE166" i="28" s="1"/>
  <c r="AD165" i="28"/>
  <c r="AE165" i="28" s="1"/>
  <c r="AD164" i="28"/>
  <c r="AE164" i="28" s="1"/>
  <c r="AD163" i="28"/>
  <c r="AE163" i="28" s="1"/>
  <c r="AD162" i="28"/>
  <c r="AE162" i="28" s="1"/>
  <c r="AD161" i="28"/>
  <c r="AE161" i="28" s="1"/>
  <c r="AD160" i="28"/>
  <c r="AE160" i="28" s="1"/>
  <c r="AD159" i="28"/>
  <c r="AE159" i="28" s="1"/>
  <c r="AD158" i="28"/>
  <c r="AE158" i="28" s="1"/>
  <c r="AD157" i="28"/>
  <c r="AE157" i="28" s="1"/>
  <c r="AD156" i="28"/>
  <c r="AE156" i="28" s="1"/>
  <c r="AD155" i="28"/>
  <c r="AE155" i="28" s="1"/>
  <c r="AD154" i="28"/>
  <c r="AE154" i="28" s="1"/>
  <c r="AD153" i="28"/>
  <c r="AE153" i="28" s="1"/>
  <c r="AD152" i="28"/>
  <c r="AE152" i="28" s="1"/>
  <c r="AD151" i="28"/>
  <c r="AE151" i="28" s="1"/>
  <c r="AD150" i="28"/>
  <c r="AE150" i="28" s="1"/>
  <c r="AD149" i="28"/>
  <c r="AE149" i="28" s="1"/>
  <c r="AD148" i="28"/>
  <c r="AE148" i="28" s="1"/>
  <c r="AD147" i="28"/>
  <c r="AE147" i="28" s="1"/>
  <c r="AD146" i="28"/>
  <c r="AE146" i="28" s="1"/>
  <c r="AD145" i="28"/>
  <c r="AE145" i="28" s="1"/>
  <c r="AD144" i="28"/>
  <c r="AE144" i="28" s="1"/>
  <c r="AD143" i="28"/>
  <c r="AE143" i="28" s="1"/>
  <c r="AD142" i="28"/>
  <c r="AE142" i="28" s="1"/>
  <c r="AD141" i="28"/>
  <c r="AE141" i="28" s="1"/>
  <c r="AD140" i="28"/>
  <c r="AE140" i="28" s="1"/>
  <c r="AD139" i="28"/>
  <c r="AE139" i="28" s="1"/>
  <c r="AD138" i="28"/>
  <c r="AE138" i="28" s="1"/>
  <c r="AD137" i="28"/>
  <c r="AE137" i="28" s="1"/>
  <c r="AD136" i="28"/>
  <c r="AE136" i="28" s="1"/>
  <c r="AD135" i="28"/>
  <c r="AE135" i="28" s="1"/>
  <c r="AD134" i="28"/>
  <c r="AE134" i="28" s="1"/>
  <c r="AD133" i="28"/>
  <c r="AE133" i="28" s="1"/>
  <c r="AD132" i="28"/>
  <c r="AE132" i="28" s="1"/>
  <c r="AD131" i="28"/>
  <c r="AE131" i="28" s="1"/>
  <c r="AD130" i="28"/>
  <c r="AE130" i="28" s="1"/>
  <c r="AD129" i="28"/>
  <c r="AE129" i="28" s="1"/>
  <c r="AD128" i="28"/>
  <c r="AE128" i="28" s="1"/>
  <c r="AD127" i="28"/>
  <c r="AE127" i="28" s="1"/>
  <c r="AD126" i="28"/>
  <c r="AE126" i="28" s="1"/>
  <c r="AD125" i="28"/>
  <c r="AE125" i="28" s="1"/>
  <c r="AD124" i="28"/>
  <c r="AE124" i="28" s="1"/>
  <c r="AD123" i="28"/>
  <c r="AE123" i="28" s="1"/>
  <c r="AD122" i="28"/>
  <c r="AE122" i="28" s="1"/>
  <c r="AD121" i="28"/>
  <c r="AE121" i="28" s="1"/>
  <c r="AD120" i="28"/>
  <c r="AE120" i="28" s="1"/>
  <c r="AD119" i="28"/>
  <c r="AE119" i="28" s="1"/>
  <c r="AD118" i="28"/>
  <c r="AE118" i="28" s="1"/>
  <c r="AD117" i="28"/>
  <c r="AE117" i="28" s="1"/>
  <c r="AD116" i="28"/>
  <c r="AE116" i="28" s="1"/>
  <c r="AD115" i="28"/>
  <c r="AE115" i="28" s="1"/>
  <c r="AD114" i="28"/>
  <c r="AE114" i="28" s="1"/>
  <c r="AD113" i="28"/>
  <c r="AE113" i="28" s="1"/>
  <c r="AD112" i="28"/>
  <c r="AE112" i="28" s="1"/>
  <c r="AD111" i="28"/>
  <c r="AE111" i="28" s="1"/>
  <c r="AD110" i="28"/>
  <c r="AE110" i="28" s="1"/>
  <c r="AD109" i="28"/>
  <c r="AE109" i="28" s="1"/>
  <c r="AD108" i="28"/>
  <c r="AE108" i="28" s="1"/>
  <c r="AD107" i="28"/>
  <c r="AE107" i="28" s="1"/>
  <c r="AD106" i="28"/>
  <c r="AE106" i="28" s="1"/>
  <c r="AD105" i="28"/>
  <c r="AE105" i="28" s="1"/>
  <c r="AD104" i="28"/>
  <c r="AE104" i="28" s="1"/>
  <c r="AD103" i="28"/>
  <c r="AE103" i="28" s="1"/>
  <c r="AD102" i="28"/>
  <c r="AE102" i="28" s="1"/>
  <c r="AD101" i="28"/>
  <c r="AE101" i="28" s="1"/>
  <c r="AD100" i="28"/>
  <c r="AE100" i="28" s="1"/>
  <c r="AD99" i="28"/>
  <c r="AE99" i="28" s="1"/>
  <c r="AD98" i="28"/>
  <c r="AE98" i="28" s="1"/>
  <c r="AD97" i="28"/>
  <c r="AE97" i="28" s="1"/>
  <c r="AD96" i="28"/>
  <c r="AE96" i="28" s="1"/>
  <c r="AD95" i="28"/>
  <c r="AE95" i="28" s="1"/>
  <c r="AD94" i="28"/>
  <c r="AE94" i="28" s="1"/>
  <c r="AD93" i="28"/>
  <c r="AE93" i="28" s="1"/>
  <c r="AD92" i="28"/>
  <c r="AE92" i="28" s="1"/>
  <c r="AD91" i="28"/>
  <c r="AE91" i="28" s="1"/>
  <c r="AD90" i="28"/>
  <c r="AE90" i="28" s="1"/>
  <c r="AD89" i="28"/>
  <c r="AE89" i="28" s="1"/>
  <c r="AD88" i="28"/>
  <c r="AE88" i="28" s="1"/>
  <c r="AD87" i="28"/>
  <c r="AE87" i="28" s="1"/>
  <c r="AD86" i="28"/>
  <c r="AE86" i="28" s="1"/>
  <c r="AD85" i="28"/>
  <c r="AE85" i="28" s="1"/>
  <c r="AD84" i="28"/>
  <c r="AE84" i="28" s="1"/>
  <c r="AD83" i="28"/>
  <c r="AE83" i="28" s="1"/>
  <c r="AD82" i="28"/>
  <c r="AE82" i="28" s="1"/>
  <c r="AD81" i="28"/>
  <c r="AE81" i="28" s="1"/>
  <c r="AD80" i="28"/>
  <c r="AE80" i="28" s="1"/>
  <c r="AD79" i="28"/>
  <c r="AE79" i="28" s="1"/>
  <c r="AD78" i="28"/>
  <c r="AE78" i="28" s="1"/>
  <c r="AD77" i="28"/>
  <c r="AE77" i="28" s="1"/>
  <c r="AD76" i="28"/>
  <c r="AE76" i="28" s="1"/>
  <c r="AD75" i="28"/>
  <c r="AE75" i="28" s="1"/>
  <c r="AD74" i="28"/>
  <c r="AE74" i="28" s="1"/>
  <c r="AD73" i="28"/>
  <c r="AE73" i="28" s="1"/>
  <c r="AD72" i="28"/>
  <c r="AE72" i="28" s="1"/>
  <c r="AD71" i="28"/>
  <c r="AE71" i="28" s="1"/>
  <c r="AD70" i="28"/>
  <c r="AE70" i="28" s="1"/>
  <c r="AD69" i="28"/>
  <c r="AE69" i="28" s="1"/>
  <c r="AD68" i="28"/>
  <c r="AE68" i="28" s="1"/>
  <c r="AD67" i="28"/>
  <c r="AE67" i="28" s="1"/>
  <c r="AD66" i="28"/>
  <c r="AE66" i="28" s="1"/>
  <c r="AD65" i="28"/>
  <c r="AE65" i="28" s="1"/>
  <c r="AD64" i="28"/>
  <c r="AE64" i="28" s="1"/>
  <c r="AD63" i="28"/>
  <c r="AE63" i="28" s="1"/>
  <c r="AD62" i="28"/>
  <c r="AE62" i="28" s="1"/>
  <c r="AD61" i="28"/>
  <c r="AE61" i="28" s="1"/>
  <c r="AD60" i="28"/>
  <c r="AE60" i="28" s="1"/>
  <c r="AD59" i="28"/>
  <c r="AE59" i="28" s="1"/>
  <c r="AD58" i="28"/>
  <c r="AE58" i="28" s="1"/>
  <c r="AD57" i="28"/>
  <c r="AE57" i="28" s="1"/>
  <c r="AD56" i="28"/>
  <c r="AE56" i="28" s="1"/>
  <c r="AD55" i="28"/>
  <c r="AE55" i="28" s="1"/>
  <c r="AD54" i="28"/>
  <c r="AE54" i="28" s="1"/>
  <c r="AD53" i="28"/>
  <c r="AE53" i="28" s="1"/>
  <c r="AD52" i="28"/>
  <c r="AE52" i="28" s="1"/>
  <c r="AD51" i="28"/>
  <c r="AE51" i="28" s="1"/>
  <c r="AD50" i="28"/>
  <c r="AE50" i="28" s="1"/>
  <c r="AD49" i="28"/>
  <c r="AE49" i="28" s="1"/>
  <c r="AD48" i="28"/>
  <c r="AE48" i="28" s="1"/>
  <c r="AD47" i="28"/>
  <c r="AE47" i="28" s="1"/>
  <c r="AD46" i="28"/>
  <c r="AE46" i="28" s="1"/>
  <c r="AD45" i="28"/>
  <c r="AE45" i="28" s="1"/>
  <c r="AD44" i="28"/>
  <c r="AE44" i="28" s="1"/>
  <c r="AD43" i="28"/>
  <c r="AE43" i="28" s="1"/>
  <c r="AD42" i="28"/>
  <c r="AE42" i="28" s="1"/>
  <c r="AD41" i="28"/>
  <c r="AE41" i="28" s="1"/>
  <c r="AD40" i="28"/>
  <c r="AE40" i="28" s="1"/>
  <c r="AD39" i="28"/>
  <c r="AE39" i="28" s="1"/>
  <c r="AD38" i="28"/>
  <c r="AE38" i="28" s="1"/>
  <c r="AD37" i="28"/>
  <c r="AE37" i="28" s="1"/>
  <c r="AD36" i="28"/>
  <c r="AE36" i="28" s="1"/>
  <c r="AD35" i="28"/>
  <c r="AE35" i="28" s="1"/>
  <c r="AD34" i="28"/>
  <c r="AE34" i="28" s="1"/>
  <c r="AD33" i="28"/>
  <c r="AE33" i="28" s="1"/>
  <c r="AD32" i="28"/>
  <c r="AE32" i="28" s="1"/>
  <c r="AD31" i="28"/>
  <c r="AE31" i="28" s="1"/>
  <c r="AD30" i="28"/>
  <c r="AE30" i="28" s="1"/>
  <c r="AD29" i="28"/>
  <c r="AE29" i="28" s="1"/>
  <c r="AD28" i="28"/>
  <c r="AE28" i="28" s="1"/>
  <c r="AD27" i="28"/>
  <c r="AE27" i="28" s="1"/>
  <c r="AD26" i="28"/>
  <c r="AE26" i="28" s="1"/>
  <c r="AD25" i="28"/>
  <c r="AE25" i="28" s="1"/>
  <c r="AD24" i="28"/>
  <c r="AE24" i="28" s="1"/>
  <c r="AD23" i="28"/>
  <c r="AE23" i="28" s="1"/>
  <c r="AD22" i="28"/>
  <c r="AE22" i="28" s="1"/>
  <c r="AD21" i="28"/>
  <c r="AE21" i="28" s="1"/>
  <c r="AD20" i="28"/>
  <c r="AE20" i="28" s="1"/>
  <c r="AD19" i="28"/>
  <c r="AE19" i="28" s="1"/>
  <c r="AD18" i="28"/>
  <c r="AE18" i="28" s="1"/>
  <c r="AD17" i="28"/>
  <c r="AE17" i="28" s="1"/>
  <c r="AD16" i="28"/>
  <c r="AE16" i="28" s="1"/>
  <c r="AD15" i="28"/>
  <c r="AE15" i="28" s="1"/>
  <c r="AD14" i="28"/>
  <c r="AE14" i="28" s="1"/>
  <c r="AD13" i="28"/>
  <c r="AE13" i="28" s="1"/>
  <c r="AD12" i="28"/>
  <c r="AE12" i="28" s="1"/>
  <c r="AD11" i="28"/>
  <c r="AE11" i="28" s="1"/>
  <c r="AD10" i="28"/>
  <c r="AE10" i="28" s="1"/>
  <c r="AD9" i="28"/>
  <c r="AE9" i="28" s="1"/>
  <c r="AD1448" i="27"/>
  <c r="AE1448" i="27" s="1"/>
  <c r="AD1447" i="27"/>
  <c r="AE1447" i="27" s="1"/>
  <c r="AD1446" i="27"/>
  <c r="AE1446" i="27" s="1"/>
  <c r="AD1445" i="27"/>
  <c r="AE1445" i="27" s="1"/>
  <c r="AD1444" i="27"/>
  <c r="AE1444" i="27" s="1"/>
  <c r="AD1443" i="27"/>
  <c r="AE1443" i="27" s="1"/>
  <c r="AD1442" i="27"/>
  <c r="AE1442" i="27" s="1"/>
  <c r="AD1441" i="27"/>
  <c r="AE1441" i="27" s="1"/>
  <c r="AD1440" i="27"/>
  <c r="AE1440" i="27" s="1"/>
  <c r="AD1439" i="27"/>
  <c r="AE1439" i="27" s="1"/>
  <c r="AD1438" i="27"/>
  <c r="AE1438" i="27" s="1"/>
  <c r="AD1437" i="27"/>
  <c r="AE1437" i="27" s="1"/>
  <c r="AD1436" i="27"/>
  <c r="AE1436" i="27" s="1"/>
  <c r="AD1435" i="27"/>
  <c r="AE1435" i="27" s="1"/>
  <c r="AD1434" i="27"/>
  <c r="AE1434" i="27" s="1"/>
  <c r="AD1433" i="27"/>
  <c r="AE1433" i="27" s="1"/>
  <c r="AD1432" i="27"/>
  <c r="AE1432" i="27" s="1"/>
  <c r="AD1431" i="27"/>
  <c r="AE1431" i="27" s="1"/>
  <c r="AD1430" i="27"/>
  <c r="AE1430" i="27" s="1"/>
  <c r="AD1429" i="27"/>
  <c r="AE1429" i="27" s="1"/>
  <c r="AD1428" i="27"/>
  <c r="AE1428" i="27" s="1"/>
  <c r="AD1427" i="27"/>
  <c r="AE1427" i="27" s="1"/>
  <c r="AD1426" i="27"/>
  <c r="AE1426" i="27" s="1"/>
  <c r="AD1425" i="27"/>
  <c r="AE1425" i="27" s="1"/>
  <c r="AD1424" i="27"/>
  <c r="AE1424" i="27" s="1"/>
  <c r="AD1423" i="27"/>
  <c r="AE1423" i="27" s="1"/>
  <c r="AD1422" i="27"/>
  <c r="AE1422" i="27" s="1"/>
  <c r="AD1421" i="27"/>
  <c r="AE1421" i="27" s="1"/>
  <c r="AD1420" i="27"/>
  <c r="AE1420" i="27" s="1"/>
  <c r="AD1419" i="27"/>
  <c r="AE1419" i="27" s="1"/>
  <c r="AD1418" i="27"/>
  <c r="AE1418" i="27" s="1"/>
  <c r="AD1417" i="27"/>
  <c r="AE1417" i="27" s="1"/>
  <c r="AD1416" i="27"/>
  <c r="AE1416" i="27" s="1"/>
  <c r="AD1415" i="27"/>
  <c r="AE1415" i="27" s="1"/>
  <c r="AD1414" i="27"/>
  <c r="AE1414" i="27" s="1"/>
  <c r="AD1413" i="27"/>
  <c r="AE1413" i="27" s="1"/>
  <c r="AD1412" i="27"/>
  <c r="AE1412" i="27" s="1"/>
  <c r="AD1411" i="27"/>
  <c r="AE1411" i="27" s="1"/>
  <c r="AD1410" i="27"/>
  <c r="AE1410" i="27" s="1"/>
  <c r="AD1409" i="27"/>
  <c r="AE1409" i="27" s="1"/>
  <c r="AD1408" i="27"/>
  <c r="AE1408" i="27" s="1"/>
  <c r="AD1407" i="27"/>
  <c r="AE1407" i="27" s="1"/>
  <c r="AD1406" i="27"/>
  <c r="AE1406" i="27" s="1"/>
  <c r="AD1405" i="27"/>
  <c r="AE1405" i="27" s="1"/>
  <c r="AD1404" i="27"/>
  <c r="AE1404" i="27" s="1"/>
  <c r="AD1403" i="27"/>
  <c r="AE1403" i="27" s="1"/>
  <c r="AD1402" i="27"/>
  <c r="AE1402" i="27" s="1"/>
  <c r="AD1401" i="27"/>
  <c r="AE1401" i="27" s="1"/>
  <c r="AD1400" i="27"/>
  <c r="AE1400" i="27" s="1"/>
  <c r="AD1399" i="27"/>
  <c r="AE1399" i="27" s="1"/>
  <c r="AD1398" i="27"/>
  <c r="AE1398" i="27" s="1"/>
  <c r="AD1397" i="27"/>
  <c r="AE1397" i="27" s="1"/>
  <c r="AD1396" i="27"/>
  <c r="AE1396" i="27" s="1"/>
  <c r="AD1395" i="27"/>
  <c r="AE1395" i="27" s="1"/>
  <c r="AD1394" i="27"/>
  <c r="AE1394" i="27" s="1"/>
  <c r="AD1393" i="27"/>
  <c r="AE1393" i="27" s="1"/>
  <c r="AD1392" i="27"/>
  <c r="AE1392" i="27" s="1"/>
  <c r="AD1391" i="27"/>
  <c r="AE1391" i="27" s="1"/>
  <c r="AD1390" i="27"/>
  <c r="AE1390" i="27" s="1"/>
  <c r="AD1389" i="27"/>
  <c r="AE1389" i="27" s="1"/>
  <c r="AD1388" i="27"/>
  <c r="AE1388" i="27" s="1"/>
  <c r="AD1387" i="27"/>
  <c r="AE1387" i="27" s="1"/>
  <c r="AD1386" i="27"/>
  <c r="AE1386" i="27" s="1"/>
  <c r="AD1385" i="27"/>
  <c r="AE1385" i="27" s="1"/>
  <c r="AD1384" i="27"/>
  <c r="AE1384" i="27" s="1"/>
  <c r="AD1383" i="27"/>
  <c r="AE1383" i="27" s="1"/>
  <c r="AD1382" i="27"/>
  <c r="AE1382" i="27" s="1"/>
  <c r="AD1381" i="27"/>
  <c r="AE1381" i="27" s="1"/>
  <c r="AD1380" i="27"/>
  <c r="AE1380" i="27" s="1"/>
  <c r="AD1379" i="27"/>
  <c r="AE1379" i="27" s="1"/>
  <c r="AD1378" i="27"/>
  <c r="AE1378" i="27" s="1"/>
  <c r="AD1377" i="27"/>
  <c r="AE1377" i="27" s="1"/>
  <c r="AD1376" i="27"/>
  <c r="AE1376" i="27" s="1"/>
  <c r="AD1375" i="27"/>
  <c r="AE1375" i="27" s="1"/>
  <c r="AD1374" i="27"/>
  <c r="AE1374" i="27" s="1"/>
  <c r="AD1373" i="27"/>
  <c r="AE1373" i="27" s="1"/>
  <c r="AD1372" i="27"/>
  <c r="AE1372" i="27" s="1"/>
  <c r="AD1371" i="27"/>
  <c r="AE1371" i="27" s="1"/>
  <c r="AD1370" i="27"/>
  <c r="AE1370" i="27" s="1"/>
  <c r="AD1369" i="27"/>
  <c r="AE1369" i="27" s="1"/>
  <c r="AD1368" i="27"/>
  <c r="AE1368" i="27" s="1"/>
  <c r="AD1367" i="27"/>
  <c r="AE1367" i="27" s="1"/>
  <c r="AD1366" i="27"/>
  <c r="AE1366" i="27" s="1"/>
  <c r="AD1365" i="27"/>
  <c r="AE1365" i="27" s="1"/>
  <c r="AD1364" i="27"/>
  <c r="AE1364" i="27" s="1"/>
  <c r="AD1363" i="27"/>
  <c r="AE1363" i="27" s="1"/>
  <c r="AD1362" i="27"/>
  <c r="AE1362" i="27" s="1"/>
  <c r="AD1361" i="27"/>
  <c r="AE1361" i="27" s="1"/>
  <c r="AD1360" i="27"/>
  <c r="AE1360" i="27" s="1"/>
  <c r="AD1359" i="27"/>
  <c r="AE1359" i="27" s="1"/>
  <c r="AD1358" i="27"/>
  <c r="AE1358" i="27" s="1"/>
  <c r="AD1357" i="27"/>
  <c r="AE1357" i="27" s="1"/>
  <c r="AD1356" i="27"/>
  <c r="AE1356" i="27" s="1"/>
  <c r="AD1355" i="27"/>
  <c r="AE1355" i="27" s="1"/>
  <c r="AD1354" i="27"/>
  <c r="AE1354" i="27" s="1"/>
  <c r="AD1353" i="27"/>
  <c r="AE1353" i="27" s="1"/>
  <c r="AD1352" i="27"/>
  <c r="AE1352" i="27" s="1"/>
  <c r="AD1351" i="27"/>
  <c r="AE1351" i="27" s="1"/>
  <c r="AD1350" i="27"/>
  <c r="AE1350" i="27" s="1"/>
  <c r="AD1349" i="27"/>
  <c r="AE1349" i="27" s="1"/>
  <c r="AD1348" i="27"/>
  <c r="AE1348" i="27" s="1"/>
  <c r="AD1347" i="27"/>
  <c r="AE1347" i="27" s="1"/>
  <c r="AD1346" i="27"/>
  <c r="AE1346" i="27" s="1"/>
  <c r="AD1345" i="27"/>
  <c r="AE1345" i="27" s="1"/>
  <c r="AD1344" i="27"/>
  <c r="AE1344" i="27" s="1"/>
  <c r="AD1343" i="27"/>
  <c r="AE1343" i="27" s="1"/>
  <c r="AD1342" i="27"/>
  <c r="AE1342" i="27" s="1"/>
  <c r="AD1341" i="27"/>
  <c r="AE1341" i="27" s="1"/>
  <c r="AD1340" i="27"/>
  <c r="AE1340" i="27" s="1"/>
  <c r="AD1339" i="27"/>
  <c r="AE1339" i="27" s="1"/>
  <c r="AD1338" i="27"/>
  <c r="AE1338" i="27" s="1"/>
  <c r="AD1337" i="27"/>
  <c r="AE1337" i="27" s="1"/>
  <c r="AD1336" i="27"/>
  <c r="AE1336" i="27" s="1"/>
  <c r="AD1335" i="27"/>
  <c r="AE1335" i="27" s="1"/>
  <c r="AD1334" i="27"/>
  <c r="AE1334" i="27" s="1"/>
  <c r="AD1333" i="27"/>
  <c r="AE1333" i="27" s="1"/>
  <c r="AD1332" i="27"/>
  <c r="AE1332" i="27" s="1"/>
  <c r="AD1331" i="27"/>
  <c r="AE1331" i="27" s="1"/>
  <c r="AD1330" i="27"/>
  <c r="AE1330" i="27" s="1"/>
  <c r="AD1329" i="27"/>
  <c r="AE1329" i="27" s="1"/>
  <c r="AD1328" i="27"/>
  <c r="AE1328" i="27" s="1"/>
  <c r="AD1327" i="27"/>
  <c r="AE1327" i="27" s="1"/>
  <c r="AD1326" i="27"/>
  <c r="AE1326" i="27" s="1"/>
  <c r="AD1325" i="27"/>
  <c r="AE1325" i="27" s="1"/>
  <c r="AD1324" i="27"/>
  <c r="AE1324" i="27" s="1"/>
  <c r="AD1323" i="27"/>
  <c r="AE1323" i="27" s="1"/>
  <c r="AD1322" i="27"/>
  <c r="AE1322" i="27" s="1"/>
  <c r="AD1321" i="27"/>
  <c r="AE1321" i="27" s="1"/>
  <c r="AD1320" i="27"/>
  <c r="AE1320" i="27" s="1"/>
  <c r="AD1319" i="27"/>
  <c r="AE1319" i="27" s="1"/>
  <c r="AD1318" i="27"/>
  <c r="AE1318" i="27" s="1"/>
  <c r="AD1317" i="27"/>
  <c r="AE1317" i="27" s="1"/>
  <c r="AD1316" i="27"/>
  <c r="AE1316" i="27" s="1"/>
  <c r="AD1315" i="27"/>
  <c r="AE1315" i="27" s="1"/>
  <c r="AD1314" i="27"/>
  <c r="AE1314" i="27" s="1"/>
  <c r="AD1313" i="27"/>
  <c r="AE1313" i="27" s="1"/>
  <c r="AD1312" i="27"/>
  <c r="AE1312" i="27" s="1"/>
  <c r="AD1311" i="27"/>
  <c r="AE1311" i="27" s="1"/>
  <c r="AD1310" i="27"/>
  <c r="AE1310" i="27" s="1"/>
  <c r="AD1309" i="27"/>
  <c r="AE1309" i="27" s="1"/>
  <c r="AD1308" i="27"/>
  <c r="AE1308" i="27" s="1"/>
  <c r="AD1307" i="27"/>
  <c r="AE1307" i="27" s="1"/>
  <c r="AD1306" i="27"/>
  <c r="AE1306" i="27" s="1"/>
  <c r="AD1305" i="27"/>
  <c r="AE1305" i="27" s="1"/>
  <c r="AD1304" i="27"/>
  <c r="AE1304" i="27" s="1"/>
  <c r="AD1303" i="27"/>
  <c r="AE1303" i="27" s="1"/>
  <c r="AD1302" i="27"/>
  <c r="AE1302" i="27" s="1"/>
  <c r="AD1301" i="27"/>
  <c r="AE1301" i="27" s="1"/>
  <c r="AD1300" i="27"/>
  <c r="AE1300" i="27" s="1"/>
  <c r="AD1299" i="27"/>
  <c r="AE1299" i="27" s="1"/>
  <c r="AD1298" i="27"/>
  <c r="AE1298" i="27" s="1"/>
  <c r="AD1297" i="27"/>
  <c r="AE1297" i="27" s="1"/>
  <c r="AD1296" i="27"/>
  <c r="AE1296" i="27" s="1"/>
  <c r="AD1295" i="27"/>
  <c r="AE1295" i="27" s="1"/>
  <c r="AD1294" i="27"/>
  <c r="AE1294" i="27" s="1"/>
  <c r="AD1293" i="27"/>
  <c r="AE1293" i="27" s="1"/>
  <c r="AD1292" i="27"/>
  <c r="AE1292" i="27" s="1"/>
  <c r="AD1291" i="27"/>
  <c r="AE1291" i="27" s="1"/>
  <c r="AD1290" i="27"/>
  <c r="AE1290" i="27" s="1"/>
  <c r="AD1289" i="27"/>
  <c r="AE1289" i="27" s="1"/>
  <c r="AD1288" i="27"/>
  <c r="AE1288" i="27" s="1"/>
  <c r="AD1287" i="27"/>
  <c r="AE1287" i="27" s="1"/>
  <c r="AD1286" i="27"/>
  <c r="AE1286" i="27" s="1"/>
  <c r="AD1285" i="27"/>
  <c r="AE1285" i="27" s="1"/>
  <c r="AD1284" i="27"/>
  <c r="AE1284" i="27" s="1"/>
  <c r="AD1283" i="27"/>
  <c r="AE1283" i="27" s="1"/>
  <c r="AD1282" i="27"/>
  <c r="AE1282" i="27" s="1"/>
  <c r="AD1281" i="27"/>
  <c r="AE1281" i="27" s="1"/>
  <c r="AD1280" i="27"/>
  <c r="AE1280" i="27" s="1"/>
  <c r="AD1279" i="27"/>
  <c r="AE1279" i="27" s="1"/>
  <c r="AD1278" i="27"/>
  <c r="AE1278" i="27" s="1"/>
  <c r="AD1277" i="27"/>
  <c r="AE1277" i="27" s="1"/>
  <c r="AD1276" i="27"/>
  <c r="AE1276" i="27" s="1"/>
  <c r="AD1275" i="27"/>
  <c r="AE1275" i="27" s="1"/>
  <c r="AD1274" i="27"/>
  <c r="AE1274" i="27" s="1"/>
  <c r="AD1273" i="27"/>
  <c r="AE1273" i="27" s="1"/>
  <c r="AD1272" i="27"/>
  <c r="AE1272" i="27" s="1"/>
  <c r="AD1271" i="27"/>
  <c r="AE1271" i="27" s="1"/>
  <c r="AD1270" i="27"/>
  <c r="AE1270" i="27" s="1"/>
  <c r="AD1269" i="27"/>
  <c r="AE1269" i="27" s="1"/>
  <c r="AD1268" i="27"/>
  <c r="AE1268" i="27" s="1"/>
  <c r="AD1267" i="27"/>
  <c r="AE1267" i="27" s="1"/>
  <c r="AD1266" i="27"/>
  <c r="AE1266" i="27" s="1"/>
  <c r="AD1265" i="27"/>
  <c r="AE1265" i="27" s="1"/>
  <c r="AD1264" i="27"/>
  <c r="AE1264" i="27" s="1"/>
  <c r="AD1263" i="27"/>
  <c r="AE1263" i="27" s="1"/>
  <c r="AD1262" i="27"/>
  <c r="AE1262" i="27" s="1"/>
  <c r="AD1261" i="27"/>
  <c r="AE1261" i="27" s="1"/>
  <c r="AD1260" i="27"/>
  <c r="AE1260" i="27" s="1"/>
  <c r="AD1259" i="27"/>
  <c r="AE1259" i="27" s="1"/>
  <c r="AD1258" i="27"/>
  <c r="AE1258" i="27" s="1"/>
  <c r="AD1257" i="27"/>
  <c r="AE1257" i="27" s="1"/>
  <c r="AD1256" i="27"/>
  <c r="AE1256" i="27" s="1"/>
  <c r="AD1255" i="27"/>
  <c r="AE1255" i="27" s="1"/>
  <c r="AD1254" i="27"/>
  <c r="AE1254" i="27" s="1"/>
  <c r="AD1253" i="27"/>
  <c r="AE1253" i="27" s="1"/>
  <c r="AD1252" i="27"/>
  <c r="AE1252" i="27" s="1"/>
  <c r="AD1251" i="27"/>
  <c r="AE1251" i="27" s="1"/>
  <c r="AD1250" i="27"/>
  <c r="AE1250" i="27" s="1"/>
  <c r="AD1249" i="27"/>
  <c r="AE1249" i="27" s="1"/>
  <c r="AD1248" i="27"/>
  <c r="AE1248" i="27" s="1"/>
  <c r="AD1247" i="27"/>
  <c r="AE1247" i="27" s="1"/>
  <c r="AD1246" i="27"/>
  <c r="AE1246" i="27" s="1"/>
  <c r="AD1245" i="27"/>
  <c r="AE1245" i="27" s="1"/>
  <c r="AD1244" i="27"/>
  <c r="AE1244" i="27" s="1"/>
  <c r="AD1243" i="27"/>
  <c r="AE1243" i="27" s="1"/>
  <c r="AD1242" i="27"/>
  <c r="AE1242" i="27" s="1"/>
  <c r="AD1241" i="27"/>
  <c r="AE1241" i="27" s="1"/>
  <c r="AD1240" i="27"/>
  <c r="AE1240" i="27" s="1"/>
  <c r="AD1239" i="27"/>
  <c r="AE1239" i="27" s="1"/>
  <c r="AD1238" i="27"/>
  <c r="AE1238" i="27" s="1"/>
  <c r="AD1237" i="27"/>
  <c r="AE1237" i="27" s="1"/>
  <c r="AD1236" i="27"/>
  <c r="AE1236" i="27" s="1"/>
  <c r="AD1235" i="27"/>
  <c r="AE1235" i="27" s="1"/>
  <c r="AD1234" i="27"/>
  <c r="AE1234" i="27" s="1"/>
  <c r="AD1233" i="27"/>
  <c r="AE1233" i="27" s="1"/>
  <c r="AD1232" i="27"/>
  <c r="AE1232" i="27" s="1"/>
  <c r="AD1231" i="27"/>
  <c r="AE1231" i="27" s="1"/>
  <c r="AD1230" i="27"/>
  <c r="AE1230" i="27" s="1"/>
  <c r="AD1229" i="27"/>
  <c r="AE1229" i="27" s="1"/>
  <c r="AD1228" i="27"/>
  <c r="AE1228" i="27" s="1"/>
  <c r="AD1227" i="27"/>
  <c r="AE1227" i="27" s="1"/>
  <c r="AD1226" i="27"/>
  <c r="AE1226" i="27" s="1"/>
  <c r="AD1225" i="27"/>
  <c r="AE1225" i="27" s="1"/>
  <c r="AD1224" i="27"/>
  <c r="AE1224" i="27" s="1"/>
  <c r="AD1223" i="27"/>
  <c r="AE1223" i="27" s="1"/>
  <c r="AD1222" i="27"/>
  <c r="AE1222" i="27" s="1"/>
  <c r="AD1221" i="27"/>
  <c r="AE1221" i="27" s="1"/>
  <c r="AD1220" i="27"/>
  <c r="AE1220" i="27" s="1"/>
  <c r="AD1219" i="27"/>
  <c r="AE1219" i="27" s="1"/>
  <c r="AD1218" i="27"/>
  <c r="AE1218" i="27" s="1"/>
  <c r="AD1217" i="27"/>
  <c r="AE1217" i="27" s="1"/>
  <c r="AD1216" i="27"/>
  <c r="AE1216" i="27" s="1"/>
  <c r="AD1215" i="27"/>
  <c r="AE1215" i="27" s="1"/>
  <c r="AD1214" i="27"/>
  <c r="AE1214" i="27" s="1"/>
  <c r="AD1213" i="27"/>
  <c r="AE1213" i="27" s="1"/>
  <c r="AD1212" i="27"/>
  <c r="AE1212" i="27" s="1"/>
  <c r="AD1211" i="27"/>
  <c r="AE1211" i="27" s="1"/>
  <c r="AD1210" i="27"/>
  <c r="AE1210" i="27" s="1"/>
  <c r="AD1209" i="27"/>
  <c r="AE1209" i="27" s="1"/>
  <c r="AD1208" i="27"/>
  <c r="AE1208" i="27" s="1"/>
  <c r="AD1207" i="27"/>
  <c r="AE1207" i="27" s="1"/>
  <c r="AD1206" i="27"/>
  <c r="AE1206" i="27" s="1"/>
  <c r="AD1205" i="27"/>
  <c r="AE1205" i="27" s="1"/>
  <c r="AD1204" i="27"/>
  <c r="AE1204" i="27" s="1"/>
  <c r="AD1203" i="27"/>
  <c r="AE1203" i="27" s="1"/>
  <c r="AD1202" i="27"/>
  <c r="AE1202" i="27" s="1"/>
  <c r="AD1201" i="27"/>
  <c r="AE1201" i="27" s="1"/>
  <c r="AD1200" i="27"/>
  <c r="AE1200" i="27" s="1"/>
  <c r="AD1199" i="27"/>
  <c r="AE1199" i="27" s="1"/>
  <c r="AD1198" i="27"/>
  <c r="AE1198" i="27" s="1"/>
  <c r="AD1197" i="27"/>
  <c r="AE1197" i="27" s="1"/>
  <c r="AD1196" i="27"/>
  <c r="AE1196" i="27" s="1"/>
  <c r="AD1195" i="27"/>
  <c r="AE1195" i="27" s="1"/>
  <c r="AD1194" i="27"/>
  <c r="AE1194" i="27" s="1"/>
  <c r="AD1193" i="27"/>
  <c r="AE1193" i="27" s="1"/>
  <c r="AD1192" i="27"/>
  <c r="AE1192" i="27" s="1"/>
  <c r="AD1191" i="27"/>
  <c r="AE1191" i="27" s="1"/>
  <c r="AD1190" i="27"/>
  <c r="AE1190" i="27" s="1"/>
  <c r="AD1189" i="27"/>
  <c r="AE1189" i="27" s="1"/>
  <c r="AD1188" i="27"/>
  <c r="AE1188" i="27" s="1"/>
  <c r="AD1187" i="27"/>
  <c r="AE1187" i="27" s="1"/>
  <c r="AD1186" i="27"/>
  <c r="AE1186" i="27" s="1"/>
  <c r="AD1185" i="27"/>
  <c r="AE1185" i="27" s="1"/>
  <c r="AD1184" i="27"/>
  <c r="AE1184" i="27" s="1"/>
  <c r="AD1183" i="27"/>
  <c r="AE1183" i="27" s="1"/>
  <c r="AD1182" i="27"/>
  <c r="AE1182" i="27" s="1"/>
  <c r="AD1181" i="27"/>
  <c r="AE1181" i="27" s="1"/>
  <c r="AD1180" i="27"/>
  <c r="AE1180" i="27" s="1"/>
  <c r="AD1179" i="27"/>
  <c r="AE1179" i="27" s="1"/>
  <c r="AD1178" i="27"/>
  <c r="AE1178" i="27" s="1"/>
  <c r="AD1177" i="27"/>
  <c r="AE1177" i="27" s="1"/>
  <c r="AD1176" i="27"/>
  <c r="AE1176" i="27" s="1"/>
  <c r="AD1175" i="27"/>
  <c r="AE1175" i="27" s="1"/>
  <c r="AD1174" i="27"/>
  <c r="AE1174" i="27" s="1"/>
  <c r="AD1173" i="27"/>
  <c r="AE1173" i="27" s="1"/>
  <c r="AD1172" i="27"/>
  <c r="AE1172" i="27" s="1"/>
  <c r="AD1171" i="27"/>
  <c r="AE1171" i="27" s="1"/>
  <c r="AD1170" i="27"/>
  <c r="AE1170" i="27" s="1"/>
  <c r="AD1169" i="27"/>
  <c r="AE1169" i="27" s="1"/>
  <c r="AD1168" i="27"/>
  <c r="AE1168" i="27" s="1"/>
  <c r="AD1167" i="27"/>
  <c r="AE1167" i="27" s="1"/>
  <c r="AD1166" i="27"/>
  <c r="AE1166" i="27" s="1"/>
  <c r="AD1165" i="27"/>
  <c r="AE1165" i="27" s="1"/>
  <c r="AD1164" i="27"/>
  <c r="AE1164" i="27" s="1"/>
  <c r="AD1163" i="27"/>
  <c r="AE1163" i="27" s="1"/>
  <c r="AD1162" i="27"/>
  <c r="AE1162" i="27" s="1"/>
  <c r="AD1161" i="27"/>
  <c r="AE1161" i="27" s="1"/>
  <c r="AD1160" i="27"/>
  <c r="AE1160" i="27" s="1"/>
  <c r="AD1159" i="27"/>
  <c r="AE1159" i="27" s="1"/>
  <c r="AD1158" i="27"/>
  <c r="AE1158" i="27" s="1"/>
  <c r="AD1157" i="27"/>
  <c r="AE1157" i="27" s="1"/>
  <c r="AD1156" i="27"/>
  <c r="AE1156" i="27" s="1"/>
  <c r="AD1155" i="27"/>
  <c r="AE1155" i="27" s="1"/>
  <c r="AD1154" i="27"/>
  <c r="AE1154" i="27" s="1"/>
  <c r="AD1153" i="27"/>
  <c r="AE1153" i="27" s="1"/>
  <c r="AD1152" i="27"/>
  <c r="AE1152" i="27" s="1"/>
  <c r="AD1151" i="27"/>
  <c r="AE1151" i="27" s="1"/>
  <c r="AD1150" i="27"/>
  <c r="AE1150" i="27" s="1"/>
  <c r="AD1149" i="27"/>
  <c r="AE1149" i="27" s="1"/>
  <c r="AD1148" i="27"/>
  <c r="AE1148" i="27" s="1"/>
  <c r="AD1147" i="27"/>
  <c r="AE1147" i="27" s="1"/>
  <c r="AD1146" i="27"/>
  <c r="AE1146" i="27" s="1"/>
  <c r="AD1145" i="27"/>
  <c r="AE1145" i="27" s="1"/>
  <c r="AD1144" i="27"/>
  <c r="AE1144" i="27" s="1"/>
  <c r="AD1143" i="27"/>
  <c r="AE1143" i="27" s="1"/>
  <c r="AD1142" i="27"/>
  <c r="AE1142" i="27" s="1"/>
  <c r="AD1141" i="27"/>
  <c r="AE1141" i="27" s="1"/>
  <c r="AD1140" i="27"/>
  <c r="AE1140" i="27" s="1"/>
  <c r="AD1139" i="27"/>
  <c r="AE1139" i="27" s="1"/>
  <c r="AD1138" i="27"/>
  <c r="AE1138" i="27" s="1"/>
  <c r="AD1137" i="27"/>
  <c r="AE1137" i="27" s="1"/>
  <c r="AD1136" i="27"/>
  <c r="AE1136" i="27" s="1"/>
  <c r="AD1135" i="27"/>
  <c r="AE1135" i="27" s="1"/>
  <c r="AD1134" i="27"/>
  <c r="AE1134" i="27" s="1"/>
  <c r="AD1133" i="27"/>
  <c r="AE1133" i="27" s="1"/>
  <c r="AD1132" i="27"/>
  <c r="AE1132" i="27" s="1"/>
  <c r="AD1131" i="27"/>
  <c r="AE1131" i="27" s="1"/>
  <c r="AD1130" i="27"/>
  <c r="AE1130" i="27" s="1"/>
  <c r="AD1129" i="27"/>
  <c r="AE1129" i="27" s="1"/>
  <c r="AD1128" i="27"/>
  <c r="AE1128" i="27" s="1"/>
  <c r="AD1127" i="27"/>
  <c r="AE1127" i="27" s="1"/>
  <c r="AD1126" i="27"/>
  <c r="AE1126" i="27" s="1"/>
  <c r="AD1125" i="27"/>
  <c r="AE1125" i="27" s="1"/>
  <c r="AD1124" i="27"/>
  <c r="AE1124" i="27" s="1"/>
  <c r="AD1123" i="27"/>
  <c r="AE1123" i="27" s="1"/>
  <c r="AD1122" i="27"/>
  <c r="AE1122" i="27" s="1"/>
  <c r="AD1121" i="27"/>
  <c r="AE1121" i="27" s="1"/>
  <c r="AD1120" i="27"/>
  <c r="AE1120" i="27" s="1"/>
  <c r="AD1119" i="27"/>
  <c r="AE1119" i="27" s="1"/>
  <c r="AD1118" i="27"/>
  <c r="AE1118" i="27" s="1"/>
  <c r="AD1117" i="27"/>
  <c r="AE1117" i="27" s="1"/>
  <c r="AD1116" i="27"/>
  <c r="AE1116" i="27" s="1"/>
  <c r="AD1115" i="27"/>
  <c r="AE1115" i="27" s="1"/>
  <c r="AD1114" i="27"/>
  <c r="AE1114" i="27" s="1"/>
  <c r="AD1113" i="27"/>
  <c r="AE1113" i="27" s="1"/>
  <c r="AD1112" i="27"/>
  <c r="AE1112" i="27" s="1"/>
  <c r="AD1111" i="27"/>
  <c r="AE1111" i="27" s="1"/>
  <c r="AD1110" i="27"/>
  <c r="AE1110" i="27" s="1"/>
  <c r="AD1109" i="27"/>
  <c r="AE1109" i="27" s="1"/>
  <c r="AD1108" i="27"/>
  <c r="AE1108" i="27" s="1"/>
  <c r="AD1107" i="27"/>
  <c r="AE1107" i="27" s="1"/>
  <c r="AD1106" i="27"/>
  <c r="AE1106" i="27" s="1"/>
  <c r="AD1105" i="27"/>
  <c r="AE1105" i="27" s="1"/>
  <c r="AD1104" i="27"/>
  <c r="AE1104" i="27" s="1"/>
  <c r="AD1103" i="27"/>
  <c r="AE1103" i="27" s="1"/>
  <c r="AD1102" i="27"/>
  <c r="AE1102" i="27" s="1"/>
  <c r="AD1101" i="27"/>
  <c r="AE1101" i="27" s="1"/>
  <c r="AD1100" i="27"/>
  <c r="AE1100" i="27" s="1"/>
  <c r="AD1099" i="27"/>
  <c r="AE1099" i="27" s="1"/>
  <c r="AD1098" i="27"/>
  <c r="AE1098" i="27" s="1"/>
  <c r="AD1097" i="27"/>
  <c r="AE1097" i="27" s="1"/>
  <c r="AD1096" i="27"/>
  <c r="AE1096" i="27" s="1"/>
  <c r="AD1095" i="27"/>
  <c r="AE1095" i="27" s="1"/>
  <c r="AD1094" i="27"/>
  <c r="AE1094" i="27" s="1"/>
  <c r="AD1093" i="27"/>
  <c r="AE1093" i="27" s="1"/>
  <c r="AD1092" i="27"/>
  <c r="AE1092" i="27" s="1"/>
  <c r="AD1091" i="27"/>
  <c r="AE1091" i="27" s="1"/>
  <c r="AD1090" i="27"/>
  <c r="AE1090" i="27" s="1"/>
  <c r="AD1089" i="27"/>
  <c r="AE1089" i="27" s="1"/>
  <c r="AD1088" i="27"/>
  <c r="AE1088" i="27" s="1"/>
  <c r="AD1087" i="27"/>
  <c r="AE1087" i="27" s="1"/>
  <c r="AD1086" i="27"/>
  <c r="AE1086" i="27" s="1"/>
  <c r="AD1085" i="27"/>
  <c r="AE1085" i="27" s="1"/>
  <c r="AD1084" i="27"/>
  <c r="AE1084" i="27" s="1"/>
  <c r="AD1083" i="27"/>
  <c r="AE1083" i="27" s="1"/>
  <c r="AD1082" i="27"/>
  <c r="AE1082" i="27" s="1"/>
  <c r="AD1081" i="27"/>
  <c r="AE1081" i="27" s="1"/>
  <c r="AD1080" i="27"/>
  <c r="AE1080" i="27" s="1"/>
  <c r="AD1079" i="27"/>
  <c r="AE1079" i="27" s="1"/>
  <c r="AD1078" i="27"/>
  <c r="AE1078" i="27" s="1"/>
  <c r="AD1077" i="27"/>
  <c r="AE1077" i="27" s="1"/>
  <c r="AD1076" i="27"/>
  <c r="AE1076" i="27" s="1"/>
  <c r="AD1075" i="27"/>
  <c r="AE1075" i="27" s="1"/>
  <c r="AD1074" i="27"/>
  <c r="AE1074" i="27" s="1"/>
  <c r="AD1073" i="27"/>
  <c r="AE1073" i="27" s="1"/>
  <c r="AD1072" i="27"/>
  <c r="AE1072" i="27" s="1"/>
  <c r="AD1071" i="27"/>
  <c r="AE1071" i="27" s="1"/>
  <c r="AD1070" i="27"/>
  <c r="AE1070" i="27" s="1"/>
  <c r="AD1069" i="27"/>
  <c r="AE1069" i="27" s="1"/>
  <c r="AD1068" i="27"/>
  <c r="AE1068" i="27" s="1"/>
  <c r="AD1067" i="27"/>
  <c r="AE1067" i="27" s="1"/>
  <c r="AD1066" i="27"/>
  <c r="AE1066" i="27" s="1"/>
  <c r="AD1065" i="27"/>
  <c r="AE1065" i="27" s="1"/>
  <c r="AD1064" i="27"/>
  <c r="AE1064" i="27" s="1"/>
  <c r="AD1063" i="27"/>
  <c r="AE1063" i="27" s="1"/>
  <c r="AD1062" i="27"/>
  <c r="AE1062" i="27" s="1"/>
  <c r="AD1061" i="27"/>
  <c r="AE1061" i="27" s="1"/>
  <c r="AD1060" i="27"/>
  <c r="AE1060" i="27" s="1"/>
  <c r="AD1059" i="27"/>
  <c r="AE1059" i="27" s="1"/>
  <c r="AD1058" i="27"/>
  <c r="AE1058" i="27" s="1"/>
  <c r="AD1057" i="27"/>
  <c r="AE1057" i="27" s="1"/>
  <c r="AD1056" i="27"/>
  <c r="AE1056" i="27" s="1"/>
  <c r="AD1055" i="27"/>
  <c r="AE1055" i="27" s="1"/>
  <c r="AD1054" i="27"/>
  <c r="AE1054" i="27" s="1"/>
  <c r="AD1053" i="27"/>
  <c r="AE1053" i="27" s="1"/>
  <c r="AD1052" i="27"/>
  <c r="AE1052" i="27" s="1"/>
  <c r="AD1051" i="27"/>
  <c r="AE1051" i="27" s="1"/>
  <c r="AD1050" i="27"/>
  <c r="AE1050" i="27" s="1"/>
  <c r="AD1049" i="27"/>
  <c r="AE1049" i="27" s="1"/>
  <c r="AD1048" i="27"/>
  <c r="AE1048" i="27" s="1"/>
  <c r="AD1047" i="27"/>
  <c r="AE1047" i="27" s="1"/>
  <c r="AD1046" i="27"/>
  <c r="AE1046" i="27" s="1"/>
  <c r="AD1045" i="27"/>
  <c r="AE1045" i="27" s="1"/>
  <c r="AD1044" i="27"/>
  <c r="AE1044" i="27" s="1"/>
  <c r="AD1043" i="27"/>
  <c r="AE1043" i="27" s="1"/>
  <c r="AD1042" i="27"/>
  <c r="AE1042" i="27" s="1"/>
  <c r="AD1041" i="27"/>
  <c r="AE1041" i="27" s="1"/>
  <c r="AD1040" i="27"/>
  <c r="AE1040" i="27" s="1"/>
  <c r="AD1039" i="27"/>
  <c r="AE1039" i="27" s="1"/>
  <c r="AD1038" i="27"/>
  <c r="AE1038" i="27" s="1"/>
  <c r="AD1037" i="27"/>
  <c r="AE1037" i="27" s="1"/>
  <c r="AD1036" i="27"/>
  <c r="AE1036" i="27" s="1"/>
  <c r="AD1035" i="27"/>
  <c r="AE1035" i="27" s="1"/>
  <c r="AD1034" i="27"/>
  <c r="AE1034" i="27" s="1"/>
  <c r="AD1033" i="27"/>
  <c r="AE1033" i="27" s="1"/>
  <c r="AD1032" i="27"/>
  <c r="AE1032" i="27" s="1"/>
  <c r="AD1031" i="27"/>
  <c r="AE1031" i="27" s="1"/>
  <c r="AD1030" i="27"/>
  <c r="AE1030" i="27" s="1"/>
  <c r="AD1029" i="27"/>
  <c r="AE1029" i="27" s="1"/>
  <c r="AD1028" i="27"/>
  <c r="AE1028" i="27" s="1"/>
  <c r="AD1027" i="27"/>
  <c r="AE1027" i="27" s="1"/>
  <c r="AD1026" i="27"/>
  <c r="AE1026" i="27" s="1"/>
  <c r="AD1025" i="27"/>
  <c r="AE1025" i="27" s="1"/>
  <c r="AD1024" i="27"/>
  <c r="AE1024" i="27" s="1"/>
  <c r="AD1023" i="27"/>
  <c r="AE1023" i="27" s="1"/>
  <c r="AD1022" i="27"/>
  <c r="AE1022" i="27" s="1"/>
  <c r="AD1021" i="27"/>
  <c r="AE1021" i="27" s="1"/>
  <c r="AD1020" i="27"/>
  <c r="AE1020" i="27" s="1"/>
  <c r="AD1019" i="27"/>
  <c r="AE1019" i="27" s="1"/>
  <c r="AD1018" i="27"/>
  <c r="AE1018" i="27" s="1"/>
  <c r="AD1017" i="27"/>
  <c r="AE1017" i="27" s="1"/>
  <c r="AD1016" i="27"/>
  <c r="AE1016" i="27" s="1"/>
  <c r="AD1015" i="27"/>
  <c r="AE1015" i="27" s="1"/>
  <c r="AD1014" i="27"/>
  <c r="AE1014" i="27" s="1"/>
  <c r="AD1013" i="27"/>
  <c r="AE1013" i="27" s="1"/>
  <c r="AD1012" i="27"/>
  <c r="AE1012" i="27" s="1"/>
  <c r="AD1011" i="27"/>
  <c r="AE1011" i="27" s="1"/>
  <c r="AD1010" i="27"/>
  <c r="AE1010" i="27" s="1"/>
  <c r="AD1009" i="27"/>
  <c r="AE1009" i="27" s="1"/>
  <c r="AD1008" i="27"/>
  <c r="AE1008" i="27" s="1"/>
  <c r="AD1007" i="27"/>
  <c r="AE1007" i="27" s="1"/>
  <c r="AD1006" i="27"/>
  <c r="AE1006" i="27" s="1"/>
  <c r="AD1005" i="27"/>
  <c r="AE1005" i="27" s="1"/>
  <c r="AD1004" i="27"/>
  <c r="AE1004" i="27" s="1"/>
  <c r="AD1003" i="27"/>
  <c r="AE1003" i="27" s="1"/>
  <c r="AD1002" i="27"/>
  <c r="AE1002" i="27" s="1"/>
  <c r="AD1001" i="27"/>
  <c r="AE1001" i="27" s="1"/>
  <c r="AD1000" i="27"/>
  <c r="AE1000" i="27" s="1"/>
  <c r="AD999" i="27"/>
  <c r="AE999" i="27" s="1"/>
  <c r="AD998" i="27"/>
  <c r="AE998" i="27" s="1"/>
  <c r="AD997" i="27"/>
  <c r="AE997" i="27" s="1"/>
  <c r="AD996" i="27"/>
  <c r="AE996" i="27" s="1"/>
  <c r="AD995" i="27"/>
  <c r="AE995" i="27" s="1"/>
  <c r="AD994" i="27"/>
  <c r="AE994" i="27" s="1"/>
  <c r="AD993" i="27"/>
  <c r="AE993" i="27" s="1"/>
  <c r="AD992" i="27"/>
  <c r="AE992" i="27" s="1"/>
  <c r="AD991" i="27"/>
  <c r="AE991" i="27" s="1"/>
  <c r="AD990" i="27"/>
  <c r="AE990" i="27" s="1"/>
  <c r="AD989" i="27"/>
  <c r="AE989" i="27" s="1"/>
  <c r="AD988" i="27"/>
  <c r="AE988" i="27" s="1"/>
  <c r="AD987" i="27"/>
  <c r="AE987" i="27" s="1"/>
  <c r="AD986" i="27"/>
  <c r="AE986" i="27" s="1"/>
  <c r="AD985" i="27"/>
  <c r="AE985" i="27" s="1"/>
  <c r="AD984" i="27"/>
  <c r="AE984" i="27" s="1"/>
  <c r="AD983" i="27"/>
  <c r="AE983" i="27" s="1"/>
  <c r="AD982" i="27"/>
  <c r="AE982" i="27" s="1"/>
  <c r="AD981" i="27"/>
  <c r="AE981" i="27" s="1"/>
  <c r="AD980" i="27"/>
  <c r="AE980" i="27" s="1"/>
  <c r="AD979" i="27"/>
  <c r="AE979" i="27" s="1"/>
  <c r="AD978" i="27"/>
  <c r="AE978" i="27" s="1"/>
  <c r="AD977" i="27"/>
  <c r="AE977" i="27" s="1"/>
  <c r="AD976" i="27"/>
  <c r="AE976" i="27" s="1"/>
  <c r="AD975" i="27"/>
  <c r="AE975" i="27" s="1"/>
  <c r="AD974" i="27"/>
  <c r="AE974" i="27" s="1"/>
  <c r="AD973" i="27"/>
  <c r="AE973" i="27" s="1"/>
  <c r="AD972" i="27"/>
  <c r="AE972" i="27" s="1"/>
  <c r="AD971" i="27"/>
  <c r="AE971" i="27" s="1"/>
  <c r="AD970" i="27"/>
  <c r="AE970" i="27" s="1"/>
  <c r="AD969" i="27"/>
  <c r="AE969" i="27" s="1"/>
  <c r="AD968" i="27"/>
  <c r="AE968" i="27" s="1"/>
  <c r="AD967" i="27"/>
  <c r="AE967" i="27" s="1"/>
  <c r="AD966" i="27"/>
  <c r="AE966" i="27" s="1"/>
  <c r="AD965" i="27"/>
  <c r="AE965" i="27" s="1"/>
  <c r="AD964" i="27"/>
  <c r="AE964" i="27" s="1"/>
  <c r="AD963" i="27"/>
  <c r="AE963" i="27" s="1"/>
  <c r="AD962" i="27"/>
  <c r="AE962" i="27" s="1"/>
  <c r="AD961" i="27"/>
  <c r="AE961" i="27" s="1"/>
  <c r="AD960" i="27"/>
  <c r="AE960" i="27" s="1"/>
  <c r="AD959" i="27"/>
  <c r="AE959" i="27" s="1"/>
  <c r="AD958" i="27"/>
  <c r="AE958" i="27" s="1"/>
  <c r="AD957" i="27"/>
  <c r="AE957" i="27" s="1"/>
  <c r="AD956" i="27"/>
  <c r="AE956" i="27" s="1"/>
  <c r="AD955" i="27"/>
  <c r="AE955" i="27" s="1"/>
  <c r="AD954" i="27"/>
  <c r="AE954" i="27" s="1"/>
  <c r="AD953" i="27"/>
  <c r="AE953" i="27" s="1"/>
  <c r="AD952" i="27"/>
  <c r="AE952" i="27" s="1"/>
  <c r="AD951" i="27"/>
  <c r="AE951" i="27" s="1"/>
  <c r="AD950" i="27"/>
  <c r="AE950" i="27" s="1"/>
  <c r="AD949" i="27"/>
  <c r="AE949" i="27" s="1"/>
  <c r="AD948" i="27"/>
  <c r="AE948" i="27" s="1"/>
  <c r="AD947" i="27"/>
  <c r="AE947" i="27" s="1"/>
  <c r="AD946" i="27"/>
  <c r="AE946" i="27" s="1"/>
  <c r="AD945" i="27"/>
  <c r="AE945" i="27" s="1"/>
  <c r="AD944" i="27"/>
  <c r="AE944" i="27" s="1"/>
  <c r="AD943" i="27"/>
  <c r="AE943" i="27" s="1"/>
  <c r="AD942" i="27"/>
  <c r="AE942" i="27" s="1"/>
  <c r="AD941" i="27"/>
  <c r="AE941" i="27" s="1"/>
  <c r="AD940" i="27"/>
  <c r="AE940" i="27" s="1"/>
  <c r="AD939" i="27"/>
  <c r="AE939" i="27" s="1"/>
  <c r="AD938" i="27"/>
  <c r="AE938" i="27" s="1"/>
  <c r="AD937" i="27"/>
  <c r="AE937" i="27" s="1"/>
  <c r="AD936" i="27"/>
  <c r="AE936" i="27" s="1"/>
  <c r="AD935" i="27"/>
  <c r="AE935" i="27" s="1"/>
  <c r="AD934" i="27"/>
  <c r="AE934" i="27" s="1"/>
  <c r="AD933" i="27"/>
  <c r="AE933" i="27" s="1"/>
  <c r="AD932" i="27"/>
  <c r="AE932" i="27" s="1"/>
  <c r="AD931" i="27"/>
  <c r="AE931" i="27" s="1"/>
  <c r="AD930" i="27"/>
  <c r="AE930" i="27" s="1"/>
  <c r="AD929" i="27"/>
  <c r="AE929" i="27" s="1"/>
  <c r="AD928" i="27"/>
  <c r="AE928" i="27" s="1"/>
  <c r="AD927" i="27"/>
  <c r="AE927" i="27" s="1"/>
  <c r="AD926" i="27"/>
  <c r="AE926" i="27" s="1"/>
  <c r="AD925" i="27"/>
  <c r="AE925" i="27" s="1"/>
  <c r="AD924" i="27"/>
  <c r="AE924" i="27" s="1"/>
  <c r="AD923" i="27"/>
  <c r="AE923" i="27" s="1"/>
  <c r="AD922" i="27"/>
  <c r="AE922" i="27" s="1"/>
  <c r="AD921" i="27"/>
  <c r="AE921" i="27" s="1"/>
  <c r="AD920" i="27"/>
  <c r="AE920" i="27" s="1"/>
  <c r="AD919" i="27"/>
  <c r="AE919" i="27" s="1"/>
  <c r="AD918" i="27"/>
  <c r="AE918" i="27" s="1"/>
  <c r="AD917" i="27"/>
  <c r="AE917" i="27" s="1"/>
  <c r="AD916" i="27"/>
  <c r="AE916" i="27" s="1"/>
  <c r="AD915" i="27"/>
  <c r="AE915" i="27" s="1"/>
  <c r="AD914" i="27"/>
  <c r="AE914" i="27" s="1"/>
  <c r="AD913" i="27"/>
  <c r="AE913" i="27" s="1"/>
  <c r="AD912" i="27"/>
  <c r="AE912" i="27" s="1"/>
  <c r="AD911" i="27"/>
  <c r="AE911" i="27" s="1"/>
  <c r="AD910" i="27"/>
  <c r="AE910" i="27" s="1"/>
  <c r="AD909" i="27"/>
  <c r="AE909" i="27" s="1"/>
  <c r="AD908" i="27"/>
  <c r="AE908" i="27" s="1"/>
  <c r="AD907" i="27"/>
  <c r="AE907" i="27" s="1"/>
  <c r="AD906" i="27"/>
  <c r="AE906" i="27" s="1"/>
  <c r="AD905" i="27"/>
  <c r="AE905" i="27" s="1"/>
  <c r="AD904" i="27"/>
  <c r="AE904" i="27" s="1"/>
  <c r="AD903" i="27"/>
  <c r="AE903" i="27" s="1"/>
  <c r="AD902" i="27"/>
  <c r="AE902" i="27" s="1"/>
  <c r="AD901" i="27"/>
  <c r="AE901" i="27" s="1"/>
  <c r="AD900" i="27"/>
  <c r="AE900" i="27" s="1"/>
  <c r="AD899" i="27"/>
  <c r="AE899" i="27" s="1"/>
  <c r="AD898" i="27"/>
  <c r="AE898" i="27" s="1"/>
  <c r="AD897" i="27"/>
  <c r="AE897" i="27" s="1"/>
  <c r="AD896" i="27"/>
  <c r="AE896" i="27" s="1"/>
  <c r="AD895" i="27"/>
  <c r="AE895" i="27" s="1"/>
  <c r="AD894" i="27"/>
  <c r="AE894" i="27" s="1"/>
  <c r="AD893" i="27"/>
  <c r="AE893" i="27" s="1"/>
  <c r="AD892" i="27"/>
  <c r="AE892" i="27" s="1"/>
  <c r="AD891" i="27"/>
  <c r="AE891" i="27" s="1"/>
  <c r="AD890" i="27"/>
  <c r="AE890" i="27" s="1"/>
  <c r="AD889" i="27"/>
  <c r="AE889" i="27" s="1"/>
  <c r="AD888" i="27"/>
  <c r="AE888" i="27" s="1"/>
  <c r="AD887" i="27"/>
  <c r="AE887" i="27" s="1"/>
  <c r="AD886" i="27"/>
  <c r="AE886" i="27" s="1"/>
  <c r="AD885" i="27"/>
  <c r="AE885" i="27" s="1"/>
  <c r="AD884" i="27"/>
  <c r="AE884" i="27" s="1"/>
  <c r="AD883" i="27"/>
  <c r="AE883" i="27" s="1"/>
  <c r="AD882" i="27"/>
  <c r="AE882" i="27" s="1"/>
  <c r="AD881" i="27"/>
  <c r="AE881" i="27" s="1"/>
  <c r="AD880" i="27"/>
  <c r="AE880" i="27" s="1"/>
  <c r="AD879" i="27"/>
  <c r="AE879" i="27" s="1"/>
  <c r="AD878" i="27"/>
  <c r="AE878" i="27" s="1"/>
  <c r="AD877" i="27"/>
  <c r="AE877" i="27" s="1"/>
  <c r="AD876" i="27"/>
  <c r="AE876" i="27" s="1"/>
  <c r="AD875" i="27"/>
  <c r="AE875" i="27" s="1"/>
  <c r="AD874" i="27"/>
  <c r="AE874" i="27" s="1"/>
  <c r="AD873" i="27"/>
  <c r="AE873" i="27" s="1"/>
  <c r="AD872" i="27"/>
  <c r="AE872" i="27" s="1"/>
  <c r="AD871" i="27"/>
  <c r="AE871" i="27" s="1"/>
  <c r="AD870" i="27"/>
  <c r="AE870" i="27" s="1"/>
  <c r="AD869" i="27"/>
  <c r="AE869" i="27" s="1"/>
  <c r="AD868" i="27"/>
  <c r="AE868" i="27" s="1"/>
  <c r="AD867" i="27"/>
  <c r="AE867" i="27" s="1"/>
  <c r="AD866" i="27"/>
  <c r="AE866" i="27" s="1"/>
  <c r="AD865" i="27"/>
  <c r="AE865" i="27" s="1"/>
  <c r="AD864" i="27"/>
  <c r="AE864" i="27" s="1"/>
  <c r="AD863" i="27"/>
  <c r="AE863" i="27" s="1"/>
  <c r="AD862" i="27"/>
  <c r="AE862" i="27" s="1"/>
  <c r="AD861" i="27"/>
  <c r="AE861" i="27" s="1"/>
  <c r="AD860" i="27"/>
  <c r="AE860" i="27" s="1"/>
  <c r="AD859" i="27"/>
  <c r="AE859" i="27" s="1"/>
  <c r="AD858" i="27"/>
  <c r="AE858" i="27" s="1"/>
  <c r="AD857" i="27"/>
  <c r="AE857" i="27" s="1"/>
  <c r="AD856" i="27"/>
  <c r="AE856" i="27" s="1"/>
  <c r="AD855" i="27"/>
  <c r="AE855" i="27" s="1"/>
  <c r="AD854" i="27"/>
  <c r="AE854" i="27" s="1"/>
  <c r="AD853" i="27"/>
  <c r="AE853" i="27" s="1"/>
  <c r="AD852" i="27"/>
  <c r="AE852" i="27" s="1"/>
  <c r="AD851" i="27"/>
  <c r="AE851" i="27" s="1"/>
  <c r="AD850" i="27"/>
  <c r="AE850" i="27" s="1"/>
  <c r="AD849" i="27"/>
  <c r="AE849" i="27" s="1"/>
  <c r="AD848" i="27"/>
  <c r="AE848" i="27" s="1"/>
  <c r="AD847" i="27"/>
  <c r="AE847" i="27" s="1"/>
  <c r="AD846" i="27"/>
  <c r="AE846" i="27" s="1"/>
  <c r="AD845" i="27"/>
  <c r="AE845" i="27" s="1"/>
  <c r="AD844" i="27"/>
  <c r="AE844" i="27" s="1"/>
  <c r="AD843" i="27"/>
  <c r="AE843" i="27" s="1"/>
  <c r="AD842" i="27"/>
  <c r="AE842" i="27" s="1"/>
  <c r="AD841" i="27"/>
  <c r="AE841" i="27" s="1"/>
  <c r="AD840" i="27"/>
  <c r="AE840" i="27" s="1"/>
  <c r="AD839" i="27"/>
  <c r="AE839" i="27" s="1"/>
  <c r="AD838" i="27"/>
  <c r="AE838" i="27" s="1"/>
  <c r="AD837" i="27"/>
  <c r="AE837" i="27" s="1"/>
  <c r="AD836" i="27"/>
  <c r="AE836" i="27" s="1"/>
  <c r="AD835" i="27"/>
  <c r="AE835" i="27" s="1"/>
  <c r="AD834" i="27"/>
  <c r="AE834" i="27" s="1"/>
  <c r="AD833" i="27"/>
  <c r="AE833" i="27" s="1"/>
  <c r="AD832" i="27"/>
  <c r="AE832" i="27" s="1"/>
  <c r="AD831" i="27"/>
  <c r="AE831" i="27" s="1"/>
  <c r="AD830" i="27"/>
  <c r="AE830" i="27" s="1"/>
  <c r="AD829" i="27"/>
  <c r="AE829" i="27" s="1"/>
  <c r="AD828" i="27"/>
  <c r="AE828" i="27" s="1"/>
  <c r="AD827" i="27"/>
  <c r="AE827" i="27" s="1"/>
  <c r="AD826" i="27"/>
  <c r="AE826" i="27" s="1"/>
  <c r="AD825" i="27"/>
  <c r="AE825" i="27" s="1"/>
  <c r="AD824" i="27"/>
  <c r="AE824" i="27" s="1"/>
  <c r="AD823" i="27"/>
  <c r="AE823" i="27" s="1"/>
  <c r="AD822" i="27"/>
  <c r="AE822" i="27" s="1"/>
  <c r="AD821" i="27"/>
  <c r="AE821" i="27" s="1"/>
  <c r="AD820" i="27"/>
  <c r="AE820" i="27" s="1"/>
  <c r="AD819" i="27"/>
  <c r="AE819" i="27" s="1"/>
  <c r="AD818" i="27"/>
  <c r="AE818" i="27" s="1"/>
  <c r="AD817" i="27"/>
  <c r="AE817" i="27" s="1"/>
  <c r="AD816" i="27"/>
  <c r="AE816" i="27" s="1"/>
  <c r="AD815" i="27"/>
  <c r="AE815" i="27" s="1"/>
  <c r="AD814" i="27"/>
  <c r="AE814" i="27" s="1"/>
  <c r="AD813" i="27"/>
  <c r="AE813" i="27" s="1"/>
  <c r="AD812" i="27"/>
  <c r="AE812" i="27" s="1"/>
  <c r="AD811" i="27"/>
  <c r="AE811" i="27" s="1"/>
  <c r="AD810" i="27"/>
  <c r="AE810" i="27" s="1"/>
  <c r="AD809" i="27"/>
  <c r="AE809" i="27" s="1"/>
  <c r="AD808" i="27"/>
  <c r="AE808" i="27" s="1"/>
  <c r="AD807" i="27"/>
  <c r="AE807" i="27" s="1"/>
  <c r="AD806" i="27"/>
  <c r="AE806" i="27" s="1"/>
  <c r="AD805" i="27"/>
  <c r="AE805" i="27" s="1"/>
  <c r="AD804" i="27"/>
  <c r="AE804" i="27" s="1"/>
  <c r="AD803" i="27"/>
  <c r="AE803" i="27" s="1"/>
  <c r="AD802" i="27"/>
  <c r="AE802" i="27" s="1"/>
  <c r="AD801" i="27"/>
  <c r="AE801" i="27" s="1"/>
  <c r="AD800" i="27"/>
  <c r="AE800" i="27" s="1"/>
  <c r="AD799" i="27"/>
  <c r="AE799" i="27" s="1"/>
  <c r="AD798" i="27"/>
  <c r="AE798" i="27" s="1"/>
  <c r="AD797" i="27"/>
  <c r="AE797" i="27" s="1"/>
  <c r="AD796" i="27"/>
  <c r="AE796" i="27" s="1"/>
  <c r="AD795" i="27"/>
  <c r="AE795" i="27" s="1"/>
  <c r="AD794" i="27"/>
  <c r="AE794" i="27" s="1"/>
  <c r="AD793" i="27"/>
  <c r="AE793" i="27" s="1"/>
  <c r="AD792" i="27"/>
  <c r="AE792" i="27" s="1"/>
  <c r="AD791" i="27"/>
  <c r="AE791" i="27" s="1"/>
  <c r="AD790" i="27"/>
  <c r="AE790" i="27" s="1"/>
  <c r="AD789" i="27"/>
  <c r="AE789" i="27" s="1"/>
  <c r="AD788" i="27"/>
  <c r="AE788" i="27" s="1"/>
  <c r="AD787" i="27"/>
  <c r="AE787" i="27" s="1"/>
  <c r="AD786" i="27"/>
  <c r="AE786" i="27" s="1"/>
  <c r="AD785" i="27"/>
  <c r="AE785" i="27" s="1"/>
  <c r="AD784" i="27"/>
  <c r="AE784" i="27" s="1"/>
  <c r="AD783" i="27"/>
  <c r="AE783" i="27" s="1"/>
  <c r="AD782" i="27"/>
  <c r="AE782" i="27" s="1"/>
  <c r="AD781" i="27"/>
  <c r="AE781" i="27" s="1"/>
  <c r="AD780" i="27"/>
  <c r="AE780" i="27" s="1"/>
  <c r="AD779" i="27"/>
  <c r="AE779" i="27" s="1"/>
  <c r="AD778" i="27"/>
  <c r="AE778" i="27" s="1"/>
  <c r="AD777" i="27"/>
  <c r="AE777" i="27" s="1"/>
  <c r="AD776" i="27"/>
  <c r="AE776" i="27" s="1"/>
  <c r="AD775" i="27"/>
  <c r="AE775" i="27" s="1"/>
  <c r="AD774" i="27"/>
  <c r="AE774" i="27" s="1"/>
  <c r="AD773" i="27"/>
  <c r="AE773" i="27" s="1"/>
  <c r="AD772" i="27"/>
  <c r="AE772" i="27" s="1"/>
  <c r="AD771" i="27"/>
  <c r="AE771" i="27" s="1"/>
  <c r="AD770" i="27"/>
  <c r="AE770" i="27" s="1"/>
  <c r="AD769" i="27"/>
  <c r="AE769" i="27" s="1"/>
  <c r="AD768" i="27"/>
  <c r="AE768" i="27" s="1"/>
  <c r="AD767" i="27"/>
  <c r="AE767" i="27" s="1"/>
  <c r="AD766" i="27"/>
  <c r="AE766" i="27" s="1"/>
  <c r="AD765" i="27"/>
  <c r="AE765" i="27" s="1"/>
  <c r="AD764" i="27"/>
  <c r="AE764" i="27" s="1"/>
  <c r="AD763" i="27"/>
  <c r="AE763" i="27" s="1"/>
  <c r="AD762" i="27"/>
  <c r="AE762" i="27" s="1"/>
  <c r="AD761" i="27"/>
  <c r="AE761" i="27" s="1"/>
  <c r="AD760" i="27"/>
  <c r="AE760" i="27" s="1"/>
  <c r="AD759" i="27"/>
  <c r="AE759" i="27" s="1"/>
  <c r="AD758" i="27"/>
  <c r="AE758" i="27" s="1"/>
  <c r="AD757" i="27"/>
  <c r="AE757" i="27" s="1"/>
  <c r="AD756" i="27"/>
  <c r="AE756" i="27" s="1"/>
  <c r="AD755" i="27"/>
  <c r="AE755" i="27" s="1"/>
  <c r="AD754" i="27"/>
  <c r="AE754" i="27" s="1"/>
  <c r="AD753" i="27"/>
  <c r="AE753" i="27" s="1"/>
  <c r="AD752" i="27"/>
  <c r="AE752" i="27" s="1"/>
  <c r="AD751" i="27"/>
  <c r="AE751" i="27" s="1"/>
  <c r="AD750" i="27"/>
  <c r="AE750" i="27" s="1"/>
  <c r="AD749" i="27"/>
  <c r="AE749" i="27" s="1"/>
  <c r="AD748" i="27"/>
  <c r="AE748" i="27" s="1"/>
  <c r="AD747" i="27"/>
  <c r="AE747" i="27" s="1"/>
  <c r="AD746" i="27"/>
  <c r="AE746" i="27" s="1"/>
  <c r="AD745" i="27"/>
  <c r="AE745" i="27" s="1"/>
  <c r="AD744" i="27"/>
  <c r="AE744" i="27" s="1"/>
  <c r="AD743" i="27"/>
  <c r="AE743" i="27" s="1"/>
  <c r="AD742" i="27"/>
  <c r="AE742" i="27" s="1"/>
  <c r="AD741" i="27"/>
  <c r="AE741" i="27" s="1"/>
  <c r="AD740" i="27"/>
  <c r="AE740" i="27" s="1"/>
  <c r="AD739" i="27"/>
  <c r="AE739" i="27" s="1"/>
  <c r="AD738" i="27"/>
  <c r="AE738" i="27" s="1"/>
  <c r="AD737" i="27"/>
  <c r="AE737" i="27" s="1"/>
  <c r="AD736" i="27"/>
  <c r="AE736" i="27" s="1"/>
  <c r="AD735" i="27"/>
  <c r="AE735" i="27" s="1"/>
  <c r="AD734" i="27"/>
  <c r="AE734" i="27" s="1"/>
  <c r="AD733" i="27"/>
  <c r="AE733" i="27" s="1"/>
  <c r="AD732" i="27"/>
  <c r="AE732" i="27" s="1"/>
  <c r="AD731" i="27"/>
  <c r="AE731" i="27" s="1"/>
  <c r="AD730" i="27"/>
  <c r="AE730" i="27" s="1"/>
  <c r="AD729" i="27"/>
  <c r="AE729" i="27" s="1"/>
  <c r="AD728" i="27"/>
  <c r="AE728" i="27" s="1"/>
  <c r="AD727" i="27"/>
  <c r="AE727" i="27" s="1"/>
  <c r="AD726" i="27"/>
  <c r="AE726" i="27" s="1"/>
  <c r="AD725" i="27"/>
  <c r="AE725" i="27" s="1"/>
  <c r="AD724" i="27"/>
  <c r="AE724" i="27" s="1"/>
  <c r="AD723" i="27"/>
  <c r="AE723" i="27" s="1"/>
  <c r="AD722" i="27"/>
  <c r="AE722" i="27" s="1"/>
  <c r="AD721" i="27"/>
  <c r="AE721" i="27" s="1"/>
  <c r="AD720" i="27"/>
  <c r="AE720" i="27" s="1"/>
  <c r="AD719" i="27"/>
  <c r="AE719" i="27" s="1"/>
  <c r="AD718" i="27"/>
  <c r="AE718" i="27" s="1"/>
  <c r="AD717" i="27"/>
  <c r="AE717" i="27" s="1"/>
  <c r="AD716" i="27"/>
  <c r="AE716" i="27" s="1"/>
  <c r="AD715" i="27"/>
  <c r="AE715" i="27" s="1"/>
  <c r="AD714" i="27"/>
  <c r="AE714" i="27" s="1"/>
  <c r="AD713" i="27"/>
  <c r="AE713" i="27" s="1"/>
  <c r="AD712" i="27"/>
  <c r="AE712" i="27" s="1"/>
  <c r="AD711" i="27"/>
  <c r="AE711" i="27" s="1"/>
  <c r="AD710" i="27"/>
  <c r="AE710" i="27" s="1"/>
  <c r="AD709" i="27"/>
  <c r="AE709" i="27" s="1"/>
  <c r="AD708" i="27"/>
  <c r="AE708" i="27" s="1"/>
  <c r="AD707" i="27"/>
  <c r="AE707" i="27" s="1"/>
  <c r="AD706" i="27"/>
  <c r="AE706" i="27" s="1"/>
  <c r="AD705" i="27"/>
  <c r="AE705" i="27" s="1"/>
  <c r="AD704" i="27"/>
  <c r="AE704" i="27" s="1"/>
  <c r="AD703" i="27"/>
  <c r="AE703" i="27" s="1"/>
  <c r="AD702" i="27"/>
  <c r="AE702" i="27" s="1"/>
  <c r="AD701" i="27"/>
  <c r="AE701" i="27" s="1"/>
  <c r="AD700" i="27"/>
  <c r="AE700" i="27" s="1"/>
  <c r="AD699" i="27"/>
  <c r="AE699" i="27" s="1"/>
  <c r="AD698" i="27"/>
  <c r="AE698" i="27" s="1"/>
  <c r="AD697" i="27"/>
  <c r="AE697" i="27" s="1"/>
  <c r="AD696" i="27"/>
  <c r="AE696" i="27" s="1"/>
  <c r="AD695" i="27"/>
  <c r="AE695" i="27" s="1"/>
  <c r="AD694" i="27"/>
  <c r="AE694" i="27" s="1"/>
  <c r="AD693" i="27"/>
  <c r="AE693" i="27" s="1"/>
  <c r="AD692" i="27"/>
  <c r="AE692" i="27" s="1"/>
  <c r="AD691" i="27"/>
  <c r="AE691" i="27" s="1"/>
  <c r="AD690" i="27"/>
  <c r="AE690" i="27" s="1"/>
  <c r="AD689" i="27"/>
  <c r="AE689" i="27" s="1"/>
  <c r="AD688" i="27"/>
  <c r="AE688" i="27" s="1"/>
  <c r="AD687" i="27"/>
  <c r="AE687" i="27" s="1"/>
  <c r="AD686" i="27"/>
  <c r="AE686" i="27" s="1"/>
  <c r="AD685" i="27"/>
  <c r="AE685" i="27" s="1"/>
  <c r="AD684" i="27"/>
  <c r="AE684" i="27" s="1"/>
  <c r="AD683" i="27"/>
  <c r="AE683" i="27" s="1"/>
  <c r="AD682" i="27"/>
  <c r="AE682" i="27" s="1"/>
  <c r="AD681" i="27"/>
  <c r="AE681" i="27" s="1"/>
  <c r="AD680" i="27"/>
  <c r="AE680" i="27" s="1"/>
  <c r="AD679" i="27"/>
  <c r="AE679" i="27" s="1"/>
  <c r="AD678" i="27"/>
  <c r="AE678" i="27" s="1"/>
  <c r="AD677" i="27"/>
  <c r="AE677" i="27" s="1"/>
  <c r="AD676" i="27"/>
  <c r="AE676" i="27" s="1"/>
  <c r="AD675" i="27"/>
  <c r="AE675" i="27" s="1"/>
  <c r="AD674" i="27"/>
  <c r="AE674" i="27" s="1"/>
  <c r="AD673" i="27"/>
  <c r="AE673" i="27" s="1"/>
  <c r="AD672" i="27"/>
  <c r="AE672" i="27" s="1"/>
  <c r="AD671" i="27"/>
  <c r="AE671" i="27" s="1"/>
  <c r="AD670" i="27"/>
  <c r="AE670" i="27" s="1"/>
  <c r="AD669" i="27"/>
  <c r="AE669" i="27" s="1"/>
  <c r="AD668" i="27"/>
  <c r="AE668" i="27" s="1"/>
  <c r="AD667" i="27"/>
  <c r="AE667" i="27" s="1"/>
  <c r="AD666" i="27"/>
  <c r="AE666" i="27" s="1"/>
  <c r="AD665" i="27"/>
  <c r="AE665" i="27" s="1"/>
  <c r="AD664" i="27"/>
  <c r="AE664" i="27" s="1"/>
  <c r="AD663" i="27"/>
  <c r="AE663" i="27" s="1"/>
  <c r="AD662" i="27"/>
  <c r="AE662" i="27" s="1"/>
  <c r="AD661" i="27"/>
  <c r="AE661" i="27" s="1"/>
  <c r="AD660" i="27"/>
  <c r="AE660" i="27" s="1"/>
  <c r="AD659" i="27"/>
  <c r="AE659" i="27" s="1"/>
  <c r="AD658" i="27"/>
  <c r="AE658" i="27" s="1"/>
  <c r="AD657" i="27"/>
  <c r="AE657" i="27" s="1"/>
  <c r="AD656" i="27"/>
  <c r="AE656" i="27" s="1"/>
  <c r="AD655" i="27"/>
  <c r="AE655" i="27" s="1"/>
  <c r="AD654" i="27"/>
  <c r="AE654" i="27" s="1"/>
  <c r="AD653" i="27"/>
  <c r="AE653" i="27" s="1"/>
  <c r="AD652" i="27"/>
  <c r="AE652" i="27" s="1"/>
  <c r="AD651" i="27"/>
  <c r="AE651" i="27" s="1"/>
  <c r="AD650" i="27"/>
  <c r="AE650" i="27" s="1"/>
  <c r="AD649" i="27"/>
  <c r="AE649" i="27" s="1"/>
  <c r="AD648" i="27"/>
  <c r="AE648" i="27" s="1"/>
  <c r="AD647" i="27"/>
  <c r="AE647" i="27" s="1"/>
  <c r="AD646" i="27"/>
  <c r="AE646" i="27" s="1"/>
  <c r="AD645" i="27"/>
  <c r="AE645" i="27" s="1"/>
  <c r="AD644" i="27"/>
  <c r="AE644" i="27" s="1"/>
  <c r="AD643" i="27"/>
  <c r="AE643" i="27" s="1"/>
  <c r="AD642" i="27"/>
  <c r="AE642" i="27" s="1"/>
  <c r="AD641" i="27"/>
  <c r="AE641" i="27" s="1"/>
  <c r="AD640" i="27"/>
  <c r="AE640" i="27" s="1"/>
  <c r="AD639" i="27"/>
  <c r="AE639" i="27" s="1"/>
  <c r="AD638" i="27"/>
  <c r="AE638" i="27" s="1"/>
  <c r="AD637" i="27"/>
  <c r="AE637" i="27" s="1"/>
  <c r="AD636" i="27"/>
  <c r="AE636" i="27" s="1"/>
  <c r="AD635" i="27"/>
  <c r="AE635" i="27" s="1"/>
  <c r="AD634" i="27"/>
  <c r="AE634" i="27" s="1"/>
  <c r="AD633" i="27"/>
  <c r="AE633" i="27" s="1"/>
  <c r="AD632" i="27"/>
  <c r="AE632" i="27" s="1"/>
  <c r="AD631" i="27"/>
  <c r="AE631" i="27" s="1"/>
  <c r="AD630" i="27"/>
  <c r="AE630" i="27" s="1"/>
  <c r="AD629" i="27"/>
  <c r="AE629" i="27" s="1"/>
  <c r="AD628" i="27"/>
  <c r="AE628" i="27" s="1"/>
  <c r="AD627" i="27"/>
  <c r="AE627" i="27" s="1"/>
  <c r="AD626" i="27"/>
  <c r="AE626" i="27" s="1"/>
  <c r="AD625" i="27"/>
  <c r="AE625" i="27" s="1"/>
  <c r="AD624" i="27"/>
  <c r="AE624" i="27" s="1"/>
  <c r="AD623" i="27"/>
  <c r="AE623" i="27" s="1"/>
  <c r="AD622" i="27"/>
  <c r="AE622" i="27" s="1"/>
  <c r="AD621" i="27"/>
  <c r="AE621" i="27" s="1"/>
  <c r="AD620" i="27"/>
  <c r="AE620" i="27" s="1"/>
  <c r="AD619" i="27"/>
  <c r="AE619" i="27" s="1"/>
  <c r="AD618" i="27"/>
  <c r="AE618" i="27" s="1"/>
  <c r="AD617" i="27"/>
  <c r="AE617" i="27" s="1"/>
  <c r="AD616" i="27"/>
  <c r="AE616" i="27" s="1"/>
  <c r="AD615" i="27"/>
  <c r="AE615" i="27" s="1"/>
  <c r="AD614" i="27"/>
  <c r="AE614" i="27" s="1"/>
  <c r="AD613" i="27"/>
  <c r="AE613" i="27" s="1"/>
  <c r="AD612" i="27"/>
  <c r="AE612" i="27" s="1"/>
  <c r="AD611" i="27"/>
  <c r="AE611" i="27" s="1"/>
  <c r="AD610" i="27"/>
  <c r="AE610" i="27" s="1"/>
  <c r="AD609" i="27"/>
  <c r="AE609" i="27" s="1"/>
  <c r="AD608" i="27"/>
  <c r="AE608" i="27" s="1"/>
  <c r="AD607" i="27"/>
  <c r="AE607" i="27" s="1"/>
  <c r="AD606" i="27"/>
  <c r="AE606" i="27" s="1"/>
  <c r="AD605" i="27"/>
  <c r="AE605" i="27" s="1"/>
  <c r="AD604" i="27"/>
  <c r="AE604" i="27" s="1"/>
  <c r="AD603" i="27"/>
  <c r="AE603" i="27" s="1"/>
  <c r="AD602" i="27"/>
  <c r="AE602" i="27" s="1"/>
  <c r="AD601" i="27"/>
  <c r="AE601" i="27" s="1"/>
  <c r="AD600" i="27"/>
  <c r="AE600" i="27" s="1"/>
  <c r="AD599" i="27"/>
  <c r="AE599" i="27" s="1"/>
  <c r="AD598" i="27"/>
  <c r="AE598" i="27" s="1"/>
  <c r="AD597" i="27"/>
  <c r="AE597" i="27" s="1"/>
  <c r="AD596" i="27"/>
  <c r="AE596" i="27" s="1"/>
  <c r="AD595" i="27"/>
  <c r="AE595" i="27" s="1"/>
  <c r="AD594" i="27"/>
  <c r="AE594" i="27" s="1"/>
  <c r="AD593" i="27"/>
  <c r="AE593" i="27" s="1"/>
  <c r="AD592" i="27"/>
  <c r="AE592" i="27" s="1"/>
  <c r="AD591" i="27"/>
  <c r="AE591" i="27" s="1"/>
  <c r="AD590" i="27"/>
  <c r="AE590" i="27" s="1"/>
  <c r="AD589" i="27"/>
  <c r="AE589" i="27" s="1"/>
  <c r="AD588" i="27"/>
  <c r="AE588" i="27" s="1"/>
  <c r="AD587" i="27"/>
  <c r="AE587" i="27" s="1"/>
  <c r="AD586" i="27"/>
  <c r="AE586" i="27" s="1"/>
  <c r="AD585" i="27"/>
  <c r="AE585" i="27" s="1"/>
  <c r="AD584" i="27"/>
  <c r="AE584" i="27" s="1"/>
  <c r="AD583" i="27"/>
  <c r="AE583" i="27" s="1"/>
  <c r="AD582" i="27"/>
  <c r="AE582" i="27" s="1"/>
  <c r="AD581" i="27"/>
  <c r="AE581" i="27" s="1"/>
  <c r="AD580" i="27"/>
  <c r="AE580" i="27" s="1"/>
  <c r="AD579" i="27"/>
  <c r="AE579" i="27" s="1"/>
  <c r="AD578" i="27"/>
  <c r="AE578" i="27" s="1"/>
  <c r="AD577" i="27"/>
  <c r="AE577" i="27" s="1"/>
  <c r="AD576" i="27"/>
  <c r="AE576" i="27" s="1"/>
  <c r="AD575" i="27"/>
  <c r="AE575" i="27" s="1"/>
  <c r="AD574" i="27"/>
  <c r="AE574" i="27" s="1"/>
  <c r="AD573" i="27"/>
  <c r="AE573" i="27" s="1"/>
  <c r="AD572" i="27"/>
  <c r="AE572" i="27" s="1"/>
  <c r="AD571" i="27"/>
  <c r="AE571" i="27" s="1"/>
  <c r="AD570" i="27"/>
  <c r="AE570" i="27" s="1"/>
  <c r="AD569" i="27"/>
  <c r="AE569" i="27" s="1"/>
  <c r="AD568" i="27"/>
  <c r="AE568" i="27" s="1"/>
  <c r="AD567" i="27"/>
  <c r="AE567" i="27" s="1"/>
  <c r="AD566" i="27"/>
  <c r="AE566" i="27" s="1"/>
  <c r="AD565" i="27"/>
  <c r="AE565" i="27" s="1"/>
  <c r="AD564" i="27"/>
  <c r="AE564" i="27" s="1"/>
  <c r="AD563" i="27"/>
  <c r="AE563" i="27" s="1"/>
  <c r="AD562" i="27"/>
  <c r="AE562" i="27" s="1"/>
  <c r="AD561" i="27"/>
  <c r="AE561" i="27" s="1"/>
  <c r="AD560" i="27"/>
  <c r="AE560" i="27" s="1"/>
  <c r="AD559" i="27"/>
  <c r="AE559" i="27" s="1"/>
  <c r="AD558" i="27"/>
  <c r="AE558" i="27" s="1"/>
  <c r="AD557" i="27"/>
  <c r="AE557" i="27" s="1"/>
  <c r="AD556" i="27"/>
  <c r="AE556" i="27" s="1"/>
  <c r="AD555" i="27"/>
  <c r="AE555" i="27" s="1"/>
  <c r="AD554" i="27"/>
  <c r="AE554" i="27" s="1"/>
  <c r="AD553" i="27"/>
  <c r="AE553" i="27" s="1"/>
  <c r="AD552" i="27"/>
  <c r="AE552" i="27" s="1"/>
  <c r="AD551" i="27"/>
  <c r="AE551" i="27" s="1"/>
  <c r="AD550" i="27"/>
  <c r="AE550" i="27" s="1"/>
  <c r="AD549" i="27"/>
  <c r="AE549" i="27" s="1"/>
  <c r="AD548" i="27"/>
  <c r="AE548" i="27" s="1"/>
  <c r="AD547" i="27"/>
  <c r="AE547" i="27" s="1"/>
  <c r="AD546" i="27"/>
  <c r="AE546" i="27" s="1"/>
  <c r="AD545" i="27"/>
  <c r="AE545" i="27" s="1"/>
  <c r="AD544" i="27"/>
  <c r="AE544" i="27" s="1"/>
  <c r="AD543" i="27"/>
  <c r="AE543" i="27" s="1"/>
  <c r="AD542" i="27"/>
  <c r="AE542" i="27" s="1"/>
  <c r="AD541" i="27"/>
  <c r="AE541" i="27" s="1"/>
  <c r="AD540" i="27"/>
  <c r="AE540" i="27" s="1"/>
  <c r="AD539" i="27"/>
  <c r="AE539" i="27" s="1"/>
  <c r="AD538" i="27"/>
  <c r="AE538" i="27" s="1"/>
  <c r="AD537" i="27"/>
  <c r="AE537" i="27" s="1"/>
  <c r="AD536" i="27"/>
  <c r="AE536" i="27" s="1"/>
  <c r="AD535" i="27"/>
  <c r="AE535" i="27" s="1"/>
  <c r="AD534" i="27"/>
  <c r="AE534" i="27" s="1"/>
  <c r="AD533" i="27"/>
  <c r="AE533" i="27" s="1"/>
  <c r="AD532" i="27"/>
  <c r="AE532" i="27" s="1"/>
  <c r="AD531" i="27"/>
  <c r="AE531" i="27" s="1"/>
  <c r="AD530" i="27"/>
  <c r="AE530" i="27" s="1"/>
  <c r="AD529" i="27"/>
  <c r="AE529" i="27" s="1"/>
  <c r="AD528" i="27"/>
  <c r="AE528" i="27" s="1"/>
  <c r="AD527" i="27"/>
  <c r="AE527" i="27" s="1"/>
  <c r="AD526" i="27"/>
  <c r="AE526" i="27" s="1"/>
  <c r="AD525" i="27"/>
  <c r="AE525" i="27" s="1"/>
  <c r="AD524" i="27"/>
  <c r="AE524" i="27" s="1"/>
  <c r="AD523" i="27"/>
  <c r="AE523" i="27" s="1"/>
  <c r="AD522" i="27"/>
  <c r="AE522" i="27" s="1"/>
  <c r="AD521" i="27"/>
  <c r="AE521" i="27" s="1"/>
  <c r="AD520" i="27"/>
  <c r="AE520" i="27" s="1"/>
  <c r="AD519" i="27"/>
  <c r="AE519" i="27" s="1"/>
  <c r="AD518" i="27"/>
  <c r="AE518" i="27" s="1"/>
  <c r="AD517" i="27"/>
  <c r="AE517" i="27" s="1"/>
  <c r="AD516" i="27"/>
  <c r="AE516" i="27" s="1"/>
  <c r="AD515" i="27"/>
  <c r="AE515" i="27" s="1"/>
  <c r="AD514" i="27"/>
  <c r="AE514" i="27" s="1"/>
  <c r="AD513" i="27"/>
  <c r="AE513" i="27" s="1"/>
  <c r="AD512" i="27"/>
  <c r="AE512" i="27" s="1"/>
  <c r="AD511" i="27"/>
  <c r="AE511" i="27" s="1"/>
  <c r="AD510" i="27"/>
  <c r="AE510" i="27" s="1"/>
  <c r="AD509" i="27"/>
  <c r="AE509" i="27" s="1"/>
  <c r="AD508" i="27"/>
  <c r="AE508" i="27" s="1"/>
  <c r="AD507" i="27"/>
  <c r="AE507" i="27" s="1"/>
  <c r="AD506" i="27"/>
  <c r="AE506" i="27" s="1"/>
  <c r="AD505" i="27"/>
  <c r="AE505" i="27" s="1"/>
  <c r="AD504" i="27"/>
  <c r="AE504" i="27" s="1"/>
  <c r="AD503" i="27"/>
  <c r="AE503" i="27" s="1"/>
  <c r="AD502" i="27"/>
  <c r="AE502" i="27" s="1"/>
  <c r="AD501" i="27"/>
  <c r="AE501" i="27" s="1"/>
  <c r="AD500" i="27"/>
  <c r="AE500" i="27" s="1"/>
  <c r="AD499" i="27"/>
  <c r="AE499" i="27" s="1"/>
  <c r="AD498" i="27"/>
  <c r="AE498" i="27" s="1"/>
  <c r="AD497" i="27"/>
  <c r="AE497" i="27" s="1"/>
  <c r="AD496" i="27"/>
  <c r="AE496" i="27" s="1"/>
  <c r="AD495" i="27"/>
  <c r="AE495" i="27" s="1"/>
  <c r="AD494" i="27"/>
  <c r="AE494" i="27" s="1"/>
  <c r="AD493" i="27"/>
  <c r="AE493" i="27" s="1"/>
  <c r="AD492" i="27"/>
  <c r="AE492" i="27" s="1"/>
  <c r="AD491" i="27"/>
  <c r="AE491" i="27" s="1"/>
  <c r="AD490" i="27"/>
  <c r="AE490" i="27" s="1"/>
  <c r="AD489" i="27"/>
  <c r="AE489" i="27" s="1"/>
  <c r="AD488" i="27"/>
  <c r="AE488" i="27" s="1"/>
  <c r="AD487" i="27"/>
  <c r="AE487" i="27" s="1"/>
  <c r="AD486" i="27"/>
  <c r="AE486" i="27" s="1"/>
  <c r="AD485" i="27"/>
  <c r="AE485" i="27" s="1"/>
  <c r="AD484" i="27"/>
  <c r="AE484" i="27" s="1"/>
  <c r="AD483" i="27"/>
  <c r="AE483" i="27" s="1"/>
  <c r="AD482" i="27"/>
  <c r="AE482" i="27" s="1"/>
  <c r="AD481" i="27"/>
  <c r="AE481" i="27" s="1"/>
  <c r="AD480" i="27"/>
  <c r="AE480" i="27" s="1"/>
  <c r="AD479" i="27"/>
  <c r="AE479" i="27" s="1"/>
  <c r="AD478" i="27"/>
  <c r="AE478" i="27" s="1"/>
  <c r="AD477" i="27"/>
  <c r="AE477" i="27" s="1"/>
  <c r="AD476" i="27"/>
  <c r="AE476" i="27" s="1"/>
  <c r="AD475" i="27"/>
  <c r="AE475" i="27" s="1"/>
  <c r="AD474" i="27"/>
  <c r="AE474" i="27" s="1"/>
  <c r="AD473" i="27"/>
  <c r="AE473" i="27" s="1"/>
  <c r="AD472" i="27"/>
  <c r="AE472" i="27" s="1"/>
  <c r="AD471" i="27"/>
  <c r="AE471" i="27" s="1"/>
  <c r="AD470" i="27"/>
  <c r="AE470" i="27" s="1"/>
  <c r="AD469" i="27"/>
  <c r="AE469" i="27" s="1"/>
  <c r="AD468" i="27"/>
  <c r="AE468" i="27" s="1"/>
  <c r="AD467" i="27"/>
  <c r="AE467" i="27" s="1"/>
  <c r="AD466" i="27"/>
  <c r="AE466" i="27" s="1"/>
  <c r="AD465" i="27"/>
  <c r="AE465" i="27" s="1"/>
  <c r="AD464" i="27"/>
  <c r="AE464" i="27" s="1"/>
  <c r="AD463" i="27"/>
  <c r="AE463" i="27" s="1"/>
  <c r="AD462" i="27"/>
  <c r="AE462" i="27" s="1"/>
  <c r="AD461" i="27"/>
  <c r="AE461" i="27" s="1"/>
  <c r="AD460" i="27"/>
  <c r="AE460" i="27" s="1"/>
  <c r="AD459" i="27"/>
  <c r="AE459" i="27" s="1"/>
  <c r="AD458" i="27"/>
  <c r="AE458" i="27" s="1"/>
  <c r="AD457" i="27"/>
  <c r="AE457" i="27" s="1"/>
  <c r="AD456" i="27"/>
  <c r="AE456" i="27" s="1"/>
  <c r="AD455" i="27"/>
  <c r="AE455" i="27" s="1"/>
  <c r="AD454" i="27"/>
  <c r="AE454" i="27" s="1"/>
  <c r="AD453" i="27"/>
  <c r="AE453" i="27" s="1"/>
  <c r="AD452" i="27"/>
  <c r="AE452" i="27" s="1"/>
  <c r="AD451" i="27"/>
  <c r="AE451" i="27" s="1"/>
  <c r="AD450" i="27"/>
  <c r="AE450" i="27" s="1"/>
  <c r="AD449" i="27"/>
  <c r="AE449" i="27" s="1"/>
  <c r="AD448" i="27"/>
  <c r="AE448" i="27" s="1"/>
  <c r="AD447" i="27"/>
  <c r="AE447" i="27" s="1"/>
  <c r="AD446" i="27"/>
  <c r="AE446" i="27" s="1"/>
  <c r="AD445" i="27"/>
  <c r="AE445" i="27" s="1"/>
  <c r="AD444" i="27"/>
  <c r="AE444" i="27" s="1"/>
  <c r="AD443" i="27"/>
  <c r="AE443" i="27" s="1"/>
  <c r="AD442" i="27"/>
  <c r="AE442" i="27" s="1"/>
  <c r="AD441" i="27"/>
  <c r="AE441" i="27" s="1"/>
  <c r="AD440" i="27"/>
  <c r="AE440" i="27" s="1"/>
  <c r="AD439" i="27"/>
  <c r="AE439" i="27" s="1"/>
  <c r="AD438" i="27"/>
  <c r="AE438" i="27" s="1"/>
  <c r="AD437" i="27"/>
  <c r="AE437" i="27" s="1"/>
  <c r="AD436" i="27"/>
  <c r="AE436" i="27" s="1"/>
  <c r="AD435" i="27"/>
  <c r="AE435" i="27" s="1"/>
  <c r="AD434" i="27"/>
  <c r="AE434" i="27" s="1"/>
  <c r="AD433" i="27"/>
  <c r="AE433" i="27" s="1"/>
  <c r="AD432" i="27"/>
  <c r="AE432" i="27" s="1"/>
  <c r="AD431" i="27"/>
  <c r="AE431" i="27" s="1"/>
  <c r="AD430" i="27"/>
  <c r="AE430" i="27" s="1"/>
  <c r="AD429" i="27"/>
  <c r="AE429" i="27" s="1"/>
  <c r="AD428" i="27"/>
  <c r="AE428" i="27" s="1"/>
  <c r="AD427" i="27"/>
  <c r="AE427" i="27" s="1"/>
  <c r="AD426" i="27"/>
  <c r="AE426" i="27" s="1"/>
  <c r="AD425" i="27"/>
  <c r="AE425" i="27" s="1"/>
  <c r="AD424" i="27"/>
  <c r="AE424" i="27" s="1"/>
  <c r="AD423" i="27"/>
  <c r="AE423" i="27" s="1"/>
  <c r="AD422" i="27"/>
  <c r="AE422" i="27" s="1"/>
  <c r="AD421" i="27"/>
  <c r="AE421" i="27" s="1"/>
  <c r="AD420" i="27"/>
  <c r="AE420" i="27" s="1"/>
  <c r="AD419" i="27"/>
  <c r="AE419" i="27" s="1"/>
  <c r="AD418" i="27"/>
  <c r="AE418" i="27" s="1"/>
  <c r="AD417" i="27"/>
  <c r="AE417" i="27" s="1"/>
  <c r="AD416" i="27"/>
  <c r="AE416" i="27" s="1"/>
  <c r="AD415" i="27"/>
  <c r="AE415" i="27" s="1"/>
  <c r="AD414" i="27"/>
  <c r="AE414" i="27" s="1"/>
  <c r="AD413" i="27"/>
  <c r="AE413" i="27" s="1"/>
  <c r="AD412" i="27"/>
  <c r="AE412" i="27" s="1"/>
  <c r="AD411" i="27"/>
  <c r="AE411" i="27" s="1"/>
  <c r="AD410" i="27"/>
  <c r="AE410" i="27" s="1"/>
  <c r="AD409" i="27"/>
  <c r="AE409" i="27" s="1"/>
  <c r="AD408" i="27"/>
  <c r="AE408" i="27" s="1"/>
  <c r="AD407" i="27"/>
  <c r="AE407" i="27" s="1"/>
  <c r="AD406" i="27"/>
  <c r="AE406" i="27" s="1"/>
  <c r="AD405" i="27"/>
  <c r="AE405" i="27" s="1"/>
  <c r="AD404" i="27"/>
  <c r="AE404" i="27" s="1"/>
  <c r="AD403" i="27"/>
  <c r="AE403" i="27" s="1"/>
  <c r="AD402" i="27"/>
  <c r="AE402" i="27" s="1"/>
  <c r="AD401" i="27"/>
  <c r="AE401" i="27" s="1"/>
  <c r="AD400" i="27"/>
  <c r="AE400" i="27" s="1"/>
  <c r="AD399" i="27"/>
  <c r="AE399" i="27" s="1"/>
  <c r="AD398" i="27"/>
  <c r="AE398" i="27" s="1"/>
  <c r="AD397" i="27"/>
  <c r="AE397" i="27" s="1"/>
  <c r="AD396" i="27"/>
  <c r="AE396" i="27" s="1"/>
  <c r="AD395" i="27"/>
  <c r="AE395" i="27" s="1"/>
  <c r="AD394" i="27"/>
  <c r="AE394" i="27" s="1"/>
  <c r="AD393" i="27"/>
  <c r="AE393" i="27" s="1"/>
  <c r="AD392" i="27"/>
  <c r="AE392" i="27" s="1"/>
  <c r="AD391" i="27"/>
  <c r="AE391" i="27" s="1"/>
  <c r="AD390" i="27"/>
  <c r="AE390" i="27" s="1"/>
  <c r="AD389" i="27"/>
  <c r="AE389" i="27" s="1"/>
  <c r="AD388" i="27"/>
  <c r="AE388" i="27" s="1"/>
  <c r="AD387" i="27"/>
  <c r="AE387" i="27" s="1"/>
  <c r="AD386" i="27"/>
  <c r="AE386" i="27" s="1"/>
  <c r="AD385" i="27"/>
  <c r="AE385" i="27" s="1"/>
  <c r="AD384" i="27"/>
  <c r="AE384" i="27" s="1"/>
  <c r="AD383" i="27"/>
  <c r="AE383" i="27" s="1"/>
  <c r="AD382" i="27"/>
  <c r="AE382" i="27" s="1"/>
  <c r="AD381" i="27"/>
  <c r="AE381" i="27" s="1"/>
  <c r="AD380" i="27"/>
  <c r="AE380" i="27" s="1"/>
  <c r="AD379" i="27"/>
  <c r="AE379" i="27" s="1"/>
  <c r="AD378" i="27"/>
  <c r="AE378" i="27" s="1"/>
  <c r="AD377" i="27"/>
  <c r="AE377" i="27" s="1"/>
  <c r="AD376" i="27"/>
  <c r="AE376" i="27" s="1"/>
  <c r="AD375" i="27"/>
  <c r="AE375" i="27" s="1"/>
  <c r="AD374" i="27"/>
  <c r="AE374" i="27" s="1"/>
  <c r="AD373" i="27"/>
  <c r="AE373" i="27" s="1"/>
  <c r="AD372" i="27"/>
  <c r="AE372" i="27" s="1"/>
  <c r="AD371" i="27"/>
  <c r="AE371" i="27" s="1"/>
  <c r="AD370" i="27"/>
  <c r="AE370" i="27" s="1"/>
  <c r="AD369" i="27"/>
  <c r="AE369" i="27" s="1"/>
  <c r="AD368" i="27"/>
  <c r="AE368" i="27" s="1"/>
  <c r="AD367" i="27"/>
  <c r="AE367" i="27" s="1"/>
  <c r="AD366" i="27"/>
  <c r="AE366" i="27" s="1"/>
  <c r="AD365" i="27"/>
  <c r="AE365" i="27" s="1"/>
  <c r="AD364" i="27"/>
  <c r="AE364" i="27" s="1"/>
  <c r="AD363" i="27"/>
  <c r="AE363" i="27" s="1"/>
  <c r="AD362" i="27"/>
  <c r="AE362" i="27" s="1"/>
  <c r="AD361" i="27"/>
  <c r="AE361" i="27" s="1"/>
  <c r="AD360" i="27"/>
  <c r="AE360" i="27" s="1"/>
  <c r="AD359" i="27"/>
  <c r="AE359" i="27" s="1"/>
  <c r="AD358" i="27"/>
  <c r="AE358" i="27" s="1"/>
  <c r="AD357" i="27"/>
  <c r="AE357" i="27" s="1"/>
  <c r="AD356" i="27"/>
  <c r="AE356" i="27" s="1"/>
  <c r="AD355" i="27"/>
  <c r="AE355" i="27" s="1"/>
  <c r="AD354" i="27"/>
  <c r="AE354" i="27" s="1"/>
  <c r="AD353" i="27"/>
  <c r="AE353" i="27" s="1"/>
  <c r="AD352" i="27"/>
  <c r="AE352" i="27" s="1"/>
  <c r="AD351" i="27"/>
  <c r="AE351" i="27" s="1"/>
  <c r="AD350" i="27"/>
  <c r="AE350" i="27" s="1"/>
  <c r="AD349" i="27"/>
  <c r="AE349" i="27" s="1"/>
  <c r="AD348" i="27"/>
  <c r="AE348" i="27" s="1"/>
  <c r="AD347" i="27"/>
  <c r="AE347" i="27" s="1"/>
  <c r="AD346" i="27"/>
  <c r="AE346" i="27" s="1"/>
  <c r="AD345" i="27"/>
  <c r="AE345" i="27" s="1"/>
  <c r="AD344" i="27"/>
  <c r="AE344" i="27" s="1"/>
  <c r="AD343" i="27"/>
  <c r="AE343" i="27" s="1"/>
  <c r="AD342" i="27"/>
  <c r="AE342" i="27" s="1"/>
  <c r="AD341" i="27"/>
  <c r="AE341" i="27" s="1"/>
  <c r="AD340" i="27"/>
  <c r="AE340" i="27" s="1"/>
  <c r="AD339" i="27"/>
  <c r="AE339" i="27" s="1"/>
  <c r="AD338" i="27"/>
  <c r="AE338" i="27" s="1"/>
  <c r="AD337" i="27"/>
  <c r="AE337" i="27" s="1"/>
  <c r="AD336" i="27"/>
  <c r="AE336" i="27" s="1"/>
  <c r="AD335" i="27"/>
  <c r="AE335" i="27" s="1"/>
  <c r="AD334" i="27"/>
  <c r="AE334" i="27" s="1"/>
  <c r="AD333" i="27"/>
  <c r="AE333" i="27" s="1"/>
  <c r="AD332" i="27"/>
  <c r="AE332" i="27" s="1"/>
  <c r="AD331" i="27"/>
  <c r="AE331" i="27" s="1"/>
  <c r="AD330" i="27"/>
  <c r="AE330" i="27" s="1"/>
  <c r="AD329" i="27"/>
  <c r="AE329" i="27" s="1"/>
  <c r="AD328" i="27"/>
  <c r="AE328" i="27" s="1"/>
  <c r="AD327" i="27"/>
  <c r="AE327" i="27" s="1"/>
  <c r="AD326" i="27"/>
  <c r="AE326" i="27" s="1"/>
  <c r="AD325" i="27"/>
  <c r="AE325" i="27" s="1"/>
  <c r="AD324" i="27"/>
  <c r="AE324" i="27" s="1"/>
  <c r="AD323" i="27"/>
  <c r="AE323" i="27" s="1"/>
  <c r="AD322" i="27"/>
  <c r="AE322" i="27" s="1"/>
  <c r="AD321" i="27"/>
  <c r="AE321" i="27" s="1"/>
  <c r="AD320" i="27"/>
  <c r="AE320" i="27" s="1"/>
  <c r="AD319" i="27"/>
  <c r="AE319" i="27" s="1"/>
  <c r="AD318" i="27"/>
  <c r="AE318" i="27" s="1"/>
  <c r="AD317" i="27"/>
  <c r="AE317" i="27" s="1"/>
  <c r="AD316" i="27"/>
  <c r="AE316" i="27" s="1"/>
  <c r="AD315" i="27"/>
  <c r="AE315" i="27" s="1"/>
  <c r="AD314" i="27"/>
  <c r="AE314" i="27" s="1"/>
  <c r="AD313" i="27"/>
  <c r="AE313" i="27" s="1"/>
  <c r="AD312" i="27"/>
  <c r="AE312" i="27" s="1"/>
  <c r="AD311" i="27"/>
  <c r="AE311" i="27" s="1"/>
  <c r="AD310" i="27"/>
  <c r="AE310" i="27" s="1"/>
  <c r="AD309" i="27"/>
  <c r="AE309" i="27" s="1"/>
  <c r="AD308" i="27"/>
  <c r="AE308" i="27" s="1"/>
  <c r="AD307" i="27"/>
  <c r="AE307" i="27" s="1"/>
  <c r="AD306" i="27"/>
  <c r="AE306" i="27" s="1"/>
  <c r="AD305" i="27"/>
  <c r="AE305" i="27" s="1"/>
  <c r="AD304" i="27"/>
  <c r="AE304" i="27" s="1"/>
  <c r="AD303" i="27"/>
  <c r="AE303" i="27" s="1"/>
  <c r="AD302" i="27"/>
  <c r="AE302" i="27" s="1"/>
  <c r="AD301" i="27"/>
  <c r="AE301" i="27" s="1"/>
  <c r="AD300" i="27"/>
  <c r="AE300" i="27" s="1"/>
  <c r="AD299" i="27"/>
  <c r="AE299" i="27" s="1"/>
  <c r="AD298" i="27"/>
  <c r="AE298" i="27" s="1"/>
  <c r="AD297" i="27"/>
  <c r="AE297" i="27" s="1"/>
  <c r="AD296" i="27"/>
  <c r="AE296" i="27" s="1"/>
  <c r="AD295" i="27"/>
  <c r="AE295" i="27" s="1"/>
  <c r="AD294" i="27"/>
  <c r="AE294" i="27" s="1"/>
  <c r="AD293" i="27"/>
  <c r="AE293" i="27" s="1"/>
  <c r="AD292" i="27"/>
  <c r="AE292" i="27" s="1"/>
  <c r="AD291" i="27"/>
  <c r="AE291" i="27" s="1"/>
  <c r="AD290" i="27"/>
  <c r="AE290" i="27" s="1"/>
  <c r="AD289" i="27"/>
  <c r="AE289" i="27" s="1"/>
  <c r="AD288" i="27"/>
  <c r="AE288" i="27" s="1"/>
  <c r="AD287" i="27"/>
  <c r="AE287" i="27" s="1"/>
  <c r="AD286" i="27"/>
  <c r="AE286" i="27" s="1"/>
  <c r="AD285" i="27"/>
  <c r="AE285" i="27" s="1"/>
  <c r="AD284" i="27"/>
  <c r="AE284" i="27" s="1"/>
  <c r="AD283" i="27"/>
  <c r="AE283" i="27" s="1"/>
  <c r="AD282" i="27"/>
  <c r="AE282" i="27" s="1"/>
  <c r="AD281" i="27"/>
  <c r="AE281" i="27" s="1"/>
  <c r="AD280" i="27"/>
  <c r="AE280" i="27" s="1"/>
  <c r="AD279" i="27"/>
  <c r="AE279" i="27" s="1"/>
  <c r="AD278" i="27"/>
  <c r="AE278" i="27" s="1"/>
  <c r="AD277" i="27"/>
  <c r="AE277" i="27" s="1"/>
  <c r="AD276" i="27"/>
  <c r="AE276" i="27" s="1"/>
  <c r="AD275" i="27"/>
  <c r="AE275" i="27" s="1"/>
  <c r="AD274" i="27"/>
  <c r="AE274" i="27" s="1"/>
  <c r="AD273" i="27"/>
  <c r="AE273" i="27" s="1"/>
  <c r="AD272" i="27"/>
  <c r="AE272" i="27" s="1"/>
  <c r="AD271" i="27"/>
  <c r="AE271" i="27" s="1"/>
  <c r="AD270" i="27"/>
  <c r="AE270" i="27" s="1"/>
  <c r="AD269" i="27"/>
  <c r="AE269" i="27" s="1"/>
  <c r="AD268" i="27"/>
  <c r="AE268" i="27" s="1"/>
  <c r="AD267" i="27"/>
  <c r="AE267" i="27" s="1"/>
  <c r="AD266" i="27"/>
  <c r="AE266" i="27" s="1"/>
  <c r="AD265" i="27"/>
  <c r="AE265" i="27" s="1"/>
  <c r="AD264" i="27"/>
  <c r="AE264" i="27" s="1"/>
  <c r="AD263" i="27"/>
  <c r="AE263" i="27" s="1"/>
  <c r="AD262" i="27"/>
  <c r="AE262" i="27" s="1"/>
  <c r="AD261" i="27"/>
  <c r="AE261" i="27" s="1"/>
  <c r="AD260" i="27"/>
  <c r="AE260" i="27" s="1"/>
  <c r="AD259" i="27"/>
  <c r="AE259" i="27" s="1"/>
  <c r="AD258" i="27"/>
  <c r="AE258" i="27" s="1"/>
  <c r="AD257" i="27"/>
  <c r="AE257" i="27" s="1"/>
  <c r="AD256" i="27"/>
  <c r="AE256" i="27" s="1"/>
  <c r="AD255" i="27"/>
  <c r="AE255" i="27" s="1"/>
  <c r="AD254" i="27"/>
  <c r="AE254" i="27" s="1"/>
  <c r="AD253" i="27"/>
  <c r="AE253" i="27" s="1"/>
  <c r="AD252" i="27"/>
  <c r="AE252" i="27" s="1"/>
  <c r="AD251" i="27"/>
  <c r="AE251" i="27" s="1"/>
  <c r="AD250" i="27"/>
  <c r="AE250" i="27" s="1"/>
  <c r="AD249" i="27"/>
  <c r="AE249" i="27" s="1"/>
  <c r="AD248" i="27"/>
  <c r="AE248" i="27" s="1"/>
  <c r="AD247" i="27"/>
  <c r="AE247" i="27" s="1"/>
  <c r="AD246" i="27"/>
  <c r="AE246" i="27" s="1"/>
  <c r="AD245" i="27"/>
  <c r="AE245" i="27" s="1"/>
  <c r="AD244" i="27"/>
  <c r="AE244" i="27" s="1"/>
  <c r="AD243" i="27"/>
  <c r="AE243" i="27" s="1"/>
  <c r="AD242" i="27"/>
  <c r="AE242" i="27" s="1"/>
  <c r="AD241" i="27"/>
  <c r="AE241" i="27" s="1"/>
  <c r="AD240" i="27"/>
  <c r="AE240" i="27" s="1"/>
  <c r="AD239" i="27"/>
  <c r="AE239" i="27" s="1"/>
  <c r="AD238" i="27"/>
  <c r="AE238" i="27" s="1"/>
  <c r="AD237" i="27"/>
  <c r="AE237" i="27" s="1"/>
  <c r="AD236" i="27"/>
  <c r="AE236" i="27" s="1"/>
  <c r="AD235" i="27"/>
  <c r="AE235" i="27" s="1"/>
  <c r="AD234" i="27"/>
  <c r="AE234" i="27" s="1"/>
  <c r="AD233" i="27"/>
  <c r="AE233" i="27" s="1"/>
  <c r="AD232" i="27"/>
  <c r="AE232" i="27" s="1"/>
  <c r="AD231" i="27"/>
  <c r="AE231" i="27" s="1"/>
  <c r="AD230" i="27"/>
  <c r="AE230" i="27" s="1"/>
  <c r="AD229" i="27"/>
  <c r="AE229" i="27" s="1"/>
  <c r="AD228" i="27"/>
  <c r="AE228" i="27" s="1"/>
  <c r="AD227" i="27"/>
  <c r="AE227" i="27" s="1"/>
  <c r="AD226" i="27"/>
  <c r="AE226" i="27" s="1"/>
  <c r="AD225" i="27"/>
  <c r="AE225" i="27" s="1"/>
  <c r="AD224" i="27"/>
  <c r="AE224" i="27" s="1"/>
  <c r="AD223" i="27"/>
  <c r="AE223" i="27" s="1"/>
  <c r="AD222" i="27"/>
  <c r="AE222" i="27" s="1"/>
  <c r="AD221" i="27"/>
  <c r="AE221" i="27" s="1"/>
  <c r="AD220" i="27"/>
  <c r="AE220" i="27" s="1"/>
  <c r="AD219" i="27"/>
  <c r="AE219" i="27" s="1"/>
  <c r="AD218" i="27"/>
  <c r="AE218" i="27" s="1"/>
  <c r="AD217" i="27"/>
  <c r="AE217" i="27" s="1"/>
  <c r="AD216" i="27"/>
  <c r="AE216" i="27" s="1"/>
  <c r="AD215" i="27"/>
  <c r="AE215" i="27" s="1"/>
  <c r="AD214" i="27"/>
  <c r="AE214" i="27" s="1"/>
  <c r="AD213" i="27"/>
  <c r="AE213" i="27" s="1"/>
  <c r="AD212" i="27"/>
  <c r="AE212" i="27" s="1"/>
  <c r="AD211" i="27"/>
  <c r="AE211" i="27" s="1"/>
  <c r="AD210" i="27"/>
  <c r="AE210" i="27" s="1"/>
  <c r="AD209" i="27"/>
  <c r="AE209" i="27" s="1"/>
  <c r="AD208" i="27"/>
  <c r="AE208" i="27" s="1"/>
  <c r="AD207" i="27"/>
  <c r="AE207" i="27" s="1"/>
  <c r="AD206" i="27"/>
  <c r="AE206" i="27" s="1"/>
  <c r="AD205" i="27"/>
  <c r="AE205" i="27" s="1"/>
  <c r="AD204" i="27"/>
  <c r="AE204" i="27" s="1"/>
  <c r="AD203" i="27"/>
  <c r="AE203" i="27" s="1"/>
  <c r="AD202" i="27"/>
  <c r="AE202" i="27" s="1"/>
  <c r="AD201" i="27"/>
  <c r="AE201" i="27" s="1"/>
  <c r="AD200" i="27"/>
  <c r="AE200" i="27" s="1"/>
  <c r="AD199" i="27"/>
  <c r="AE199" i="27" s="1"/>
  <c r="AD198" i="27"/>
  <c r="AE198" i="27" s="1"/>
  <c r="AD197" i="27"/>
  <c r="AE197" i="27" s="1"/>
  <c r="AD196" i="27"/>
  <c r="AE196" i="27" s="1"/>
  <c r="AD195" i="27"/>
  <c r="AE195" i="27" s="1"/>
  <c r="AD194" i="27"/>
  <c r="AE194" i="27" s="1"/>
  <c r="AD193" i="27"/>
  <c r="AE193" i="27" s="1"/>
  <c r="AD192" i="27"/>
  <c r="AE192" i="27" s="1"/>
  <c r="AD191" i="27"/>
  <c r="AE191" i="27" s="1"/>
  <c r="AD190" i="27"/>
  <c r="AE190" i="27" s="1"/>
  <c r="AD189" i="27"/>
  <c r="AE189" i="27" s="1"/>
  <c r="AD188" i="27"/>
  <c r="AE188" i="27" s="1"/>
  <c r="AD187" i="27"/>
  <c r="AE187" i="27" s="1"/>
  <c r="AD186" i="27"/>
  <c r="AE186" i="27" s="1"/>
  <c r="AD185" i="27"/>
  <c r="AE185" i="27" s="1"/>
  <c r="AD184" i="27"/>
  <c r="AE184" i="27" s="1"/>
  <c r="AD183" i="27"/>
  <c r="AE183" i="27" s="1"/>
  <c r="AD182" i="27"/>
  <c r="AE182" i="27" s="1"/>
  <c r="AD181" i="27"/>
  <c r="AE181" i="27" s="1"/>
  <c r="AD180" i="27"/>
  <c r="AE180" i="27" s="1"/>
  <c r="AD179" i="27"/>
  <c r="AE179" i="27" s="1"/>
  <c r="AD178" i="27"/>
  <c r="AE178" i="27" s="1"/>
  <c r="AD177" i="27"/>
  <c r="AE177" i="27" s="1"/>
  <c r="AD176" i="27"/>
  <c r="AE176" i="27" s="1"/>
  <c r="AD175" i="27"/>
  <c r="AE175" i="27" s="1"/>
  <c r="AD174" i="27"/>
  <c r="AE174" i="27" s="1"/>
  <c r="AD173" i="27"/>
  <c r="AE173" i="27" s="1"/>
  <c r="AD172" i="27"/>
  <c r="AE172" i="27" s="1"/>
  <c r="AD171" i="27"/>
  <c r="AE171" i="27" s="1"/>
  <c r="AD170" i="27"/>
  <c r="AE170" i="27" s="1"/>
  <c r="AD169" i="27"/>
  <c r="AE169" i="27" s="1"/>
  <c r="AD168" i="27"/>
  <c r="AE168" i="27" s="1"/>
  <c r="AD167" i="27"/>
  <c r="AE167" i="27" s="1"/>
  <c r="AD166" i="27"/>
  <c r="AE166" i="27" s="1"/>
  <c r="AD165" i="27"/>
  <c r="AE165" i="27" s="1"/>
  <c r="AD164" i="27"/>
  <c r="AE164" i="27" s="1"/>
  <c r="AD163" i="27"/>
  <c r="AE163" i="27" s="1"/>
  <c r="AD162" i="27"/>
  <c r="AE162" i="27" s="1"/>
  <c r="AD161" i="27"/>
  <c r="AE161" i="27" s="1"/>
  <c r="AD160" i="27"/>
  <c r="AE160" i="27" s="1"/>
  <c r="AD159" i="27"/>
  <c r="AE159" i="27" s="1"/>
  <c r="AD158" i="27"/>
  <c r="AE158" i="27" s="1"/>
  <c r="AD157" i="27"/>
  <c r="AE157" i="27" s="1"/>
  <c r="AD156" i="27"/>
  <c r="AE156" i="27" s="1"/>
  <c r="AD155" i="27"/>
  <c r="AE155" i="27" s="1"/>
  <c r="AD154" i="27"/>
  <c r="AE154" i="27" s="1"/>
  <c r="AD153" i="27"/>
  <c r="AE153" i="27" s="1"/>
  <c r="AD152" i="27"/>
  <c r="AE152" i="27" s="1"/>
  <c r="AD151" i="27"/>
  <c r="AE151" i="27" s="1"/>
  <c r="AD150" i="27"/>
  <c r="AE150" i="27" s="1"/>
  <c r="AD149" i="27"/>
  <c r="AE149" i="27" s="1"/>
  <c r="AD148" i="27"/>
  <c r="AE148" i="27" s="1"/>
  <c r="AD147" i="27"/>
  <c r="AE147" i="27" s="1"/>
  <c r="AD146" i="27"/>
  <c r="AE146" i="27" s="1"/>
  <c r="AD145" i="27"/>
  <c r="AE145" i="27" s="1"/>
  <c r="AD144" i="27"/>
  <c r="AE144" i="27" s="1"/>
  <c r="AD143" i="27"/>
  <c r="AE143" i="27" s="1"/>
  <c r="AD142" i="27"/>
  <c r="AE142" i="27" s="1"/>
  <c r="AD141" i="27"/>
  <c r="AE141" i="27" s="1"/>
  <c r="AD140" i="27"/>
  <c r="AE140" i="27" s="1"/>
  <c r="AD139" i="27"/>
  <c r="AE139" i="27" s="1"/>
  <c r="AD138" i="27"/>
  <c r="AE138" i="27" s="1"/>
  <c r="AD137" i="27"/>
  <c r="AE137" i="27" s="1"/>
  <c r="AD136" i="27"/>
  <c r="AE136" i="27" s="1"/>
  <c r="AD135" i="27"/>
  <c r="AE135" i="27" s="1"/>
  <c r="AD134" i="27"/>
  <c r="AE134" i="27" s="1"/>
  <c r="AD133" i="27"/>
  <c r="AE133" i="27" s="1"/>
  <c r="AD132" i="27"/>
  <c r="AE132" i="27" s="1"/>
  <c r="AD131" i="27"/>
  <c r="AE131" i="27" s="1"/>
  <c r="AD130" i="27"/>
  <c r="AE130" i="27" s="1"/>
  <c r="AD129" i="27"/>
  <c r="AE129" i="27" s="1"/>
  <c r="AD128" i="27"/>
  <c r="AE128" i="27" s="1"/>
  <c r="AD127" i="27"/>
  <c r="AE127" i="27" s="1"/>
  <c r="AD126" i="27"/>
  <c r="AE126" i="27" s="1"/>
  <c r="AD125" i="27"/>
  <c r="AE125" i="27" s="1"/>
  <c r="AD124" i="27"/>
  <c r="AE124" i="27" s="1"/>
  <c r="AD123" i="27"/>
  <c r="AE123" i="27" s="1"/>
  <c r="AD122" i="27"/>
  <c r="AE122" i="27" s="1"/>
  <c r="AD121" i="27"/>
  <c r="AE121" i="27" s="1"/>
  <c r="AD120" i="27"/>
  <c r="AE120" i="27" s="1"/>
  <c r="AD119" i="27"/>
  <c r="AE119" i="27" s="1"/>
  <c r="AD118" i="27"/>
  <c r="AE118" i="27" s="1"/>
  <c r="AD117" i="27"/>
  <c r="AE117" i="27" s="1"/>
  <c r="AD116" i="27"/>
  <c r="AE116" i="27" s="1"/>
  <c r="AD115" i="27"/>
  <c r="AE115" i="27" s="1"/>
  <c r="AD114" i="27"/>
  <c r="AE114" i="27" s="1"/>
  <c r="AD113" i="27"/>
  <c r="AE113" i="27" s="1"/>
  <c r="AD112" i="27"/>
  <c r="AE112" i="27" s="1"/>
  <c r="AD111" i="27"/>
  <c r="AE111" i="27" s="1"/>
  <c r="AD110" i="27"/>
  <c r="AE110" i="27" s="1"/>
  <c r="AD109" i="27"/>
  <c r="AE109" i="27" s="1"/>
  <c r="AD108" i="27"/>
  <c r="AE108" i="27" s="1"/>
  <c r="AD107" i="27"/>
  <c r="AE107" i="27" s="1"/>
  <c r="AD106" i="27"/>
  <c r="AE106" i="27" s="1"/>
  <c r="AD105" i="27"/>
  <c r="AE105" i="27" s="1"/>
  <c r="AD104" i="27"/>
  <c r="AE104" i="27" s="1"/>
  <c r="AD103" i="27"/>
  <c r="AE103" i="27" s="1"/>
  <c r="AD102" i="27"/>
  <c r="AE102" i="27" s="1"/>
  <c r="AD101" i="27"/>
  <c r="AE101" i="27" s="1"/>
  <c r="AD100" i="27"/>
  <c r="AE100" i="27" s="1"/>
  <c r="AD99" i="27"/>
  <c r="AE99" i="27" s="1"/>
  <c r="AD98" i="27"/>
  <c r="AE98" i="27" s="1"/>
  <c r="AD97" i="27"/>
  <c r="AE97" i="27" s="1"/>
  <c r="AD96" i="27"/>
  <c r="AE96" i="27" s="1"/>
  <c r="AD95" i="27"/>
  <c r="AE95" i="27" s="1"/>
  <c r="AD94" i="27"/>
  <c r="AE94" i="27" s="1"/>
  <c r="AD93" i="27"/>
  <c r="AE93" i="27" s="1"/>
  <c r="AD92" i="27"/>
  <c r="AE92" i="27" s="1"/>
  <c r="AD91" i="27"/>
  <c r="AE91" i="27" s="1"/>
  <c r="AD90" i="27"/>
  <c r="AE90" i="27" s="1"/>
  <c r="AD89" i="27"/>
  <c r="AE89" i="27" s="1"/>
  <c r="AD88" i="27"/>
  <c r="AE88" i="27" s="1"/>
  <c r="AD87" i="27"/>
  <c r="AE87" i="27" s="1"/>
  <c r="AD86" i="27"/>
  <c r="AE86" i="27" s="1"/>
  <c r="AD85" i="27"/>
  <c r="AE85" i="27" s="1"/>
  <c r="AD84" i="27"/>
  <c r="AE84" i="27" s="1"/>
  <c r="AD83" i="27"/>
  <c r="AE83" i="27" s="1"/>
  <c r="AD82" i="27"/>
  <c r="AE82" i="27" s="1"/>
  <c r="AD81" i="27"/>
  <c r="AE81" i="27" s="1"/>
  <c r="AD80" i="27"/>
  <c r="AE80" i="27" s="1"/>
  <c r="AD79" i="27"/>
  <c r="AE79" i="27" s="1"/>
  <c r="AD78" i="27"/>
  <c r="AE78" i="27" s="1"/>
  <c r="AD77" i="27"/>
  <c r="AE77" i="27" s="1"/>
  <c r="AD76" i="27"/>
  <c r="AE76" i="27" s="1"/>
  <c r="AD75" i="27"/>
  <c r="AE75" i="27" s="1"/>
  <c r="AD74" i="27"/>
  <c r="AE74" i="27" s="1"/>
  <c r="AD73" i="27"/>
  <c r="AE73" i="27" s="1"/>
  <c r="AD72" i="27"/>
  <c r="AE72" i="27" s="1"/>
  <c r="AD71" i="27"/>
  <c r="AE71" i="27" s="1"/>
  <c r="AD70" i="27"/>
  <c r="AE70" i="27" s="1"/>
  <c r="AD69" i="27"/>
  <c r="AE69" i="27" s="1"/>
  <c r="AD68" i="27"/>
  <c r="AE68" i="27" s="1"/>
  <c r="AD67" i="27"/>
  <c r="AE67" i="27" s="1"/>
  <c r="AD66" i="27"/>
  <c r="AE66" i="27" s="1"/>
  <c r="AD65" i="27"/>
  <c r="AE65" i="27" s="1"/>
  <c r="AD64" i="27"/>
  <c r="AE64" i="27" s="1"/>
  <c r="AD63" i="27"/>
  <c r="AE63" i="27" s="1"/>
  <c r="AD62" i="27"/>
  <c r="AE62" i="27" s="1"/>
  <c r="AD61" i="27"/>
  <c r="AE61" i="27" s="1"/>
  <c r="AD60" i="27"/>
  <c r="AE60" i="27" s="1"/>
  <c r="AD59" i="27"/>
  <c r="AE59" i="27" s="1"/>
  <c r="AD58" i="27"/>
  <c r="AE58" i="27" s="1"/>
  <c r="AD57" i="27"/>
  <c r="AE57" i="27" s="1"/>
  <c r="AD56" i="27"/>
  <c r="AE56" i="27" s="1"/>
  <c r="AD55" i="27"/>
  <c r="AE55" i="27" s="1"/>
  <c r="AD54" i="27"/>
  <c r="AE54" i="27" s="1"/>
  <c r="AD53" i="27"/>
  <c r="AE53" i="27" s="1"/>
  <c r="AD52" i="27"/>
  <c r="AE52" i="27" s="1"/>
  <c r="AD51" i="27"/>
  <c r="AE51" i="27" s="1"/>
  <c r="AD50" i="27"/>
  <c r="AE50" i="27" s="1"/>
  <c r="AD49" i="27"/>
  <c r="AE49" i="27" s="1"/>
  <c r="AD48" i="27"/>
  <c r="AE48" i="27" s="1"/>
  <c r="AD47" i="27"/>
  <c r="AE47" i="27" s="1"/>
  <c r="AD46" i="27"/>
  <c r="AE46" i="27" s="1"/>
  <c r="AD45" i="27"/>
  <c r="AE45" i="27" s="1"/>
  <c r="AD44" i="27"/>
  <c r="AE44" i="27" s="1"/>
  <c r="AD43" i="27"/>
  <c r="AE43" i="27" s="1"/>
  <c r="AD42" i="27"/>
  <c r="AE42" i="27" s="1"/>
  <c r="AD41" i="27"/>
  <c r="AE41" i="27" s="1"/>
  <c r="AD40" i="27"/>
  <c r="AE40" i="27" s="1"/>
  <c r="AD39" i="27"/>
  <c r="AE39" i="27" s="1"/>
  <c r="AD38" i="27"/>
  <c r="AE38" i="27" s="1"/>
  <c r="AD37" i="27"/>
  <c r="AE37" i="27" s="1"/>
  <c r="AD36" i="27"/>
  <c r="AE36" i="27" s="1"/>
  <c r="AD35" i="27"/>
  <c r="AE35" i="27" s="1"/>
  <c r="AD34" i="27"/>
  <c r="AE34" i="27" s="1"/>
  <c r="AD33" i="27"/>
  <c r="AE33" i="27" s="1"/>
  <c r="AD32" i="27"/>
  <c r="AE32" i="27" s="1"/>
  <c r="AD31" i="27"/>
  <c r="AE31" i="27" s="1"/>
  <c r="AD30" i="27"/>
  <c r="AE30" i="27" s="1"/>
  <c r="AD29" i="27"/>
  <c r="AE29" i="27" s="1"/>
  <c r="AD28" i="27"/>
  <c r="AE28" i="27" s="1"/>
  <c r="AD27" i="27"/>
  <c r="AE27" i="27" s="1"/>
  <c r="AD26" i="27"/>
  <c r="AE26" i="27" s="1"/>
  <c r="AD25" i="27"/>
  <c r="AE25" i="27" s="1"/>
  <c r="AD24" i="27"/>
  <c r="AE24" i="27" s="1"/>
  <c r="AD23" i="27"/>
  <c r="AE23" i="27" s="1"/>
  <c r="AD22" i="27"/>
  <c r="AE22" i="27" s="1"/>
  <c r="AD21" i="27"/>
  <c r="AE21" i="27" s="1"/>
  <c r="AD20" i="27"/>
  <c r="AE20" i="27" s="1"/>
  <c r="AD19" i="27"/>
  <c r="AE19" i="27" s="1"/>
  <c r="AD18" i="27"/>
  <c r="AE18" i="27" s="1"/>
  <c r="AD17" i="27"/>
  <c r="AE17" i="27" s="1"/>
  <c r="AD16" i="27"/>
  <c r="AE16" i="27" s="1"/>
  <c r="AD15" i="27"/>
  <c r="AE15" i="27" s="1"/>
  <c r="AD14" i="27"/>
  <c r="AE14" i="27" s="1"/>
  <c r="AD13" i="27"/>
  <c r="AE13" i="27" s="1"/>
  <c r="AD12" i="27"/>
  <c r="AE12" i="27" s="1"/>
  <c r="AD11" i="27"/>
  <c r="AE11" i="27" s="1"/>
  <c r="AD10" i="27"/>
  <c r="AE10" i="27" s="1"/>
  <c r="AD9" i="27"/>
  <c r="AE9" i="27" s="1"/>
  <c r="Y1448" i="30"/>
  <c r="Y1447" i="30"/>
  <c r="Y1446" i="30"/>
  <c r="Y1445" i="30"/>
  <c r="Y1444" i="30"/>
  <c r="Y1443" i="30"/>
  <c r="Y1442" i="30"/>
  <c r="Y1441" i="30"/>
  <c r="Y1440" i="30"/>
  <c r="Y1439" i="30"/>
  <c r="Y1438" i="30"/>
  <c r="Y1437" i="30"/>
  <c r="Y1436" i="30"/>
  <c r="Y1435" i="30"/>
  <c r="Y1434" i="30"/>
  <c r="Y1433" i="30"/>
  <c r="Y1432" i="30"/>
  <c r="Y1431" i="30"/>
  <c r="Y1430" i="30"/>
  <c r="Y1429" i="30"/>
  <c r="Y1428" i="30"/>
  <c r="Y1427" i="30"/>
  <c r="Y1426" i="30"/>
  <c r="Y1425" i="30"/>
  <c r="Y1424" i="30"/>
  <c r="Y1423" i="30"/>
  <c r="Y1422" i="30"/>
  <c r="Y1421" i="30"/>
  <c r="Y1420" i="30"/>
  <c r="Y1419" i="30"/>
  <c r="Y1418" i="30"/>
  <c r="Y1417" i="30"/>
  <c r="Y1416" i="30"/>
  <c r="Y1415" i="30"/>
  <c r="Y1414" i="30"/>
  <c r="Y1413" i="30"/>
  <c r="Y1412" i="30"/>
  <c r="Y1411" i="30"/>
  <c r="AE1410" i="30"/>
  <c r="Y1410" i="30"/>
  <c r="Y1409" i="30"/>
  <c r="Y1408" i="30"/>
  <c r="Y1407" i="30"/>
  <c r="Y1406" i="30"/>
  <c r="Y1405" i="30"/>
  <c r="Y1404" i="30"/>
  <c r="Y1403" i="30"/>
  <c r="Y1402" i="30"/>
  <c r="Y1401" i="30"/>
  <c r="Y1400" i="30"/>
  <c r="Y1399" i="30"/>
  <c r="Y1398" i="30"/>
  <c r="Y1397" i="30"/>
  <c r="Y1396" i="30"/>
  <c r="Y1395" i="30"/>
  <c r="Y1394" i="30"/>
  <c r="Y1393" i="30"/>
  <c r="Y1392" i="30"/>
  <c r="Y1391" i="30"/>
  <c r="Y1390" i="30"/>
  <c r="Y1389" i="30"/>
  <c r="Y1388" i="30"/>
  <c r="Y1387" i="30"/>
  <c r="Y1386" i="30"/>
  <c r="Y1385" i="30"/>
  <c r="Y1384" i="30"/>
  <c r="Y1383" i="30"/>
  <c r="Y1382" i="30"/>
  <c r="Y1381" i="30"/>
  <c r="Y1380" i="30"/>
  <c r="Y1379" i="30"/>
  <c r="Y1378" i="30"/>
  <c r="Y1377" i="30"/>
  <c r="Y1376" i="30"/>
  <c r="Y1375" i="30"/>
  <c r="Y1374" i="30"/>
  <c r="Y1373" i="30"/>
  <c r="Y1372" i="30"/>
  <c r="Y1371" i="30"/>
  <c r="Y1370" i="30"/>
  <c r="Y1369" i="30"/>
  <c r="Y1368" i="30"/>
  <c r="Y1367" i="30"/>
  <c r="Y1366" i="30"/>
  <c r="Y1365" i="30"/>
  <c r="Y1364" i="30"/>
  <c r="Y1363" i="30"/>
  <c r="Y1362" i="30"/>
  <c r="Y1361" i="30"/>
  <c r="Y1360" i="30"/>
  <c r="Y1359" i="30"/>
  <c r="Y1358" i="30"/>
  <c r="Y1357" i="30"/>
  <c r="Y1356" i="30"/>
  <c r="Y1355" i="30"/>
  <c r="Y1354" i="30"/>
  <c r="Y1353" i="30"/>
  <c r="Y1352" i="30"/>
  <c r="Y1351" i="30"/>
  <c r="Y1350" i="30"/>
  <c r="Y1349" i="30"/>
  <c r="Y1348" i="30"/>
  <c r="Y1347" i="30"/>
  <c r="Y1346" i="30"/>
  <c r="Y1345" i="30"/>
  <c r="Y1344" i="30"/>
  <c r="Y1343" i="30"/>
  <c r="Y1342" i="30"/>
  <c r="Y1341" i="30"/>
  <c r="Y1340" i="30"/>
  <c r="Y1339" i="30"/>
  <c r="Y1338" i="30"/>
  <c r="Y1337" i="30"/>
  <c r="Y1336" i="30"/>
  <c r="Y1335" i="30"/>
  <c r="Y1334" i="30"/>
  <c r="Y1333" i="30"/>
  <c r="Y1332" i="30"/>
  <c r="Y1331" i="30"/>
  <c r="Y1330" i="30"/>
  <c r="Y1329" i="30"/>
  <c r="Y1328" i="30"/>
  <c r="Y1327" i="30"/>
  <c r="Y1326" i="30"/>
  <c r="Y1325" i="30"/>
  <c r="Y1324" i="30"/>
  <c r="Y1323" i="30"/>
  <c r="Y1322" i="30"/>
  <c r="Y1321" i="30"/>
  <c r="Y1320" i="30"/>
  <c r="Y1319" i="30"/>
  <c r="Y1318" i="30"/>
  <c r="Y1317" i="30"/>
  <c r="Y1316" i="30"/>
  <c r="Y1315" i="30"/>
  <c r="Y1314" i="30"/>
  <c r="Y1313" i="30"/>
  <c r="Y1312" i="30"/>
  <c r="Y1311" i="30"/>
  <c r="Y1310" i="30"/>
  <c r="Y1309" i="30"/>
  <c r="Y1308" i="30"/>
  <c r="Y1307" i="30"/>
  <c r="Y1306" i="30"/>
  <c r="Y1305" i="30"/>
  <c r="Y1304" i="30"/>
  <c r="Y1303" i="30"/>
  <c r="Y1302" i="30"/>
  <c r="Y1301" i="30"/>
  <c r="Y1300" i="30"/>
  <c r="Y1299" i="30"/>
  <c r="Y1298" i="30"/>
  <c r="Y1297" i="30"/>
  <c r="Y1296" i="30"/>
  <c r="Y1295" i="30"/>
  <c r="Y1294" i="30"/>
  <c r="Y1293" i="30"/>
  <c r="Y1292" i="30"/>
  <c r="Y1291" i="30"/>
  <c r="Y1290" i="30"/>
  <c r="Y1289" i="30"/>
  <c r="Y1288" i="30"/>
  <c r="Y1287" i="30"/>
  <c r="Y1286" i="30"/>
  <c r="Y1285" i="30"/>
  <c r="Y1284" i="30"/>
  <c r="Y1283" i="30"/>
  <c r="Y1282" i="30"/>
  <c r="Y1281" i="30"/>
  <c r="Y1280" i="30"/>
  <c r="Y1279" i="30"/>
  <c r="Y1278" i="30"/>
  <c r="Y1277" i="30"/>
  <c r="Y1276" i="30"/>
  <c r="Y1275" i="30"/>
  <c r="Y1274" i="30"/>
  <c r="Y1273" i="30"/>
  <c r="Y1272" i="30"/>
  <c r="Y1271" i="30"/>
  <c r="Y1270" i="30"/>
  <c r="Y1269" i="30"/>
  <c r="Y1268" i="30"/>
  <c r="Y1267" i="30"/>
  <c r="Y1266" i="30"/>
  <c r="Y1265" i="30"/>
  <c r="Y1264" i="30"/>
  <c r="Y1263" i="30"/>
  <c r="Y1262" i="30"/>
  <c r="Y1261" i="30"/>
  <c r="Y1260" i="30"/>
  <c r="Y1259" i="30"/>
  <c r="Y1258" i="30"/>
  <c r="Y1257" i="30"/>
  <c r="Y1256" i="30"/>
  <c r="Y1255" i="30"/>
  <c r="Y1254" i="30"/>
  <c r="Y1253" i="30"/>
  <c r="Y1252" i="30"/>
  <c r="Y1251" i="30"/>
  <c r="Y1250" i="30"/>
  <c r="Y1249" i="30"/>
  <c r="Y1248" i="30"/>
  <c r="Y1247" i="30"/>
  <c r="Y1246" i="30"/>
  <c r="Y1245" i="30"/>
  <c r="Y1244" i="30"/>
  <c r="Y1243" i="30"/>
  <c r="Y1242" i="30"/>
  <c r="Y1241" i="30"/>
  <c r="Y1240" i="30"/>
  <c r="Y1239" i="30"/>
  <c r="Y1238" i="30"/>
  <c r="Y1237" i="30"/>
  <c r="Y1236" i="30"/>
  <c r="Y1235" i="30"/>
  <c r="Y1234" i="30"/>
  <c r="Y1233" i="30"/>
  <c r="Y1232" i="30"/>
  <c r="Y1231" i="30"/>
  <c r="Y1230" i="30"/>
  <c r="Y1229" i="30"/>
  <c r="Y1228" i="30"/>
  <c r="Y1227" i="30"/>
  <c r="Y1226" i="30"/>
  <c r="Y1225" i="30"/>
  <c r="Y1224" i="30"/>
  <c r="Y1223" i="30"/>
  <c r="Y1222" i="30"/>
  <c r="Y1221" i="30"/>
  <c r="Y1220" i="30"/>
  <c r="Y1219" i="30"/>
  <c r="Y1218" i="30"/>
  <c r="Y1217" i="30"/>
  <c r="Y1216" i="30"/>
  <c r="Y1215" i="30"/>
  <c r="Y1214" i="30"/>
  <c r="Y1213" i="30"/>
  <c r="Y1212" i="30"/>
  <c r="Y1211" i="30"/>
  <c r="Y1210" i="30"/>
  <c r="Y1209" i="30"/>
  <c r="Y1208" i="30"/>
  <c r="Y1207" i="30"/>
  <c r="Y1206" i="30"/>
  <c r="Y1205" i="30"/>
  <c r="Y1204" i="30"/>
  <c r="Y1203" i="30"/>
  <c r="Y1202" i="30"/>
  <c r="Y1201" i="30"/>
  <c r="Y1200" i="30"/>
  <c r="Y1199" i="30"/>
  <c r="Y1198" i="30"/>
  <c r="Y1197" i="30"/>
  <c r="Y1196" i="30"/>
  <c r="Y1195" i="30"/>
  <c r="Y1194" i="30"/>
  <c r="Y1193" i="30"/>
  <c r="Y1192" i="30"/>
  <c r="Y1191" i="30"/>
  <c r="Y1190" i="30"/>
  <c r="Y1189" i="30"/>
  <c r="Y1188" i="30"/>
  <c r="Y1187" i="30"/>
  <c r="Y1186" i="30"/>
  <c r="Y1185" i="30"/>
  <c r="Y1184" i="30"/>
  <c r="Y1183" i="30"/>
  <c r="Y1182" i="30"/>
  <c r="Y1181" i="30"/>
  <c r="Y1180" i="30"/>
  <c r="AE1179" i="30"/>
  <c r="Y1179" i="30"/>
  <c r="Y1178" i="30"/>
  <c r="Y1177" i="30"/>
  <c r="Y1176" i="30"/>
  <c r="Y1175" i="30"/>
  <c r="Y1174" i="30"/>
  <c r="Y1173" i="30"/>
  <c r="Y1172" i="30"/>
  <c r="Y1171" i="30"/>
  <c r="Y1170" i="30"/>
  <c r="Y1169" i="30"/>
  <c r="Y1168" i="30"/>
  <c r="Y1167" i="30"/>
  <c r="Y1166" i="30"/>
  <c r="Y1165" i="30"/>
  <c r="Y1164" i="30"/>
  <c r="Y1163" i="30"/>
  <c r="Y1162" i="30"/>
  <c r="Y1161" i="30"/>
  <c r="Y1160" i="30"/>
  <c r="Y1159" i="30"/>
  <c r="Y1158" i="30"/>
  <c r="Y1157" i="30"/>
  <c r="Y1156" i="30"/>
  <c r="Y1155" i="30"/>
  <c r="Y1154" i="30"/>
  <c r="Y1153" i="30"/>
  <c r="Y1152" i="30"/>
  <c r="Y1151" i="30"/>
  <c r="Y1150" i="30"/>
  <c r="Y1149" i="30"/>
  <c r="Y1148" i="30"/>
  <c r="Y1147" i="30"/>
  <c r="Y1146" i="30"/>
  <c r="Y1145" i="30"/>
  <c r="Y1144" i="30"/>
  <c r="Y1143" i="30"/>
  <c r="Y1142" i="30"/>
  <c r="Y1141" i="30"/>
  <c r="Y1140" i="30"/>
  <c r="Y1139" i="30"/>
  <c r="Y1138" i="30"/>
  <c r="Y1137" i="30"/>
  <c r="Y1136" i="30"/>
  <c r="Y1135" i="30"/>
  <c r="Y1134" i="30"/>
  <c r="Y1133" i="30"/>
  <c r="Y1132" i="30"/>
  <c r="Y1131" i="30"/>
  <c r="Y1130" i="30"/>
  <c r="Y1129" i="30"/>
  <c r="Y1128" i="30"/>
  <c r="Y1127" i="30"/>
  <c r="Y1126" i="30"/>
  <c r="Y1125" i="30"/>
  <c r="Y1124" i="30"/>
  <c r="Y1123" i="30"/>
  <c r="Y1122" i="30"/>
  <c r="Y1121" i="30"/>
  <c r="Y1120" i="30"/>
  <c r="Y1119" i="30"/>
  <c r="Y1118" i="30"/>
  <c r="Y1117" i="30"/>
  <c r="Y1116" i="30"/>
  <c r="Y1115" i="30"/>
  <c r="Y1114" i="30"/>
  <c r="Y1113" i="30"/>
  <c r="Y1112" i="30"/>
  <c r="Y1111" i="30"/>
  <c r="Y1110" i="30"/>
  <c r="Y1109" i="30"/>
  <c r="Y1108" i="30"/>
  <c r="Y1107" i="30"/>
  <c r="Y1106" i="30"/>
  <c r="Y1105" i="30"/>
  <c r="Y1104" i="30"/>
  <c r="Y1103" i="30"/>
  <c r="Y1102" i="30"/>
  <c r="Y1101" i="30"/>
  <c r="Y1100" i="30"/>
  <c r="Y1099" i="30"/>
  <c r="Y1098" i="30"/>
  <c r="Y1097" i="30"/>
  <c r="Y1096" i="30"/>
  <c r="Y1095" i="30"/>
  <c r="Y1094" i="30"/>
  <c r="Y1093" i="30"/>
  <c r="Y1092" i="30"/>
  <c r="Y1091" i="30"/>
  <c r="Y1090" i="30"/>
  <c r="Y1089" i="30"/>
  <c r="Y1088" i="30"/>
  <c r="Y1087" i="30"/>
  <c r="Y1086" i="30"/>
  <c r="Y1085" i="30"/>
  <c r="Y1084" i="30"/>
  <c r="Y1083" i="30"/>
  <c r="Y1082" i="30"/>
  <c r="Y1081" i="30"/>
  <c r="Y1080" i="30"/>
  <c r="Y1079" i="30"/>
  <c r="Y1078" i="30"/>
  <c r="Y1077" i="30"/>
  <c r="Y1076" i="30"/>
  <c r="Y1075" i="30"/>
  <c r="Y1074" i="30"/>
  <c r="Y1073" i="30"/>
  <c r="Y1072" i="30"/>
  <c r="Y1071" i="30"/>
  <c r="Y1070" i="30"/>
  <c r="Y1069" i="30"/>
  <c r="Y1068" i="30"/>
  <c r="Y1067" i="30"/>
  <c r="Y1066" i="30"/>
  <c r="Y1065" i="30"/>
  <c r="Y1064" i="30"/>
  <c r="Y1063" i="30"/>
  <c r="Y1062" i="30"/>
  <c r="Y1061" i="30"/>
  <c r="Y1060" i="30"/>
  <c r="Y1059" i="30"/>
  <c r="Y1058" i="30"/>
  <c r="Y1057" i="30"/>
  <c r="Y1056" i="30"/>
  <c r="Y1055" i="30"/>
  <c r="Y1054" i="30"/>
  <c r="Y1053" i="30"/>
  <c r="Y1052" i="30"/>
  <c r="Y1051" i="30"/>
  <c r="Y1050" i="30"/>
  <c r="Y1049" i="30"/>
  <c r="Y1048" i="30"/>
  <c r="Y1047" i="30"/>
  <c r="Y1046" i="30"/>
  <c r="Y1045" i="30"/>
  <c r="Y1044" i="30"/>
  <c r="Y1043" i="30"/>
  <c r="Y1042" i="30"/>
  <c r="Y1041" i="30"/>
  <c r="Y1040" i="30"/>
  <c r="Y1039" i="30"/>
  <c r="Y1038" i="30"/>
  <c r="Y1037" i="30"/>
  <c r="Y1036" i="30"/>
  <c r="Y1035" i="30"/>
  <c r="Y1034" i="30"/>
  <c r="Y1033" i="30"/>
  <c r="Y1032" i="30"/>
  <c r="Y1031" i="30"/>
  <c r="Y1030" i="30"/>
  <c r="Y1029" i="30"/>
  <c r="Y1028" i="30"/>
  <c r="Y1027" i="30"/>
  <c r="Y1026" i="30"/>
  <c r="Y1025" i="30"/>
  <c r="Y1024" i="30"/>
  <c r="Y1023" i="30"/>
  <c r="Y1022" i="30"/>
  <c r="Y1021" i="30"/>
  <c r="Y1020" i="30"/>
  <c r="Y1019" i="30"/>
  <c r="Y1018" i="30"/>
  <c r="Y1017" i="30"/>
  <c r="Y1016" i="30"/>
  <c r="Y1015" i="30"/>
  <c r="Y1014" i="30"/>
  <c r="Y1013" i="30"/>
  <c r="Y1012" i="30"/>
  <c r="Y1011" i="30"/>
  <c r="Y1010" i="30"/>
  <c r="Y1009" i="30"/>
  <c r="Y1008" i="30"/>
  <c r="Y1007" i="30"/>
  <c r="Y1006" i="30"/>
  <c r="Y1005" i="30"/>
  <c r="Y1004" i="30"/>
  <c r="Y1003" i="30"/>
  <c r="Y1002" i="30"/>
  <c r="Y1001" i="30"/>
  <c r="Y1000" i="30"/>
  <c r="Y999" i="30"/>
  <c r="Y998" i="30"/>
  <c r="Y997" i="30"/>
  <c r="Y996" i="30"/>
  <c r="Y995" i="30"/>
  <c r="Y994" i="30"/>
  <c r="Y993" i="30"/>
  <c r="Y992" i="30"/>
  <c r="Y991" i="30"/>
  <c r="Y990" i="30"/>
  <c r="Y989" i="30"/>
  <c r="Y988" i="30"/>
  <c r="Y987" i="30"/>
  <c r="Y986" i="30"/>
  <c r="Y985" i="30"/>
  <c r="Y984" i="30"/>
  <c r="Y983" i="30"/>
  <c r="Y982" i="30"/>
  <c r="Y981" i="30"/>
  <c r="Y980" i="30"/>
  <c r="Y979" i="30"/>
  <c r="Y978" i="30"/>
  <c r="Y977" i="30"/>
  <c r="Y976" i="30"/>
  <c r="Y975" i="30"/>
  <c r="Y974" i="30"/>
  <c r="Y973" i="30"/>
  <c r="Y972" i="30"/>
  <c r="Y971" i="30"/>
  <c r="Y970" i="30"/>
  <c r="Y969" i="30"/>
  <c r="Y968" i="30"/>
  <c r="Y967" i="30"/>
  <c r="Y966" i="30"/>
  <c r="Y965" i="30"/>
  <c r="Y964" i="30"/>
  <c r="Y963" i="30"/>
  <c r="Y962" i="30"/>
  <c r="Y961" i="30"/>
  <c r="Y960" i="30"/>
  <c r="Y959" i="30"/>
  <c r="Y958" i="30"/>
  <c r="Y957" i="30"/>
  <c r="Y956" i="30"/>
  <c r="Y955" i="30"/>
  <c r="Y954" i="30"/>
  <c r="Y953" i="30"/>
  <c r="Y952" i="30"/>
  <c r="Y951" i="30"/>
  <c r="Y950" i="30"/>
  <c r="Y949" i="30"/>
  <c r="Y948" i="30"/>
  <c r="Y947" i="30"/>
  <c r="Y946" i="30"/>
  <c r="Y945" i="30"/>
  <c r="Y944" i="30"/>
  <c r="Y943" i="30"/>
  <c r="Y942" i="30"/>
  <c r="Y941" i="30"/>
  <c r="Y940" i="30"/>
  <c r="Y939" i="30"/>
  <c r="Y938" i="30"/>
  <c r="Y937" i="30"/>
  <c r="Y936" i="30"/>
  <c r="Y935" i="30"/>
  <c r="Y934" i="30"/>
  <c r="Y933" i="30"/>
  <c r="Y932" i="30"/>
  <c r="Y931" i="30"/>
  <c r="Y930" i="30"/>
  <c r="Y929" i="30"/>
  <c r="Y928" i="30"/>
  <c r="Y927" i="30"/>
  <c r="Y926" i="30"/>
  <c r="Y925" i="30"/>
  <c r="Y924" i="30"/>
  <c r="Y923" i="30"/>
  <c r="Y922" i="30"/>
  <c r="Y921" i="30"/>
  <c r="Y920" i="30"/>
  <c r="Y919" i="30"/>
  <c r="Y918" i="30"/>
  <c r="Y917" i="30"/>
  <c r="Y916" i="30"/>
  <c r="Y915" i="30"/>
  <c r="Y914" i="30"/>
  <c r="Y913" i="30"/>
  <c r="Y912" i="30"/>
  <c r="Y911" i="30"/>
  <c r="Y910" i="30"/>
  <c r="Y909" i="30"/>
  <c r="Y908" i="30"/>
  <c r="Y907" i="30"/>
  <c r="Y906" i="30"/>
  <c r="Y905" i="30"/>
  <c r="Y904" i="30"/>
  <c r="Y903" i="30"/>
  <c r="Y902" i="30"/>
  <c r="Y901" i="30"/>
  <c r="Y900" i="30"/>
  <c r="Y899" i="30"/>
  <c r="Y898" i="30"/>
  <c r="Y897" i="30"/>
  <c r="Y896" i="30"/>
  <c r="Y895" i="30"/>
  <c r="Y894" i="30"/>
  <c r="Y893" i="30"/>
  <c r="Y892" i="30"/>
  <c r="Y891" i="30"/>
  <c r="Y890" i="30"/>
  <c r="Y889" i="30"/>
  <c r="Y888" i="30"/>
  <c r="Y887" i="30"/>
  <c r="Y886" i="30"/>
  <c r="Y885" i="30"/>
  <c r="Y884" i="30"/>
  <c r="Y883" i="30"/>
  <c r="Y882" i="30"/>
  <c r="Y881" i="30"/>
  <c r="Y880" i="30"/>
  <c r="Y879" i="30"/>
  <c r="Y878" i="30"/>
  <c r="Y877" i="30"/>
  <c r="Y876" i="30"/>
  <c r="Y875" i="30"/>
  <c r="Y874" i="30"/>
  <c r="Y873" i="30"/>
  <c r="Y872" i="30"/>
  <c r="Y871" i="30"/>
  <c r="Y870" i="30"/>
  <c r="Y869" i="30"/>
  <c r="Y868" i="30"/>
  <c r="Y867" i="30"/>
  <c r="Y866" i="30"/>
  <c r="Y865" i="30"/>
  <c r="Y864" i="30"/>
  <c r="Y863" i="30"/>
  <c r="Y862" i="30"/>
  <c r="Y861" i="30"/>
  <c r="Y860" i="30"/>
  <c r="Y859" i="30"/>
  <c r="Y858" i="30"/>
  <c r="Y857" i="30"/>
  <c r="Y856" i="30"/>
  <c r="Y855" i="30"/>
  <c r="Y854" i="30"/>
  <c r="Y853" i="30"/>
  <c r="Y852" i="30"/>
  <c r="Y851" i="30"/>
  <c r="Y850" i="30"/>
  <c r="Y849" i="30"/>
  <c r="Y848" i="30"/>
  <c r="Y847" i="30"/>
  <c r="Y846" i="30"/>
  <c r="Y845" i="30"/>
  <c r="Y844" i="30"/>
  <c r="Y843" i="30"/>
  <c r="Y842" i="30"/>
  <c r="Y841" i="30"/>
  <c r="Y840" i="30"/>
  <c r="Y839" i="30"/>
  <c r="Y838" i="30"/>
  <c r="Y837" i="30"/>
  <c r="Y836" i="30"/>
  <c r="Y835" i="30"/>
  <c r="Y834" i="30"/>
  <c r="Y833" i="30"/>
  <c r="Y832" i="30"/>
  <c r="Y831" i="30"/>
  <c r="Y830" i="30"/>
  <c r="Y829" i="30"/>
  <c r="Y828" i="30"/>
  <c r="Y827" i="30"/>
  <c r="Y826" i="30"/>
  <c r="Y825" i="30"/>
  <c r="Y824" i="30"/>
  <c r="Y823" i="30"/>
  <c r="Y822" i="30"/>
  <c r="Y821" i="30"/>
  <c r="Y820" i="30"/>
  <c r="Y819" i="30"/>
  <c r="Y818" i="30"/>
  <c r="Y817" i="30"/>
  <c r="Y816" i="30"/>
  <c r="Y815" i="30"/>
  <c r="Y814" i="30"/>
  <c r="Y813" i="30"/>
  <c r="Y812" i="30"/>
  <c r="Y811" i="30"/>
  <c r="Y810" i="30"/>
  <c r="Y809" i="30"/>
  <c r="Y808" i="30"/>
  <c r="Y807" i="30"/>
  <c r="Y806" i="30"/>
  <c r="Y805" i="30"/>
  <c r="Y804" i="30"/>
  <c r="Y803" i="30"/>
  <c r="Y802" i="30"/>
  <c r="Y801" i="30"/>
  <c r="Y800" i="30"/>
  <c r="Y799" i="30"/>
  <c r="Y798" i="30"/>
  <c r="Y797" i="30"/>
  <c r="Y796" i="30"/>
  <c r="Y795" i="30"/>
  <c r="Y794" i="30"/>
  <c r="Y793" i="30"/>
  <c r="Y792" i="30"/>
  <c r="Y791" i="30"/>
  <c r="Y790" i="30"/>
  <c r="Y789" i="30"/>
  <c r="Y788" i="30"/>
  <c r="Y787" i="30"/>
  <c r="Y786" i="30"/>
  <c r="Y785" i="30"/>
  <c r="Y784" i="30"/>
  <c r="Y783" i="30"/>
  <c r="Y782" i="30"/>
  <c r="Y781" i="30"/>
  <c r="Y780" i="30"/>
  <c r="Y779" i="30"/>
  <c r="Y778" i="30"/>
  <c r="Y777" i="30"/>
  <c r="Y776" i="30"/>
  <c r="Y775" i="30"/>
  <c r="Y774" i="30"/>
  <c r="Y773" i="30"/>
  <c r="Y772" i="30"/>
  <c r="Y771" i="30"/>
  <c r="Y770" i="30"/>
  <c r="Y769" i="30"/>
  <c r="Y768" i="30"/>
  <c r="Y767" i="30"/>
  <c r="Y766" i="30"/>
  <c r="Y765" i="30"/>
  <c r="Y764" i="30"/>
  <c r="Y763" i="30"/>
  <c r="Y762" i="30"/>
  <c r="Y761" i="30"/>
  <c r="Y760" i="30"/>
  <c r="Y759" i="30"/>
  <c r="Y758" i="30"/>
  <c r="Y757" i="30"/>
  <c r="Y756" i="30"/>
  <c r="Y755" i="30"/>
  <c r="Y754" i="30"/>
  <c r="Y753" i="30"/>
  <c r="Y752" i="30"/>
  <c r="Y751" i="30"/>
  <c r="Y750" i="30"/>
  <c r="Y749" i="30"/>
  <c r="Y748" i="30"/>
  <c r="Y747" i="30"/>
  <c r="Y746" i="30"/>
  <c r="Y745" i="30"/>
  <c r="Y744" i="30"/>
  <c r="Y743" i="30"/>
  <c r="Y742" i="30"/>
  <c r="Y741" i="30"/>
  <c r="Y740" i="30"/>
  <c r="Y739" i="30"/>
  <c r="Y738" i="30"/>
  <c r="Y737" i="30"/>
  <c r="Y736" i="30"/>
  <c r="Y735" i="30"/>
  <c r="Y734" i="30"/>
  <c r="Y733" i="30"/>
  <c r="Y732" i="30"/>
  <c r="Y731" i="30"/>
  <c r="Y730" i="30"/>
  <c r="Y729" i="30"/>
  <c r="Y728" i="30"/>
  <c r="Y727" i="30"/>
  <c r="Y726" i="30"/>
  <c r="Y725" i="30"/>
  <c r="Y724" i="30"/>
  <c r="Y723" i="30"/>
  <c r="Y722" i="30"/>
  <c r="Y721" i="30"/>
  <c r="Y720" i="30"/>
  <c r="Y719" i="30"/>
  <c r="Y718" i="30"/>
  <c r="Y717" i="30"/>
  <c r="Y716" i="30"/>
  <c r="Y715" i="30"/>
  <c r="Y714" i="30"/>
  <c r="Y713" i="30"/>
  <c r="Y712" i="30"/>
  <c r="Y711" i="30"/>
  <c r="Y710" i="30"/>
  <c r="Y709" i="30"/>
  <c r="Y708" i="30"/>
  <c r="Y707" i="30"/>
  <c r="Y706" i="30"/>
  <c r="Y705" i="30"/>
  <c r="Y704" i="30"/>
  <c r="Y703" i="30"/>
  <c r="Y702" i="30"/>
  <c r="Y701" i="30"/>
  <c r="Y700" i="30"/>
  <c r="Y699" i="30"/>
  <c r="Y698" i="30"/>
  <c r="Y697" i="30"/>
  <c r="Y696" i="30"/>
  <c r="Y695" i="30"/>
  <c r="Y694" i="30"/>
  <c r="Y693" i="30"/>
  <c r="Y692" i="30"/>
  <c r="Y691" i="30"/>
  <c r="Y690" i="30"/>
  <c r="Y689" i="30"/>
  <c r="Y688" i="30"/>
  <c r="Y687" i="30"/>
  <c r="Y686" i="30"/>
  <c r="Y685" i="30"/>
  <c r="Y684" i="30"/>
  <c r="Y683" i="30"/>
  <c r="Y682" i="30"/>
  <c r="Y681" i="30"/>
  <c r="Y680" i="30"/>
  <c r="Y679" i="30"/>
  <c r="Y678" i="30"/>
  <c r="Y677" i="30"/>
  <c r="Y676" i="30"/>
  <c r="Y675" i="30"/>
  <c r="Y674" i="30"/>
  <c r="Y673" i="30"/>
  <c r="Y672" i="30"/>
  <c r="Y671" i="30"/>
  <c r="Y670" i="30"/>
  <c r="Y669" i="30"/>
  <c r="Y668" i="30"/>
  <c r="Y667" i="30"/>
  <c r="Y666" i="30"/>
  <c r="Y665" i="30"/>
  <c r="Y664" i="30"/>
  <c r="Y663" i="30"/>
  <c r="Y662" i="30"/>
  <c r="Y661" i="30"/>
  <c r="Y660" i="30"/>
  <c r="Y659" i="30"/>
  <c r="Y658" i="30"/>
  <c r="Y657" i="30"/>
  <c r="Y656" i="30"/>
  <c r="Y655" i="30"/>
  <c r="Y654" i="30"/>
  <c r="Y653" i="30"/>
  <c r="Y652" i="30"/>
  <c r="Y651" i="30"/>
  <c r="Y650" i="30"/>
  <c r="Y649" i="30"/>
  <c r="Y648" i="30"/>
  <c r="Y647" i="30"/>
  <c r="Y646" i="30"/>
  <c r="Y645" i="30"/>
  <c r="Y644" i="30"/>
  <c r="Y643" i="30"/>
  <c r="Y642" i="30"/>
  <c r="Y641" i="30"/>
  <c r="Y640" i="30"/>
  <c r="Y639" i="30"/>
  <c r="Y638" i="30"/>
  <c r="Y637" i="30"/>
  <c r="Y636" i="30"/>
  <c r="Y635" i="30"/>
  <c r="Y634" i="30"/>
  <c r="Y633" i="30"/>
  <c r="Y632" i="30"/>
  <c r="Y631" i="30"/>
  <c r="Y630" i="30"/>
  <c r="Y629" i="30"/>
  <c r="Y628" i="30"/>
  <c r="Y627" i="30"/>
  <c r="Y626" i="30"/>
  <c r="Y625" i="30"/>
  <c r="Y624" i="30"/>
  <c r="Y623" i="30"/>
  <c r="Y622" i="30"/>
  <c r="Y621" i="30"/>
  <c r="Y620" i="30"/>
  <c r="Y619" i="30"/>
  <c r="Y618" i="30"/>
  <c r="Y617" i="30"/>
  <c r="Y616" i="30"/>
  <c r="Y615" i="30"/>
  <c r="Y614" i="30"/>
  <c r="Y613" i="30"/>
  <c r="Y612" i="30"/>
  <c r="Y611" i="30"/>
  <c r="Y610" i="30"/>
  <c r="Y609" i="30"/>
  <c r="Y608" i="30"/>
  <c r="Y607" i="30"/>
  <c r="Y606" i="30"/>
  <c r="Y605" i="30"/>
  <c r="Y604" i="30"/>
  <c r="Y603" i="30"/>
  <c r="Y602" i="30"/>
  <c r="Y601" i="30"/>
  <c r="Y600" i="30"/>
  <c r="Y599" i="30"/>
  <c r="Y598" i="30"/>
  <c r="Y597" i="30"/>
  <c r="Y596" i="30"/>
  <c r="Y595" i="30"/>
  <c r="Y594" i="30"/>
  <c r="Y593" i="30"/>
  <c r="Y592" i="30"/>
  <c r="Y591" i="30"/>
  <c r="Y590" i="30"/>
  <c r="Y589" i="30"/>
  <c r="Y588" i="30"/>
  <c r="Y587" i="30"/>
  <c r="Y586" i="30"/>
  <c r="Y585" i="30"/>
  <c r="Y584" i="30"/>
  <c r="Y583" i="30"/>
  <c r="Y582" i="30"/>
  <c r="Y581" i="30"/>
  <c r="Y580" i="30"/>
  <c r="Y579" i="30"/>
  <c r="Y578" i="30"/>
  <c r="Y577" i="30"/>
  <c r="Y576" i="30"/>
  <c r="Y575" i="30"/>
  <c r="Y574" i="30"/>
  <c r="Y573" i="30"/>
  <c r="Y572" i="30"/>
  <c r="Y571" i="30"/>
  <c r="Y570" i="30"/>
  <c r="Y569" i="30"/>
  <c r="Y568" i="30"/>
  <c r="Y567" i="30"/>
  <c r="Y566" i="30"/>
  <c r="Y565" i="30"/>
  <c r="Y564" i="30"/>
  <c r="Y563" i="30"/>
  <c r="Y562" i="30"/>
  <c r="Y561" i="30"/>
  <c r="Y560" i="30"/>
  <c r="Y559" i="30"/>
  <c r="Y558" i="30"/>
  <c r="Y557" i="30"/>
  <c r="Y556" i="30"/>
  <c r="Y555" i="30"/>
  <c r="Y554" i="30"/>
  <c r="Y553" i="30"/>
  <c r="Y552" i="30"/>
  <c r="Y551" i="30"/>
  <c r="Y550" i="30"/>
  <c r="Y549" i="30"/>
  <c r="Y548" i="30"/>
  <c r="Y547" i="30"/>
  <c r="Y546" i="30"/>
  <c r="Y545" i="30"/>
  <c r="Y544" i="30"/>
  <c r="Y543" i="30"/>
  <c r="Y542" i="30"/>
  <c r="Y541" i="30"/>
  <c r="Y540" i="30"/>
  <c r="Y539" i="30"/>
  <c r="Y538" i="30"/>
  <c r="Y537" i="30"/>
  <c r="Y536" i="30"/>
  <c r="Y535" i="30"/>
  <c r="Y534" i="30"/>
  <c r="Y533" i="30"/>
  <c r="Y532" i="30"/>
  <c r="Y531" i="30"/>
  <c r="Y530" i="30"/>
  <c r="Y529" i="30"/>
  <c r="Y528" i="30"/>
  <c r="Y527" i="30"/>
  <c r="Y526" i="30"/>
  <c r="Y525" i="30"/>
  <c r="Y524" i="30"/>
  <c r="Y523" i="30"/>
  <c r="Y522" i="30"/>
  <c r="Y521" i="30"/>
  <c r="Y520" i="30"/>
  <c r="Y519" i="30"/>
  <c r="Y518" i="30"/>
  <c r="Y517" i="30"/>
  <c r="Y516" i="30"/>
  <c r="Y515" i="30"/>
  <c r="Y514" i="30"/>
  <c r="Y513" i="30"/>
  <c r="Y512" i="30"/>
  <c r="Y511" i="30"/>
  <c r="Y510" i="30"/>
  <c r="Y509" i="30"/>
  <c r="Y508" i="30"/>
  <c r="Y507" i="30"/>
  <c r="Y506" i="30"/>
  <c r="Y505" i="30"/>
  <c r="Y504" i="30"/>
  <c r="Y503" i="30"/>
  <c r="Y502" i="30"/>
  <c r="Y501" i="30"/>
  <c r="Y500" i="30"/>
  <c r="Y499" i="30"/>
  <c r="Y498" i="30"/>
  <c r="Y497" i="30"/>
  <c r="Y496" i="30"/>
  <c r="Y495" i="30"/>
  <c r="Y494" i="30"/>
  <c r="Y493" i="30"/>
  <c r="Y492" i="30"/>
  <c r="Y491" i="30"/>
  <c r="Y490" i="30"/>
  <c r="Y489" i="30"/>
  <c r="Y488" i="30"/>
  <c r="Y487" i="30"/>
  <c r="Y486" i="30"/>
  <c r="Y485" i="30"/>
  <c r="Y484" i="30"/>
  <c r="Y483" i="30"/>
  <c r="Y482" i="30"/>
  <c r="Y481" i="30"/>
  <c r="Y480" i="30"/>
  <c r="Y479" i="30"/>
  <c r="Y478" i="30"/>
  <c r="Y477" i="30"/>
  <c r="Y476" i="30"/>
  <c r="Y475" i="30"/>
  <c r="Y474" i="30"/>
  <c r="Y473" i="30"/>
  <c r="Y472" i="30"/>
  <c r="Y471" i="30"/>
  <c r="Y470" i="30"/>
  <c r="Y469" i="30"/>
  <c r="Y468" i="30"/>
  <c r="Y467" i="30"/>
  <c r="Y466" i="30"/>
  <c r="Y465" i="30"/>
  <c r="Y464" i="30"/>
  <c r="Y463" i="30"/>
  <c r="Y462" i="30"/>
  <c r="Y461" i="30"/>
  <c r="Y460" i="30"/>
  <c r="Y459" i="30"/>
  <c r="Y458" i="30"/>
  <c r="Y457" i="30"/>
  <c r="Y456" i="30"/>
  <c r="Y455" i="30"/>
  <c r="Y454" i="30"/>
  <c r="Y453" i="30"/>
  <c r="Y452" i="30"/>
  <c r="Y451" i="30"/>
  <c r="Y450" i="30"/>
  <c r="Y449" i="30"/>
  <c r="Y448" i="30"/>
  <c r="Y447" i="30"/>
  <c r="Y446" i="30"/>
  <c r="Y445" i="30"/>
  <c r="Y444" i="30"/>
  <c r="Y443" i="30"/>
  <c r="Y442" i="30"/>
  <c r="Y441" i="30"/>
  <c r="Y440" i="30"/>
  <c r="Y439" i="30"/>
  <c r="Y438" i="30"/>
  <c r="Y437" i="30"/>
  <c r="Y436" i="30"/>
  <c r="Y435" i="30"/>
  <c r="Y434" i="30"/>
  <c r="Y433" i="30"/>
  <c r="Y432" i="30"/>
  <c r="Y431" i="30"/>
  <c r="Y430" i="30"/>
  <c r="Y429" i="30"/>
  <c r="Y428" i="30"/>
  <c r="Y427" i="30"/>
  <c r="Y426" i="30"/>
  <c r="Y425" i="30"/>
  <c r="Y424" i="30"/>
  <c r="Y423" i="30"/>
  <c r="Y422" i="30"/>
  <c r="Y421" i="30"/>
  <c r="Y420" i="30"/>
  <c r="Y419" i="30"/>
  <c r="Y418" i="30"/>
  <c r="Y417" i="30"/>
  <c r="Y416" i="30"/>
  <c r="Y415" i="30"/>
  <c r="Y414" i="30"/>
  <c r="Y413" i="30"/>
  <c r="Y412" i="30"/>
  <c r="Y411" i="30"/>
  <c r="Y410" i="30"/>
  <c r="Y409" i="30"/>
  <c r="Y408" i="30"/>
  <c r="Y407" i="30"/>
  <c r="Y406" i="30"/>
  <c r="Y405" i="30"/>
  <c r="Y404" i="30"/>
  <c r="Y403" i="30"/>
  <c r="Y402" i="30"/>
  <c r="Y401" i="30"/>
  <c r="Y400" i="30"/>
  <c r="Y399" i="30"/>
  <c r="Y398" i="30"/>
  <c r="Y397" i="30"/>
  <c r="Y396" i="30"/>
  <c r="Y395" i="30"/>
  <c r="Y394" i="30"/>
  <c r="Y393" i="30"/>
  <c r="Y392" i="30"/>
  <c r="Y391" i="30"/>
  <c r="Y390" i="30"/>
  <c r="Y389" i="30"/>
  <c r="Y388" i="30"/>
  <c r="Y387" i="30"/>
  <c r="Y386" i="30"/>
  <c r="Y385" i="30"/>
  <c r="Y384" i="30"/>
  <c r="Y383" i="30"/>
  <c r="Y382" i="30"/>
  <c r="Y381" i="30"/>
  <c r="Y380" i="30"/>
  <c r="Y379" i="30"/>
  <c r="Y378" i="30"/>
  <c r="Y377" i="30"/>
  <c r="Y376" i="30"/>
  <c r="Y375" i="30"/>
  <c r="Y374" i="30"/>
  <c r="Y373" i="30"/>
  <c r="Y372" i="30"/>
  <c r="Y371" i="30"/>
  <c r="Y370" i="30"/>
  <c r="Y369" i="30"/>
  <c r="Y368" i="30"/>
  <c r="Y367" i="30"/>
  <c r="Y366" i="30"/>
  <c r="Y365" i="30"/>
  <c r="Y364" i="30"/>
  <c r="Y363" i="30"/>
  <c r="Y362" i="30"/>
  <c r="Y361" i="30"/>
  <c r="Y360" i="30"/>
  <c r="Y359" i="30"/>
  <c r="Y358" i="30"/>
  <c r="Y357" i="30"/>
  <c r="Y356" i="30"/>
  <c r="Y355" i="30"/>
  <c r="Y354" i="30"/>
  <c r="Y353" i="30"/>
  <c r="Y352" i="30"/>
  <c r="Y351" i="30"/>
  <c r="Y350" i="30"/>
  <c r="Y349" i="30"/>
  <c r="Y348" i="30"/>
  <c r="Y347" i="30"/>
  <c r="Y346" i="30"/>
  <c r="Y345" i="30"/>
  <c r="Y344" i="30"/>
  <c r="Y343" i="30"/>
  <c r="Y342" i="30"/>
  <c r="Y341" i="30"/>
  <c r="Y340" i="30"/>
  <c r="Y339" i="30"/>
  <c r="Y338" i="30"/>
  <c r="Y337" i="30"/>
  <c r="Y336" i="30"/>
  <c r="Y335" i="30"/>
  <c r="Y334" i="30"/>
  <c r="Y333" i="30"/>
  <c r="Y332" i="30"/>
  <c r="Y331" i="30"/>
  <c r="Y330" i="30"/>
  <c r="Y329" i="30"/>
  <c r="Y328" i="30"/>
  <c r="Y327" i="30"/>
  <c r="Y326" i="30"/>
  <c r="Y325" i="30"/>
  <c r="Y324" i="30"/>
  <c r="Y323" i="30"/>
  <c r="Y322" i="30"/>
  <c r="Y321" i="30"/>
  <c r="Y320" i="30"/>
  <c r="Y319" i="30"/>
  <c r="Y318" i="30"/>
  <c r="Y317" i="30"/>
  <c r="Y316" i="30"/>
  <c r="Y315" i="30"/>
  <c r="Y314" i="30"/>
  <c r="Y313" i="30"/>
  <c r="Y312" i="30"/>
  <c r="Y311" i="30"/>
  <c r="Y310" i="30"/>
  <c r="Y309" i="30"/>
  <c r="Y308" i="30"/>
  <c r="Y307" i="30"/>
  <c r="Y306" i="30"/>
  <c r="Y305" i="30"/>
  <c r="Y304" i="30"/>
  <c r="Y303" i="30"/>
  <c r="Y302" i="30"/>
  <c r="Y301" i="30"/>
  <c r="Y300" i="30"/>
  <c r="Y299" i="30"/>
  <c r="Y298" i="30"/>
  <c r="Y297" i="30"/>
  <c r="Y296" i="30"/>
  <c r="Y295" i="30"/>
  <c r="Y294" i="30"/>
  <c r="Y293" i="30"/>
  <c r="Y292" i="30"/>
  <c r="Y291" i="30"/>
  <c r="Y290" i="30"/>
  <c r="Y289" i="30"/>
  <c r="Y288" i="30"/>
  <c r="Y287" i="30"/>
  <c r="Y286" i="30"/>
  <c r="Y285" i="30"/>
  <c r="Y284" i="30"/>
  <c r="Y283" i="30"/>
  <c r="Y282" i="30"/>
  <c r="Y281" i="30"/>
  <c r="Y280" i="30"/>
  <c r="Y279" i="30"/>
  <c r="Y278" i="30"/>
  <c r="Y277" i="30"/>
  <c r="Y276" i="30"/>
  <c r="Y275" i="30"/>
  <c r="Y274" i="30"/>
  <c r="Y273" i="30"/>
  <c r="Y272" i="30"/>
  <c r="Y271" i="30"/>
  <c r="Y270" i="30"/>
  <c r="Y269" i="30"/>
  <c r="Y268" i="30"/>
  <c r="Y267" i="30"/>
  <c r="Y266" i="30"/>
  <c r="Y265" i="30"/>
  <c r="Y264" i="30"/>
  <c r="Y263" i="30"/>
  <c r="Y262" i="30"/>
  <c r="Y261" i="30"/>
  <c r="Y260" i="30"/>
  <c r="Y259" i="30"/>
  <c r="Y258" i="30"/>
  <c r="Y257" i="30"/>
  <c r="Y256" i="30"/>
  <c r="Y255" i="30"/>
  <c r="Y254" i="30"/>
  <c r="Y253" i="30"/>
  <c r="Y252" i="30"/>
  <c r="Y251" i="30"/>
  <c r="Y250" i="30"/>
  <c r="Y249" i="30"/>
  <c r="Y248" i="30"/>
  <c r="Y247" i="30"/>
  <c r="Y246" i="30"/>
  <c r="Y245" i="30"/>
  <c r="Y244" i="30"/>
  <c r="Y243" i="30"/>
  <c r="Y242" i="30"/>
  <c r="Y241" i="30"/>
  <c r="Y240" i="30"/>
  <c r="Y239" i="30"/>
  <c r="Y238" i="30"/>
  <c r="Y237" i="30"/>
  <c r="Y236" i="30"/>
  <c r="Y235" i="30"/>
  <c r="Y234" i="30"/>
  <c r="Y233" i="30"/>
  <c r="Y232" i="30"/>
  <c r="Y231" i="30"/>
  <c r="Y230" i="30"/>
  <c r="Y229" i="30"/>
  <c r="Y228" i="30"/>
  <c r="Y227" i="30"/>
  <c r="Y226" i="30"/>
  <c r="Y225" i="30"/>
  <c r="Y224" i="30"/>
  <c r="Y223" i="30"/>
  <c r="Y222" i="30"/>
  <c r="Y221" i="30"/>
  <c r="Y220" i="30"/>
  <c r="Y219" i="30"/>
  <c r="Y218" i="30"/>
  <c r="Y217" i="30"/>
  <c r="Y216" i="30"/>
  <c r="Y215" i="30"/>
  <c r="Y214" i="30"/>
  <c r="Y213" i="30"/>
  <c r="Y212" i="30"/>
  <c r="Y211" i="30"/>
  <c r="Y210" i="30"/>
  <c r="Y209" i="30"/>
  <c r="Y208" i="30"/>
  <c r="Y207" i="30"/>
  <c r="Y206" i="30"/>
  <c r="Y205" i="30"/>
  <c r="Y204" i="30"/>
  <c r="Y203" i="30"/>
  <c r="Y202" i="30"/>
  <c r="Y201" i="30"/>
  <c r="Y200" i="30"/>
  <c r="Y199" i="30"/>
  <c r="Y198" i="30"/>
  <c r="Y197" i="30"/>
  <c r="Y196" i="30"/>
  <c r="Y195" i="30"/>
  <c r="Y194" i="30"/>
  <c r="Y193" i="30"/>
  <c r="Y192" i="30"/>
  <c r="Y191" i="30"/>
  <c r="Y190" i="30"/>
  <c r="Y189" i="30"/>
  <c r="Y188" i="30"/>
  <c r="Y187" i="30"/>
  <c r="Y186" i="30"/>
  <c r="Y185" i="30"/>
  <c r="Y184" i="30"/>
  <c r="Y183" i="30"/>
  <c r="Y182" i="30"/>
  <c r="Y181" i="30"/>
  <c r="Y180" i="30"/>
  <c r="Y179" i="30"/>
  <c r="Y178" i="30"/>
  <c r="Y177" i="30"/>
  <c r="Y176" i="30"/>
  <c r="Y175" i="30"/>
  <c r="Y174" i="30"/>
  <c r="Y173" i="30"/>
  <c r="Y172" i="30"/>
  <c r="Y171" i="30"/>
  <c r="Y170" i="30"/>
  <c r="Y169" i="30"/>
  <c r="Y168" i="30"/>
  <c r="Y167" i="30"/>
  <c r="Y166" i="30"/>
  <c r="Y165" i="30"/>
  <c r="Y164" i="30"/>
  <c r="Y163" i="30"/>
  <c r="Y162" i="30"/>
  <c r="Y161" i="30"/>
  <c r="Y160" i="30"/>
  <c r="Y159" i="30"/>
  <c r="Y158" i="30"/>
  <c r="Y157" i="30"/>
  <c r="Y156" i="30"/>
  <c r="Y155" i="30"/>
  <c r="Y154" i="30"/>
  <c r="Y153" i="30"/>
  <c r="Y152" i="30"/>
  <c r="Y151" i="30"/>
  <c r="Y150" i="30"/>
  <c r="Y149" i="30"/>
  <c r="Y148" i="30"/>
  <c r="Y147" i="30"/>
  <c r="Y146" i="30"/>
  <c r="Y145" i="30"/>
  <c r="Y144" i="30"/>
  <c r="Y143" i="30"/>
  <c r="Y142" i="30"/>
  <c r="Y141" i="30"/>
  <c r="Y140" i="30"/>
  <c r="Y139" i="30"/>
  <c r="Y138" i="30"/>
  <c r="Y137" i="30"/>
  <c r="Y136" i="30"/>
  <c r="Y135" i="30"/>
  <c r="Y134" i="30"/>
  <c r="Y133" i="30"/>
  <c r="Y132" i="30"/>
  <c r="Y131" i="30"/>
  <c r="Y130" i="30"/>
  <c r="Y129" i="30"/>
  <c r="Y128" i="30"/>
  <c r="Y127" i="30"/>
  <c r="Y126" i="30"/>
  <c r="Y125" i="30"/>
  <c r="Y124" i="30"/>
  <c r="Y123" i="30"/>
  <c r="Y122" i="30"/>
  <c r="Y121" i="30"/>
  <c r="Y120" i="30"/>
  <c r="Y119" i="30"/>
  <c r="Y118" i="30"/>
  <c r="Y117" i="30"/>
  <c r="Y116" i="30"/>
  <c r="Y115" i="30"/>
  <c r="Y114" i="30"/>
  <c r="Y113" i="30"/>
  <c r="Y112" i="30"/>
  <c r="Y111" i="30"/>
  <c r="Y110" i="30"/>
  <c r="Y109" i="30"/>
  <c r="Y108" i="30"/>
  <c r="Y107" i="30"/>
  <c r="Y106" i="30"/>
  <c r="Y105" i="30"/>
  <c r="Y104" i="30"/>
  <c r="Y103" i="30"/>
  <c r="Y102" i="30"/>
  <c r="Y101" i="30"/>
  <c r="Y100" i="30"/>
  <c r="Y99" i="30"/>
  <c r="Y98" i="30"/>
  <c r="Y97" i="30"/>
  <c r="Y96" i="30"/>
  <c r="Y95" i="30"/>
  <c r="Y94" i="30"/>
  <c r="Y93" i="30"/>
  <c r="Y92" i="30"/>
  <c r="Y91" i="30"/>
  <c r="Y90" i="30"/>
  <c r="Y89" i="30"/>
  <c r="Y88" i="30"/>
  <c r="Y87" i="30"/>
  <c r="Y86" i="30"/>
  <c r="Y85" i="30"/>
  <c r="Y84" i="30"/>
  <c r="Y83" i="30"/>
  <c r="Y82" i="30"/>
  <c r="Y81" i="30"/>
  <c r="Y80" i="30"/>
  <c r="Y79" i="30"/>
  <c r="Y78" i="30"/>
  <c r="Y77" i="30"/>
  <c r="Y76" i="30"/>
  <c r="Y75" i="30"/>
  <c r="Y74" i="30"/>
  <c r="Y73" i="30"/>
  <c r="Y72" i="30"/>
  <c r="Y71" i="30"/>
  <c r="Y70" i="30"/>
  <c r="Y69" i="30"/>
  <c r="Y68" i="30"/>
  <c r="Y67" i="30"/>
  <c r="Y66" i="30"/>
  <c r="Y65" i="30"/>
  <c r="Y64" i="30"/>
  <c r="Y63" i="30"/>
  <c r="Y62" i="30"/>
  <c r="Y61" i="30"/>
  <c r="Y60" i="30"/>
  <c r="Y59" i="30"/>
  <c r="Y58" i="30"/>
  <c r="Y57" i="30"/>
  <c r="Y56" i="30"/>
  <c r="Y55" i="30"/>
  <c r="Y54" i="30"/>
  <c r="Y53" i="30"/>
  <c r="Y52" i="30"/>
  <c r="Y51" i="30"/>
  <c r="Y50" i="30"/>
  <c r="Y49" i="30"/>
  <c r="Y48" i="30"/>
  <c r="Y47" i="30"/>
  <c r="Y46" i="30"/>
  <c r="Y45" i="30"/>
  <c r="Y44" i="30"/>
  <c r="Y43" i="30"/>
  <c r="Y42" i="30"/>
  <c r="Y41" i="30"/>
  <c r="Y40" i="30"/>
  <c r="Y39" i="30"/>
  <c r="Y38" i="30"/>
  <c r="Y37" i="30"/>
  <c r="Y36" i="30"/>
  <c r="Y35" i="30"/>
  <c r="Y34" i="30"/>
  <c r="Y33" i="30"/>
  <c r="Y32" i="30"/>
  <c r="Y31" i="30"/>
  <c r="Y30" i="30"/>
  <c r="Y29" i="30"/>
  <c r="Y28" i="30"/>
  <c r="Y27" i="30"/>
  <c r="Y26" i="30"/>
  <c r="Y25" i="30"/>
  <c r="Y24" i="30"/>
  <c r="Y23" i="30"/>
  <c r="Y22" i="30"/>
  <c r="Y21" i="30"/>
  <c r="Y20" i="30"/>
  <c r="Y19" i="30"/>
  <c r="Y18" i="30"/>
  <c r="Y17" i="30"/>
  <c r="Y16" i="30"/>
  <c r="Y15" i="30"/>
  <c r="Y14" i="30"/>
  <c r="Y13" i="30"/>
  <c r="Y12" i="30"/>
  <c r="Y11" i="30"/>
  <c r="Y10" i="30"/>
  <c r="Y9" i="30"/>
  <c r="Y1448" i="29"/>
  <c r="Y1447" i="29"/>
  <c r="Y1446" i="29"/>
  <c r="Y1445" i="29"/>
  <c r="Y1444" i="29"/>
  <c r="Y1443" i="29"/>
  <c r="Y1442" i="29"/>
  <c r="Y1441" i="29"/>
  <c r="Y1440" i="29"/>
  <c r="Y1439" i="29"/>
  <c r="Y1438" i="29"/>
  <c r="Y1437" i="29"/>
  <c r="Y1436" i="29"/>
  <c r="Y1435" i="29"/>
  <c r="Y1434" i="29"/>
  <c r="Y1433" i="29"/>
  <c r="Y1432" i="29"/>
  <c r="Y1431" i="29"/>
  <c r="Y1430" i="29"/>
  <c r="Y1429" i="29"/>
  <c r="Y1428" i="29"/>
  <c r="Y1427" i="29"/>
  <c r="Y1426" i="29"/>
  <c r="Y1425" i="29"/>
  <c r="Y1424" i="29"/>
  <c r="Y1423" i="29"/>
  <c r="Y1422" i="29"/>
  <c r="Y1421" i="29"/>
  <c r="Y1420" i="29"/>
  <c r="Y1419" i="29"/>
  <c r="Y1418" i="29"/>
  <c r="Y1417" i="29"/>
  <c r="Y1416" i="29"/>
  <c r="Y1415" i="29"/>
  <c r="Y1414" i="29"/>
  <c r="Y1413" i="29"/>
  <c r="Y1412" i="29"/>
  <c r="Y1411" i="29"/>
  <c r="Y1410" i="29"/>
  <c r="Y1409" i="29"/>
  <c r="Y1408" i="29"/>
  <c r="Y1407" i="29"/>
  <c r="Y1406" i="29"/>
  <c r="Y1405" i="29"/>
  <c r="Y1404" i="29"/>
  <c r="Y1403" i="29"/>
  <c r="Y1402" i="29"/>
  <c r="Y1401" i="29"/>
  <c r="Y1400" i="29"/>
  <c r="Y1399" i="29"/>
  <c r="Y1398" i="29"/>
  <c r="Y1397" i="29"/>
  <c r="Y1396" i="29"/>
  <c r="Y1395" i="29"/>
  <c r="Y1394" i="29"/>
  <c r="Y1393" i="29"/>
  <c r="Y1392" i="29"/>
  <c r="Y1391" i="29"/>
  <c r="Y1390" i="29"/>
  <c r="Y1389" i="29"/>
  <c r="Y1388" i="29"/>
  <c r="Y1387" i="29"/>
  <c r="Y1386" i="29"/>
  <c r="Y1385" i="29"/>
  <c r="Y1384" i="29"/>
  <c r="Y1383" i="29"/>
  <c r="Y1382" i="29"/>
  <c r="Y1381" i="29"/>
  <c r="Y1380" i="29"/>
  <c r="Y1379" i="29"/>
  <c r="Y1378" i="29"/>
  <c r="Y1377" i="29"/>
  <c r="Y1376" i="29"/>
  <c r="Y1375" i="29"/>
  <c r="Y1374" i="29"/>
  <c r="Y1373" i="29"/>
  <c r="Y1372" i="29"/>
  <c r="Y1371" i="29"/>
  <c r="Y1370" i="29"/>
  <c r="Y1369" i="29"/>
  <c r="Y1368" i="29"/>
  <c r="Y1367" i="29"/>
  <c r="Y1366" i="29"/>
  <c r="Y1365" i="29"/>
  <c r="Y1364" i="29"/>
  <c r="Y1363" i="29"/>
  <c r="Y1362" i="29"/>
  <c r="Y1361" i="29"/>
  <c r="Y1360" i="29"/>
  <c r="Y1359" i="29"/>
  <c r="Y1358" i="29"/>
  <c r="Y1357" i="29"/>
  <c r="Y1356" i="29"/>
  <c r="Y1355" i="29"/>
  <c r="Y1354" i="29"/>
  <c r="Y1353" i="29"/>
  <c r="Y1352" i="29"/>
  <c r="Y1351" i="29"/>
  <c r="Y1350" i="29"/>
  <c r="Y1349" i="29"/>
  <c r="Y1348" i="29"/>
  <c r="Y1347" i="29"/>
  <c r="Y1346" i="29"/>
  <c r="Y1345" i="29"/>
  <c r="Y1344" i="29"/>
  <c r="Y1343" i="29"/>
  <c r="Y1342" i="29"/>
  <c r="Y1341" i="29"/>
  <c r="Y1340" i="29"/>
  <c r="Y1339" i="29"/>
  <c r="Y1338" i="29"/>
  <c r="Y1337" i="29"/>
  <c r="Y1336" i="29"/>
  <c r="Y1335" i="29"/>
  <c r="Y1334" i="29"/>
  <c r="Y1333" i="29"/>
  <c r="Y1332" i="29"/>
  <c r="Y1331" i="29"/>
  <c r="Y1330" i="29"/>
  <c r="Y1329" i="29"/>
  <c r="Y1328" i="29"/>
  <c r="Y1327" i="29"/>
  <c r="Y1326" i="29"/>
  <c r="Y1325" i="29"/>
  <c r="Y1324" i="29"/>
  <c r="Y1323" i="29"/>
  <c r="Y1322" i="29"/>
  <c r="Y1321" i="29"/>
  <c r="Y1320" i="29"/>
  <c r="Y1319" i="29"/>
  <c r="Y1318" i="29"/>
  <c r="Y1317" i="29"/>
  <c r="Y1316" i="29"/>
  <c r="Y1315" i="29"/>
  <c r="Y1314" i="29"/>
  <c r="Y1313" i="29"/>
  <c r="Y1312" i="29"/>
  <c r="Y1311" i="29"/>
  <c r="Y1310" i="29"/>
  <c r="Y1309" i="29"/>
  <c r="Y1308" i="29"/>
  <c r="Y1307" i="29"/>
  <c r="Y1306" i="29"/>
  <c r="Y1305" i="29"/>
  <c r="Y1304" i="29"/>
  <c r="Y1303" i="29"/>
  <c r="Y1302" i="29"/>
  <c r="Y1301" i="29"/>
  <c r="Y1300" i="29"/>
  <c r="Y1299" i="29"/>
  <c r="Y1298" i="29"/>
  <c r="Y1297" i="29"/>
  <c r="Y1296" i="29"/>
  <c r="Y1295" i="29"/>
  <c r="Y1294" i="29"/>
  <c r="Y1293" i="29"/>
  <c r="Y1292" i="29"/>
  <c r="Y1291" i="29"/>
  <c r="Y1290" i="29"/>
  <c r="Y1289" i="29"/>
  <c r="Y1288" i="29"/>
  <c r="Y1287" i="29"/>
  <c r="Y1286" i="29"/>
  <c r="Y1285" i="29"/>
  <c r="Y1284" i="29"/>
  <c r="Y1283" i="29"/>
  <c r="Y1282" i="29"/>
  <c r="Y1281" i="29"/>
  <c r="Y1280" i="29"/>
  <c r="Y1279" i="29"/>
  <c r="Y1278" i="29"/>
  <c r="Y1277" i="29"/>
  <c r="Y1276" i="29"/>
  <c r="Y1275" i="29"/>
  <c r="Y1274" i="29"/>
  <c r="Y1273" i="29"/>
  <c r="Y1272" i="29"/>
  <c r="Y1271" i="29"/>
  <c r="Y1270" i="29"/>
  <c r="Y1269" i="29"/>
  <c r="Y1268" i="29"/>
  <c r="Y1267" i="29"/>
  <c r="Y1266" i="29"/>
  <c r="Y1265" i="29"/>
  <c r="Y1264" i="29"/>
  <c r="Y1263" i="29"/>
  <c r="Y1262" i="29"/>
  <c r="Y1261" i="29"/>
  <c r="Y1260" i="29"/>
  <c r="Y1259" i="29"/>
  <c r="Y1258" i="29"/>
  <c r="Y1257" i="29"/>
  <c r="Y1256" i="29"/>
  <c r="Y1255" i="29"/>
  <c r="Y1254" i="29"/>
  <c r="Y1253" i="29"/>
  <c r="Y1252" i="29"/>
  <c r="Y1251" i="29"/>
  <c r="Y1250" i="29"/>
  <c r="Y1249" i="29"/>
  <c r="Y1248" i="29"/>
  <c r="Y1247" i="29"/>
  <c r="Y1246" i="29"/>
  <c r="Y1245" i="29"/>
  <c r="Y1244" i="29"/>
  <c r="Y1243" i="29"/>
  <c r="Y1242" i="29"/>
  <c r="Y1241" i="29"/>
  <c r="Y1240" i="29"/>
  <c r="Y1239" i="29"/>
  <c r="Y1238" i="29"/>
  <c r="Y1237" i="29"/>
  <c r="Y1236" i="29"/>
  <c r="Y1235" i="29"/>
  <c r="Y1234" i="29"/>
  <c r="Y1233" i="29"/>
  <c r="Y1232" i="29"/>
  <c r="Y1231" i="29"/>
  <c r="Y1230" i="29"/>
  <c r="Y1229" i="29"/>
  <c r="Y1228" i="29"/>
  <c r="Y1227" i="29"/>
  <c r="Y1226" i="29"/>
  <c r="Y1225" i="29"/>
  <c r="Y1224" i="29"/>
  <c r="Y1223" i="29"/>
  <c r="Y1222" i="29"/>
  <c r="Y1221" i="29"/>
  <c r="Y1220" i="29"/>
  <c r="Y1219" i="29"/>
  <c r="Y1218" i="29"/>
  <c r="Y1217" i="29"/>
  <c r="Y1216" i="29"/>
  <c r="Y1215" i="29"/>
  <c r="Y1214" i="29"/>
  <c r="Y1213" i="29"/>
  <c r="Y1212" i="29"/>
  <c r="Y1211" i="29"/>
  <c r="Y1210" i="29"/>
  <c r="Y1209" i="29"/>
  <c r="Y1208" i="29"/>
  <c r="Y1207" i="29"/>
  <c r="Y1206" i="29"/>
  <c r="Y1205" i="29"/>
  <c r="Y1204" i="29"/>
  <c r="Y1203" i="29"/>
  <c r="Y1202" i="29"/>
  <c r="Y1201" i="29"/>
  <c r="Y1200" i="29"/>
  <c r="Y1199" i="29"/>
  <c r="Y1198" i="29"/>
  <c r="Y1197" i="29"/>
  <c r="Y1196" i="29"/>
  <c r="Y1195" i="29"/>
  <c r="Y1194" i="29"/>
  <c r="Y1193" i="29"/>
  <c r="Y1192" i="29"/>
  <c r="Y1191" i="29"/>
  <c r="Y1190" i="29"/>
  <c r="Y1189" i="29"/>
  <c r="Y1188" i="29"/>
  <c r="Y1187" i="29"/>
  <c r="Y1186" i="29"/>
  <c r="Y1185" i="29"/>
  <c r="Y1184" i="29"/>
  <c r="Y1183" i="29"/>
  <c r="Y1182" i="29"/>
  <c r="Y1181" i="29"/>
  <c r="Y1180" i="29"/>
  <c r="Y1179" i="29"/>
  <c r="Y1178" i="29"/>
  <c r="Y1177" i="29"/>
  <c r="Y1176" i="29"/>
  <c r="Y1175" i="29"/>
  <c r="Y1174" i="29"/>
  <c r="Y1173" i="29"/>
  <c r="Y1172" i="29"/>
  <c r="Y1171" i="29"/>
  <c r="Y1170" i="29"/>
  <c r="Y1169" i="29"/>
  <c r="Y1168" i="29"/>
  <c r="Y1167" i="29"/>
  <c r="Y1166" i="29"/>
  <c r="Y1165" i="29"/>
  <c r="Y1164" i="29"/>
  <c r="Y1163" i="29"/>
  <c r="Y1162" i="29"/>
  <c r="Y1161" i="29"/>
  <c r="Y1160" i="29"/>
  <c r="Y1159" i="29"/>
  <c r="Y1158" i="29"/>
  <c r="Y1157" i="29"/>
  <c r="Y1156" i="29"/>
  <c r="Y1155" i="29"/>
  <c r="Y1154" i="29"/>
  <c r="Y1153" i="29"/>
  <c r="Y1152" i="29"/>
  <c r="Y1151" i="29"/>
  <c r="Y1150" i="29"/>
  <c r="Y1149" i="29"/>
  <c r="Y1148" i="29"/>
  <c r="Y1147" i="29"/>
  <c r="Y1146" i="29"/>
  <c r="Y1145" i="29"/>
  <c r="Y1144" i="29"/>
  <c r="Y1143" i="29"/>
  <c r="Y1142" i="29"/>
  <c r="Y1141" i="29"/>
  <c r="Y1140" i="29"/>
  <c r="Y1139" i="29"/>
  <c r="Y1138" i="29"/>
  <c r="Y1137" i="29"/>
  <c r="Y1136" i="29"/>
  <c r="Y1135" i="29"/>
  <c r="Y1134" i="29"/>
  <c r="Y1133" i="29"/>
  <c r="Y1132" i="29"/>
  <c r="Y1131" i="29"/>
  <c r="Y1130" i="29"/>
  <c r="Y1129" i="29"/>
  <c r="Y1128" i="29"/>
  <c r="Y1127" i="29"/>
  <c r="Y1126" i="29"/>
  <c r="Y1125" i="29"/>
  <c r="Y1124" i="29"/>
  <c r="Y1123" i="29"/>
  <c r="Y1122" i="29"/>
  <c r="Y1121" i="29"/>
  <c r="Y1120" i="29"/>
  <c r="Y1119" i="29"/>
  <c r="Y1118" i="29"/>
  <c r="Y1117" i="29"/>
  <c r="Y1116" i="29"/>
  <c r="Y1115" i="29"/>
  <c r="Y1114" i="29"/>
  <c r="Y1113" i="29"/>
  <c r="Y1112" i="29"/>
  <c r="Y1111" i="29"/>
  <c r="Y1110" i="29"/>
  <c r="Y1109" i="29"/>
  <c r="Y1108" i="29"/>
  <c r="Y1107" i="29"/>
  <c r="Y1106" i="29"/>
  <c r="Y1105" i="29"/>
  <c r="Y1104" i="29"/>
  <c r="Y1103" i="29"/>
  <c r="Y1102" i="29"/>
  <c r="Y1101" i="29"/>
  <c r="Y1100" i="29"/>
  <c r="Y1099" i="29"/>
  <c r="Y1098" i="29"/>
  <c r="Y1097" i="29"/>
  <c r="Y1096" i="29"/>
  <c r="Y1095" i="29"/>
  <c r="Y1094" i="29"/>
  <c r="Y1093" i="29"/>
  <c r="Y1092" i="29"/>
  <c r="Y1091" i="29"/>
  <c r="Y1090" i="29"/>
  <c r="Y1089" i="29"/>
  <c r="Y1088" i="29"/>
  <c r="Y1087" i="29"/>
  <c r="Y1086" i="29"/>
  <c r="Y1085" i="29"/>
  <c r="Y1084" i="29"/>
  <c r="Y1083" i="29"/>
  <c r="Y1082" i="29"/>
  <c r="Y1081" i="29"/>
  <c r="Y1080" i="29"/>
  <c r="Y1079" i="29"/>
  <c r="Y1078" i="29"/>
  <c r="Y1077" i="29"/>
  <c r="Y1076" i="29"/>
  <c r="Y1075" i="29"/>
  <c r="Y1074" i="29"/>
  <c r="Y1073" i="29"/>
  <c r="Y1072" i="29"/>
  <c r="Y1071" i="29"/>
  <c r="Y1070" i="29"/>
  <c r="Y1069" i="29"/>
  <c r="Y1068" i="29"/>
  <c r="Y1067" i="29"/>
  <c r="Y1066" i="29"/>
  <c r="Y1065" i="29"/>
  <c r="Y1064" i="29"/>
  <c r="Y1063" i="29"/>
  <c r="Y1062" i="29"/>
  <c r="Y1061" i="29"/>
  <c r="Y1060" i="29"/>
  <c r="Y1059" i="29"/>
  <c r="Y1058" i="29"/>
  <c r="Y1057" i="29"/>
  <c r="Y1056" i="29"/>
  <c r="Y1055" i="29"/>
  <c r="Y1054" i="29"/>
  <c r="Y1053" i="29"/>
  <c r="Y1052" i="29"/>
  <c r="Y1051" i="29"/>
  <c r="Y1050" i="29"/>
  <c r="Y1049" i="29"/>
  <c r="Y1048" i="29"/>
  <c r="Y1047" i="29"/>
  <c r="Y1046" i="29"/>
  <c r="Y1045" i="29"/>
  <c r="Y1044" i="29"/>
  <c r="Y1043" i="29"/>
  <c r="Y1042" i="29"/>
  <c r="Y1041" i="29"/>
  <c r="Y1040" i="29"/>
  <c r="Y1039" i="29"/>
  <c r="Y1038" i="29"/>
  <c r="Y1037" i="29"/>
  <c r="Y1036" i="29"/>
  <c r="Y1035" i="29"/>
  <c r="Y1034" i="29"/>
  <c r="Y1033" i="29"/>
  <c r="Y1032" i="29"/>
  <c r="Y1031" i="29"/>
  <c r="Y1030" i="29"/>
  <c r="Y1029" i="29"/>
  <c r="Y1028" i="29"/>
  <c r="Y1027" i="29"/>
  <c r="Y1026" i="29"/>
  <c r="Y1025" i="29"/>
  <c r="Y1024" i="29"/>
  <c r="Y1023" i="29"/>
  <c r="Y1022" i="29"/>
  <c r="Y1021" i="29"/>
  <c r="Y1020" i="29"/>
  <c r="Y1019" i="29"/>
  <c r="Y1018" i="29"/>
  <c r="Y1017" i="29"/>
  <c r="Y1016" i="29"/>
  <c r="Y1015" i="29"/>
  <c r="Y1014" i="29"/>
  <c r="Y1013" i="29"/>
  <c r="Y1012" i="29"/>
  <c r="Y1011" i="29"/>
  <c r="Y1010" i="29"/>
  <c r="Y1009" i="29"/>
  <c r="Y1008" i="29"/>
  <c r="Y1007" i="29"/>
  <c r="Y1006" i="29"/>
  <c r="Y1005" i="29"/>
  <c r="Y1004" i="29"/>
  <c r="Y1003" i="29"/>
  <c r="Y1002" i="29"/>
  <c r="Y1001" i="29"/>
  <c r="Y1000" i="29"/>
  <c r="Y999" i="29"/>
  <c r="Y998" i="29"/>
  <c r="Y997" i="29"/>
  <c r="Y996" i="29"/>
  <c r="Y995" i="29"/>
  <c r="Y994" i="29"/>
  <c r="Y993" i="29"/>
  <c r="Y992" i="29"/>
  <c r="Y991" i="29"/>
  <c r="Y990" i="29"/>
  <c r="Y989" i="29"/>
  <c r="Y988" i="29"/>
  <c r="Y987" i="29"/>
  <c r="Y986" i="29"/>
  <c r="Y985" i="29"/>
  <c r="Y984" i="29"/>
  <c r="Y983" i="29"/>
  <c r="Y982" i="29"/>
  <c r="Y981" i="29"/>
  <c r="Y980" i="29"/>
  <c r="Y979" i="29"/>
  <c r="Y978" i="29"/>
  <c r="Y977" i="29"/>
  <c r="Y976" i="29"/>
  <c r="Y975" i="29"/>
  <c r="Y974" i="29"/>
  <c r="Y973" i="29"/>
  <c r="Y972" i="29"/>
  <c r="Y971" i="29"/>
  <c r="Y970" i="29"/>
  <c r="Y969" i="29"/>
  <c r="Y968" i="29"/>
  <c r="Y967" i="29"/>
  <c r="Y966" i="29"/>
  <c r="Y965" i="29"/>
  <c r="Y964" i="29"/>
  <c r="Y963" i="29"/>
  <c r="Y962" i="29"/>
  <c r="Y961" i="29"/>
  <c r="Y960" i="29"/>
  <c r="Y959" i="29"/>
  <c r="Y958" i="29"/>
  <c r="Y957" i="29"/>
  <c r="Y956" i="29"/>
  <c r="Y955" i="29"/>
  <c r="Y954" i="29"/>
  <c r="Y953" i="29"/>
  <c r="Y952" i="29"/>
  <c r="Y951" i="29"/>
  <c r="Y950" i="29"/>
  <c r="Y949" i="29"/>
  <c r="Y948" i="29"/>
  <c r="Y947" i="29"/>
  <c r="Y946" i="29"/>
  <c r="Y945" i="29"/>
  <c r="Y944" i="29"/>
  <c r="Y943" i="29"/>
  <c r="Y942" i="29"/>
  <c r="Y941" i="29"/>
  <c r="Y940" i="29"/>
  <c r="Y939" i="29"/>
  <c r="Y938" i="29"/>
  <c r="Y937" i="29"/>
  <c r="Y936" i="29"/>
  <c r="Y935" i="29"/>
  <c r="Y934" i="29"/>
  <c r="Y933" i="29"/>
  <c r="Y932" i="29"/>
  <c r="Y931" i="29"/>
  <c r="Y930" i="29"/>
  <c r="Y929" i="29"/>
  <c r="Y928" i="29"/>
  <c r="Y927" i="29"/>
  <c r="Y926" i="29"/>
  <c r="Y925" i="29"/>
  <c r="Y924" i="29"/>
  <c r="Y923" i="29"/>
  <c r="Y922" i="29"/>
  <c r="Y921" i="29"/>
  <c r="Y920" i="29"/>
  <c r="Y919" i="29"/>
  <c r="Y918" i="29"/>
  <c r="Y917" i="29"/>
  <c r="Y916" i="29"/>
  <c r="Y915" i="29"/>
  <c r="Y914" i="29"/>
  <c r="Y913" i="29"/>
  <c r="Y912" i="29"/>
  <c r="Y911" i="29"/>
  <c r="Y910" i="29"/>
  <c r="Y909" i="29"/>
  <c r="Y908" i="29"/>
  <c r="Y907" i="29"/>
  <c r="Y906" i="29"/>
  <c r="Y905" i="29"/>
  <c r="Y904" i="29"/>
  <c r="Y903" i="29"/>
  <c r="Y902" i="29"/>
  <c r="Y901" i="29"/>
  <c r="Y900" i="29"/>
  <c r="Y899" i="29"/>
  <c r="Y898" i="29"/>
  <c r="Y897" i="29"/>
  <c r="Y896" i="29"/>
  <c r="Y895" i="29"/>
  <c r="Y894" i="29"/>
  <c r="Y893" i="29"/>
  <c r="Y892" i="29"/>
  <c r="Y891" i="29"/>
  <c r="Y890" i="29"/>
  <c r="Y889" i="29"/>
  <c r="Y888" i="29"/>
  <c r="Y887" i="29"/>
  <c r="Y886" i="29"/>
  <c r="Y885" i="29"/>
  <c r="Y884" i="29"/>
  <c r="Y883" i="29"/>
  <c r="Y882" i="29"/>
  <c r="Y881" i="29"/>
  <c r="Y880" i="29"/>
  <c r="Y879" i="29"/>
  <c r="Y878" i="29"/>
  <c r="Y877" i="29"/>
  <c r="Y876" i="29"/>
  <c r="Y875" i="29"/>
  <c r="Y874" i="29"/>
  <c r="Y873" i="29"/>
  <c r="Y872" i="29"/>
  <c r="Y871" i="29"/>
  <c r="Y870" i="29"/>
  <c r="Y869" i="29"/>
  <c r="Y868" i="29"/>
  <c r="Y867" i="29"/>
  <c r="Y866" i="29"/>
  <c r="Y865" i="29"/>
  <c r="Y864" i="29"/>
  <c r="Y863" i="29"/>
  <c r="Y862" i="29"/>
  <c r="Y861" i="29"/>
  <c r="Y860" i="29"/>
  <c r="Y859" i="29"/>
  <c r="Y858" i="29"/>
  <c r="Y857" i="29"/>
  <c r="Y856" i="29"/>
  <c r="Y855" i="29"/>
  <c r="Y854" i="29"/>
  <c r="Y853" i="29"/>
  <c r="Y852" i="29"/>
  <c r="Y851" i="29"/>
  <c r="Y850" i="29"/>
  <c r="Y849" i="29"/>
  <c r="Y848" i="29"/>
  <c r="Y847" i="29"/>
  <c r="Y846" i="29"/>
  <c r="Y845" i="29"/>
  <c r="Y844" i="29"/>
  <c r="Y843" i="29"/>
  <c r="Y842" i="29"/>
  <c r="Y841" i="29"/>
  <c r="Y840" i="29"/>
  <c r="Y839" i="29"/>
  <c r="Y838" i="29"/>
  <c r="Y837" i="29"/>
  <c r="Y836" i="29"/>
  <c r="Y835" i="29"/>
  <c r="Y834" i="29"/>
  <c r="Y833" i="29"/>
  <c r="Y832" i="29"/>
  <c r="Y831" i="29"/>
  <c r="Y830" i="29"/>
  <c r="Y829" i="29"/>
  <c r="Y828" i="29"/>
  <c r="Y827" i="29"/>
  <c r="Y826" i="29"/>
  <c r="Y825" i="29"/>
  <c r="Y824" i="29"/>
  <c r="Y823" i="29"/>
  <c r="Y822" i="29"/>
  <c r="Y821" i="29"/>
  <c r="Y820" i="29"/>
  <c r="Y819" i="29"/>
  <c r="Y818" i="29"/>
  <c r="Y817" i="29"/>
  <c r="Y816" i="29"/>
  <c r="Y815" i="29"/>
  <c r="Y814" i="29"/>
  <c r="Y813" i="29"/>
  <c r="Y812" i="29"/>
  <c r="Y811" i="29"/>
  <c r="Y810" i="29"/>
  <c r="Y809" i="29"/>
  <c r="Y808" i="29"/>
  <c r="Y807" i="29"/>
  <c r="Y806" i="29"/>
  <c r="Y805" i="29"/>
  <c r="Y804" i="29"/>
  <c r="Y803" i="29"/>
  <c r="Y802" i="29"/>
  <c r="Y801" i="29"/>
  <c r="Y800" i="29"/>
  <c r="Y799" i="29"/>
  <c r="Y798" i="29"/>
  <c r="Y797" i="29"/>
  <c r="Y796" i="29"/>
  <c r="Y795" i="29"/>
  <c r="Y794" i="29"/>
  <c r="Y793" i="29"/>
  <c r="Y792" i="29"/>
  <c r="Y791" i="29"/>
  <c r="Y790" i="29"/>
  <c r="Y789" i="29"/>
  <c r="Y788" i="29"/>
  <c r="Y787" i="29"/>
  <c r="Y786" i="29"/>
  <c r="Y785" i="29"/>
  <c r="Y784" i="29"/>
  <c r="Y783" i="29"/>
  <c r="Y782" i="29"/>
  <c r="Y781" i="29"/>
  <c r="Y780" i="29"/>
  <c r="Y779" i="29"/>
  <c r="Y778" i="29"/>
  <c r="Y777" i="29"/>
  <c r="Y776" i="29"/>
  <c r="Y775" i="29"/>
  <c r="Y774" i="29"/>
  <c r="Y773" i="29"/>
  <c r="Y772" i="29"/>
  <c r="Y771" i="29"/>
  <c r="Y770" i="29"/>
  <c r="Y769" i="29"/>
  <c r="Y768" i="29"/>
  <c r="Y767" i="29"/>
  <c r="Y766" i="29"/>
  <c r="Y765" i="29"/>
  <c r="Y764" i="29"/>
  <c r="Y763" i="29"/>
  <c r="Y762" i="29"/>
  <c r="Y761" i="29"/>
  <c r="Y760" i="29"/>
  <c r="Y759" i="29"/>
  <c r="Y758" i="29"/>
  <c r="Y757" i="29"/>
  <c r="Y756" i="29"/>
  <c r="Y755" i="29"/>
  <c r="Y754" i="29"/>
  <c r="Y753" i="29"/>
  <c r="Y752" i="29"/>
  <c r="Y751" i="29"/>
  <c r="Y750" i="29"/>
  <c r="Y749" i="29"/>
  <c r="Y748" i="29"/>
  <c r="Y747" i="29"/>
  <c r="Y746" i="29"/>
  <c r="Y745" i="29"/>
  <c r="Y744" i="29"/>
  <c r="Y743" i="29"/>
  <c r="Y742" i="29"/>
  <c r="Y741" i="29"/>
  <c r="Y740" i="29"/>
  <c r="Y739" i="29"/>
  <c r="Y738" i="29"/>
  <c r="Y737" i="29"/>
  <c r="Y736" i="29"/>
  <c r="Y735" i="29"/>
  <c r="Y734" i="29"/>
  <c r="Y733" i="29"/>
  <c r="Y732" i="29"/>
  <c r="Y731" i="29"/>
  <c r="Y730" i="29"/>
  <c r="Y729" i="29"/>
  <c r="Y728" i="29"/>
  <c r="Y727" i="29"/>
  <c r="Y726" i="29"/>
  <c r="Y725" i="29"/>
  <c r="Y724" i="29"/>
  <c r="Y723" i="29"/>
  <c r="Y722" i="29"/>
  <c r="Y721" i="29"/>
  <c r="Y720" i="29"/>
  <c r="Y719" i="29"/>
  <c r="Y718" i="29"/>
  <c r="Y717" i="29"/>
  <c r="Y716" i="29"/>
  <c r="Y715" i="29"/>
  <c r="Y714" i="29"/>
  <c r="Y713" i="29"/>
  <c r="Y712" i="29"/>
  <c r="Y711" i="29"/>
  <c r="Y710" i="29"/>
  <c r="Y709" i="29"/>
  <c r="Y708" i="29"/>
  <c r="Y707" i="29"/>
  <c r="Y706" i="29"/>
  <c r="Y705" i="29"/>
  <c r="Y704" i="29"/>
  <c r="Y703" i="29"/>
  <c r="Y702" i="29"/>
  <c r="Y701" i="29"/>
  <c r="Y700" i="29"/>
  <c r="Y699" i="29"/>
  <c r="Y698" i="29"/>
  <c r="Y697" i="29"/>
  <c r="Y696" i="29"/>
  <c r="Y695" i="29"/>
  <c r="Y694" i="29"/>
  <c r="Y693" i="29"/>
  <c r="Y692" i="29"/>
  <c r="Y691" i="29"/>
  <c r="Y690" i="29"/>
  <c r="Y689" i="29"/>
  <c r="Y688" i="29"/>
  <c r="Y687" i="29"/>
  <c r="Y686" i="29"/>
  <c r="Y685" i="29"/>
  <c r="Y684" i="29"/>
  <c r="Y683" i="29"/>
  <c r="Y682" i="29"/>
  <c r="Y681" i="29"/>
  <c r="Y680" i="29"/>
  <c r="Y679" i="29"/>
  <c r="Y678" i="29"/>
  <c r="Y677" i="29"/>
  <c r="Y676" i="29"/>
  <c r="Y675" i="29"/>
  <c r="Y674" i="29"/>
  <c r="Y673" i="29"/>
  <c r="Y672" i="29"/>
  <c r="Y671" i="29"/>
  <c r="Y670" i="29"/>
  <c r="Y669" i="29"/>
  <c r="Y668" i="29"/>
  <c r="Y667" i="29"/>
  <c r="Y666" i="29"/>
  <c r="Y665" i="29"/>
  <c r="Y664" i="29"/>
  <c r="Y663" i="29"/>
  <c r="Y662" i="29"/>
  <c r="Y661" i="29"/>
  <c r="Y660" i="29"/>
  <c r="Y659" i="29"/>
  <c r="Y658" i="29"/>
  <c r="Y657" i="29"/>
  <c r="Y656" i="29"/>
  <c r="Y655" i="29"/>
  <c r="Y654" i="29"/>
  <c r="Y653" i="29"/>
  <c r="Y652" i="29"/>
  <c r="Y651" i="29"/>
  <c r="Y650" i="29"/>
  <c r="Y649" i="29"/>
  <c r="Y648" i="29"/>
  <c r="Y647" i="29"/>
  <c r="Y646" i="29"/>
  <c r="Y645" i="29"/>
  <c r="Y644" i="29"/>
  <c r="Y643" i="29"/>
  <c r="Y642" i="29"/>
  <c r="Y641" i="29"/>
  <c r="Y640" i="29"/>
  <c r="Y639" i="29"/>
  <c r="Y638" i="29"/>
  <c r="Y637" i="29"/>
  <c r="Y636" i="29"/>
  <c r="Y635" i="29"/>
  <c r="Y634" i="29"/>
  <c r="Y633" i="29"/>
  <c r="Y632" i="29"/>
  <c r="Y631" i="29"/>
  <c r="Y630" i="29"/>
  <c r="Y629" i="29"/>
  <c r="Y628" i="29"/>
  <c r="Y627" i="29"/>
  <c r="Y626" i="29"/>
  <c r="Y625" i="29"/>
  <c r="Y624" i="29"/>
  <c r="Y623" i="29"/>
  <c r="Y622" i="29"/>
  <c r="Y621" i="29"/>
  <c r="Y620" i="29"/>
  <c r="Y619" i="29"/>
  <c r="Y618" i="29"/>
  <c r="Y617" i="29"/>
  <c r="Y616" i="29"/>
  <c r="Y615" i="29"/>
  <c r="Y614" i="29"/>
  <c r="Y613" i="29"/>
  <c r="Y612" i="29"/>
  <c r="Y611" i="29"/>
  <c r="Y610" i="29"/>
  <c r="Y609" i="29"/>
  <c r="Y608" i="29"/>
  <c r="Y607" i="29"/>
  <c r="Y606" i="29"/>
  <c r="Y605" i="29"/>
  <c r="Y604" i="29"/>
  <c r="Y603" i="29"/>
  <c r="Y602" i="29"/>
  <c r="Y601" i="29"/>
  <c r="Y600" i="29"/>
  <c r="Y599" i="29"/>
  <c r="Y598" i="29"/>
  <c r="Y597" i="29"/>
  <c r="Y596" i="29"/>
  <c r="Y595" i="29"/>
  <c r="Y594" i="29"/>
  <c r="Y593" i="29"/>
  <c r="Y592" i="29"/>
  <c r="Y591" i="29"/>
  <c r="Y590" i="29"/>
  <c r="Y589" i="29"/>
  <c r="Y588" i="29"/>
  <c r="Y587" i="29"/>
  <c r="Y586" i="29"/>
  <c r="Y585" i="29"/>
  <c r="Y584" i="29"/>
  <c r="Y583" i="29"/>
  <c r="Y582" i="29"/>
  <c r="Y581" i="29"/>
  <c r="Y580" i="29"/>
  <c r="Y579" i="29"/>
  <c r="Y578" i="29"/>
  <c r="Y577" i="29"/>
  <c r="Y576" i="29"/>
  <c r="Y575" i="29"/>
  <c r="Y574" i="29"/>
  <c r="Y573" i="29"/>
  <c r="Y572" i="29"/>
  <c r="Y571" i="29"/>
  <c r="Y570" i="29"/>
  <c r="Y569" i="29"/>
  <c r="Y568" i="29"/>
  <c r="Y567" i="29"/>
  <c r="Y566" i="29"/>
  <c r="Y565" i="29"/>
  <c r="Y564" i="29"/>
  <c r="Y563" i="29"/>
  <c r="Y562" i="29"/>
  <c r="Y561" i="29"/>
  <c r="Y560" i="29"/>
  <c r="Y559" i="29"/>
  <c r="Y558" i="29"/>
  <c r="Y557" i="29"/>
  <c r="Y556" i="29"/>
  <c r="Y555" i="29"/>
  <c r="Y554" i="29"/>
  <c r="Y553" i="29"/>
  <c r="Y552" i="29"/>
  <c r="Y551" i="29"/>
  <c r="Y550" i="29"/>
  <c r="Y549" i="29"/>
  <c r="Y548" i="29"/>
  <c r="Y547" i="29"/>
  <c r="Y546" i="29"/>
  <c r="Y545" i="29"/>
  <c r="Y544" i="29"/>
  <c r="Y543" i="29"/>
  <c r="Y542" i="29"/>
  <c r="Y541" i="29"/>
  <c r="Y540" i="29"/>
  <c r="Y539" i="29"/>
  <c r="Y538" i="29"/>
  <c r="Y537" i="29"/>
  <c r="Y536" i="29"/>
  <c r="Y535" i="29"/>
  <c r="Y534" i="29"/>
  <c r="Y533" i="29"/>
  <c r="Y532" i="29"/>
  <c r="Y531" i="29"/>
  <c r="Y530" i="29"/>
  <c r="Y529" i="29"/>
  <c r="Y528" i="29"/>
  <c r="Y527" i="29"/>
  <c r="Y526" i="29"/>
  <c r="Y525" i="29"/>
  <c r="Y524" i="29"/>
  <c r="Y523" i="29"/>
  <c r="Y522" i="29"/>
  <c r="Y521" i="29"/>
  <c r="Y520" i="29"/>
  <c r="Y519" i="29"/>
  <c r="Y518" i="29"/>
  <c r="Y517" i="29"/>
  <c r="Y516" i="29"/>
  <c r="Y515" i="29"/>
  <c r="Y514" i="29"/>
  <c r="Y513" i="29"/>
  <c r="Y512" i="29"/>
  <c r="Y511" i="29"/>
  <c r="Y510" i="29"/>
  <c r="Y509" i="29"/>
  <c r="Y508" i="29"/>
  <c r="Y507" i="29"/>
  <c r="Y506" i="29"/>
  <c r="Y505" i="29"/>
  <c r="Y504" i="29"/>
  <c r="Y503" i="29"/>
  <c r="Y502" i="29"/>
  <c r="Y501" i="29"/>
  <c r="Y500" i="29"/>
  <c r="Y499" i="29"/>
  <c r="Y498" i="29"/>
  <c r="Y497" i="29"/>
  <c r="Y496" i="29"/>
  <c r="Y495" i="29"/>
  <c r="Y494" i="29"/>
  <c r="Y493" i="29"/>
  <c r="Y492" i="29"/>
  <c r="Y491" i="29"/>
  <c r="Y490" i="29"/>
  <c r="Y489" i="29"/>
  <c r="Y488" i="29"/>
  <c r="Y487" i="29"/>
  <c r="Y486" i="29"/>
  <c r="Y485" i="29"/>
  <c r="Y484" i="29"/>
  <c r="Y483" i="29"/>
  <c r="Y482" i="29"/>
  <c r="Y481" i="29"/>
  <c r="Y480" i="29"/>
  <c r="Y479" i="29"/>
  <c r="Y478" i="29"/>
  <c r="Y477" i="29"/>
  <c r="Y476" i="29"/>
  <c r="Y475" i="29"/>
  <c r="Y474" i="29"/>
  <c r="Y473" i="29"/>
  <c r="Y472" i="29"/>
  <c r="Y471" i="29"/>
  <c r="Y470" i="29"/>
  <c r="Y469" i="29"/>
  <c r="Y468" i="29"/>
  <c r="Y467" i="29"/>
  <c r="Y466" i="29"/>
  <c r="Y465" i="29"/>
  <c r="Y464" i="29"/>
  <c r="Y463" i="29"/>
  <c r="Y462" i="29"/>
  <c r="Y461" i="29"/>
  <c r="Y460" i="29"/>
  <c r="Y459" i="29"/>
  <c r="Y458" i="29"/>
  <c r="Y457" i="29"/>
  <c r="Y456" i="29"/>
  <c r="Y455" i="29"/>
  <c r="Y454" i="29"/>
  <c r="Y453" i="29"/>
  <c r="Y452" i="29"/>
  <c r="Y451" i="29"/>
  <c r="Y450" i="29"/>
  <c r="Y449" i="29"/>
  <c r="Y448" i="29"/>
  <c r="Y447" i="29"/>
  <c r="Y446" i="29"/>
  <c r="Y445" i="29"/>
  <c r="Y444" i="29"/>
  <c r="Y443" i="29"/>
  <c r="Y442" i="29"/>
  <c r="Y441" i="29"/>
  <c r="Y440" i="29"/>
  <c r="Y439" i="29"/>
  <c r="Y438" i="29"/>
  <c r="Y437" i="29"/>
  <c r="Y436" i="29"/>
  <c r="Y435" i="29"/>
  <c r="Y434" i="29"/>
  <c r="Y433" i="29"/>
  <c r="Y432" i="29"/>
  <c r="Y431" i="29"/>
  <c r="Y430" i="29"/>
  <c r="Y429" i="29"/>
  <c r="Y428" i="29"/>
  <c r="Y427" i="29"/>
  <c r="Y426" i="29"/>
  <c r="Y425" i="29"/>
  <c r="Y424" i="29"/>
  <c r="Y423" i="29"/>
  <c r="Y422" i="29"/>
  <c r="Y421" i="29"/>
  <c r="Y420" i="29"/>
  <c r="Y419" i="29"/>
  <c r="Y418" i="29"/>
  <c r="Y417" i="29"/>
  <c r="Y416" i="29"/>
  <c r="Y415" i="29"/>
  <c r="Y414" i="29"/>
  <c r="Y413" i="29"/>
  <c r="Y412" i="29"/>
  <c r="Y411" i="29"/>
  <c r="Y410" i="29"/>
  <c r="Y409" i="29"/>
  <c r="Y408" i="29"/>
  <c r="Y407" i="29"/>
  <c r="Y406" i="29"/>
  <c r="Y405" i="29"/>
  <c r="Y404" i="29"/>
  <c r="Y403" i="29"/>
  <c r="Y402" i="29"/>
  <c r="Y401" i="29"/>
  <c r="Y400" i="29"/>
  <c r="Y399" i="29"/>
  <c r="Y398" i="29"/>
  <c r="Y397" i="29"/>
  <c r="Y396" i="29"/>
  <c r="Y395" i="29"/>
  <c r="Y394" i="29"/>
  <c r="Y393" i="29"/>
  <c r="Y392" i="29"/>
  <c r="Y391" i="29"/>
  <c r="Y390" i="29"/>
  <c r="Y389" i="29"/>
  <c r="Y388" i="29"/>
  <c r="Y387" i="29"/>
  <c r="Y386" i="29"/>
  <c r="Y385" i="29"/>
  <c r="Y384" i="29"/>
  <c r="Y383" i="29"/>
  <c r="Y382" i="29"/>
  <c r="Y381" i="29"/>
  <c r="Y380" i="29"/>
  <c r="Y379" i="29"/>
  <c r="Y378" i="29"/>
  <c r="Y377" i="29"/>
  <c r="Y376" i="29"/>
  <c r="Y375" i="29"/>
  <c r="Y374" i="29"/>
  <c r="Y373" i="29"/>
  <c r="Y372" i="29"/>
  <c r="Y371" i="29"/>
  <c r="Y370" i="29"/>
  <c r="Y369" i="29"/>
  <c r="Y368" i="29"/>
  <c r="Y367" i="29"/>
  <c r="Y366" i="29"/>
  <c r="Y365" i="29"/>
  <c r="Y364" i="29"/>
  <c r="Y363" i="29"/>
  <c r="Y362" i="29"/>
  <c r="Y361" i="29"/>
  <c r="Y360" i="29"/>
  <c r="Y359" i="29"/>
  <c r="Y358" i="29"/>
  <c r="Y357" i="29"/>
  <c r="Y356" i="29"/>
  <c r="Y355" i="29"/>
  <c r="Y354" i="29"/>
  <c r="Y353" i="29"/>
  <c r="Y352" i="29"/>
  <c r="Y351" i="29"/>
  <c r="Y350" i="29"/>
  <c r="Y349" i="29"/>
  <c r="Y348" i="29"/>
  <c r="Y347" i="29"/>
  <c r="Y346" i="29"/>
  <c r="Y345" i="29"/>
  <c r="Y344" i="29"/>
  <c r="Y343" i="29"/>
  <c r="Y342" i="29"/>
  <c r="Y341" i="29"/>
  <c r="Y340" i="29"/>
  <c r="Y339" i="29"/>
  <c r="Y338" i="29"/>
  <c r="Y337" i="29"/>
  <c r="Y336" i="29"/>
  <c r="Y335" i="29"/>
  <c r="Y334" i="29"/>
  <c r="Y333" i="29"/>
  <c r="Y332" i="29"/>
  <c r="Y331" i="29"/>
  <c r="Y330" i="29"/>
  <c r="Y329" i="29"/>
  <c r="Y328" i="29"/>
  <c r="Y327" i="29"/>
  <c r="Y326" i="29"/>
  <c r="Y325" i="29"/>
  <c r="Y324" i="29"/>
  <c r="Y323" i="29"/>
  <c r="Y322" i="29"/>
  <c r="Y321" i="29"/>
  <c r="Y320" i="29"/>
  <c r="Y319" i="29"/>
  <c r="Y318" i="29"/>
  <c r="Y317" i="29"/>
  <c r="Y316" i="29"/>
  <c r="Y315" i="29"/>
  <c r="Y314" i="29"/>
  <c r="Y313" i="29"/>
  <c r="Y312" i="29"/>
  <c r="Y311" i="29"/>
  <c r="Y310" i="29"/>
  <c r="Y309" i="29"/>
  <c r="Y308" i="29"/>
  <c r="Y307" i="29"/>
  <c r="Y306" i="29"/>
  <c r="Y305" i="29"/>
  <c r="Y304" i="29"/>
  <c r="Y303" i="29"/>
  <c r="Y302" i="29"/>
  <c r="Y301" i="29"/>
  <c r="Y300" i="29"/>
  <c r="Y299" i="29"/>
  <c r="Y298" i="29"/>
  <c r="Y297" i="29"/>
  <c r="Y296" i="29"/>
  <c r="Y295" i="29"/>
  <c r="Y294" i="29"/>
  <c r="Y293" i="29"/>
  <c r="Y292" i="29"/>
  <c r="Y291" i="29"/>
  <c r="Y290" i="29"/>
  <c r="Y289" i="29"/>
  <c r="Y288" i="29"/>
  <c r="Y287" i="29"/>
  <c r="Y286" i="29"/>
  <c r="Y285" i="29"/>
  <c r="Y284" i="29"/>
  <c r="Y283" i="29"/>
  <c r="Y282" i="29"/>
  <c r="Y281" i="29"/>
  <c r="Y280" i="29"/>
  <c r="Y279" i="29"/>
  <c r="Y278" i="29"/>
  <c r="Y277" i="29"/>
  <c r="Y276" i="29"/>
  <c r="Y275" i="29"/>
  <c r="Y274" i="29"/>
  <c r="Y273" i="29"/>
  <c r="Y272" i="29"/>
  <c r="Y271" i="29"/>
  <c r="Y270" i="29"/>
  <c r="Y269" i="29"/>
  <c r="Y268" i="29"/>
  <c r="Y267" i="29"/>
  <c r="Y266" i="29"/>
  <c r="Y265" i="29"/>
  <c r="Y264" i="29"/>
  <c r="Y263" i="29"/>
  <c r="Y262" i="29"/>
  <c r="Y261" i="29"/>
  <c r="Y260" i="29"/>
  <c r="Y259" i="29"/>
  <c r="Y258" i="29"/>
  <c r="Y257" i="29"/>
  <c r="Y256" i="29"/>
  <c r="Y255" i="29"/>
  <c r="Y254" i="29"/>
  <c r="Y253" i="29"/>
  <c r="Y252" i="29"/>
  <c r="Y251" i="29"/>
  <c r="Y250" i="29"/>
  <c r="Y249" i="29"/>
  <c r="Y248" i="29"/>
  <c r="Y247" i="29"/>
  <c r="Y246" i="29"/>
  <c r="Y245" i="29"/>
  <c r="Y244" i="29"/>
  <c r="Y243" i="29"/>
  <c r="Y242" i="29"/>
  <c r="Y241" i="29"/>
  <c r="Y240" i="29"/>
  <c r="Y239" i="29"/>
  <c r="Y238" i="29"/>
  <c r="Y237" i="29"/>
  <c r="Y236" i="29"/>
  <c r="Y235" i="29"/>
  <c r="Y234" i="29"/>
  <c r="Y233" i="29"/>
  <c r="Y232" i="29"/>
  <c r="Y231" i="29"/>
  <c r="Y230" i="29"/>
  <c r="Y229" i="29"/>
  <c r="Y228" i="29"/>
  <c r="Y227" i="29"/>
  <c r="Y226" i="29"/>
  <c r="Y225" i="29"/>
  <c r="Y224" i="29"/>
  <c r="Y223" i="29"/>
  <c r="Y222" i="29"/>
  <c r="Y221" i="29"/>
  <c r="Y220" i="29"/>
  <c r="Y219" i="29"/>
  <c r="Y218" i="29"/>
  <c r="Y217" i="29"/>
  <c r="Y216" i="29"/>
  <c r="Y215" i="29"/>
  <c r="Y214" i="29"/>
  <c r="Y213" i="29"/>
  <c r="Y212" i="29"/>
  <c r="Y211" i="29"/>
  <c r="Y210" i="29"/>
  <c r="Y209" i="29"/>
  <c r="Y208" i="29"/>
  <c r="Y207" i="29"/>
  <c r="Y206" i="29"/>
  <c r="Y205" i="29"/>
  <c r="Y204" i="29"/>
  <c r="Y203" i="29"/>
  <c r="Y202" i="29"/>
  <c r="Y201" i="29"/>
  <c r="Y200" i="29"/>
  <c r="Y199" i="29"/>
  <c r="Y198" i="29"/>
  <c r="Y197" i="29"/>
  <c r="Y196" i="29"/>
  <c r="Y195" i="29"/>
  <c r="Y194" i="29"/>
  <c r="Y193" i="29"/>
  <c r="Y192" i="29"/>
  <c r="Y191" i="29"/>
  <c r="Y190" i="29"/>
  <c r="Y189" i="29"/>
  <c r="Y188" i="29"/>
  <c r="Y187" i="29"/>
  <c r="Y186" i="29"/>
  <c r="Y185" i="29"/>
  <c r="Y184" i="29"/>
  <c r="Y183" i="29"/>
  <c r="Y182" i="29"/>
  <c r="Y181" i="29"/>
  <c r="Y180" i="29"/>
  <c r="Y179" i="29"/>
  <c r="Y178" i="29"/>
  <c r="Y177" i="29"/>
  <c r="Y176" i="29"/>
  <c r="Y175" i="29"/>
  <c r="Y174" i="29"/>
  <c r="Y173" i="29"/>
  <c r="Y172" i="29"/>
  <c r="Y171" i="29"/>
  <c r="Y170" i="29"/>
  <c r="Y169" i="29"/>
  <c r="Y168" i="29"/>
  <c r="Y167" i="29"/>
  <c r="Y166" i="29"/>
  <c r="Y165" i="29"/>
  <c r="Y164" i="29"/>
  <c r="Y163" i="29"/>
  <c r="Y162" i="29"/>
  <c r="Y161" i="29"/>
  <c r="Y160" i="29"/>
  <c r="Y159" i="29"/>
  <c r="Y158" i="29"/>
  <c r="Y157" i="29"/>
  <c r="Y156" i="29"/>
  <c r="Y155" i="29"/>
  <c r="Y154" i="29"/>
  <c r="Y153" i="29"/>
  <c r="Y152" i="29"/>
  <c r="Y151" i="29"/>
  <c r="Y150" i="29"/>
  <c r="Y149" i="29"/>
  <c r="Y148" i="29"/>
  <c r="Y147" i="29"/>
  <c r="Y146" i="29"/>
  <c r="Y145" i="29"/>
  <c r="Y144" i="29"/>
  <c r="Y143" i="29"/>
  <c r="Y142" i="29"/>
  <c r="Y141" i="29"/>
  <c r="Y140" i="29"/>
  <c r="Y139" i="29"/>
  <c r="Y138" i="29"/>
  <c r="Y137" i="29"/>
  <c r="Y136" i="29"/>
  <c r="Y135" i="29"/>
  <c r="Y134" i="29"/>
  <c r="Y133" i="29"/>
  <c r="Y132" i="29"/>
  <c r="Y131" i="29"/>
  <c r="Y130" i="29"/>
  <c r="Y129" i="29"/>
  <c r="Y128" i="29"/>
  <c r="Y127" i="29"/>
  <c r="Y126" i="29"/>
  <c r="Y125" i="29"/>
  <c r="Y124" i="29"/>
  <c r="Y123" i="29"/>
  <c r="Y122" i="29"/>
  <c r="Y121" i="29"/>
  <c r="Y120" i="29"/>
  <c r="Y119" i="29"/>
  <c r="Y118" i="29"/>
  <c r="Y117" i="29"/>
  <c r="Y116" i="29"/>
  <c r="Y115" i="29"/>
  <c r="Y114" i="29"/>
  <c r="Y113" i="29"/>
  <c r="Y112" i="29"/>
  <c r="Y111" i="29"/>
  <c r="Y110" i="29"/>
  <c r="Y109" i="29"/>
  <c r="Y108" i="29"/>
  <c r="Y107" i="29"/>
  <c r="Y106" i="29"/>
  <c r="Y105" i="29"/>
  <c r="Y104" i="29"/>
  <c r="Y103" i="29"/>
  <c r="Y102" i="29"/>
  <c r="Y101" i="29"/>
  <c r="Y100" i="29"/>
  <c r="Y99" i="29"/>
  <c r="Y98" i="29"/>
  <c r="Y97" i="29"/>
  <c r="Y96" i="29"/>
  <c r="Y95" i="29"/>
  <c r="Y94" i="29"/>
  <c r="Y93" i="29"/>
  <c r="Y92" i="29"/>
  <c r="Y91" i="29"/>
  <c r="Y90" i="29"/>
  <c r="Y89" i="29"/>
  <c r="Y88" i="29"/>
  <c r="Y87" i="29"/>
  <c r="Y86" i="29"/>
  <c r="Y85" i="29"/>
  <c r="Y84" i="29"/>
  <c r="Y83" i="29"/>
  <c r="Y82" i="29"/>
  <c r="Y81" i="29"/>
  <c r="Y80" i="29"/>
  <c r="Y79" i="29"/>
  <c r="Y78" i="29"/>
  <c r="Y77" i="29"/>
  <c r="Y76" i="29"/>
  <c r="Y75" i="29"/>
  <c r="Y74" i="29"/>
  <c r="Y73" i="29"/>
  <c r="Y72" i="29"/>
  <c r="Y71" i="29"/>
  <c r="Y70" i="29"/>
  <c r="Y69" i="29"/>
  <c r="Y68" i="29"/>
  <c r="Y67" i="29"/>
  <c r="Y66" i="29"/>
  <c r="Y65" i="29"/>
  <c r="Y64" i="29"/>
  <c r="Y63" i="29"/>
  <c r="Y62" i="29"/>
  <c r="Y61" i="29"/>
  <c r="Y60" i="29"/>
  <c r="Y59" i="29"/>
  <c r="Y58" i="29"/>
  <c r="Y57" i="29"/>
  <c r="Y56" i="29"/>
  <c r="Y55" i="29"/>
  <c r="Y54" i="29"/>
  <c r="Y53" i="29"/>
  <c r="Y52" i="29"/>
  <c r="Y51" i="29"/>
  <c r="Y50" i="29"/>
  <c r="Y49" i="29"/>
  <c r="Y48" i="29"/>
  <c r="Y47" i="29"/>
  <c r="Y46" i="29"/>
  <c r="Y45" i="29"/>
  <c r="Y44" i="29"/>
  <c r="Y43" i="29"/>
  <c r="Y42" i="29"/>
  <c r="Y41" i="29"/>
  <c r="Y40" i="29"/>
  <c r="Y39" i="29"/>
  <c r="Y38" i="29"/>
  <c r="Y37" i="29"/>
  <c r="Y36" i="29"/>
  <c r="Y35" i="29"/>
  <c r="Y34" i="29"/>
  <c r="Y33" i="29"/>
  <c r="Y32" i="29"/>
  <c r="Y31" i="29"/>
  <c r="Y30" i="29"/>
  <c r="Y29" i="29"/>
  <c r="Y28" i="29"/>
  <c r="Y27" i="29"/>
  <c r="Y26" i="29"/>
  <c r="Y25" i="29"/>
  <c r="Y24" i="29"/>
  <c r="Y23" i="29"/>
  <c r="Y22" i="29"/>
  <c r="Y21" i="29"/>
  <c r="Y20" i="29"/>
  <c r="Y19" i="29"/>
  <c r="Y18" i="29"/>
  <c r="Y17" i="29"/>
  <c r="Y16" i="29"/>
  <c r="Y15" i="29"/>
  <c r="Y14" i="29"/>
  <c r="Y13" i="29"/>
  <c r="Y12" i="29"/>
  <c r="Y11" i="29"/>
  <c r="Y10" i="29"/>
  <c r="Y9" i="29"/>
  <c r="Y1448" i="28"/>
  <c r="Y1447" i="28"/>
  <c r="Y1446" i="28"/>
  <c r="Y1445" i="28"/>
  <c r="Y1444" i="28"/>
  <c r="Y1443" i="28"/>
  <c r="Y1442" i="28"/>
  <c r="Y1441" i="28"/>
  <c r="Y1440" i="28"/>
  <c r="Y1439" i="28"/>
  <c r="Y1438" i="28"/>
  <c r="Y1437" i="28"/>
  <c r="Y1436" i="28"/>
  <c r="Y1435" i="28"/>
  <c r="Y1434" i="28"/>
  <c r="Y1433" i="28"/>
  <c r="Y1432" i="28"/>
  <c r="Y1431" i="28"/>
  <c r="Y1430" i="28"/>
  <c r="Y1429" i="28"/>
  <c r="Y1428" i="28"/>
  <c r="Y1427" i="28"/>
  <c r="Y1426" i="28"/>
  <c r="Y1425" i="28"/>
  <c r="Y1424" i="28"/>
  <c r="Y1423" i="28"/>
  <c r="Y1422" i="28"/>
  <c r="Y1421" i="28"/>
  <c r="Y1420" i="28"/>
  <c r="Y1419" i="28"/>
  <c r="Y1418" i="28"/>
  <c r="Y1417" i="28"/>
  <c r="Y1416" i="28"/>
  <c r="Y1415" i="28"/>
  <c r="Y1414" i="28"/>
  <c r="Y1413" i="28"/>
  <c r="Y1412" i="28"/>
  <c r="Y1411" i="28"/>
  <c r="Y1410" i="28"/>
  <c r="Y1409" i="28"/>
  <c r="Y1408" i="28"/>
  <c r="Y1407" i="28"/>
  <c r="Y1406" i="28"/>
  <c r="Y1405" i="28"/>
  <c r="Y1404" i="28"/>
  <c r="Y1403" i="28"/>
  <c r="Y1402" i="28"/>
  <c r="Y1401" i="28"/>
  <c r="Y1400" i="28"/>
  <c r="Y1399" i="28"/>
  <c r="Y1398" i="28"/>
  <c r="Y1397" i="28"/>
  <c r="Y1396" i="28"/>
  <c r="Y1395" i="28"/>
  <c r="Y1394" i="28"/>
  <c r="Y1393" i="28"/>
  <c r="Y1392" i="28"/>
  <c r="Y1391" i="28"/>
  <c r="Y1390" i="28"/>
  <c r="Y1389" i="28"/>
  <c r="Y1388" i="28"/>
  <c r="Y1387" i="28"/>
  <c r="Y1386" i="28"/>
  <c r="Y1385" i="28"/>
  <c r="Y1384" i="28"/>
  <c r="Y1383" i="28"/>
  <c r="Y1382" i="28"/>
  <c r="Y1381" i="28"/>
  <c r="Y1380" i="28"/>
  <c r="Y1379" i="28"/>
  <c r="Y1378" i="28"/>
  <c r="Y1377" i="28"/>
  <c r="Y1376" i="28"/>
  <c r="Y1375" i="28"/>
  <c r="Y1374" i="28"/>
  <c r="Y1373" i="28"/>
  <c r="Y1372" i="28"/>
  <c r="Y1371" i="28"/>
  <c r="Y1370" i="28"/>
  <c r="Y1369" i="28"/>
  <c r="Y1368" i="28"/>
  <c r="Y1367" i="28"/>
  <c r="Y1366" i="28"/>
  <c r="Y1365" i="28"/>
  <c r="Y1364" i="28"/>
  <c r="Y1363" i="28"/>
  <c r="Y1362" i="28"/>
  <c r="Y1361" i="28"/>
  <c r="Y1360" i="28"/>
  <c r="Y1359" i="28"/>
  <c r="Y1358" i="28"/>
  <c r="Y1357" i="28"/>
  <c r="Y1356" i="28"/>
  <c r="Y1355" i="28"/>
  <c r="Y1354" i="28"/>
  <c r="Y1353" i="28"/>
  <c r="Y1352" i="28"/>
  <c r="Y1351" i="28"/>
  <c r="Y1350" i="28"/>
  <c r="Y1349" i="28"/>
  <c r="Y1348" i="28"/>
  <c r="Y1347" i="28"/>
  <c r="Y1346" i="28"/>
  <c r="Y1345" i="28"/>
  <c r="Y1344" i="28"/>
  <c r="Y1343" i="28"/>
  <c r="Y1342" i="28"/>
  <c r="Y1341" i="28"/>
  <c r="Y1340" i="28"/>
  <c r="Y1339" i="28"/>
  <c r="Y1338" i="28"/>
  <c r="Y1337" i="28"/>
  <c r="Y1336" i="28"/>
  <c r="Y1335" i="28"/>
  <c r="Y1334" i="28"/>
  <c r="Y1333" i="28"/>
  <c r="Y1332" i="28"/>
  <c r="Y1331" i="28"/>
  <c r="Y1330" i="28"/>
  <c r="Y1329" i="28"/>
  <c r="Y1328" i="28"/>
  <c r="Y1327" i="28"/>
  <c r="Y1326" i="28"/>
  <c r="Y1325" i="28"/>
  <c r="Y1324" i="28"/>
  <c r="Y1323" i="28"/>
  <c r="Y1322" i="28"/>
  <c r="Y1321" i="28"/>
  <c r="Y1320" i="28"/>
  <c r="Y1319" i="28"/>
  <c r="Y1318" i="28"/>
  <c r="Y1317" i="28"/>
  <c r="Y1316" i="28"/>
  <c r="Y1315" i="28"/>
  <c r="Y1314" i="28"/>
  <c r="Y1313" i="28"/>
  <c r="Y1312" i="28"/>
  <c r="Y1311" i="28"/>
  <c r="Y1310" i="28"/>
  <c r="Y1309" i="28"/>
  <c r="Y1308" i="28"/>
  <c r="Y1307" i="28"/>
  <c r="Y1306" i="28"/>
  <c r="Y1305" i="28"/>
  <c r="Y1304" i="28"/>
  <c r="Y1303" i="28"/>
  <c r="Y1302" i="28"/>
  <c r="Y1301" i="28"/>
  <c r="Y1300" i="28"/>
  <c r="Y1299" i="28"/>
  <c r="Y1298" i="28"/>
  <c r="Y1297" i="28"/>
  <c r="Y1296" i="28"/>
  <c r="Y1295" i="28"/>
  <c r="Y1294" i="28"/>
  <c r="Y1293" i="28"/>
  <c r="Y1292" i="28"/>
  <c r="Y1291" i="28"/>
  <c r="Y1290" i="28"/>
  <c r="Y1289" i="28"/>
  <c r="Y1288" i="28"/>
  <c r="Y1287" i="28"/>
  <c r="Y1286" i="28"/>
  <c r="Y1285" i="28"/>
  <c r="Y1284" i="28"/>
  <c r="Y1283" i="28"/>
  <c r="Y1282" i="28"/>
  <c r="Y1281" i="28"/>
  <c r="Y1280" i="28"/>
  <c r="Y1279" i="28"/>
  <c r="Y1278" i="28"/>
  <c r="Y1277" i="28"/>
  <c r="Y1276" i="28"/>
  <c r="Y1275" i="28"/>
  <c r="Y1274" i="28"/>
  <c r="Y1273" i="28"/>
  <c r="Y1272" i="28"/>
  <c r="Y1271" i="28"/>
  <c r="Y1270" i="28"/>
  <c r="Y1269" i="28"/>
  <c r="Y1268" i="28"/>
  <c r="Y1267" i="28"/>
  <c r="Y1266" i="28"/>
  <c r="Y1265" i="28"/>
  <c r="Y1264" i="28"/>
  <c r="Y1263" i="28"/>
  <c r="Y1262" i="28"/>
  <c r="Y1261" i="28"/>
  <c r="Y1260" i="28"/>
  <c r="Y1259" i="28"/>
  <c r="Y1258" i="28"/>
  <c r="Y1257" i="28"/>
  <c r="Y1256" i="28"/>
  <c r="Y1255" i="28"/>
  <c r="Y1254" i="28"/>
  <c r="Y1253" i="28"/>
  <c r="Y1252" i="28"/>
  <c r="Y1251" i="28"/>
  <c r="Y1250" i="28"/>
  <c r="Y1249" i="28"/>
  <c r="Y1248" i="28"/>
  <c r="Y1247" i="28"/>
  <c r="Y1246" i="28"/>
  <c r="Y1245" i="28"/>
  <c r="Y1244" i="28"/>
  <c r="Y1243" i="28"/>
  <c r="Y1242" i="28"/>
  <c r="Y1241" i="28"/>
  <c r="Y1240" i="28"/>
  <c r="Y1239" i="28"/>
  <c r="Y1238" i="28"/>
  <c r="Y1237" i="28"/>
  <c r="Y1236" i="28"/>
  <c r="Y1235" i="28"/>
  <c r="Y1234" i="28"/>
  <c r="Y1233" i="28"/>
  <c r="Y1232" i="28"/>
  <c r="Y1231" i="28"/>
  <c r="Y1230" i="28"/>
  <c r="Y1229" i="28"/>
  <c r="Y1228" i="28"/>
  <c r="Y1227" i="28"/>
  <c r="Y1226" i="28"/>
  <c r="Y1225" i="28"/>
  <c r="Y1224" i="28"/>
  <c r="Y1223" i="28"/>
  <c r="Y1222" i="28"/>
  <c r="Y1221" i="28"/>
  <c r="Y1220" i="28"/>
  <c r="Y1219" i="28"/>
  <c r="Y1218" i="28"/>
  <c r="Y1217" i="28"/>
  <c r="Y1216" i="28"/>
  <c r="Y1215" i="28"/>
  <c r="Y1214" i="28"/>
  <c r="Y1213" i="28"/>
  <c r="Y1212" i="28"/>
  <c r="Y1211" i="28"/>
  <c r="Y1210" i="28"/>
  <c r="Y1209" i="28"/>
  <c r="Y1208" i="28"/>
  <c r="Y1207" i="28"/>
  <c r="Y1206" i="28"/>
  <c r="Y1205" i="28"/>
  <c r="Y1204" i="28"/>
  <c r="Y1203" i="28"/>
  <c r="Y1202" i="28"/>
  <c r="Y1201" i="28"/>
  <c r="Y1200" i="28"/>
  <c r="Y1199" i="28"/>
  <c r="Y1198" i="28"/>
  <c r="Y1197" i="28"/>
  <c r="Y1196" i="28"/>
  <c r="Y1195" i="28"/>
  <c r="Y1194" i="28"/>
  <c r="Y1193" i="28"/>
  <c r="Y1192" i="28"/>
  <c r="Y1191" i="28"/>
  <c r="Y1190" i="28"/>
  <c r="Y1189" i="28"/>
  <c r="Y1188" i="28"/>
  <c r="Y1187" i="28"/>
  <c r="Y1186" i="28"/>
  <c r="Y1185" i="28"/>
  <c r="Y1184" i="28"/>
  <c r="Y1183" i="28"/>
  <c r="Y1182" i="28"/>
  <c r="Y1181" i="28"/>
  <c r="Y1180" i="28"/>
  <c r="Y1179" i="28"/>
  <c r="Y1178" i="28"/>
  <c r="Y1177" i="28"/>
  <c r="Y1176" i="28"/>
  <c r="Y1175" i="28"/>
  <c r="Y1174" i="28"/>
  <c r="Y1173" i="28"/>
  <c r="Y1172" i="28"/>
  <c r="Y1171" i="28"/>
  <c r="Y1170" i="28"/>
  <c r="Y1169" i="28"/>
  <c r="Y1168" i="28"/>
  <c r="Y1167" i="28"/>
  <c r="Y1166" i="28"/>
  <c r="Y1165" i="28"/>
  <c r="Y1164" i="28"/>
  <c r="Y1163" i="28"/>
  <c r="Y1162" i="28"/>
  <c r="Y1161" i="28"/>
  <c r="Y1160" i="28"/>
  <c r="Y1159" i="28"/>
  <c r="Y1158" i="28"/>
  <c r="Y1157" i="28"/>
  <c r="Y1156" i="28"/>
  <c r="Y1155" i="28"/>
  <c r="Y1154" i="28"/>
  <c r="Y1153" i="28"/>
  <c r="Y1152" i="28"/>
  <c r="Y1151" i="28"/>
  <c r="Y1150" i="28"/>
  <c r="Y1149" i="28"/>
  <c r="Y1148" i="28"/>
  <c r="Y1147" i="28"/>
  <c r="Y1146" i="28"/>
  <c r="Y1145" i="28"/>
  <c r="Y1144" i="28"/>
  <c r="Y1143" i="28"/>
  <c r="Y1142" i="28"/>
  <c r="Y1141" i="28"/>
  <c r="Y1140" i="28"/>
  <c r="Y1139" i="28"/>
  <c r="Y1138" i="28"/>
  <c r="Y1137" i="28"/>
  <c r="Y1136" i="28"/>
  <c r="Y1135" i="28"/>
  <c r="Y1134" i="28"/>
  <c r="Y1133" i="28"/>
  <c r="Y1132" i="28"/>
  <c r="Y1131" i="28"/>
  <c r="Y1130" i="28"/>
  <c r="Y1129" i="28"/>
  <c r="Y1128" i="28"/>
  <c r="Y1127" i="28"/>
  <c r="Y1126" i="28"/>
  <c r="Y1125" i="28"/>
  <c r="Y1124" i="28"/>
  <c r="Y1123" i="28"/>
  <c r="Y1122" i="28"/>
  <c r="Y1121" i="28"/>
  <c r="Y1120" i="28"/>
  <c r="Y1119" i="28"/>
  <c r="Y1118" i="28"/>
  <c r="Y1117" i="28"/>
  <c r="Y1116" i="28"/>
  <c r="Y1115" i="28"/>
  <c r="Y1114" i="28"/>
  <c r="Y1113" i="28"/>
  <c r="Y1112" i="28"/>
  <c r="Y1111" i="28"/>
  <c r="Y1110" i="28"/>
  <c r="Y1109" i="28"/>
  <c r="Y1108" i="28"/>
  <c r="Y1107" i="28"/>
  <c r="Y1106" i="28"/>
  <c r="Y1105" i="28"/>
  <c r="Y1104" i="28"/>
  <c r="Y1103" i="28"/>
  <c r="Y1102" i="28"/>
  <c r="Y1101" i="28"/>
  <c r="Y1100" i="28"/>
  <c r="Y1099" i="28"/>
  <c r="Y1098" i="28"/>
  <c r="Y1097" i="28"/>
  <c r="Y1096" i="28"/>
  <c r="Y1095" i="28"/>
  <c r="Y1094" i="28"/>
  <c r="Y1093" i="28"/>
  <c r="Y1092" i="28"/>
  <c r="Y1091" i="28"/>
  <c r="Y1090" i="28"/>
  <c r="Y1089" i="28"/>
  <c r="Y1088" i="28"/>
  <c r="Y1087" i="28"/>
  <c r="Y1086" i="28"/>
  <c r="Y1085" i="28"/>
  <c r="Y1084" i="28"/>
  <c r="Y1083" i="28"/>
  <c r="Y1082" i="28"/>
  <c r="Y1081" i="28"/>
  <c r="Y1080" i="28"/>
  <c r="Y1079" i="28"/>
  <c r="Y1078" i="28"/>
  <c r="Y1077" i="28"/>
  <c r="Y1076" i="28"/>
  <c r="Y1075" i="28"/>
  <c r="Y1074" i="28"/>
  <c r="Y1073" i="28"/>
  <c r="Y1072" i="28"/>
  <c r="Y1071" i="28"/>
  <c r="Y1070" i="28"/>
  <c r="Y1069" i="28"/>
  <c r="Y1068" i="28"/>
  <c r="Y1067" i="28"/>
  <c r="Y1066" i="28"/>
  <c r="Y1065" i="28"/>
  <c r="Y1064" i="28"/>
  <c r="Y1063" i="28"/>
  <c r="Y1062" i="28"/>
  <c r="Y1061" i="28"/>
  <c r="Y1060" i="28"/>
  <c r="Y1059" i="28"/>
  <c r="Y1058" i="28"/>
  <c r="Y1057" i="28"/>
  <c r="Y1056" i="28"/>
  <c r="Y1055" i="28"/>
  <c r="Y1054" i="28"/>
  <c r="Y1053" i="28"/>
  <c r="Y1052" i="28"/>
  <c r="Y1051" i="28"/>
  <c r="Y1050" i="28"/>
  <c r="Y1049" i="28"/>
  <c r="Y1048" i="28"/>
  <c r="Y1047" i="28"/>
  <c r="Y1046" i="28"/>
  <c r="Y1045" i="28"/>
  <c r="Y1044" i="28"/>
  <c r="Y1043" i="28"/>
  <c r="Y1042" i="28"/>
  <c r="Y1041" i="28"/>
  <c r="Y1040" i="28"/>
  <c r="Y1039" i="28"/>
  <c r="Y1038" i="28"/>
  <c r="Y1037" i="28"/>
  <c r="Y1036" i="28"/>
  <c r="Y1035" i="28"/>
  <c r="Y1034" i="28"/>
  <c r="Y1033" i="28"/>
  <c r="Y1032" i="28"/>
  <c r="Y1031" i="28"/>
  <c r="Y1030" i="28"/>
  <c r="Y1029" i="28"/>
  <c r="Y1028" i="28"/>
  <c r="Y1027" i="28"/>
  <c r="Y1026" i="28"/>
  <c r="Y1025" i="28"/>
  <c r="Y1024" i="28"/>
  <c r="Y1023" i="28"/>
  <c r="Y1022" i="28"/>
  <c r="Y1021" i="28"/>
  <c r="Y1020" i="28"/>
  <c r="Y1019" i="28"/>
  <c r="Y1018" i="28"/>
  <c r="Y1017" i="28"/>
  <c r="Y1016" i="28"/>
  <c r="Y1015" i="28"/>
  <c r="Y1014" i="28"/>
  <c r="Y1013" i="28"/>
  <c r="Y1012" i="28"/>
  <c r="Y1011" i="28"/>
  <c r="Y1010" i="28"/>
  <c r="Y1009" i="28"/>
  <c r="Y1008" i="28"/>
  <c r="Y1007" i="28"/>
  <c r="Y1006" i="28"/>
  <c r="Y1005" i="28"/>
  <c r="Y1004" i="28"/>
  <c r="Y1003" i="28"/>
  <c r="Y1002" i="28"/>
  <c r="Y1001" i="28"/>
  <c r="Y1000" i="28"/>
  <c r="Y999" i="28"/>
  <c r="Y998" i="28"/>
  <c r="Y997" i="28"/>
  <c r="Y996" i="28"/>
  <c r="Y995" i="28"/>
  <c r="Y994" i="28"/>
  <c r="Y993" i="28"/>
  <c r="Y992" i="28"/>
  <c r="Y991" i="28"/>
  <c r="Y990" i="28"/>
  <c r="Y989" i="28"/>
  <c r="Y988" i="28"/>
  <c r="Y987" i="28"/>
  <c r="Y986" i="28"/>
  <c r="Y985" i="28"/>
  <c r="Y984" i="28"/>
  <c r="Y983" i="28"/>
  <c r="Y982" i="28"/>
  <c r="Y981" i="28"/>
  <c r="Y980" i="28"/>
  <c r="Y979" i="28"/>
  <c r="Y978" i="28"/>
  <c r="Y977" i="28"/>
  <c r="Y976" i="28"/>
  <c r="Y975" i="28"/>
  <c r="Y974" i="28"/>
  <c r="Y973" i="28"/>
  <c r="Y972" i="28"/>
  <c r="Y971" i="28"/>
  <c r="Y970" i="28"/>
  <c r="Y969" i="28"/>
  <c r="Y968" i="28"/>
  <c r="Y967" i="28"/>
  <c r="Y966" i="28"/>
  <c r="Y965" i="28"/>
  <c r="Y964" i="28"/>
  <c r="Y963" i="28"/>
  <c r="Y962" i="28"/>
  <c r="Y961" i="28"/>
  <c r="Y960" i="28"/>
  <c r="Y959" i="28"/>
  <c r="Y958" i="28"/>
  <c r="Y957" i="28"/>
  <c r="Y956" i="28"/>
  <c r="Y955" i="28"/>
  <c r="Y954" i="28"/>
  <c r="Y953" i="28"/>
  <c r="Y952" i="28"/>
  <c r="Y951" i="28"/>
  <c r="Y950" i="28"/>
  <c r="Y949" i="28"/>
  <c r="Y948" i="28"/>
  <c r="Y947" i="28"/>
  <c r="Y946" i="28"/>
  <c r="Y945" i="28"/>
  <c r="Y944" i="28"/>
  <c r="Y943" i="28"/>
  <c r="Y942" i="28"/>
  <c r="Y941" i="28"/>
  <c r="Y940" i="28"/>
  <c r="Y939" i="28"/>
  <c r="Y938" i="28"/>
  <c r="Y937" i="28"/>
  <c r="Y936" i="28"/>
  <c r="Y935" i="28"/>
  <c r="Y934" i="28"/>
  <c r="Y933" i="28"/>
  <c r="Y932" i="28"/>
  <c r="Y931" i="28"/>
  <c r="Y930" i="28"/>
  <c r="Y929" i="28"/>
  <c r="Y928" i="28"/>
  <c r="Y927" i="28"/>
  <c r="Y926" i="28"/>
  <c r="Y925" i="28"/>
  <c r="Y924" i="28"/>
  <c r="Y923" i="28"/>
  <c r="Y922" i="28"/>
  <c r="Y921" i="28"/>
  <c r="Y920" i="28"/>
  <c r="Y919" i="28"/>
  <c r="Y918" i="28"/>
  <c r="Y917" i="28"/>
  <c r="Y916" i="28"/>
  <c r="Y915" i="28"/>
  <c r="Y914" i="28"/>
  <c r="Y913" i="28"/>
  <c r="Y912" i="28"/>
  <c r="Y911" i="28"/>
  <c r="Y910" i="28"/>
  <c r="Y909" i="28"/>
  <c r="Y908" i="28"/>
  <c r="Y907" i="28"/>
  <c r="Y906" i="28"/>
  <c r="Y905" i="28"/>
  <c r="Y904" i="28"/>
  <c r="Y903" i="28"/>
  <c r="Y902" i="28"/>
  <c r="Y901" i="28"/>
  <c r="Y900" i="28"/>
  <c r="Y899" i="28"/>
  <c r="Y898" i="28"/>
  <c r="Y897" i="28"/>
  <c r="Y896" i="28"/>
  <c r="Y895" i="28"/>
  <c r="Y894" i="28"/>
  <c r="Y893" i="28"/>
  <c r="Y892" i="28"/>
  <c r="Y891" i="28"/>
  <c r="Y890" i="28"/>
  <c r="Y889" i="28"/>
  <c r="Y888" i="28"/>
  <c r="Y887" i="28"/>
  <c r="Y886" i="28"/>
  <c r="Y885" i="28"/>
  <c r="Y884" i="28"/>
  <c r="Y883" i="28"/>
  <c r="Y882" i="28"/>
  <c r="Y881" i="28"/>
  <c r="Y880" i="28"/>
  <c r="Y879" i="28"/>
  <c r="Y878" i="28"/>
  <c r="Y877" i="28"/>
  <c r="Y876" i="28"/>
  <c r="Y875" i="28"/>
  <c r="Y874" i="28"/>
  <c r="Y873" i="28"/>
  <c r="Y872" i="28"/>
  <c r="Y871" i="28"/>
  <c r="Y870" i="28"/>
  <c r="Y869" i="28"/>
  <c r="Y868" i="28"/>
  <c r="Y867" i="28"/>
  <c r="Y866" i="28"/>
  <c r="Y865" i="28"/>
  <c r="Y864" i="28"/>
  <c r="Y863" i="28"/>
  <c r="Y862" i="28"/>
  <c r="Y861" i="28"/>
  <c r="Y860" i="28"/>
  <c r="Y859" i="28"/>
  <c r="Y858" i="28"/>
  <c r="Y857" i="28"/>
  <c r="Y856" i="28"/>
  <c r="Y855" i="28"/>
  <c r="Y854" i="28"/>
  <c r="Y853" i="28"/>
  <c r="Y852" i="28"/>
  <c r="Y851" i="28"/>
  <c r="Y850" i="28"/>
  <c r="Y849" i="28"/>
  <c r="Y848" i="28"/>
  <c r="Y847" i="28"/>
  <c r="Y846" i="28"/>
  <c r="Y845" i="28"/>
  <c r="Y844" i="28"/>
  <c r="Y843" i="28"/>
  <c r="Y842" i="28"/>
  <c r="Y841" i="28"/>
  <c r="Y840" i="28"/>
  <c r="Y839" i="28"/>
  <c r="Y838" i="28"/>
  <c r="Y837" i="28"/>
  <c r="Y836" i="28"/>
  <c r="Y835" i="28"/>
  <c r="Y834" i="28"/>
  <c r="Y833" i="28"/>
  <c r="Y832" i="28"/>
  <c r="Y831" i="28"/>
  <c r="Y830" i="28"/>
  <c r="Y829" i="28"/>
  <c r="Y828" i="28"/>
  <c r="Y827" i="28"/>
  <c r="Y826" i="28"/>
  <c r="Y825" i="28"/>
  <c r="Y824" i="28"/>
  <c r="Y823" i="28"/>
  <c r="Y822" i="28"/>
  <c r="Y821" i="28"/>
  <c r="Y820" i="28"/>
  <c r="Y819" i="28"/>
  <c r="Y818" i="28"/>
  <c r="Y817" i="28"/>
  <c r="Y816" i="28"/>
  <c r="Y815" i="28"/>
  <c r="Y814" i="28"/>
  <c r="Y813" i="28"/>
  <c r="Y812" i="28"/>
  <c r="Y811" i="28"/>
  <c r="Y810" i="28"/>
  <c r="Y809" i="28"/>
  <c r="Y808" i="28"/>
  <c r="Y807" i="28"/>
  <c r="Y806" i="28"/>
  <c r="Y805" i="28"/>
  <c r="Y804" i="28"/>
  <c r="Y803" i="28"/>
  <c r="Y802" i="28"/>
  <c r="Y801" i="28"/>
  <c r="Y800" i="28"/>
  <c r="Y799" i="28"/>
  <c r="Y798" i="28"/>
  <c r="Y797" i="28"/>
  <c r="Y796" i="28"/>
  <c r="Y795" i="28"/>
  <c r="Y794" i="28"/>
  <c r="Y793" i="28"/>
  <c r="Y792" i="28"/>
  <c r="Y791" i="28"/>
  <c r="Y790" i="28"/>
  <c r="Y789" i="28"/>
  <c r="Y788" i="28"/>
  <c r="Y787" i="28"/>
  <c r="Y786" i="28"/>
  <c r="Y785" i="28"/>
  <c r="Y784" i="28"/>
  <c r="Y783" i="28"/>
  <c r="Y782" i="28"/>
  <c r="Y781" i="28"/>
  <c r="Y780" i="28"/>
  <c r="Y779" i="28"/>
  <c r="Y778" i="28"/>
  <c r="Y777" i="28"/>
  <c r="Y776" i="28"/>
  <c r="Y775" i="28"/>
  <c r="Y774" i="28"/>
  <c r="Y773" i="28"/>
  <c r="Y772" i="28"/>
  <c r="Y771" i="28"/>
  <c r="Y770" i="28"/>
  <c r="Y769" i="28"/>
  <c r="Y768" i="28"/>
  <c r="Y767" i="28"/>
  <c r="Y766" i="28"/>
  <c r="Y765" i="28"/>
  <c r="Y764" i="28"/>
  <c r="Y763" i="28"/>
  <c r="Y762" i="28"/>
  <c r="Y761" i="28"/>
  <c r="Y760" i="28"/>
  <c r="Y759" i="28"/>
  <c r="Y758" i="28"/>
  <c r="Y757" i="28"/>
  <c r="Y756" i="28"/>
  <c r="Y755" i="28"/>
  <c r="Y754" i="28"/>
  <c r="Y753" i="28"/>
  <c r="Y752" i="28"/>
  <c r="Y751" i="28"/>
  <c r="Y750" i="28"/>
  <c r="Y749" i="28"/>
  <c r="Y748" i="28"/>
  <c r="Y747" i="28"/>
  <c r="Y746" i="28"/>
  <c r="Y745" i="28"/>
  <c r="Y744" i="28"/>
  <c r="Y743" i="28"/>
  <c r="Y742" i="28"/>
  <c r="Y741" i="28"/>
  <c r="Y740" i="28"/>
  <c r="Y739" i="28"/>
  <c r="Y738" i="28"/>
  <c r="Y737" i="28"/>
  <c r="Y736" i="28"/>
  <c r="Y735" i="28"/>
  <c r="Y734" i="28"/>
  <c r="Y733" i="28"/>
  <c r="Y732" i="28"/>
  <c r="Y731" i="28"/>
  <c r="Y730" i="28"/>
  <c r="Y729" i="28"/>
  <c r="Y728" i="28"/>
  <c r="Y727" i="28"/>
  <c r="Y726" i="28"/>
  <c r="Y725" i="28"/>
  <c r="Y724" i="28"/>
  <c r="Y723" i="28"/>
  <c r="Y722" i="28"/>
  <c r="Y721" i="28"/>
  <c r="Y720" i="28"/>
  <c r="Y719" i="28"/>
  <c r="Y718" i="28"/>
  <c r="Y717" i="28"/>
  <c r="Y716" i="28"/>
  <c r="Y715" i="28"/>
  <c r="Y714" i="28"/>
  <c r="Y713" i="28"/>
  <c r="Y712" i="28"/>
  <c r="Y711" i="28"/>
  <c r="Y710" i="28"/>
  <c r="Y709" i="28"/>
  <c r="Y708" i="28"/>
  <c r="Y707" i="28"/>
  <c r="Y706" i="28"/>
  <c r="Y705" i="28"/>
  <c r="Y704" i="28"/>
  <c r="Y703" i="28"/>
  <c r="Y702" i="28"/>
  <c r="Y701" i="28"/>
  <c r="Y700" i="28"/>
  <c r="Y699" i="28"/>
  <c r="Y698" i="28"/>
  <c r="Y697" i="28"/>
  <c r="Y696" i="28"/>
  <c r="Y695" i="28"/>
  <c r="Y694" i="28"/>
  <c r="Y693" i="28"/>
  <c r="Y692" i="28"/>
  <c r="Y691" i="28"/>
  <c r="Y690" i="28"/>
  <c r="Y689" i="28"/>
  <c r="Y688" i="28"/>
  <c r="Y687" i="28"/>
  <c r="Y686" i="28"/>
  <c r="Y685" i="28"/>
  <c r="Y684" i="28"/>
  <c r="Y683" i="28"/>
  <c r="Y682" i="28"/>
  <c r="Y681" i="28"/>
  <c r="Y680" i="28"/>
  <c r="Y679" i="28"/>
  <c r="Y678" i="28"/>
  <c r="Y677" i="28"/>
  <c r="Y676" i="28"/>
  <c r="Y675" i="28"/>
  <c r="Y674" i="28"/>
  <c r="Y673" i="28"/>
  <c r="Y672" i="28"/>
  <c r="Y671" i="28"/>
  <c r="Y670" i="28"/>
  <c r="Y669" i="28"/>
  <c r="Y668" i="28"/>
  <c r="Y667" i="28"/>
  <c r="Y666" i="28"/>
  <c r="Y665" i="28"/>
  <c r="Y664" i="28"/>
  <c r="Y663" i="28"/>
  <c r="Y662" i="28"/>
  <c r="Y661" i="28"/>
  <c r="Y660" i="28"/>
  <c r="Y659" i="28"/>
  <c r="Y658" i="28"/>
  <c r="Y657" i="28"/>
  <c r="Y656" i="28"/>
  <c r="Y655" i="28"/>
  <c r="Y654" i="28"/>
  <c r="Y653" i="28"/>
  <c r="Y652" i="28"/>
  <c r="Y651" i="28"/>
  <c r="Y650" i="28"/>
  <c r="Y649" i="28"/>
  <c r="Y648" i="28"/>
  <c r="Y647" i="28"/>
  <c r="Y646" i="28"/>
  <c r="Y645" i="28"/>
  <c r="Y644" i="28"/>
  <c r="Y643" i="28"/>
  <c r="Y642" i="28"/>
  <c r="Y641" i="28"/>
  <c r="Y640" i="28"/>
  <c r="Y639" i="28"/>
  <c r="Y638" i="28"/>
  <c r="Y637" i="28"/>
  <c r="Y636" i="28"/>
  <c r="Y635" i="28"/>
  <c r="Y634" i="28"/>
  <c r="Y633" i="28"/>
  <c r="Y632" i="28"/>
  <c r="Y631" i="28"/>
  <c r="Y630" i="28"/>
  <c r="Y629" i="28"/>
  <c r="Y628" i="28"/>
  <c r="Y627" i="28"/>
  <c r="Y626" i="28"/>
  <c r="Y625" i="28"/>
  <c r="Y624" i="28"/>
  <c r="Y623" i="28"/>
  <c r="Y622" i="28"/>
  <c r="Y621" i="28"/>
  <c r="Y620" i="28"/>
  <c r="Y619" i="28"/>
  <c r="Y618" i="28"/>
  <c r="Y617" i="28"/>
  <c r="Y616" i="28"/>
  <c r="Y615" i="28"/>
  <c r="Y614" i="28"/>
  <c r="Y613" i="28"/>
  <c r="Y612" i="28"/>
  <c r="Y611" i="28"/>
  <c r="Y610" i="28"/>
  <c r="Y609" i="28"/>
  <c r="Y608" i="28"/>
  <c r="Y607" i="28"/>
  <c r="Y606" i="28"/>
  <c r="Y605" i="28"/>
  <c r="Y604" i="28"/>
  <c r="Y603" i="28"/>
  <c r="Y602" i="28"/>
  <c r="Y601" i="28"/>
  <c r="Y600" i="28"/>
  <c r="Y599" i="28"/>
  <c r="Y598" i="28"/>
  <c r="Y597" i="28"/>
  <c r="Y596" i="28"/>
  <c r="Y595" i="28"/>
  <c r="Y594" i="28"/>
  <c r="Y593" i="28"/>
  <c r="Y592" i="28"/>
  <c r="Y591" i="28"/>
  <c r="Y590" i="28"/>
  <c r="Y589" i="28"/>
  <c r="Y588" i="28"/>
  <c r="Y587" i="28"/>
  <c r="Y586" i="28"/>
  <c r="Y585" i="28"/>
  <c r="Y584" i="28"/>
  <c r="Y583" i="28"/>
  <c r="Y582" i="28"/>
  <c r="Y581" i="28"/>
  <c r="Y580" i="28"/>
  <c r="Y579" i="28"/>
  <c r="Y578" i="28"/>
  <c r="Y577" i="28"/>
  <c r="Y576" i="28"/>
  <c r="Y575" i="28"/>
  <c r="Y574" i="28"/>
  <c r="Y573" i="28"/>
  <c r="Y572" i="28"/>
  <c r="Y571" i="28"/>
  <c r="Y570" i="28"/>
  <c r="Y569" i="28"/>
  <c r="Y568" i="28"/>
  <c r="Y567" i="28"/>
  <c r="Y566" i="28"/>
  <c r="Y565" i="28"/>
  <c r="Y564" i="28"/>
  <c r="Y563" i="28"/>
  <c r="Y562" i="28"/>
  <c r="Y561" i="28"/>
  <c r="Y560" i="28"/>
  <c r="Y559" i="28"/>
  <c r="Y558" i="28"/>
  <c r="Y557" i="28"/>
  <c r="Y556" i="28"/>
  <c r="Y555" i="28"/>
  <c r="Y554" i="28"/>
  <c r="Y553" i="28"/>
  <c r="Y552" i="28"/>
  <c r="Y551" i="28"/>
  <c r="Y550" i="28"/>
  <c r="Y549" i="28"/>
  <c r="Y548" i="28"/>
  <c r="Y547" i="28"/>
  <c r="Y546" i="28"/>
  <c r="Y545" i="28"/>
  <c r="Y544" i="28"/>
  <c r="Y543" i="28"/>
  <c r="Y542" i="28"/>
  <c r="Y541" i="28"/>
  <c r="Y540" i="28"/>
  <c r="Y539" i="28"/>
  <c r="Y538" i="28"/>
  <c r="Y537" i="28"/>
  <c r="Y536" i="28"/>
  <c r="Y535" i="28"/>
  <c r="Y534" i="28"/>
  <c r="Y533" i="28"/>
  <c r="Y532" i="28"/>
  <c r="Y531" i="28"/>
  <c r="Y530" i="28"/>
  <c r="Y529" i="28"/>
  <c r="Y528" i="28"/>
  <c r="Y527" i="28"/>
  <c r="Y526" i="28"/>
  <c r="Y525" i="28"/>
  <c r="Y524" i="28"/>
  <c r="Y523" i="28"/>
  <c r="Y522" i="28"/>
  <c r="Y521" i="28"/>
  <c r="Y520" i="28"/>
  <c r="Y519" i="28"/>
  <c r="Y518" i="28"/>
  <c r="Y517" i="28"/>
  <c r="Y516" i="28"/>
  <c r="Y515" i="28"/>
  <c r="Y514" i="28"/>
  <c r="Y513" i="28"/>
  <c r="Y512" i="28"/>
  <c r="Y511" i="28"/>
  <c r="Y510" i="28"/>
  <c r="Y509" i="28"/>
  <c r="Y508" i="28"/>
  <c r="Y507" i="28"/>
  <c r="Y506" i="28"/>
  <c r="Y505" i="28"/>
  <c r="Y504" i="28"/>
  <c r="Y503" i="28"/>
  <c r="Y502" i="28"/>
  <c r="Y501" i="28"/>
  <c r="Y500" i="28"/>
  <c r="Y499" i="28"/>
  <c r="Y498" i="28"/>
  <c r="Y497" i="28"/>
  <c r="Y496" i="28"/>
  <c r="Y495" i="28"/>
  <c r="Y494" i="28"/>
  <c r="Y493" i="28"/>
  <c r="Y492" i="28"/>
  <c r="Y491" i="28"/>
  <c r="Y490" i="28"/>
  <c r="Y489" i="28"/>
  <c r="Y488" i="28"/>
  <c r="Y487" i="28"/>
  <c r="Y486" i="28"/>
  <c r="Y485" i="28"/>
  <c r="Y484" i="28"/>
  <c r="Y483" i="28"/>
  <c r="Y482" i="28"/>
  <c r="Y481" i="28"/>
  <c r="Y480" i="28"/>
  <c r="Y479" i="28"/>
  <c r="Y478" i="28"/>
  <c r="Y477" i="28"/>
  <c r="Y476" i="28"/>
  <c r="Y475" i="28"/>
  <c r="Y474" i="28"/>
  <c r="Y473" i="28"/>
  <c r="Y472" i="28"/>
  <c r="Y471" i="28"/>
  <c r="Y470" i="28"/>
  <c r="Y469" i="28"/>
  <c r="Y468" i="28"/>
  <c r="Y467" i="28"/>
  <c r="Y466" i="28"/>
  <c r="Y465" i="28"/>
  <c r="Y464" i="28"/>
  <c r="Y463" i="28"/>
  <c r="Y462" i="28"/>
  <c r="Y461" i="28"/>
  <c r="Y460" i="28"/>
  <c r="Y459" i="28"/>
  <c r="Y458" i="28"/>
  <c r="Y457" i="28"/>
  <c r="Y456" i="28"/>
  <c r="Y455" i="28"/>
  <c r="Y454" i="28"/>
  <c r="Y453" i="28"/>
  <c r="Y452" i="28"/>
  <c r="Y451" i="28"/>
  <c r="Y450" i="28"/>
  <c r="Y449" i="28"/>
  <c r="Y448" i="28"/>
  <c r="Y447" i="28"/>
  <c r="Y446" i="28"/>
  <c r="Y445" i="28"/>
  <c r="Y444" i="28"/>
  <c r="Y443" i="28"/>
  <c r="Y442" i="28"/>
  <c r="Y441" i="28"/>
  <c r="Y440" i="28"/>
  <c r="Y439" i="28"/>
  <c r="Y438" i="28"/>
  <c r="Y437" i="28"/>
  <c r="Y436" i="28"/>
  <c r="Y435" i="28"/>
  <c r="Y434" i="28"/>
  <c r="Y433" i="28"/>
  <c r="Y432" i="28"/>
  <c r="Y431" i="28"/>
  <c r="Y430" i="28"/>
  <c r="Y429" i="28"/>
  <c r="Y428" i="28"/>
  <c r="Y427" i="28"/>
  <c r="Y426" i="28"/>
  <c r="Y425" i="28"/>
  <c r="Y424" i="28"/>
  <c r="Y423" i="28"/>
  <c r="Y422" i="28"/>
  <c r="Y421" i="28"/>
  <c r="Y420" i="28"/>
  <c r="Y419" i="28"/>
  <c r="Y418" i="28"/>
  <c r="Y417" i="28"/>
  <c r="Y416" i="28"/>
  <c r="Y415" i="28"/>
  <c r="Y414" i="28"/>
  <c r="Y413" i="28"/>
  <c r="Y412" i="28"/>
  <c r="Y411" i="28"/>
  <c r="Y410" i="28"/>
  <c r="Y409" i="28"/>
  <c r="Y408" i="28"/>
  <c r="Y407" i="28"/>
  <c r="Y406" i="28"/>
  <c r="Y405" i="28"/>
  <c r="Y404" i="28"/>
  <c r="Y403" i="28"/>
  <c r="Y402" i="28"/>
  <c r="Y401" i="28"/>
  <c r="Y400" i="28"/>
  <c r="Y399" i="28"/>
  <c r="Y398" i="28"/>
  <c r="Y397" i="28"/>
  <c r="Y396" i="28"/>
  <c r="Y395" i="28"/>
  <c r="Y394" i="28"/>
  <c r="Y393" i="28"/>
  <c r="Y392" i="28"/>
  <c r="Y391" i="28"/>
  <c r="Y390" i="28"/>
  <c r="Y389" i="28"/>
  <c r="Y388" i="28"/>
  <c r="Y387" i="28"/>
  <c r="Y386" i="28"/>
  <c r="Y385" i="28"/>
  <c r="Y384" i="28"/>
  <c r="Y383" i="28"/>
  <c r="Y382" i="28"/>
  <c r="Y381" i="28"/>
  <c r="Y380" i="28"/>
  <c r="Y379" i="28"/>
  <c r="Y378" i="28"/>
  <c r="Y377" i="28"/>
  <c r="Y376" i="28"/>
  <c r="Y375" i="28"/>
  <c r="Y374" i="28"/>
  <c r="Y373" i="28"/>
  <c r="Y372" i="28"/>
  <c r="Y371" i="28"/>
  <c r="Y370" i="28"/>
  <c r="Y369" i="28"/>
  <c r="Y368" i="28"/>
  <c r="Y367" i="28"/>
  <c r="Y366" i="28"/>
  <c r="Y365" i="28"/>
  <c r="Y364" i="28"/>
  <c r="Y363" i="28"/>
  <c r="Y362" i="28"/>
  <c r="Y361" i="28"/>
  <c r="Y360" i="28"/>
  <c r="Y359" i="28"/>
  <c r="Y358" i="28"/>
  <c r="Y357" i="28"/>
  <c r="Y356" i="28"/>
  <c r="Y355" i="28"/>
  <c r="Y354" i="28"/>
  <c r="Y353" i="28"/>
  <c r="Y352" i="28"/>
  <c r="Y351" i="28"/>
  <c r="Y350" i="28"/>
  <c r="Y349" i="28"/>
  <c r="Y348" i="28"/>
  <c r="Y347" i="28"/>
  <c r="Y346" i="28"/>
  <c r="Y345" i="28"/>
  <c r="Y344" i="28"/>
  <c r="Y343" i="28"/>
  <c r="Y342" i="28"/>
  <c r="Y341" i="28"/>
  <c r="Y340" i="28"/>
  <c r="Y339" i="28"/>
  <c r="Y338" i="28"/>
  <c r="Y337" i="28"/>
  <c r="Y336" i="28"/>
  <c r="Y335" i="28"/>
  <c r="Y334" i="28"/>
  <c r="Y333" i="28"/>
  <c r="Y332" i="28"/>
  <c r="Y331" i="28"/>
  <c r="Y330" i="28"/>
  <c r="Y329" i="28"/>
  <c r="Y328" i="28"/>
  <c r="Y327" i="28"/>
  <c r="Y326" i="28"/>
  <c r="Y325" i="28"/>
  <c r="Y324" i="28"/>
  <c r="Y323" i="28"/>
  <c r="Y322" i="28"/>
  <c r="Y321" i="28"/>
  <c r="Y320" i="28"/>
  <c r="Y319" i="28"/>
  <c r="Y318" i="28"/>
  <c r="Y317" i="28"/>
  <c r="Y316" i="28"/>
  <c r="Y315" i="28"/>
  <c r="Y314" i="28"/>
  <c r="Y313" i="28"/>
  <c r="Y312" i="28"/>
  <c r="Y311" i="28"/>
  <c r="Y310" i="28"/>
  <c r="Y309" i="28"/>
  <c r="Y308" i="28"/>
  <c r="Y307" i="28"/>
  <c r="Y306" i="28"/>
  <c r="Y305" i="28"/>
  <c r="Y304" i="28"/>
  <c r="Y303" i="28"/>
  <c r="Y302" i="28"/>
  <c r="Y301" i="28"/>
  <c r="Y300" i="28"/>
  <c r="Y299" i="28"/>
  <c r="Y298" i="28"/>
  <c r="Y297" i="28"/>
  <c r="Y296" i="28"/>
  <c r="Y295" i="28"/>
  <c r="Y294" i="28"/>
  <c r="Y293" i="28"/>
  <c r="Y292" i="28"/>
  <c r="Y291" i="28"/>
  <c r="Y290" i="28"/>
  <c r="Y289" i="28"/>
  <c r="Y288" i="28"/>
  <c r="Y287" i="28"/>
  <c r="Y286" i="28"/>
  <c r="Y285" i="28"/>
  <c r="Y284" i="28"/>
  <c r="Y283" i="28"/>
  <c r="Y282" i="28"/>
  <c r="Y281" i="28"/>
  <c r="Y280" i="28"/>
  <c r="Y279" i="28"/>
  <c r="Y278" i="28"/>
  <c r="Y277" i="28"/>
  <c r="Y276" i="28"/>
  <c r="Y275" i="28"/>
  <c r="Y274" i="28"/>
  <c r="Y273" i="28"/>
  <c r="Y272" i="28"/>
  <c r="Y271" i="28"/>
  <c r="Y270" i="28"/>
  <c r="Y269" i="28"/>
  <c r="Y268" i="28"/>
  <c r="Y267" i="28"/>
  <c r="Y266" i="28"/>
  <c r="Y265" i="28"/>
  <c r="Y264" i="28"/>
  <c r="Y263" i="28"/>
  <c r="Y262" i="28"/>
  <c r="Y261" i="28"/>
  <c r="Y260" i="28"/>
  <c r="Y259" i="28"/>
  <c r="Y258" i="28"/>
  <c r="Y257" i="28"/>
  <c r="Y256" i="28"/>
  <c r="Y255" i="28"/>
  <c r="Y254" i="28"/>
  <c r="Y253" i="28"/>
  <c r="Y252" i="28"/>
  <c r="Y251" i="28"/>
  <c r="Y250" i="28"/>
  <c r="Y249" i="28"/>
  <c r="Y248" i="28"/>
  <c r="Y247" i="28"/>
  <c r="Y246" i="28"/>
  <c r="Y245" i="28"/>
  <c r="Y244" i="28"/>
  <c r="Y243" i="28"/>
  <c r="Y242" i="28"/>
  <c r="Y241" i="28"/>
  <c r="Y240" i="28"/>
  <c r="Y239" i="28"/>
  <c r="Y238" i="28"/>
  <c r="Y237" i="28"/>
  <c r="Y236" i="28"/>
  <c r="Y235" i="28"/>
  <c r="Y234" i="28"/>
  <c r="Y233" i="28"/>
  <c r="Y232" i="28"/>
  <c r="Y231" i="28"/>
  <c r="Y230" i="28"/>
  <c r="Y229" i="28"/>
  <c r="Y228" i="28"/>
  <c r="Y227" i="28"/>
  <c r="Y226" i="28"/>
  <c r="Y225" i="28"/>
  <c r="Y224" i="28"/>
  <c r="Y223" i="28"/>
  <c r="Y222" i="28"/>
  <c r="Y221" i="28"/>
  <c r="Y220" i="28"/>
  <c r="Y219" i="28"/>
  <c r="Y218" i="28"/>
  <c r="Y217" i="28"/>
  <c r="Y216" i="28"/>
  <c r="Y215" i="28"/>
  <c r="Y214" i="28"/>
  <c r="Y213" i="28"/>
  <c r="Y212" i="28"/>
  <c r="Y211" i="28"/>
  <c r="Y210" i="28"/>
  <c r="Y209" i="28"/>
  <c r="Y208" i="28"/>
  <c r="Y207" i="28"/>
  <c r="Y206" i="28"/>
  <c r="Y205" i="28"/>
  <c r="Y204" i="28"/>
  <c r="Y203" i="28"/>
  <c r="Y202" i="28"/>
  <c r="Y201" i="28"/>
  <c r="Y200" i="28"/>
  <c r="Y199" i="28"/>
  <c r="Y198" i="28"/>
  <c r="Y197" i="28"/>
  <c r="Y196" i="28"/>
  <c r="Y195" i="28"/>
  <c r="Y194" i="28"/>
  <c r="Y193" i="28"/>
  <c r="Y192" i="28"/>
  <c r="Y191" i="28"/>
  <c r="Y190" i="28"/>
  <c r="Y189" i="28"/>
  <c r="Y188" i="28"/>
  <c r="Y187" i="28"/>
  <c r="Y186" i="28"/>
  <c r="Y185" i="28"/>
  <c r="Y184" i="28"/>
  <c r="Y183" i="28"/>
  <c r="Y182" i="28"/>
  <c r="Y181" i="28"/>
  <c r="Y180" i="28"/>
  <c r="Y179" i="28"/>
  <c r="Y178" i="28"/>
  <c r="Y177" i="28"/>
  <c r="Y176" i="28"/>
  <c r="Y175" i="28"/>
  <c r="Y174" i="28"/>
  <c r="Y173" i="28"/>
  <c r="Y172" i="28"/>
  <c r="Y171" i="28"/>
  <c r="Y170" i="28"/>
  <c r="Y169" i="28"/>
  <c r="Y168" i="28"/>
  <c r="Y167" i="28"/>
  <c r="Y166" i="28"/>
  <c r="Y165" i="28"/>
  <c r="Y164" i="28"/>
  <c r="Y163" i="28"/>
  <c r="Y162" i="28"/>
  <c r="Y161" i="28"/>
  <c r="Y160" i="28"/>
  <c r="Y159" i="28"/>
  <c r="Y158" i="28"/>
  <c r="Y157" i="28"/>
  <c r="Y156" i="28"/>
  <c r="Y155" i="28"/>
  <c r="Y154" i="28"/>
  <c r="Y153" i="28"/>
  <c r="Y152" i="28"/>
  <c r="Y151" i="28"/>
  <c r="Y150" i="28"/>
  <c r="Y149" i="28"/>
  <c r="Y148" i="28"/>
  <c r="Y147" i="28"/>
  <c r="Y146" i="28"/>
  <c r="Y145" i="28"/>
  <c r="Y144" i="28"/>
  <c r="Y143" i="28"/>
  <c r="Y142" i="28"/>
  <c r="Y141" i="28"/>
  <c r="Y140" i="28"/>
  <c r="Y139" i="28"/>
  <c r="Y138" i="28"/>
  <c r="Y137" i="28"/>
  <c r="Y136" i="28"/>
  <c r="Y135" i="28"/>
  <c r="Y134" i="28"/>
  <c r="Y133" i="28"/>
  <c r="Y132" i="28"/>
  <c r="Y131" i="28"/>
  <c r="Y130" i="28"/>
  <c r="Y129" i="28"/>
  <c r="Y128" i="28"/>
  <c r="Y127" i="28"/>
  <c r="Y126" i="28"/>
  <c r="Y125" i="28"/>
  <c r="Y124" i="28"/>
  <c r="Y123" i="28"/>
  <c r="Y122" i="28"/>
  <c r="Y121" i="28"/>
  <c r="Y120" i="28"/>
  <c r="Y119" i="28"/>
  <c r="Y118" i="28"/>
  <c r="Y117" i="28"/>
  <c r="Y116" i="28"/>
  <c r="Y115" i="28"/>
  <c r="Y114" i="28"/>
  <c r="Y113" i="28"/>
  <c r="Y112" i="28"/>
  <c r="Y111" i="28"/>
  <c r="Y110" i="28"/>
  <c r="Y109" i="28"/>
  <c r="Y108" i="28"/>
  <c r="Y107" i="28"/>
  <c r="Y106" i="28"/>
  <c r="Y105" i="28"/>
  <c r="Y104" i="28"/>
  <c r="Y103" i="28"/>
  <c r="Y102" i="28"/>
  <c r="Y101" i="28"/>
  <c r="Y100" i="28"/>
  <c r="Y99" i="28"/>
  <c r="Y98" i="28"/>
  <c r="Y97" i="28"/>
  <c r="Y96" i="28"/>
  <c r="Y95" i="28"/>
  <c r="Y94" i="28"/>
  <c r="Y93" i="28"/>
  <c r="Y92" i="28"/>
  <c r="Y91" i="28"/>
  <c r="Y90" i="28"/>
  <c r="Y89" i="28"/>
  <c r="Y88" i="28"/>
  <c r="Y87" i="28"/>
  <c r="Y86" i="28"/>
  <c r="Y85" i="28"/>
  <c r="Y84" i="28"/>
  <c r="Y83" i="28"/>
  <c r="Y82" i="28"/>
  <c r="Y81" i="28"/>
  <c r="Y80" i="28"/>
  <c r="Y79" i="28"/>
  <c r="Y78" i="28"/>
  <c r="Y77" i="28"/>
  <c r="Y76" i="28"/>
  <c r="Y75" i="28"/>
  <c r="Y74" i="28"/>
  <c r="Y73" i="28"/>
  <c r="Y72" i="28"/>
  <c r="Y71" i="28"/>
  <c r="Y70" i="28"/>
  <c r="Y69" i="28"/>
  <c r="Y68" i="28"/>
  <c r="Y67" i="28"/>
  <c r="Y66" i="28"/>
  <c r="Y65" i="28"/>
  <c r="Y64" i="28"/>
  <c r="Y63" i="28"/>
  <c r="Y62" i="28"/>
  <c r="Y61" i="28"/>
  <c r="Y60" i="28"/>
  <c r="Y59" i="28"/>
  <c r="Y58" i="28"/>
  <c r="Y57" i="28"/>
  <c r="Y56" i="28"/>
  <c r="Y55" i="28"/>
  <c r="Y54" i="28"/>
  <c r="Y53" i="28"/>
  <c r="Y52" i="28"/>
  <c r="Y51" i="28"/>
  <c r="Y50" i="28"/>
  <c r="Y49" i="28"/>
  <c r="Y48" i="28"/>
  <c r="Y47" i="28"/>
  <c r="Y46" i="28"/>
  <c r="Y45" i="28"/>
  <c r="Y44" i="28"/>
  <c r="Y43" i="28"/>
  <c r="Y42" i="28"/>
  <c r="Y41" i="28"/>
  <c r="Y40" i="28"/>
  <c r="Y39" i="28"/>
  <c r="Y38" i="28"/>
  <c r="Y37" i="28"/>
  <c r="Y36" i="28"/>
  <c r="Y35" i="28"/>
  <c r="Y34" i="28"/>
  <c r="Y33" i="28"/>
  <c r="Y32" i="28"/>
  <c r="Y31" i="28"/>
  <c r="Y30" i="28"/>
  <c r="Y29" i="28"/>
  <c r="Y28" i="28"/>
  <c r="Y27" i="28"/>
  <c r="Y26" i="28"/>
  <c r="Y25" i="28"/>
  <c r="Y24" i="28"/>
  <c r="Y23" i="28"/>
  <c r="Y22" i="28"/>
  <c r="Y21" i="28"/>
  <c r="Y20" i="28"/>
  <c r="Y19" i="28"/>
  <c r="Y18" i="28"/>
  <c r="Y17" i="28"/>
  <c r="Y16" i="28"/>
  <c r="Y15" i="28"/>
  <c r="Y14" i="28"/>
  <c r="Y13" i="28"/>
  <c r="Y12" i="28"/>
  <c r="Y11" i="28"/>
  <c r="Y10" i="28"/>
  <c r="Y9" i="28"/>
  <c r="Y1448" i="27"/>
  <c r="Y1447" i="27"/>
  <c r="Y1446" i="27"/>
  <c r="Y1445" i="27"/>
  <c r="Y1444" i="27"/>
  <c r="Y1443" i="27"/>
  <c r="Y1442" i="27"/>
  <c r="Y1441" i="27"/>
  <c r="Y1440" i="27"/>
  <c r="Y1439" i="27"/>
  <c r="Y1438" i="27"/>
  <c r="Y1437" i="27"/>
  <c r="Y1436" i="27"/>
  <c r="Y1435" i="27"/>
  <c r="Y1434" i="27"/>
  <c r="Y1433" i="27"/>
  <c r="Y1432" i="27"/>
  <c r="Y1431" i="27"/>
  <c r="Y1430" i="27"/>
  <c r="Y1429" i="27"/>
  <c r="Y1428" i="27"/>
  <c r="Y1427" i="27"/>
  <c r="Y1426" i="27"/>
  <c r="Y1425" i="27"/>
  <c r="Y1424" i="27"/>
  <c r="Y1423" i="27"/>
  <c r="Y1422" i="27"/>
  <c r="Y1421" i="27"/>
  <c r="Y1420" i="27"/>
  <c r="Y1419" i="27"/>
  <c r="Y1418" i="27"/>
  <c r="Y1417" i="27"/>
  <c r="Y1416" i="27"/>
  <c r="Y1415" i="27"/>
  <c r="Y1414" i="27"/>
  <c r="Y1413" i="27"/>
  <c r="Y1412" i="27"/>
  <c r="Y1411" i="27"/>
  <c r="Y1410" i="27"/>
  <c r="Y1409" i="27"/>
  <c r="Y1408" i="27"/>
  <c r="Y1407" i="27"/>
  <c r="Y1406" i="27"/>
  <c r="Y1405" i="27"/>
  <c r="Y1404" i="27"/>
  <c r="Y1403" i="27"/>
  <c r="Y1402" i="27"/>
  <c r="Y1401" i="27"/>
  <c r="Y1400" i="27"/>
  <c r="Y1399" i="27"/>
  <c r="Y1398" i="27"/>
  <c r="Y1397" i="27"/>
  <c r="Y1396" i="27"/>
  <c r="Y1395" i="27"/>
  <c r="Y1394" i="27"/>
  <c r="Y1393" i="27"/>
  <c r="Y1392" i="27"/>
  <c r="Y1391" i="27"/>
  <c r="Y1390" i="27"/>
  <c r="Y1389" i="27"/>
  <c r="Y1388" i="27"/>
  <c r="Y1387" i="27"/>
  <c r="Y1386" i="27"/>
  <c r="Y1385" i="27"/>
  <c r="Y1384" i="27"/>
  <c r="Y1383" i="27"/>
  <c r="Y1382" i="27"/>
  <c r="Y1381" i="27"/>
  <c r="Y1380" i="27"/>
  <c r="Y1379" i="27"/>
  <c r="Y1378" i="27"/>
  <c r="Y1377" i="27"/>
  <c r="Y1376" i="27"/>
  <c r="Y1375" i="27"/>
  <c r="Y1374" i="27"/>
  <c r="Y1373" i="27"/>
  <c r="Y1372" i="27"/>
  <c r="Y1371" i="27"/>
  <c r="Y1370" i="27"/>
  <c r="Y1369" i="27"/>
  <c r="Y1368" i="27"/>
  <c r="Y1367" i="27"/>
  <c r="Y1366" i="27"/>
  <c r="Y1365" i="27"/>
  <c r="Y1364" i="27"/>
  <c r="Y1363" i="27"/>
  <c r="Y1362" i="27"/>
  <c r="Y1361" i="27"/>
  <c r="Y1360" i="27"/>
  <c r="Y1359" i="27"/>
  <c r="Y1358" i="27"/>
  <c r="Y1357" i="27"/>
  <c r="Y1356" i="27"/>
  <c r="Y1355" i="27"/>
  <c r="Y1354" i="27"/>
  <c r="Y1353" i="27"/>
  <c r="Y1352" i="27"/>
  <c r="Y1351" i="27"/>
  <c r="Y1350" i="27"/>
  <c r="Y1349" i="27"/>
  <c r="Y1348" i="27"/>
  <c r="Y1347" i="27"/>
  <c r="Y1346" i="27"/>
  <c r="Y1345" i="27"/>
  <c r="Y1344" i="27"/>
  <c r="Y1343" i="27"/>
  <c r="Y1342" i="27"/>
  <c r="Y1341" i="27"/>
  <c r="Y1340" i="27"/>
  <c r="Y1339" i="27"/>
  <c r="Y1338" i="27"/>
  <c r="Y1337" i="27"/>
  <c r="Y1336" i="27"/>
  <c r="Y1335" i="27"/>
  <c r="Y1334" i="27"/>
  <c r="Y1333" i="27"/>
  <c r="Y1332" i="27"/>
  <c r="Y1331" i="27"/>
  <c r="Y1330" i="27"/>
  <c r="Y1329" i="27"/>
  <c r="Y1328" i="27"/>
  <c r="Y1327" i="27"/>
  <c r="Y1326" i="27"/>
  <c r="Y1325" i="27"/>
  <c r="Y1324" i="27"/>
  <c r="Y1323" i="27"/>
  <c r="Y1322" i="27"/>
  <c r="Y1321" i="27"/>
  <c r="Y1320" i="27"/>
  <c r="Y1319" i="27"/>
  <c r="Y1318" i="27"/>
  <c r="Y1317" i="27"/>
  <c r="Y1316" i="27"/>
  <c r="Y1315" i="27"/>
  <c r="Y1314" i="27"/>
  <c r="Y1313" i="27"/>
  <c r="Y1312" i="27"/>
  <c r="Y1311" i="27"/>
  <c r="Y1310" i="27"/>
  <c r="Y1309" i="27"/>
  <c r="Y1308" i="27"/>
  <c r="Y1307" i="27"/>
  <c r="Y1306" i="27"/>
  <c r="Y1305" i="27"/>
  <c r="Y1304" i="27"/>
  <c r="Y1303" i="27"/>
  <c r="Y1302" i="27"/>
  <c r="Y1301" i="27"/>
  <c r="Y1300" i="27"/>
  <c r="Y1299" i="27"/>
  <c r="Y1298" i="27"/>
  <c r="Y1297" i="27"/>
  <c r="Y1296" i="27"/>
  <c r="Y1295" i="27"/>
  <c r="Y1294" i="27"/>
  <c r="Y1293" i="27"/>
  <c r="Y1292" i="27"/>
  <c r="Y1291" i="27"/>
  <c r="Y1290" i="27"/>
  <c r="Y1289" i="27"/>
  <c r="Y1288" i="27"/>
  <c r="Y1287" i="27"/>
  <c r="Y1286" i="27"/>
  <c r="Y1285" i="27"/>
  <c r="Y1284" i="27"/>
  <c r="Y1283" i="27"/>
  <c r="Y1282" i="27"/>
  <c r="Y1281" i="27"/>
  <c r="Y1280" i="27"/>
  <c r="Y1279" i="27"/>
  <c r="Y1278" i="27"/>
  <c r="Y1277" i="27"/>
  <c r="Y1276" i="27"/>
  <c r="Y1275" i="27"/>
  <c r="Y1274" i="27"/>
  <c r="Y1273" i="27"/>
  <c r="Y1272" i="27"/>
  <c r="Y1271" i="27"/>
  <c r="Y1270" i="27"/>
  <c r="Y1269" i="27"/>
  <c r="Y1268" i="27"/>
  <c r="Y1267" i="27"/>
  <c r="Y1266" i="27"/>
  <c r="Y1265" i="27"/>
  <c r="Y1264" i="27"/>
  <c r="Y1263" i="27"/>
  <c r="Y1262" i="27"/>
  <c r="Y1261" i="27"/>
  <c r="Y1260" i="27"/>
  <c r="Y1259" i="27"/>
  <c r="Y1258" i="27"/>
  <c r="Y1257" i="27"/>
  <c r="Y1256" i="27"/>
  <c r="Y1255" i="27"/>
  <c r="Y1254" i="27"/>
  <c r="Y1253" i="27"/>
  <c r="Y1252" i="27"/>
  <c r="Y1251" i="27"/>
  <c r="Y1250" i="27"/>
  <c r="Y1249" i="27"/>
  <c r="Y1248" i="27"/>
  <c r="Y1247" i="27"/>
  <c r="Y1246" i="27"/>
  <c r="Y1245" i="27"/>
  <c r="Y1244" i="27"/>
  <c r="Y1243" i="27"/>
  <c r="Y1242" i="27"/>
  <c r="Y1241" i="27"/>
  <c r="Y1240" i="27"/>
  <c r="Y1239" i="27"/>
  <c r="Y1238" i="27"/>
  <c r="Y1237" i="27"/>
  <c r="Y1236" i="27"/>
  <c r="Y1235" i="27"/>
  <c r="Y1234" i="27"/>
  <c r="Y1233" i="27"/>
  <c r="Y1232" i="27"/>
  <c r="Y1231" i="27"/>
  <c r="Y1230" i="27"/>
  <c r="Y1229" i="27"/>
  <c r="Y1228" i="27"/>
  <c r="Y1227" i="27"/>
  <c r="Y1226" i="27"/>
  <c r="Y1225" i="27"/>
  <c r="Y1224" i="27"/>
  <c r="Y1223" i="27"/>
  <c r="Y1222" i="27"/>
  <c r="Y1221" i="27"/>
  <c r="Y1220" i="27"/>
  <c r="Y1219" i="27"/>
  <c r="Y1218" i="27"/>
  <c r="Y1217" i="27"/>
  <c r="Y1216" i="27"/>
  <c r="Y1215" i="27"/>
  <c r="Y1214" i="27"/>
  <c r="Y1213" i="27"/>
  <c r="Y1212" i="27"/>
  <c r="Y1211" i="27"/>
  <c r="Y1210" i="27"/>
  <c r="Y1209" i="27"/>
  <c r="Y1208" i="27"/>
  <c r="Y1207" i="27"/>
  <c r="Y1206" i="27"/>
  <c r="Y1205" i="27"/>
  <c r="Y1204" i="27"/>
  <c r="Y1203" i="27"/>
  <c r="Y1202" i="27"/>
  <c r="Y1201" i="27"/>
  <c r="Y1200" i="27"/>
  <c r="Y1199" i="27"/>
  <c r="Y1198" i="27"/>
  <c r="Y1197" i="27"/>
  <c r="Y1196" i="27"/>
  <c r="Y1195" i="27"/>
  <c r="Y1194" i="27"/>
  <c r="Y1193" i="27"/>
  <c r="Y1192" i="27"/>
  <c r="Y1191" i="27"/>
  <c r="Y1190" i="27"/>
  <c r="Y1189" i="27"/>
  <c r="Y1188" i="27"/>
  <c r="Y1187" i="27"/>
  <c r="Y1186" i="27"/>
  <c r="Y1185" i="27"/>
  <c r="Y1184" i="27"/>
  <c r="Y1183" i="27"/>
  <c r="Y1182" i="27"/>
  <c r="Y1181" i="27"/>
  <c r="Y1180" i="27"/>
  <c r="Y1179" i="27"/>
  <c r="Y1178" i="27"/>
  <c r="Y1177" i="27"/>
  <c r="Y1176" i="27"/>
  <c r="Y1175" i="27"/>
  <c r="Y1174" i="27"/>
  <c r="Y1173" i="27"/>
  <c r="Y1172" i="27"/>
  <c r="Y1171" i="27"/>
  <c r="Y1170" i="27"/>
  <c r="Y1169" i="27"/>
  <c r="Y1168" i="27"/>
  <c r="Y1167" i="27"/>
  <c r="Y1166" i="27"/>
  <c r="Y1165" i="27"/>
  <c r="Y1164" i="27"/>
  <c r="Y1163" i="27"/>
  <c r="Y1162" i="27"/>
  <c r="Y1161" i="27"/>
  <c r="Y1160" i="27"/>
  <c r="Y1159" i="27"/>
  <c r="Y1158" i="27"/>
  <c r="Y1157" i="27"/>
  <c r="Y1156" i="27"/>
  <c r="Y1155" i="27"/>
  <c r="Y1154" i="27"/>
  <c r="Y1153" i="27"/>
  <c r="Y1152" i="27"/>
  <c r="Y1151" i="27"/>
  <c r="Y1150" i="27"/>
  <c r="Y1149" i="27"/>
  <c r="Y1148" i="27"/>
  <c r="Y1147" i="27"/>
  <c r="Y1146" i="27"/>
  <c r="Y1145" i="27"/>
  <c r="Y1144" i="27"/>
  <c r="Y1143" i="27"/>
  <c r="Y1142" i="27"/>
  <c r="Y1141" i="27"/>
  <c r="Y1140" i="27"/>
  <c r="Y1139" i="27"/>
  <c r="Y1138" i="27"/>
  <c r="Y1137" i="27"/>
  <c r="Y1136" i="27"/>
  <c r="Y1135" i="27"/>
  <c r="Y1134" i="27"/>
  <c r="Y1133" i="27"/>
  <c r="Y1132" i="27"/>
  <c r="Y1131" i="27"/>
  <c r="Y1130" i="27"/>
  <c r="Y1129" i="27"/>
  <c r="Y1128" i="27"/>
  <c r="Y1127" i="27"/>
  <c r="Y1126" i="27"/>
  <c r="Y1125" i="27"/>
  <c r="Y1124" i="27"/>
  <c r="Y1123" i="27"/>
  <c r="Y1122" i="27"/>
  <c r="Y1121" i="27"/>
  <c r="Y1120" i="27"/>
  <c r="Y1119" i="27"/>
  <c r="Y1118" i="27"/>
  <c r="Y1117" i="27"/>
  <c r="Y1116" i="27"/>
  <c r="Y1115" i="27"/>
  <c r="Y1114" i="27"/>
  <c r="Y1113" i="27"/>
  <c r="Y1112" i="27"/>
  <c r="Y1111" i="27"/>
  <c r="Y1110" i="27"/>
  <c r="Y1109" i="27"/>
  <c r="Y1108" i="27"/>
  <c r="Y1107" i="27"/>
  <c r="Y1106" i="27"/>
  <c r="Y1105" i="27"/>
  <c r="Y1104" i="27"/>
  <c r="Y1103" i="27"/>
  <c r="Y1102" i="27"/>
  <c r="Y1101" i="27"/>
  <c r="Y1100" i="27"/>
  <c r="Y1099" i="27"/>
  <c r="Y1098" i="27"/>
  <c r="Y1097" i="27"/>
  <c r="Y1096" i="27"/>
  <c r="Y1095" i="27"/>
  <c r="Y1094" i="27"/>
  <c r="Y1093" i="27"/>
  <c r="Y1092" i="27"/>
  <c r="Y1091" i="27"/>
  <c r="Y1090" i="27"/>
  <c r="Y1089" i="27"/>
  <c r="Y1088" i="27"/>
  <c r="Y1087" i="27"/>
  <c r="Y1086" i="27"/>
  <c r="Y1085" i="27"/>
  <c r="Y1084" i="27"/>
  <c r="Y1083" i="27"/>
  <c r="Y1082" i="27"/>
  <c r="Y1081" i="27"/>
  <c r="Y1080" i="27"/>
  <c r="Y1079" i="27"/>
  <c r="Y1078" i="27"/>
  <c r="Y1077" i="27"/>
  <c r="Y1076" i="27"/>
  <c r="Y1075" i="27"/>
  <c r="Y1074" i="27"/>
  <c r="Y1073" i="27"/>
  <c r="Y1072" i="27"/>
  <c r="Y1071" i="27"/>
  <c r="Y1070" i="27"/>
  <c r="Y1069" i="27"/>
  <c r="Y1068" i="27"/>
  <c r="Y1067" i="27"/>
  <c r="Y1066" i="27"/>
  <c r="Y1065" i="27"/>
  <c r="Y1064" i="27"/>
  <c r="Y1063" i="27"/>
  <c r="Y1062" i="27"/>
  <c r="Y1061" i="27"/>
  <c r="Y1060" i="27"/>
  <c r="Y1059" i="27"/>
  <c r="Y1058" i="27"/>
  <c r="Y1057" i="27"/>
  <c r="Y1056" i="27"/>
  <c r="Y1055" i="27"/>
  <c r="Y1054" i="27"/>
  <c r="Y1053" i="27"/>
  <c r="Y1052" i="27"/>
  <c r="Y1051" i="27"/>
  <c r="Y1050" i="27"/>
  <c r="Y1049" i="27"/>
  <c r="Y1048" i="27"/>
  <c r="Y1047" i="27"/>
  <c r="Y1046" i="27"/>
  <c r="Y1045" i="27"/>
  <c r="Y1044" i="27"/>
  <c r="Y1043" i="27"/>
  <c r="Y1042" i="27"/>
  <c r="Y1041" i="27"/>
  <c r="Y1040" i="27"/>
  <c r="Y1039" i="27"/>
  <c r="Y1038" i="27"/>
  <c r="Y1037" i="27"/>
  <c r="Y1036" i="27"/>
  <c r="Y1035" i="27"/>
  <c r="Y1034" i="27"/>
  <c r="Y1033" i="27"/>
  <c r="Y1032" i="27"/>
  <c r="Y1031" i="27"/>
  <c r="Y1030" i="27"/>
  <c r="Y1029" i="27"/>
  <c r="Y1028" i="27"/>
  <c r="Y1027" i="27"/>
  <c r="Y1026" i="27"/>
  <c r="Y1025" i="27"/>
  <c r="Y1024" i="27"/>
  <c r="Y1023" i="27"/>
  <c r="Y1022" i="27"/>
  <c r="Y1021" i="27"/>
  <c r="Y1020" i="27"/>
  <c r="Y1019" i="27"/>
  <c r="Y1018" i="27"/>
  <c r="Y1017" i="27"/>
  <c r="Y1016" i="27"/>
  <c r="Y1015" i="27"/>
  <c r="Y1014" i="27"/>
  <c r="Y1013" i="27"/>
  <c r="Y1012" i="27"/>
  <c r="Y1011" i="27"/>
  <c r="Y1010" i="27"/>
  <c r="Y1009" i="27"/>
  <c r="Y1008" i="27"/>
  <c r="Y1007" i="27"/>
  <c r="Y1006" i="27"/>
  <c r="Y1005" i="27"/>
  <c r="Y1004" i="27"/>
  <c r="Y1003" i="27"/>
  <c r="Y1002" i="27"/>
  <c r="Y1001" i="27"/>
  <c r="Y1000" i="27"/>
  <c r="Y999" i="27"/>
  <c r="Y998" i="27"/>
  <c r="Y997" i="27"/>
  <c r="Y996" i="27"/>
  <c r="Y995" i="27"/>
  <c r="Y994" i="27"/>
  <c r="Y993" i="27"/>
  <c r="Y992" i="27"/>
  <c r="Y991" i="27"/>
  <c r="Y990" i="27"/>
  <c r="Y989" i="27"/>
  <c r="Y988" i="27"/>
  <c r="Y987" i="27"/>
  <c r="Y986" i="27"/>
  <c r="Y985" i="27"/>
  <c r="Y984" i="27"/>
  <c r="Y983" i="27"/>
  <c r="Y982" i="27"/>
  <c r="Y981" i="27"/>
  <c r="Y980" i="27"/>
  <c r="Y979" i="27"/>
  <c r="Y978" i="27"/>
  <c r="Y977" i="27"/>
  <c r="Y976" i="27"/>
  <c r="Y975" i="27"/>
  <c r="Y974" i="27"/>
  <c r="Y973" i="27"/>
  <c r="Y972" i="27"/>
  <c r="Y971" i="27"/>
  <c r="Y970" i="27"/>
  <c r="Y969" i="27"/>
  <c r="Y968" i="27"/>
  <c r="Y967" i="27"/>
  <c r="Y966" i="27"/>
  <c r="Y965" i="27"/>
  <c r="Y964" i="27"/>
  <c r="Y963" i="27"/>
  <c r="Y962" i="27"/>
  <c r="Y961" i="27"/>
  <c r="Y960" i="27"/>
  <c r="Y959" i="27"/>
  <c r="Y958" i="27"/>
  <c r="Y957" i="27"/>
  <c r="Y956" i="27"/>
  <c r="Y955" i="27"/>
  <c r="Y954" i="27"/>
  <c r="Y953" i="27"/>
  <c r="Y952" i="27"/>
  <c r="Y951" i="27"/>
  <c r="Y950" i="27"/>
  <c r="Y949" i="27"/>
  <c r="Y948" i="27"/>
  <c r="Y947" i="27"/>
  <c r="Y946" i="27"/>
  <c r="Y945" i="27"/>
  <c r="Y944" i="27"/>
  <c r="Y943" i="27"/>
  <c r="Y942" i="27"/>
  <c r="Y941" i="27"/>
  <c r="Y940" i="27"/>
  <c r="Y939" i="27"/>
  <c r="Y938" i="27"/>
  <c r="Y937" i="27"/>
  <c r="Y936" i="27"/>
  <c r="Y935" i="27"/>
  <c r="Y934" i="27"/>
  <c r="Y933" i="27"/>
  <c r="Y932" i="27"/>
  <c r="Y931" i="27"/>
  <c r="Y930" i="27"/>
  <c r="Y929" i="27"/>
  <c r="Y928" i="27"/>
  <c r="Y927" i="27"/>
  <c r="Y926" i="27"/>
  <c r="Y925" i="27"/>
  <c r="Y924" i="27"/>
  <c r="Y923" i="27"/>
  <c r="Y922" i="27"/>
  <c r="Y921" i="27"/>
  <c r="Y920" i="27"/>
  <c r="Y919" i="27"/>
  <c r="Y918" i="27"/>
  <c r="Y917" i="27"/>
  <c r="Y916" i="27"/>
  <c r="Y915" i="27"/>
  <c r="Y914" i="27"/>
  <c r="Y913" i="27"/>
  <c r="Y912" i="27"/>
  <c r="Y911" i="27"/>
  <c r="Y910" i="27"/>
  <c r="Y909" i="27"/>
  <c r="Y908" i="27"/>
  <c r="Y907" i="27"/>
  <c r="Y906" i="27"/>
  <c r="Y905" i="27"/>
  <c r="Y904" i="27"/>
  <c r="Y903" i="27"/>
  <c r="Y902" i="27"/>
  <c r="Y901" i="27"/>
  <c r="Y900" i="27"/>
  <c r="Y899" i="27"/>
  <c r="Y898" i="27"/>
  <c r="Y897" i="27"/>
  <c r="Y896" i="27"/>
  <c r="Y895" i="27"/>
  <c r="Y894" i="27"/>
  <c r="Y893" i="27"/>
  <c r="Y892" i="27"/>
  <c r="Y891" i="27"/>
  <c r="Y890" i="27"/>
  <c r="Y889" i="27"/>
  <c r="Y888" i="27"/>
  <c r="Y887" i="27"/>
  <c r="Y886" i="27"/>
  <c r="Y885" i="27"/>
  <c r="Y884" i="27"/>
  <c r="Y883" i="27"/>
  <c r="Y882" i="27"/>
  <c r="Y881" i="27"/>
  <c r="Y880" i="27"/>
  <c r="Y879" i="27"/>
  <c r="Y878" i="27"/>
  <c r="Y877" i="27"/>
  <c r="Y876" i="27"/>
  <c r="Y875" i="27"/>
  <c r="Y874" i="27"/>
  <c r="Y873" i="27"/>
  <c r="Y872" i="27"/>
  <c r="Y871" i="27"/>
  <c r="Y870" i="27"/>
  <c r="Y869" i="27"/>
  <c r="Y868" i="27"/>
  <c r="Y867" i="27"/>
  <c r="Y866" i="27"/>
  <c r="Y865" i="27"/>
  <c r="Y864" i="27"/>
  <c r="Y863" i="27"/>
  <c r="Y862" i="27"/>
  <c r="Y861" i="27"/>
  <c r="Y860" i="27"/>
  <c r="Y859" i="27"/>
  <c r="Y858" i="27"/>
  <c r="Y857" i="27"/>
  <c r="Y856" i="27"/>
  <c r="Y855" i="27"/>
  <c r="Y854" i="27"/>
  <c r="Y853" i="27"/>
  <c r="Y852" i="27"/>
  <c r="Y851" i="27"/>
  <c r="Y850" i="27"/>
  <c r="Y849" i="27"/>
  <c r="Y848" i="27"/>
  <c r="Y847" i="27"/>
  <c r="Y846" i="27"/>
  <c r="Y845" i="27"/>
  <c r="Y844" i="27"/>
  <c r="Y843" i="27"/>
  <c r="Y842" i="27"/>
  <c r="Y841" i="27"/>
  <c r="Y840" i="27"/>
  <c r="Y839" i="27"/>
  <c r="Y838" i="27"/>
  <c r="Y837" i="27"/>
  <c r="Y836" i="27"/>
  <c r="Y835" i="27"/>
  <c r="Y834" i="27"/>
  <c r="Y833" i="27"/>
  <c r="Y832" i="27"/>
  <c r="Y831" i="27"/>
  <c r="Y830" i="27"/>
  <c r="Y829" i="27"/>
  <c r="Y828" i="27"/>
  <c r="Y827" i="27"/>
  <c r="Y826" i="27"/>
  <c r="Y825" i="27"/>
  <c r="Y824" i="27"/>
  <c r="Y823" i="27"/>
  <c r="Y822" i="27"/>
  <c r="Y821" i="27"/>
  <c r="Y820" i="27"/>
  <c r="Y819" i="27"/>
  <c r="Y818" i="27"/>
  <c r="Y817" i="27"/>
  <c r="Y816" i="27"/>
  <c r="Y815" i="27"/>
  <c r="Y814" i="27"/>
  <c r="Y813" i="27"/>
  <c r="Y812" i="27"/>
  <c r="Y811" i="27"/>
  <c r="Y810" i="27"/>
  <c r="Y809" i="27"/>
  <c r="Y808" i="27"/>
  <c r="Y807" i="27"/>
  <c r="Y806" i="27"/>
  <c r="Y805" i="27"/>
  <c r="Y804" i="27"/>
  <c r="Y803" i="27"/>
  <c r="Y802" i="27"/>
  <c r="Y801" i="27"/>
  <c r="Y800" i="27"/>
  <c r="Y799" i="27"/>
  <c r="Y798" i="27"/>
  <c r="Y797" i="27"/>
  <c r="Y796" i="27"/>
  <c r="Y795" i="27"/>
  <c r="Y794" i="27"/>
  <c r="Y793" i="27"/>
  <c r="Y792" i="27"/>
  <c r="Y791" i="27"/>
  <c r="Y790" i="27"/>
  <c r="Y789" i="27"/>
  <c r="Y788" i="27"/>
  <c r="Y787" i="27"/>
  <c r="Y786" i="27"/>
  <c r="Y785" i="27"/>
  <c r="Y784" i="27"/>
  <c r="Y783" i="27"/>
  <c r="Y782" i="27"/>
  <c r="Y781" i="27"/>
  <c r="Y780" i="27"/>
  <c r="Y779" i="27"/>
  <c r="Y778" i="27"/>
  <c r="Y777" i="27"/>
  <c r="Y776" i="27"/>
  <c r="Y775" i="27"/>
  <c r="Y774" i="27"/>
  <c r="Y773" i="27"/>
  <c r="Y772" i="27"/>
  <c r="Y771" i="27"/>
  <c r="Y770" i="27"/>
  <c r="Y769" i="27"/>
  <c r="Y768" i="27"/>
  <c r="Y767" i="27"/>
  <c r="Y766" i="27"/>
  <c r="Y765" i="27"/>
  <c r="Y764" i="27"/>
  <c r="Y763" i="27"/>
  <c r="Y762" i="27"/>
  <c r="Y761" i="27"/>
  <c r="Y760" i="27"/>
  <c r="Y759" i="27"/>
  <c r="Y758" i="27"/>
  <c r="Y757" i="27"/>
  <c r="Y756" i="27"/>
  <c r="Y755" i="27"/>
  <c r="Y754" i="27"/>
  <c r="Y753" i="27"/>
  <c r="Y752" i="27"/>
  <c r="Y751" i="27"/>
  <c r="Y750" i="27"/>
  <c r="Y749" i="27"/>
  <c r="Y748" i="27"/>
  <c r="Y747" i="27"/>
  <c r="Y746" i="27"/>
  <c r="Y745" i="27"/>
  <c r="Y744" i="27"/>
  <c r="Y743" i="27"/>
  <c r="Y742" i="27"/>
  <c r="Y741" i="27"/>
  <c r="Y740" i="27"/>
  <c r="Y739" i="27"/>
  <c r="Y738" i="27"/>
  <c r="Y737" i="27"/>
  <c r="Y736" i="27"/>
  <c r="Y735" i="27"/>
  <c r="Y734" i="27"/>
  <c r="Y733" i="27"/>
  <c r="Y732" i="27"/>
  <c r="Y731" i="27"/>
  <c r="Y730" i="27"/>
  <c r="Y729" i="27"/>
  <c r="Y728" i="27"/>
  <c r="Y727" i="27"/>
  <c r="Y726" i="27"/>
  <c r="Y725" i="27"/>
  <c r="Y724" i="27"/>
  <c r="Y723" i="27"/>
  <c r="Y722" i="27"/>
  <c r="Y721" i="27"/>
  <c r="Y720" i="27"/>
  <c r="Y719" i="27"/>
  <c r="Y718" i="27"/>
  <c r="Y717" i="27"/>
  <c r="Y716" i="27"/>
  <c r="Y715" i="27"/>
  <c r="Y714" i="27"/>
  <c r="Y713" i="27"/>
  <c r="Y712" i="27"/>
  <c r="Y711" i="27"/>
  <c r="Y710" i="27"/>
  <c r="Y709" i="27"/>
  <c r="Y708" i="27"/>
  <c r="Y707" i="27"/>
  <c r="Y706" i="27"/>
  <c r="Y705" i="27"/>
  <c r="Y704" i="27"/>
  <c r="Y703" i="27"/>
  <c r="Y702" i="27"/>
  <c r="Y701" i="27"/>
  <c r="Y700" i="27"/>
  <c r="Y699" i="27"/>
  <c r="Y698" i="27"/>
  <c r="Y697" i="27"/>
  <c r="Y696" i="27"/>
  <c r="Y695" i="27"/>
  <c r="Y694" i="27"/>
  <c r="Y693" i="27"/>
  <c r="Y692" i="27"/>
  <c r="Y691" i="27"/>
  <c r="Y690" i="27"/>
  <c r="Y689" i="27"/>
  <c r="Y688" i="27"/>
  <c r="Y687" i="27"/>
  <c r="Y686" i="27"/>
  <c r="Y685" i="27"/>
  <c r="Y684" i="27"/>
  <c r="Y683" i="27"/>
  <c r="Y682" i="27"/>
  <c r="Y681" i="27"/>
  <c r="Y680" i="27"/>
  <c r="Y679" i="27"/>
  <c r="Y678" i="27"/>
  <c r="Y677" i="27"/>
  <c r="Y676" i="27"/>
  <c r="Y675" i="27"/>
  <c r="Y674" i="27"/>
  <c r="Y673" i="27"/>
  <c r="Y672" i="27"/>
  <c r="Y671" i="27"/>
  <c r="Y670" i="27"/>
  <c r="Y669" i="27"/>
  <c r="Y668" i="27"/>
  <c r="Y667" i="27"/>
  <c r="Y666" i="27"/>
  <c r="Y665" i="27"/>
  <c r="Y664" i="27"/>
  <c r="Y663" i="27"/>
  <c r="Y662" i="27"/>
  <c r="Y661" i="27"/>
  <c r="Y660" i="27"/>
  <c r="Y659" i="27"/>
  <c r="Y658" i="27"/>
  <c r="Y657" i="27"/>
  <c r="Y656" i="27"/>
  <c r="Y655" i="27"/>
  <c r="Y654" i="27"/>
  <c r="Y653" i="27"/>
  <c r="Y652" i="27"/>
  <c r="Y651" i="27"/>
  <c r="Y650" i="27"/>
  <c r="Y649" i="27"/>
  <c r="Y648" i="27"/>
  <c r="Y647" i="27"/>
  <c r="Y646" i="27"/>
  <c r="Y645" i="27"/>
  <c r="Y644" i="27"/>
  <c r="Y643" i="27"/>
  <c r="Y642" i="27"/>
  <c r="Y641" i="27"/>
  <c r="Y640" i="27"/>
  <c r="Y639" i="27"/>
  <c r="Y638" i="27"/>
  <c r="Y637" i="27"/>
  <c r="Y636" i="27"/>
  <c r="Y635" i="27"/>
  <c r="Y634" i="27"/>
  <c r="Y633" i="27"/>
  <c r="Y632" i="27"/>
  <c r="Y631" i="27"/>
  <c r="Y630" i="27"/>
  <c r="Y629" i="27"/>
  <c r="Y628" i="27"/>
  <c r="Y627" i="27"/>
  <c r="Y626" i="27"/>
  <c r="Y625" i="27"/>
  <c r="Y624" i="27"/>
  <c r="Y623" i="27"/>
  <c r="Y622" i="27"/>
  <c r="Y621" i="27"/>
  <c r="Y620" i="27"/>
  <c r="Y619" i="27"/>
  <c r="Y618" i="27"/>
  <c r="Y617" i="27"/>
  <c r="Y616" i="27"/>
  <c r="Y615" i="27"/>
  <c r="Y614" i="27"/>
  <c r="Y613" i="27"/>
  <c r="Y612" i="27"/>
  <c r="Y611" i="27"/>
  <c r="Y610" i="27"/>
  <c r="Y609" i="27"/>
  <c r="Y608" i="27"/>
  <c r="Y607" i="27"/>
  <c r="Y606" i="27"/>
  <c r="Y605" i="27"/>
  <c r="Y604" i="27"/>
  <c r="Y603" i="27"/>
  <c r="Y602" i="27"/>
  <c r="Y601" i="27"/>
  <c r="Y600" i="27"/>
  <c r="Y599" i="27"/>
  <c r="Y598" i="27"/>
  <c r="Y597" i="27"/>
  <c r="Y596" i="27"/>
  <c r="Y595" i="27"/>
  <c r="Y594" i="27"/>
  <c r="Y593" i="27"/>
  <c r="Y592" i="27"/>
  <c r="Y591" i="27"/>
  <c r="Y590" i="27"/>
  <c r="Y589" i="27"/>
  <c r="Y588" i="27"/>
  <c r="Y587" i="27"/>
  <c r="Y586" i="27"/>
  <c r="Y585" i="27"/>
  <c r="Y584" i="27"/>
  <c r="Y583" i="27"/>
  <c r="Y582" i="27"/>
  <c r="Y581" i="27"/>
  <c r="Y580" i="27"/>
  <c r="Y579" i="27"/>
  <c r="Y578" i="27"/>
  <c r="Y577" i="27"/>
  <c r="Y576" i="27"/>
  <c r="Y575" i="27"/>
  <c r="Y574" i="27"/>
  <c r="Y573" i="27"/>
  <c r="Y572" i="27"/>
  <c r="Y571" i="27"/>
  <c r="Y570" i="27"/>
  <c r="Y569" i="27"/>
  <c r="Y568" i="27"/>
  <c r="Y567" i="27"/>
  <c r="Y566" i="27"/>
  <c r="Y565" i="27"/>
  <c r="Y564" i="27"/>
  <c r="Y563" i="27"/>
  <c r="Y562" i="27"/>
  <c r="Y561" i="27"/>
  <c r="Y560" i="27"/>
  <c r="Y559" i="27"/>
  <c r="Y558" i="27"/>
  <c r="Y557" i="27"/>
  <c r="Y556" i="27"/>
  <c r="Y555" i="27"/>
  <c r="Y554" i="27"/>
  <c r="Y553" i="27"/>
  <c r="Y552" i="27"/>
  <c r="Y551" i="27"/>
  <c r="Y550" i="27"/>
  <c r="Y549" i="27"/>
  <c r="Y548" i="27"/>
  <c r="Y547" i="27"/>
  <c r="Y546" i="27"/>
  <c r="Y545" i="27"/>
  <c r="Y544" i="27"/>
  <c r="Y543" i="27"/>
  <c r="Y542" i="27"/>
  <c r="Y541" i="27"/>
  <c r="Y540" i="27"/>
  <c r="Y539" i="27"/>
  <c r="Y538" i="27"/>
  <c r="Y537" i="27"/>
  <c r="Y536" i="27"/>
  <c r="Y535" i="27"/>
  <c r="Y534" i="27"/>
  <c r="Y533" i="27"/>
  <c r="Y532" i="27"/>
  <c r="Y531" i="27"/>
  <c r="Y530" i="27"/>
  <c r="Y529" i="27"/>
  <c r="Y528" i="27"/>
  <c r="Y527" i="27"/>
  <c r="Y526" i="27"/>
  <c r="Y525" i="27"/>
  <c r="Y524" i="27"/>
  <c r="Y523" i="27"/>
  <c r="Y522" i="27"/>
  <c r="Y521" i="27"/>
  <c r="Y520" i="27"/>
  <c r="Y519" i="27"/>
  <c r="Y518" i="27"/>
  <c r="Y517" i="27"/>
  <c r="Y516" i="27"/>
  <c r="Y515" i="27"/>
  <c r="Y514" i="27"/>
  <c r="Y513" i="27"/>
  <c r="Y512" i="27"/>
  <c r="Y511" i="27"/>
  <c r="Y510" i="27"/>
  <c r="Y509" i="27"/>
  <c r="Y508" i="27"/>
  <c r="Y507" i="27"/>
  <c r="Y506" i="27"/>
  <c r="Y505" i="27"/>
  <c r="Y504" i="27"/>
  <c r="Y503" i="27"/>
  <c r="Y502" i="27"/>
  <c r="Y501" i="27"/>
  <c r="Y500" i="27"/>
  <c r="Y499" i="27"/>
  <c r="Y498" i="27"/>
  <c r="Y497" i="27"/>
  <c r="Y496" i="27"/>
  <c r="Y495" i="27"/>
  <c r="Y494" i="27"/>
  <c r="Y493" i="27"/>
  <c r="Y492" i="27"/>
  <c r="Y491" i="27"/>
  <c r="Y490" i="27"/>
  <c r="Y489" i="27"/>
  <c r="Y488" i="27"/>
  <c r="Y487" i="27"/>
  <c r="Y486" i="27"/>
  <c r="Y485" i="27"/>
  <c r="Y484" i="27"/>
  <c r="Y483" i="27"/>
  <c r="Y482" i="27"/>
  <c r="Y481" i="27"/>
  <c r="Y480" i="27"/>
  <c r="Y479" i="27"/>
  <c r="Y478" i="27"/>
  <c r="Y477" i="27"/>
  <c r="Y476" i="27"/>
  <c r="Y475" i="27"/>
  <c r="Y474" i="27"/>
  <c r="Y473" i="27"/>
  <c r="Y472" i="27"/>
  <c r="Y471" i="27"/>
  <c r="Y470" i="27"/>
  <c r="Y469" i="27"/>
  <c r="Y468" i="27"/>
  <c r="Y467" i="27"/>
  <c r="Y466" i="27"/>
  <c r="Y465" i="27"/>
  <c r="Y464" i="27"/>
  <c r="Y463" i="27"/>
  <c r="Y462" i="27"/>
  <c r="Y461" i="27"/>
  <c r="Y460" i="27"/>
  <c r="Y459" i="27"/>
  <c r="Y458" i="27"/>
  <c r="Y457" i="27"/>
  <c r="Y456" i="27"/>
  <c r="Y455" i="27"/>
  <c r="Y454" i="27"/>
  <c r="Y453" i="27"/>
  <c r="Y452" i="27"/>
  <c r="Y451" i="27"/>
  <c r="Y450" i="27"/>
  <c r="Y449" i="27"/>
  <c r="Y448" i="27"/>
  <c r="Y447" i="27"/>
  <c r="Y446" i="27"/>
  <c r="Y445" i="27"/>
  <c r="Y444" i="27"/>
  <c r="Y443" i="27"/>
  <c r="Y442" i="27"/>
  <c r="Y441" i="27"/>
  <c r="Y440" i="27"/>
  <c r="Y439" i="27"/>
  <c r="Y438" i="27"/>
  <c r="Y437" i="27"/>
  <c r="Y436" i="27"/>
  <c r="Y435" i="27"/>
  <c r="Y434" i="27"/>
  <c r="Y433" i="27"/>
  <c r="Y432" i="27"/>
  <c r="Y431" i="27"/>
  <c r="Y430" i="27"/>
  <c r="Y429" i="27"/>
  <c r="Y428" i="27"/>
  <c r="Y427" i="27"/>
  <c r="Y426" i="27"/>
  <c r="Y425" i="27"/>
  <c r="Y424" i="27"/>
  <c r="Y423" i="27"/>
  <c r="Y422" i="27"/>
  <c r="Y421" i="27"/>
  <c r="Y420" i="27"/>
  <c r="Y419" i="27"/>
  <c r="Y418" i="27"/>
  <c r="Y417" i="27"/>
  <c r="Y416" i="27"/>
  <c r="Y415" i="27"/>
  <c r="Y414" i="27"/>
  <c r="Y413" i="27"/>
  <c r="Y412" i="27"/>
  <c r="Y411" i="27"/>
  <c r="Y410" i="27"/>
  <c r="Y409" i="27"/>
  <c r="Y408" i="27"/>
  <c r="Y407" i="27"/>
  <c r="Y406" i="27"/>
  <c r="Y405" i="27"/>
  <c r="Y404" i="27"/>
  <c r="Y403" i="27"/>
  <c r="Y402" i="27"/>
  <c r="Y401" i="27"/>
  <c r="Y400" i="27"/>
  <c r="Y399" i="27"/>
  <c r="Y398" i="27"/>
  <c r="Y397" i="27"/>
  <c r="Y396" i="27"/>
  <c r="Y395" i="27"/>
  <c r="Y394" i="27"/>
  <c r="Y393" i="27"/>
  <c r="Y392" i="27"/>
  <c r="Y391" i="27"/>
  <c r="Y390" i="27"/>
  <c r="Y389" i="27"/>
  <c r="Y388" i="27"/>
  <c r="Y387" i="27"/>
  <c r="Y386" i="27"/>
  <c r="Y385" i="27"/>
  <c r="Y384" i="27"/>
  <c r="Y383" i="27"/>
  <c r="Y382" i="27"/>
  <c r="Y381" i="27"/>
  <c r="Y380" i="27"/>
  <c r="Y379" i="27"/>
  <c r="Y378" i="27"/>
  <c r="Y377" i="27"/>
  <c r="Y376" i="27"/>
  <c r="Y375" i="27"/>
  <c r="Y374" i="27"/>
  <c r="Y373" i="27"/>
  <c r="Y372" i="27"/>
  <c r="Y371" i="27"/>
  <c r="Y370" i="27"/>
  <c r="Y369" i="27"/>
  <c r="Y368" i="27"/>
  <c r="Y367" i="27"/>
  <c r="Y366" i="27"/>
  <c r="Y365" i="27"/>
  <c r="Y364" i="27"/>
  <c r="Y363" i="27"/>
  <c r="Y362" i="27"/>
  <c r="Y361" i="27"/>
  <c r="Y360" i="27"/>
  <c r="Y359" i="27"/>
  <c r="Y358" i="27"/>
  <c r="Y357" i="27"/>
  <c r="Y356" i="27"/>
  <c r="Y355" i="27"/>
  <c r="Y354" i="27"/>
  <c r="Y353" i="27"/>
  <c r="Y352" i="27"/>
  <c r="Y351" i="27"/>
  <c r="Y350" i="27"/>
  <c r="Y349" i="27"/>
  <c r="Y348" i="27"/>
  <c r="Y347" i="27"/>
  <c r="Y346" i="27"/>
  <c r="Y345" i="27"/>
  <c r="Y344" i="27"/>
  <c r="Y343" i="27"/>
  <c r="Y342" i="27"/>
  <c r="Y341" i="27"/>
  <c r="Y340" i="27"/>
  <c r="Y339" i="27"/>
  <c r="Y338" i="27"/>
  <c r="Y337" i="27"/>
  <c r="Y336" i="27"/>
  <c r="Y335" i="27"/>
  <c r="Y334" i="27"/>
  <c r="Y333" i="27"/>
  <c r="Y332" i="27"/>
  <c r="Y331" i="27"/>
  <c r="Y330" i="27"/>
  <c r="Y329" i="27"/>
  <c r="Y328" i="27"/>
  <c r="Y327" i="27"/>
  <c r="Y326" i="27"/>
  <c r="Y325" i="27"/>
  <c r="Y324" i="27"/>
  <c r="Y323" i="27"/>
  <c r="Y322" i="27"/>
  <c r="Y321" i="27"/>
  <c r="Y320" i="27"/>
  <c r="Y319" i="27"/>
  <c r="Y318" i="27"/>
  <c r="Y317" i="27"/>
  <c r="Y316" i="27"/>
  <c r="Y315" i="27"/>
  <c r="Y314" i="27"/>
  <c r="Y313" i="27"/>
  <c r="Y312" i="27"/>
  <c r="Y311" i="27"/>
  <c r="Y310" i="27"/>
  <c r="Y309" i="27"/>
  <c r="Y308" i="27"/>
  <c r="Y307" i="27"/>
  <c r="Y306" i="27"/>
  <c r="Y305" i="27"/>
  <c r="Y304" i="27"/>
  <c r="Y303" i="27"/>
  <c r="Y302" i="27"/>
  <c r="Y301" i="27"/>
  <c r="Y300" i="27"/>
  <c r="Y299" i="27"/>
  <c r="Y298" i="27"/>
  <c r="Y297" i="27"/>
  <c r="Y296" i="27"/>
  <c r="Y295" i="27"/>
  <c r="Y294" i="27"/>
  <c r="Y293" i="27"/>
  <c r="Y292" i="27"/>
  <c r="Y291" i="27"/>
  <c r="Y290" i="27"/>
  <c r="Y289" i="27"/>
  <c r="Y288" i="27"/>
  <c r="Y287" i="27"/>
  <c r="Y286" i="27"/>
  <c r="Y285" i="27"/>
  <c r="Y284" i="27"/>
  <c r="Y283" i="27"/>
  <c r="Y282" i="27"/>
  <c r="Y281" i="27"/>
  <c r="Y280" i="27"/>
  <c r="Y279" i="27"/>
  <c r="Y278" i="27"/>
  <c r="Y277" i="27"/>
  <c r="Y276" i="27"/>
  <c r="Y275" i="27"/>
  <c r="Y274" i="27"/>
  <c r="Y273" i="27"/>
  <c r="Y272" i="27"/>
  <c r="Y271" i="27"/>
  <c r="Y270" i="27"/>
  <c r="Y269" i="27"/>
  <c r="Y268" i="27"/>
  <c r="Y267" i="27"/>
  <c r="Y266" i="27"/>
  <c r="Y265" i="27"/>
  <c r="Y264" i="27"/>
  <c r="Y263" i="27"/>
  <c r="Y262" i="27"/>
  <c r="Y261" i="27"/>
  <c r="Y260" i="27"/>
  <c r="Y259" i="27"/>
  <c r="Y258" i="27"/>
  <c r="Y257" i="27"/>
  <c r="Y256" i="27"/>
  <c r="Y255" i="27"/>
  <c r="Y254" i="27"/>
  <c r="Y253" i="27"/>
  <c r="Y252" i="27"/>
  <c r="Y251" i="27"/>
  <c r="Y250" i="27"/>
  <c r="Y249" i="27"/>
  <c r="Y248" i="27"/>
  <c r="Y247" i="27"/>
  <c r="Y246" i="27"/>
  <c r="Y245" i="27"/>
  <c r="Y244" i="27"/>
  <c r="Y243" i="27"/>
  <c r="Y242" i="27"/>
  <c r="Y241" i="27"/>
  <c r="Y240" i="27"/>
  <c r="Y239" i="27"/>
  <c r="Y238" i="27"/>
  <c r="Y237" i="27"/>
  <c r="Y236" i="27"/>
  <c r="Y235" i="27"/>
  <c r="Y234" i="27"/>
  <c r="Y233" i="27"/>
  <c r="Y232" i="27"/>
  <c r="Y231" i="27"/>
  <c r="Y230" i="27"/>
  <c r="Y229" i="27"/>
  <c r="Y228" i="27"/>
  <c r="Y227" i="27"/>
  <c r="Y226" i="27"/>
  <c r="Y225" i="27"/>
  <c r="Y224" i="27"/>
  <c r="Y223" i="27"/>
  <c r="Y222" i="27"/>
  <c r="Y221" i="27"/>
  <c r="Y220" i="27"/>
  <c r="Y219" i="27"/>
  <c r="Y218" i="27"/>
  <c r="Y217" i="27"/>
  <c r="Y216" i="27"/>
  <c r="Y215" i="27"/>
  <c r="Y214" i="27"/>
  <c r="Y213" i="27"/>
  <c r="Y212" i="27"/>
  <c r="Y211" i="27"/>
  <c r="Y210" i="27"/>
  <c r="Y209" i="27"/>
  <c r="Y208" i="27"/>
  <c r="Y207" i="27"/>
  <c r="Y206" i="27"/>
  <c r="Y205" i="27"/>
  <c r="Y204" i="27"/>
  <c r="Y203" i="27"/>
  <c r="Y202" i="27"/>
  <c r="Y201" i="27"/>
  <c r="Y200" i="27"/>
  <c r="Y199" i="27"/>
  <c r="Y198" i="27"/>
  <c r="Y197" i="27"/>
  <c r="Y196" i="27"/>
  <c r="Y195" i="27"/>
  <c r="Y194" i="27"/>
  <c r="Y193" i="27"/>
  <c r="Y192" i="27"/>
  <c r="Y191" i="27"/>
  <c r="Y190" i="27"/>
  <c r="Y189" i="27"/>
  <c r="Y188" i="27"/>
  <c r="Y187" i="27"/>
  <c r="Y186" i="27"/>
  <c r="Y185" i="27"/>
  <c r="Y184" i="27"/>
  <c r="Y183" i="27"/>
  <c r="Y182" i="27"/>
  <c r="Y181" i="27"/>
  <c r="Y180" i="27"/>
  <c r="Y179" i="27"/>
  <c r="Y178" i="27"/>
  <c r="Y177" i="27"/>
  <c r="Y176" i="27"/>
  <c r="Y175" i="27"/>
  <c r="Y174" i="27"/>
  <c r="Y173" i="27"/>
  <c r="Y172" i="27"/>
  <c r="Y171" i="27"/>
  <c r="Y170" i="27"/>
  <c r="Y169" i="27"/>
  <c r="Y168" i="27"/>
  <c r="Y167" i="27"/>
  <c r="Y166" i="27"/>
  <c r="Y165" i="27"/>
  <c r="Y164" i="27"/>
  <c r="Y163" i="27"/>
  <c r="Y162" i="27"/>
  <c r="Y161" i="27"/>
  <c r="Y160" i="27"/>
  <c r="Y159" i="27"/>
  <c r="Y158" i="27"/>
  <c r="Y157" i="27"/>
  <c r="Y156" i="27"/>
  <c r="Y155" i="27"/>
  <c r="Y154" i="27"/>
  <c r="Y153" i="27"/>
  <c r="Y152" i="27"/>
  <c r="Y151" i="27"/>
  <c r="Y150" i="27"/>
  <c r="Y149" i="27"/>
  <c r="Y148" i="27"/>
  <c r="Y147" i="27"/>
  <c r="Y146" i="27"/>
  <c r="Y145" i="27"/>
  <c r="Y144" i="27"/>
  <c r="Y143" i="27"/>
  <c r="Y142" i="27"/>
  <c r="Y141" i="27"/>
  <c r="Y140" i="27"/>
  <c r="Y139" i="27"/>
  <c r="Y138" i="27"/>
  <c r="Y137" i="27"/>
  <c r="Y136" i="27"/>
  <c r="Y135" i="27"/>
  <c r="Y134" i="27"/>
  <c r="Y133" i="27"/>
  <c r="Y132" i="27"/>
  <c r="Y131" i="27"/>
  <c r="Y130" i="27"/>
  <c r="Y129" i="27"/>
  <c r="Y128" i="27"/>
  <c r="Y127" i="27"/>
  <c r="Y126" i="27"/>
  <c r="Y125" i="27"/>
  <c r="Y124" i="27"/>
  <c r="Y123" i="27"/>
  <c r="Y122" i="27"/>
  <c r="Y121" i="27"/>
  <c r="Y120" i="27"/>
  <c r="Y119" i="27"/>
  <c r="Y118" i="27"/>
  <c r="Y117" i="27"/>
  <c r="Y116" i="27"/>
  <c r="Y115" i="27"/>
  <c r="Y114" i="27"/>
  <c r="Y113" i="27"/>
  <c r="Y112" i="27"/>
  <c r="Y111" i="27"/>
  <c r="Y110" i="27"/>
  <c r="Y109" i="27"/>
  <c r="Y108" i="27"/>
  <c r="Y107" i="27"/>
  <c r="Y106" i="27"/>
  <c r="Y105" i="27"/>
  <c r="Y104" i="27"/>
  <c r="Y103" i="27"/>
  <c r="Y102" i="27"/>
  <c r="Y101" i="27"/>
  <c r="Y100" i="27"/>
  <c r="Y99" i="27"/>
  <c r="Y98" i="27"/>
  <c r="Y97" i="27"/>
  <c r="Y96" i="27"/>
  <c r="Y95" i="27"/>
  <c r="Y94" i="27"/>
  <c r="Y93" i="27"/>
  <c r="Y92" i="27"/>
  <c r="Y91" i="27"/>
  <c r="Y90" i="27"/>
  <c r="Y89" i="27"/>
  <c r="Y88" i="27"/>
  <c r="Y87" i="27"/>
  <c r="Y86" i="27"/>
  <c r="Y85" i="27"/>
  <c r="Y84" i="27"/>
  <c r="Y83" i="27"/>
  <c r="Y82" i="27"/>
  <c r="Y81" i="27"/>
  <c r="Y80" i="27"/>
  <c r="Y79" i="27"/>
  <c r="Y78" i="27"/>
  <c r="Y77" i="27"/>
  <c r="Y76" i="27"/>
  <c r="Y75" i="27"/>
  <c r="Y74" i="27"/>
  <c r="Y73" i="27"/>
  <c r="Y72" i="27"/>
  <c r="Y71" i="27"/>
  <c r="Y70" i="27"/>
  <c r="Y69" i="27"/>
  <c r="Y68" i="27"/>
  <c r="Y67" i="27"/>
  <c r="Y66" i="27"/>
  <c r="Y65" i="27"/>
  <c r="Y64" i="27"/>
  <c r="Y63" i="27"/>
  <c r="Y62" i="27"/>
  <c r="Y61" i="27"/>
  <c r="Y60" i="27"/>
  <c r="Y59" i="27"/>
  <c r="Y58" i="27"/>
  <c r="Y57" i="27"/>
  <c r="Y56" i="27"/>
  <c r="Y55" i="27"/>
  <c r="Y54" i="27"/>
  <c r="Y53" i="27"/>
  <c r="Y52" i="27"/>
  <c r="Y51" i="27"/>
  <c r="Y50" i="27"/>
  <c r="Y49" i="27"/>
  <c r="Y48" i="27"/>
  <c r="Y47" i="27"/>
  <c r="Y46" i="27"/>
  <c r="Y45" i="27"/>
  <c r="Y44" i="27"/>
  <c r="Y43" i="27"/>
  <c r="Y42" i="27"/>
  <c r="Y41" i="27"/>
  <c r="Y40" i="27"/>
  <c r="Y39" i="27"/>
  <c r="Y38" i="27"/>
  <c r="Y37" i="27"/>
  <c r="Y36" i="27"/>
  <c r="Y35" i="27"/>
  <c r="Y34" i="27"/>
  <c r="Y33" i="27"/>
  <c r="Y32" i="27"/>
  <c r="Y31" i="27"/>
  <c r="Y30" i="27"/>
  <c r="Y29" i="27"/>
  <c r="Y28" i="27"/>
  <c r="Y27" i="27"/>
  <c r="Y26" i="27"/>
  <c r="Y25" i="27"/>
  <c r="Y24" i="27"/>
  <c r="Y23" i="27"/>
  <c r="Y22" i="27"/>
  <c r="Y21" i="27"/>
  <c r="Y20" i="27"/>
  <c r="Y19" i="27"/>
  <c r="Y18" i="27"/>
  <c r="Y17" i="27"/>
  <c r="Y16" i="27"/>
  <c r="Y15" i="27"/>
  <c r="Y14" i="27"/>
  <c r="Y13" i="27"/>
  <c r="Y12" i="27"/>
  <c r="Y11" i="27"/>
  <c r="Y10" i="27"/>
  <c r="Y9" i="27"/>
  <c r="AD11" i="2"/>
  <c r="I8" i="31" l="1"/>
  <c r="H8" i="31"/>
  <c r="CG100" i="25"/>
  <c r="CG202" i="25"/>
  <c r="BH194" i="25"/>
  <c r="AN198" i="25"/>
  <c r="BM197" i="25"/>
  <c r="CL199" i="25"/>
  <c r="AN202" i="25"/>
  <c r="BH200" i="25"/>
  <c r="BW197" i="25"/>
  <c r="AS198" i="25"/>
  <c r="AS201" i="25"/>
  <c r="CB199" i="25"/>
  <c r="CG198" i="25"/>
  <c r="CL198" i="25"/>
  <c r="BM199" i="25"/>
  <c r="BR199" i="25"/>
  <c r="BW199" i="25"/>
  <c r="BW200" i="25"/>
  <c r="BM200" i="25"/>
  <c r="AX198" i="25"/>
  <c r="AX200" i="25"/>
  <c r="AI197" i="25"/>
  <c r="AN196" i="25"/>
  <c r="AS197" i="25"/>
  <c r="BC197" i="25"/>
  <c r="CB159" i="25"/>
  <c r="AN161" i="25"/>
  <c r="AS161" i="25"/>
  <c r="AN160" i="25"/>
  <c r="CL158" i="25"/>
  <c r="BR157" i="25"/>
  <c r="CG162" i="25"/>
  <c r="CL162" i="25"/>
  <c r="CB160" i="25"/>
  <c r="CL160" i="25"/>
  <c r="AI160" i="25"/>
  <c r="BW160" i="25"/>
  <c r="AS157" i="25"/>
  <c r="BH154" i="25"/>
  <c r="BM158" i="25"/>
  <c r="CG157" i="25"/>
  <c r="CG159" i="25"/>
  <c r="BR160" i="25"/>
  <c r="BW118" i="25"/>
  <c r="BR124" i="25"/>
  <c r="CG116" i="25"/>
  <c r="CL116" i="25"/>
  <c r="BR116" i="25"/>
  <c r="BW116" i="25"/>
  <c r="AI119" i="25"/>
  <c r="BH118" i="25"/>
  <c r="AX120" i="25"/>
  <c r="BC120" i="25"/>
  <c r="CL121" i="25"/>
  <c r="AI124" i="25"/>
  <c r="BH64" i="25"/>
  <c r="AN77" i="25"/>
  <c r="CB81" i="25"/>
  <c r="CG81" i="25"/>
  <c r="CL81" i="25"/>
  <c r="BW82" i="25"/>
  <c r="CB83" i="25"/>
  <c r="AI84" i="25"/>
  <c r="BW83" i="25"/>
  <c r="AX80" i="25"/>
  <c r="BM79" i="25"/>
  <c r="CB77" i="25"/>
  <c r="CG77" i="25"/>
  <c r="CL77" i="25"/>
  <c r="AI80" i="25"/>
  <c r="BW80" i="25"/>
  <c r="AN82" i="25"/>
  <c r="AS82" i="25"/>
  <c r="BH82" i="25"/>
  <c r="BH80" i="25"/>
  <c r="AS85" i="25"/>
  <c r="AX83" i="25"/>
  <c r="CG184" i="25"/>
  <c r="CB146" i="25"/>
  <c r="CG146" i="25"/>
  <c r="BR146" i="25"/>
  <c r="BM115" i="25"/>
  <c r="CL76" i="25"/>
  <c r="BR118" i="25"/>
  <c r="CG199" i="25"/>
  <c r="CG141" i="25"/>
  <c r="BR69" i="25"/>
  <c r="BM102" i="25"/>
  <c r="BM104" i="25"/>
  <c r="BR104" i="25"/>
  <c r="AI83" i="25"/>
  <c r="AN76" i="25"/>
  <c r="BR159" i="25"/>
  <c r="CG67" i="25"/>
  <c r="CG62" i="25"/>
  <c r="BW78" i="25"/>
  <c r="CB101" i="25"/>
  <c r="CG101" i="25"/>
  <c r="BR101" i="25"/>
  <c r="BR108" i="25"/>
  <c r="BW117" i="25"/>
  <c r="AI79" i="25"/>
  <c r="CB79" i="25"/>
  <c r="BR119" i="25"/>
  <c r="CG138" i="25"/>
  <c r="CG79" i="25"/>
  <c r="CB103" i="25"/>
  <c r="BW119" i="25"/>
  <c r="CL118" i="25"/>
  <c r="CB78" i="25"/>
  <c r="BR62" i="25"/>
  <c r="CG117" i="25"/>
  <c r="BR117" i="25"/>
  <c r="BW108" i="25"/>
  <c r="CG160" i="25"/>
  <c r="AS69" i="25"/>
  <c r="AX69" i="25"/>
  <c r="BC69" i="25"/>
  <c r="AX145" i="25"/>
  <c r="CL79" i="25"/>
  <c r="CG119" i="25"/>
  <c r="BM198" i="25"/>
  <c r="BW84" i="25"/>
  <c r="CB62" i="25"/>
  <c r="BR78" i="25"/>
  <c r="CB117" i="25"/>
  <c r="CL64" i="25"/>
  <c r="CG80" i="25"/>
  <c r="BH105" i="25"/>
  <c r="CB198" i="25"/>
  <c r="CL78" i="25"/>
  <c r="CL117" i="25"/>
  <c r="BW198" i="25"/>
  <c r="AI78" i="25"/>
  <c r="BW81" i="25"/>
  <c r="CG78" i="25"/>
  <c r="BW62" i="25"/>
  <c r="BM117" i="25"/>
  <c r="CL119" i="25"/>
  <c r="AI77" i="25"/>
  <c r="CB76" i="25"/>
  <c r="CG76" i="25"/>
  <c r="BR76" i="25"/>
  <c r="CB115" i="25"/>
  <c r="CG115" i="25"/>
  <c r="CL115" i="25"/>
  <c r="BR115" i="25"/>
  <c r="BW115" i="25"/>
  <c r="CG82" i="25"/>
  <c r="AI159" i="25"/>
  <c r="BM82" i="25"/>
  <c r="BM81" i="25"/>
  <c r="AN154" i="25"/>
  <c r="AN157" i="25"/>
  <c r="AN158" i="25"/>
  <c r="AS154" i="25"/>
  <c r="AS156" i="25"/>
  <c r="AX154" i="25"/>
  <c r="AX157" i="25"/>
  <c r="BC154" i="25"/>
  <c r="BC158" i="25"/>
  <c r="BH197" i="25"/>
  <c r="BH196" i="25"/>
  <c r="BC157" i="25"/>
  <c r="AS196" i="25"/>
  <c r="AX121" i="25"/>
  <c r="AX158" i="25"/>
  <c r="AN197" i="25"/>
  <c r="AI85" i="25"/>
  <c r="BC121" i="25"/>
  <c r="BW85" i="25"/>
  <c r="AI122" i="25"/>
  <c r="BC144" i="25"/>
  <c r="AX197" i="25"/>
  <c r="AX196" i="25"/>
  <c r="BH120" i="25"/>
  <c r="BH121" i="25"/>
  <c r="BM157" i="25"/>
  <c r="AI196" i="25"/>
  <c r="AS83" i="25"/>
  <c r="AS158" i="25"/>
  <c r="CB84" i="25"/>
  <c r="AI106" i="25"/>
  <c r="BR106" i="25"/>
  <c r="BC106" i="25"/>
  <c r="AX106" i="25"/>
  <c r="AN81" i="25"/>
  <c r="CB85" i="25"/>
  <c r="BR122" i="25"/>
  <c r="CB145" i="25"/>
  <c r="BW145" i="25"/>
  <c r="AX81" i="25"/>
  <c r="AX82" i="25"/>
  <c r="AI120" i="25"/>
  <c r="AI121" i="25"/>
  <c r="AN120" i="25"/>
  <c r="AN121" i="25"/>
  <c r="AS121" i="25"/>
  <c r="AS120" i="25"/>
  <c r="BH85" i="25"/>
  <c r="BH83" i="25"/>
  <c r="BW77" i="25"/>
  <c r="BW79" i="25"/>
  <c r="CG83" i="25"/>
  <c r="CG84" i="25"/>
  <c r="CG85" i="25"/>
  <c r="CL83" i="25"/>
  <c r="CL84" i="25"/>
  <c r="CL85" i="25"/>
  <c r="CG122" i="25"/>
  <c r="CG124" i="25"/>
  <c r="CG123" i="25"/>
  <c r="CL123" i="25"/>
  <c r="CL122" i="25"/>
  <c r="BW124" i="25"/>
  <c r="BW122" i="25"/>
  <c r="AI123" i="25"/>
  <c r="BR145" i="25"/>
  <c r="CG145" i="25"/>
  <c r="AS81" i="25"/>
  <c r="BH81" i="25"/>
  <c r="BR123" i="25"/>
  <c r="BW123" i="25"/>
  <c r="CG185" i="25"/>
  <c r="AS155" i="25"/>
  <c r="AX155" i="25"/>
  <c r="BC155" i="25"/>
  <c r="BH155" i="25"/>
  <c r="AI194" i="25"/>
  <c r="AN194" i="25"/>
  <c r="AS194" i="25"/>
  <c r="AX194" i="25"/>
  <c r="BC194" i="25"/>
  <c r="CG64" i="25"/>
  <c r="CB82" i="25"/>
  <c r="AS77" i="25"/>
  <c r="AS80" i="25"/>
  <c r="BH106" i="25"/>
  <c r="AN155" i="25"/>
  <c r="BW76" i="25"/>
  <c r="CB154" i="25"/>
  <c r="CB157" i="25"/>
  <c r="BM154" i="25"/>
  <c r="AX65" i="25"/>
  <c r="AN80" i="25"/>
  <c r="BC183" i="25"/>
  <c r="AI81" i="25"/>
  <c r="AI82" i="25"/>
  <c r="CG120" i="25"/>
  <c r="CG121" i="25"/>
  <c r="BW120" i="25"/>
  <c r="BW121" i="25"/>
  <c r="BM80" i="25"/>
  <c r="CL82" i="25"/>
  <c r="CL186" i="25"/>
  <c r="CG68" i="25"/>
  <c r="AI146" i="25"/>
  <c r="CL159" i="25"/>
  <c r="CB61" i="25"/>
  <c r="CG61" i="25"/>
  <c r="BW61" i="25"/>
  <c r="CB102" i="25"/>
  <c r="CG103" i="25"/>
  <c r="BM106" i="25"/>
  <c r="BM155" i="25"/>
  <c r="BM146" i="25"/>
  <c r="BW181" i="25"/>
  <c r="BW146" i="25"/>
  <c r="BH145" i="25"/>
  <c r="BM145" i="25"/>
  <c r="CG63" i="25"/>
  <c r="CL80" i="25"/>
  <c r="CB104" i="25"/>
  <c r="CG118" i="25"/>
  <c r="CL156" i="25"/>
  <c r="CL161" i="25"/>
  <c r="CL163" i="25"/>
  <c r="AI161" i="25"/>
  <c r="AI162" i="25"/>
  <c r="BR156" i="25"/>
  <c r="BR163" i="25"/>
  <c r="BR161" i="25"/>
  <c r="CB202" i="25"/>
  <c r="CB201" i="25"/>
  <c r="CG200" i="25"/>
  <c r="CG201" i="25"/>
  <c r="CL195" i="25"/>
  <c r="CL200" i="25"/>
  <c r="CL201" i="25"/>
  <c r="BR202" i="25"/>
  <c r="BR201" i="25"/>
  <c r="BR200" i="25"/>
  <c r="AI163" i="25"/>
  <c r="AX116" i="25"/>
  <c r="AX119" i="25"/>
  <c r="AX118" i="25"/>
  <c r="CB197" i="25"/>
  <c r="CB196" i="25"/>
  <c r="AN83" i="25"/>
  <c r="AN85" i="25"/>
  <c r="AX84" i="25"/>
  <c r="AX85" i="25"/>
  <c r="BM85" i="25"/>
  <c r="BM83" i="25"/>
  <c r="AN123" i="25"/>
  <c r="AN122" i="25"/>
  <c r="AN124" i="25"/>
  <c r="AS159" i="25"/>
  <c r="AS160" i="25"/>
  <c r="AX159" i="25"/>
  <c r="AX160" i="25"/>
  <c r="BC159" i="25"/>
  <c r="BC160" i="25"/>
  <c r="BH160" i="25"/>
  <c r="BH159" i="25"/>
  <c r="BM160" i="25"/>
  <c r="BM159" i="25"/>
  <c r="AI199" i="25"/>
  <c r="AI198" i="25"/>
  <c r="BC199" i="25"/>
  <c r="BC198" i="25"/>
  <c r="BH199" i="25"/>
  <c r="BH198" i="25"/>
  <c r="BC77" i="25"/>
  <c r="BC80" i="25"/>
  <c r="BC79" i="25"/>
  <c r="AI116" i="25"/>
  <c r="AI118" i="25"/>
  <c r="AX62" i="25"/>
  <c r="BC78" i="25"/>
  <c r="AI117" i="25"/>
  <c r="AN117" i="25"/>
  <c r="AS117" i="25"/>
  <c r="BC117" i="25"/>
  <c r="AN156" i="25"/>
  <c r="AN162" i="25"/>
  <c r="AN163" i="25"/>
  <c r="AX156" i="25"/>
  <c r="AX163" i="25"/>
  <c r="AX162" i="25"/>
  <c r="BC156" i="25"/>
  <c r="BC163" i="25"/>
  <c r="BC162" i="25"/>
  <c r="BH156" i="25"/>
  <c r="BH163" i="25"/>
  <c r="BH162" i="25"/>
  <c r="BH161" i="25"/>
  <c r="AI195" i="25"/>
  <c r="AI201" i="25"/>
  <c r="AI202" i="25"/>
  <c r="AI200" i="25"/>
  <c r="AN195" i="25"/>
  <c r="AN200" i="25"/>
  <c r="AN201" i="25"/>
  <c r="AS79" i="25"/>
  <c r="BM84" i="25"/>
  <c r="BC161" i="25"/>
  <c r="AN199" i="25"/>
  <c r="BR85" i="25"/>
  <c r="BR84" i="25"/>
  <c r="BR83" i="25"/>
  <c r="CL124" i="25"/>
  <c r="BR162" i="25"/>
  <c r="AS199" i="25"/>
  <c r="BW202" i="25"/>
  <c r="BW201" i="25"/>
  <c r="CB156" i="25"/>
  <c r="CB161" i="25"/>
  <c r="CG156" i="25"/>
  <c r="CG161" i="25"/>
  <c r="BW156" i="25"/>
  <c r="BW163" i="25"/>
  <c r="BW162" i="25"/>
  <c r="BW161" i="25"/>
  <c r="BM195" i="25"/>
  <c r="BM202" i="25"/>
  <c r="CL202" i="25"/>
  <c r="CB163" i="25"/>
  <c r="CG163" i="25"/>
  <c r="CB124" i="25"/>
  <c r="CB123" i="25"/>
  <c r="CB122" i="25"/>
  <c r="BC85" i="25"/>
  <c r="BC84" i="25"/>
  <c r="BC83" i="25"/>
  <c r="AS123" i="25"/>
  <c r="AS124" i="25"/>
  <c r="AS122" i="25"/>
  <c r="AX123" i="25"/>
  <c r="AX124" i="25"/>
  <c r="AX122" i="25"/>
  <c r="BC124" i="25"/>
  <c r="BC123" i="25"/>
  <c r="BC122" i="25"/>
  <c r="BH124" i="25"/>
  <c r="BH122" i="25"/>
  <c r="BH123" i="25"/>
  <c r="AN84" i="25"/>
  <c r="AX117" i="25"/>
  <c r="AX77" i="25"/>
  <c r="AX79" i="25"/>
  <c r="BH77" i="25"/>
  <c r="BH79" i="25"/>
  <c r="AN116" i="25"/>
  <c r="AN118" i="25"/>
  <c r="AN119" i="25"/>
  <c r="AS116" i="25"/>
  <c r="AS119" i="25"/>
  <c r="AS118" i="25"/>
  <c r="BC116" i="25"/>
  <c r="BC119" i="25"/>
  <c r="BH116" i="25"/>
  <c r="BH119" i="25"/>
  <c r="AN79" i="25"/>
  <c r="AS84" i="25"/>
  <c r="AN78" i="25"/>
  <c r="AS78" i="25"/>
  <c r="AX78" i="25"/>
  <c r="BH78" i="25"/>
  <c r="BH117" i="25"/>
  <c r="AS162" i="25"/>
  <c r="AS163" i="25"/>
  <c r="BM163" i="25"/>
  <c r="BM162" i="25"/>
  <c r="BM161" i="25"/>
  <c r="AS195" i="25"/>
  <c r="AS200" i="25"/>
  <c r="AS202" i="25"/>
  <c r="AX195" i="25"/>
  <c r="AX201" i="25"/>
  <c r="AX202" i="25"/>
  <c r="BC195" i="25"/>
  <c r="BC202" i="25"/>
  <c r="BC201" i="25"/>
  <c r="BC200" i="25"/>
  <c r="BH195" i="25"/>
  <c r="BH201" i="25"/>
  <c r="BH202" i="25"/>
  <c r="BH84" i="25"/>
  <c r="AN159" i="25"/>
  <c r="AX161" i="25"/>
  <c r="CG154" i="25"/>
  <c r="CG158" i="25"/>
  <c r="AI158" i="25"/>
  <c r="AI157" i="25"/>
  <c r="BR193" i="25"/>
  <c r="BR197" i="25"/>
  <c r="BR196" i="25"/>
  <c r="BC107" i="25"/>
  <c r="CB200" i="25"/>
  <c r="CG197" i="25"/>
  <c r="CG196" i="25"/>
  <c r="BC118" i="25"/>
  <c r="CB162" i="25"/>
  <c r="AX199" i="25"/>
  <c r="BM201" i="25"/>
  <c r="BR158" i="25"/>
  <c r="BR154" i="25"/>
  <c r="CL193" i="25"/>
  <c r="CL196" i="25"/>
  <c r="CB121" i="25"/>
  <c r="CB120" i="25"/>
  <c r="BM121" i="25"/>
  <c r="BM120" i="25"/>
  <c r="BR121" i="25"/>
  <c r="BR120" i="25"/>
  <c r="CL197" i="25"/>
  <c r="CL120" i="25"/>
  <c r="BM76" i="25"/>
  <c r="CL154" i="25"/>
  <c r="CL157" i="25"/>
  <c r="BM193" i="25"/>
  <c r="BM196" i="25"/>
  <c r="BW193" i="25"/>
  <c r="BW196" i="25"/>
  <c r="BR82" i="25"/>
  <c r="BR81" i="25"/>
  <c r="BC103" i="25"/>
  <c r="BR155" i="25"/>
  <c r="BM124" i="25"/>
  <c r="BM123" i="25"/>
  <c r="BM122" i="25"/>
  <c r="CB158" i="25"/>
  <c r="BW154" i="25"/>
  <c r="BW158" i="25"/>
  <c r="BW157" i="25"/>
  <c r="CL185" i="25"/>
  <c r="BC82" i="25"/>
  <c r="BC81" i="25"/>
  <c r="AN184" i="25"/>
  <c r="BR77" i="25"/>
  <c r="BR80" i="25"/>
  <c r="BR79" i="25"/>
  <c r="CB116" i="25"/>
  <c r="CB119" i="25"/>
  <c r="CB118" i="25"/>
  <c r="BM116" i="25"/>
  <c r="BM119" i="25"/>
  <c r="BM118" i="25"/>
  <c r="CB155" i="25"/>
  <c r="CG155" i="25"/>
  <c r="CL155" i="25"/>
  <c r="BW155" i="25"/>
  <c r="CL194" i="25"/>
  <c r="BM194" i="25"/>
  <c r="BR194" i="25"/>
  <c r="CB80" i="25"/>
  <c r="CB67" i="25"/>
  <c r="BR143" i="25"/>
  <c r="BH157" i="25"/>
  <c r="BH158" i="25"/>
  <c r="CG182" i="25"/>
  <c r="BC196" i="25"/>
  <c r="AS76" i="25"/>
  <c r="AX76" i="25"/>
  <c r="BC76" i="25"/>
  <c r="BH76" i="25"/>
  <c r="AI115" i="25"/>
  <c r="AN115" i="25"/>
  <c r="AS115" i="25"/>
  <c r="AX115" i="25"/>
  <c r="BC115" i="25"/>
  <c r="BH115" i="25"/>
  <c r="AI193" i="25"/>
  <c r="AN193" i="25"/>
  <c r="AS193" i="25"/>
  <c r="AX193" i="25"/>
  <c r="BC193" i="25"/>
  <c r="BH193" i="25"/>
  <c r="BW69" i="25"/>
  <c r="BM108" i="25"/>
  <c r="BW159" i="25"/>
  <c r="BR198" i="25"/>
  <c r="AX183" i="25"/>
  <c r="CB181" i="25"/>
  <c r="CB183" i="25"/>
  <c r="AN185" i="25"/>
  <c r="AN186" i="25"/>
  <c r="BH181" i="25"/>
  <c r="AI185" i="25"/>
  <c r="AI186" i="25"/>
  <c r="AN182" i="25"/>
  <c r="AX184" i="25"/>
  <c r="BC185" i="25"/>
  <c r="BC186" i="25"/>
  <c r="AX182" i="25"/>
  <c r="BC184" i="25"/>
  <c r="BH185" i="25"/>
  <c r="BH186" i="25"/>
  <c r="BH182" i="25"/>
  <c r="BH184" i="25"/>
  <c r="BM185" i="25"/>
  <c r="BM186" i="25"/>
  <c r="BM182" i="25"/>
  <c r="BM184" i="25"/>
  <c r="BR185" i="25"/>
  <c r="BW186" i="25"/>
  <c r="AS185" i="25"/>
  <c r="AS186" i="25"/>
  <c r="AI182" i="25"/>
  <c r="AX185" i="25"/>
  <c r="CB182" i="25"/>
  <c r="BR184" i="25"/>
  <c r="BW185" i="25"/>
  <c r="CB186" i="25"/>
  <c r="AS184" i="25"/>
  <c r="AX186" i="25"/>
  <c r="BW184" i="25"/>
  <c r="CB185" i="25"/>
  <c r="BC143" i="25"/>
  <c r="BH143" i="25"/>
  <c r="BW143" i="25"/>
  <c r="BM141" i="25"/>
  <c r="AX144" i="25"/>
  <c r="AN146" i="25"/>
  <c r="CG143" i="25"/>
  <c r="CB139" i="25"/>
  <c r="CG139" i="25"/>
  <c r="BW139" i="25"/>
  <c r="BW141" i="25"/>
  <c r="BH144" i="25"/>
  <c r="AX146" i="25"/>
  <c r="CB138" i="25"/>
  <c r="BR141" i="25"/>
  <c r="AS146" i="25"/>
  <c r="CB140" i="25"/>
  <c r="CG140" i="25"/>
  <c r="BR140" i="25"/>
  <c r="BW140" i="25"/>
  <c r="BC146" i="25"/>
  <c r="BH146" i="25"/>
  <c r="BM156" i="25"/>
  <c r="AI155" i="25"/>
  <c r="AI156" i="25"/>
  <c r="AI154" i="25"/>
  <c r="CB99" i="25"/>
  <c r="BC104" i="25"/>
  <c r="BW100" i="25"/>
  <c r="AX107" i="25"/>
  <c r="AI103" i="25"/>
  <c r="BH103" i="25"/>
  <c r="AX105" i="25"/>
  <c r="BM103" i="25"/>
  <c r="BC105" i="25"/>
  <c r="AS108" i="25"/>
  <c r="BR103" i="25"/>
  <c r="BH108" i="25"/>
  <c r="BW103" i="25"/>
  <c r="AI64" i="25"/>
  <c r="AI65" i="25"/>
  <c r="AN68" i="25"/>
  <c r="CG60" i="25"/>
  <c r="AN64" i="25"/>
  <c r="BC65" i="25"/>
  <c r="AS68" i="25"/>
  <c r="AS64" i="25"/>
  <c r="BH65" i="25"/>
  <c r="AX68" i="25"/>
  <c r="AX64" i="25"/>
  <c r="BM65" i="25"/>
  <c r="BC64" i="25"/>
  <c r="BR65" i="25"/>
  <c r="BM64" i="25"/>
  <c r="BR64" i="25"/>
  <c r="AX67" i="25"/>
  <c r="BW64" i="25"/>
  <c r="BM67" i="25"/>
  <c r="CB64" i="25"/>
  <c r="CB60" i="25"/>
  <c r="BM78" i="25"/>
  <c r="BM77" i="25"/>
  <c r="AI76" i="25"/>
  <c r="CL147" i="25"/>
  <c r="AX147" i="25"/>
  <c r="AI147" i="25"/>
  <c r="BC147" i="25"/>
  <c r="AS147" i="25"/>
  <c r="AN147" i="25"/>
  <c r="CG147" i="25"/>
  <c r="BW147" i="25"/>
  <c r="BR147" i="25"/>
  <c r="BH147" i="25"/>
  <c r="BM147" i="25"/>
  <c r="AN63" i="25"/>
  <c r="AI68" i="25"/>
  <c r="BH68" i="25"/>
  <c r="BC68" i="25"/>
  <c r="CB68" i="25"/>
  <c r="BW68" i="25"/>
  <c r="AS66" i="25"/>
  <c r="BM66" i="25"/>
  <c r="BC66" i="25"/>
  <c r="AX66" i="25"/>
  <c r="BH66" i="25"/>
  <c r="CB147" i="25"/>
  <c r="AI63" i="25"/>
  <c r="CB63" i="25"/>
  <c r="BW63" i="25"/>
  <c r="BM63" i="25"/>
  <c r="BH63" i="25"/>
  <c r="BC63" i="25"/>
  <c r="AX63" i="25"/>
  <c r="AS63" i="25"/>
  <c r="BR63" i="25"/>
  <c r="BC142" i="25"/>
  <c r="BH142" i="25"/>
  <c r="CG142" i="25"/>
  <c r="CB142" i="25"/>
  <c r="BW142" i="25"/>
  <c r="BR142" i="25"/>
  <c r="BM142" i="25"/>
  <c r="CL107" i="25"/>
  <c r="CB107" i="25"/>
  <c r="AS107" i="25"/>
  <c r="AI107" i="25"/>
  <c r="BR107" i="25"/>
  <c r="BW107" i="25"/>
  <c r="BM107" i="25"/>
  <c r="BH107" i="25"/>
  <c r="AS105" i="25"/>
  <c r="CB105" i="25"/>
  <c r="CG105" i="25"/>
  <c r="BR105" i="25"/>
  <c r="BM105" i="25"/>
  <c r="BW105" i="25"/>
  <c r="AN107" i="25"/>
  <c r="AS144" i="25"/>
  <c r="CB144" i="25"/>
  <c r="CG144" i="25"/>
  <c r="BW144" i="25"/>
  <c r="BR144" i="25"/>
  <c r="BM144" i="25"/>
  <c r="CL106" i="25"/>
  <c r="CB106" i="25"/>
  <c r="AN106" i="25"/>
  <c r="CG106" i="25"/>
  <c r="BW106" i="25"/>
  <c r="AS106" i="25"/>
  <c r="AN67" i="25"/>
  <c r="AS67" i="25"/>
  <c r="BH67" i="25"/>
  <c r="BC67" i="25"/>
  <c r="CL69" i="25"/>
  <c r="CB69" i="25"/>
  <c r="CG69" i="25"/>
  <c r="AI69" i="25"/>
  <c r="AN69" i="25"/>
  <c r="CL108" i="25"/>
  <c r="BC108" i="25"/>
  <c r="AX108" i="25"/>
  <c r="AN108" i="25"/>
  <c r="AI108" i="25"/>
  <c r="BH180" i="25"/>
  <c r="CG180" i="25"/>
  <c r="CB180" i="25"/>
  <c r="BW180" i="25"/>
  <c r="BR180" i="25"/>
  <c r="BM180" i="25"/>
  <c r="BH102" i="25"/>
  <c r="BW102" i="25"/>
  <c r="AS62" i="25"/>
  <c r="AN145" i="25"/>
  <c r="AS145" i="25"/>
  <c r="AX104" i="25"/>
  <c r="BH104" i="25"/>
  <c r="BW104" i="25"/>
  <c r="BC145" i="25"/>
  <c r="BC181" i="25"/>
  <c r="BR181" i="25"/>
  <c r="BM181" i="25"/>
  <c r="CG181" i="25"/>
  <c r="AS183" i="25"/>
  <c r="BR183" i="25"/>
  <c r="BW183" i="25"/>
  <c r="BM183" i="25"/>
  <c r="BH183" i="25"/>
  <c r="AX143" i="25"/>
  <c r="CB143" i="25"/>
  <c r="BM143" i="25"/>
  <c r="AS182" i="25"/>
  <c r="BW182" i="25"/>
  <c r="BR182" i="25"/>
  <c r="BC182" i="25"/>
  <c r="BH141" i="25"/>
  <c r="CB141" i="25"/>
  <c r="CB194" i="25"/>
  <c r="CB178" i="25"/>
  <c r="CB195" i="25"/>
  <c r="CB179" i="25"/>
  <c r="BR195" i="25"/>
  <c r="BR179" i="25"/>
  <c r="BW195" i="25"/>
  <c r="BW179" i="25"/>
  <c r="CG195" i="25"/>
  <c r="CG179" i="25"/>
  <c r="CG194" i="25"/>
  <c r="CG178" i="25"/>
  <c r="BW194" i="25"/>
  <c r="BW178" i="25"/>
  <c r="CG193" i="25"/>
  <c r="CG177" i="25"/>
  <c r="CB177" i="25"/>
  <c r="CB193" i="25"/>
  <c r="BR61" i="25"/>
  <c r="BW60" i="25"/>
  <c r="BM101" i="25"/>
  <c r="BW99" i="25"/>
  <c r="BW138" i="25"/>
  <c r="BM179" i="25"/>
  <c r="BM62" i="25"/>
  <c r="BM140" i="25"/>
  <c r="BR178" i="25"/>
  <c r="BR139" i="25"/>
  <c r="BW177" i="25"/>
  <c r="BR100" i="25"/>
  <c r="CL177" i="25"/>
  <c r="AI177" i="25"/>
  <c r="CL178" i="25"/>
  <c r="AN177" i="25"/>
  <c r="AI178" i="25"/>
  <c r="CL179" i="25"/>
  <c r="AS177" i="25"/>
  <c r="AN178" i="25"/>
  <c r="AI179" i="25"/>
  <c r="CL180" i="25"/>
  <c r="BC177" i="25"/>
  <c r="AX178" i="25"/>
  <c r="AS179" i="25"/>
  <c r="AN180" i="25"/>
  <c r="AI181" i="25"/>
  <c r="CL182" i="25"/>
  <c r="CG183" i="25"/>
  <c r="CB184" i="25"/>
  <c r="BR186" i="25"/>
  <c r="BR177" i="25"/>
  <c r="BM178" i="25"/>
  <c r="BH179" i="25"/>
  <c r="BC180" i="25"/>
  <c r="AX181" i="25"/>
  <c r="AN183" i="25"/>
  <c r="AI184" i="25"/>
  <c r="CG186" i="25"/>
  <c r="AX177" i="25"/>
  <c r="AS178" i="25"/>
  <c r="AN179" i="25"/>
  <c r="AI180" i="25"/>
  <c r="CL181" i="25"/>
  <c r="BH177" i="25"/>
  <c r="BC178" i="25"/>
  <c r="AX179" i="25"/>
  <c r="AS180" i="25"/>
  <c r="AN181" i="25"/>
  <c r="CL183" i="25"/>
  <c r="BM177" i="25"/>
  <c r="BH178" i="25"/>
  <c r="BC179" i="25"/>
  <c r="AX180" i="25"/>
  <c r="AS181" i="25"/>
  <c r="AI183" i="25"/>
  <c r="CL184" i="25"/>
  <c r="CL138" i="25"/>
  <c r="AI138" i="25"/>
  <c r="CL139" i="25"/>
  <c r="AN138" i="25"/>
  <c r="AI139" i="25"/>
  <c r="CL140" i="25"/>
  <c r="AS138" i="25"/>
  <c r="AN139" i="25"/>
  <c r="AI140" i="25"/>
  <c r="CL141" i="25"/>
  <c r="AX138" i="25"/>
  <c r="AS139" i="25"/>
  <c r="AN140" i="25"/>
  <c r="AI141" i="25"/>
  <c r="CL142" i="25"/>
  <c r="BC138" i="25"/>
  <c r="AX139" i="25"/>
  <c r="AS140" i="25"/>
  <c r="AN141" i="25"/>
  <c r="AI142" i="25"/>
  <c r="CL143" i="25"/>
  <c r="BH138" i="25"/>
  <c r="BC139" i="25"/>
  <c r="AX140" i="25"/>
  <c r="AS141" i="25"/>
  <c r="AN142" i="25"/>
  <c r="AI143" i="25"/>
  <c r="CL144" i="25"/>
  <c r="BM138" i="25"/>
  <c r="BH139" i="25"/>
  <c r="BC140" i="25"/>
  <c r="AX141" i="25"/>
  <c r="AS142" i="25"/>
  <c r="AN143" i="25"/>
  <c r="AI144" i="25"/>
  <c r="CL145" i="25"/>
  <c r="BR138" i="25"/>
  <c r="BM139" i="25"/>
  <c r="BH140" i="25"/>
  <c r="BC141" i="25"/>
  <c r="AX142" i="25"/>
  <c r="AS143" i="25"/>
  <c r="AN144" i="25"/>
  <c r="AI145" i="25"/>
  <c r="CL146" i="25"/>
  <c r="CG102" i="25"/>
  <c r="CG99" i="25"/>
  <c r="CB100" i="25"/>
  <c r="BW101" i="25"/>
  <c r="BR102" i="25"/>
  <c r="AX99" i="25"/>
  <c r="AS100" i="25"/>
  <c r="AN101" i="25"/>
  <c r="AI102" i="25"/>
  <c r="CL103" i="25"/>
  <c r="CG104" i="25"/>
  <c r="BC99" i="25"/>
  <c r="AX100" i="25"/>
  <c r="AS101" i="25"/>
  <c r="AN102" i="25"/>
  <c r="CL104" i="25"/>
  <c r="CL99" i="25"/>
  <c r="AI99" i="25"/>
  <c r="CL100" i="25"/>
  <c r="AN99" i="25"/>
  <c r="AI100" i="25"/>
  <c r="CL101" i="25"/>
  <c r="BM99" i="25"/>
  <c r="BH100" i="25"/>
  <c r="BC101" i="25"/>
  <c r="AX102" i="25"/>
  <c r="AS103" i="25"/>
  <c r="AN104" i="25"/>
  <c r="AI105" i="25"/>
  <c r="CG107" i="25"/>
  <c r="CB108" i="25"/>
  <c r="BH99" i="25"/>
  <c r="BC100" i="25"/>
  <c r="AX101" i="25"/>
  <c r="AS102" i="25"/>
  <c r="AN103" i="25"/>
  <c r="AI104" i="25"/>
  <c r="CL105" i="25"/>
  <c r="BR99" i="25"/>
  <c r="BM100" i="25"/>
  <c r="BH101" i="25"/>
  <c r="BC102" i="25"/>
  <c r="AX103" i="25"/>
  <c r="AS104" i="25"/>
  <c r="AN105" i="25"/>
  <c r="CG108" i="25"/>
  <c r="AS99" i="25"/>
  <c r="AN100" i="25"/>
  <c r="AI101" i="25"/>
  <c r="CL102" i="25"/>
  <c r="CL60" i="25"/>
  <c r="AS60" i="25"/>
  <c r="AN61" i="25"/>
  <c r="AI62" i="25"/>
  <c r="CL63" i="25"/>
  <c r="CB65" i="25"/>
  <c r="BW66" i="25"/>
  <c r="BR67" i="25"/>
  <c r="BM68" i="25"/>
  <c r="BH69" i="25"/>
  <c r="AN60" i="25"/>
  <c r="AI61" i="25"/>
  <c r="CL62" i="25"/>
  <c r="BW65" i="25"/>
  <c r="BR66" i="25"/>
  <c r="AX60" i="25"/>
  <c r="AS61" i="25"/>
  <c r="AN62" i="25"/>
  <c r="CG65" i="25"/>
  <c r="CB66" i="25"/>
  <c r="BW67" i="25"/>
  <c r="BR68" i="25"/>
  <c r="BM69" i="25"/>
  <c r="BC60" i="25"/>
  <c r="AX61" i="25"/>
  <c r="CL65" i="25"/>
  <c r="CG66" i="25"/>
  <c r="AI60" i="25"/>
  <c r="CL61" i="25"/>
  <c r="BM60" i="25"/>
  <c r="BH61" i="25"/>
  <c r="BC62" i="25"/>
  <c r="AN65" i="25"/>
  <c r="AI66" i="25"/>
  <c r="CL67" i="25"/>
  <c r="BR60" i="25"/>
  <c r="BM61" i="25"/>
  <c r="BH62" i="25"/>
  <c r="AS65" i="25"/>
  <c r="AN66" i="25"/>
  <c r="AI67" i="25"/>
  <c r="CL68" i="25"/>
  <c r="BH60" i="25"/>
  <c r="BC61" i="25"/>
  <c r="CL66" i="25"/>
  <c r="J8" i="31" l="1"/>
  <c r="K8" i="31" s="1"/>
  <c r="AD76" i="25"/>
  <c r="AF76" i="25" s="1"/>
  <c r="AC76" i="25"/>
  <c r="AE76" i="25" s="1"/>
  <c r="AD60" i="25"/>
  <c r="AF60" i="25" s="1"/>
  <c r="AC60" i="25"/>
  <c r="BK60" i="25" l="1"/>
  <c r="AE60" i="25"/>
  <c r="AV60" i="25"/>
  <c r="BA60" i="25"/>
  <c r="AG60" i="25"/>
  <c r="AQ60" i="25"/>
  <c r="BF60" i="25"/>
  <c r="AL60" i="25"/>
  <c r="CJ60" i="25"/>
  <c r="AG76" i="25"/>
  <c r="BK76" i="25"/>
  <c r="CE60" i="25"/>
  <c r="CJ76" i="25"/>
  <c r="BZ60" i="25"/>
  <c r="BA76" i="25"/>
  <c r="CE76" i="25"/>
  <c r="AQ76" i="25"/>
  <c r="BU60" i="25"/>
  <c r="AV76" i="25"/>
  <c r="BZ76" i="25"/>
  <c r="BP76" i="25"/>
  <c r="AL76" i="25"/>
  <c r="BU76" i="25"/>
  <c r="BF76" i="25"/>
  <c r="BP60" i="25"/>
  <c r="AD9" i="2"/>
  <c r="AE9" i="2" s="1"/>
  <c r="AD202" i="25" l="1"/>
  <c r="AC202" i="25"/>
  <c r="AD201" i="25"/>
  <c r="AC201" i="25"/>
  <c r="AE201" i="25" s="1"/>
  <c r="AD200" i="25"/>
  <c r="AC200" i="25"/>
  <c r="AD199" i="25"/>
  <c r="AC199" i="25"/>
  <c r="AD198" i="25"/>
  <c r="AC198" i="25"/>
  <c r="AD197" i="25"/>
  <c r="AC197" i="25"/>
  <c r="AD196" i="25"/>
  <c r="AC196" i="25"/>
  <c r="AD195" i="25"/>
  <c r="AC195" i="25"/>
  <c r="AD194" i="25"/>
  <c r="AC194" i="25"/>
  <c r="AD193" i="25"/>
  <c r="AC193" i="25"/>
  <c r="AD186" i="25"/>
  <c r="AC186" i="25"/>
  <c r="AD185" i="25"/>
  <c r="AC185" i="25"/>
  <c r="AD184" i="25"/>
  <c r="AC184" i="25"/>
  <c r="AD183" i="25"/>
  <c r="AC183" i="25"/>
  <c r="AD182" i="25"/>
  <c r="AC182" i="25"/>
  <c r="AD181" i="25"/>
  <c r="AC181" i="25"/>
  <c r="AD180" i="25"/>
  <c r="AC180" i="25"/>
  <c r="AD179" i="25"/>
  <c r="AC179" i="25"/>
  <c r="AD178" i="25"/>
  <c r="AC178" i="25"/>
  <c r="AD177" i="25"/>
  <c r="AC177" i="25"/>
  <c r="AD163" i="25"/>
  <c r="AC163" i="25"/>
  <c r="AD162" i="25"/>
  <c r="AC162" i="25"/>
  <c r="AD161" i="25"/>
  <c r="AC161" i="25"/>
  <c r="AD160" i="25"/>
  <c r="AC160" i="25"/>
  <c r="AD159" i="25"/>
  <c r="AC159" i="25"/>
  <c r="AD158" i="25"/>
  <c r="AC158" i="25"/>
  <c r="AD157" i="25"/>
  <c r="AC157" i="25"/>
  <c r="AD156" i="25"/>
  <c r="AC156" i="25"/>
  <c r="AD155" i="25"/>
  <c r="AC155" i="25"/>
  <c r="AD154" i="25"/>
  <c r="AC154" i="25"/>
  <c r="AD147" i="25"/>
  <c r="AC147" i="25"/>
  <c r="AD146" i="25"/>
  <c r="AC146" i="25"/>
  <c r="AD145" i="25"/>
  <c r="AC145" i="25"/>
  <c r="AD144" i="25"/>
  <c r="AC144" i="25"/>
  <c r="AD143" i="25"/>
  <c r="AC143" i="25"/>
  <c r="AD142" i="25"/>
  <c r="AC142" i="25"/>
  <c r="AD141" i="25"/>
  <c r="AC141" i="25"/>
  <c r="AD140" i="25"/>
  <c r="AC140" i="25"/>
  <c r="AD139" i="25"/>
  <c r="AC139" i="25"/>
  <c r="AD138" i="25"/>
  <c r="AC138" i="25"/>
  <c r="AD124" i="25"/>
  <c r="AC124" i="25"/>
  <c r="AD123" i="25"/>
  <c r="AC123" i="25"/>
  <c r="AD122" i="25"/>
  <c r="AC122" i="25"/>
  <c r="AD121" i="25"/>
  <c r="AC121" i="25"/>
  <c r="AD120" i="25"/>
  <c r="AC120" i="25"/>
  <c r="AD119" i="25"/>
  <c r="AC119" i="25"/>
  <c r="AD118" i="25"/>
  <c r="AC118" i="25"/>
  <c r="AD117" i="25"/>
  <c r="AC117" i="25"/>
  <c r="AD116" i="25"/>
  <c r="AC116" i="25"/>
  <c r="AD115" i="25"/>
  <c r="AC115" i="25"/>
  <c r="AD108" i="25"/>
  <c r="AC108" i="25"/>
  <c r="AD107" i="25"/>
  <c r="AC107" i="25"/>
  <c r="AD106" i="25"/>
  <c r="AC106" i="25"/>
  <c r="AD105" i="25"/>
  <c r="AC105" i="25"/>
  <c r="AD104" i="25"/>
  <c r="AC104" i="25"/>
  <c r="AD103" i="25"/>
  <c r="AC103" i="25"/>
  <c r="AD102" i="25"/>
  <c r="AC102" i="25"/>
  <c r="AD101" i="25"/>
  <c r="AC101" i="25"/>
  <c r="AD100" i="25"/>
  <c r="AC100" i="25"/>
  <c r="AD99" i="25"/>
  <c r="AC99" i="25"/>
  <c r="AD85" i="25"/>
  <c r="AC85" i="25"/>
  <c r="AD84" i="25"/>
  <c r="AC84" i="25"/>
  <c r="AD83" i="25"/>
  <c r="AC83" i="25"/>
  <c r="AD82" i="25"/>
  <c r="AC82" i="25"/>
  <c r="AD81" i="25"/>
  <c r="AC81" i="25"/>
  <c r="AD80" i="25"/>
  <c r="AC80" i="25"/>
  <c r="AD79" i="25"/>
  <c r="AC79" i="25"/>
  <c r="AD78" i="25"/>
  <c r="AC78" i="25"/>
  <c r="AD77" i="25"/>
  <c r="AC77" i="25"/>
  <c r="AD69" i="25"/>
  <c r="AC69" i="25"/>
  <c r="AD68" i="25"/>
  <c r="AC68" i="25"/>
  <c r="AD67" i="25"/>
  <c r="AC67" i="25"/>
  <c r="AD66" i="25"/>
  <c r="AC66" i="25"/>
  <c r="AD65" i="25"/>
  <c r="AC65" i="25"/>
  <c r="AD64" i="25"/>
  <c r="AC64" i="25"/>
  <c r="AD63" i="25"/>
  <c r="AC63" i="25"/>
  <c r="AD62" i="25"/>
  <c r="AC62" i="25"/>
  <c r="AD61" i="25"/>
  <c r="AC61" i="25"/>
  <c r="AD1448" i="2"/>
  <c r="AD1447" i="2"/>
  <c r="AD1446" i="2"/>
  <c r="AD1445" i="2"/>
  <c r="AD1444" i="2"/>
  <c r="AD1443" i="2"/>
  <c r="AD1442" i="2"/>
  <c r="AD1441" i="2"/>
  <c r="AD1440" i="2"/>
  <c r="AD1439" i="2"/>
  <c r="AD1438" i="2"/>
  <c r="AD1437" i="2"/>
  <c r="AD1436" i="2"/>
  <c r="AD1435" i="2"/>
  <c r="AD1434" i="2"/>
  <c r="AD1433" i="2"/>
  <c r="AD1432" i="2"/>
  <c r="AD1431" i="2"/>
  <c r="AD1430" i="2"/>
  <c r="AD1429" i="2"/>
  <c r="AD1428" i="2"/>
  <c r="AD1427" i="2"/>
  <c r="AD1426" i="2"/>
  <c r="AD1425" i="2"/>
  <c r="AD1424" i="2"/>
  <c r="AD1423" i="2"/>
  <c r="AD1422" i="2"/>
  <c r="AD1421" i="2"/>
  <c r="AD1420" i="2"/>
  <c r="AD1419" i="2"/>
  <c r="AD1418" i="2"/>
  <c r="AD1417" i="2"/>
  <c r="AD1416" i="2"/>
  <c r="AD1415" i="2"/>
  <c r="AD1414" i="2"/>
  <c r="AD1413" i="2"/>
  <c r="AD1412" i="2"/>
  <c r="AD1411" i="2"/>
  <c r="AD1410" i="2"/>
  <c r="AD1409" i="2"/>
  <c r="AD1408" i="2"/>
  <c r="AD1407" i="2"/>
  <c r="AD1406" i="2"/>
  <c r="AD1405" i="2"/>
  <c r="AD1404" i="2"/>
  <c r="AD1403" i="2"/>
  <c r="AD1402" i="2"/>
  <c r="AD1401" i="2"/>
  <c r="AD1400" i="2"/>
  <c r="AD1399" i="2"/>
  <c r="AD1398" i="2"/>
  <c r="AD1397" i="2"/>
  <c r="AD1396" i="2"/>
  <c r="AD1395" i="2"/>
  <c r="AD1394" i="2"/>
  <c r="AD1393" i="2"/>
  <c r="AD1392" i="2"/>
  <c r="AD1391" i="2"/>
  <c r="AD1390" i="2"/>
  <c r="AD1389" i="2"/>
  <c r="AD1388" i="2"/>
  <c r="AD1387" i="2"/>
  <c r="AD1386" i="2"/>
  <c r="AD1385" i="2"/>
  <c r="AD1384" i="2"/>
  <c r="AD1383" i="2"/>
  <c r="AD1382" i="2"/>
  <c r="AD1381" i="2"/>
  <c r="AD1380" i="2"/>
  <c r="AD1379" i="2"/>
  <c r="AD1378" i="2"/>
  <c r="AD1377" i="2"/>
  <c r="AD1376" i="2"/>
  <c r="AD1375" i="2"/>
  <c r="AD1374" i="2"/>
  <c r="AD1373" i="2"/>
  <c r="AD1372" i="2"/>
  <c r="AD1371" i="2"/>
  <c r="AD1370" i="2"/>
  <c r="AD1369" i="2"/>
  <c r="AD1368" i="2"/>
  <c r="AD1367" i="2"/>
  <c r="AD1366" i="2"/>
  <c r="AD1365" i="2"/>
  <c r="AD1364" i="2"/>
  <c r="AD1363" i="2"/>
  <c r="AD1362" i="2"/>
  <c r="AD1361" i="2"/>
  <c r="AD1360" i="2"/>
  <c r="AD1359" i="2"/>
  <c r="AD1358" i="2"/>
  <c r="AD1357" i="2"/>
  <c r="AD1356" i="2"/>
  <c r="AD1355" i="2"/>
  <c r="AD1354" i="2"/>
  <c r="AD1353" i="2"/>
  <c r="AD1352" i="2"/>
  <c r="AD1351" i="2"/>
  <c r="AD1350" i="2"/>
  <c r="AD1349" i="2"/>
  <c r="AD1348" i="2"/>
  <c r="AD1347" i="2"/>
  <c r="AD1346" i="2"/>
  <c r="AD1345" i="2"/>
  <c r="AD1344" i="2"/>
  <c r="AD1343" i="2"/>
  <c r="AD1342" i="2"/>
  <c r="AD1341" i="2"/>
  <c r="AD1340" i="2"/>
  <c r="AD1339" i="2"/>
  <c r="AD1338" i="2"/>
  <c r="AD1337" i="2"/>
  <c r="AD1336" i="2"/>
  <c r="AD1335" i="2"/>
  <c r="AD1334" i="2"/>
  <c r="AD1333" i="2"/>
  <c r="AD1332" i="2"/>
  <c r="AD1331" i="2"/>
  <c r="AD1330" i="2"/>
  <c r="AD1329" i="2"/>
  <c r="AD1328" i="2"/>
  <c r="AD1327" i="2"/>
  <c r="AD1326" i="2"/>
  <c r="AD1325" i="2"/>
  <c r="AD1324" i="2"/>
  <c r="AD1323" i="2"/>
  <c r="AD1322" i="2"/>
  <c r="AD1321" i="2"/>
  <c r="AD1320" i="2"/>
  <c r="AD1319" i="2"/>
  <c r="AD1318" i="2"/>
  <c r="AD1317" i="2"/>
  <c r="AD1316" i="2"/>
  <c r="AD1315" i="2"/>
  <c r="AD1314" i="2"/>
  <c r="AD1313" i="2"/>
  <c r="AD1312" i="2"/>
  <c r="AD1311" i="2"/>
  <c r="AD1310" i="2"/>
  <c r="AD1309" i="2"/>
  <c r="AD1308" i="2"/>
  <c r="AD1307" i="2"/>
  <c r="AD1306" i="2"/>
  <c r="AD1305" i="2"/>
  <c r="AD1304" i="2"/>
  <c r="AD1303" i="2"/>
  <c r="AD1302" i="2"/>
  <c r="AD1301" i="2"/>
  <c r="AD1300" i="2"/>
  <c r="AD1299" i="2"/>
  <c r="AD1298" i="2"/>
  <c r="AD1297" i="2"/>
  <c r="AD1296" i="2"/>
  <c r="AD1295" i="2"/>
  <c r="AD1294" i="2"/>
  <c r="AD1293" i="2"/>
  <c r="AD1292" i="2"/>
  <c r="AD1291" i="2"/>
  <c r="AD1290" i="2"/>
  <c r="AD1289" i="2"/>
  <c r="AD1288" i="2"/>
  <c r="AD1287" i="2"/>
  <c r="AD1286" i="2"/>
  <c r="AD1285" i="2"/>
  <c r="AD1284" i="2"/>
  <c r="AD1283" i="2"/>
  <c r="AD1282" i="2"/>
  <c r="AD1281" i="2"/>
  <c r="AD1280" i="2"/>
  <c r="AD1279" i="2"/>
  <c r="AD1278" i="2"/>
  <c r="AD1277" i="2"/>
  <c r="AD1276" i="2"/>
  <c r="AD1275" i="2"/>
  <c r="AD1274" i="2"/>
  <c r="AD1273" i="2"/>
  <c r="AD1272" i="2"/>
  <c r="AD1271" i="2"/>
  <c r="AD1270" i="2"/>
  <c r="AD1269" i="2"/>
  <c r="AD1268" i="2"/>
  <c r="AD1267" i="2"/>
  <c r="AD1266" i="2"/>
  <c r="AD1265" i="2"/>
  <c r="AD1264" i="2"/>
  <c r="AD1263" i="2"/>
  <c r="AD1262" i="2"/>
  <c r="AD1261" i="2"/>
  <c r="AD1260" i="2"/>
  <c r="AD1259" i="2"/>
  <c r="AD1258" i="2"/>
  <c r="AD1257" i="2"/>
  <c r="AD1256" i="2"/>
  <c r="AD1255" i="2"/>
  <c r="AD1254" i="2"/>
  <c r="AD1253" i="2"/>
  <c r="AD1252" i="2"/>
  <c r="AD1251" i="2"/>
  <c r="AD1250" i="2"/>
  <c r="AD1249" i="2"/>
  <c r="AD1248" i="2"/>
  <c r="AD1247" i="2"/>
  <c r="AD1246" i="2"/>
  <c r="AD1245" i="2"/>
  <c r="AD1244" i="2"/>
  <c r="AD1243" i="2"/>
  <c r="AD1242" i="2"/>
  <c r="AD1241" i="2"/>
  <c r="AD1240" i="2"/>
  <c r="AD1239" i="2"/>
  <c r="AD1238" i="2"/>
  <c r="AD1237" i="2"/>
  <c r="AD1236" i="2"/>
  <c r="AD1235" i="2"/>
  <c r="AD1234" i="2"/>
  <c r="AD1233" i="2"/>
  <c r="AD1232" i="2"/>
  <c r="AD1231" i="2"/>
  <c r="AD1230" i="2"/>
  <c r="AD1229" i="2"/>
  <c r="AD1228" i="2"/>
  <c r="AD1227" i="2"/>
  <c r="AD1226" i="2"/>
  <c r="AD1225" i="2"/>
  <c r="AD1224" i="2"/>
  <c r="AD1223" i="2"/>
  <c r="AD1222" i="2"/>
  <c r="AD1221" i="2"/>
  <c r="AD1220" i="2"/>
  <c r="AD1219" i="2"/>
  <c r="AD1218" i="2"/>
  <c r="AD1217" i="2"/>
  <c r="AD1216" i="2"/>
  <c r="AD1215" i="2"/>
  <c r="AD1214" i="2"/>
  <c r="AD1213" i="2"/>
  <c r="AD1212" i="2"/>
  <c r="AD1211" i="2"/>
  <c r="AD1210" i="2"/>
  <c r="AD1209" i="2"/>
  <c r="AD1208" i="2"/>
  <c r="AD1207" i="2"/>
  <c r="AD1206" i="2"/>
  <c r="AD1205" i="2"/>
  <c r="AD1204" i="2"/>
  <c r="AD1203" i="2"/>
  <c r="AD1202" i="2"/>
  <c r="AD1201" i="2"/>
  <c r="AD1200" i="2"/>
  <c r="AD1199" i="2"/>
  <c r="AD1198" i="2"/>
  <c r="AD1197" i="2"/>
  <c r="AD1196" i="2"/>
  <c r="AD1195" i="2"/>
  <c r="AD1194" i="2"/>
  <c r="AD1193" i="2"/>
  <c r="AD1192" i="2"/>
  <c r="AD1191" i="2"/>
  <c r="AD1190" i="2"/>
  <c r="AD1189" i="2"/>
  <c r="AD1188" i="2"/>
  <c r="AD1187" i="2"/>
  <c r="AD1186" i="2"/>
  <c r="AD1185" i="2"/>
  <c r="AD1184" i="2"/>
  <c r="AD1183" i="2"/>
  <c r="AD1182" i="2"/>
  <c r="AD1181" i="2"/>
  <c r="AD1180" i="2"/>
  <c r="AD1179" i="2"/>
  <c r="AD1178" i="2"/>
  <c r="AD1177" i="2"/>
  <c r="AD1176" i="2"/>
  <c r="AD1175" i="2"/>
  <c r="AD1174" i="2"/>
  <c r="AD1173" i="2"/>
  <c r="AD1172" i="2"/>
  <c r="AD1171" i="2"/>
  <c r="AD1170" i="2"/>
  <c r="AD1169" i="2"/>
  <c r="AD1168" i="2"/>
  <c r="AD1167" i="2"/>
  <c r="AD1166" i="2"/>
  <c r="AD1165" i="2"/>
  <c r="AD1164" i="2"/>
  <c r="AD1163" i="2"/>
  <c r="AD1162" i="2"/>
  <c r="AD1161" i="2"/>
  <c r="AD1160" i="2"/>
  <c r="AD1159" i="2"/>
  <c r="AD1158" i="2"/>
  <c r="AD1157" i="2"/>
  <c r="AD1156" i="2"/>
  <c r="AD1155" i="2"/>
  <c r="AD1154" i="2"/>
  <c r="AD1153" i="2"/>
  <c r="AD1152" i="2"/>
  <c r="AD1151" i="2"/>
  <c r="AD1150" i="2"/>
  <c r="AD1149" i="2"/>
  <c r="AD1148" i="2"/>
  <c r="AD1147" i="2"/>
  <c r="AD1146" i="2"/>
  <c r="AD1145" i="2"/>
  <c r="AD1144" i="2"/>
  <c r="AD1143" i="2"/>
  <c r="AD1142" i="2"/>
  <c r="AD1141" i="2"/>
  <c r="AD1140" i="2"/>
  <c r="AD1139" i="2"/>
  <c r="AD1138" i="2"/>
  <c r="AD1137" i="2"/>
  <c r="AD1136" i="2"/>
  <c r="AD1135" i="2"/>
  <c r="AD1134" i="2"/>
  <c r="AD1133" i="2"/>
  <c r="AD1132" i="2"/>
  <c r="AD1131" i="2"/>
  <c r="AD1130" i="2"/>
  <c r="AD1129" i="2"/>
  <c r="AD1128" i="2"/>
  <c r="AD1127" i="2"/>
  <c r="AD1126" i="2"/>
  <c r="AD1125" i="2"/>
  <c r="AD1124" i="2"/>
  <c r="AD1123" i="2"/>
  <c r="AD1122" i="2"/>
  <c r="AD1121" i="2"/>
  <c r="AD1120" i="2"/>
  <c r="AD1119" i="2"/>
  <c r="AD1118" i="2"/>
  <c r="AD1117" i="2"/>
  <c r="AD1116" i="2"/>
  <c r="AD1115" i="2"/>
  <c r="AD1114" i="2"/>
  <c r="AD1113" i="2"/>
  <c r="AD1112" i="2"/>
  <c r="AD1111" i="2"/>
  <c r="AD1110" i="2"/>
  <c r="AD1109" i="2"/>
  <c r="AD1108" i="2"/>
  <c r="AD1107" i="2"/>
  <c r="AD1106" i="2"/>
  <c r="AD1105" i="2"/>
  <c r="AD1104" i="2"/>
  <c r="AD1103" i="2"/>
  <c r="AD1102" i="2"/>
  <c r="AD1101" i="2"/>
  <c r="AD1100" i="2"/>
  <c r="AD1099" i="2"/>
  <c r="AD1098" i="2"/>
  <c r="AD1097" i="2"/>
  <c r="AD1096" i="2"/>
  <c r="AD1095" i="2"/>
  <c r="AD1094" i="2"/>
  <c r="AD1093" i="2"/>
  <c r="AD1092" i="2"/>
  <c r="AD1091" i="2"/>
  <c r="AD1090" i="2"/>
  <c r="AD1089" i="2"/>
  <c r="AD1088" i="2"/>
  <c r="AD1087" i="2"/>
  <c r="AD1086" i="2"/>
  <c r="AD1085" i="2"/>
  <c r="AD1084" i="2"/>
  <c r="AD1083" i="2"/>
  <c r="AD1082" i="2"/>
  <c r="AD1081" i="2"/>
  <c r="AD1080" i="2"/>
  <c r="AD1079" i="2"/>
  <c r="AD1078" i="2"/>
  <c r="AD1077" i="2"/>
  <c r="AD1076" i="2"/>
  <c r="AD1075" i="2"/>
  <c r="AD1074" i="2"/>
  <c r="AD1073" i="2"/>
  <c r="AD1072" i="2"/>
  <c r="AD1071" i="2"/>
  <c r="AD1070" i="2"/>
  <c r="AD1069" i="2"/>
  <c r="AD1068" i="2"/>
  <c r="AD1067" i="2"/>
  <c r="AD1066" i="2"/>
  <c r="AD1065" i="2"/>
  <c r="AD1064" i="2"/>
  <c r="AD1063" i="2"/>
  <c r="AD1062" i="2"/>
  <c r="AD1061" i="2"/>
  <c r="AD1060" i="2"/>
  <c r="AD1059" i="2"/>
  <c r="AD1058" i="2"/>
  <c r="AD1057" i="2"/>
  <c r="AD1056" i="2"/>
  <c r="AD1055" i="2"/>
  <c r="AD1054" i="2"/>
  <c r="AD1053" i="2"/>
  <c r="AD1052" i="2"/>
  <c r="AD1051" i="2"/>
  <c r="AD1050" i="2"/>
  <c r="AD1049" i="2"/>
  <c r="AD1048" i="2"/>
  <c r="AD1047" i="2"/>
  <c r="AD1046" i="2"/>
  <c r="AD1045" i="2"/>
  <c r="AD1044" i="2"/>
  <c r="AD1043" i="2"/>
  <c r="AD1042" i="2"/>
  <c r="AD1041" i="2"/>
  <c r="AD1040" i="2"/>
  <c r="AD1039" i="2"/>
  <c r="AD1038" i="2"/>
  <c r="AD1037" i="2"/>
  <c r="AD1036" i="2"/>
  <c r="AD1035" i="2"/>
  <c r="AD1034" i="2"/>
  <c r="AD1033" i="2"/>
  <c r="AD1032" i="2"/>
  <c r="AD1031" i="2"/>
  <c r="AD1030" i="2"/>
  <c r="AD1029" i="2"/>
  <c r="AD1028" i="2"/>
  <c r="AD1027" i="2"/>
  <c r="AD1026" i="2"/>
  <c r="AD1025" i="2"/>
  <c r="AD1024" i="2"/>
  <c r="AD1023" i="2"/>
  <c r="AD1022" i="2"/>
  <c r="AD1021" i="2"/>
  <c r="AD1020" i="2"/>
  <c r="AD1019" i="2"/>
  <c r="AD1018" i="2"/>
  <c r="AD1017" i="2"/>
  <c r="AD1016" i="2"/>
  <c r="AD1015" i="2"/>
  <c r="AD1014" i="2"/>
  <c r="AD1013" i="2"/>
  <c r="AD1012" i="2"/>
  <c r="AD1011" i="2"/>
  <c r="AD1010" i="2"/>
  <c r="AD1009" i="2"/>
  <c r="AD1008" i="2"/>
  <c r="AD1007" i="2"/>
  <c r="AD1006" i="2"/>
  <c r="AD1005" i="2"/>
  <c r="AD1004" i="2"/>
  <c r="AD1003" i="2"/>
  <c r="AD1002" i="2"/>
  <c r="AD1001" i="2"/>
  <c r="AD1000" i="2"/>
  <c r="AD999" i="2"/>
  <c r="AD998" i="2"/>
  <c r="AD997" i="2"/>
  <c r="AD996" i="2"/>
  <c r="AD995" i="2"/>
  <c r="AD994" i="2"/>
  <c r="AD993" i="2"/>
  <c r="AD992" i="2"/>
  <c r="AD991" i="2"/>
  <c r="AD990" i="2"/>
  <c r="AD989" i="2"/>
  <c r="AD988" i="2"/>
  <c r="AD987" i="2"/>
  <c r="AD986" i="2"/>
  <c r="AD985" i="2"/>
  <c r="AD984" i="2"/>
  <c r="AD983" i="2"/>
  <c r="AD982" i="2"/>
  <c r="AD981" i="2"/>
  <c r="AD980" i="2"/>
  <c r="AD979" i="2"/>
  <c r="AD978" i="2"/>
  <c r="AD977" i="2"/>
  <c r="AD976" i="2"/>
  <c r="AD975" i="2"/>
  <c r="AD974" i="2"/>
  <c r="AD973" i="2"/>
  <c r="AD972" i="2"/>
  <c r="AD971" i="2"/>
  <c r="AD970" i="2"/>
  <c r="AD969" i="2"/>
  <c r="AD968" i="2"/>
  <c r="AD967" i="2"/>
  <c r="AD966" i="2"/>
  <c r="AD965" i="2"/>
  <c r="AD964" i="2"/>
  <c r="AD963" i="2"/>
  <c r="AD962" i="2"/>
  <c r="AD961" i="2"/>
  <c r="AD960" i="2"/>
  <c r="AD959" i="2"/>
  <c r="AD958" i="2"/>
  <c r="AD957" i="2"/>
  <c r="AD956" i="2"/>
  <c r="AD955" i="2"/>
  <c r="AD954" i="2"/>
  <c r="AD953" i="2"/>
  <c r="AD952" i="2"/>
  <c r="AD951" i="2"/>
  <c r="AD950" i="2"/>
  <c r="AD949" i="2"/>
  <c r="AD948" i="2"/>
  <c r="AD947" i="2"/>
  <c r="AD946" i="2"/>
  <c r="AD945" i="2"/>
  <c r="AD944" i="2"/>
  <c r="AD943" i="2"/>
  <c r="AD942" i="2"/>
  <c r="AD941" i="2"/>
  <c r="AD940" i="2"/>
  <c r="AD939" i="2"/>
  <c r="AD938" i="2"/>
  <c r="AD937" i="2"/>
  <c r="AD936" i="2"/>
  <c r="AD935" i="2"/>
  <c r="AD934" i="2"/>
  <c r="AD933" i="2"/>
  <c r="AD932" i="2"/>
  <c r="AD931" i="2"/>
  <c r="AD930" i="2"/>
  <c r="AD929" i="2"/>
  <c r="AD928" i="2"/>
  <c r="AD927" i="2"/>
  <c r="AD926" i="2"/>
  <c r="AD925" i="2"/>
  <c r="AD924" i="2"/>
  <c r="AD923" i="2"/>
  <c r="AD922" i="2"/>
  <c r="AD921" i="2"/>
  <c r="AD920" i="2"/>
  <c r="AD919" i="2"/>
  <c r="AD918" i="2"/>
  <c r="AD917" i="2"/>
  <c r="AD916" i="2"/>
  <c r="AD915" i="2"/>
  <c r="AD914" i="2"/>
  <c r="AD913" i="2"/>
  <c r="AD912" i="2"/>
  <c r="AD911" i="2"/>
  <c r="AD910" i="2"/>
  <c r="AD909" i="2"/>
  <c r="AD908" i="2"/>
  <c r="AD907" i="2"/>
  <c r="AD906" i="2"/>
  <c r="AD905" i="2"/>
  <c r="AD904" i="2"/>
  <c r="AD903" i="2"/>
  <c r="AD902" i="2"/>
  <c r="AD901" i="2"/>
  <c r="AD900" i="2"/>
  <c r="AD899" i="2"/>
  <c r="AD898" i="2"/>
  <c r="AD897" i="2"/>
  <c r="AD896" i="2"/>
  <c r="AD895" i="2"/>
  <c r="AD894" i="2"/>
  <c r="AD893" i="2"/>
  <c r="AD892" i="2"/>
  <c r="AD891" i="2"/>
  <c r="AD890" i="2"/>
  <c r="AD889" i="2"/>
  <c r="AD888" i="2"/>
  <c r="AD887" i="2"/>
  <c r="AD886" i="2"/>
  <c r="AD885" i="2"/>
  <c r="AD884" i="2"/>
  <c r="AD883" i="2"/>
  <c r="AD882" i="2"/>
  <c r="AD881" i="2"/>
  <c r="AD880" i="2"/>
  <c r="AD879" i="2"/>
  <c r="AD878" i="2"/>
  <c r="AD877" i="2"/>
  <c r="AD876" i="2"/>
  <c r="AD875" i="2"/>
  <c r="AD874" i="2"/>
  <c r="AD873" i="2"/>
  <c r="AD872" i="2"/>
  <c r="AD871" i="2"/>
  <c r="AD870" i="2"/>
  <c r="AD869" i="2"/>
  <c r="AD868" i="2"/>
  <c r="AD867" i="2"/>
  <c r="AD866" i="2"/>
  <c r="AD865" i="2"/>
  <c r="AD864" i="2"/>
  <c r="AD863" i="2"/>
  <c r="AD862" i="2"/>
  <c r="AD861" i="2"/>
  <c r="AD860" i="2"/>
  <c r="AD859" i="2"/>
  <c r="AD858" i="2"/>
  <c r="AD857" i="2"/>
  <c r="AD856" i="2"/>
  <c r="AD855" i="2"/>
  <c r="AD854" i="2"/>
  <c r="AD853" i="2"/>
  <c r="AD852" i="2"/>
  <c r="AD851" i="2"/>
  <c r="AD850" i="2"/>
  <c r="AD849" i="2"/>
  <c r="AD848" i="2"/>
  <c r="AD847" i="2"/>
  <c r="AD846" i="2"/>
  <c r="AD845" i="2"/>
  <c r="AD844" i="2"/>
  <c r="AD843" i="2"/>
  <c r="AD842" i="2"/>
  <c r="AD841" i="2"/>
  <c r="AD840" i="2"/>
  <c r="AD839" i="2"/>
  <c r="AD838" i="2"/>
  <c r="AD837" i="2"/>
  <c r="AD836" i="2"/>
  <c r="AD835" i="2"/>
  <c r="AD834" i="2"/>
  <c r="AD833" i="2"/>
  <c r="AD832" i="2"/>
  <c r="AD831" i="2"/>
  <c r="AD830" i="2"/>
  <c r="AD829" i="2"/>
  <c r="AD828" i="2"/>
  <c r="AD827" i="2"/>
  <c r="AD826" i="2"/>
  <c r="AD825" i="2"/>
  <c r="AD824" i="2"/>
  <c r="AD823" i="2"/>
  <c r="AD822" i="2"/>
  <c r="AD821" i="2"/>
  <c r="AD820" i="2"/>
  <c r="AD819" i="2"/>
  <c r="AD818" i="2"/>
  <c r="AD817" i="2"/>
  <c r="AD816" i="2"/>
  <c r="AD815" i="2"/>
  <c r="AD814" i="2"/>
  <c r="AD813" i="2"/>
  <c r="AD812" i="2"/>
  <c r="AD811" i="2"/>
  <c r="AD810" i="2"/>
  <c r="AD809" i="2"/>
  <c r="AD808" i="2"/>
  <c r="AD807" i="2"/>
  <c r="AD806" i="2"/>
  <c r="AD805" i="2"/>
  <c r="AD804" i="2"/>
  <c r="AD803" i="2"/>
  <c r="AD802" i="2"/>
  <c r="AD801" i="2"/>
  <c r="AD800" i="2"/>
  <c r="AD799" i="2"/>
  <c r="AD798" i="2"/>
  <c r="AD797" i="2"/>
  <c r="AD796" i="2"/>
  <c r="AD795" i="2"/>
  <c r="AD794" i="2"/>
  <c r="AD793" i="2"/>
  <c r="AD792" i="2"/>
  <c r="AD791" i="2"/>
  <c r="AD790" i="2"/>
  <c r="AD789" i="2"/>
  <c r="AD788" i="2"/>
  <c r="AD787" i="2"/>
  <c r="AD786" i="2"/>
  <c r="AD785" i="2"/>
  <c r="AD784" i="2"/>
  <c r="AD783" i="2"/>
  <c r="AD782" i="2"/>
  <c r="AD781" i="2"/>
  <c r="AD780" i="2"/>
  <c r="AD779" i="2"/>
  <c r="AD778" i="2"/>
  <c r="AD777" i="2"/>
  <c r="AD776" i="2"/>
  <c r="AD775" i="2"/>
  <c r="AD774" i="2"/>
  <c r="AD773" i="2"/>
  <c r="AD772" i="2"/>
  <c r="AD771" i="2"/>
  <c r="AD770" i="2"/>
  <c r="AD769" i="2"/>
  <c r="AD768" i="2"/>
  <c r="AD767" i="2"/>
  <c r="AD766" i="2"/>
  <c r="AD765" i="2"/>
  <c r="AD764" i="2"/>
  <c r="AD763" i="2"/>
  <c r="AD762" i="2"/>
  <c r="AD761" i="2"/>
  <c r="AD760" i="2"/>
  <c r="AD759" i="2"/>
  <c r="AD758" i="2"/>
  <c r="AD757" i="2"/>
  <c r="AD756" i="2"/>
  <c r="AD755" i="2"/>
  <c r="AD754" i="2"/>
  <c r="AD753" i="2"/>
  <c r="AD752" i="2"/>
  <c r="AD751" i="2"/>
  <c r="AD750" i="2"/>
  <c r="AD749" i="2"/>
  <c r="AD748" i="2"/>
  <c r="AD747" i="2"/>
  <c r="AD746" i="2"/>
  <c r="AD745" i="2"/>
  <c r="AD744" i="2"/>
  <c r="AD743" i="2"/>
  <c r="AD742" i="2"/>
  <c r="AD741" i="2"/>
  <c r="AD740" i="2"/>
  <c r="AD739" i="2"/>
  <c r="AD738" i="2"/>
  <c r="AD737" i="2"/>
  <c r="AD736" i="2"/>
  <c r="AD735" i="2"/>
  <c r="AD734" i="2"/>
  <c r="AD733" i="2"/>
  <c r="AD732" i="2"/>
  <c r="AD731" i="2"/>
  <c r="AD730" i="2"/>
  <c r="AD729" i="2"/>
  <c r="AD728" i="2"/>
  <c r="AD727" i="2"/>
  <c r="AD726" i="2"/>
  <c r="AD725" i="2"/>
  <c r="AD724" i="2"/>
  <c r="AD723" i="2"/>
  <c r="AD722" i="2"/>
  <c r="AD721" i="2"/>
  <c r="AD720" i="2"/>
  <c r="AD719" i="2"/>
  <c r="AD718" i="2"/>
  <c r="AD717" i="2"/>
  <c r="AD716" i="2"/>
  <c r="AD715" i="2"/>
  <c r="AD714" i="2"/>
  <c r="AD713" i="2"/>
  <c r="AD712" i="2"/>
  <c r="AD711" i="2"/>
  <c r="AD710" i="2"/>
  <c r="AD709" i="2"/>
  <c r="AD708" i="2"/>
  <c r="AD707" i="2"/>
  <c r="AD706" i="2"/>
  <c r="AD705" i="2"/>
  <c r="AD704" i="2"/>
  <c r="AD703" i="2"/>
  <c r="AD702" i="2"/>
  <c r="AD701" i="2"/>
  <c r="AD700" i="2"/>
  <c r="AD699" i="2"/>
  <c r="AD698" i="2"/>
  <c r="AD697" i="2"/>
  <c r="AD696" i="2"/>
  <c r="AD695" i="2"/>
  <c r="AD694" i="2"/>
  <c r="AD693" i="2"/>
  <c r="AD692" i="2"/>
  <c r="AD691" i="2"/>
  <c r="AD690" i="2"/>
  <c r="AD689" i="2"/>
  <c r="AD688" i="2"/>
  <c r="AD687" i="2"/>
  <c r="AD686" i="2"/>
  <c r="AD685" i="2"/>
  <c r="AD684" i="2"/>
  <c r="AD683" i="2"/>
  <c r="AD682" i="2"/>
  <c r="AD681" i="2"/>
  <c r="AD680" i="2"/>
  <c r="AD679" i="2"/>
  <c r="AD678" i="2"/>
  <c r="AD677" i="2"/>
  <c r="AD676" i="2"/>
  <c r="AD675" i="2"/>
  <c r="AD674" i="2"/>
  <c r="AD673" i="2"/>
  <c r="AD672" i="2"/>
  <c r="AD671" i="2"/>
  <c r="AD670" i="2"/>
  <c r="AD669" i="2"/>
  <c r="AD668" i="2"/>
  <c r="AD667" i="2"/>
  <c r="AD666" i="2"/>
  <c r="AD665" i="2"/>
  <c r="AD664" i="2"/>
  <c r="AD663" i="2"/>
  <c r="AD662" i="2"/>
  <c r="AD661" i="2"/>
  <c r="AD660" i="2"/>
  <c r="AD659" i="2"/>
  <c r="AD658" i="2"/>
  <c r="AD657" i="2"/>
  <c r="AD656" i="2"/>
  <c r="AD655" i="2"/>
  <c r="AD654" i="2"/>
  <c r="AD653" i="2"/>
  <c r="AD652" i="2"/>
  <c r="AD651" i="2"/>
  <c r="AD650" i="2"/>
  <c r="AD649" i="2"/>
  <c r="AD648" i="2"/>
  <c r="AD647" i="2"/>
  <c r="AD646" i="2"/>
  <c r="AD645" i="2"/>
  <c r="AD644" i="2"/>
  <c r="AD643" i="2"/>
  <c r="AD642" i="2"/>
  <c r="AD641" i="2"/>
  <c r="AD640" i="2"/>
  <c r="AD639" i="2"/>
  <c r="AD638" i="2"/>
  <c r="AD637" i="2"/>
  <c r="AD636" i="2"/>
  <c r="AD635" i="2"/>
  <c r="AD634" i="2"/>
  <c r="AD633" i="2"/>
  <c r="AD632" i="2"/>
  <c r="AD631" i="2"/>
  <c r="AD630" i="2"/>
  <c r="AD629" i="2"/>
  <c r="AD628" i="2"/>
  <c r="AD627" i="2"/>
  <c r="AD626" i="2"/>
  <c r="AD625" i="2"/>
  <c r="AD624" i="2"/>
  <c r="AD623" i="2"/>
  <c r="AD622" i="2"/>
  <c r="AD621" i="2"/>
  <c r="AD620" i="2"/>
  <c r="AD619" i="2"/>
  <c r="AD618" i="2"/>
  <c r="AD617" i="2"/>
  <c r="AD616" i="2"/>
  <c r="AD615" i="2"/>
  <c r="AD614" i="2"/>
  <c r="AD613" i="2"/>
  <c r="AD612" i="2"/>
  <c r="AD611" i="2"/>
  <c r="AD610" i="2"/>
  <c r="AD609" i="2"/>
  <c r="AD608" i="2"/>
  <c r="AD607" i="2"/>
  <c r="AD606" i="2"/>
  <c r="AD605" i="2"/>
  <c r="AD604" i="2"/>
  <c r="AD603" i="2"/>
  <c r="AD602" i="2"/>
  <c r="AD601" i="2"/>
  <c r="AD600" i="2"/>
  <c r="AD599" i="2"/>
  <c r="AD598" i="2"/>
  <c r="AD597" i="2"/>
  <c r="AD596" i="2"/>
  <c r="AD595" i="2"/>
  <c r="AD594" i="2"/>
  <c r="AD593" i="2"/>
  <c r="AD592" i="2"/>
  <c r="AD591" i="2"/>
  <c r="AD590" i="2"/>
  <c r="AD589" i="2"/>
  <c r="AD588" i="2"/>
  <c r="AD587" i="2"/>
  <c r="AD586" i="2"/>
  <c r="AD585" i="2"/>
  <c r="AD584" i="2"/>
  <c r="AD583" i="2"/>
  <c r="AD582" i="2"/>
  <c r="AD581" i="2"/>
  <c r="AD580" i="2"/>
  <c r="AD579" i="2"/>
  <c r="AD578" i="2"/>
  <c r="AD577" i="2"/>
  <c r="AD576" i="2"/>
  <c r="AD575" i="2"/>
  <c r="AD574" i="2"/>
  <c r="AD573" i="2"/>
  <c r="AD572" i="2"/>
  <c r="AD571" i="2"/>
  <c r="AD570" i="2"/>
  <c r="AD569" i="2"/>
  <c r="AD568" i="2"/>
  <c r="AD567" i="2"/>
  <c r="AD566" i="2"/>
  <c r="AD565" i="2"/>
  <c r="AD564" i="2"/>
  <c r="AD563" i="2"/>
  <c r="AD562" i="2"/>
  <c r="AD561" i="2"/>
  <c r="AD560" i="2"/>
  <c r="AD559" i="2"/>
  <c r="AD558" i="2"/>
  <c r="AD557" i="2"/>
  <c r="AD556" i="2"/>
  <c r="AD555" i="2"/>
  <c r="AD554" i="2"/>
  <c r="AD553" i="2"/>
  <c r="AD552" i="2"/>
  <c r="AD551" i="2"/>
  <c r="AD550" i="2"/>
  <c r="AD549" i="2"/>
  <c r="AD548" i="2"/>
  <c r="AD547" i="2"/>
  <c r="AD546" i="2"/>
  <c r="AD545" i="2"/>
  <c r="AD544" i="2"/>
  <c r="AD543" i="2"/>
  <c r="AD542" i="2"/>
  <c r="AD541" i="2"/>
  <c r="AD540" i="2"/>
  <c r="AD539" i="2"/>
  <c r="AD538" i="2"/>
  <c r="AD537" i="2"/>
  <c r="AD536" i="2"/>
  <c r="AD535" i="2"/>
  <c r="AD534" i="2"/>
  <c r="AD533" i="2"/>
  <c r="AD532" i="2"/>
  <c r="AD531" i="2"/>
  <c r="AD530" i="2"/>
  <c r="AD529" i="2"/>
  <c r="AD528" i="2"/>
  <c r="AD527" i="2"/>
  <c r="AD526" i="2"/>
  <c r="AD525" i="2"/>
  <c r="AD524" i="2"/>
  <c r="AD523" i="2"/>
  <c r="AD522" i="2"/>
  <c r="AD521" i="2"/>
  <c r="AD520" i="2"/>
  <c r="AD519" i="2"/>
  <c r="AD518" i="2"/>
  <c r="AD517" i="2"/>
  <c r="AD516" i="2"/>
  <c r="AD515" i="2"/>
  <c r="AD514" i="2"/>
  <c r="AD513" i="2"/>
  <c r="AD512" i="2"/>
  <c r="AD511" i="2"/>
  <c r="AD510" i="2"/>
  <c r="AD509" i="2"/>
  <c r="AD508" i="2"/>
  <c r="AD507" i="2"/>
  <c r="AD506" i="2"/>
  <c r="AD505" i="2"/>
  <c r="AD504" i="2"/>
  <c r="AD503" i="2"/>
  <c r="AD502" i="2"/>
  <c r="AD501" i="2"/>
  <c r="AD500" i="2"/>
  <c r="AD499" i="2"/>
  <c r="AD498" i="2"/>
  <c r="AD497" i="2"/>
  <c r="AD496" i="2"/>
  <c r="AD495" i="2"/>
  <c r="AD494" i="2"/>
  <c r="AD493" i="2"/>
  <c r="AD492" i="2"/>
  <c r="AD491" i="2"/>
  <c r="AD490" i="2"/>
  <c r="AD489" i="2"/>
  <c r="AD488" i="2"/>
  <c r="AD487" i="2"/>
  <c r="AD486" i="2"/>
  <c r="AD485" i="2"/>
  <c r="AD484" i="2"/>
  <c r="AD483" i="2"/>
  <c r="AD482" i="2"/>
  <c r="AD481" i="2"/>
  <c r="AD480" i="2"/>
  <c r="AD479" i="2"/>
  <c r="AD478" i="2"/>
  <c r="AD477" i="2"/>
  <c r="AD476" i="2"/>
  <c r="AD475" i="2"/>
  <c r="AD474" i="2"/>
  <c r="AD473" i="2"/>
  <c r="AD472" i="2"/>
  <c r="AD471" i="2"/>
  <c r="AD470" i="2"/>
  <c r="AD469" i="2"/>
  <c r="AD468" i="2"/>
  <c r="AD467" i="2"/>
  <c r="AD466" i="2"/>
  <c r="AD465" i="2"/>
  <c r="AD464" i="2"/>
  <c r="AD463" i="2"/>
  <c r="AD462" i="2"/>
  <c r="AD461" i="2"/>
  <c r="AD460" i="2"/>
  <c r="AD459" i="2"/>
  <c r="AD458" i="2"/>
  <c r="AD457" i="2"/>
  <c r="AD456" i="2"/>
  <c r="AD455" i="2"/>
  <c r="AD454" i="2"/>
  <c r="AD453" i="2"/>
  <c r="AD452" i="2"/>
  <c r="AD451" i="2"/>
  <c r="AD450" i="2"/>
  <c r="AD449" i="2"/>
  <c r="AD448" i="2"/>
  <c r="AD447" i="2"/>
  <c r="AD446" i="2"/>
  <c r="AD445" i="2"/>
  <c r="AD444" i="2"/>
  <c r="AD443" i="2"/>
  <c r="AD442" i="2"/>
  <c r="AD441" i="2"/>
  <c r="AD440" i="2"/>
  <c r="AD439" i="2"/>
  <c r="AD438" i="2"/>
  <c r="AD437" i="2"/>
  <c r="AD436" i="2"/>
  <c r="AD435" i="2"/>
  <c r="AD434" i="2"/>
  <c r="AD433" i="2"/>
  <c r="AD432" i="2"/>
  <c r="AD431" i="2"/>
  <c r="AD430" i="2"/>
  <c r="AD429" i="2"/>
  <c r="AD428" i="2"/>
  <c r="AD427" i="2"/>
  <c r="AD426" i="2"/>
  <c r="AD425" i="2"/>
  <c r="AD424" i="2"/>
  <c r="AD423" i="2"/>
  <c r="AD422" i="2"/>
  <c r="AD421" i="2"/>
  <c r="AD420" i="2"/>
  <c r="AD419" i="2"/>
  <c r="AD418" i="2"/>
  <c r="AD417" i="2"/>
  <c r="AD416" i="2"/>
  <c r="AD415" i="2"/>
  <c r="AD414" i="2"/>
  <c r="AD413" i="2"/>
  <c r="AD412" i="2"/>
  <c r="AD411" i="2"/>
  <c r="AD410" i="2"/>
  <c r="AD409" i="2"/>
  <c r="AD408" i="2"/>
  <c r="AD407" i="2"/>
  <c r="AD406" i="2"/>
  <c r="AD405" i="2"/>
  <c r="AD404" i="2"/>
  <c r="AD403" i="2"/>
  <c r="AD402" i="2"/>
  <c r="AD401" i="2"/>
  <c r="AD400" i="2"/>
  <c r="AD399" i="2"/>
  <c r="AD398" i="2"/>
  <c r="AD397" i="2"/>
  <c r="AD396" i="2"/>
  <c r="AD395" i="2"/>
  <c r="AD394" i="2"/>
  <c r="AD393" i="2"/>
  <c r="AD392" i="2"/>
  <c r="AD391" i="2"/>
  <c r="AD390" i="2"/>
  <c r="AD389" i="2"/>
  <c r="AD388" i="2"/>
  <c r="AD387" i="2"/>
  <c r="AD386" i="2"/>
  <c r="AD385" i="2"/>
  <c r="AD384" i="2"/>
  <c r="AD383" i="2"/>
  <c r="AD382" i="2"/>
  <c r="AD381" i="2"/>
  <c r="AD380" i="2"/>
  <c r="AD379" i="2"/>
  <c r="AD378" i="2"/>
  <c r="AD377" i="2"/>
  <c r="AD376" i="2"/>
  <c r="AD375" i="2"/>
  <c r="AD374" i="2"/>
  <c r="AD373" i="2"/>
  <c r="AD372" i="2"/>
  <c r="AD371" i="2"/>
  <c r="AD370" i="2"/>
  <c r="AD369" i="2"/>
  <c r="AD368" i="2"/>
  <c r="AD367" i="2"/>
  <c r="AD366" i="2"/>
  <c r="AD365" i="2"/>
  <c r="AD364" i="2"/>
  <c r="AD363" i="2"/>
  <c r="AD362" i="2"/>
  <c r="AD361" i="2"/>
  <c r="AD360" i="2"/>
  <c r="AD359" i="2"/>
  <c r="AD358" i="2"/>
  <c r="AD357" i="2"/>
  <c r="AD356" i="2"/>
  <c r="AD355" i="2"/>
  <c r="AD354" i="2"/>
  <c r="AD353" i="2"/>
  <c r="AD352" i="2"/>
  <c r="AD351" i="2"/>
  <c r="AD350" i="2"/>
  <c r="AD349" i="2"/>
  <c r="AD348" i="2"/>
  <c r="AD347" i="2"/>
  <c r="AD346" i="2"/>
  <c r="AD345" i="2"/>
  <c r="AD344" i="2"/>
  <c r="AD343" i="2"/>
  <c r="AD342" i="2"/>
  <c r="AD341" i="2"/>
  <c r="AD340" i="2"/>
  <c r="AD339" i="2"/>
  <c r="AD338" i="2"/>
  <c r="AD337" i="2"/>
  <c r="AD336" i="2"/>
  <c r="AD335" i="2"/>
  <c r="AD334" i="2"/>
  <c r="AD333" i="2"/>
  <c r="AD332" i="2"/>
  <c r="AD331" i="2"/>
  <c r="AD330" i="2"/>
  <c r="AD329" i="2"/>
  <c r="AD328" i="2"/>
  <c r="AD327" i="2"/>
  <c r="AD326" i="2"/>
  <c r="AD325" i="2"/>
  <c r="AD324" i="2"/>
  <c r="AD323" i="2"/>
  <c r="AD322" i="2"/>
  <c r="AD321" i="2"/>
  <c r="AD320" i="2"/>
  <c r="AD319" i="2"/>
  <c r="AD318" i="2"/>
  <c r="AD317" i="2"/>
  <c r="AD316" i="2"/>
  <c r="AD315" i="2"/>
  <c r="AD314" i="2"/>
  <c r="AD313" i="2"/>
  <c r="AD312" i="2"/>
  <c r="AD311" i="2"/>
  <c r="AD310" i="2"/>
  <c r="AD309" i="2"/>
  <c r="AD308" i="2"/>
  <c r="AD307" i="2"/>
  <c r="AD306" i="2"/>
  <c r="AD305" i="2"/>
  <c r="AD304" i="2"/>
  <c r="AD303" i="2"/>
  <c r="AD302" i="2"/>
  <c r="AD301" i="2"/>
  <c r="AD300" i="2"/>
  <c r="AD299" i="2"/>
  <c r="AD298" i="2"/>
  <c r="AD297" i="2"/>
  <c r="AD296" i="2"/>
  <c r="AD295" i="2"/>
  <c r="AD294" i="2"/>
  <c r="AD293" i="2"/>
  <c r="AD292" i="2"/>
  <c r="AD291" i="2"/>
  <c r="AD290" i="2"/>
  <c r="AD289" i="2"/>
  <c r="AD288" i="2"/>
  <c r="AD287" i="2"/>
  <c r="AD286" i="2"/>
  <c r="AD285" i="2"/>
  <c r="AD284" i="2"/>
  <c r="AD283" i="2"/>
  <c r="AD282" i="2"/>
  <c r="AD281" i="2"/>
  <c r="AD280" i="2"/>
  <c r="AD279" i="2"/>
  <c r="AD278" i="2"/>
  <c r="AD277" i="2"/>
  <c r="AD276" i="2"/>
  <c r="AD275" i="2"/>
  <c r="AD274" i="2"/>
  <c r="AD273" i="2"/>
  <c r="AD272" i="2"/>
  <c r="AD271" i="2"/>
  <c r="AD270" i="2"/>
  <c r="AD269" i="2"/>
  <c r="AD268" i="2"/>
  <c r="AD267" i="2"/>
  <c r="AD266" i="2"/>
  <c r="AD265" i="2"/>
  <c r="AD264" i="2"/>
  <c r="AD263" i="2"/>
  <c r="AD262" i="2"/>
  <c r="AD261" i="2"/>
  <c r="AD260" i="2"/>
  <c r="AD259" i="2"/>
  <c r="AD258" i="2"/>
  <c r="AD257" i="2"/>
  <c r="AD256" i="2"/>
  <c r="AD255" i="2"/>
  <c r="AD254" i="2"/>
  <c r="AD253" i="2"/>
  <c r="AD252" i="2"/>
  <c r="AD251" i="2"/>
  <c r="AD250" i="2"/>
  <c r="AD249" i="2"/>
  <c r="AD248" i="2"/>
  <c r="AD247" i="2"/>
  <c r="AD246" i="2"/>
  <c r="AD245" i="2"/>
  <c r="AD244" i="2"/>
  <c r="AD243" i="2"/>
  <c r="AD242" i="2"/>
  <c r="AD241" i="2"/>
  <c r="AD240" i="2"/>
  <c r="AD239" i="2"/>
  <c r="AD238" i="2"/>
  <c r="AD237" i="2"/>
  <c r="AD236" i="2"/>
  <c r="AD235" i="2"/>
  <c r="AD234" i="2"/>
  <c r="AD233" i="2"/>
  <c r="AD232" i="2"/>
  <c r="AD231" i="2"/>
  <c r="AD230" i="2"/>
  <c r="AD229" i="2"/>
  <c r="AD228" i="2"/>
  <c r="AD227" i="2"/>
  <c r="AD226" i="2"/>
  <c r="AD225" i="2"/>
  <c r="AD224" i="2"/>
  <c r="AD223" i="2"/>
  <c r="AD222" i="2"/>
  <c r="AD221" i="2"/>
  <c r="AD220" i="2"/>
  <c r="AD219" i="2"/>
  <c r="AD218" i="2"/>
  <c r="AD217" i="2"/>
  <c r="AD216" i="2"/>
  <c r="AD215" i="2"/>
  <c r="AD214" i="2"/>
  <c r="AD213" i="2"/>
  <c r="AD212" i="2"/>
  <c r="AD211" i="2"/>
  <c r="AD210" i="2"/>
  <c r="AD209" i="2"/>
  <c r="AD208" i="2"/>
  <c r="AD207" i="2"/>
  <c r="AD206" i="2"/>
  <c r="AD205" i="2"/>
  <c r="AD204" i="2"/>
  <c r="AD203" i="2"/>
  <c r="AD202" i="2"/>
  <c r="AD201" i="2"/>
  <c r="AD200" i="2"/>
  <c r="AD199" i="2"/>
  <c r="AD198" i="2"/>
  <c r="AD197" i="2"/>
  <c r="AD196" i="2"/>
  <c r="AD195" i="2"/>
  <c r="AD194" i="2"/>
  <c r="AD193" i="2"/>
  <c r="AD192" i="2"/>
  <c r="AD191" i="2"/>
  <c r="AD190" i="2"/>
  <c r="AD189" i="2"/>
  <c r="AD188" i="2"/>
  <c r="AD187" i="2"/>
  <c r="AD186" i="2"/>
  <c r="AD185" i="2"/>
  <c r="AD184" i="2"/>
  <c r="AD183" i="2"/>
  <c r="AD182" i="2"/>
  <c r="AD181" i="2"/>
  <c r="AD180" i="2"/>
  <c r="AD179" i="2"/>
  <c r="AD178" i="2"/>
  <c r="AD177" i="2"/>
  <c r="AD176" i="2"/>
  <c r="AD175" i="2"/>
  <c r="AD174" i="2"/>
  <c r="AD173" i="2"/>
  <c r="AD172" i="2"/>
  <c r="AD171" i="2"/>
  <c r="AD170" i="2"/>
  <c r="AD169" i="2"/>
  <c r="AD168" i="2"/>
  <c r="AD167" i="2"/>
  <c r="AD166" i="2"/>
  <c r="AD165" i="2"/>
  <c r="AD164" i="2"/>
  <c r="AD163" i="2"/>
  <c r="AD162" i="2"/>
  <c r="AD161" i="2"/>
  <c r="AD160" i="2"/>
  <c r="AD159" i="2"/>
  <c r="AD158" i="2"/>
  <c r="AD157" i="2"/>
  <c r="AD156" i="2"/>
  <c r="AD155" i="2"/>
  <c r="AD154" i="2"/>
  <c r="AD153" i="2"/>
  <c r="AD152" i="2"/>
  <c r="AD151" i="2"/>
  <c r="AD150" i="2"/>
  <c r="AD149" i="2"/>
  <c r="AD148" i="2"/>
  <c r="AD147" i="2"/>
  <c r="AD146" i="2"/>
  <c r="AD145" i="2"/>
  <c r="AD144" i="2"/>
  <c r="AD143" i="2"/>
  <c r="AD142" i="2"/>
  <c r="AD141" i="2"/>
  <c r="AD140" i="2"/>
  <c r="AD139" i="2"/>
  <c r="AD138" i="2"/>
  <c r="AD137" i="2"/>
  <c r="AD136" i="2"/>
  <c r="AD135" i="2"/>
  <c r="AD134" i="2"/>
  <c r="AD133" i="2"/>
  <c r="AD132" i="2"/>
  <c r="AD131" i="2"/>
  <c r="AD130" i="2"/>
  <c r="AD129" i="2"/>
  <c r="AD128" i="2"/>
  <c r="AD127" i="2"/>
  <c r="AD126" i="2"/>
  <c r="AD125" i="2"/>
  <c r="AD124" i="2"/>
  <c r="AD123" i="2"/>
  <c r="AD122" i="2"/>
  <c r="AD121" i="2"/>
  <c r="AD120" i="2"/>
  <c r="AD119" i="2"/>
  <c r="AD118" i="2"/>
  <c r="AD117" i="2"/>
  <c r="AD116" i="2"/>
  <c r="AD115" i="2"/>
  <c r="AD114" i="2"/>
  <c r="AD113" i="2"/>
  <c r="AD112" i="2"/>
  <c r="AD111" i="2"/>
  <c r="AD110" i="2"/>
  <c r="AD109" i="2"/>
  <c r="AD108" i="2"/>
  <c r="AD107" i="2"/>
  <c r="AD106" i="2"/>
  <c r="AD105" i="2"/>
  <c r="AD104" i="2"/>
  <c r="AD103" i="2"/>
  <c r="AD102" i="2"/>
  <c r="AD101" i="2"/>
  <c r="AD100" i="2"/>
  <c r="AD99" i="2"/>
  <c r="AD98" i="2"/>
  <c r="AD97" i="2"/>
  <c r="AD96" i="2"/>
  <c r="AD95" i="2"/>
  <c r="AD94" i="2"/>
  <c r="AD93" i="2"/>
  <c r="AD92" i="2"/>
  <c r="AD91" i="2"/>
  <c r="AD90" i="2"/>
  <c r="AD89" i="2"/>
  <c r="AD88" i="2"/>
  <c r="AD87" i="2"/>
  <c r="AD86" i="2"/>
  <c r="AD85" i="2"/>
  <c r="AD84" i="2"/>
  <c r="AD83" i="2"/>
  <c r="AD82" i="2"/>
  <c r="AD81" i="2"/>
  <c r="AD80" i="2"/>
  <c r="AD79" i="2"/>
  <c r="AD78" i="2"/>
  <c r="AD77" i="2"/>
  <c r="AD76" i="2"/>
  <c r="AD75" i="2"/>
  <c r="AD74" i="2"/>
  <c r="AD73" i="2"/>
  <c r="AD72" i="2"/>
  <c r="AD71" i="2"/>
  <c r="AD70" i="2"/>
  <c r="AD69" i="2"/>
  <c r="AD68" i="2"/>
  <c r="AD67" i="2"/>
  <c r="AD66" i="2"/>
  <c r="AD65" i="2"/>
  <c r="AD64" i="2"/>
  <c r="AD63" i="2"/>
  <c r="AD62" i="2"/>
  <c r="AD61" i="2"/>
  <c r="AD60" i="2"/>
  <c r="AD59" i="2"/>
  <c r="AD58" i="2"/>
  <c r="AD57" i="2"/>
  <c r="AD56" i="2"/>
  <c r="AD55" i="2"/>
  <c r="AD54" i="2"/>
  <c r="AD53" i="2"/>
  <c r="AD52" i="2"/>
  <c r="AD51" i="2"/>
  <c r="AD50" i="2"/>
  <c r="AD49" i="2"/>
  <c r="AD48" i="2"/>
  <c r="AD47" i="2"/>
  <c r="AD46" i="2"/>
  <c r="AD45" i="2"/>
  <c r="AD44" i="2"/>
  <c r="AD43" i="2"/>
  <c r="AD42" i="2"/>
  <c r="AD41" i="2"/>
  <c r="AD40" i="2"/>
  <c r="AD39" i="2"/>
  <c r="AD38" i="2"/>
  <c r="AD37" i="2"/>
  <c r="AD36" i="2"/>
  <c r="AD35" i="2"/>
  <c r="AD34" i="2"/>
  <c r="AD33" i="2"/>
  <c r="AD32" i="2"/>
  <c r="AD31" i="2"/>
  <c r="AD30" i="2"/>
  <c r="AD29" i="2"/>
  <c r="AD28" i="2"/>
  <c r="AD27" i="2"/>
  <c r="AD26" i="2"/>
  <c r="AD25" i="2"/>
  <c r="AD24" i="2"/>
  <c r="AD23" i="2"/>
  <c r="AD22" i="2"/>
  <c r="AD21" i="2"/>
  <c r="AD20" i="2"/>
  <c r="AD19" i="2"/>
  <c r="AD18" i="2"/>
  <c r="AD17" i="2"/>
  <c r="AD16" i="2"/>
  <c r="AD15" i="2"/>
  <c r="AD14" i="2"/>
  <c r="AD13" i="2"/>
  <c r="AD12" i="2"/>
  <c r="AD10" i="2"/>
  <c r="AD38" i="25"/>
  <c r="BU38" i="25" s="1"/>
  <c r="AD39" i="25"/>
  <c r="AD40" i="25"/>
  <c r="AF40" i="25" s="1"/>
  <c r="AD41" i="25"/>
  <c r="AD42" i="25"/>
  <c r="AD43" i="25"/>
  <c r="AD44" i="25"/>
  <c r="BU44" i="25" s="1"/>
  <c r="AD45" i="25"/>
  <c r="BZ45" i="25" s="1"/>
  <c r="AD46" i="25"/>
  <c r="BP46" i="25" s="1"/>
  <c r="AD37" i="25"/>
  <c r="BU37" i="25" s="1"/>
  <c r="AC38" i="25"/>
  <c r="AC39" i="25"/>
  <c r="AC40" i="25"/>
  <c r="AC41" i="25"/>
  <c r="AC42" i="25"/>
  <c r="AC43" i="25"/>
  <c r="AC44" i="25"/>
  <c r="AC45" i="25"/>
  <c r="AC46" i="25"/>
  <c r="AC37" i="25"/>
  <c r="AL41" i="25" l="1"/>
  <c r="AL45" i="25"/>
  <c r="AL37" i="25"/>
  <c r="BF39" i="25"/>
  <c r="AL46" i="25"/>
  <c r="AG38" i="25"/>
  <c r="AQ42" i="25"/>
  <c r="AF46" i="25"/>
  <c r="AV142" i="25"/>
  <c r="AQ142" i="25"/>
  <c r="BF142" i="25"/>
  <c r="AG142" i="25"/>
  <c r="BA142" i="25"/>
  <c r="AL142" i="25"/>
  <c r="AF61" i="25"/>
  <c r="CJ61" i="25"/>
  <c r="CE61" i="25"/>
  <c r="BK61" i="25"/>
  <c r="BP61" i="25"/>
  <c r="BU61" i="25"/>
  <c r="BZ61" i="25"/>
  <c r="AF80" i="25"/>
  <c r="CJ80" i="25"/>
  <c r="BK80" i="25"/>
  <c r="BP80" i="25"/>
  <c r="BU80" i="25"/>
  <c r="BZ80" i="25"/>
  <c r="CE80" i="25"/>
  <c r="CJ99" i="25"/>
  <c r="BP99" i="25"/>
  <c r="BZ99" i="25"/>
  <c r="CE99" i="25"/>
  <c r="BU99" i="25"/>
  <c r="BK99" i="25"/>
  <c r="BP105" i="25"/>
  <c r="BU105" i="25"/>
  <c r="CJ105" i="25"/>
  <c r="BZ105" i="25"/>
  <c r="CE105" i="25"/>
  <c r="BK105" i="25"/>
  <c r="BK117" i="25"/>
  <c r="CE117" i="25"/>
  <c r="BZ117" i="25"/>
  <c r="BU117" i="25"/>
  <c r="BP117" i="25"/>
  <c r="CJ117" i="25"/>
  <c r="BK123" i="25"/>
  <c r="BU123" i="25"/>
  <c r="CJ123" i="25"/>
  <c r="BZ123" i="25"/>
  <c r="BP123" i="25"/>
  <c r="CE123" i="25"/>
  <c r="BZ142" i="25"/>
  <c r="CJ142" i="25"/>
  <c r="BP142" i="25"/>
  <c r="CE142" i="25"/>
  <c r="BK142" i="25"/>
  <c r="BU142" i="25"/>
  <c r="CE154" i="25"/>
  <c r="BZ154" i="25"/>
  <c r="CJ154" i="25"/>
  <c r="BU154" i="25"/>
  <c r="BP154" i="25"/>
  <c r="BK154" i="25"/>
  <c r="CJ160" i="25"/>
  <c r="CE160" i="25"/>
  <c r="BZ160" i="25"/>
  <c r="BP160" i="25"/>
  <c r="BU160" i="25"/>
  <c r="BK160" i="25"/>
  <c r="BP179" i="25"/>
  <c r="CJ179" i="25"/>
  <c r="BU179" i="25"/>
  <c r="BK179" i="25"/>
  <c r="BZ179" i="25"/>
  <c r="CE179" i="25"/>
  <c r="CE185" i="25"/>
  <c r="BZ185" i="25"/>
  <c r="BK185" i="25"/>
  <c r="BU185" i="25"/>
  <c r="BP185" i="25"/>
  <c r="CJ185" i="25"/>
  <c r="BP197" i="25"/>
  <c r="BZ197" i="25"/>
  <c r="CE197" i="25"/>
  <c r="CJ197" i="25"/>
  <c r="BK197" i="25"/>
  <c r="BU197" i="25"/>
  <c r="BF62" i="25"/>
  <c r="AL62" i="25"/>
  <c r="AQ62" i="25"/>
  <c r="AV62" i="25"/>
  <c r="AG62" i="25"/>
  <c r="BA62" i="25"/>
  <c r="AL68" i="25"/>
  <c r="AQ68" i="25"/>
  <c r="AV68" i="25"/>
  <c r="AG68" i="25"/>
  <c r="BA68" i="25"/>
  <c r="BF68" i="25"/>
  <c r="BA81" i="25"/>
  <c r="BF81" i="25"/>
  <c r="AG81" i="25"/>
  <c r="AL81" i="25"/>
  <c r="AQ81" i="25"/>
  <c r="AV81" i="25"/>
  <c r="AG100" i="25"/>
  <c r="BF100" i="25"/>
  <c r="AL100" i="25"/>
  <c r="AQ100" i="25"/>
  <c r="AV100" i="25"/>
  <c r="BA100" i="25"/>
  <c r="AV106" i="25"/>
  <c r="AQ106" i="25"/>
  <c r="BA106" i="25"/>
  <c r="BF106" i="25"/>
  <c r="AG106" i="25"/>
  <c r="AL106" i="25"/>
  <c r="AL118" i="25"/>
  <c r="AQ118" i="25"/>
  <c r="BF118" i="25"/>
  <c r="AG118" i="25"/>
  <c r="BA118" i="25"/>
  <c r="AV118" i="25"/>
  <c r="BA124" i="25"/>
  <c r="AG124" i="25"/>
  <c r="AQ124" i="25"/>
  <c r="AV124" i="25"/>
  <c r="AL124" i="25"/>
  <c r="BF124" i="25"/>
  <c r="AQ143" i="25"/>
  <c r="BA143" i="25"/>
  <c r="AG143" i="25"/>
  <c r="AV143" i="25"/>
  <c r="BF143" i="25"/>
  <c r="AL143" i="25"/>
  <c r="BF155" i="25"/>
  <c r="BA155" i="25"/>
  <c r="AL155" i="25"/>
  <c r="AV155" i="25"/>
  <c r="AG155" i="25"/>
  <c r="AQ155" i="25"/>
  <c r="AG161" i="25"/>
  <c r="AL161" i="25"/>
  <c r="AQ161" i="25"/>
  <c r="AV161" i="25"/>
  <c r="BA161" i="25"/>
  <c r="BF161" i="25"/>
  <c r="AG180" i="25"/>
  <c r="AQ180" i="25"/>
  <c r="BF180" i="25"/>
  <c r="AV180" i="25"/>
  <c r="AL180" i="25"/>
  <c r="BA180" i="25"/>
  <c r="AG186" i="25"/>
  <c r="AL186" i="25"/>
  <c r="BF186" i="25"/>
  <c r="AQ186" i="25"/>
  <c r="AV186" i="25"/>
  <c r="BA186" i="25"/>
  <c r="AV198" i="25"/>
  <c r="BF198" i="25"/>
  <c r="BA198" i="25"/>
  <c r="AL198" i="25"/>
  <c r="AQ198" i="25"/>
  <c r="AG198" i="25"/>
  <c r="AG123" i="25"/>
  <c r="BA123" i="25"/>
  <c r="BF123" i="25"/>
  <c r="AQ123" i="25"/>
  <c r="AV123" i="25"/>
  <c r="AL123" i="25"/>
  <c r="BF61" i="25"/>
  <c r="BA61" i="25"/>
  <c r="AG61" i="25"/>
  <c r="AL61" i="25"/>
  <c r="AQ61" i="25"/>
  <c r="AV61" i="25"/>
  <c r="BA80" i="25"/>
  <c r="BF80" i="25"/>
  <c r="AG80" i="25"/>
  <c r="AL80" i="25"/>
  <c r="AQ80" i="25"/>
  <c r="AV80" i="25"/>
  <c r="BA105" i="25"/>
  <c r="BF105" i="25"/>
  <c r="AG105" i="25"/>
  <c r="AL105" i="25"/>
  <c r="AQ105" i="25"/>
  <c r="AV105" i="25"/>
  <c r="AV117" i="25"/>
  <c r="AQ117" i="25"/>
  <c r="AG117" i="25"/>
  <c r="BF117" i="25"/>
  <c r="BA117" i="25"/>
  <c r="AL117" i="25"/>
  <c r="AL154" i="25"/>
  <c r="BF154" i="25"/>
  <c r="BA154" i="25"/>
  <c r="AG154" i="25"/>
  <c r="AV154" i="25"/>
  <c r="AQ154" i="25"/>
  <c r="CJ62" i="25"/>
  <c r="CE62" i="25"/>
  <c r="BK62" i="25"/>
  <c r="BP62" i="25"/>
  <c r="BU62" i="25"/>
  <c r="BZ62" i="25"/>
  <c r="CE81" i="25"/>
  <c r="BZ81" i="25"/>
  <c r="CJ81" i="25"/>
  <c r="BK81" i="25"/>
  <c r="BP81" i="25"/>
  <c r="BU81" i="25"/>
  <c r="BU106" i="25"/>
  <c r="BZ106" i="25"/>
  <c r="CE106" i="25"/>
  <c r="BP106" i="25"/>
  <c r="CJ106" i="25"/>
  <c r="BK106" i="25"/>
  <c r="CE118" i="25"/>
  <c r="BK118" i="25"/>
  <c r="BZ118" i="25"/>
  <c r="BP118" i="25"/>
  <c r="CJ118" i="25"/>
  <c r="BU118" i="25"/>
  <c r="CJ143" i="25"/>
  <c r="BK143" i="25"/>
  <c r="BZ143" i="25"/>
  <c r="BP143" i="25"/>
  <c r="CE143" i="25"/>
  <c r="BU143" i="25"/>
  <c r="CJ161" i="25"/>
  <c r="CE161" i="25"/>
  <c r="BK161" i="25"/>
  <c r="BU161" i="25"/>
  <c r="BP161" i="25"/>
  <c r="BZ161" i="25"/>
  <c r="BK198" i="25"/>
  <c r="BP198" i="25"/>
  <c r="BU198" i="25"/>
  <c r="BZ198" i="25"/>
  <c r="CE198" i="25"/>
  <c r="CJ198" i="25"/>
  <c r="BA63" i="25"/>
  <c r="BF63" i="25"/>
  <c r="AL63" i="25"/>
  <c r="AG63" i="25"/>
  <c r="AQ63" i="25"/>
  <c r="AV63" i="25"/>
  <c r="AL69" i="25"/>
  <c r="AG69" i="25"/>
  <c r="AQ69" i="25"/>
  <c r="AV69" i="25"/>
  <c r="BA69" i="25"/>
  <c r="BF69" i="25"/>
  <c r="AQ82" i="25"/>
  <c r="BA82" i="25"/>
  <c r="BF82" i="25"/>
  <c r="AG82" i="25"/>
  <c r="AL82" i="25"/>
  <c r="AV82" i="25"/>
  <c r="AG101" i="25"/>
  <c r="AL101" i="25"/>
  <c r="AQ101" i="25"/>
  <c r="AV101" i="25"/>
  <c r="BA101" i="25"/>
  <c r="BF101" i="25"/>
  <c r="AV107" i="25"/>
  <c r="BA107" i="25"/>
  <c r="BF107" i="25"/>
  <c r="AG107" i="25"/>
  <c r="AL107" i="25"/>
  <c r="AQ107" i="25"/>
  <c r="AQ119" i="25"/>
  <c r="AL119" i="25"/>
  <c r="BF119" i="25"/>
  <c r="BA119" i="25"/>
  <c r="AG119" i="25"/>
  <c r="AV119" i="25"/>
  <c r="AG138" i="25"/>
  <c r="AE138" i="25"/>
  <c r="BF138" i="25"/>
  <c r="AL138" i="25"/>
  <c r="BA138" i="25"/>
  <c r="AV138" i="25"/>
  <c r="AQ138" i="25"/>
  <c r="AQ144" i="25"/>
  <c r="AG144" i="25"/>
  <c r="BF144" i="25"/>
  <c r="AV144" i="25"/>
  <c r="AL144" i="25"/>
  <c r="BA144" i="25"/>
  <c r="AE156" i="25"/>
  <c r="BF156" i="25"/>
  <c r="AG156" i="25"/>
  <c r="AV156" i="25"/>
  <c r="BA156" i="25"/>
  <c r="AL156" i="25"/>
  <c r="AQ156" i="25"/>
  <c r="AG162" i="25"/>
  <c r="AL162" i="25"/>
  <c r="BF162" i="25"/>
  <c r="AV162" i="25"/>
  <c r="BA162" i="25"/>
  <c r="AQ162" i="25"/>
  <c r="AL181" i="25"/>
  <c r="AQ181" i="25"/>
  <c r="BF181" i="25"/>
  <c r="AG181" i="25"/>
  <c r="BA181" i="25"/>
  <c r="AV181" i="25"/>
  <c r="AG193" i="25"/>
  <c r="AQ193" i="25"/>
  <c r="BF193" i="25"/>
  <c r="AL193" i="25"/>
  <c r="BA193" i="25"/>
  <c r="AV193" i="25"/>
  <c r="BF199" i="25"/>
  <c r="AL199" i="25"/>
  <c r="BA199" i="25"/>
  <c r="AG199" i="25"/>
  <c r="AQ199" i="25"/>
  <c r="AV199" i="25"/>
  <c r="AQ67" i="25"/>
  <c r="AV67" i="25"/>
  <c r="BA67" i="25"/>
  <c r="AG67" i="25"/>
  <c r="BF67" i="25"/>
  <c r="AL67" i="25"/>
  <c r="AL99" i="25"/>
  <c r="AQ99" i="25"/>
  <c r="AV99" i="25"/>
  <c r="BA99" i="25"/>
  <c r="BF99" i="25"/>
  <c r="AG99" i="25"/>
  <c r="AV160" i="25"/>
  <c r="BA160" i="25"/>
  <c r="AG160" i="25"/>
  <c r="AL160" i="25"/>
  <c r="AQ160" i="25"/>
  <c r="BF160" i="25"/>
  <c r="BU67" i="25"/>
  <c r="BZ67" i="25"/>
  <c r="CE67" i="25"/>
  <c r="CJ67" i="25"/>
  <c r="BK67" i="25"/>
  <c r="BP67" i="25"/>
  <c r="BP68" i="25"/>
  <c r="BU68" i="25"/>
  <c r="BZ68" i="25"/>
  <c r="CE68" i="25"/>
  <c r="CJ68" i="25"/>
  <c r="BK68" i="25"/>
  <c r="AF100" i="25"/>
  <c r="CE100" i="25"/>
  <c r="BU100" i="25"/>
  <c r="CJ100" i="25"/>
  <c r="BZ100" i="25"/>
  <c r="BP100" i="25"/>
  <c r="BK100" i="25"/>
  <c r="BU124" i="25"/>
  <c r="BK124" i="25"/>
  <c r="BP124" i="25"/>
  <c r="CJ124" i="25"/>
  <c r="CE124" i="25"/>
  <c r="BZ124" i="25"/>
  <c r="CJ155" i="25"/>
  <c r="BK155" i="25"/>
  <c r="CE155" i="25"/>
  <c r="BP155" i="25"/>
  <c r="BU155" i="25"/>
  <c r="BZ155" i="25"/>
  <c r="CJ180" i="25"/>
  <c r="BP180" i="25"/>
  <c r="BK180" i="25"/>
  <c r="CE180" i="25"/>
  <c r="BU180" i="25"/>
  <c r="BZ180" i="25"/>
  <c r="BZ186" i="25"/>
  <c r="BK186" i="25"/>
  <c r="BP186" i="25"/>
  <c r="CE186" i="25"/>
  <c r="BU186" i="25"/>
  <c r="CJ186" i="25"/>
  <c r="CE63" i="25"/>
  <c r="CJ63" i="25"/>
  <c r="BK63" i="25"/>
  <c r="BP63" i="25"/>
  <c r="BU63" i="25"/>
  <c r="BZ63" i="25"/>
  <c r="BP69" i="25"/>
  <c r="BU69" i="25"/>
  <c r="BK69" i="25"/>
  <c r="BZ69" i="25"/>
  <c r="CE69" i="25"/>
  <c r="CJ69" i="25"/>
  <c r="CE82" i="25"/>
  <c r="CJ82" i="25"/>
  <c r="BK82" i="25"/>
  <c r="BP82" i="25"/>
  <c r="BU82" i="25"/>
  <c r="BZ82" i="25"/>
  <c r="BZ101" i="25"/>
  <c r="CE101" i="25"/>
  <c r="BP101" i="25"/>
  <c r="BU101" i="25"/>
  <c r="CJ101" i="25"/>
  <c r="BK101" i="25"/>
  <c r="BU107" i="25"/>
  <c r="BP107" i="25"/>
  <c r="CJ107" i="25"/>
  <c r="BZ107" i="25"/>
  <c r="CE107" i="25"/>
  <c r="BK107" i="25"/>
  <c r="AF119" i="25"/>
  <c r="BU119" i="25"/>
  <c r="CE119" i="25"/>
  <c r="BZ119" i="25"/>
  <c r="BP119" i="25"/>
  <c r="CJ119" i="25"/>
  <c r="BK119" i="25"/>
  <c r="BK138" i="25"/>
  <c r="BZ138" i="25"/>
  <c r="CJ138" i="25"/>
  <c r="BP138" i="25"/>
  <c r="CE138" i="25"/>
  <c r="BU138" i="25"/>
  <c r="BU144" i="25"/>
  <c r="BK144" i="25"/>
  <c r="CE144" i="25"/>
  <c r="CJ144" i="25"/>
  <c r="BZ144" i="25"/>
  <c r="BP144" i="25"/>
  <c r="CJ156" i="25"/>
  <c r="BK156" i="25"/>
  <c r="BP156" i="25"/>
  <c r="BU156" i="25"/>
  <c r="CE156" i="25"/>
  <c r="BZ156" i="25"/>
  <c r="CJ162" i="25"/>
  <c r="CE162" i="25"/>
  <c r="BP162" i="25"/>
  <c r="BU162" i="25"/>
  <c r="BZ162" i="25"/>
  <c r="BK162" i="25"/>
  <c r="AF181" i="25"/>
  <c r="CF181" i="25" s="1"/>
  <c r="BK181" i="25"/>
  <c r="CE181" i="25"/>
  <c r="CJ181" i="25"/>
  <c r="BU181" i="25"/>
  <c r="BZ181" i="25"/>
  <c r="BP181" i="25"/>
  <c r="BU193" i="25"/>
  <c r="CJ193" i="25"/>
  <c r="BP193" i="25"/>
  <c r="BK193" i="25"/>
  <c r="CE193" i="25"/>
  <c r="BZ193" i="25"/>
  <c r="AF199" i="25"/>
  <c r="BU199" i="25"/>
  <c r="BZ199" i="25"/>
  <c r="BP199" i="25"/>
  <c r="CE199" i="25"/>
  <c r="BK199" i="25"/>
  <c r="CJ199" i="25"/>
  <c r="BA64" i="25"/>
  <c r="AV64" i="25"/>
  <c r="BF64" i="25"/>
  <c r="AL64" i="25"/>
  <c r="AG64" i="25"/>
  <c r="AQ64" i="25"/>
  <c r="AG77" i="25"/>
  <c r="BF77" i="25"/>
  <c r="AL77" i="25"/>
  <c r="AQ77" i="25"/>
  <c r="AV77" i="25"/>
  <c r="BA77" i="25"/>
  <c r="AV83" i="25"/>
  <c r="BA83" i="25"/>
  <c r="BF83" i="25"/>
  <c r="AG83" i="25"/>
  <c r="AL83" i="25"/>
  <c r="AQ83" i="25"/>
  <c r="BF102" i="25"/>
  <c r="AG102" i="25"/>
  <c r="AL102" i="25"/>
  <c r="AQ102" i="25"/>
  <c r="AV102" i="25"/>
  <c r="BA102" i="25"/>
  <c r="AQ108" i="25"/>
  <c r="AV108" i="25"/>
  <c r="AL108" i="25"/>
  <c r="BA108" i="25"/>
  <c r="BF108" i="25"/>
  <c r="AG108" i="25"/>
  <c r="BF120" i="25"/>
  <c r="AL120" i="25"/>
  <c r="AG120" i="25"/>
  <c r="AV120" i="25"/>
  <c r="BA120" i="25"/>
  <c r="AQ120" i="25"/>
  <c r="AV139" i="25"/>
  <c r="AQ139" i="25"/>
  <c r="AG139" i="25"/>
  <c r="AL139" i="25"/>
  <c r="BF139" i="25"/>
  <c r="BA139" i="25"/>
  <c r="AQ145" i="25"/>
  <c r="AL145" i="25"/>
  <c r="BA145" i="25"/>
  <c r="AG145" i="25"/>
  <c r="BF145" i="25"/>
  <c r="AV145" i="25"/>
  <c r="AQ157" i="25"/>
  <c r="BA157" i="25"/>
  <c r="AG157" i="25"/>
  <c r="AL157" i="25"/>
  <c r="AV157" i="25"/>
  <c r="BF157" i="25"/>
  <c r="AL163" i="25"/>
  <c r="AQ163" i="25"/>
  <c r="AG163" i="25"/>
  <c r="AV163" i="25"/>
  <c r="BA163" i="25"/>
  <c r="BF163" i="25"/>
  <c r="AQ182" i="25"/>
  <c r="AG182" i="25"/>
  <c r="BF182" i="25"/>
  <c r="AV182" i="25"/>
  <c r="AL182" i="25"/>
  <c r="BA182" i="25"/>
  <c r="BF194" i="25"/>
  <c r="BA194" i="25"/>
  <c r="AV194" i="25"/>
  <c r="AQ194" i="25"/>
  <c r="AG194" i="25"/>
  <c r="AL194" i="25"/>
  <c r="AL200" i="25"/>
  <c r="AQ200" i="25"/>
  <c r="AV200" i="25"/>
  <c r="BF200" i="25"/>
  <c r="BA200" i="25"/>
  <c r="AG200" i="25"/>
  <c r="CE64" i="25"/>
  <c r="CJ64" i="25"/>
  <c r="BK64" i="25"/>
  <c r="BP64" i="25"/>
  <c r="BZ64" i="25"/>
  <c r="BU64" i="25"/>
  <c r="BK77" i="25"/>
  <c r="CJ77" i="25"/>
  <c r="BP77" i="25"/>
  <c r="BU77" i="25"/>
  <c r="BZ77" i="25"/>
  <c r="CE77" i="25"/>
  <c r="BZ83" i="25"/>
  <c r="CE83" i="25"/>
  <c r="CJ83" i="25"/>
  <c r="BK83" i="25"/>
  <c r="BP83" i="25"/>
  <c r="BU83" i="25"/>
  <c r="BZ102" i="25"/>
  <c r="BU102" i="25"/>
  <c r="CE102" i="25"/>
  <c r="BP102" i="25"/>
  <c r="CJ102" i="25"/>
  <c r="BK102" i="25"/>
  <c r="CJ108" i="25"/>
  <c r="BP108" i="25"/>
  <c r="BZ108" i="25"/>
  <c r="BU108" i="25"/>
  <c r="CE108" i="25"/>
  <c r="BK108" i="25"/>
  <c r="BZ120" i="25"/>
  <c r="CJ120" i="25"/>
  <c r="BP120" i="25"/>
  <c r="CE120" i="25"/>
  <c r="BK120" i="25"/>
  <c r="BU120" i="25"/>
  <c r="BU139" i="25"/>
  <c r="CE139" i="25"/>
  <c r="BP139" i="25"/>
  <c r="CJ139" i="25"/>
  <c r="BZ139" i="25"/>
  <c r="BK139" i="25"/>
  <c r="CE145" i="25"/>
  <c r="BK145" i="25"/>
  <c r="BZ145" i="25"/>
  <c r="BU145" i="25"/>
  <c r="CJ145" i="25"/>
  <c r="BP145" i="25"/>
  <c r="CJ157" i="25"/>
  <c r="BP157" i="25"/>
  <c r="BU157" i="25"/>
  <c r="BK157" i="25"/>
  <c r="CE157" i="25"/>
  <c r="BZ157" i="25"/>
  <c r="CJ163" i="25"/>
  <c r="BZ163" i="25"/>
  <c r="CE163" i="25"/>
  <c r="BP163" i="25"/>
  <c r="BU163" i="25"/>
  <c r="BK163" i="25"/>
  <c r="CE182" i="25"/>
  <c r="BK182" i="25"/>
  <c r="BU182" i="25"/>
  <c r="CJ182" i="25"/>
  <c r="BZ182" i="25"/>
  <c r="BP182" i="25"/>
  <c r="BP194" i="25"/>
  <c r="BK194" i="25"/>
  <c r="BU194" i="25"/>
  <c r="BZ194" i="25"/>
  <c r="CJ194" i="25"/>
  <c r="CE194" i="25"/>
  <c r="BP200" i="25"/>
  <c r="CJ200" i="25"/>
  <c r="CE200" i="25"/>
  <c r="BK200" i="25"/>
  <c r="BU200" i="25"/>
  <c r="BZ200" i="25"/>
  <c r="AV65" i="25"/>
  <c r="AQ65" i="25"/>
  <c r="BA65" i="25"/>
  <c r="BF65" i="25"/>
  <c r="AG65" i="25"/>
  <c r="AL65" i="25"/>
  <c r="BF78" i="25"/>
  <c r="AG78" i="25"/>
  <c r="AL78" i="25"/>
  <c r="AQ78" i="25"/>
  <c r="AV78" i="25"/>
  <c r="BA78" i="25"/>
  <c r="AQ84" i="25"/>
  <c r="AV84" i="25"/>
  <c r="BA84" i="25"/>
  <c r="BF84" i="25"/>
  <c r="AG84" i="25"/>
  <c r="AL84" i="25"/>
  <c r="BF103" i="25"/>
  <c r="AG103" i="25"/>
  <c r="AL103" i="25"/>
  <c r="AQ103" i="25"/>
  <c r="AV103" i="25"/>
  <c r="BA103" i="25"/>
  <c r="BF115" i="25"/>
  <c r="AG115" i="25"/>
  <c r="AV115" i="25"/>
  <c r="AL115" i="25"/>
  <c r="BA115" i="25"/>
  <c r="AQ115" i="25"/>
  <c r="AL121" i="25"/>
  <c r="BF121" i="25"/>
  <c r="AG121" i="25"/>
  <c r="BA121" i="25"/>
  <c r="AQ121" i="25"/>
  <c r="AV121" i="25"/>
  <c r="BA140" i="25"/>
  <c r="AV140" i="25"/>
  <c r="AG140" i="25"/>
  <c r="AL140" i="25"/>
  <c r="BF140" i="25"/>
  <c r="AQ140" i="25"/>
  <c r="AL146" i="25"/>
  <c r="BF146" i="25"/>
  <c r="BA146" i="25"/>
  <c r="AQ146" i="25"/>
  <c r="AG146" i="25"/>
  <c r="AV146" i="25"/>
  <c r="AL158" i="25"/>
  <c r="AQ158" i="25"/>
  <c r="AV158" i="25"/>
  <c r="BA158" i="25"/>
  <c r="BF158" i="25"/>
  <c r="AG158" i="25"/>
  <c r="AV177" i="25"/>
  <c r="BA177" i="25"/>
  <c r="AQ177" i="25"/>
  <c r="BF177" i="25"/>
  <c r="BF183" i="25"/>
  <c r="AV183" i="25"/>
  <c r="AL183" i="25"/>
  <c r="AG183" i="25"/>
  <c r="BA183" i="25"/>
  <c r="AQ183" i="25"/>
  <c r="AG195" i="25"/>
  <c r="BF195" i="25"/>
  <c r="AV195" i="25"/>
  <c r="BA195" i="25"/>
  <c r="AL195" i="25"/>
  <c r="AQ195" i="25"/>
  <c r="AQ201" i="25"/>
  <c r="AG201" i="25"/>
  <c r="AV201" i="25"/>
  <c r="AL201" i="25"/>
  <c r="BA201" i="25"/>
  <c r="BF201" i="25"/>
  <c r="BZ65" i="25"/>
  <c r="CE65" i="25"/>
  <c r="CJ65" i="25"/>
  <c r="BK65" i="25"/>
  <c r="BP65" i="25"/>
  <c r="BU65" i="25"/>
  <c r="BK78" i="25"/>
  <c r="CJ78" i="25"/>
  <c r="BP78" i="25"/>
  <c r="BU78" i="25"/>
  <c r="BZ78" i="25"/>
  <c r="CE78" i="25"/>
  <c r="BZ84" i="25"/>
  <c r="CE84" i="25"/>
  <c r="CJ84" i="25"/>
  <c r="BK84" i="25"/>
  <c r="BP84" i="25"/>
  <c r="BU84" i="25"/>
  <c r="AF103" i="25"/>
  <c r="BL103" i="25" s="1"/>
  <c r="BU103" i="25"/>
  <c r="BZ103" i="25"/>
  <c r="BP103" i="25"/>
  <c r="CE103" i="25"/>
  <c r="CJ103" i="25"/>
  <c r="BK103" i="25"/>
  <c r="CJ115" i="25"/>
  <c r="BU115" i="25"/>
  <c r="BZ115" i="25"/>
  <c r="AF115" i="25"/>
  <c r="BK115" i="25"/>
  <c r="CE115" i="25"/>
  <c r="BP115" i="25"/>
  <c r="BP121" i="25"/>
  <c r="BZ121" i="25"/>
  <c r="CE121" i="25"/>
  <c r="BU121" i="25"/>
  <c r="BK121" i="25"/>
  <c r="CJ121" i="25"/>
  <c r="CE140" i="25"/>
  <c r="BP140" i="25"/>
  <c r="BZ140" i="25"/>
  <c r="BU140" i="25"/>
  <c r="CJ140" i="25"/>
  <c r="BK140" i="25"/>
  <c r="AF146" i="25"/>
  <c r="BV146" i="25" s="1"/>
  <c r="BP146" i="25"/>
  <c r="CE146" i="25"/>
  <c r="BK146" i="25"/>
  <c r="BZ146" i="25"/>
  <c r="CJ146" i="25"/>
  <c r="BU146" i="25"/>
  <c r="CJ158" i="25"/>
  <c r="BU158" i="25"/>
  <c r="BZ158" i="25"/>
  <c r="BP158" i="25"/>
  <c r="BK158" i="25"/>
  <c r="CE158" i="25"/>
  <c r="BZ177" i="25"/>
  <c r="BU177" i="25"/>
  <c r="CE177" i="25"/>
  <c r="BP177" i="25"/>
  <c r="CJ177" i="25"/>
  <c r="BK177" i="25"/>
  <c r="CJ183" i="25"/>
  <c r="CE183" i="25"/>
  <c r="BK183" i="25"/>
  <c r="BZ183" i="25"/>
  <c r="BP183" i="25"/>
  <c r="BU183" i="25"/>
  <c r="BZ195" i="25"/>
  <c r="BU195" i="25"/>
  <c r="CE195" i="25"/>
  <c r="BP195" i="25"/>
  <c r="CJ195" i="25"/>
  <c r="BK195" i="25"/>
  <c r="BZ201" i="25"/>
  <c r="BK201" i="25"/>
  <c r="BP201" i="25"/>
  <c r="BU201" i="25"/>
  <c r="CE201" i="25"/>
  <c r="CJ201" i="25"/>
  <c r="AQ66" i="25"/>
  <c r="AV66" i="25"/>
  <c r="BA66" i="25"/>
  <c r="BF66" i="25"/>
  <c r="AG66" i="25"/>
  <c r="AL66" i="25"/>
  <c r="AE79" i="25"/>
  <c r="BF79" i="25"/>
  <c r="AG79" i="25"/>
  <c r="AL79" i="25"/>
  <c r="AQ79" i="25"/>
  <c r="AV79" i="25"/>
  <c r="BA79" i="25"/>
  <c r="AE85" i="25"/>
  <c r="AQ85" i="25"/>
  <c r="AL85" i="25"/>
  <c r="AV85" i="25"/>
  <c r="BA85" i="25"/>
  <c r="BF85" i="25"/>
  <c r="AG85" i="25"/>
  <c r="BA104" i="25"/>
  <c r="BF104" i="25"/>
  <c r="AG104" i="25"/>
  <c r="AL104" i="25"/>
  <c r="AQ104" i="25"/>
  <c r="AV104" i="25"/>
  <c r="AQ116" i="25"/>
  <c r="AG116" i="25"/>
  <c r="AL116" i="25"/>
  <c r="BF116" i="25"/>
  <c r="AV116" i="25"/>
  <c r="BA116" i="25"/>
  <c r="AG122" i="25"/>
  <c r="BA122" i="25"/>
  <c r="BF122" i="25"/>
  <c r="AQ122" i="25"/>
  <c r="AV122" i="25"/>
  <c r="AL122" i="25"/>
  <c r="AV141" i="25"/>
  <c r="AQ141" i="25"/>
  <c r="AG141" i="25"/>
  <c r="BF141" i="25"/>
  <c r="BA141" i="25"/>
  <c r="AL141" i="25"/>
  <c r="BF147" i="25"/>
  <c r="AL147" i="25"/>
  <c r="BA147" i="25"/>
  <c r="AQ147" i="25"/>
  <c r="AV147" i="25"/>
  <c r="AG147" i="25"/>
  <c r="BF159" i="25"/>
  <c r="AG159" i="25"/>
  <c r="AV159" i="25"/>
  <c r="BA159" i="25"/>
  <c r="AQ159" i="25"/>
  <c r="AL159" i="25"/>
  <c r="AV178" i="25"/>
  <c r="AQ178" i="25"/>
  <c r="BA178" i="25"/>
  <c r="BF178" i="25"/>
  <c r="BF184" i="25"/>
  <c r="AL184" i="25"/>
  <c r="AV184" i="25"/>
  <c r="BA184" i="25"/>
  <c r="AQ184" i="25"/>
  <c r="AG184" i="25"/>
  <c r="AL196" i="25"/>
  <c r="AQ196" i="25"/>
  <c r="AV196" i="25"/>
  <c r="BA196" i="25"/>
  <c r="BF196" i="25"/>
  <c r="AG196" i="25"/>
  <c r="BZ66" i="25"/>
  <c r="CE66" i="25"/>
  <c r="CJ66" i="25"/>
  <c r="BK66" i="25"/>
  <c r="BP66" i="25"/>
  <c r="BU66" i="25"/>
  <c r="CJ79" i="25"/>
  <c r="BK79" i="25"/>
  <c r="BP79" i="25"/>
  <c r="BU79" i="25"/>
  <c r="BZ79" i="25"/>
  <c r="CE79" i="25"/>
  <c r="BU85" i="25"/>
  <c r="BZ85" i="25"/>
  <c r="CE85" i="25"/>
  <c r="CJ85" i="25"/>
  <c r="BK85" i="25"/>
  <c r="BP85" i="25"/>
  <c r="BZ104" i="25"/>
  <c r="BP104" i="25"/>
  <c r="CJ104" i="25"/>
  <c r="CE104" i="25"/>
  <c r="BU104" i="25"/>
  <c r="BK104" i="25"/>
  <c r="BZ116" i="25"/>
  <c r="CJ116" i="25"/>
  <c r="BK116" i="25"/>
  <c r="BP116" i="25"/>
  <c r="CE116" i="25"/>
  <c r="BU116" i="25"/>
  <c r="BK122" i="25"/>
  <c r="BP122" i="25"/>
  <c r="CJ122" i="25"/>
  <c r="BZ122" i="25"/>
  <c r="BU122" i="25"/>
  <c r="CE122" i="25"/>
  <c r="BP141" i="25"/>
  <c r="CJ141" i="25"/>
  <c r="BZ141" i="25"/>
  <c r="BU141" i="25"/>
  <c r="CE141" i="25"/>
  <c r="BK141" i="25"/>
  <c r="BZ147" i="25"/>
  <c r="BU147" i="25"/>
  <c r="BK147" i="25"/>
  <c r="BP147" i="25"/>
  <c r="CJ147" i="25"/>
  <c r="CE147" i="25"/>
  <c r="CJ159" i="25"/>
  <c r="BZ159" i="25"/>
  <c r="CE159" i="25"/>
  <c r="BU159" i="25"/>
  <c r="BP159" i="25"/>
  <c r="BK159" i="25"/>
  <c r="AF178" i="25"/>
  <c r="BP178" i="25"/>
  <c r="CJ178" i="25"/>
  <c r="CE178" i="25"/>
  <c r="BU178" i="25"/>
  <c r="BK178" i="25"/>
  <c r="BZ178" i="25"/>
  <c r="BZ184" i="25"/>
  <c r="BP184" i="25"/>
  <c r="CJ184" i="25"/>
  <c r="BU184" i="25"/>
  <c r="CE184" i="25"/>
  <c r="BK184" i="25"/>
  <c r="CJ196" i="25"/>
  <c r="CE196" i="25"/>
  <c r="BU196" i="25"/>
  <c r="BP196" i="25"/>
  <c r="BK196" i="25"/>
  <c r="BZ196" i="25"/>
  <c r="BA202" i="25"/>
  <c r="AG202" i="25"/>
  <c r="BF202" i="25"/>
  <c r="AV202" i="25"/>
  <c r="AQ202" i="25"/>
  <c r="AL202" i="25"/>
  <c r="AV179" i="25"/>
  <c r="BF179" i="25"/>
  <c r="BA179" i="25"/>
  <c r="AQ179" i="25"/>
  <c r="BA185" i="25"/>
  <c r="BF185" i="25"/>
  <c r="AL185" i="25"/>
  <c r="AV185" i="25"/>
  <c r="AG185" i="25"/>
  <c r="AQ185" i="25"/>
  <c r="AQ197" i="25"/>
  <c r="AV197" i="25"/>
  <c r="BA197" i="25"/>
  <c r="AG197" i="25"/>
  <c r="BF197" i="25"/>
  <c r="AL197" i="25"/>
  <c r="CJ202" i="25"/>
  <c r="BK202" i="25"/>
  <c r="BZ202" i="25"/>
  <c r="BP202" i="25"/>
  <c r="BU202" i="25"/>
  <c r="CE202" i="25"/>
  <c r="AL177" i="25"/>
  <c r="AG177" i="25"/>
  <c r="AL179" i="25"/>
  <c r="AG179" i="25"/>
  <c r="AL178" i="25"/>
  <c r="AG178" i="25"/>
  <c r="AF143" i="25"/>
  <c r="CA143" i="25" s="1"/>
  <c r="AE178" i="25"/>
  <c r="AE200" i="25"/>
  <c r="AE159" i="25"/>
  <c r="AE145" i="25"/>
  <c r="AF193" i="25"/>
  <c r="AF198" i="25"/>
  <c r="AF194" i="25"/>
  <c r="AE186" i="25"/>
  <c r="AF138" i="25"/>
  <c r="AF180" i="25"/>
  <c r="CK180" i="25" s="1"/>
  <c r="AF185" i="25"/>
  <c r="CF185" i="25" s="1"/>
  <c r="AE146" i="25"/>
  <c r="AH146" i="25" s="1"/>
  <c r="AF158" i="25"/>
  <c r="AF186" i="25"/>
  <c r="CA186" i="25" s="1"/>
  <c r="AE154" i="25"/>
  <c r="AE140" i="25"/>
  <c r="AF147" i="25"/>
  <c r="BV147" i="25" s="1"/>
  <c r="AF155" i="25"/>
  <c r="AE161" i="25"/>
  <c r="AE143" i="25"/>
  <c r="AE144" i="25"/>
  <c r="AF161" i="25"/>
  <c r="AE162" i="25"/>
  <c r="AE177" i="25"/>
  <c r="AE193" i="25"/>
  <c r="AF160" i="25"/>
  <c r="AE194" i="25"/>
  <c r="AF156" i="25"/>
  <c r="AF182" i="25"/>
  <c r="CF182" i="25" s="1"/>
  <c r="AF195" i="25"/>
  <c r="AF196" i="25"/>
  <c r="AF201" i="25"/>
  <c r="AF202" i="25"/>
  <c r="AE147" i="25"/>
  <c r="AE179" i="25"/>
  <c r="AF177" i="25"/>
  <c r="AE181" i="25"/>
  <c r="AF184" i="25"/>
  <c r="CA184" i="25" s="1"/>
  <c r="AF179" i="25"/>
  <c r="AF200" i="25"/>
  <c r="AE180" i="25"/>
  <c r="AE182" i="25"/>
  <c r="AE199" i="25"/>
  <c r="AF183" i="25"/>
  <c r="BQ183" i="25" s="1"/>
  <c r="AE196" i="25"/>
  <c r="AE183" i="25"/>
  <c r="AE184" i="25"/>
  <c r="AE195" i="25"/>
  <c r="AE185" i="25"/>
  <c r="AE198" i="25"/>
  <c r="AE202" i="25"/>
  <c r="AE197" i="25"/>
  <c r="AF197" i="25"/>
  <c r="AE141" i="25"/>
  <c r="AF139" i="25"/>
  <c r="AF142" i="25"/>
  <c r="CF142" i="25" s="1"/>
  <c r="AE142" i="25"/>
  <c r="AF141" i="25"/>
  <c r="CA141" i="25" s="1"/>
  <c r="AE155" i="25"/>
  <c r="AE139" i="25"/>
  <c r="AF154" i="25"/>
  <c r="AF140" i="25"/>
  <c r="AF145" i="25"/>
  <c r="CF145" i="25" s="1"/>
  <c r="AF144" i="25"/>
  <c r="BV144" i="25" s="1"/>
  <c r="AE157" i="25"/>
  <c r="AE163" i="25"/>
  <c r="AE158" i="25"/>
  <c r="AF157" i="25"/>
  <c r="AE160" i="25"/>
  <c r="AF163" i="25"/>
  <c r="AF159" i="25"/>
  <c r="AF162" i="25"/>
  <c r="AG37" i="25"/>
  <c r="BK46" i="25"/>
  <c r="AF37" i="25"/>
  <c r="AV37" i="25"/>
  <c r="CJ37" i="25"/>
  <c r="BK45" i="25"/>
  <c r="AE64" i="25"/>
  <c r="AQ37" i="25"/>
  <c r="BF37" i="25"/>
  <c r="CJ46" i="25"/>
  <c r="BU45" i="25"/>
  <c r="CJ45" i="25"/>
  <c r="BA37" i="25"/>
  <c r="AF117" i="25"/>
  <c r="BP44" i="25"/>
  <c r="BF46" i="25"/>
  <c r="BA46" i="25"/>
  <c r="AE99" i="25"/>
  <c r="BK40" i="25"/>
  <c r="CE37" i="25"/>
  <c r="AE117" i="25"/>
  <c r="BP45" i="25"/>
  <c r="AE103" i="25"/>
  <c r="AF121" i="25"/>
  <c r="BA40" i="25"/>
  <c r="BF40" i="25"/>
  <c r="AG40" i="25"/>
  <c r="BZ38" i="25"/>
  <c r="AF83" i="25"/>
  <c r="AF38" i="25"/>
  <c r="BK38" i="25"/>
  <c r="AF69" i="25"/>
  <c r="CA69" i="25" s="1"/>
  <c r="AF116" i="25"/>
  <c r="AQ39" i="25"/>
  <c r="AF122" i="25"/>
  <c r="AE81" i="25"/>
  <c r="BF41" i="25"/>
  <c r="BK39" i="25"/>
  <c r="AF39" i="25"/>
  <c r="AE69" i="25"/>
  <c r="AE106" i="25"/>
  <c r="BU39" i="25"/>
  <c r="AE61" i="25"/>
  <c r="AE83" i="25"/>
  <c r="AE107" i="25"/>
  <c r="AE116" i="25"/>
  <c r="AQ40" i="25"/>
  <c r="BP39" i="25"/>
  <c r="AE100" i="25"/>
  <c r="AF120" i="25"/>
  <c r="AG42" i="25"/>
  <c r="AV42" i="25"/>
  <c r="AL42" i="25"/>
  <c r="AE80" i="25"/>
  <c r="AE121" i="25"/>
  <c r="BK37" i="25"/>
  <c r="BP37" i="25"/>
  <c r="BZ37" i="25"/>
  <c r="BZ46" i="25"/>
  <c r="AE108" i="25"/>
  <c r="AF68" i="25"/>
  <c r="CK68" i="25" s="1"/>
  <c r="AE115" i="25"/>
  <c r="AF106" i="25"/>
  <c r="BQ106" i="25" s="1"/>
  <c r="AF99" i="25"/>
  <c r="AF108" i="25"/>
  <c r="BL108" i="25" s="1"/>
  <c r="AE101" i="25"/>
  <c r="AE102" i="25"/>
  <c r="AE104" i="25"/>
  <c r="AF101" i="25"/>
  <c r="AF102" i="25"/>
  <c r="BL102" i="25" s="1"/>
  <c r="AF104" i="25"/>
  <c r="BL104" i="25" s="1"/>
  <c r="AE118" i="25"/>
  <c r="AE105" i="25"/>
  <c r="AF107" i="25"/>
  <c r="BL107" i="25" s="1"/>
  <c r="AE120" i="25"/>
  <c r="AF105" i="25"/>
  <c r="CK105" i="25" s="1"/>
  <c r="AF118" i="25"/>
  <c r="AE119" i="25"/>
  <c r="AE122" i="25"/>
  <c r="AE123" i="25"/>
  <c r="AF123" i="25"/>
  <c r="AF124" i="25"/>
  <c r="AE124" i="25"/>
  <c r="AF62" i="25"/>
  <c r="AF63" i="25"/>
  <c r="CA63" i="25" s="1"/>
  <c r="AE67" i="25"/>
  <c r="AE68" i="25"/>
  <c r="AE77" i="25"/>
  <c r="AF81" i="25"/>
  <c r="AE65" i="25"/>
  <c r="AF79" i="25"/>
  <c r="AF65" i="25"/>
  <c r="BQ65" i="25" s="1"/>
  <c r="AE63" i="25"/>
  <c r="AF82" i="25"/>
  <c r="AE62" i="25"/>
  <c r="AF78" i="25"/>
  <c r="AF64" i="25"/>
  <c r="CK64" i="25" s="1"/>
  <c r="AE82" i="25"/>
  <c r="AE84" i="25"/>
  <c r="AF84" i="25"/>
  <c r="AF67" i="25"/>
  <c r="CK67" i="25" s="1"/>
  <c r="AF66" i="25"/>
  <c r="CK66" i="25" s="1"/>
  <c r="AF77" i="25"/>
  <c r="AE66" i="25"/>
  <c r="AE78" i="25"/>
  <c r="AF85" i="25"/>
  <c r="AE45" i="25"/>
  <c r="AV45" i="25"/>
  <c r="BA45" i="25"/>
  <c r="BF45" i="25"/>
  <c r="AG45" i="25"/>
  <c r="AQ45" i="25"/>
  <c r="CJ43" i="25"/>
  <c r="AF43" i="25"/>
  <c r="BK43" i="25"/>
  <c r="BP43" i="25"/>
  <c r="BZ43" i="25"/>
  <c r="BU43" i="25"/>
  <c r="CE43" i="25"/>
  <c r="BK42" i="25"/>
  <c r="BP42" i="25"/>
  <c r="BU42" i="25"/>
  <c r="CJ42" i="25"/>
  <c r="CE42" i="25"/>
  <c r="BZ42" i="25"/>
  <c r="AF42" i="25"/>
  <c r="BF43" i="25"/>
  <c r="AG43" i="25"/>
  <c r="BA43" i="25"/>
  <c r="AV43" i="25"/>
  <c r="AQ43" i="25"/>
  <c r="AE43" i="25"/>
  <c r="AL43" i="25"/>
  <c r="BA44" i="25"/>
  <c r="BF44" i="25"/>
  <c r="AG44" i="25"/>
  <c r="AQ44" i="25"/>
  <c r="AV44" i="25"/>
  <c r="AE44" i="25"/>
  <c r="AL44" i="25"/>
  <c r="BP41" i="25"/>
  <c r="BU41" i="25"/>
  <c r="BZ41" i="25"/>
  <c r="CJ41" i="25"/>
  <c r="CE41" i="25"/>
  <c r="AF41" i="25"/>
  <c r="BK41" i="25"/>
  <c r="AV39" i="25"/>
  <c r="BA39" i="25"/>
  <c r="AG39" i="25"/>
  <c r="AE39" i="25"/>
  <c r="AL39" i="25"/>
  <c r="BA38" i="25"/>
  <c r="AL38" i="25"/>
  <c r="BF38" i="25"/>
  <c r="AE38" i="25"/>
  <c r="AV38" i="25"/>
  <c r="AQ38" i="25"/>
  <c r="AQ46" i="25"/>
  <c r="AE46" i="25"/>
  <c r="AV46" i="25"/>
  <c r="AG46" i="25"/>
  <c r="BZ44" i="25"/>
  <c r="CE44" i="25"/>
  <c r="AF44" i="25"/>
  <c r="CJ44" i="25"/>
  <c r="BK44" i="25"/>
  <c r="BA42" i="25"/>
  <c r="BU40" i="25"/>
  <c r="BZ40" i="25"/>
  <c r="CE40" i="25"/>
  <c r="CJ40" i="25"/>
  <c r="AE42" i="25"/>
  <c r="AG41" i="25"/>
  <c r="AQ41" i="25"/>
  <c r="AV41" i="25"/>
  <c r="BZ39" i="25"/>
  <c r="CE39" i="25"/>
  <c r="CJ39" i="25"/>
  <c r="AE41" i="25"/>
  <c r="BP40" i="25"/>
  <c r="AV40" i="25"/>
  <c r="AL40" i="25"/>
  <c r="CJ38" i="25"/>
  <c r="BP38" i="25"/>
  <c r="AE40" i="25"/>
  <c r="BA41" i="25"/>
  <c r="BF42" i="25"/>
  <c r="CE38" i="25"/>
  <c r="CE46" i="25"/>
  <c r="CE45" i="25"/>
  <c r="AE37" i="25"/>
  <c r="AF45" i="25"/>
  <c r="BU46" i="25"/>
  <c r="AD22" i="25"/>
  <c r="AD23" i="25"/>
  <c r="AD24" i="25"/>
  <c r="AD25" i="25"/>
  <c r="AD26" i="25"/>
  <c r="AD27" i="25"/>
  <c r="AD28" i="25"/>
  <c r="AD29" i="25"/>
  <c r="AD30" i="25"/>
  <c r="AD21" i="25"/>
  <c r="AC22" i="25"/>
  <c r="AC23" i="25"/>
  <c r="AC24" i="25"/>
  <c r="AC25" i="25"/>
  <c r="AC26" i="25"/>
  <c r="AC27" i="25"/>
  <c r="AC28" i="25"/>
  <c r="AC29" i="25"/>
  <c r="AC30" i="25"/>
  <c r="AC21" i="25"/>
  <c r="AB22" i="25"/>
  <c r="AB21" i="25"/>
  <c r="AJ146" i="25" l="1"/>
  <c r="AK146" i="25" s="1"/>
  <c r="BG142" i="25"/>
  <c r="BI142" i="25" s="1"/>
  <c r="BJ142" i="25" s="1"/>
  <c r="R142" i="25" s="1"/>
  <c r="BG185" i="25"/>
  <c r="BI185" i="25" s="1"/>
  <c r="BJ185" i="25" s="1"/>
  <c r="R185" i="25" s="1"/>
  <c r="AW67" i="25"/>
  <c r="AY67" i="25" s="1"/>
  <c r="AZ67" i="25" s="1"/>
  <c r="P67" i="25" s="1"/>
  <c r="BG105" i="25"/>
  <c r="BI105" i="25" s="1"/>
  <c r="BJ105" i="25" s="1"/>
  <c r="R105" i="25" s="1"/>
  <c r="AM181" i="25"/>
  <c r="AO181" i="25" s="1"/>
  <c r="BB103" i="25"/>
  <c r="BD103" i="25" s="1"/>
  <c r="BE103" i="25" s="1"/>
  <c r="Q103" i="25" s="1"/>
  <c r="BG108" i="25"/>
  <c r="BI108" i="25" s="1"/>
  <c r="BJ108" i="25" s="1"/>
  <c r="R108" i="25" s="1"/>
  <c r="BB183" i="25"/>
  <c r="BD183" i="25" s="1"/>
  <c r="BE183" i="25" s="1"/>
  <c r="Q183" i="25" s="1"/>
  <c r="BB147" i="25"/>
  <c r="BD147" i="25" s="1"/>
  <c r="BE147" i="25" s="1"/>
  <c r="Q147" i="25" s="1"/>
  <c r="BB144" i="25"/>
  <c r="BD144" i="25" s="1"/>
  <c r="BE144" i="25" s="1"/>
  <c r="Q144" i="25" s="1"/>
  <c r="AW66" i="25"/>
  <c r="AY66" i="25" s="1"/>
  <c r="AZ66" i="25" s="1"/>
  <c r="P66" i="25" s="1"/>
  <c r="BB182" i="25"/>
  <c r="BD182" i="25" s="1"/>
  <c r="BE182" i="25" s="1"/>
  <c r="Q182" i="25" s="1"/>
  <c r="AR184" i="25"/>
  <c r="AT184" i="25" s="1"/>
  <c r="AU184" i="25" s="1"/>
  <c r="O184" i="25" s="1"/>
  <c r="BG186" i="25"/>
  <c r="BI186" i="25" s="1"/>
  <c r="BJ186" i="25" s="1"/>
  <c r="R186" i="25" s="1"/>
  <c r="AM180" i="25"/>
  <c r="AO180" i="25" s="1"/>
  <c r="BS183" i="25"/>
  <c r="BT183" i="25" s="1"/>
  <c r="T183" i="25" s="1"/>
  <c r="AW141" i="25"/>
  <c r="AY141" i="25" s="1"/>
  <c r="AZ141" i="25" s="1"/>
  <c r="P141" i="25" s="1"/>
  <c r="CC143" i="25"/>
  <c r="CD143" i="25" s="1"/>
  <c r="V143" i="25" s="1"/>
  <c r="CH142" i="25"/>
  <c r="CI142" i="25" s="1"/>
  <c r="W142" i="25" s="1"/>
  <c r="BX144" i="25"/>
  <c r="BY144" i="25" s="1"/>
  <c r="U144" i="25" s="1"/>
  <c r="AR107" i="25"/>
  <c r="AT107" i="25" s="1"/>
  <c r="AU107" i="25" s="1"/>
  <c r="O107" i="25" s="1"/>
  <c r="BB104" i="25"/>
  <c r="BD104" i="25" s="1"/>
  <c r="BE104" i="25" s="1"/>
  <c r="Q104" i="25" s="1"/>
  <c r="BG102" i="25"/>
  <c r="BI102" i="25" s="1"/>
  <c r="BJ102" i="25" s="1"/>
  <c r="R102" i="25" s="1"/>
  <c r="AR106" i="25"/>
  <c r="AT106" i="25" s="1"/>
  <c r="AU106" i="25" s="1"/>
  <c r="O106" i="25" s="1"/>
  <c r="BB63" i="25"/>
  <c r="BD63" i="25" s="1"/>
  <c r="BE63" i="25" s="1"/>
  <c r="Q63" i="25" s="1"/>
  <c r="BB64" i="25"/>
  <c r="BD64" i="25" s="1"/>
  <c r="BE64" i="25" s="1"/>
  <c r="Q64" i="25" s="1"/>
  <c r="AW65" i="25"/>
  <c r="AY65" i="25" s="1"/>
  <c r="AZ65" i="25" s="1"/>
  <c r="P65" i="25" s="1"/>
  <c r="BB69" i="25"/>
  <c r="BD69" i="25" s="1"/>
  <c r="BE69" i="25" s="1"/>
  <c r="Q69" i="25" s="1"/>
  <c r="CA182" i="25"/>
  <c r="CC182" i="25" s="1"/>
  <c r="CD182" i="25" s="1"/>
  <c r="V182" i="25" s="1"/>
  <c r="AM105" i="25"/>
  <c r="AO105" i="25" s="1"/>
  <c r="AP105" i="25" s="1"/>
  <c r="N105" i="25" s="1"/>
  <c r="CA146" i="25"/>
  <c r="CC146" i="25" s="1"/>
  <c r="CD146" i="25" s="1"/>
  <c r="V146" i="25" s="1"/>
  <c r="CC69" i="25"/>
  <c r="CD69" i="25" s="1"/>
  <c r="V69" i="25" s="1"/>
  <c r="AR142" i="25"/>
  <c r="AT142" i="25" s="1"/>
  <c r="AU142" i="25" s="1"/>
  <c r="O142" i="25" s="1"/>
  <c r="CM105" i="25"/>
  <c r="CN105" i="25" s="1"/>
  <c r="X105" i="25" s="1"/>
  <c r="BL147" i="25"/>
  <c r="BN147" i="25" s="1"/>
  <c r="BO147" i="25" s="1"/>
  <c r="S147" i="25" s="1"/>
  <c r="CK143" i="25"/>
  <c r="CM143" i="25" s="1"/>
  <c r="CN143" i="25" s="1"/>
  <c r="X143" i="25" s="1"/>
  <c r="BS106" i="25"/>
  <c r="BT106" i="25" s="1"/>
  <c r="T106" i="25" s="1"/>
  <c r="BV185" i="25"/>
  <c r="BX185" i="25" s="1"/>
  <c r="BY185" i="25" s="1"/>
  <c r="U185" i="25" s="1"/>
  <c r="CF146" i="25"/>
  <c r="CH146" i="25" s="1"/>
  <c r="CI146" i="25" s="1"/>
  <c r="W146" i="25" s="1"/>
  <c r="BG180" i="25"/>
  <c r="BI180" i="25" s="1"/>
  <c r="BJ180" i="25" s="1"/>
  <c r="R180" i="25" s="1"/>
  <c r="BL182" i="25"/>
  <c r="BN182" i="25" s="1"/>
  <c r="BO182" i="25" s="1"/>
  <c r="S182" i="25" s="1"/>
  <c r="BL142" i="25"/>
  <c r="BN142" i="25" s="1"/>
  <c r="BO142" i="25" s="1"/>
  <c r="S142" i="25" s="1"/>
  <c r="CK145" i="25"/>
  <c r="CM145" i="25" s="1"/>
  <c r="CN145" i="25" s="1"/>
  <c r="X145" i="25" s="1"/>
  <c r="AH143" i="25"/>
  <c r="AJ143" i="25" s="1"/>
  <c r="AK143" i="25" s="1"/>
  <c r="M143" i="25" s="1"/>
  <c r="BV102" i="25"/>
  <c r="BX102" i="25" s="1"/>
  <c r="BY102" i="25" s="1"/>
  <c r="U102" i="25" s="1"/>
  <c r="BQ184" i="25"/>
  <c r="BS184" i="25" s="1"/>
  <c r="BT184" i="25" s="1"/>
  <c r="T184" i="25" s="1"/>
  <c r="AW180" i="25"/>
  <c r="AY180" i="25" s="1"/>
  <c r="AZ180" i="25" s="1"/>
  <c r="P180" i="25" s="1"/>
  <c r="AH68" i="25"/>
  <c r="AJ68" i="25" s="1"/>
  <c r="AK68" i="25" s="1"/>
  <c r="M68" i="25" s="1"/>
  <c r="CH145" i="25"/>
  <c r="CI145" i="25" s="1"/>
  <c r="W145" i="25" s="1"/>
  <c r="BG69" i="25"/>
  <c r="BI69" i="25" s="1"/>
  <c r="BJ69" i="25" s="1"/>
  <c r="R69" i="25" s="1"/>
  <c r="BQ145" i="25"/>
  <c r="BS145" i="25" s="1"/>
  <c r="BT145" i="25" s="1"/>
  <c r="T145" i="25" s="1"/>
  <c r="CC184" i="25"/>
  <c r="CD184" i="25" s="1"/>
  <c r="V184" i="25" s="1"/>
  <c r="BB143" i="25"/>
  <c r="BD143" i="25" s="1"/>
  <c r="BE143" i="25" s="1"/>
  <c r="Q143" i="25" s="1"/>
  <c r="CK144" i="25"/>
  <c r="CM144" i="25" s="1"/>
  <c r="CN144" i="25" s="1"/>
  <c r="X144" i="25" s="1"/>
  <c r="CA145" i="25"/>
  <c r="CC145" i="25" s="1"/>
  <c r="CD145" i="25" s="1"/>
  <c r="V145" i="25" s="1"/>
  <c r="BV182" i="25"/>
  <c r="BX182" i="25" s="1"/>
  <c r="AM69" i="25"/>
  <c r="AO69" i="25" s="1"/>
  <c r="AP69" i="25" s="1"/>
  <c r="N69" i="25" s="1"/>
  <c r="BV143" i="25"/>
  <c r="BX143" i="25" s="1"/>
  <c r="BY143" i="25" s="1"/>
  <c r="U143" i="25" s="1"/>
  <c r="AM185" i="25"/>
  <c r="AO185" i="25" s="1"/>
  <c r="BL146" i="25"/>
  <c r="BN146" i="25" s="1"/>
  <c r="BO146" i="25" s="1"/>
  <c r="S146" i="25" s="1"/>
  <c r="CM180" i="25"/>
  <c r="CN180" i="25" s="1"/>
  <c r="X180" i="25" s="1"/>
  <c r="BB185" i="25"/>
  <c r="BD185" i="25" s="1"/>
  <c r="BE185" i="25" s="1"/>
  <c r="Q185" i="25" s="1"/>
  <c r="BQ146" i="25"/>
  <c r="BS146" i="25" s="1"/>
  <c r="BT146" i="25" s="1"/>
  <c r="T146" i="25" s="1"/>
  <c r="AH180" i="25"/>
  <c r="AJ180" i="25" s="1"/>
  <c r="CK185" i="25"/>
  <c r="CM185" i="25" s="1"/>
  <c r="CN185" i="25" s="1"/>
  <c r="X185" i="25" s="1"/>
  <c r="CK146" i="25"/>
  <c r="CM146" i="25" s="1"/>
  <c r="CN146" i="25" s="1"/>
  <c r="X146" i="25" s="1"/>
  <c r="AR180" i="25"/>
  <c r="AT180" i="25" s="1"/>
  <c r="AU180" i="25" s="1"/>
  <c r="O180" i="25" s="1"/>
  <c r="AH185" i="25"/>
  <c r="AJ185" i="25" s="1"/>
  <c r="CM66" i="25"/>
  <c r="CN66" i="25" s="1"/>
  <c r="X66" i="25" s="1"/>
  <c r="BV181" i="25"/>
  <c r="BX181" i="25" s="1"/>
  <c r="CF64" i="25"/>
  <c r="CH64" i="25" s="1"/>
  <c r="CI64" i="25" s="1"/>
  <c r="W64" i="25" s="1"/>
  <c r="CA144" i="25"/>
  <c r="CC144" i="25" s="1"/>
  <c r="CD144" i="25" s="1"/>
  <c r="V144" i="25" s="1"/>
  <c r="CF68" i="25"/>
  <c r="CH68" i="25" s="1"/>
  <c r="CI68" i="25" s="1"/>
  <c r="W68" i="25" s="1"/>
  <c r="BN108" i="25"/>
  <c r="BO108" i="25" s="1"/>
  <c r="S108" i="25" s="1"/>
  <c r="AW105" i="25"/>
  <c r="AY105" i="25" s="1"/>
  <c r="AZ105" i="25" s="1"/>
  <c r="P105" i="25" s="1"/>
  <c r="CK181" i="25"/>
  <c r="CM181" i="25" s="1"/>
  <c r="CN181" i="25" s="1"/>
  <c r="X181" i="25" s="1"/>
  <c r="BV145" i="25"/>
  <c r="BX145" i="25" s="1"/>
  <c r="BY145" i="25" s="1"/>
  <c r="U145" i="25" s="1"/>
  <c r="CK182" i="25"/>
  <c r="CM182" i="25" s="1"/>
  <c r="CN182" i="25" s="1"/>
  <c r="X182" i="25" s="1"/>
  <c r="CH182" i="25"/>
  <c r="CI182" i="25" s="1"/>
  <c r="W182" i="25" s="1"/>
  <c r="AR185" i="25"/>
  <c r="AT185" i="25" s="1"/>
  <c r="AU185" i="25" s="1"/>
  <c r="O185" i="25" s="1"/>
  <c r="AR186" i="25"/>
  <c r="AT186" i="25" s="1"/>
  <c r="AU186" i="25" s="1"/>
  <c r="O186" i="25" s="1"/>
  <c r="BB180" i="25"/>
  <c r="BD180" i="25" s="1"/>
  <c r="BE180" i="25" s="1"/>
  <c r="Q180" i="25" s="1"/>
  <c r="CH181" i="25"/>
  <c r="CI181" i="25" s="1"/>
  <c r="W181" i="25" s="1"/>
  <c r="AW185" i="25"/>
  <c r="AY185" i="25" s="1"/>
  <c r="AZ185" i="25" s="1"/>
  <c r="P185" i="25" s="1"/>
  <c r="AM186" i="25"/>
  <c r="AO186" i="25" s="1"/>
  <c r="AP186" i="25" s="1"/>
  <c r="N186" i="25" s="1"/>
  <c r="BQ181" i="25"/>
  <c r="BS181" i="25" s="1"/>
  <c r="BT181" i="25" s="1"/>
  <c r="T181" i="25" s="1"/>
  <c r="BB186" i="25"/>
  <c r="BD186" i="25" s="1"/>
  <c r="BE186" i="25" s="1"/>
  <c r="Q186" i="25" s="1"/>
  <c r="AW186" i="25"/>
  <c r="AY186" i="25" s="1"/>
  <c r="AZ186" i="25" s="1"/>
  <c r="P186" i="25" s="1"/>
  <c r="BG181" i="25"/>
  <c r="BI181" i="25" s="1"/>
  <c r="BJ181" i="25" s="1"/>
  <c r="R181" i="25" s="1"/>
  <c r="CF183" i="25"/>
  <c r="CH183" i="25" s="1"/>
  <c r="CI183" i="25" s="1"/>
  <c r="W183" i="25" s="1"/>
  <c r="CC186" i="25"/>
  <c r="CD186" i="25" s="1"/>
  <c r="V186" i="25" s="1"/>
  <c r="BV186" i="25"/>
  <c r="BX186" i="25" s="1"/>
  <c r="BL181" i="25"/>
  <c r="BN181" i="25" s="1"/>
  <c r="BO181" i="25" s="1"/>
  <c r="S181" i="25" s="1"/>
  <c r="CF186" i="25"/>
  <c r="CH186" i="25" s="1"/>
  <c r="CI186" i="25" s="1"/>
  <c r="W186" i="25" s="1"/>
  <c r="BL183" i="25"/>
  <c r="BN183" i="25" s="1"/>
  <c r="BO183" i="25" s="1"/>
  <c r="S183" i="25" s="1"/>
  <c r="CH185" i="25"/>
  <c r="CI185" i="25" s="1"/>
  <c r="W185" i="25" s="1"/>
  <c r="CA181" i="25"/>
  <c r="CC181" i="25" s="1"/>
  <c r="CD181" i="25" s="1"/>
  <c r="V181" i="25" s="1"/>
  <c r="BB184" i="25"/>
  <c r="BD184" i="25" s="1"/>
  <c r="BE184" i="25" s="1"/>
  <c r="Q184" i="25" s="1"/>
  <c r="BQ182" i="25"/>
  <c r="BS182" i="25" s="1"/>
  <c r="BT182" i="25" s="1"/>
  <c r="T182" i="25" s="1"/>
  <c r="BQ147" i="25"/>
  <c r="BS147" i="25" s="1"/>
  <c r="BT147" i="25" s="1"/>
  <c r="T147" i="25" s="1"/>
  <c r="CA147" i="25"/>
  <c r="CC147" i="25" s="1"/>
  <c r="CD147" i="25" s="1"/>
  <c r="V147" i="25" s="1"/>
  <c r="BQ141" i="25"/>
  <c r="BS141" i="25" s="1"/>
  <c r="BT141" i="25" s="1"/>
  <c r="T141" i="25" s="1"/>
  <c r="BX146" i="25"/>
  <c r="BY146" i="25" s="1"/>
  <c r="U146" i="25" s="1"/>
  <c r="BL144" i="25"/>
  <c r="BN144" i="25" s="1"/>
  <c r="BO144" i="25" s="1"/>
  <c r="S144" i="25" s="1"/>
  <c r="BG143" i="25"/>
  <c r="BI143" i="25" s="1"/>
  <c r="BJ143" i="25" s="1"/>
  <c r="R143" i="25" s="1"/>
  <c r="AR143" i="25"/>
  <c r="AT143" i="25" s="1"/>
  <c r="AU143" i="25" s="1"/>
  <c r="O143" i="25" s="1"/>
  <c r="BX147" i="25"/>
  <c r="BY147" i="25" s="1"/>
  <c r="U147" i="25" s="1"/>
  <c r="AH145" i="25"/>
  <c r="AJ145" i="25" s="1"/>
  <c r="AK145" i="25" s="1"/>
  <c r="M145" i="25" s="1"/>
  <c r="CK147" i="25"/>
  <c r="CM147" i="25" s="1"/>
  <c r="CN147" i="25" s="1"/>
  <c r="X147" i="25" s="1"/>
  <c r="CC141" i="25"/>
  <c r="CD141" i="25" s="1"/>
  <c r="V141" i="25" s="1"/>
  <c r="CF147" i="25"/>
  <c r="CH147" i="25" s="1"/>
  <c r="CI147" i="25" s="1"/>
  <c r="W147" i="25" s="1"/>
  <c r="BL141" i="25"/>
  <c r="BN141" i="25" s="1"/>
  <c r="BO141" i="25" s="1"/>
  <c r="S141" i="25" s="1"/>
  <c r="AM143" i="25"/>
  <c r="AO143" i="25" s="1"/>
  <c r="AP143" i="25" s="1"/>
  <c r="N143" i="25" s="1"/>
  <c r="CF144" i="25"/>
  <c r="CH144" i="25" s="1"/>
  <c r="CI144" i="25" s="1"/>
  <c r="W144" i="25" s="1"/>
  <c r="BL145" i="25"/>
  <c r="BN145" i="25" s="1"/>
  <c r="BO145" i="25" s="1"/>
  <c r="S145" i="25" s="1"/>
  <c r="BN107" i="25"/>
  <c r="BO107" i="25" s="1"/>
  <c r="S107" i="25" s="1"/>
  <c r="CA104" i="25"/>
  <c r="CC104" i="25" s="1"/>
  <c r="CD104" i="25" s="1"/>
  <c r="V104" i="25" s="1"/>
  <c r="BN102" i="25"/>
  <c r="BO102" i="25" s="1"/>
  <c r="S102" i="25" s="1"/>
  <c r="BQ104" i="25"/>
  <c r="BS104" i="25" s="1"/>
  <c r="BT104" i="25" s="1"/>
  <c r="T104" i="25" s="1"/>
  <c r="BN103" i="25"/>
  <c r="BO103" i="25" s="1"/>
  <c r="S103" i="25" s="1"/>
  <c r="CA108" i="25"/>
  <c r="CC108" i="25" s="1"/>
  <c r="CD108" i="25" s="1"/>
  <c r="V108" i="25" s="1"/>
  <c r="BL105" i="25"/>
  <c r="BN105" i="25" s="1"/>
  <c r="BO105" i="25" s="1"/>
  <c r="S105" i="25" s="1"/>
  <c r="BB105" i="25"/>
  <c r="BD105" i="25" s="1"/>
  <c r="BE105" i="25" s="1"/>
  <c r="Q105" i="25" s="1"/>
  <c r="BL106" i="25"/>
  <c r="BN106" i="25" s="1"/>
  <c r="BO106" i="25" s="1"/>
  <c r="S106" i="25" s="1"/>
  <c r="BQ105" i="25"/>
  <c r="BS105" i="25" s="1"/>
  <c r="BT105" i="25" s="1"/>
  <c r="T105" i="25" s="1"/>
  <c r="CF102" i="25"/>
  <c r="CH102" i="25" s="1"/>
  <c r="CI102" i="25" s="1"/>
  <c r="W102" i="25" s="1"/>
  <c r="CF106" i="25"/>
  <c r="CH106" i="25" s="1"/>
  <c r="CI106" i="25" s="1"/>
  <c r="W106" i="25" s="1"/>
  <c r="BV105" i="25"/>
  <c r="BX105" i="25" s="1"/>
  <c r="BY105" i="25" s="1"/>
  <c r="U105" i="25" s="1"/>
  <c r="BV106" i="25"/>
  <c r="BX106" i="25" s="1"/>
  <c r="BY106" i="25" s="1"/>
  <c r="U106" i="25" s="1"/>
  <c r="CA107" i="25"/>
  <c r="CC107" i="25" s="1"/>
  <c r="CD107" i="25" s="1"/>
  <c r="V107" i="25" s="1"/>
  <c r="BQ103" i="25"/>
  <c r="BS103" i="25" s="1"/>
  <c r="BT103" i="25" s="1"/>
  <c r="T103" i="25" s="1"/>
  <c r="AH105" i="25"/>
  <c r="AJ105" i="25" s="1"/>
  <c r="AK105" i="25" s="1"/>
  <c r="M105" i="25" s="1"/>
  <c r="BN104" i="25"/>
  <c r="BO104" i="25" s="1"/>
  <c r="S104" i="25" s="1"/>
  <c r="AR105" i="25"/>
  <c r="AT105" i="25" s="1"/>
  <c r="AU105" i="25" s="1"/>
  <c r="O105" i="25" s="1"/>
  <c r="CK106" i="25"/>
  <c r="CM106" i="25" s="1"/>
  <c r="CN106" i="25" s="1"/>
  <c r="X106" i="25" s="1"/>
  <c r="CA106" i="25"/>
  <c r="CC106" i="25" s="1"/>
  <c r="CD106" i="25" s="1"/>
  <c r="V106" i="25" s="1"/>
  <c r="CK107" i="25"/>
  <c r="CM107" i="25" s="1"/>
  <c r="CN107" i="25" s="1"/>
  <c r="X107" i="25" s="1"/>
  <c r="BG68" i="25"/>
  <c r="BI68" i="25" s="1"/>
  <c r="BJ68" i="25" s="1"/>
  <c r="R68" i="25" s="1"/>
  <c r="BQ68" i="25"/>
  <c r="BS68" i="25" s="1"/>
  <c r="BT68" i="25" s="1"/>
  <c r="T68" i="25" s="1"/>
  <c r="BV68" i="25"/>
  <c r="BX68" i="25" s="1"/>
  <c r="BY68" i="25" s="1"/>
  <c r="U68" i="25" s="1"/>
  <c r="BQ64" i="25"/>
  <c r="BS64" i="25" s="1"/>
  <c r="BT64" i="25" s="1"/>
  <c r="T64" i="25" s="1"/>
  <c r="BV64" i="25"/>
  <c r="BX64" i="25" s="1"/>
  <c r="BY64" i="25" s="1"/>
  <c r="U64" i="25" s="1"/>
  <c r="CK63" i="25"/>
  <c r="CM63" i="25" s="1"/>
  <c r="CN63" i="25" s="1"/>
  <c r="X63" i="25" s="1"/>
  <c r="CM68" i="25"/>
  <c r="CN68" i="25" s="1"/>
  <c r="X68" i="25" s="1"/>
  <c r="AR67" i="25"/>
  <c r="AT67" i="25" s="1"/>
  <c r="AU67" i="25" s="1"/>
  <c r="O67" i="25" s="1"/>
  <c r="AM67" i="25"/>
  <c r="AO67" i="25" s="1"/>
  <c r="AP67" i="25" s="1"/>
  <c r="N67" i="25" s="1"/>
  <c r="BB67" i="25"/>
  <c r="BD67" i="25" s="1"/>
  <c r="BE67" i="25" s="1"/>
  <c r="Q67" i="25" s="1"/>
  <c r="BS65" i="25"/>
  <c r="BT65" i="25" s="1"/>
  <c r="T65" i="25" s="1"/>
  <c r="CC63" i="25"/>
  <c r="CD63" i="25" s="1"/>
  <c r="V63" i="25" s="1"/>
  <c r="AM63" i="25"/>
  <c r="AO63" i="25" s="1"/>
  <c r="AP63" i="25" s="1"/>
  <c r="N63" i="25" s="1"/>
  <c r="AH69" i="25"/>
  <c r="AJ69" i="25" s="1"/>
  <c r="AK69" i="25" s="1"/>
  <c r="M69" i="25" s="1"/>
  <c r="CM67" i="25"/>
  <c r="CN67" i="25" s="1"/>
  <c r="X67" i="25" s="1"/>
  <c r="AM66" i="25"/>
  <c r="AO66" i="25" s="1"/>
  <c r="AP66" i="25" s="1"/>
  <c r="N66" i="25" s="1"/>
  <c r="BQ69" i="25"/>
  <c r="BS69" i="25" s="1"/>
  <c r="BT69" i="25" s="1"/>
  <c r="T69" i="25" s="1"/>
  <c r="CF69" i="25"/>
  <c r="CH69" i="25" s="1"/>
  <c r="CI69" i="25" s="1"/>
  <c r="W69" i="25" s="1"/>
  <c r="AH67" i="25"/>
  <c r="AJ67" i="25" s="1"/>
  <c r="AK67" i="25" s="1"/>
  <c r="M67" i="25" s="1"/>
  <c r="BV65" i="25"/>
  <c r="BX65" i="25" s="1"/>
  <c r="BY65" i="25" s="1"/>
  <c r="U65" i="25" s="1"/>
  <c r="BB68" i="25"/>
  <c r="BD68" i="25" s="1"/>
  <c r="BE68" i="25" s="1"/>
  <c r="Q68" i="25" s="1"/>
  <c r="CM64" i="25"/>
  <c r="CN64" i="25" s="1"/>
  <c r="X64" i="25" s="1"/>
  <c r="CK65" i="25"/>
  <c r="CM65" i="25" s="1"/>
  <c r="CN65" i="25" s="1"/>
  <c r="X65" i="25" s="1"/>
  <c r="BQ63" i="25"/>
  <c r="BS63" i="25" s="1"/>
  <c r="BT63" i="25" s="1"/>
  <c r="T63" i="25" s="1"/>
  <c r="BL68" i="25"/>
  <c r="BN68" i="25" s="1"/>
  <c r="BO68" i="25" s="1"/>
  <c r="S68" i="25" s="1"/>
  <c r="BL64" i="25"/>
  <c r="BN64" i="25" s="1"/>
  <c r="BO64" i="25" s="1"/>
  <c r="S64" i="25" s="1"/>
  <c r="CF63" i="25"/>
  <c r="CH63" i="25" s="1"/>
  <c r="CI63" i="25" s="1"/>
  <c r="W63" i="25" s="1"/>
  <c r="AW68" i="25"/>
  <c r="AY68" i="25" s="1"/>
  <c r="AZ68" i="25" s="1"/>
  <c r="P68" i="25" s="1"/>
  <c r="AW64" i="25"/>
  <c r="AY64" i="25" s="1"/>
  <c r="AZ64" i="25" s="1"/>
  <c r="P64" i="25" s="1"/>
  <c r="BL63" i="25"/>
  <c r="BN63" i="25" s="1"/>
  <c r="BO63" i="25" s="1"/>
  <c r="S63" i="25" s="1"/>
  <c r="AM68" i="25"/>
  <c r="AO68" i="25" s="1"/>
  <c r="AP68" i="25" s="1"/>
  <c r="N68" i="25" s="1"/>
  <c r="CA64" i="25"/>
  <c r="CC64" i="25" s="1"/>
  <c r="CD64" i="25" s="1"/>
  <c r="V64" i="25" s="1"/>
  <c r="BV63" i="25"/>
  <c r="BX63" i="25" s="1"/>
  <c r="BY63" i="25" s="1"/>
  <c r="U63" i="25" s="1"/>
  <c r="CA68" i="25"/>
  <c r="CC68" i="25" s="1"/>
  <c r="CD68" i="25" s="1"/>
  <c r="V68" i="25" s="1"/>
  <c r="AR144" i="25"/>
  <c r="AT144" i="25" s="1"/>
  <c r="AU144" i="25" s="1"/>
  <c r="O144" i="25" s="1"/>
  <c r="CA105" i="25"/>
  <c r="CC105" i="25" s="1"/>
  <c r="CD105" i="25" s="1"/>
  <c r="V105" i="25" s="1"/>
  <c r="BL143" i="25"/>
  <c r="BN143" i="25" s="1"/>
  <c r="BO143" i="25" s="1"/>
  <c r="S143" i="25" s="1"/>
  <c r="AR65" i="25"/>
  <c r="AT65" i="25" s="1"/>
  <c r="AU65" i="25" s="1"/>
  <c r="O65" i="25" s="1"/>
  <c r="BV104" i="25"/>
  <c r="BX104" i="25" s="1"/>
  <c r="BY104" i="25" s="1"/>
  <c r="U104" i="25" s="1"/>
  <c r="AH141" i="25"/>
  <c r="AJ141" i="25" s="1"/>
  <c r="AK141" i="25" s="1"/>
  <c r="M141" i="25" s="1"/>
  <c r="AW144" i="25"/>
  <c r="AY144" i="25" s="1"/>
  <c r="AZ144" i="25" s="1"/>
  <c r="P144" i="25" s="1"/>
  <c r="CA66" i="25"/>
  <c r="CC66" i="25" s="1"/>
  <c r="CD66" i="25" s="1"/>
  <c r="V66" i="25" s="1"/>
  <c r="AM146" i="25"/>
  <c r="AO146" i="25" s="1"/>
  <c r="AP146" i="25" s="1"/>
  <c r="N146" i="25" s="1"/>
  <c r="AW142" i="25"/>
  <c r="AY142" i="25" s="1"/>
  <c r="AZ142" i="25" s="1"/>
  <c r="P142" i="25" s="1"/>
  <c r="CF107" i="25"/>
  <c r="CH107" i="25" s="1"/>
  <c r="CI107" i="25" s="1"/>
  <c r="W107" i="25" s="1"/>
  <c r="AM145" i="25"/>
  <c r="AO145" i="25" s="1"/>
  <c r="AP145" i="25" s="1"/>
  <c r="N145" i="25" s="1"/>
  <c r="CK102" i="25"/>
  <c r="CM102" i="25" s="1"/>
  <c r="CN102" i="25" s="1"/>
  <c r="X102" i="25" s="1"/>
  <c r="BL186" i="25"/>
  <c r="BN186" i="25" s="1"/>
  <c r="BO186" i="25" s="1"/>
  <c r="S186" i="25" s="1"/>
  <c r="BV184" i="25"/>
  <c r="BX184" i="25" s="1"/>
  <c r="BL180" i="25"/>
  <c r="BN180" i="25" s="1"/>
  <c r="BO180" i="25" s="1"/>
  <c r="S180" i="25" s="1"/>
  <c r="BG64" i="25"/>
  <c r="BI64" i="25" s="1"/>
  <c r="BJ64" i="25" s="1"/>
  <c r="R64" i="25" s="1"/>
  <c r="CA183" i="25"/>
  <c r="CC183" i="25" s="1"/>
  <c r="CD183" i="25" s="1"/>
  <c r="V183" i="25" s="1"/>
  <c r="AM182" i="25"/>
  <c r="AO182" i="25" s="1"/>
  <c r="CK108" i="25"/>
  <c r="CM108" i="25" s="1"/>
  <c r="CN108" i="25" s="1"/>
  <c r="X108" i="25" s="1"/>
  <c r="BL69" i="25"/>
  <c r="BN69" i="25" s="1"/>
  <c r="BO69" i="25" s="1"/>
  <c r="S69" i="25" s="1"/>
  <c r="BQ108" i="25"/>
  <c r="BS108" i="25" s="1"/>
  <c r="BT108" i="25" s="1"/>
  <c r="T108" i="25" s="1"/>
  <c r="BV103" i="25"/>
  <c r="BX103" i="25" s="1"/>
  <c r="BY103" i="25" s="1"/>
  <c r="U103" i="25" s="1"/>
  <c r="BL67" i="25"/>
  <c r="BN67" i="25" s="1"/>
  <c r="BO67" i="25" s="1"/>
  <c r="S67" i="25" s="1"/>
  <c r="CF105" i="25"/>
  <c r="CH105" i="25" s="1"/>
  <c r="CI105" i="25" s="1"/>
  <c r="W105" i="25" s="1"/>
  <c r="AW147" i="25"/>
  <c r="AY147" i="25" s="1"/>
  <c r="AZ147" i="25" s="1"/>
  <c r="P147" i="25" s="1"/>
  <c r="AW143" i="25"/>
  <c r="AY143" i="25" s="1"/>
  <c r="AZ143" i="25" s="1"/>
  <c r="P143" i="25" s="1"/>
  <c r="AW69" i="25"/>
  <c r="AY69" i="25" s="1"/>
  <c r="AZ69" i="25" s="1"/>
  <c r="P69" i="25" s="1"/>
  <c r="AM65" i="25"/>
  <c r="AO65" i="25" s="1"/>
  <c r="AP65" i="25" s="1"/>
  <c r="N65" i="25" s="1"/>
  <c r="BV108" i="25"/>
  <c r="BX108" i="25" s="1"/>
  <c r="BY108" i="25" s="1"/>
  <c r="U108" i="25" s="1"/>
  <c r="CF104" i="25"/>
  <c r="CH104" i="25" s="1"/>
  <c r="CI104" i="25" s="1"/>
  <c r="W104" i="25" s="1"/>
  <c r="CA103" i="25"/>
  <c r="CC103" i="25" s="1"/>
  <c r="CD103" i="25" s="1"/>
  <c r="V103" i="25" s="1"/>
  <c r="AR141" i="25"/>
  <c r="AT141" i="25" s="1"/>
  <c r="AU141" i="25" s="1"/>
  <c r="O141" i="25" s="1"/>
  <c r="BG67" i="25"/>
  <c r="BI67" i="25" s="1"/>
  <c r="BJ67" i="25" s="1"/>
  <c r="R67" i="25" s="1"/>
  <c r="AH144" i="25"/>
  <c r="AJ144" i="25" s="1"/>
  <c r="AK144" i="25" s="1"/>
  <c r="M144" i="25" s="1"/>
  <c r="BG66" i="25"/>
  <c r="BI66" i="25" s="1"/>
  <c r="BJ66" i="25" s="1"/>
  <c r="R66" i="25" s="1"/>
  <c r="BG146" i="25"/>
  <c r="BI146" i="25" s="1"/>
  <c r="BJ146" i="25" s="1"/>
  <c r="R146" i="25" s="1"/>
  <c r="BQ142" i="25"/>
  <c r="BS142" i="25" s="1"/>
  <c r="BT142" i="25" s="1"/>
  <c r="T142" i="25" s="1"/>
  <c r="BQ107" i="25"/>
  <c r="BS107" i="25" s="1"/>
  <c r="BT107" i="25" s="1"/>
  <c r="T107" i="25" s="1"/>
  <c r="BG145" i="25"/>
  <c r="BI145" i="25" s="1"/>
  <c r="BJ145" i="25" s="1"/>
  <c r="R145" i="25" s="1"/>
  <c r="AW63" i="25"/>
  <c r="AY63" i="25" s="1"/>
  <c r="AZ63" i="25" s="1"/>
  <c r="P63" i="25" s="1"/>
  <c r="CA102" i="25"/>
  <c r="CC102" i="25" s="1"/>
  <c r="CD102" i="25" s="1"/>
  <c r="V102" i="25" s="1"/>
  <c r="CK186" i="25"/>
  <c r="CM186" i="25" s="1"/>
  <c r="CN186" i="25" s="1"/>
  <c r="X186" i="25" s="1"/>
  <c r="CF184" i="25"/>
  <c r="CH184" i="25" s="1"/>
  <c r="CI184" i="25" s="1"/>
  <c r="W184" i="25" s="1"/>
  <c r="CA180" i="25"/>
  <c r="CC180" i="25" s="1"/>
  <c r="CD180" i="25" s="1"/>
  <c r="V180" i="25" s="1"/>
  <c r="AR68" i="25"/>
  <c r="AT68" i="25" s="1"/>
  <c r="AU68" i="25" s="1"/>
  <c r="O68" i="25" s="1"/>
  <c r="BV183" i="25"/>
  <c r="BX183" i="25" s="1"/>
  <c r="CF108" i="25"/>
  <c r="CH108" i="25" s="1"/>
  <c r="CI108" i="25" s="1"/>
  <c r="W108" i="25" s="1"/>
  <c r="BQ186" i="25"/>
  <c r="BS186" i="25" s="1"/>
  <c r="BT186" i="25" s="1"/>
  <c r="T186" i="25" s="1"/>
  <c r="BV180" i="25"/>
  <c r="BX180" i="25" s="1"/>
  <c r="CK183" i="25"/>
  <c r="CM183" i="25" s="1"/>
  <c r="CN183" i="25" s="1"/>
  <c r="X183" i="25" s="1"/>
  <c r="AM147" i="25"/>
  <c r="AO147" i="25" s="1"/>
  <c r="AP147" i="25" s="1"/>
  <c r="N147" i="25" s="1"/>
  <c r="CF103" i="25"/>
  <c r="CH103" i="25" s="1"/>
  <c r="CI103" i="25" s="1"/>
  <c r="W103" i="25" s="1"/>
  <c r="CA67" i="25"/>
  <c r="CC67" i="25" s="1"/>
  <c r="CD67" i="25" s="1"/>
  <c r="V67" i="25" s="1"/>
  <c r="BQ143" i="25"/>
  <c r="BS143" i="25" s="1"/>
  <c r="BT143" i="25" s="1"/>
  <c r="T143" i="25" s="1"/>
  <c r="AR69" i="25"/>
  <c r="AT69" i="25" s="1"/>
  <c r="AU69" i="25" s="1"/>
  <c r="O69" i="25" s="1"/>
  <c r="CA65" i="25"/>
  <c r="CC65" i="25" s="1"/>
  <c r="CD65" i="25" s="1"/>
  <c r="V65" i="25" s="1"/>
  <c r="CK104" i="25"/>
  <c r="CM104" i="25" s="1"/>
  <c r="CN104" i="25" s="1"/>
  <c r="X104" i="25" s="1"/>
  <c r="CK103" i="25"/>
  <c r="CM103" i="25" s="1"/>
  <c r="CN103" i="25" s="1"/>
  <c r="X103" i="25" s="1"/>
  <c r="BB141" i="25"/>
  <c r="BD141" i="25" s="1"/>
  <c r="BE141" i="25" s="1"/>
  <c r="Q141" i="25" s="1"/>
  <c r="BQ67" i="25"/>
  <c r="BS67" i="25" s="1"/>
  <c r="BT67" i="25" s="1"/>
  <c r="T67" i="25" s="1"/>
  <c r="BQ144" i="25"/>
  <c r="BS144" i="25" s="1"/>
  <c r="BT144" i="25" s="1"/>
  <c r="T144" i="25" s="1"/>
  <c r="BQ66" i="25"/>
  <c r="BS66" i="25" s="1"/>
  <c r="BT66" i="25" s="1"/>
  <c r="T66" i="25" s="1"/>
  <c r="BB142" i="25"/>
  <c r="BD142" i="25" s="1"/>
  <c r="BE142" i="25" s="1"/>
  <c r="Q142" i="25" s="1"/>
  <c r="BV107" i="25"/>
  <c r="BX107" i="25" s="1"/>
  <c r="BY107" i="25" s="1"/>
  <c r="U107" i="25" s="1"/>
  <c r="BQ102" i="25"/>
  <c r="BS102" i="25" s="1"/>
  <c r="BT102" i="25" s="1"/>
  <c r="T102" i="25" s="1"/>
  <c r="CK184" i="25"/>
  <c r="CM184" i="25" s="1"/>
  <c r="CN184" i="25" s="1"/>
  <c r="X184" i="25" s="1"/>
  <c r="AM64" i="25"/>
  <c r="AO64" i="25" s="1"/>
  <c r="AP64" i="25" s="1"/>
  <c r="N64" i="25" s="1"/>
  <c r="BL185" i="25"/>
  <c r="BN185" i="25" s="1"/>
  <c r="BO185" i="25" s="1"/>
  <c r="S185" i="25" s="1"/>
  <c r="BB181" i="25"/>
  <c r="BD181" i="25" s="1"/>
  <c r="BE181" i="25" s="1"/>
  <c r="Q181" i="25" s="1"/>
  <c r="CF65" i="25"/>
  <c r="CH65" i="25" s="1"/>
  <c r="CI65" i="25" s="1"/>
  <c r="W65" i="25" s="1"/>
  <c r="BB108" i="25"/>
  <c r="BD108" i="25" s="1"/>
  <c r="BE108" i="25" s="1"/>
  <c r="Q108" i="25" s="1"/>
  <c r="AH104" i="25"/>
  <c r="AJ104" i="25" s="1"/>
  <c r="AK104" i="25" s="1"/>
  <c r="M104" i="25" s="1"/>
  <c r="AM103" i="25"/>
  <c r="AO103" i="25" s="1"/>
  <c r="AP103" i="25" s="1"/>
  <c r="N103" i="25" s="1"/>
  <c r="CK141" i="25"/>
  <c r="CM141" i="25" s="1"/>
  <c r="CN141" i="25" s="1"/>
  <c r="X141" i="25" s="1"/>
  <c r="BV67" i="25"/>
  <c r="BX67" i="25" s="1"/>
  <c r="BY67" i="25" s="1"/>
  <c r="U67" i="25" s="1"/>
  <c r="BG106" i="25"/>
  <c r="BI106" i="25" s="1"/>
  <c r="BJ106" i="25" s="1"/>
  <c r="R106" i="25" s="1"/>
  <c r="BG144" i="25"/>
  <c r="BI144" i="25" s="1"/>
  <c r="BJ144" i="25" s="1"/>
  <c r="R144" i="25" s="1"/>
  <c r="AH66" i="25"/>
  <c r="AJ66" i="25" s="1"/>
  <c r="AK66" i="25" s="1"/>
  <c r="M66" i="25" s="1"/>
  <c r="AM142" i="25"/>
  <c r="AO142" i="25" s="1"/>
  <c r="AP142" i="25" s="1"/>
  <c r="N142" i="25" s="1"/>
  <c r="BB145" i="25"/>
  <c r="BD145" i="25" s="1"/>
  <c r="BE145" i="25" s="1"/>
  <c r="Q145" i="25" s="1"/>
  <c r="BG63" i="25"/>
  <c r="BI63" i="25" s="1"/>
  <c r="BJ63" i="25" s="1"/>
  <c r="R63" i="25" s="1"/>
  <c r="BB102" i="25"/>
  <c r="BD102" i="25" s="1"/>
  <c r="BE102" i="25" s="1"/>
  <c r="Q102" i="25" s="1"/>
  <c r="AH186" i="25"/>
  <c r="AJ186" i="25" s="1"/>
  <c r="AK186" i="25" s="1"/>
  <c r="M186" i="25" s="1"/>
  <c r="AW184" i="25"/>
  <c r="AY184" i="25" s="1"/>
  <c r="AZ184" i="25" s="1"/>
  <c r="P184" i="25" s="1"/>
  <c r="CF180" i="25"/>
  <c r="CH180" i="25" s="1"/>
  <c r="CI180" i="25" s="1"/>
  <c r="W180" i="25" s="1"/>
  <c r="AR64" i="25"/>
  <c r="AT64" i="25" s="1"/>
  <c r="AU64" i="25" s="1"/>
  <c r="O64" i="25" s="1"/>
  <c r="AH183" i="25"/>
  <c r="AJ183" i="25" s="1"/>
  <c r="BG182" i="25"/>
  <c r="BI182" i="25" s="1"/>
  <c r="BJ182" i="25" s="1"/>
  <c r="R182" i="25" s="1"/>
  <c r="AR147" i="25"/>
  <c r="AT147" i="25" s="1"/>
  <c r="AU147" i="25" s="1"/>
  <c r="O147" i="25" s="1"/>
  <c r="BB65" i="25"/>
  <c r="BD65" i="25" s="1"/>
  <c r="BE65" i="25" s="1"/>
  <c r="Q65" i="25" s="1"/>
  <c r="AM108" i="25"/>
  <c r="AO108" i="25" s="1"/>
  <c r="AP108" i="25" s="1"/>
  <c r="N108" i="25" s="1"/>
  <c r="AR104" i="25"/>
  <c r="AT104" i="25" s="1"/>
  <c r="AU104" i="25" s="1"/>
  <c r="O104" i="25" s="1"/>
  <c r="AW103" i="25"/>
  <c r="AY103" i="25" s="1"/>
  <c r="AZ103" i="25" s="1"/>
  <c r="P103" i="25" s="1"/>
  <c r="BG141" i="25"/>
  <c r="BI141" i="25" s="1"/>
  <c r="BJ141" i="25" s="1"/>
  <c r="R141" i="25" s="1"/>
  <c r="AM106" i="25"/>
  <c r="AO106" i="25" s="1"/>
  <c r="AP106" i="25" s="1"/>
  <c r="N106" i="25" s="1"/>
  <c r="BL66" i="25"/>
  <c r="BN66" i="25" s="1"/>
  <c r="BO66" i="25" s="1"/>
  <c r="S66" i="25" s="1"/>
  <c r="AW146" i="25"/>
  <c r="AY146" i="25" s="1"/>
  <c r="AZ146" i="25" s="1"/>
  <c r="P146" i="25" s="1"/>
  <c r="CK142" i="25"/>
  <c r="CM142" i="25" s="1"/>
  <c r="CN142" i="25" s="1"/>
  <c r="X142" i="25" s="1"/>
  <c r="BB107" i="25"/>
  <c r="BD107" i="25" s="1"/>
  <c r="BE107" i="25" s="1"/>
  <c r="Q107" i="25" s="1"/>
  <c r="AH102" i="25"/>
  <c r="AJ102" i="25" s="1"/>
  <c r="AK102" i="25" s="1"/>
  <c r="M102" i="25" s="1"/>
  <c r="AM184" i="25"/>
  <c r="AO184" i="25" s="1"/>
  <c r="BG183" i="25"/>
  <c r="BI183" i="25" s="1"/>
  <c r="BJ183" i="25" s="1"/>
  <c r="R183" i="25" s="1"/>
  <c r="CA185" i="25"/>
  <c r="CC185" i="25" s="1"/>
  <c r="CD185" i="25" s="1"/>
  <c r="V185" i="25" s="1"/>
  <c r="AH181" i="25"/>
  <c r="AJ181" i="25" s="1"/>
  <c r="BV69" i="25"/>
  <c r="BX69" i="25" s="1"/>
  <c r="BY69" i="25" s="1"/>
  <c r="U69" i="25" s="1"/>
  <c r="BG65" i="25"/>
  <c r="BI65" i="25" s="1"/>
  <c r="BJ65" i="25" s="1"/>
  <c r="R65" i="25" s="1"/>
  <c r="AW108" i="25"/>
  <c r="AY108" i="25" s="1"/>
  <c r="AZ108" i="25" s="1"/>
  <c r="P108" i="25" s="1"/>
  <c r="AM104" i="25"/>
  <c r="AO104" i="25" s="1"/>
  <c r="AP104" i="25" s="1"/>
  <c r="N104" i="25" s="1"/>
  <c r="AR103" i="25"/>
  <c r="AT103" i="25" s="1"/>
  <c r="AU103" i="25" s="1"/>
  <c r="O103" i="25" s="1"/>
  <c r="CF141" i="25"/>
  <c r="CH141" i="25" s="1"/>
  <c r="CI141" i="25" s="1"/>
  <c r="W141" i="25" s="1"/>
  <c r="CF67" i="25"/>
  <c r="CH67" i="25" s="1"/>
  <c r="CI67" i="25" s="1"/>
  <c r="W67" i="25" s="1"/>
  <c r="AW106" i="25"/>
  <c r="AY106" i="25" s="1"/>
  <c r="AZ106" i="25" s="1"/>
  <c r="P106" i="25" s="1"/>
  <c r="AR66" i="25"/>
  <c r="AT66" i="25" s="1"/>
  <c r="AU66" i="25" s="1"/>
  <c r="O66" i="25" s="1"/>
  <c r="BB146" i="25"/>
  <c r="BD146" i="25" s="1"/>
  <c r="BE146" i="25" s="1"/>
  <c r="Q146" i="25" s="1"/>
  <c r="BV142" i="25"/>
  <c r="BX142" i="25" s="1"/>
  <c r="BY142" i="25" s="1"/>
  <c r="U142" i="25" s="1"/>
  <c r="BG107" i="25"/>
  <c r="BI107" i="25" s="1"/>
  <c r="BJ107" i="25" s="1"/>
  <c r="R107" i="25" s="1"/>
  <c r="AR145" i="25"/>
  <c r="AT145" i="25" s="1"/>
  <c r="AU145" i="25" s="1"/>
  <c r="O145" i="25" s="1"/>
  <c r="AR63" i="25"/>
  <c r="AT63" i="25" s="1"/>
  <c r="AU63" i="25" s="1"/>
  <c r="O63" i="25" s="1"/>
  <c r="AM102" i="25"/>
  <c r="AO102" i="25" s="1"/>
  <c r="AP102" i="25" s="1"/>
  <c r="N102" i="25" s="1"/>
  <c r="BL184" i="25"/>
  <c r="BN184" i="25" s="1"/>
  <c r="BO184" i="25" s="1"/>
  <c r="S184" i="25" s="1"/>
  <c r="AW183" i="25"/>
  <c r="AY183" i="25" s="1"/>
  <c r="AZ183" i="25" s="1"/>
  <c r="P183" i="25" s="1"/>
  <c r="AW182" i="25"/>
  <c r="AY182" i="25" s="1"/>
  <c r="AZ182" i="25" s="1"/>
  <c r="P182" i="25" s="1"/>
  <c r="BG147" i="25"/>
  <c r="BI147" i="25" s="1"/>
  <c r="BJ147" i="25" s="1"/>
  <c r="R147" i="25" s="1"/>
  <c r="AH147" i="25"/>
  <c r="AJ147" i="25" s="1"/>
  <c r="AK147" i="25" s="1"/>
  <c r="M147" i="25" s="1"/>
  <c r="AW181" i="25"/>
  <c r="AY181" i="25" s="1"/>
  <c r="AZ181" i="25" s="1"/>
  <c r="P181" i="25" s="1"/>
  <c r="CK69" i="25"/>
  <c r="CM69" i="25" s="1"/>
  <c r="CN69" i="25" s="1"/>
  <c r="X69" i="25" s="1"/>
  <c r="AH65" i="25"/>
  <c r="AJ65" i="25" s="1"/>
  <c r="AK65" i="25" s="1"/>
  <c r="M65" i="25" s="1"/>
  <c r="AW104" i="25"/>
  <c r="AY104" i="25" s="1"/>
  <c r="AZ104" i="25" s="1"/>
  <c r="P104" i="25" s="1"/>
  <c r="AH103" i="25"/>
  <c r="AJ103" i="25" s="1"/>
  <c r="AK103" i="25" s="1"/>
  <c r="M103" i="25" s="1"/>
  <c r="BV141" i="25"/>
  <c r="BX141" i="25" s="1"/>
  <c r="BY141" i="25" s="1"/>
  <c r="U141" i="25" s="1"/>
  <c r="BB66" i="25"/>
  <c r="BD66" i="25" s="1"/>
  <c r="BE66" i="25" s="1"/>
  <c r="Q66" i="25" s="1"/>
  <c r="CA142" i="25"/>
  <c r="CC142" i="25" s="1"/>
  <c r="CD142" i="25" s="1"/>
  <c r="V142" i="25" s="1"/>
  <c r="AM107" i="25"/>
  <c r="AO107" i="25" s="1"/>
  <c r="AP107" i="25" s="1"/>
  <c r="N107" i="25" s="1"/>
  <c r="AW102" i="25"/>
  <c r="AY102" i="25" s="1"/>
  <c r="AZ102" i="25" s="1"/>
  <c r="P102" i="25" s="1"/>
  <c r="AH184" i="25"/>
  <c r="AJ184" i="25" s="1"/>
  <c r="BQ180" i="25"/>
  <c r="BS180" i="25" s="1"/>
  <c r="BT180" i="25" s="1"/>
  <c r="T180" i="25" s="1"/>
  <c r="AM183" i="25"/>
  <c r="AO183" i="25" s="1"/>
  <c r="AH182" i="25"/>
  <c r="AJ182" i="25" s="1"/>
  <c r="CF143" i="25"/>
  <c r="CH143" i="25" s="1"/>
  <c r="CI143" i="25" s="1"/>
  <c r="W143" i="25" s="1"/>
  <c r="AR181" i="25"/>
  <c r="AT181" i="25" s="1"/>
  <c r="AU181" i="25" s="1"/>
  <c r="O181" i="25" s="1"/>
  <c r="BL65" i="25"/>
  <c r="BN65" i="25" s="1"/>
  <c r="BO65" i="25" s="1"/>
  <c r="S65" i="25" s="1"/>
  <c r="AH108" i="25"/>
  <c r="AJ108" i="25" s="1"/>
  <c r="AK108" i="25" s="1"/>
  <c r="M108" i="25" s="1"/>
  <c r="BG104" i="25"/>
  <c r="BI104" i="25" s="1"/>
  <c r="BJ104" i="25" s="1"/>
  <c r="R104" i="25" s="1"/>
  <c r="BG103" i="25"/>
  <c r="BI103" i="25" s="1"/>
  <c r="BJ103" i="25" s="1"/>
  <c r="R103" i="25" s="1"/>
  <c r="AM141" i="25"/>
  <c r="AO141" i="25" s="1"/>
  <c r="AP141" i="25" s="1"/>
  <c r="N141" i="25" s="1"/>
  <c r="BB106" i="25"/>
  <c r="BD106" i="25" s="1"/>
  <c r="BE106" i="25" s="1"/>
  <c r="Q106" i="25" s="1"/>
  <c r="AM144" i="25"/>
  <c r="AO144" i="25" s="1"/>
  <c r="AP144" i="25" s="1"/>
  <c r="N144" i="25" s="1"/>
  <c r="BV66" i="25"/>
  <c r="BX66" i="25" s="1"/>
  <c r="BY66" i="25" s="1"/>
  <c r="U66" i="25" s="1"/>
  <c r="AR146" i="25"/>
  <c r="AT146" i="25" s="1"/>
  <c r="AU146" i="25" s="1"/>
  <c r="O146" i="25" s="1"/>
  <c r="AH142" i="25"/>
  <c r="AJ142" i="25" s="1"/>
  <c r="AK142" i="25" s="1"/>
  <c r="M142" i="25" s="1"/>
  <c r="AW107" i="25"/>
  <c r="AY107" i="25" s="1"/>
  <c r="AZ107" i="25" s="1"/>
  <c r="P107" i="25" s="1"/>
  <c r="AW145" i="25"/>
  <c r="AY145" i="25" s="1"/>
  <c r="AZ145" i="25" s="1"/>
  <c r="P145" i="25" s="1"/>
  <c r="AH63" i="25"/>
  <c r="AJ63" i="25" s="1"/>
  <c r="AK63" i="25" s="1"/>
  <c r="M63" i="25" s="1"/>
  <c r="AR102" i="25"/>
  <c r="AT102" i="25" s="1"/>
  <c r="AU102" i="25" s="1"/>
  <c r="O102" i="25" s="1"/>
  <c r="BG184" i="25"/>
  <c r="BI184" i="25" s="1"/>
  <c r="BJ184" i="25" s="1"/>
  <c r="R184" i="25" s="1"/>
  <c r="AH64" i="25"/>
  <c r="AJ64" i="25" s="1"/>
  <c r="AK64" i="25" s="1"/>
  <c r="M64" i="25" s="1"/>
  <c r="AR183" i="25"/>
  <c r="AT183" i="25" s="1"/>
  <c r="AU183" i="25" s="1"/>
  <c r="O183" i="25" s="1"/>
  <c r="CF66" i="25"/>
  <c r="CH66" i="25" s="1"/>
  <c r="CI66" i="25" s="1"/>
  <c r="W66" i="25" s="1"/>
  <c r="BQ185" i="25"/>
  <c r="BS185" i="25" s="1"/>
  <c r="BT185" i="25" s="1"/>
  <c r="T185" i="25" s="1"/>
  <c r="AR108" i="25"/>
  <c r="AT108" i="25" s="1"/>
  <c r="AU108" i="25" s="1"/>
  <c r="O108" i="25" s="1"/>
  <c r="AH106" i="25"/>
  <c r="AJ106" i="25" s="1"/>
  <c r="AK106" i="25" s="1"/>
  <c r="M106" i="25" s="1"/>
  <c r="AH107" i="25"/>
  <c r="AJ107" i="25" s="1"/>
  <c r="AK107" i="25" s="1"/>
  <c r="M107" i="25" s="1"/>
  <c r="AR182" i="25"/>
  <c r="AT182" i="25" s="1"/>
  <c r="AU182" i="25" s="1"/>
  <c r="O182" i="25" s="1"/>
  <c r="M146" i="25"/>
  <c r="AL22" i="25"/>
  <c r="BF22" i="25"/>
  <c r="BA22" i="25"/>
  <c r="AV22" i="25"/>
  <c r="AQ22" i="25"/>
  <c r="AF29" i="25"/>
  <c r="CE29" i="25"/>
  <c r="BZ29" i="25"/>
  <c r="BK29" i="25"/>
  <c r="BP29" i="25"/>
  <c r="CJ29" i="25"/>
  <c r="BU29" i="25"/>
  <c r="AL30" i="25"/>
  <c r="BA30" i="25"/>
  <c r="AV30" i="25"/>
  <c r="AQ30" i="25"/>
  <c r="BF30" i="25"/>
  <c r="AF28" i="25"/>
  <c r="CE28" i="25"/>
  <c r="BZ28" i="25"/>
  <c r="BK28" i="25"/>
  <c r="CJ28" i="25"/>
  <c r="BU28" i="25"/>
  <c r="BP28" i="25"/>
  <c r="AL23" i="25"/>
  <c r="BF23" i="25"/>
  <c r="BA23" i="25"/>
  <c r="AV23" i="25"/>
  <c r="AQ23" i="25"/>
  <c r="CE21" i="25"/>
  <c r="BZ21" i="25"/>
  <c r="BK21" i="25"/>
  <c r="BP21" i="25"/>
  <c r="BU21" i="25"/>
  <c r="CJ21" i="25"/>
  <c r="AL21" i="25"/>
  <c r="BA21" i="25"/>
  <c r="AV21" i="25"/>
  <c r="AQ21" i="25"/>
  <c r="BF21" i="25"/>
  <c r="AL24" i="25"/>
  <c r="BF24" i="25"/>
  <c r="BA24" i="25"/>
  <c r="AV24" i="25"/>
  <c r="AQ24" i="25"/>
  <c r="AF22" i="25"/>
  <c r="BU22" i="25"/>
  <c r="BP22" i="25"/>
  <c r="CE22" i="25"/>
  <c r="BK22" i="25"/>
  <c r="CJ22" i="25"/>
  <c r="BZ22" i="25"/>
  <c r="AF30" i="25"/>
  <c r="CE30" i="25"/>
  <c r="BZ30" i="25"/>
  <c r="BP30" i="25"/>
  <c r="BU30" i="25"/>
  <c r="BK30" i="25"/>
  <c r="CJ30" i="25"/>
  <c r="AL29" i="25"/>
  <c r="AV29" i="25"/>
  <c r="AQ29" i="25"/>
  <c r="BF29" i="25"/>
  <c r="BA29" i="25"/>
  <c r="AF27" i="25"/>
  <c r="BK27" i="25"/>
  <c r="BU27" i="25"/>
  <c r="BZ27" i="25"/>
  <c r="CE27" i="25"/>
  <c r="CJ27" i="25"/>
  <c r="BP27" i="25"/>
  <c r="AL28" i="25"/>
  <c r="AV28" i="25"/>
  <c r="AQ28" i="25"/>
  <c r="BA28" i="25"/>
  <c r="BF28" i="25"/>
  <c r="AF26" i="25"/>
  <c r="BK26" i="25"/>
  <c r="CJ26" i="25"/>
  <c r="BP26" i="25"/>
  <c r="BZ26" i="25"/>
  <c r="CE26" i="25"/>
  <c r="BU26" i="25"/>
  <c r="AL27" i="25"/>
  <c r="AV27" i="25"/>
  <c r="AQ27" i="25"/>
  <c r="BA27" i="25"/>
  <c r="BF27" i="25"/>
  <c r="AF25" i="25"/>
  <c r="BU25" i="25"/>
  <c r="CJ25" i="25"/>
  <c r="BZ25" i="25"/>
  <c r="BK25" i="25"/>
  <c r="BP25" i="25"/>
  <c r="CE25" i="25"/>
  <c r="AL26" i="25"/>
  <c r="BA26" i="25"/>
  <c r="BF26" i="25"/>
  <c r="AV26" i="25"/>
  <c r="AQ26" i="25"/>
  <c r="AF24" i="25"/>
  <c r="CJ24" i="25"/>
  <c r="BP24" i="25"/>
  <c r="BU24" i="25"/>
  <c r="BZ24" i="25"/>
  <c r="CE24" i="25"/>
  <c r="BK24" i="25"/>
  <c r="AL25" i="25"/>
  <c r="BA25" i="25"/>
  <c r="BF25" i="25"/>
  <c r="AV25" i="25"/>
  <c r="AQ25" i="25"/>
  <c r="AF23" i="25"/>
  <c r="CJ23" i="25"/>
  <c r="BU23" i="25"/>
  <c r="BP23" i="25"/>
  <c r="BZ23" i="25"/>
  <c r="CE23" i="25"/>
  <c r="BK23" i="25"/>
  <c r="AG21" i="25"/>
  <c r="AE21" i="25"/>
  <c r="AE30" i="25"/>
  <c r="AG30" i="25"/>
  <c r="AE28" i="25"/>
  <c r="AG28" i="25"/>
  <c r="AG27" i="25"/>
  <c r="AE27" i="25"/>
  <c r="AE26" i="25"/>
  <c r="AG26" i="25"/>
  <c r="AG25" i="25"/>
  <c r="AE25" i="25"/>
  <c r="AE24" i="25"/>
  <c r="AG24" i="25"/>
  <c r="AE22" i="25"/>
  <c r="AG22" i="25"/>
  <c r="AE29" i="25"/>
  <c r="AG29" i="25"/>
  <c r="AE23" i="25"/>
  <c r="AG23" i="25"/>
  <c r="AB23" i="25"/>
  <c r="AB24" i="25"/>
  <c r="AB25" i="25"/>
  <c r="AB26" i="25"/>
  <c r="AB27" i="25"/>
  <c r="AB28" i="25"/>
  <c r="AB29" i="25"/>
  <c r="AB30" i="25"/>
  <c r="AF21" i="25"/>
  <c r="Y146" i="25" l="1"/>
  <c r="Y144" i="25"/>
  <c r="Y142" i="25"/>
  <c r="Y147" i="25"/>
  <c r="Y141" i="25"/>
  <c r="Y143" i="25"/>
  <c r="Y145" i="25"/>
  <c r="Y106" i="25"/>
  <c r="Y102" i="25"/>
  <c r="Y105" i="25"/>
  <c r="Y104" i="25"/>
  <c r="Y108" i="25"/>
  <c r="Y103" i="25"/>
  <c r="Y107" i="25"/>
  <c r="Y65" i="25"/>
  <c r="Y67" i="25"/>
  <c r="Y66" i="25"/>
  <c r="Y69" i="25"/>
  <c r="Y64" i="25"/>
  <c r="Y63" i="25"/>
  <c r="Y68" i="25"/>
  <c r="BY181" i="25"/>
  <c r="U181" i="25" s="1"/>
  <c r="BY186" i="25"/>
  <c r="U186" i="25" s="1"/>
  <c r="Y186" i="25" s="1"/>
  <c r="AK184" i="25"/>
  <c r="M184" i="25" s="1"/>
  <c r="AP181" i="25"/>
  <c r="N181" i="25" s="1"/>
  <c r="AP184" i="25"/>
  <c r="N184" i="25" s="1"/>
  <c r="AK182" i="25"/>
  <c r="M182" i="25" s="1"/>
  <c r="BY184" i="25"/>
  <c r="U184" i="25" s="1"/>
  <c r="BY183" i="25"/>
  <c r="U183" i="25" s="1"/>
  <c r="AK180" i="25"/>
  <c r="M180" i="25" s="1"/>
  <c r="BY180" i="25"/>
  <c r="U180" i="25" s="1"/>
  <c r="AP183" i="25"/>
  <c r="N183" i="25" s="1"/>
  <c r="BY182" i="25"/>
  <c r="U182" i="25" s="1"/>
  <c r="AP182" i="25"/>
  <c r="N182" i="25" s="1"/>
  <c r="AK183" i="25"/>
  <c r="M183" i="25" s="1"/>
  <c r="AP180" i="25"/>
  <c r="N180" i="25" s="1"/>
  <c r="AK185" i="25"/>
  <c r="M185" i="25" s="1"/>
  <c r="AP185" i="25"/>
  <c r="N185" i="25" s="1"/>
  <c r="AK181" i="25"/>
  <c r="M181" i="25" s="1"/>
  <c r="Y183" i="25" l="1"/>
  <c r="Y180" i="25"/>
  <c r="Y181" i="25"/>
  <c r="Y182" i="25"/>
  <c r="Y185" i="25"/>
  <c r="Y184" i="25"/>
  <c r="Y1105" i="2"/>
  <c r="Y248" i="2"/>
  <c r="Y247" i="2"/>
  <c r="Y246" i="2"/>
  <c r="Y245" i="2"/>
  <c r="Y244" i="2"/>
  <c r="Y243" i="2"/>
  <c r="Y242"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7" i="2"/>
  <c r="Y86" i="2"/>
  <c r="Y85" i="2"/>
  <c r="Y84" i="2"/>
  <c r="Y83" i="2"/>
  <c r="Y82" i="2"/>
  <c r="Y81" i="2"/>
  <c r="Y80" i="2"/>
  <c r="Y79" i="2"/>
  <c r="Y78" i="2"/>
  <c r="Y77" i="2"/>
  <c r="Y76" i="2"/>
  <c r="Y70" i="2"/>
  <c r="Y69" i="2"/>
  <c r="Y68" i="2"/>
  <c r="Y67" i="2"/>
  <c r="Y66" i="2"/>
  <c r="Y65" i="2"/>
  <c r="Y64" i="2"/>
  <c r="Y63" i="2"/>
  <c r="Y62" i="2"/>
  <c r="Y61" i="2"/>
  <c r="Y60" i="2"/>
  <c r="Y59" i="2"/>
  <c r="Y58" i="2"/>
  <c r="Y57" i="2"/>
  <c r="Y56" i="2"/>
  <c r="Y55" i="2"/>
  <c r="Y54" i="2"/>
  <c r="Y53" i="2"/>
  <c r="Y52" i="2"/>
  <c r="Y51" i="2"/>
  <c r="Y50" i="2"/>
  <c r="Y49" i="2"/>
  <c r="Y48" i="2"/>
  <c r="Y47" i="2"/>
  <c r="Y46" i="2"/>
  <c r="Y45" i="2"/>
  <c r="Y44" i="2"/>
  <c r="Y729" i="2" l="1"/>
  <c r="Y730" i="2"/>
  <c r="Y731" i="2"/>
  <c r="Y732" i="2"/>
  <c r="Y733" i="2"/>
  <c r="Y734" i="2"/>
  <c r="Y735" i="2"/>
  <c r="Y736" i="2"/>
  <c r="Y737" i="2"/>
  <c r="Y738" i="2"/>
  <c r="Y739" i="2"/>
  <c r="Y740" i="2"/>
  <c r="Y741" i="2"/>
  <c r="Y742" i="2"/>
  <c r="Y743" i="2"/>
  <c r="Y744" i="2"/>
  <c r="Y745" i="2"/>
  <c r="Y746" i="2"/>
  <c r="Y747" i="2"/>
  <c r="Y748" i="2"/>
  <c r="Y749" i="2"/>
  <c r="Y750" i="2"/>
  <c r="Y751" i="2"/>
  <c r="Y752" i="2"/>
  <c r="Y753" i="2"/>
  <c r="Y754" i="2"/>
  <c r="Y755" i="2"/>
  <c r="Y756" i="2"/>
  <c r="Y757" i="2"/>
  <c r="Y758" i="2"/>
  <c r="Y759" i="2"/>
  <c r="Y760" i="2"/>
  <c r="Y761" i="2"/>
  <c r="Y762" i="2"/>
  <c r="Y763" i="2"/>
  <c r="Y764" i="2"/>
  <c r="Y765" i="2"/>
  <c r="Y766" i="2"/>
  <c r="Y767" i="2"/>
  <c r="Y768" i="2"/>
  <c r="Y769" i="2"/>
  <c r="Y770" i="2"/>
  <c r="Y771" i="2"/>
  <c r="Y772" i="2"/>
  <c r="Y773" i="2"/>
  <c r="Y774" i="2"/>
  <c r="Y775" i="2"/>
  <c r="Y776" i="2"/>
  <c r="Y777" i="2"/>
  <c r="Y778" i="2"/>
  <c r="Y779" i="2"/>
  <c r="Y780" i="2"/>
  <c r="Y781" i="2"/>
  <c r="Y782" i="2"/>
  <c r="Y783" i="2"/>
  <c r="Y784" i="2"/>
  <c r="Y785" i="2"/>
  <c r="Y786" i="2"/>
  <c r="Y787" i="2"/>
  <c r="Y788" i="2"/>
  <c r="Y789" i="2"/>
  <c r="Y790" i="2"/>
  <c r="Y791" i="2"/>
  <c r="Y792" i="2"/>
  <c r="Y793" i="2"/>
  <c r="Y794" i="2"/>
  <c r="Y795" i="2"/>
  <c r="Y796" i="2"/>
  <c r="Y797" i="2"/>
  <c r="Y798" i="2"/>
  <c r="Y799" i="2"/>
  <c r="Y800" i="2"/>
  <c r="Y801" i="2"/>
  <c r="Y802" i="2"/>
  <c r="Y803" i="2"/>
  <c r="Y804" i="2"/>
  <c r="Y805" i="2"/>
  <c r="Y806" i="2"/>
  <c r="Y807" i="2"/>
  <c r="Y808" i="2"/>
  <c r="Y809" i="2"/>
  <c r="Y810" i="2"/>
  <c r="Y811" i="2"/>
  <c r="Y812" i="2"/>
  <c r="Y813" i="2"/>
  <c r="Y814" i="2"/>
  <c r="Y815" i="2"/>
  <c r="Y816" i="2"/>
  <c r="Y817" i="2"/>
  <c r="Y818" i="2"/>
  <c r="Y819" i="2"/>
  <c r="Y820" i="2"/>
  <c r="Y821" i="2"/>
  <c r="Y822" i="2"/>
  <c r="Y823" i="2"/>
  <c r="Y824" i="2"/>
  <c r="Y825" i="2"/>
  <c r="Y826" i="2"/>
  <c r="Y827" i="2"/>
  <c r="Y828" i="2"/>
  <c r="Y829" i="2"/>
  <c r="Y830" i="2"/>
  <c r="Y831" i="2"/>
  <c r="Y832" i="2"/>
  <c r="Y833" i="2"/>
  <c r="Y834" i="2"/>
  <c r="Y835" i="2"/>
  <c r="Y836" i="2"/>
  <c r="Y837" i="2"/>
  <c r="Y838" i="2"/>
  <c r="Y839" i="2"/>
  <c r="Y840" i="2"/>
  <c r="Y841" i="2"/>
  <c r="Y842" i="2"/>
  <c r="Y843" i="2"/>
  <c r="Y844" i="2"/>
  <c r="Y845" i="2"/>
  <c r="Y846" i="2"/>
  <c r="Y847" i="2"/>
  <c r="Y848" i="2"/>
  <c r="Y849" i="2"/>
  <c r="Y850" i="2"/>
  <c r="Y851" i="2"/>
  <c r="Y852" i="2"/>
  <c r="Y853" i="2"/>
  <c r="Y854" i="2"/>
  <c r="Y855" i="2"/>
  <c r="Y856" i="2"/>
  <c r="Y857" i="2"/>
  <c r="Y858" i="2"/>
  <c r="Y859" i="2"/>
  <c r="Y860" i="2"/>
  <c r="Y861" i="2"/>
  <c r="Y862" i="2"/>
  <c r="Y863" i="2"/>
  <c r="Y864" i="2"/>
  <c r="Y865" i="2"/>
  <c r="Y866" i="2"/>
  <c r="Y867" i="2"/>
  <c r="Y868" i="2"/>
  <c r="Y869" i="2"/>
  <c r="Y870" i="2"/>
  <c r="Y871" i="2"/>
  <c r="Y872" i="2"/>
  <c r="Y873" i="2"/>
  <c r="Y874" i="2"/>
  <c r="Y875" i="2"/>
  <c r="Y876" i="2"/>
  <c r="Y877" i="2"/>
  <c r="Y878" i="2"/>
  <c r="Y879" i="2"/>
  <c r="Y880" i="2"/>
  <c r="Y881" i="2"/>
  <c r="Y882" i="2"/>
  <c r="Y883" i="2"/>
  <c r="Y884" i="2"/>
  <c r="Y885" i="2"/>
  <c r="Y886" i="2"/>
  <c r="Y887" i="2"/>
  <c r="Y888" i="2"/>
  <c r="Y889" i="2"/>
  <c r="Y890" i="2"/>
  <c r="Y891" i="2"/>
  <c r="Y892" i="2"/>
  <c r="Y893" i="2"/>
  <c r="Y894" i="2"/>
  <c r="Y895" i="2"/>
  <c r="Y896" i="2"/>
  <c r="Y897" i="2"/>
  <c r="Y898" i="2"/>
  <c r="Y899" i="2"/>
  <c r="Y900" i="2"/>
  <c r="Y901" i="2"/>
  <c r="Y902" i="2"/>
  <c r="Y903" i="2"/>
  <c r="Y904" i="2"/>
  <c r="Y905" i="2"/>
  <c r="Y906" i="2"/>
  <c r="Y907" i="2"/>
  <c r="Y908" i="2"/>
  <c r="Y909" i="2"/>
  <c r="Y910" i="2"/>
  <c r="Y911" i="2"/>
  <c r="Y912" i="2"/>
  <c r="Y913" i="2"/>
  <c r="Y914" i="2"/>
  <c r="Y915" i="2"/>
  <c r="Y916" i="2"/>
  <c r="Y917" i="2"/>
  <c r="Y918" i="2"/>
  <c r="Y919" i="2"/>
  <c r="Y920" i="2"/>
  <c r="Y921" i="2"/>
  <c r="Y922" i="2"/>
  <c r="Y923" i="2"/>
  <c r="Y924" i="2"/>
  <c r="Y925" i="2"/>
  <c r="Y926" i="2"/>
  <c r="Y927" i="2"/>
  <c r="Y928" i="2"/>
  <c r="Y929" i="2"/>
  <c r="Y930" i="2"/>
  <c r="Y931" i="2"/>
  <c r="Y932" i="2"/>
  <c r="Y933" i="2"/>
  <c r="Y934" i="2"/>
  <c r="Y935" i="2"/>
  <c r="Y936" i="2"/>
  <c r="Y937" i="2"/>
  <c r="Y938" i="2"/>
  <c r="Y939" i="2"/>
  <c r="Y940" i="2"/>
  <c r="Y941" i="2"/>
  <c r="Y942" i="2"/>
  <c r="Y943" i="2"/>
  <c r="Y944" i="2"/>
  <c r="Y945" i="2"/>
  <c r="Y946" i="2"/>
  <c r="Y947" i="2"/>
  <c r="Y948" i="2"/>
  <c r="Y949" i="2"/>
  <c r="Y950" i="2"/>
  <c r="Y951" i="2"/>
  <c r="Y952" i="2"/>
  <c r="Y953" i="2"/>
  <c r="Y954" i="2"/>
  <c r="Y955" i="2"/>
  <c r="Y956" i="2"/>
  <c r="Y957" i="2"/>
  <c r="Y958" i="2"/>
  <c r="Y959" i="2"/>
  <c r="Y960" i="2"/>
  <c r="Y961" i="2"/>
  <c r="Y962" i="2"/>
  <c r="Y963" i="2"/>
  <c r="Y964" i="2"/>
  <c r="Y965" i="2"/>
  <c r="Y966" i="2"/>
  <c r="Y967" i="2"/>
  <c r="Y968" i="2"/>
  <c r="Y969" i="2"/>
  <c r="Y970" i="2"/>
  <c r="Y971" i="2"/>
  <c r="Y972" i="2"/>
  <c r="Y973" i="2"/>
  <c r="Y974" i="2"/>
  <c r="Y975" i="2"/>
  <c r="Y976" i="2"/>
  <c r="Y977" i="2"/>
  <c r="Y978" i="2"/>
  <c r="Y979" i="2"/>
  <c r="Y980" i="2"/>
  <c r="Y981" i="2"/>
  <c r="Y982" i="2"/>
  <c r="Y983" i="2"/>
  <c r="Y984" i="2"/>
  <c r="Y985" i="2"/>
  <c r="Y986" i="2"/>
  <c r="Y987" i="2"/>
  <c r="Y988" i="2"/>
  <c r="Y989" i="2"/>
  <c r="Y990" i="2"/>
  <c r="Y991" i="2"/>
  <c r="Y992" i="2"/>
  <c r="Y993" i="2"/>
  <c r="Y994" i="2"/>
  <c r="Y995" i="2"/>
  <c r="Y996" i="2"/>
  <c r="Y997" i="2"/>
  <c r="Y998" i="2"/>
  <c r="Y999" i="2"/>
  <c r="Y1000" i="2"/>
  <c r="Y1001" i="2"/>
  <c r="Y1002" i="2"/>
  <c r="Y1003" i="2"/>
  <c r="Y1004" i="2"/>
  <c r="Y1005" i="2"/>
  <c r="Y1006" i="2"/>
  <c r="Y1007" i="2"/>
  <c r="Y1008" i="2"/>
  <c r="Y1009" i="2"/>
  <c r="Y1010" i="2"/>
  <c r="Y1011" i="2"/>
  <c r="Y1012" i="2"/>
  <c r="Y1013" i="2"/>
  <c r="Y1014" i="2"/>
  <c r="Y1015" i="2"/>
  <c r="Y1016" i="2"/>
  <c r="Y1017" i="2"/>
  <c r="Y1018" i="2"/>
  <c r="Y1019" i="2"/>
  <c r="Y1020" i="2"/>
  <c r="Y1021" i="2"/>
  <c r="Y1022" i="2"/>
  <c r="Y1023" i="2"/>
  <c r="Y1024" i="2"/>
  <c r="Y1025" i="2"/>
  <c r="Y1026" i="2"/>
  <c r="Y1027" i="2"/>
  <c r="Y1028" i="2"/>
  <c r="Y1029" i="2"/>
  <c r="Y1030" i="2"/>
  <c r="Y1031" i="2"/>
  <c r="Y1032" i="2"/>
  <c r="Y1033" i="2"/>
  <c r="Y1034" i="2"/>
  <c r="Y1035" i="2"/>
  <c r="Y1036" i="2"/>
  <c r="Y1037" i="2"/>
  <c r="Y1038" i="2"/>
  <c r="Y1039" i="2"/>
  <c r="Y1040" i="2"/>
  <c r="Y1041" i="2"/>
  <c r="Y1042" i="2"/>
  <c r="Y1043" i="2"/>
  <c r="Y1044" i="2"/>
  <c r="Y1045" i="2"/>
  <c r="Y1046" i="2"/>
  <c r="Y1047" i="2"/>
  <c r="Y1048" i="2"/>
  <c r="Y1049" i="2"/>
  <c r="Y1050" i="2"/>
  <c r="Y1051" i="2"/>
  <c r="Y1052" i="2"/>
  <c r="Y1053" i="2"/>
  <c r="Y1054" i="2"/>
  <c r="Y1055" i="2"/>
  <c r="Y1056" i="2"/>
  <c r="Y1057" i="2"/>
  <c r="Y1058" i="2"/>
  <c r="Y1059" i="2"/>
  <c r="Y1060" i="2"/>
  <c r="Y1061" i="2"/>
  <c r="Y1062" i="2"/>
  <c r="Y1063" i="2"/>
  <c r="Y1064" i="2"/>
  <c r="Y1065" i="2"/>
  <c r="Y1066" i="2"/>
  <c r="Y1067" i="2"/>
  <c r="Y1068" i="2"/>
  <c r="Y1069" i="2"/>
  <c r="Y1070" i="2"/>
  <c r="Y1071" i="2"/>
  <c r="Y1072" i="2"/>
  <c r="Y1073" i="2"/>
  <c r="Y1074" i="2"/>
  <c r="Y1075" i="2"/>
  <c r="Y1076" i="2"/>
  <c r="Y1077" i="2"/>
  <c r="Y1078" i="2"/>
  <c r="Y1079" i="2"/>
  <c r="Y1080" i="2"/>
  <c r="Y1081" i="2"/>
  <c r="Y1082" i="2"/>
  <c r="Y1083" i="2"/>
  <c r="Y1084" i="2"/>
  <c r="Y1085" i="2"/>
  <c r="Y1086" i="2"/>
  <c r="Y1087" i="2"/>
  <c r="Y1088" i="2"/>
  <c r="Y1089" i="2"/>
  <c r="Y1090" i="2"/>
  <c r="Y1091" i="2"/>
  <c r="Y1092" i="2"/>
  <c r="Y1093" i="2"/>
  <c r="Y1094" i="2"/>
  <c r="Y1095" i="2"/>
  <c r="Y1096" i="2"/>
  <c r="Y1097" i="2"/>
  <c r="Y1098" i="2"/>
  <c r="Y1099" i="2"/>
  <c r="Y1100" i="2"/>
  <c r="Y1101" i="2"/>
  <c r="Y1102" i="2"/>
  <c r="Y1103" i="2"/>
  <c r="Y1104" i="2"/>
  <c r="Y1106" i="2"/>
  <c r="Y1107" i="2"/>
  <c r="Y1108" i="2"/>
  <c r="Y1109" i="2"/>
  <c r="Y1110" i="2"/>
  <c r="Y1111" i="2"/>
  <c r="Y1112" i="2"/>
  <c r="Y1113" i="2"/>
  <c r="Y1114" i="2"/>
  <c r="Y1115" i="2"/>
  <c r="Y1116" i="2"/>
  <c r="Y1117" i="2"/>
  <c r="Y1118" i="2"/>
  <c r="Y1119" i="2"/>
  <c r="Y1120" i="2"/>
  <c r="Y1121" i="2"/>
  <c r="Y1122" i="2"/>
  <c r="Y1123" i="2"/>
  <c r="Y1124" i="2"/>
  <c r="Y1125" i="2"/>
  <c r="Y1126" i="2"/>
  <c r="Y1127" i="2"/>
  <c r="Y1128" i="2"/>
  <c r="Y1129" i="2"/>
  <c r="Y1130" i="2"/>
  <c r="Y1131" i="2"/>
  <c r="Y1132" i="2"/>
  <c r="Y1133" i="2"/>
  <c r="Y1134" i="2"/>
  <c r="Y1135" i="2"/>
  <c r="Y1136" i="2"/>
  <c r="Y1137" i="2"/>
  <c r="Y1138" i="2"/>
  <c r="Y1139" i="2"/>
  <c r="Y1140" i="2"/>
  <c r="Y1141" i="2"/>
  <c r="Y1142" i="2"/>
  <c r="Y1143" i="2"/>
  <c r="Y1144" i="2"/>
  <c r="Y1145" i="2"/>
  <c r="Y1146" i="2"/>
  <c r="Y1147" i="2"/>
  <c r="Y1148" i="2"/>
  <c r="Y1149" i="2"/>
  <c r="Y1150" i="2"/>
  <c r="Y1151" i="2"/>
  <c r="Y1152" i="2"/>
  <c r="Y1153" i="2"/>
  <c r="Y1154" i="2"/>
  <c r="Y1155" i="2"/>
  <c r="Y1156" i="2"/>
  <c r="Y1157" i="2"/>
  <c r="Y1158" i="2"/>
  <c r="Y1159" i="2"/>
  <c r="Y1160" i="2"/>
  <c r="Y1161" i="2"/>
  <c r="Y1162" i="2"/>
  <c r="Y1163" i="2"/>
  <c r="Y1164" i="2"/>
  <c r="Y1165" i="2"/>
  <c r="Y1166" i="2"/>
  <c r="Y1167" i="2"/>
  <c r="Y1168" i="2"/>
  <c r="Y1169" i="2"/>
  <c r="Y1170" i="2"/>
  <c r="Y1171" i="2"/>
  <c r="Y1172" i="2"/>
  <c r="Y1173" i="2"/>
  <c r="Y1174" i="2"/>
  <c r="Y1175" i="2"/>
  <c r="Y1176" i="2"/>
  <c r="Y1177" i="2"/>
  <c r="Y1178" i="2"/>
  <c r="Y1179" i="2"/>
  <c r="Y1180" i="2"/>
  <c r="Y1181" i="2"/>
  <c r="Y1182" i="2"/>
  <c r="Y1183" i="2"/>
  <c r="Y1184" i="2"/>
  <c r="Y1185" i="2"/>
  <c r="Y1186" i="2"/>
  <c r="Y1187" i="2"/>
  <c r="Y1188" i="2"/>
  <c r="Y1189" i="2"/>
  <c r="Y1190" i="2"/>
  <c r="Y1191" i="2"/>
  <c r="Y1192" i="2"/>
  <c r="Y1193" i="2"/>
  <c r="Y1194" i="2"/>
  <c r="Y1195" i="2"/>
  <c r="Y1196" i="2"/>
  <c r="Y1197" i="2"/>
  <c r="Y1198" i="2"/>
  <c r="Y1199" i="2"/>
  <c r="Y1200" i="2"/>
  <c r="Y1201" i="2"/>
  <c r="Y1202" i="2"/>
  <c r="Y1203" i="2"/>
  <c r="Y1204" i="2"/>
  <c r="Y1205" i="2"/>
  <c r="Y1206" i="2"/>
  <c r="Y1207" i="2"/>
  <c r="Y1208" i="2"/>
  <c r="Y1209" i="2"/>
  <c r="Y1210" i="2"/>
  <c r="Y1211" i="2"/>
  <c r="Y1212" i="2"/>
  <c r="Y1213" i="2"/>
  <c r="Y1214" i="2"/>
  <c r="Y1215" i="2"/>
  <c r="Y1216" i="2"/>
  <c r="Y1217" i="2"/>
  <c r="Y1218" i="2"/>
  <c r="Y1219" i="2"/>
  <c r="Y1220" i="2"/>
  <c r="Y1221" i="2"/>
  <c r="Y1222" i="2"/>
  <c r="Y1223" i="2"/>
  <c r="Y1224" i="2"/>
  <c r="Y1225" i="2"/>
  <c r="Y1226" i="2"/>
  <c r="Y1227" i="2"/>
  <c r="Y1228" i="2"/>
  <c r="Y1229" i="2"/>
  <c r="Y1230" i="2"/>
  <c r="Y1231" i="2"/>
  <c r="Y1232" i="2"/>
  <c r="Y1233" i="2"/>
  <c r="Y1234" i="2"/>
  <c r="Y1235" i="2"/>
  <c r="Y1236" i="2"/>
  <c r="Y1237" i="2"/>
  <c r="Y1238" i="2"/>
  <c r="Y1239" i="2"/>
  <c r="Y1240" i="2"/>
  <c r="Y1241" i="2"/>
  <c r="Y1242" i="2"/>
  <c r="Y1243" i="2"/>
  <c r="Y1244" i="2"/>
  <c r="Y1245" i="2"/>
  <c r="Y1246" i="2"/>
  <c r="Y1247" i="2"/>
  <c r="Y1248" i="2"/>
  <c r="Y1249" i="2"/>
  <c r="Y1250" i="2"/>
  <c r="Y1251" i="2"/>
  <c r="Y1252" i="2"/>
  <c r="Y1253" i="2"/>
  <c r="Y1254" i="2"/>
  <c r="Y1255" i="2"/>
  <c r="Y1256" i="2"/>
  <c r="Y1257" i="2"/>
  <c r="Y1258" i="2"/>
  <c r="Y1259" i="2"/>
  <c r="Y1260" i="2"/>
  <c r="Y1261" i="2"/>
  <c r="Y1262" i="2"/>
  <c r="Y1263" i="2"/>
  <c r="Y1264" i="2"/>
  <c r="Y1265" i="2"/>
  <c r="Y1266" i="2"/>
  <c r="Y1267" i="2"/>
  <c r="Y1268" i="2"/>
  <c r="Y1269" i="2"/>
  <c r="Y1270" i="2"/>
  <c r="Y1271" i="2"/>
  <c r="Y1272" i="2"/>
  <c r="Y1273" i="2"/>
  <c r="Y1274" i="2"/>
  <c r="Y1275" i="2"/>
  <c r="Y1276" i="2"/>
  <c r="Y1277" i="2"/>
  <c r="Y1278" i="2"/>
  <c r="Y1279" i="2"/>
  <c r="Y1280" i="2"/>
  <c r="Y1281" i="2"/>
  <c r="Y1282" i="2"/>
  <c r="Y1283" i="2"/>
  <c r="Y1284" i="2"/>
  <c r="Y1285" i="2"/>
  <c r="Y1286" i="2"/>
  <c r="Y1287" i="2"/>
  <c r="Y1288" i="2"/>
  <c r="Y1289" i="2"/>
  <c r="Y1290" i="2"/>
  <c r="Y1291" i="2"/>
  <c r="Y1292" i="2"/>
  <c r="Y1293" i="2"/>
  <c r="Y1294" i="2"/>
  <c r="Y1295" i="2"/>
  <c r="Y1296" i="2"/>
  <c r="Y1297" i="2"/>
  <c r="Y1298" i="2"/>
  <c r="Y1299" i="2"/>
  <c r="Y1300" i="2"/>
  <c r="Y1301" i="2"/>
  <c r="Y1302" i="2"/>
  <c r="Y1303" i="2"/>
  <c r="Y1304" i="2"/>
  <c r="Y1305" i="2"/>
  <c r="Y1306" i="2"/>
  <c r="Y1307" i="2"/>
  <c r="Y1308" i="2"/>
  <c r="Y1309" i="2"/>
  <c r="Y1310" i="2"/>
  <c r="Y1311" i="2"/>
  <c r="Y1312" i="2"/>
  <c r="Y1313" i="2"/>
  <c r="Y1314" i="2"/>
  <c r="Y1315" i="2"/>
  <c r="Y1316" i="2"/>
  <c r="Y1317" i="2"/>
  <c r="Y1318" i="2"/>
  <c r="Y1319" i="2"/>
  <c r="Y1320" i="2"/>
  <c r="Y1321" i="2"/>
  <c r="Y1322" i="2"/>
  <c r="Y1323" i="2"/>
  <c r="Y1324" i="2"/>
  <c r="Y1325" i="2"/>
  <c r="Y1326" i="2"/>
  <c r="Y1327" i="2"/>
  <c r="Y1328" i="2"/>
  <c r="Y1329" i="2"/>
  <c r="Y1330" i="2"/>
  <c r="Y1331" i="2"/>
  <c r="Y1332" i="2"/>
  <c r="Y1333" i="2"/>
  <c r="Y1334" i="2"/>
  <c r="Y1335" i="2"/>
  <c r="Y1336" i="2"/>
  <c r="Y1337" i="2"/>
  <c r="Y1338" i="2"/>
  <c r="Y1339" i="2"/>
  <c r="Y1340" i="2"/>
  <c r="Y1341" i="2"/>
  <c r="Y1342" i="2"/>
  <c r="Y1343" i="2"/>
  <c r="Y1344" i="2"/>
  <c r="Y1345" i="2"/>
  <c r="Y1346" i="2"/>
  <c r="Y1347" i="2"/>
  <c r="Y1348" i="2"/>
  <c r="Y1349" i="2"/>
  <c r="Y1350" i="2"/>
  <c r="Y1351" i="2"/>
  <c r="Y1352" i="2"/>
  <c r="Y1353" i="2"/>
  <c r="Y1354" i="2"/>
  <c r="Y1355" i="2"/>
  <c r="Y1356" i="2"/>
  <c r="Y1357" i="2"/>
  <c r="Y1358" i="2"/>
  <c r="Y1359" i="2"/>
  <c r="Y1360" i="2"/>
  <c r="Y1361" i="2"/>
  <c r="Y1362" i="2"/>
  <c r="Y1363" i="2"/>
  <c r="Y1364" i="2"/>
  <c r="Y1365" i="2"/>
  <c r="Y1366" i="2"/>
  <c r="Y1367" i="2"/>
  <c r="Y1368" i="2"/>
  <c r="Y1369" i="2"/>
  <c r="Y1370" i="2"/>
  <c r="Y1371" i="2"/>
  <c r="Y1372" i="2"/>
  <c r="Y1373" i="2"/>
  <c r="Y1374" i="2"/>
  <c r="Y1375" i="2"/>
  <c r="Y1376" i="2"/>
  <c r="Y1377" i="2"/>
  <c r="Y1378" i="2"/>
  <c r="Y1379" i="2"/>
  <c r="Y1380" i="2"/>
  <c r="Y1381" i="2"/>
  <c r="Y1382" i="2"/>
  <c r="Y1383" i="2"/>
  <c r="Y1384" i="2"/>
  <c r="Y1385" i="2"/>
  <c r="Y1386" i="2"/>
  <c r="Y1387" i="2"/>
  <c r="Y1388" i="2"/>
  <c r="Y1389" i="2"/>
  <c r="Y1390" i="2"/>
  <c r="Y1391" i="2"/>
  <c r="Y1392" i="2"/>
  <c r="Y1393" i="2"/>
  <c r="Y1394" i="2"/>
  <c r="Y1395" i="2"/>
  <c r="Y1396" i="2"/>
  <c r="Y1397" i="2"/>
  <c r="Y1398" i="2"/>
  <c r="Y1399" i="2"/>
  <c r="Y1400" i="2"/>
  <c r="Y1401" i="2"/>
  <c r="Y1402" i="2"/>
  <c r="Y1403" i="2"/>
  <c r="Y1404" i="2"/>
  <c r="Y1405" i="2"/>
  <c r="Y1406" i="2"/>
  <c r="Y1407" i="2"/>
  <c r="Y1408" i="2"/>
  <c r="Y1409" i="2"/>
  <c r="Y1410" i="2"/>
  <c r="Y1411" i="2"/>
  <c r="Y1412" i="2"/>
  <c r="Y1413" i="2"/>
  <c r="Y1414" i="2"/>
  <c r="Y1415" i="2"/>
  <c r="Y1416" i="2"/>
  <c r="Y1417" i="2"/>
  <c r="Y1418" i="2"/>
  <c r="Y1419" i="2"/>
  <c r="Y1420" i="2"/>
  <c r="Y1421" i="2"/>
  <c r="Y1422" i="2"/>
  <c r="Y1423" i="2"/>
  <c r="Y1424" i="2"/>
  <c r="Y1425" i="2"/>
  <c r="Y1426" i="2"/>
  <c r="Y1427" i="2"/>
  <c r="Y1428" i="2"/>
  <c r="Y1429" i="2"/>
  <c r="Y1430" i="2"/>
  <c r="Y1431" i="2"/>
  <c r="Y1432" i="2"/>
  <c r="Y1433" i="2"/>
  <c r="Y1434" i="2"/>
  <c r="Y1435" i="2"/>
  <c r="Y1436" i="2"/>
  <c r="Y1437" i="2"/>
  <c r="Y1438" i="2"/>
  <c r="Y1439" i="2"/>
  <c r="Y1440" i="2"/>
  <c r="Y1441" i="2"/>
  <c r="Y1442" i="2"/>
  <c r="Y1443" i="2"/>
  <c r="Y1444" i="2"/>
  <c r="Y1445" i="2"/>
  <c r="Y1446" i="2"/>
  <c r="Y1447" i="2"/>
  <c r="Y1448" i="2"/>
  <c r="Y10" i="2"/>
  <c r="Y11" i="2"/>
  <c r="Y12" i="2"/>
  <c r="Y13" i="2"/>
  <c r="Y14" i="2"/>
  <c r="Y15" i="2"/>
  <c r="Y16" i="2"/>
  <c r="Y17" i="2"/>
  <c r="Y18" i="2"/>
  <c r="Y19" i="2"/>
  <c r="Y20" i="2"/>
  <c r="Y21" i="2"/>
  <c r="Y22" i="2"/>
  <c r="Y23" i="2"/>
  <c r="Y24" i="2"/>
  <c r="Y25" i="2"/>
  <c r="Y26" i="2"/>
  <c r="Y27" i="2"/>
  <c r="Y28" i="2"/>
  <c r="Y29" i="2"/>
  <c r="Y30" i="2"/>
  <c r="Y31" i="2"/>
  <c r="Y32" i="2"/>
  <c r="Y33" i="2"/>
  <c r="Y34" i="2"/>
  <c r="Y35" i="2"/>
  <c r="Y36" i="2"/>
  <c r="Y37" i="2"/>
  <c r="Y38" i="2"/>
  <c r="Y39" i="2"/>
  <c r="Y40" i="2"/>
  <c r="Y41" i="2"/>
  <c r="Y42" i="2"/>
  <c r="Y43" i="2"/>
  <c r="Y71" i="2"/>
  <c r="Y72" i="2"/>
  <c r="Y73" i="2"/>
  <c r="Y74" i="2"/>
  <c r="Y75" i="2"/>
  <c r="Y88" i="2"/>
  <c r="Y141" i="2"/>
  <c r="Y169" i="2"/>
  <c r="Y241" i="2"/>
  <c r="Y249" i="2"/>
  <c r="Y250" i="2"/>
  <c r="Y251" i="2"/>
  <c r="Y252" i="2"/>
  <c r="Y253" i="2"/>
  <c r="Y254" i="2"/>
  <c r="Y255" i="2"/>
  <c r="Y256" i="2"/>
  <c r="Y257" i="2"/>
  <c r="Y258" i="2"/>
  <c r="Y259" i="2"/>
  <c r="Y260" i="2"/>
  <c r="Y261" i="2"/>
  <c r="Y262" i="2"/>
  <c r="Y263" i="2"/>
  <c r="Y264" i="2"/>
  <c r="Y265" i="2"/>
  <c r="Y266" i="2"/>
  <c r="Y267" i="2"/>
  <c r="Y268" i="2"/>
  <c r="Y269" i="2"/>
  <c r="Y270" i="2"/>
  <c r="Y271" i="2"/>
  <c r="Y272" i="2"/>
  <c r="Y273" i="2"/>
  <c r="Y274" i="2"/>
  <c r="Y275" i="2"/>
  <c r="Y276" i="2"/>
  <c r="Y277" i="2"/>
  <c r="Y278" i="2"/>
  <c r="Y279" i="2"/>
  <c r="Y280" i="2"/>
  <c r="Y281" i="2"/>
  <c r="Y282" i="2"/>
  <c r="Y283" i="2"/>
  <c r="Y284" i="2"/>
  <c r="Y285" i="2"/>
  <c r="Y286" i="2"/>
  <c r="Y287" i="2"/>
  <c r="Y288" i="2"/>
  <c r="Y289" i="2"/>
  <c r="Y290" i="2"/>
  <c r="Y291" i="2"/>
  <c r="Y292" i="2"/>
  <c r="Y293" i="2"/>
  <c r="Y294" i="2"/>
  <c r="Y295" i="2"/>
  <c r="Y296" i="2"/>
  <c r="Y297" i="2"/>
  <c r="Y298" i="2"/>
  <c r="Y299" i="2"/>
  <c r="Y300" i="2"/>
  <c r="Y301" i="2"/>
  <c r="Y302" i="2"/>
  <c r="Y303" i="2"/>
  <c r="Y304" i="2"/>
  <c r="Y305" i="2"/>
  <c r="Y306" i="2"/>
  <c r="Y307" i="2"/>
  <c r="Y308" i="2"/>
  <c r="Y309" i="2"/>
  <c r="Y310" i="2"/>
  <c r="Y311" i="2"/>
  <c r="Y312" i="2"/>
  <c r="Y313" i="2"/>
  <c r="Y314" i="2"/>
  <c r="Y315" i="2"/>
  <c r="Y316" i="2"/>
  <c r="Y317" i="2"/>
  <c r="Y318" i="2"/>
  <c r="Y319" i="2"/>
  <c r="Y320" i="2"/>
  <c r="Y321" i="2"/>
  <c r="Y322" i="2"/>
  <c r="Y323" i="2"/>
  <c r="Y324" i="2"/>
  <c r="Y325" i="2"/>
  <c r="Y326" i="2"/>
  <c r="Y327" i="2"/>
  <c r="Y328" i="2"/>
  <c r="Y329" i="2"/>
  <c r="Y330" i="2"/>
  <c r="Y331" i="2"/>
  <c r="Y332" i="2"/>
  <c r="Y333" i="2"/>
  <c r="Y334" i="2"/>
  <c r="Y335" i="2"/>
  <c r="Y336" i="2"/>
  <c r="Y337" i="2"/>
  <c r="Y338" i="2"/>
  <c r="Y339" i="2"/>
  <c r="Y340" i="2"/>
  <c r="Y341" i="2"/>
  <c r="Y342" i="2"/>
  <c r="Y343" i="2"/>
  <c r="Y344" i="2"/>
  <c r="Y345" i="2"/>
  <c r="Y346" i="2"/>
  <c r="Y347" i="2"/>
  <c r="Y348" i="2"/>
  <c r="Y349" i="2"/>
  <c r="Y350" i="2"/>
  <c r="Y351" i="2"/>
  <c r="Y352" i="2"/>
  <c r="Y353" i="2"/>
  <c r="Y354" i="2"/>
  <c r="Y355" i="2"/>
  <c r="Y356" i="2"/>
  <c r="Y357" i="2"/>
  <c r="Y358" i="2"/>
  <c r="Y359" i="2"/>
  <c r="Y360" i="2"/>
  <c r="Y361" i="2"/>
  <c r="Y362" i="2"/>
  <c r="Y363" i="2"/>
  <c r="Y364" i="2"/>
  <c r="Y365" i="2"/>
  <c r="Y366" i="2"/>
  <c r="Y367" i="2"/>
  <c r="Y368" i="2"/>
  <c r="Y369" i="2"/>
  <c r="Y370" i="2"/>
  <c r="Y371" i="2"/>
  <c r="Y372" i="2"/>
  <c r="Y373" i="2"/>
  <c r="Y374" i="2"/>
  <c r="Y375" i="2"/>
  <c r="Y376" i="2"/>
  <c r="Y377" i="2"/>
  <c r="Y378" i="2"/>
  <c r="Y379" i="2"/>
  <c r="Y380" i="2"/>
  <c r="Y381" i="2"/>
  <c r="Y382" i="2"/>
  <c r="Y383" i="2"/>
  <c r="Y384" i="2"/>
  <c r="Y385" i="2"/>
  <c r="Y386" i="2"/>
  <c r="Y387" i="2"/>
  <c r="Y388" i="2"/>
  <c r="Y389" i="2"/>
  <c r="Y390" i="2"/>
  <c r="Y391" i="2"/>
  <c r="Y392" i="2"/>
  <c r="Y393" i="2"/>
  <c r="Y394" i="2"/>
  <c r="Y395" i="2"/>
  <c r="Y396" i="2"/>
  <c r="Y397" i="2"/>
  <c r="Y398" i="2"/>
  <c r="Y399" i="2"/>
  <c r="Y400" i="2"/>
  <c r="Y401" i="2"/>
  <c r="Y402" i="2"/>
  <c r="Y403" i="2"/>
  <c r="Y404" i="2"/>
  <c r="Y405" i="2"/>
  <c r="Y406" i="2"/>
  <c r="Y407" i="2"/>
  <c r="Y408" i="2"/>
  <c r="Y409" i="2"/>
  <c r="Y410" i="2"/>
  <c r="Y411" i="2"/>
  <c r="Y412" i="2"/>
  <c r="Y413" i="2"/>
  <c r="Y414" i="2"/>
  <c r="Y415" i="2"/>
  <c r="Y416" i="2"/>
  <c r="Y417" i="2"/>
  <c r="Y418" i="2"/>
  <c r="Y419" i="2"/>
  <c r="Y420" i="2"/>
  <c r="Y421" i="2"/>
  <c r="Y422" i="2"/>
  <c r="Y423" i="2"/>
  <c r="Y424" i="2"/>
  <c r="Y425" i="2"/>
  <c r="Y426" i="2"/>
  <c r="Y427" i="2"/>
  <c r="Y428" i="2"/>
  <c r="Y429" i="2"/>
  <c r="Y430" i="2"/>
  <c r="Y431" i="2"/>
  <c r="Y432" i="2"/>
  <c r="Y433" i="2"/>
  <c r="Y434" i="2"/>
  <c r="Y435" i="2"/>
  <c r="Y436" i="2"/>
  <c r="Y437" i="2"/>
  <c r="Y438" i="2"/>
  <c r="Y439" i="2"/>
  <c r="Y440" i="2"/>
  <c r="Y441" i="2"/>
  <c r="Y442" i="2"/>
  <c r="Y443" i="2"/>
  <c r="Y444" i="2"/>
  <c r="Y445" i="2"/>
  <c r="Y446" i="2"/>
  <c r="Y447" i="2"/>
  <c r="Y448" i="2"/>
  <c r="Y449" i="2"/>
  <c r="Y450" i="2"/>
  <c r="Y451" i="2"/>
  <c r="Y452" i="2"/>
  <c r="Y453" i="2"/>
  <c r="Y454" i="2"/>
  <c r="Y455" i="2"/>
  <c r="Y456" i="2"/>
  <c r="Y457" i="2"/>
  <c r="Y458" i="2"/>
  <c r="Y459" i="2"/>
  <c r="Y460" i="2"/>
  <c r="Y461" i="2"/>
  <c r="Y462" i="2"/>
  <c r="Y463" i="2"/>
  <c r="Y464" i="2"/>
  <c r="Y465" i="2"/>
  <c r="Y466" i="2"/>
  <c r="Y467" i="2"/>
  <c r="Y468" i="2"/>
  <c r="Y469" i="2"/>
  <c r="Y470" i="2"/>
  <c r="Y471" i="2"/>
  <c r="Y472" i="2"/>
  <c r="Y473" i="2"/>
  <c r="Y474" i="2"/>
  <c r="Y475" i="2"/>
  <c r="Y476" i="2"/>
  <c r="Y477" i="2"/>
  <c r="Y478" i="2"/>
  <c r="Y479" i="2"/>
  <c r="Y480" i="2"/>
  <c r="Y481" i="2"/>
  <c r="Y482" i="2"/>
  <c r="Y483" i="2"/>
  <c r="Y484" i="2"/>
  <c r="Y485" i="2"/>
  <c r="Y486" i="2"/>
  <c r="Y487" i="2"/>
  <c r="Y488" i="2"/>
  <c r="Y489" i="2"/>
  <c r="Y490" i="2"/>
  <c r="Y491" i="2"/>
  <c r="Y492" i="2"/>
  <c r="Y493" i="2"/>
  <c r="Y494" i="2"/>
  <c r="Y495" i="2"/>
  <c r="Y496" i="2"/>
  <c r="Y497" i="2"/>
  <c r="Y498" i="2"/>
  <c r="Y499" i="2"/>
  <c r="Y500" i="2"/>
  <c r="Y501" i="2"/>
  <c r="Y502" i="2"/>
  <c r="Y503" i="2"/>
  <c r="Y504" i="2"/>
  <c r="Y505" i="2"/>
  <c r="Y506" i="2"/>
  <c r="Y507" i="2"/>
  <c r="Y508" i="2"/>
  <c r="Y509" i="2"/>
  <c r="Y510" i="2"/>
  <c r="Y511" i="2"/>
  <c r="Y512" i="2"/>
  <c r="Y513" i="2"/>
  <c r="Y514" i="2"/>
  <c r="Y515" i="2"/>
  <c r="Y516" i="2"/>
  <c r="Y517" i="2"/>
  <c r="Y518" i="2"/>
  <c r="Y519" i="2"/>
  <c r="Y520" i="2"/>
  <c r="Y521" i="2"/>
  <c r="Y522" i="2"/>
  <c r="Y523" i="2"/>
  <c r="Y524" i="2"/>
  <c r="Y525" i="2"/>
  <c r="Y526" i="2"/>
  <c r="Y527" i="2"/>
  <c r="Y528" i="2"/>
  <c r="Y529" i="2"/>
  <c r="Y530" i="2"/>
  <c r="Y531" i="2"/>
  <c r="Y532" i="2"/>
  <c r="Y533" i="2"/>
  <c r="Y534" i="2"/>
  <c r="Y535" i="2"/>
  <c r="Y536" i="2"/>
  <c r="Y537" i="2"/>
  <c r="Y538" i="2"/>
  <c r="Y539" i="2"/>
  <c r="Y540" i="2"/>
  <c r="Y541" i="2"/>
  <c r="Y542" i="2"/>
  <c r="Y543" i="2"/>
  <c r="Y544" i="2"/>
  <c r="Y545" i="2"/>
  <c r="Y546" i="2"/>
  <c r="Y547" i="2"/>
  <c r="Y548" i="2"/>
  <c r="Y549" i="2"/>
  <c r="Y550" i="2"/>
  <c r="Y551" i="2"/>
  <c r="Y552" i="2"/>
  <c r="Y553" i="2"/>
  <c r="Y554" i="2"/>
  <c r="Y555" i="2"/>
  <c r="Y556" i="2"/>
  <c r="Y557" i="2"/>
  <c r="Y558" i="2"/>
  <c r="Y559" i="2"/>
  <c r="Y560" i="2"/>
  <c r="Y561" i="2"/>
  <c r="Y562" i="2"/>
  <c r="Y563" i="2"/>
  <c r="Y564" i="2"/>
  <c r="Y565" i="2"/>
  <c r="Y566" i="2"/>
  <c r="Y567" i="2"/>
  <c r="Y568" i="2"/>
  <c r="Y569" i="2"/>
  <c r="Y570" i="2"/>
  <c r="Y571" i="2"/>
  <c r="Y572" i="2"/>
  <c r="Y573" i="2"/>
  <c r="Y574" i="2"/>
  <c r="Y575" i="2"/>
  <c r="Y576" i="2"/>
  <c r="Y577" i="2"/>
  <c r="Y578" i="2"/>
  <c r="Y579" i="2"/>
  <c r="Y580" i="2"/>
  <c r="Y581" i="2"/>
  <c r="Y582" i="2"/>
  <c r="Y583" i="2"/>
  <c r="Y584" i="2"/>
  <c r="Y585" i="2"/>
  <c r="Y586" i="2"/>
  <c r="Y587" i="2"/>
  <c r="Y588" i="2"/>
  <c r="Y589" i="2"/>
  <c r="Y590" i="2"/>
  <c r="Y591" i="2"/>
  <c r="Y592" i="2"/>
  <c r="Y593" i="2"/>
  <c r="Y594" i="2"/>
  <c r="Y595" i="2"/>
  <c r="Y596" i="2"/>
  <c r="Y597" i="2"/>
  <c r="Y598" i="2"/>
  <c r="Y599" i="2"/>
  <c r="Y600" i="2"/>
  <c r="Y601" i="2"/>
  <c r="Y602" i="2"/>
  <c r="Y603" i="2"/>
  <c r="Y604" i="2"/>
  <c r="Y605" i="2"/>
  <c r="Y606" i="2"/>
  <c r="Y607" i="2"/>
  <c r="Y608" i="2"/>
  <c r="Y609" i="2"/>
  <c r="Y610" i="2"/>
  <c r="Y611" i="2"/>
  <c r="Y612" i="2"/>
  <c r="Y613" i="2"/>
  <c r="Y614" i="2"/>
  <c r="Y615" i="2"/>
  <c r="Y616" i="2"/>
  <c r="Y617" i="2"/>
  <c r="Y618" i="2"/>
  <c r="Y619" i="2"/>
  <c r="Y620" i="2"/>
  <c r="Y621" i="2"/>
  <c r="Y622" i="2"/>
  <c r="Y623" i="2"/>
  <c r="Y624" i="2"/>
  <c r="Y625" i="2"/>
  <c r="Y626" i="2"/>
  <c r="Y627" i="2"/>
  <c r="Y628" i="2"/>
  <c r="Y629" i="2"/>
  <c r="Y630" i="2"/>
  <c r="Y631" i="2"/>
  <c r="Y632" i="2"/>
  <c r="Y633" i="2"/>
  <c r="Y634" i="2"/>
  <c r="Y635" i="2"/>
  <c r="Y636" i="2"/>
  <c r="Y637" i="2"/>
  <c r="Y638" i="2"/>
  <c r="Y639" i="2"/>
  <c r="Y640" i="2"/>
  <c r="Y641" i="2"/>
  <c r="Y642" i="2"/>
  <c r="Y643" i="2"/>
  <c r="Y644" i="2"/>
  <c r="Y645" i="2"/>
  <c r="Y646" i="2"/>
  <c r="Y647" i="2"/>
  <c r="Y648" i="2"/>
  <c r="Y649" i="2"/>
  <c r="Y650" i="2"/>
  <c r="Y651" i="2"/>
  <c r="Y652" i="2"/>
  <c r="Y653" i="2"/>
  <c r="Y654" i="2"/>
  <c r="Y655" i="2"/>
  <c r="Y656" i="2"/>
  <c r="Y657" i="2"/>
  <c r="Y658" i="2"/>
  <c r="Y659" i="2"/>
  <c r="Y660" i="2"/>
  <c r="Y661" i="2"/>
  <c r="Y662" i="2"/>
  <c r="Y663" i="2"/>
  <c r="Y664" i="2"/>
  <c r="Y665" i="2"/>
  <c r="Y666" i="2"/>
  <c r="Y667" i="2"/>
  <c r="Y668" i="2"/>
  <c r="Y669" i="2"/>
  <c r="Y670" i="2"/>
  <c r="Y671" i="2"/>
  <c r="Y672" i="2"/>
  <c r="Y673" i="2"/>
  <c r="Y674" i="2"/>
  <c r="Y675" i="2"/>
  <c r="Y676" i="2"/>
  <c r="Y677" i="2"/>
  <c r="Y678" i="2"/>
  <c r="Y679" i="2"/>
  <c r="Y680" i="2"/>
  <c r="Y681" i="2"/>
  <c r="Y682" i="2"/>
  <c r="Y683" i="2"/>
  <c r="Y684" i="2"/>
  <c r="Y685" i="2"/>
  <c r="Y686" i="2"/>
  <c r="Y687" i="2"/>
  <c r="Y688" i="2"/>
  <c r="Y689" i="2"/>
  <c r="Y690" i="2"/>
  <c r="Y691" i="2"/>
  <c r="Y692" i="2"/>
  <c r="Y693" i="2"/>
  <c r="Y694" i="2"/>
  <c r="Y695" i="2"/>
  <c r="Y696" i="2"/>
  <c r="Y697" i="2"/>
  <c r="Y698" i="2"/>
  <c r="Y699" i="2"/>
  <c r="Y700" i="2"/>
  <c r="Y701" i="2"/>
  <c r="Y702" i="2"/>
  <c r="Y703" i="2"/>
  <c r="Y704" i="2"/>
  <c r="Y705" i="2"/>
  <c r="Y706" i="2"/>
  <c r="Y707" i="2"/>
  <c r="Y708" i="2"/>
  <c r="Y709" i="2"/>
  <c r="Y710" i="2"/>
  <c r="Y711" i="2"/>
  <c r="Y712" i="2"/>
  <c r="Y713" i="2"/>
  <c r="Y714" i="2"/>
  <c r="Y715" i="2"/>
  <c r="Y716" i="2"/>
  <c r="Y717" i="2"/>
  <c r="Y718" i="2"/>
  <c r="Y719" i="2"/>
  <c r="Y720" i="2"/>
  <c r="Y721" i="2"/>
  <c r="Y722" i="2"/>
  <c r="Y723" i="2"/>
  <c r="Y724" i="2"/>
  <c r="Y725" i="2"/>
  <c r="Y726" i="2"/>
  <c r="Y727" i="2"/>
  <c r="Y728" i="2"/>
  <c r="AE254" i="2" l="1"/>
  <c r="AE266" i="2"/>
  <c r="AE278" i="2"/>
  <c r="AE290" i="2"/>
  <c r="AE302" i="2"/>
  <c r="AE260" i="2"/>
  <c r="AE273" i="2"/>
  <c r="AE286" i="2"/>
  <c r="AE299" i="2"/>
  <c r="AE312" i="2"/>
  <c r="AE324" i="2"/>
  <c r="AE336" i="2"/>
  <c r="AE348" i="2"/>
  <c r="AE360" i="2"/>
  <c r="AE261" i="2"/>
  <c r="AE274" i="2"/>
  <c r="AE287" i="2"/>
  <c r="AE300" i="2"/>
  <c r="AE313" i="2"/>
  <c r="AE325" i="2"/>
  <c r="AE337" i="2"/>
  <c r="AE349" i="2"/>
  <c r="AE361" i="2"/>
  <c r="AE249" i="2"/>
  <c r="AE262" i="2"/>
  <c r="AE275" i="2"/>
  <c r="AE288" i="2"/>
  <c r="AE301" i="2"/>
  <c r="AE314" i="2"/>
  <c r="AE326" i="2"/>
  <c r="AE338" i="2"/>
  <c r="AE350" i="2"/>
  <c r="AE362" i="2"/>
  <c r="AE250" i="2"/>
  <c r="AE263" i="2"/>
  <c r="AE276" i="2"/>
  <c r="AE289" i="2"/>
  <c r="AE303" i="2"/>
  <c r="CL26" i="25" s="1"/>
  <c r="CK26" i="25" s="1"/>
  <c r="CM26" i="25" s="1"/>
  <c r="CN26" i="25" s="1"/>
  <c r="X26" i="25" s="1"/>
  <c r="AE315" i="2"/>
  <c r="CL27" i="25" s="1"/>
  <c r="CK27" i="25" s="1"/>
  <c r="CM27" i="25" s="1"/>
  <c r="CN27" i="25" s="1"/>
  <c r="X27" i="25" s="1"/>
  <c r="AE327" i="2"/>
  <c r="CL28" i="25" s="1"/>
  <c r="CK28" i="25" s="1"/>
  <c r="CM28" i="25" s="1"/>
  <c r="CN28" i="25" s="1"/>
  <c r="X28" i="25" s="1"/>
  <c r="AE339" i="2"/>
  <c r="CL29" i="25" s="1"/>
  <c r="CK29" i="25" s="1"/>
  <c r="CM29" i="25" s="1"/>
  <c r="CN29" i="25" s="1"/>
  <c r="X29" i="25" s="1"/>
  <c r="AE351" i="2"/>
  <c r="CL30" i="25" s="1"/>
  <c r="CK30" i="25" s="1"/>
  <c r="CM30" i="25" s="1"/>
  <c r="CN30" i="25" s="1"/>
  <c r="X30" i="25" s="1"/>
  <c r="AE363" i="2"/>
  <c r="AE251" i="2"/>
  <c r="AE264" i="2"/>
  <c r="AE277" i="2"/>
  <c r="AE291" i="2"/>
  <c r="AE304" i="2"/>
  <c r="AE316" i="2"/>
  <c r="AE328" i="2"/>
  <c r="AE340" i="2"/>
  <c r="AE352" i="2"/>
  <c r="AE364" i="2"/>
  <c r="AE252" i="2"/>
  <c r="AE265" i="2"/>
  <c r="AE279" i="2"/>
  <c r="AE292" i="2"/>
  <c r="AE305" i="2"/>
  <c r="AE317" i="2"/>
  <c r="AE329" i="2"/>
  <c r="AE341" i="2"/>
  <c r="AE353" i="2"/>
  <c r="AE365" i="2"/>
  <c r="AE253" i="2"/>
  <c r="AE280" i="2"/>
  <c r="AE306" i="2"/>
  <c r="AE330" i="2"/>
  <c r="AE354" i="2"/>
  <c r="AE366" i="2"/>
  <c r="AE267" i="2"/>
  <c r="AE293" i="2"/>
  <c r="AE318" i="2"/>
  <c r="AE342" i="2"/>
  <c r="AE257" i="2"/>
  <c r="AE270" i="2"/>
  <c r="AE283" i="2"/>
  <c r="AE296" i="2"/>
  <c r="AE309" i="2"/>
  <c r="AE321" i="2"/>
  <c r="AE333" i="2"/>
  <c r="AE345" i="2"/>
  <c r="AE357" i="2"/>
  <c r="AE268" i="2"/>
  <c r="AE307" i="2"/>
  <c r="AE343" i="2"/>
  <c r="AE269" i="2"/>
  <c r="AE308" i="2"/>
  <c r="AE344" i="2"/>
  <c r="AE271" i="2"/>
  <c r="AE310" i="2"/>
  <c r="AE346" i="2"/>
  <c r="AE272" i="2"/>
  <c r="AE311" i="2"/>
  <c r="AE347" i="2"/>
  <c r="AE281" i="2"/>
  <c r="AE319" i="2"/>
  <c r="AE355" i="2"/>
  <c r="AE282" i="2"/>
  <c r="CL24" i="25" s="1"/>
  <c r="CK24" i="25" s="1"/>
  <c r="CM24" i="25" s="1"/>
  <c r="CN24" i="25" s="1"/>
  <c r="X24" i="25" s="1"/>
  <c r="AE320" i="2"/>
  <c r="AE356" i="2"/>
  <c r="AE298" i="2"/>
  <c r="AE284" i="2"/>
  <c r="AE322" i="2"/>
  <c r="AE358" i="2"/>
  <c r="AE368" i="2"/>
  <c r="AE258" i="2"/>
  <c r="AE285" i="2"/>
  <c r="AE323" i="2"/>
  <c r="AE359" i="2"/>
  <c r="AE332" i="2"/>
  <c r="AE297" i="2"/>
  <c r="AE259" i="2"/>
  <c r="AE255" i="2"/>
  <c r="AE294" i="2"/>
  <c r="CL25" i="25" s="1"/>
  <c r="CK25" i="25" s="1"/>
  <c r="CM25" i="25" s="1"/>
  <c r="CN25" i="25" s="1"/>
  <c r="X25" i="25" s="1"/>
  <c r="AE331" i="2"/>
  <c r="AE367" i="2"/>
  <c r="AE256" i="2"/>
  <c r="AE295" i="2"/>
  <c r="AE334" i="2"/>
  <c r="AE335" i="2"/>
  <c r="AE372" i="2"/>
  <c r="AE384" i="2"/>
  <c r="AE396" i="2"/>
  <c r="AI24" i="25" s="1"/>
  <c r="AH24" i="25" s="1"/>
  <c r="AJ24" i="25" s="1"/>
  <c r="AK24" i="25" s="1"/>
  <c r="M24" i="25" s="1"/>
  <c r="AE408" i="2"/>
  <c r="AI25" i="25" s="1"/>
  <c r="AH25" i="25" s="1"/>
  <c r="AJ25" i="25" s="1"/>
  <c r="AK25" i="25" s="1"/>
  <c r="M25" i="25" s="1"/>
  <c r="AE420" i="2"/>
  <c r="AE432" i="2"/>
  <c r="AE444" i="2"/>
  <c r="AE456" i="2"/>
  <c r="AE468" i="2"/>
  <c r="AE480" i="2"/>
  <c r="AE414" i="2"/>
  <c r="AE373" i="2"/>
  <c r="AE385" i="2"/>
  <c r="AE397" i="2"/>
  <c r="AE409" i="2"/>
  <c r="AE421" i="2"/>
  <c r="AE433" i="2"/>
  <c r="AE445" i="2"/>
  <c r="AE457" i="2"/>
  <c r="AE469" i="2"/>
  <c r="AE481" i="2"/>
  <c r="AE374" i="2"/>
  <c r="AE386" i="2"/>
  <c r="AE398" i="2"/>
  <c r="AE410" i="2"/>
  <c r="AE422" i="2"/>
  <c r="AE434" i="2"/>
  <c r="AE446" i="2"/>
  <c r="AE458" i="2"/>
  <c r="AE470" i="2"/>
  <c r="AE482" i="2"/>
  <c r="AE375" i="2"/>
  <c r="AE387" i="2"/>
  <c r="AE399" i="2"/>
  <c r="AE411" i="2"/>
  <c r="AE423" i="2"/>
  <c r="AE435" i="2"/>
  <c r="AE447" i="2"/>
  <c r="AE459" i="2"/>
  <c r="AE471" i="2"/>
  <c r="AE483" i="2"/>
  <c r="AE376" i="2"/>
  <c r="AE388" i="2"/>
  <c r="AE400" i="2"/>
  <c r="AE412" i="2"/>
  <c r="AE424" i="2"/>
  <c r="AE436" i="2"/>
  <c r="AE448" i="2"/>
  <c r="AE460" i="2"/>
  <c r="AE472" i="2"/>
  <c r="AE484" i="2"/>
  <c r="AE377" i="2"/>
  <c r="AE389" i="2"/>
  <c r="AE401" i="2"/>
  <c r="AE413" i="2"/>
  <c r="AE425" i="2"/>
  <c r="AE437" i="2"/>
  <c r="AE449" i="2"/>
  <c r="AE461" i="2"/>
  <c r="AE473" i="2"/>
  <c r="AE485" i="2"/>
  <c r="AE390" i="2"/>
  <c r="AE438" i="2"/>
  <c r="AE378" i="2"/>
  <c r="AE402" i="2"/>
  <c r="AE462" i="2"/>
  <c r="AE369" i="2"/>
  <c r="AE381" i="2"/>
  <c r="AE393" i="2"/>
  <c r="AE405" i="2"/>
  <c r="AE417" i="2"/>
  <c r="AI26" i="25" s="1"/>
  <c r="AH26" i="25" s="1"/>
  <c r="AJ26" i="25" s="1"/>
  <c r="AK26" i="25" s="1"/>
  <c r="M26" i="25" s="1"/>
  <c r="AE429" i="2"/>
  <c r="AI27" i="25" s="1"/>
  <c r="AH27" i="25" s="1"/>
  <c r="AJ27" i="25" s="1"/>
  <c r="AK27" i="25" s="1"/>
  <c r="M27" i="25" s="1"/>
  <c r="AE441" i="2"/>
  <c r="AI28" i="25" s="1"/>
  <c r="AH28" i="25" s="1"/>
  <c r="AJ28" i="25" s="1"/>
  <c r="AK28" i="25" s="1"/>
  <c r="M28" i="25" s="1"/>
  <c r="AE453" i="2"/>
  <c r="AI29" i="25" s="1"/>
  <c r="AH29" i="25" s="1"/>
  <c r="AJ29" i="25" s="1"/>
  <c r="AK29" i="25" s="1"/>
  <c r="M29" i="25" s="1"/>
  <c r="AE465" i="2"/>
  <c r="AI30" i="25" s="1"/>
  <c r="AH30" i="25" s="1"/>
  <c r="AJ30" i="25" s="1"/>
  <c r="AK30" i="25" s="1"/>
  <c r="M30" i="25" s="1"/>
  <c r="AE477" i="2"/>
  <c r="AE379" i="2"/>
  <c r="AE415" i="2"/>
  <c r="AE443" i="2"/>
  <c r="AE476" i="2"/>
  <c r="AE380" i="2"/>
  <c r="AE467" i="2"/>
  <c r="AE406" i="2"/>
  <c r="AE442" i="2"/>
  <c r="AE416" i="2"/>
  <c r="AE450" i="2"/>
  <c r="AE478" i="2"/>
  <c r="AE474" i="2"/>
  <c r="AE475" i="2"/>
  <c r="AE382" i="2"/>
  <c r="AE418" i="2"/>
  <c r="AE451" i="2"/>
  <c r="AE479" i="2"/>
  <c r="AE383" i="2"/>
  <c r="AE404" i="2"/>
  <c r="AE407" i="2"/>
  <c r="AE419" i="2"/>
  <c r="AE452" i="2"/>
  <c r="AE486" i="2"/>
  <c r="AE439" i="2"/>
  <c r="AE391" i="2"/>
  <c r="AE426" i="2"/>
  <c r="AE454" i="2"/>
  <c r="AE487" i="2"/>
  <c r="AE371" i="2"/>
  <c r="AE392" i="2"/>
  <c r="AE427" i="2"/>
  <c r="AE455" i="2"/>
  <c r="AE488" i="2"/>
  <c r="AE394" i="2"/>
  <c r="AE428" i="2"/>
  <c r="AE463" i="2"/>
  <c r="AE370" i="2"/>
  <c r="AE395" i="2"/>
  <c r="AE430" i="2"/>
  <c r="AE464" i="2"/>
  <c r="AE440" i="2"/>
  <c r="AE403" i="2"/>
  <c r="AE431" i="2"/>
  <c r="AE466" i="2"/>
  <c r="AE1089" i="2"/>
  <c r="AE1101" i="2"/>
  <c r="AE1113" i="2"/>
  <c r="AE1125" i="2"/>
  <c r="AE1137" i="2"/>
  <c r="AE1149" i="2"/>
  <c r="AE1161" i="2"/>
  <c r="AE1173" i="2"/>
  <c r="AE1185" i="2"/>
  <c r="AE1197" i="2"/>
  <c r="AE1090" i="2"/>
  <c r="AE1102" i="2"/>
  <c r="AE1114" i="2"/>
  <c r="AE1126" i="2"/>
  <c r="AE1138" i="2"/>
  <c r="AE1150" i="2"/>
  <c r="AE1162" i="2"/>
  <c r="AE1174" i="2"/>
  <c r="AE1186" i="2"/>
  <c r="AE1198" i="2"/>
  <c r="AE1091" i="2"/>
  <c r="AE1103" i="2"/>
  <c r="AE1115" i="2"/>
  <c r="AE1127" i="2"/>
  <c r="AE1139" i="2"/>
  <c r="AE1151" i="2"/>
  <c r="AE1163" i="2"/>
  <c r="AE1175" i="2"/>
  <c r="AE1187" i="2"/>
  <c r="AE1199" i="2"/>
  <c r="AE1092" i="2"/>
  <c r="AE1104" i="2"/>
  <c r="AE1116" i="2"/>
  <c r="AE1128" i="2"/>
  <c r="AE1140" i="2"/>
  <c r="AE1152" i="2"/>
  <c r="AE1164" i="2"/>
  <c r="AE1176" i="2"/>
  <c r="AE1188" i="2"/>
  <c r="AE1200" i="2"/>
  <c r="AE1093" i="2"/>
  <c r="AE1105" i="2"/>
  <c r="AE1117" i="2"/>
  <c r="AE1129" i="2"/>
  <c r="AE1141" i="2"/>
  <c r="AE1153" i="2"/>
  <c r="AE1165" i="2"/>
  <c r="AE1177" i="2"/>
  <c r="AE1189" i="2"/>
  <c r="AE1201" i="2"/>
  <c r="AE1094" i="2"/>
  <c r="AE1106" i="2"/>
  <c r="AE1118" i="2"/>
  <c r="AE1130" i="2"/>
  <c r="AE1142" i="2"/>
  <c r="AE1154" i="2"/>
  <c r="AE1166" i="2"/>
  <c r="AE1178" i="2"/>
  <c r="AE1190" i="2"/>
  <c r="AE1202" i="2"/>
  <c r="AE1095" i="2"/>
  <c r="AE1107" i="2"/>
  <c r="AE1119" i="2"/>
  <c r="AE1131" i="2"/>
  <c r="AE1143" i="2"/>
  <c r="BM26" i="25" s="1"/>
  <c r="BL26" i="25" s="1"/>
  <c r="BN26" i="25" s="1"/>
  <c r="BO26" i="25" s="1"/>
  <c r="S26" i="25" s="1"/>
  <c r="AE1155" i="2"/>
  <c r="BM27" i="25" s="1"/>
  <c r="BL27" i="25" s="1"/>
  <c r="BN27" i="25" s="1"/>
  <c r="BO27" i="25" s="1"/>
  <c r="S27" i="25" s="1"/>
  <c r="AE1167" i="2"/>
  <c r="BM28" i="25" s="1"/>
  <c r="BL28" i="25" s="1"/>
  <c r="BN28" i="25" s="1"/>
  <c r="BO28" i="25" s="1"/>
  <c r="S28" i="25" s="1"/>
  <c r="AE1179" i="2"/>
  <c r="BM29" i="25" s="1"/>
  <c r="BL29" i="25" s="1"/>
  <c r="BN29" i="25" s="1"/>
  <c r="BO29" i="25" s="1"/>
  <c r="S29" i="25" s="1"/>
  <c r="AE1191" i="2"/>
  <c r="BM30" i="25" s="1"/>
  <c r="BL30" i="25" s="1"/>
  <c r="BN30" i="25" s="1"/>
  <c r="BO30" i="25" s="1"/>
  <c r="S30" i="25" s="1"/>
  <c r="AE1203" i="2"/>
  <c r="AE1099" i="2"/>
  <c r="AE1111" i="2"/>
  <c r="AE1123" i="2"/>
  <c r="AE1135" i="2"/>
  <c r="AE1147" i="2"/>
  <c r="AE1159" i="2"/>
  <c r="AE1171" i="2"/>
  <c r="AE1183" i="2"/>
  <c r="AE1195" i="2"/>
  <c r="AE1207" i="2"/>
  <c r="AE1100" i="2"/>
  <c r="AE1112" i="2"/>
  <c r="AE1124" i="2"/>
  <c r="AE1136" i="2"/>
  <c r="AE1148" i="2"/>
  <c r="AE1160" i="2"/>
  <c r="AE1172" i="2"/>
  <c r="AE1184" i="2"/>
  <c r="AE1196" i="2"/>
  <c r="AE1208" i="2"/>
  <c r="AE1120" i="2"/>
  <c r="AE1168" i="2"/>
  <c r="AE1121" i="2"/>
  <c r="AE1169" i="2"/>
  <c r="AE1122" i="2"/>
  <c r="BM24" i="25" s="1"/>
  <c r="BL24" i="25" s="1"/>
  <c r="BN24" i="25" s="1"/>
  <c r="BO24" i="25" s="1"/>
  <c r="S24" i="25" s="1"/>
  <c r="AE1170" i="2"/>
  <c r="AE1132" i="2"/>
  <c r="AE1180" i="2"/>
  <c r="AE1133" i="2"/>
  <c r="AE1181" i="2"/>
  <c r="AE1134" i="2"/>
  <c r="BM25" i="25" s="1"/>
  <c r="BL25" i="25" s="1"/>
  <c r="BN25" i="25" s="1"/>
  <c r="BO25" i="25" s="1"/>
  <c r="S25" i="25" s="1"/>
  <c r="AE1182" i="2"/>
  <c r="AE1096" i="2"/>
  <c r="AE1144" i="2"/>
  <c r="AE1192" i="2"/>
  <c r="AE1097" i="2"/>
  <c r="AE1145" i="2"/>
  <c r="AE1193" i="2"/>
  <c r="AE1109" i="2"/>
  <c r="AE1157" i="2"/>
  <c r="AE1205" i="2"/>
  <c r="AE1158" i="2"/>
  <c r="AE1110" i="2"/>
  <c r="AE1206" i="2"/>
  <c r="AE1098" i="2"/>
  <c r="AE1108" i="2"/>
  <c r="AE1146" i="2"/>
  <c r="AE1156" i="2"/>
  <c r="AE1194" i="2"/>
  <c r="AE1204" i="2"/>
  <c r="AE130" i="2"/>
  <c r="AE142" i="2"/>
  <c r="AE154" i="2"/>
  <c r="AE131" i="2"/>
  <c r="AE143" i="2"/>
  <c r="AE155" i="2"/>
  <c r="AE132" i="2"/>
  <c r="AE144" i="2"/>
  <c r="AE156" i="2"/>
  <c r="AE133" i="2"/>
  <c r="AE145" i="2"/>
  <c r="AE157" i="2"/>
  <c r="AE169" i="2"/>
  <c r="AE181" i="2"/>
  <c r="AE134" i="2"/>
  <c r="AE146" i="2"/>
  <c r="AE158" i="2"/>
  <c r="AE170" i="2"/>
  <c r="AE182" i="2"/>
  <c r="AE194" i="2"/>
  <c r="AE206" i="2"/>
  <c r="AE218" i="2"/>
  <c r="AE230" i="2"/>
  <c r="AE242" i="2"/>
  <c r="AE148" i="2"/>
  <c r="AE165" i="2"/>
  <c r="AE179" i="2"/>
  <c r="AE193" i="2"/>
  <c r="AE207" i="2"/>
  <c r="CG28" i="25" s="1"/>
  <c r="CF28" i="25" s="1"/>
  <c r="CH28" i="25" s="1"/>
  <c r="CI28" i="25" s="1"/>
  <c r="W28" i="25" s="1"/>
  <c r="AE220" i="2"/>
  <c r="AE233" i="2"/>
  <c r="AE149" i="2"/>
  <c r="AE166" i="2"/>
  <c r="AE180" i="2"/>
  <c r="AE195" i="2"/>
  <c r="CG27" i="25" s="1"/>
  <c r="CF27" i="25" s="1"/>
  <c r="CH27" i="25" s="1"/>
  <c r="CI27" i="25" s="1"/>
  <c r="W27" i="25" s="1"/>
  <c r="AE208" i="2"/>
  <c r="AE221" i="2"/>
  <c r="AE234" i="2"/>
  <c r="AE247" i="2"/>
  <c r="AE150" i="2"/>
  <c r="AE167" i="2"/>
  <c r="AE183" i="2"/>
  <c r="CG26" i="25" s="1"/>
  <c r="CF26" i="25" s="1"/>
  <c r="CH26" i="25" s="1"/>
  <c r="CI26" i="25" s="1"/>
  <c r="W26" i="25" s="1"/>
  <c r="AE196" i="2"/>
  <c r="AE209" i="2"/>
  <c r="AE222" i="2"/>
  <c r="AE235" i="2"/>
  <c r="AE248" i="2"/>
  <c r="AE129" i="2"/>
  <c r="AE151" i="2"/>
  <c r="AE168" i="2"/>
  <c r="AE184" i="2"/>
  <c r="AE197" i="2"/>
  <c r="AE210" i="2"/>
  <c r="AE223" i="2"/>
  <c r="AE236" i="2"/>
  <c r="AE135" i="2"/>
  <c r="AE152" i="2"/>
  <c r="AE171" i="2"/>
  <c r="AE185" i="2"/>
  <c r="AE198" i="2"/>
  <c r="AE211" i="2"/>
  <c r="AE224" i="2"/>
  <c r="AE237" i="2"/>
  <c r="AE136" i="2"/>
  <c r="AE153" i="2"/>
  <c r="AE172" i="2"/>
  <c r="AE186" i="2"/>
  <c r="AE199" i="2"/>
  <c r="AE212" i="2"/>
  <c r="AE225" i="2"/>
  <c r="AE238" i="2"/>
  <c r="AE137" i="2"/>
  <c r="AE159" i="2"/>
  <c r="AE173" i="2"/>
  <c r="AE187" i="2"/>
  <c r="AE200" i="2"/>
  <c r="AE213" i="2"/>
  <c r="AE226" i="2"/>
  <c r="AE239" i="2"/>
  <c r="AE160" i="2"/>
  <c r="AE188" i="2"/>
  <c r="AE214" i="2"/>
  <c r="AE240" i="2"/>
  <c r="AE138" i="2"/>
  <c r="AE174" i="2"/>
  <c r="CG25" i="25" s="1"/>
  <c r="CF25" i="25" s="1"/>
  <c r="CH25" i="25" s="1"/>
  <c r="CI25" i="25" s="1"/>
  <c r="W25" i="25" s="1"/>
  <c r="AE201" i="2"/>
  <c r="AE227" i="2"/>
  <c r="AE141" i="2"/>
  <c r="AE163" i="2"/>
  <c r="AE177" i="2"/>
  <c r="AE191" i="2"/>
  <c r="AE204" i="2"/>
  <c r="AE217" i="2"/>
  <c r="AE231" i="2"/>
  <c r="CG30" i="25" s="1"/>
  <c r="CF30" i="25" s="1"/>
  <c r="CH30" i="25" s="1"/>
  <c r="CI30" i="25" s="1"/>
  <c r="W30" i="25" s="1"/>
  <c r="AE244" i="2"/>
  <c r="AE164" i="2"/>
  <c r="AE219" i="2"/>
  <c r="CG29" i="25" s="1"/>
  <c r="CF29" i="25" s="1"/>
  <c r="CH29" i="25" s="1"/>
  <c r="CI29" i="25" s="1"/>
  <c r="W29" i="25" s="1"/>
  <c r="AE175" i="2"/>
  <c r="AE228" i="2"/>
  <c r="AE176" i="2"/>
  <c r="AE229" i="2"/>
  <c r="AE178" i="2"/>
  <c r="AE232" i="2"/>
  <c r="AE162" i="2"/>
  <c r="CG24" i="25" s="1"/>
  <c r="CF24" i="25" s="1"/>
  <c r="CH24" i="25" s="1"/>
  <c r="CI24" i="25" s="1"/>
  <c r="W24" i="25" s="1"/>
  <c r="AE189" i="2"/>
  <c r="AE241" i="2"/>
  <c r="AE161" i="2"/>
  <c r="AE190" i="2"/>
  <c r="AE243" i="2"/>
  <c r="AE205" i="2"/>
  <c r="AE215" i="2"/>
  <c r="AE192" i="2"/>
  <c r="AE245" i="2"/>
  <c r="AE147" i="2"/>
  <c r="AE216" i="2"/>
  <c r="AE139" i="2"/>
  <c r="AE202" i="2"/>
  <c r="AE246" i="2"/>
  <c r="AE140" i="2"/>
  <c r="AE203" i="2"/>
  <c r="AE10" i="2"/>
  <c r="AE22" i="2"/>
  <c r="AE34" i="2"/>
  <c r="AE46" i="2"/>
  <c r="AE58" i="2"/>
  <c r="AE70" i="2"/>
  <c r="AE82" i="2"/>
  <c r="AE94" i="2"/>
  <c r="AE106" i="2"/>
  <c r="AE118" i="2"/>
  <c r="AE11" i="2"/>
  <c r="AE23" i="2"/>
  <c r="AE35" i="2"/>
  <c r="AE47" i="2"/>
  <c r="AE59" i="2"/>
  <c r="AE71" i="2"/>
  <c r="AE83" i="2"/>
  <c r="AE95" i="2"/>
  <c r="AE107" i="2"/>
  <c r="AE119" i="2"/>
  <c r="AE12" i="2"/>
  <c r="AE24" i="2"/>
  <c r="AE36" i="2"/>
  <c r="AE48" i="2"/>
  <c r="AE60" i="2"/>
  <c r="AE72" i="2"/>
  <c r="AE84" i="2"/>
  <c r="AE96" i="2"/>
  <c r="AE108" i="2"/>
  <c r="AE120" i="2"/>
  <c r="AE13" i="2"/>
  <c r="AE25" i="2"/>
  <c r="AE37" i="2"/>
  <c r="AE49" i="2"/>
  <c r="AE61" i="2"/>
  <c r="AE73" i="2"/>
  <c r="AE85" i="2"/>
  <c r="AE97" i="2"/>
  <c r="AE109" i="2"/>
  <c r="AE121" i="2"/>
  <c r="AE14" i="2"/>
  <c r="AE26" i="2"/>
  <c r="AE38" i="2"/>
  <c r="AE50" i="2"/>
  <c r="AE62" i="2"/>
  <c r="AE74" i="2"/>
  <c r="AE86" i="2"/>
  <c r="AE98" i="2"/>
  <c r="AE110" i="2"/>
  <c r="AE122" i="2"/>
  <c r="AE15" i="2"/>
  <c r="AE27" i="2"/>
  <c r="AE39" i="2"/>
  <c r="AE51" i="2"/>
  <c r="AE63" i="2"/>
  <c r="CB26" i="25" s="1"/>
  <c r="CA26" i="25" s="1"/>
  <c r="CC26" i="25" s="1"/>
  <c r="CD26" i="25" s="1"/>
  <c r="V26" i="25" s="1"/>
  <c r="AE75" i="2"/>
  <c r="CB27" i="25" s="1"/>
  <c r="CA27" i="25" s="1"/>
  <c r="CC27" i="25" s="1"/>
  <c r="CD27" i="25" s="1"/>
  <c r="V27" i="25" s="1"/>
  <c r="AE87" i="2"/>
  <c r="CB28" i="25" s="1"/>
  <c r="CA28" i="25" s="1"/>
  <c r="CC28" i="25" s="1"/>
  <c r="CD28" i="25" s="1"/>
  <c r="V28" i="25" s="1"/>
  <c r="AE99" i="2"/>
  <c r="CB29" i="25" s="1"/>
  <c r="CA29" i="25" s="1"/>
  <c r="CC29" i="25" s="1"/>
  <c r="CD29" i="25" s="1"/>
  <c r="V29" i="25" s="1"/>
  <c r="AE111" i="2"/>
  <c r="CB30" i="25" s="1"/>
  <c r="CA30" i="25" s="1"/>
  <c r="CC30" i="25" s="1"/>
  <c r="CD30" i="25" s="1"/>
  <c r="V30" i="25" s="1"/>
  <c r="AE16" i="2"/>
  <c r="AE28" i="2"/>
  <c r="AE40" i="2"/>
  <c r="AE52" i="2"/>
  <c r="AE64" i="2"/>
  <c r="AE76" i="2"/>
  <c r="AE88" i="2"/>
  <c r="AE100" i="2"/>
  <c r="AE112" i="2"/>
  <c r="AE124" i="2"/>
  <c r="AE42" i="2"/>
  <c r="CB24" i="25" s="1"/>
  <c r="CA24" i="25" s="1"/>
  <c r="CC24" i="25" s="1"/>
  <c r="CD24" i="25" s="1"/>
  <c r="V24" i="25" s="1"/>
  <c r="AE68" i="2"/>
  <c r="AE101" i="2"/>
  <c r="AE126" i="2"/>
  <c r="AE17" i="2"/>
  <c r="AE43" i="2"/>
  <c r="AE69" i="2"/>
  <c r="AE102" i="2"/>
  <c r="AE127" i="2"/>
  <c r="AE18" i="2"/>
  <c r="AE44" i="2"/>
  <c r="AE77" i="2"/>
  <c r="AE103" i="2"/>
  <c r="AE128" i="2"/>
  <c r="AE19" i="2"/>
  <c r="AE45" i="2"/>
  <c r="AE78" i="2"/>
  <c r="AE104" i="2"/>
  <c r="AE20" i="2"/>
  <c r="AE53" i="2"/>
  <c r="AE79" i="2"/>
  <c r="AE105" i="2"/>
  <c r="AE21" i="2"/>
  <c r="AE54" i="2"/>
  <c r="CB25" i="25" s="1"/>
  <c r="CA25" i="25" s="1"/>
  <c r="CC25" i="25" s="1"/>
  <c r="CD25" i="25" s="1"/>
  <c r="V25" i="25" s="1"/>
  <c r="AE80" i="2"/>
  <c r="AE113" i="2"/>
  <c r="AE29" i="2"/>
  <c r="AE55" i="2"/>
  <c r="AE81" i="2"/>
  <c r="AE114" i="2"/>
  <c r="AE30" i="2"/>
  <c r="AE56" i="2"/>
  <c r="AE89" i="2"/>
  <c r="AE115" i="2"/>
  <c r="AE33" i="2"/>
  <c r="AE66" i="2"/>
  <c r="AE92" i="2"/>
  <c r="AE123" i="2"/>
  <c r="AE67" i="2"/>
  <c r="AE90" i="2"/>
  <c r="AE91" i="2"/>
  <c r="AE93" i="2"/>
  <c r="AE116" i="2"/>
  <c r="AE117" i="2"/>
  <c r="AE125" i="2"/>
  <c r="AE31" i="2"/>
  <c r="AE41" i="2"/>
  <c r="AE57" i="2"/>
  <c r="AE32" i="2"/>
  <c r="AE65" i="2"/>
  <c r="AE969" i="2"/>
  <c r="AE981" i="2"/>
  <c r="AE993" i="2"/>
  <c r="AE1005" i="2"/>
  <c r="AE1017" i="2"/>
  <c r="BH26" i="25" s="1"/>
  <c r="BG26" i="25" s="1"/>
  <c r="BI26" i="25" s="1"/>
  <c r="BJ26" i="25" s="1"/>
  <c r="R26" i="25" s="1"/>
  <c r="AE1029" i="2"/>
  <c r="BH27" i="25" s="1"/>
  <c r="BG27" i="25" s="1"/>
  <c r="BI27" i="25" s="1"/>
  <c r="BJ27" i="25" s="1"/>
  <c r="R27" i="25" s="1"/>
  <c r="AE1041" i="2"/>
  <c r="BH28" i="25" s="1"/>
  <c r="BG28" i="25" s="1"/>
  <c r="BI28" i="25" s="1"/>
  <c r="BJ28" i="25" s="1"/>
  <c r="R28" i="25" s="1"/>
  <c r="AE1053" i="2"/>
  <c r="BH29" i="25" s="1"/>
  <c r="BG29" i="25" s="1"/>
  <c r="BI29" i="25" s="1"/>
  <c r="BJ29" i="25" s="1"/>
  <c r="R29" i="25" s="1"/>
  <c r="AE1065" i="2"/>
  <c r="BH30" i="25" s="1"/>
  <c r="BG30" i="25" s="1"/>
  <c r="BI30" i="25" s="1"/>
  <c r="BJ30" i="25" s="1"/>
  <c r="R30" i="25" s="1"/>
  <c r="AE1077" i="2"/>
  <c r="AE970" i="2"/>
  <c r="AE982" i="2"/>
  <c r="AE994" i="2"/>
  <c r="AE1006" i="2"/>
  <c r="AE1018" i="2"/>
  <c r="AE1030" i="2"/>
  <c r="AE1042" i="2"/>
  <c r="AE1054" i="2"/>
  <c r="AE1066" i="2"/>
  <c r="AE1078" i="2"/>
  <c r="AE971" i="2"/>
  <c r="AE983" i="2"/>
  <c r="AE995" i="2"/>
  <c r="AE1007" i="2"/>
  <c r="AE1019" i="2"/>
  <c r="AE1031" i="2"/>
  <c r="AE1043" i="2"/>
  <c r="AE1055" i="2"/>
  <c r="AE1067" i="2"/>
  <c r="AE1079" i="2"/>
  <c r="AE972" i="2"/>
  <c r="AE984" i="2"/>
  <c r="AE996" i="2"/>
  <c r="BH24" i="25" s="1"/>
  <c r="BG24" i="25" s="1"/>
  <c r="BI24" i="25" s="1"/>
  <c r="BJ24" i="25" s="1"/>
  <c r="R24" i="25" s="1"/>
  <c r="AE1008" i="2"/>
  <c r="BH25" i="25" s="1"/>
  <c r="BG25" i="25" s="1"/>
  <c r="BI25" i="25" s="1"/>
  <c r="BJ25" i="25" s="1"/>
  <c r="R25" i="25" s="1"/>
  <c r="AE1020" i="2"/>
  <c r="AE1032" i="2"/>
  <c r="AE1044" i="2"/>
  <c r="AE1056" i="2"/>
  <c r="AE1068" i="2"/>
  <c r="AE1080" i="2"/>
  <c r="AE973" i="2"/>
  <c r="AE985" i="2"/>
  <c r="AE997" i="2"/>
  <c r="AE1009" i="2"/>
  <c r="AE1021" i="2"/>
  <c r="AE1033" i="2"/>
  <c r="AE1045" i="2"/>
  <c r="AE1057" i="2"/>
  <c r="AE1069" i="2"/>
  <c r="AE1081" i="2"/>
  <c r="AE974" i="2"/>
  <c r="AE986" i="2"/>
  <c r="AE998" i="2"/>
  <c r="AE1010" i="2"/>
  <c r="AE1022" i="2"/>
  <c r="AE1034" i="2"/>
  <c r="AE1046" i="2"/>
  <c r="AE1058" i="2"/>
  <c r="AE1070" i="2"/>
  <c r="AE1082" i="2"/>
  <c r="AE975" i="2"/>
  <c r="AE987" i="2"/>
  <c r="AE999" i="2"/>
  <c r="AE1011" i="2"/>
  <c r="AE1023" i="2"/>
  <c r="AE1035" i="2"/>
  <c r="AE1047" i="2"/>
  <c r="AE1059" i="2"/>
  <c r="AE1071" i="2"/>
  <c r="AE1083" i="2"/>
  <c r="AE979" i="2"/>
  <c r="AE991" i="2"/>
  <c r="AE1003" i="2"/>
  <c r="AE1015" i="2"/>
  <c r="AE1027" i="2"/>
  <c r="AE1039" i="2"/>
  <c r="AE1051" i="2"/>
  <c r="AE1063" i="2"/>
  <c r="AE1075" i="2"/>
  <c r="AE1087" i="2"/>
  <c r="AE980" i="2"/>
  <c r="AE992" i="2"/>
  <c r="AE1004" i="2"/>
  <c r="AE1016" i="2"/>
  <c r="AE1028" i="2"/>
  <c r="AE1040" i="2"/>
  <c r="AE1052" i="2"/>
  <c r="AE1064" i="2"/>
  <c r="AE1076" i="2"/>
  <c r="AE1088" i="2"/>
  <c r="AE976" i="2"/>
  <c r="AE1024" i="2"/>
  <c r="AE1072" i="2"/>
  <c r="AE977" i="2"/>
  <c r="AE1025" i="2"/>
  <c r="AE1073" i="2"/>
  <c r="AE978" i="2"/>
  <c r="AE1026" i="2"/>
  <c r="AE1074" i="2"/>
  <c r="AE988" i="2"/>
  <c r="AE1036" i="2"/>
  <c r="AE1084" i="2"/>
  <c r="AE989" i="2"/>
  <c r="AE1037" i="2"/>
  <c r="AE1085" i="2"/>
  <c r="AE990" i="2"/>
  <c r="AE1038" i="2"/>
  <c r="AE1086" i="2"/>
  <c r="AE1000" i="2"/>
  <c r="AE1048" i="2"/>
  <c r="AE1001" i="2"/>
  <c r="AE1049" i="2"/>
  <c r="AE1013" i="2"/>
  <c r="AE1061" i="2"/>
  <c r="AE1062" i="2"/>
  <c r="AE1014" i="2"/>
  <c r="AE1050" i="2"/>
  <c r="AE1060" i="2"/>
  <c r="AE1012" i="2"/>
  <c r="AE1002" i="2"/>
  <c r="AE612" i="2"/>
  <c r="AE624" i="2"/>
  <c r="AE636" i="2"/>
  <c r="AS24" i="25" s="1"/>
  <c r="AR24" i="25" s="1"/>
  <c r="AT24" i="25" s="1"/>
  <c r="AU24" i="25" s="1"/>
  <c r="O24" i="25" s="1"/>
  <c r="AE648" i="2"/>
  <c r="AS25" i="25" s="1"/>
  <c r="AR25" i="25" s="1"/>
  <c r="AT25" i="25" s="1"/>
  <c r="AU25" i="25" s="1"/>
  <c r="O25" i="25" s="1"/>
  <c r="AE660" i="2"/>
  <c r="AE672" i="2"/>
  <c r="AE684" i="2"/>
  <c r="AE696" i="2"/>
  <c r="AE708" i="2"/>
  <c r="AE720" i="2"/>
  <c r="AE625" i="2"/>
  <c r="AE649" i="2"/>
  <c r="AE673" i="2"/>
  <c r="AE697" i="2"/>
  <c r="AE721" i="2"/>
  <c r="AE613" i="2"/>
  <c r="AE637" i="2"/>
  <c r="AE661" i="2"/>
  <c r="AE685" i="2"/>
  <c r="AE709" i="2"/>
  <c r="AE614" i="2"/>
  <c r="AE626" i="2"/>
  <c r="AE638" i="2"/>
  <c r="AE650" i="2"/>
  <c r="AE662" i="2"/>
  <c r="AE674" i="2"/>
  <c r="AE686" i="2"/>
  <c r="AE698" i="2"/>
  <c r="AE710" i="2"/>
  <c r="AE722" i="2"/>
  <c r="AE687" i="2"/>
  <c r="AE615" i="2"/>
  <c r="AE627" i="2"/>
  <c r="AE639" i="2"/>
  <c r="AE651" i="2"/>
  <c r="AE663" i="2"/>
  <c r="AE675" i="2"/>
  <c r="AE699" i="2"/>
  <c r="AE711" i="2"/>
  <c r="AE723" i="2"/>
  <c r="AE616" i="2"/>
  <c r="AE628" i="2"/>
  <c r="AE640" i="2"/>
  <c r="AE652" i="2"/>
  <c r="AE664" i="2"/>
  <c r="AE676" i="2"/>
  <c r="AE688" i="2"/>
  <c r="AE700" i="2"/>
  <c r="AE712" i="2"/>
  <c r="AE724" i="2"/>
  <c r="AE617" i="2"/>
  <c r="AE629" i="2"/>
  <c r="AE641" i="2"/>
  <c r="AE653" i="2"/>
  <c r="AE665" i="2"/>
  <c r="AE677" i="2"/>
  <c r="AE689" i="2"/>
  <c r="AE701" i="2"/>
  <c r="AE713" i="2"/>
  <c r="AE725" i="2"/>
  <c r="AE609" i="2"/>
  <c r="AE621" i="2"/>
  <c r="AE633" i="2"/>
  <c r="AE645" i="2"/>
  <c r="AE657" i="2"/>
  <c r="AS26" i="25" s="1"/>
  <c r="AR26" i="25" s="1"/>
  <c r="AT26" i="25" s="1"/>
  <c r="AU26" i="25" s="1"/>
  <c r="O26" i="25" s="1"/>
  <c r="AE669" i="2"/>
  <c r="AS27" i="25" s="1"/>
  <c r="AR27" i="25" s="1"/>
  <c r="AT27" i="25" s="1"/>
  <c r="AU27" i="25" s="1"/>
  <c r="O27" i="25" s="1"/>
  <c r="AE681" i="2"/>
  <c r="AS28" i="25" s="1"/>
  <c r="AR28" i="25" s="1"/>
  <c r="AT28" i="25" s="1"/>
  <c r="AU28" i="25" s="1"/>
  <c r="O28" i="25" s="1"/>
  <c r="AE693" i="2"/>
  <c r="AS29" i="25" s="1"/>
  <c r="AR29" i="25" s="1"/>
  <c r="AT29" i="25" s="1"/>
  <c r="AU29" i="25" s="1"/>
  <c r="O29" i="25" s="1"/>
  <c r="AE705" i="2"/>
  <c r="AS30" i="25" s="1"/>
  <c r="AR30" i="25" s="1"/>
  <c r="AT30" i="25" s="1"/>
  <c r="AU30" i="25" s="1"/>
  <c r="O30" i="25" s="1"/>
  <c r="AE717" i="2"/>
  <c r="AE618" i="2"/>
  <c r="AE644" i="2"/>
  <c r="AE671" i="2"/>
  <c r="AE703" i="2"/>
  <c r="AE646" i="2"/>
  <c r="AE704" i="2"/>
  <c r="AE619" i="2"/>
  <c r="AE678" i="2"/>
  <c r="AE620" i="2"/>
  <c r="AE647" i="2"/>
  <c r="AE679" i="2"/>
  <c r="AE706" i="2"/>
  <c r="AE654" i="2"/>
  <c r="AE707" i="2"/>
  <c r="AE622" i="2"/>
  <c r="AE680" i="2"/>
  <c r="AE623" i="2"/>
  <c r="AE655" i="2"/>
  <c r="AE682" i="2"/>
  <c r="AE714" i="2"/>
  <c r="AE715" i="2"/>
  <c r="AE726" i="2"/>
  <c r="AE630" i="2"/>
  <c r="AE656" i="2"/>
  <c r="AE683" i="2"/>
  <c r="AE631" i="2"/>
  <c r="AE658" i="2"/>
  <c r="AE690" i="2"/>
  <c r="AE716" i="2"/>
  <c r="AE718" i="2"/>
  <c r="AE692" i="2"/>
  <c r="AE694" i="2"/>
  <c r="AE610" i="2"/>
  <c r="AE668" i="2"/>
  <c r="AE611" i="2"/>
  <c r="AE702" i="2"/>
  <c r="AE632" i="2"/>
  <c r="AE659" i="2"/>
  <c r="AE691" i="2"/>
  <c r="AE719" i="2"/>
  <c r="AE667" i="2"/>
  <c r="AE642" i="2"/>
  <c r="AE727" i="2"/>
  <c r="AE643" i="2"/>
  <c r="AE728" i="2"/>
  <c r="AE634" i="2"/>
  <c r="AE666" i="2"/>
  <c r="AE635" i="2"/>
  <c r="AE695" i="2"/>
  <c r="AE670" i="2"/>
  <c r="AE1437" i="2"/>
  <c r="AE1448" i="2"/>
  <c r="AE1436" i="2"/>
  <c r="AE1435" i="2"/>
  <c r="AE1447" i="2"/>
  <c r="AE1446" i="2"/>
  <c r="AE1445" i="2"/>
  <c r="AE1444" i="2"/>
  <c r="AE1443" i="2"/>
  <c r="AE1442" i="2"/>
  <c r="AE1441" i="2"/>
  <c r="AE1440" i="2"/>
  <c r="AE1438" i="2"/>
  <c r="AE1439" i="2"/>
  <c r="AE1329" i="2"/>
  <c r="AE1341" i="2"/>
  <c r="AE1353" i="2"/>
  <c r="AE1365" i="2"/>
  <c r="AE1377" i="2"/>
  <c r="AE1389" i="2"/>
  <c r="AE1401" i="2"/>
  <c r="AE1413" i="2"/>
  <c r="AE1425" i="2"/>
  <c r="AE1330" i="2"/>
  <c r="AE1342" i="2"/>
  <c r="AE1354" i="2"/>
  <c r="AE1366" i="2"/>
  <c r="AE1378" i="2"/>
  <c r="AE1390" i="2"/>
  <c r="AE1402" i="2"/>
  <c r="AE1414" i="2"/>
  <c r="AE1426" i="2"/>
  <c r="AE1331" i="2"/>
  <c r="AE1343" i="2"/>
  <c r="AE1355" i="2"/>
  <c r="AE1367" i="2"/>
  <c r="AE1379" i="2"/>
  <c r="AE1391" i="2"/>
  <c r="AE1403" i="2"/>
  <c r="AE1415" i="2"/>
  <c r="AE1427" i="2"/>
  <c r="AE1332" i="2"/>
  <c r="AE1344" i="2"/>
  <c r="AE1356" i="2"/>
  <c r="AE1368" i="2"/>
  <c r="AE1380" i="2"/>
  <c r="AE1392" i="2"/>
  <c r="AE1404" i="2"/>
  <c r="AE1416" i="2"/>
  <c r="AE1428" i="2"/>
  <c r="AE1333" i="2"/>
  <c r="AE1345" i="2"/>
  <c r="AE1357" i="2"/>
  <c r="AE1369" i="2"/>
  <c r="AE1381" i="2"/>
  <c r="AE1393" i="2"/>
  <c r="AE1405" i="2"/>
  <c r="AE1417" i="2"/>
  <c r="AE1429" i="2"/>
  <c r="AE1334" i="2"/>
  <c r="AE1346" i="2"/>
  <c r="AE1358" i="2"/>
  <c r="AE1370" i="2"/>
  <c r="AE1382" i="2"/>
  <c r="AE1394" i="2"/>
  <c r="AE1406" i="2"/>
  <c r="AE1418" i="2"/>
  <c r="AE1430" i="2"/>
  <c r="AE1335" i="2"/>
  <c r="AE1347" i="2"/>
  <c r="AE1359" i="2"/>
  <c r="AE1371" i="2"/>
  <c r="AE1383" i="2"/>
  <c r="BW26" i="25" s="1"/>
  <c r="BV26" i="25" s="1"/>
  <c r="BX26" i="25" s="1"/>
  <c r="BY26" i="25" s="1"/>
  <c r="U26" i="25" s="1"/>
  <c r="AE1395" i="2"/>
  <c r="BW27" i="25" s="1"/>
  <c r="BV27" i="25" s="1"/>
  <c r="BX27" i="25" s="1"/>
  <c r="BY27" i="25" s="1"/>
  <c r="U27" i="25" s="1"/>
  <c r="AE1407" i="2"/>
  <c r="BW28" i="25" s="1"/>
  <c r="BV28" i="25" s="1"/>
  <c r="BX28" i="25" s="1"/>
  <c r="BY28" i="25" s="1"/>
  <c r="U28" i="25" s="1"/>
  <c r="AE1419" i="2"/>
  <c r="BW29" i="25" s="1"/>
  <c r="BV29" i="25" s="1"/>
  <c r="BX29" i="25" s="1"/>
  <c r="BY29" i="25" s="1"/>
  <c r="U29" i="25" s="1"/>
  <c r="AE1431" i="2"/>
  <c r="BW30" i="25" s="1"/>
  <c r="BV30" i="25" s="1"/>
  <c r="BX30" i="25" s="1"/>
  <c r="BY30" i="25" s="1"/>
  <c r="U30" i="25" s="1"/>
  <c r="AE1339" i="2"/>
  <c r="AE1351" i="2"/>
  <c r="AE1363" i="2"/>
  <c r="AE1375" i="2"/>
  <c r="AE1387" i="2"/>
  <c r="AE1399" i="2"/>
  <c r="AE1411" i="2"/>
  <c r="AE1423" i="2"/>
  <c r="AE1340" i="2"/>
  <c r="AE1352" i="2"/>
  <c r="AE1364" i="2"/>
  <c r="AE1376" i="2"/>
  <c r="AE1388" i="2"/>
  <c r="AE1400" i="2"/>
  <c r="AE1412" i="2"/>
  <c r="AE1424" i="2"/>
  <c r="AE1360" i="2"/>
  <c r="AE1408" i="2"/>
  <c r="AE1361" i="2"/>
  <c r="AE1409" i="2"/>
  <c r="AE1362" i="2"/>
  <c r="BW24" i="25" s="1"/>
  <c r="BV24" i="25" s="1"/>
  <c r="BX24" i="25" s="1"/>
  <c r="BY24" i="25" s="1"/>
  <c r="U24" i="25" s="1"/>
  <c r="AE1410" i="2"/>
  <c r="AE1372" i="2"/>
  <c r="AE1420" i="2"/>
  <c r="AE1373" i="2"/>
  <c r="AE1421" i="2"/>
  <c r="AE1374" i="2"/>
  <c r="BW25" i="25" s="1"/>
  <c r="BV25" i="25" s="1"/>
  <c r="BX25" i="25" s="1"/>
  <c r="BY25" i="25" s="1"/>
  <c r="U25" i="25" s="1"/>
  <c r="AE1422" i="2"/>
  <c r="AE1336" i="2"/>
  <c r="AE1384" i="2"/>
  <c r="AE1432" i="2"/>
  <c r="AE1433" i="2"/>
  <c r="AE1337" i="2"/>
  <c r="AE1385" i="2"/>
  <c r="AE1349" i="2"/>
  <c r="AE1397" i="2"/>
  <c r="AE1350" i="2"/>
  <c r="AE1398" i="2"/>
  <c r="AE1338" i="2"/>
  <c r="AE1348" i="2"/>
  <c r="AE1386" i="2"/>
  <c r="AE1396" i="2"/>
  <c r="AE1434" i="2"/>
  <c r="AE849" i="2"/>
  <c r="AE861" i="2"/>
  <c r="AE873" i="2"/>
  <c r="AE885" i="2"/>
  <c r="AE897" i="2"/>
  <c r="BC26" i="25" s="1"/>
  <c r="BB26" i="25" s="1"/>
  <c r="BD26" i="25" s="1"/>
  <c r="BE26" i="25" s="1"/>
  <c r="Q26" i="25" s="1"/>
  <c r="AE909" i="2"/>
  <c r="BC27" i="25" s="1"/>
  <c r="BB27" i="25" s="1"/>
  <c r="BD27" i="25" s="1"/>
  <c r="BE27" i="25" s="1"/>
  <c r="Q27" i="25" s="1"/>
  <c r="AE921" i="2"/>
  <c r="BC28" i="25" s="1"/>
  <c r="BB28" i="25" s="1"/>
  <c r="BD28" i="25" s="1"/>
  <c r="BE28" i="25" s="1"/>
  <c r="Q28" i="25" s="1"/>
  <c r="AE933" i="2"/>
  <c r="BC29" i="25" s="1"/>
  <c r="BB29" i="25" s="1"/>
  <c r="BD29" i="25" s="1"/>
  <c r="BE29" i="25" s="1"/>
  <c r="Q29" i="25" s="1"/>
  <c r="AE945" i="2"/>
  <c r="BC30" i="25" s="1"/>
  <c r="BB30" i="25" s="1"/>
  <c r="BD30" i="25" s="1"/>
  <c r="BE30" i="25" s="1"/>
  <c r="Q30" i="25" s="1"/>
  <c r="AE957" i="2"/>
  <c r="AE850" i="2"/>
  <c r="AE862" i="2"/>
  <c r="AE874" i="2"/>
  <c r="AE886" i="2"/>
  <c r="AE898" i="2"/>
  <c r="AE910" i="2"/>
  <c r="AE922" i="2"/>
  <c r="AE934" i="2"/>
  <c r="AE946" i="2"/>
  <c r="AE958" i="2"/>
  <c r="AE851" i="2"/>
  <c r="AE863" i="2"/>
  <c r="AE875" i="2"/>
  <c r="AE887" i="2"/>
  <c r="AE899" i="2"/>
  <c r="AE911" i="2"/>
  <c r="AE923" i="2"/>
  <c r="AE935" i="2"/>
  <c r="AE947" i="2"/>
  <c r="AE959" i="2"/>
  <c r="AE852" i="2"/>
  <c r="AE864" i="2"/>
  <c r="AE876" i="2"/>
  <c r="BC24" i="25" s="1"/>
  <c r="BB24" i="25" s="1"/>
  <c r="BD24" i="25" s="1"/>
  <c r="BE24" i="25" s="1"/>
  <c r="Q24" i="25" s="1"/>
  <c r="AE888" i="2"/>
  <c r="BC25" i="25" s="1"/>
  <c r="BB25" i="25" s="1"/>
  <c r="BD25" i="25" s="1"/>
  <c r="BE25" i="25" s="1"/>
  <c r="Q25" i="25" s="1"/>
  <c r="AE900" i="2"/>
  <c r="AE912" i="2"/>
  <c r="AE924" i="2"/>
  <c r="AE936" i="2"/>
  <c r="AE948" i="2"/>
  <c r="AE960" i="2"/>
  <c r="AE853" i="2"/>
  <c r="AE865" i="2"/>
  <c r="AE877" i="2"/>
  <c r="AE889" i="2"/>
  <c r="AE901" i="2"/>
  <c r="AE913" i="2"/>
  <c r="AE925" i="2"/>
  <c r="AE937" i="2"/>
  <c r="AE949" i="2"/>
  <c r="AE961" i="2"/>
  <c r="AE854" i="2"/>
  <c r="AE866" i="2"/>
  <c r="AE878" i="2"/>
  <c r="AE890" i="2"/>
  <c r="AE902" i="2"/>
  <c r="AE914" i="2"/>
  <c r="AE926" i="2"/>
  <c r="AE938" i="2"/>
  <c r="AE950" i="2"/>
  <c r="AE962" i="2"/>
  <c r="AE855" i="2"/>
  <c r="AE867" i="2"/>
  <c r="AE879" i="2"/>
  <c r="AE891" i="2"/>
  <c r="AE903" i="2"/>
  <c r="AE915" i="2"/>
  <c r="AE927" i="2"/>
  <c r="AE939" i="2"/>
  <c r="AE951" i="2"/>
  <c r="AE963" i="2"/>
  <c r="AE859" i="2"/>
  <c r="AE871" i="2"/>
  <c r="AE883" i="2"/>
  <c r="AE895" i="2"/>
  <c r="AE907" i="2"/>
  <c r="AE919" i="2"/>
  <c r="AE931" i="2"/>
  <c r="AE943" i="2"/>
  <c r="AE955" i="2"/>
  <c r="AE967" i="2"/>
  <c r="AE860" i="2"/>
  <c r="AE872" i="2"/>
  <c r="AE884" i="2"/>
  <c r="AE896" i="2"/>
  <c r="AE908" i="2"/>
  <c r="AE920" i="2"/>
  <c r="AE932" i="2"/>
  <c r="AE944" i="2"/>
  <c r="AE956" i="2"/>
  <c r="AE968" i="2"/>
  <c r="AE880" i="2"/>
  <c r="AE928" i="2"/>
  <c r="AE881" i="2"/>
  <c r="AE929" i="2"/>
  <c r="AE882" i="2"/>
  <c r="AE930" i="2"/>
  <c r="AE892" i="2"/>
  <c r="AE940" i="2"/>
  <c r="AE893" i="2"/>
  <c r="AE941" i="2"/>
  <c r="AE894" i="2"/>
  <c r="AE942" i="2"/>
  <c r="AE856" i="2"/>
  <c r="AE904" i="2"/>
  <c r="AE952" i="2"/>
  <c r="AE857" i="2"/>
  <c r="AE905" i="2"/>
  <c r="AE953" i="2"/>
  <c r="AE869" i="2"/>
  <c r="AE917" i="2"/>
  <c r="AE965" i="2"/>
  <c r="AE966" i="2"/>
  <c r="AE870" i="2"/>
  <c r="AE918" i="2"/>
  <c r="AE858" i="2"/>
  <c r="AE868" i="2"/>
  <c r="AE906" i="2"/>
  <c r="AE916" i="2"/>
  <c r="AE954" i="2"/>
  <c r="AE964" i="2"/>
  <c r="AE1209" i="2"/>
  <c r="AE1221" i="2"/>
  <c r="AE1233" i="2"/>
  <c r="AE1245" i="2"/>
  <c r="AE1257" i="2"/>
  <c r="AE1269" i="2"/>
  <c r="AE1281" i="2"/>
  <c r="AE1293" i="2"/>
  <c r="AE1305" i="2"/>
  <c r="AE1317" i="2"/>
  <c r="AE1210" i="2"/>
  <c r="AE1222" i="2"/>
  <c r="AE1234" i="2"/>
  <c r="AE1246" i="2"/>
  <c r="AE1258" i="2"/>
  <c r="AE1270" i="2"/>
  <c r="AE1282" i="2"/>
  <c r="AE1294" i="2"/>
  <c r="AE1306" i="2"/>
  <c r="AE1318" i="2"/>
  <c r="AE1211" i="2"/>
  <c r="AE1223" i="2"/>
  <c r="AE1235" i="2"/>
  <c r="AE1247" i="2"/>
  <c r="AE1259" i="2"/>
  <c r="AE1271" i="2"/>
  <c r="AE1283" i="2"/>
  <c r="AE1295" i="2"/>
  <c r="AE1307" i="2"/>
  <c r="AE1319" i="2"/>
  <c r="AE1212" i="2"/>
  <c r="AE1224" i="2"/>
  <c r="AE1236" i="2"/>
  <c r="AE1248" i="2"/>
  <c r="AE1260" i="2"/>
  <c r="AE1272" i="2"/>
  <c r="AE1284" i="2"/>
  <c r="AE1296" i="2"/>
  <c r="AE1308" i="2"/>
  <c r="AE1320" i="2"/>
  <c r="AE1213" i="2"/>
  <c r="AE1225" i="2"/>
  <c r="AE1237" i="2"/>
  <c r="AE1249" i="2"/>
  <c r="AE1261" i="2"/>
  <c r="AE1273" i="2"/>
  <c r="AE1285" i="2"/>
  <c r="AE1297" i="2"/>
  <c r="AE1309" i="2"/>
  <c r="AE1321" i="2"/>
  <c r="AE1214" i="2"/>
  <c r="AE1226" i="2"/>
  <c r="AE1238" i="2"/>
  <c r="AE1250" i="2"/>
  <c r="AE1262" i="2"/>
  <c r="AE1274" i="2"/>
  <c r="AE1286" i="2"/>
  <c r="AE1298" i="2"/>
  <c r="AE1310" i="2"/>
  <c r="AE1322" i="2"/>
  <c r="AE1215" i="2"/>
  <c r="AE1227" i="2"/>
  <c r="AE1239" i="2"/>
  <c r="AE1251" i="2"/>
  <c r="AE1263" i="2"/>
  <c r="BR26" i="25" s="1"/>
  <c r="BQ26" i="25" s="1"/>
  <c r="BS26" i="25" s="1"/>
  <c r="BT26" i="25" s="1"/>
  <c r="T26" i="25" s="1"/>
  <c r="AE1275" i="2"/>
  <c r="BR27" i="25" s="1"/>
  <c r="BQ27" i="25" s="1"/>
  <c r="BS27" i="25" s="1"/>
  <c r="BT27" i="25" s="1"/>
  <c r="T27" i="25" s="1"/>
  <c r="AE1287" i="2"/>
  <c r="BR28" i="25" s="1"/>
  <c r="BQ28" i="25" s="1"/>
  <c r="BS28" i="25" s="1"/>
  <c r="BT28" i="25" s="1"/>
  <c r="T28" i="25" s="1"/>
  <c r="AE1299" i="2"/>
  <c r="BR29" i="25" s="1"/>
  <c r="BQ29" i="25" s="1"/>
  <c r="BS29" i="25" s="1"/>
  <c r="BT29" i="25" s="1"/>
  <c r="T29" i="25" s="1"/>
  <c r="AE1311" i="2"/>
  <c r="BR30" i="25" s="1"/>
  <c r="BQ30" i="25" s="1"/>
  <c r="BS30" i="25" s="1"/>
  <c r="BT30" i="25" s="1"/>
  <c r="T30" i="25" s="1"/>
  <c r="AE1323" i="2"/>
  <c r="AE1219" i="2"/>
  <c r="AE1231" i="2"/>
  <c r="AE1243" i="2"/>
  <c r="AE1255" i="2"/>
  <c r="AE1267" i="2"/>
  <c r="AE1279" i="2"/>
  <c r="AE1291" i="2"/>
  <c r="AE1303" i="2"/>
  <c r="AE1315" i="2"/>
  <c r="AE1327" i="2"/>
  <c r="AE1220" i="2"/>
  <c r="AE1232" i="2"/>
  <c r="AE1244" i="2"/>
  <c r="AE1256" i="2"/>
  <c r="AE1268" i="2"/>
  <c r="AE1280" i="2"/>
  <c r="AE1292" i="2"/>
  <c r="AE1304" i="2"/>
  <c r="AE1316" i="2"/>
  <c r="AE1328" i="2"/>
  <c r="AE1216" i="2"/>
  <c r="AE1264" i="2"/>
  <c r="AE1312" i="2"/>
  <c r="AE1217" i="2"/>
  <c r="AE1265" i="2"/>
  <c r="AE1313" i="2"/>
  <c r="AE1218" i="2"/>
  <c r="AE1266" i="2"/>
  <c r="AE1314" i="2"/>
  <c r="AE1228" i="2"/>
  <c r="AE1276" i="2"/>
  <c r="AE1324" i="2"/>
  <c r="AE1229" i="2"/>
  <c r="AE1277" i="2"/>
  <c r="AE1325" i="2"/>
  <c r="AE1230" i="2"/>
  <c r="AE1278" i="2"/>
  <c r="AE1326" i="2"/>
  <c r="AE1240" i="2"/>
  <c r="AE1288" i="2"/>
  <c r="AE1241" i="2"/>
  <c r="AE1289" i="2"/>
  <c r="AE1253" i="2"/>
  <c r="AE1301" i="2"/>
  <c r="AE1254" i="2"/>
  <c r="BR25" i="25" s="1"/>
  <c r="BQ25" i="25" s="1"/>
  <c r="BS25" i="25" s="1"/>
  <c r="BT25" i="25" s="1"/>
  <c r="T25" i="25" s="1"/>
  <c r="AE1302" i="2"/>
  <c r="AE1252" i="2"/>
  <c r="AE1290" i="2"/>
  <c r="AE1300" i="2"/>
  <c r="AE1242" i="2"/>
  <c r="BR24" i="25" s="1"/>
  <c r="BQ24" i="25" s="1"/>
  <c r="BS24" i="25" s="1"/>
  <c r="BT24" i="25" s="1"/>
  <c r="T24" i="25" s="1"/>
  <c r="AE729" i="2"/>
  <c r="AE741" i="2"/>
  <c r="AE753" i="2"/>
  <c r="AE765" i="2"/>
  <c r="AE777" i="2"/>
  <c r="AX26" i="25" s="1"/>
  <c r="AW26" i="25" s="1"/>
  <c r="AY26" i="25" s="1"/>
  <c r="AZ26" i="25" s="1"/>
  <c r="P26" i="25" s="1"/>
  <c r="AE789" i="2"/>
  <c r="AX27" i="25" s="1"/>
  <c r="AW27" i="25" s="1"/>
  <c r="AY27" i="25" s="1"/>
  <c r="AZ27" i="25" s="1"/>
  <c r="P27" i="25" s="1"/>
  <c r="AE801" i="2"/>
  <c r="AX28" i="25" s="1"/>
  <c r="AW28" i="25" s="1"/>
  <c r="AY28" i="25" s="1"/>
  <c r="AZ28" i="25" s="1"/>
  <c r="P28" i="25" s="1"/>
  <c r="AE813" i="2"/>
  <c r="AX29" i="25" s="1"/>
  <c r="AW29" i="25" s="1"/>
  <c r="AY29" i="25" s="1"/>
  <c r="AZ29" i="25" s="1"/>
  <c r="P29" i="25" s="1"/>
  <c r="AE825" i="2"/>
  <c r="AX30" i="25" s="1"/>
  <c r="AW30" i="25" s="1"/>
  <c r="AY30" i="25" s="1"/>
  <c r="AZ30" i="25" s="1"/>
  <c r="P30" i="25" s="1"/>
  <c r="AE837" i="2"/>
  <c r="AE730" i="2"/>
  <c r="AE742" i="2"/>
  <c r="AE754" i="2"/>
  <c r="AE766" i="2"/>
  <c r="AE778" i="2"/>
  <c r="AE790" i="2"/>
  <c r="AE802" i="2"/>
  <c r="AE814" i="2"/>
  <c r="AE826" i="2"/>
  <c r="AE838" i="2"/>
  <c r="AE731" i="2"/>
  <c r="AE743" i="2"/>
  <c r="AE755" i="2"/>
  <c r="AE767" i="2"/>
  <c r="AE779" i="2"/>
  <c r="AE791" i="2"/>
  <c r="AE803" i="2"/>
  <c r="AE815" i="2"/>
  <c r="AE827" i="2"/>
  <c r="AE839" i="2"/>
  <c r="AE732" i="2"/>
  <c r="AE744" i="2"/>
  <c r="AE756" i="2"/>
  <c r="AX24" i="25" s="1"/>
  <c r="AW24" i="25" s="1"/>
  <c r="AY24" i="25" s="1"/>
  <c r="AZ24" i="25" s="1"/>
  <c r="P24" i="25" s="1"/>
  <c r="AE768" i="2"/>
  <c r="AX25" i="25" s="1"/>
  <c r="AW25" i="25" s="1"/>
  <c r="AY25" i="25" s="1"/>
  <c r="AZ25" i="25" s="1"/>
  <c r="P25" i="25" s="1"/>
  <c r="AE780" i="2"/>
  <c r="AE792" i="2"/>
  <c r="AE804" i="2"/>
  <c r="AE816" i="2"/>
  <c r="AE828" i="2"/>
  <c r="AE840" i="2"/>
  <c r="AE733" i="2"/>
  <c r="AE745" i="2"/>
  <c r="AE757" i="2"/>
  <c r="AE769" i="2"/>
  <c r="AE781" i="2"/>
  <c r="AE793" i="2"/>
  <c r="AE805" i="2"/>
  <c r="AE817" i="2"/>
  <c r="AE829" i="2"/>
  <c r="AE841" i="2"/>
  <c r="AE734" i="2"/>
  <c r="AE746" i="2"/>
  <c r="AE758" i="2"/>
  <c r="AE770" i="2"/>
  <c r="AE782" i="2"/>
  <c r="AE794" i="2"/>
  <c r="AE806" i="2"/>
  <c r="AE818" i="2"/>
  <c r="AE830" i="2"/>
  <c r="AE842" i="2"/>
  <c r="AE735" i="2"/>
  <c r="AE747" i="2"/>
  <c r="AE759" i="2"/>
  <c r="AE771" i="2"/>
  <c r="AE783" i="2"/>
  <c r="AE795" i="2"/>
  <c r="AE807" i="2"/>
  <c r="AE819" i="2"/>
  <c r="AE831" i="2"/>
  <c r="AE843" i="2"/>
  <c r="AE739" i="2"/>
  <c r="AE751" i="2"/>
  <c r="AE763" i="2"/>
  <c r="AE775" i="2"/>
  <c r="AE787" i="2"/>
  <c r="AE799" i="2"/>
  <c r="AE811" i="2"/>
  <c r="AE823" i="2"/>
  <c r="AE835" i="2"/>
  <c r="AE847" i="2"/>
  <c r="AE740" i="2"/>
  <c r="AE752" i="2"/>
  <c r="AE764" i="2"/>
  <c r="AE776" i="2"/>
  <c r="AE788" i="2"/>
  <c r="AE800" i="2"/>
  <c r="AE812" i="2"/>
  <c r="AE824" i="2"/>
  <c r="AE836" i="2"/>
  <c r="AE848" i="2"/>
  <c r="AE736" i="2"/>
  <c r="AE784" i="2"/>
  <c r="AE832" i="2"/>
  <c r="AE737" i="2"/>
  <c r="AE785" i="2"/>
  <c r="AE833" i="2"/>
  <c r="AE738" i="2"/>
  <c r="AE786" i="2"/>
  <c r="AE834" i="2"/>
  <c r="AE748" i="2"/>
  <c r="AE796" i="2"/>
  <c r="AE844" i="2"/>
  <c r="AE749" i="2"/>
  <c r="AE797" i="2"/>
  <c r="AE845" i="2"/>
  <c r="AE750" i="2"/>
  <c r="AE798" i="2"/>
  <c r="AE846" i="2"/>
  <c r="AE760" i="2"/>
  <c r="AE808" i="2"/>
  <c r="AE761" i="2"/>
  <c r="AE809" i="2"/>
  <c r="AE773" i="2"/>
  <c r="AE821" i="2"/>
  <c r="AE774" i="2"/>
  <c r="AE822" i="2"/>
  <c r="AE762" i="2"/>
  <c r="AE772" i="2"/>
  <c r="AE810" i="2"/>
  <c r="AE820" i="2"/>
  <c r="AE492" i="2"/>
  <c r="AE504" i="2"/>
  <c r="AE516" i="2"/>
  <c r="AN24" i="25" s="1"/>
  <c r="AM24" i="25" s="1"/>
  <c r="AO24" i="25" s="1"/>
  <c r="AP24" i="25" s="1"/>
  <c r="N24" i="25" s="1"/>
  <c r="AE528" i="2"/>
  <c r="AN25" i="25" s="1"/>
  <c r="AM25" i="25" s="1"/>
  <c r="AO25" i="25" s="1"/>
  <c r="AP25" i="25" s="1"/>
  <c r="N25" i="25" s="1"/>
  <c r="AE540" i="2"/>
  <c r="AE552" i="2"/>
  <c r="AE564" i="2"/>
  <c r="AE576" i="2"/>
  <c r="AE588" i="2"/>
  <c r="AE600" i="2"/>
  <c r="AE565" i="2"/>
  <c r="AE601" i="2"/>
  <c r="AE582" i="2"/>
  <c r="AE493" i="2"/>
  <c r="AE505" i="2"/>
  <c r="AE517" i="2"/>
  <c r="AE529" i="2"/>
  <c r="AE541" i="2"/>
  <c r="AE553" i="2"/>
  <c r="AE577" i="2"/>
  <c r="AE589" i="2"/>
  <c r="AE494" i="2"/>
  <c r="AE506" i="2"/>
  <c r="AE518" i="2"/>
  <c r="AE530" i="2"/>
  <c r="AE542" i="2"/>
  <c r="AE554" i="2"/>
  <c r="AE566" i="2"/>
  <c r="AE578" i="2"/>
  <c r="AE590" i="2"/>
  <c r="AE602" i="2"/>
  <c r="AE495" i="2"/>
  <c r="AE507" i="2"/>
  <c r="AE519" i="2"/>
  <c r="AE531" i="2"/>
  <c r="AE543" i="2"/>
  <c r="AE555" i="2"/>
  <c r="AE567" i="2"/>
  <c r="AE579" i="2"/>
  <c r="AE591" i="2"/>
  <c r="AE603" i="2"/>
  <c r="AE496" i="2"/>
  <c r="AE508" i="2"/>
  <c r="AE520" i="2"/>
  <c r="AE532" i="2"/>
  <c r="AE544" i="2"/>
  <c r="AE556" i="2"/>
  <c r="AE568" i="2"/>
  <c r="AE580" i="2"/>
  <c r="AE592" i="2"/>
  <c r="AE604" i="2"/>
  <c r="AE497" i="2"/>
  <c r="AE509" i="2"/>
  <c r="AE521" i="2"/>
  <c r="AE533" i="2"/>
  <c r="AE545" i="2"/>
  <c r="AE557" i="2"/>
  <c r="AE569" i="2"/>
  <c r="AE581" i="2"/>
  <c r="AE593" i="2"/>
  <c r="AE605" i="2"/>
  <c r="AE498" i="2"/>
  <c r="AE522" i="2"/>
  <c r="AE534" i="2"/>
  <c r="AE558" i="2"/>
  <c r="AE594" i="2"/>
  <c r="AE510" i="2"/>
  <c r="AE546" i="2"/>
  <c r="AE570" i="2"/>
  <c r="AE606" i="2"/>
  <c r="AE489" i="2"/>
  <c r="AE501" i="2"/>
  <c r="AE513" i="2"/>
  <c r="AE525" i="2"/>
  <c r="AE537" i="2"/>
  <c r="AN26" i="25" s="1"/>
  <c r="AM26" i="25" s="1"/>
  <c r="AO26" i="25" s="1"/>
  <c r="AP26" i="25" s="1"/>
  <c r="N26" i="25" s="1"/>
  <c r="AE549" i="2"/>
  <c r="AN27" i="25" s="1"/>
  <c r="AM27" i="25" s="1"/>
  <c r="AO27" i="25" s="1"/>
  <c r="AP27" i="25" s="1"/>
  <c r="N27" i="25" s="1"/>
  <c r="AE561" i="2"/>
  <c r="AN28" i="25" s="1"/>
  <c r="AM28" i="25" s="1"/>
  <c r="AO28" i="25" s="1"/>
  <c r="AP28" i="25" s="1"/>
  <c r="N28" i="25" s="1"/>
  <c r="AE573" i="2"/>
  <c r="AN29" i="25" s="1"/>
  <c r="AM29" i="25" s="1"/>
  <c r="AO29" i="25" s="1"/>
  <c r="AP29" i="25" s="1"/>
  <c r="N29" i="25" s="1"/>
  <c r="AE585" i="2"/>
  <c r="AN30" i="25" s="1"/>
  <c r="AM30" i="25" s="1"/>
  <c r="AO30" i="25" s="1"/>
  <c r="AP30" i="25" s="1"/>
  <c r="N30" i="25" s="1"/>
  <c r="AE597" i="2"/>
  <c r="AE511" i="2"/>
  <c r="AE547" i="2"/>
  <c r="AE583" i="2"/>
  <c r="AE512" i="2"/>
  <c r="AE548" i="2"/>
  <c r="AE584" i="2"/>
  <c r="AE500" i="2"/>
  <c r="AE514" i="2"/>
  <c r="AE550" i="2"/>
  <c r="AE586" i="2"/>
  <c r="AE502" i="2"/>
  <c r="AE515" i="2"/>
  <c r="AE551" i="2"/>
  <c r="AE587" i="2"/>
  <c r="AE523" i="2"/>
  <c r="AE559" i="2"/>
  <c r="AE595" i="2"/>
  <c r="AE524" i="2"/>
  <c r="AE560" i="2"/>
  <c r="AE596" i="2"/>
  <c r="AE490" i="2"/>
  <c r="AE526" i="2"/>
  <c r="AE562" i="2"/>
  <c r="AE598" i="2"/>
  <c r="AE563" i="2"/>
  <c r="AE608" i="2"/>
  <c r="AE503" i="2"/>
  <c r="AE491" i="2"/>
  <c r="AE527" i="2"/>
  <c r="AE599" i="2"/>
  <c r="AE572" i="2"/>
  <c r="AE538" i="2"/>
  <c r="AE539" i="2"/>
  <c r="AE499" i="2"/>
  <c r="AE535" i="2"/>
  <c r="AE571" i="2"/>
  <c r="AE607" i="2"/>
  <c r="AE536" i="2"/>
  <c r="AE574" i="2"/>
  <c r="AE575" i="2"/>
  <c r="Y27" i="25" l="1"/>
  <c r="Y26" i="25"/>
  <c r="Y25" i="25"/>
  <c r="Y30" i="25"/>
  <c r="Y29" i="25"/>
  <c r="Y24" i="25"/>
  <c r="Y28" i="25"/>
  <c r="CF117" i="25"/>
  <c r="CH117" i="25" s="1"/>
  <c r="CI117" i="25" s="1"/>
  <c r="W117" i="25" s="1"/>
  <c r="CF78" i="25"/>
  <c r="CH78" i="25" s="1"/>
  <c r="CI78" i="25" s="1"/>
  <c r="W78" i="25" s="1"/>
  <c r="BV99" i="25"/>
  <c r="BX99" i="25" s="1"/>
  <c r="BY99" i="25" s="1"/>
  <c r="U99" i="25" s="1"/>
  <c r="BV60" i="25"/>
  <c r="BX60" i="25" s="1"/>
  <c r="BY60" i="25" s="1"/>
  <c r="U60" i="25" s="1"/>
  <c r="BV62" i="25"/>
  <c r="BX62" i="25" s="1"/>
  <c r="BY62" i="25" s="1"/>
  <c r="U62" i="25" s="1"/>
  <c r="CA116" i="25"/>
  <c r="CC116" i="25" s="1"/>
  <c r="CD116" i="25" s="1"/>
  <c r="V116" i="25" s="1"/>
  <c r="BV116" i="25"/>
  <c r="BX116" i="25" s="1"/>
  <c r="BY116" i="25" s="1"/>
  <c r="U116" i="25" s="1"/>
  <c r="BV77" i="25"/>
  <c r="BX77" i="25" s="1"/>
  <c r="BY77" i="25" s="1"/>
  <c r="U77" i="25" s="1"/>
  <c r="CA99" i="25"/>
  <c r="CC99" i="25" s="1"/>
  <c r="CD99" i="25" s="1"/>
  <c r="V99" i="25" s="1"/>
  <c r="BQ76" i="25"/>
  <c r="BS76" i="25" s="1"/>
  <c r="BT76" i="25" s="1"/>
  <c r="T76" i="25" s="1"/>
  <c r="AH116" i="25"/>
  <c r="AJ116" i="25" s="1"/>
  <c r="AK116" i="25" s="1"/>
  <c r="M116" i="25" s="1"/>
  <c r="BQ116" i="25"/>
  <c r="BS116" i="25" s="1"/>
  <c r="BT116" i="25" s="1"/>
  <c r="T116" i="25" s="1"/>
  <c r="BQ77" i="25"/>
  <c r="BS77" i="25" s="1"/>
  <c r="BT77" i="25" s="1"/>
  <c r="T77" i="25" s="1"/>
  <c r="BB140" i="25"/>
  <c r="BD140" i="25" s="1"/>
  <c r="BE140" i="25" s="1"/>
  <c r="Q140" i="25" s="1"/>
  <c r="AM78" i="25"/>
  <c r="AO78" i="25" s="1"/>
  <c r="AP78" i="25" s="1"/>
  <c r="N78" i="25" s="1"/>
  <c r="BV100" i="25"/>
  <c r="BX100" i="25" s="1"/>
  <c r="BY100" i="25" s="1"/>
  <c r="U100" i="25" s="1"/>
  <c r="BV61" i="25"/>
  <c r="BX61" i="25" s="1"/>
  <c r="BY61" i="25" s="1"/>
  <c r="U61" i="25" s="1"/>
  <c r="CK100" i="25"/>
  <c r="CM100" i="25" s="1"/>
  <c r="CN100" i="25" s="1"/>
  <c r="X100" i="25" s="1"/>
  <c r="CK61" i="25"/>
  <c r="CM61" i="25" s="1"/>
  <c r="CN61" i="25" s="1"/>
  <c r="X61" i="25" s="1"/>
  <c r="CF116" i="25"/>
  <c r="CH116" i="25" s="1"/>
  <c r="CI116" i="25" s="1"/>
  <c r="W116" i="25" s="1"/>
  <c r="AW117" i="25"/>
  <c r="AY117" i="25" s="1"/>
  <c r="AZ117" i="25" s="1"/>
  <c r="P117" i="25" s="1"/>
  <c r="AW78" i="25"/>
  <c r="AY78" i="25" s="1"/>
  <c r="AZ78" i="25" s="1"/>
  <c r="P78" i="25" s="1"/>
  <c r="BQ139" i="25"/>
  <c r="BS139" i="25" s="1"/>
  <c r="BT139" i="25" s="1"/>
  <c r="T139" i="25" s="1"/>
  <c r="BG140" i="25"/>
  <c r="BI140" i="25" s="1"/>
  <c r="BJ140" i="25" s="1"/>
  <c r="R140" i="25" s="1"/>
  <c r="BG101" i="25"/>
  <c r="BI101" i="25" s="1"/>
  <c r="BJ101" i="25" s="1"/>
  <c r="R101" i="25" s="1"/>
  <c r="BG62" i="25"/>
  <c r="BI62" i="25" s="1"/>
  <c r="BJ62" i="25" s="1"/>
  <c r="R62" i="25" s="1"/>
  <c r="BL62" i="25"/>
  <c r="BN62" i="25" s="1"/>
  <c r="BO62" i="25" s="1"/>
  <c r="S62" i="25" s="1"/>
  <c r="BL101" i="25"/>
  <c r="BN101" i="25" s="1"/>
  <c r="BO101" i="25" s="1"/>
  <c r="S101" i="25" s="1"/>
  <c r="BL138" i="25"/>
  <c r="BN138" i="25" s="1"/>
  <c r="BO138" i="25" s="1"/>
  <c r="S138" i="25" s="1"/>
  <c r="BQ62" i="25"/>
  <c r="BS62" i="25" s="1"/>
  <c r="BT62" i="25" s="1"/>
  <c r="T62" i="25" s="1"/>
  <c r="BQ99" i="25"/>
  <c r="BS99" i="25" s="1"/>
  <c r="BT99" i="25" s="1"/>
  <c r="T99" i="25" s="1"/>
  <c r="BQ138" i="25"/>
  <c r="BS138" i="25" s="1"/>
  <c r="BT138" i="25" s="1"/>
  <c r="T138" i="25" s="1"/>
  <c r="AR60" i="25"/>
  <c r="AT60" i="25" s="1"/>
  <c r="AU60" i="25" s="1"/>
  <c r="AR99" i="25"/>
  <c r="AT99" i="25" s="1"/>
  <c r="AU99" i="25" s="1"/>
  <c r="O99" i="25" s="1"/>
  <c r="AR140" i="25"/>
  <c r="AT140" i="25" s="1"/>
  <c r="AU140" i="25" s="1"/>
  <c r="O140" i="25" s="1"/>
  <c r="CF100" i="25"/>
  <c r="CH100" i="25" s="1"/>
  <c r="CI100" i="25" s="1"/>
  <c r="W100" i="25" s="1"/>
  <c r="CF61" i="25"/>
  <c r="CH61" i="25" s="1"/>
  <c r="CI61" i="25" s="1"/>
  <c r="W61" i="25" s="1"/>
  <c r="AH139" i="25"/>
  <c r="AJ139" i="25" s="1"/>
  <c r="AK139" i="25" s="1"/>
  <c r="M139" i="25" s="1"/>
  <c r="AS23" i="25"/>
  <c r="AR23" i="25" s="1"/>
  <c r="AT23" i="25" s="1"/>
  <c r="AU23" i="25" s="1"/>
  <c r="O23" i="25" s="1"/>
  <c r="AN23" i="25"/>
  <c r="AM23" i="25" s="1"/>
  <c r="AO23" i="25" s="1"/>
  <c r="AP23" i="25" s="1"/>
  <c r="N23" i="25" s="1"/>
  <c r="CL23" i="25"/>
  <c r="CK23" i="25" s="1"/>
  <c r="CM23" i="25" s="1"/>
  <c r="BM22" i="25"/>
  <c r="BL22" i="25" s="1"/>
  <c r="BN22" i="25" s="1"/>
  <c r="BR22" i="25"/>
  <c r="BQ22" i="25" s="1"/>
  <c r="BS22" i="25" s="1"/>
  <c r="BC22" i="25"/>
  <c r="BB22" i="25" s="1"/>
  <c r="BD22" i="25" s="1"/>
  <c r="CL22" i="25"/>
  <c r="CK22" i="25" s="1"/>
  <c r="CM22" i="25" s="1"/>
  <c r="AS22" i="25"/>
  <c r="AR22" i="25" s="1"/>
  <c r="AT22" i="25" s="1"/>
  <c r="BC23" i="25"/>
  <c r="BB23" i="25" s="1"/>
  <c r="BD23" i="25" s="1"/>
  <c r="BW22" i="25"/>
  <c r="BV22" i="25" s="1"/>
  <c r="BX22" i="25" s="1"/>
  <c r="BC21" i="25"/>
  <c r="BB21" i="25" s="1"/>
  <c r="BD21" i="25" s="1"/>
  <c r="Y9" i="2"/>
  <c r="AM77" i="25" s="1"/>
  <c r="AO77" i="25" s="1"/>
  <c r="AP77" i="25" s="1"/>
  <c r="N77" i="25" s="1"/>
  <c r="BC38" i="25" l="1"/>
  <c r="BB38" i="25" s="1"/>
  <c r="BD38" i="25" s="1"/>
  <c r="AS39" i="25"/>
  <c r="AR39" i="25" s="1"/>
  <c r="AT39" i="25" s="1"/>
  <c r="CB37" i="25"/>
  <c r="CA37" i="25" s="1"/>
  <c r="CC37" i="25" s="1"/>
  <c r="CD37" i="25" s="1"/>
  <c r="V37" i="25" s="1"/>
  <c r="CL37" i="25"/>
  <c r="CK37" i="25" s="1"/>
  <c r="CM37" i="25" s="1"/>
  <c r="CN37" i="25" s="1"/>
  <c r="X37" i="25" s="1"/>
  <c r="BW37" i="25"/>
  <c r="BV37" i="25" s="1"/>
  <c r="BX37" i="25" s="1"/>
  <c r="BQ115" i="25"/>
  <c r="BS115" i="25" s="1"/>
  <c r="BT115" i="25" s="1"/>
  <c r="T115" i="25" s="1"/>
  <c r="CA78" i="25"/>
  <c r="CC78" i="25" s="1"/>
  <c r="CD78" i="25" s="1"/>
  <c r="V78" i="25" s="1"/>
  <c r="CB38" i="25"/>
  <c r="CA38" i="25" s="1"/>
  <c r="CC38" i="25" s="1"/>
  <c r="CD38" i="25" s="1"/>
  <c r="V38" i="25" s="1"/>
  <c r="AX22" i="25"/>
  <c r="AW22" i="25" s="1"/>
  <c r="AY22" i="25" s="1"/>
  <c r="AZ22" i="25" s="1"/>
  <c r="P22" i="25" s="1"/>
  <c r="CG39" i="25"/>
  <c r="CF39" i="25" s="1"/>
  <c r="CH39" i="25" s="1"/>
  <c r="CI39" i="25" s="1"/>
  <c r="W39" i="25" s="1"/>
  <c r="AR138" i="25"/>
  <c r="AT138" i="25" s="1"/>
  <c r="AU138" i="25" s="1"/>
  <c r="O138" i="25" s="1"/>
  <c r="BL61" i="25"/>
  <c r="BN61" i="25" s="1"/>
  <c r="BO61" i="25" s="1"/>
  <c r="S61" i="25" s="1"/>
  <c r="AM76" i="25"/>
  <c r="AO76" i="25" s="1"/>
  <c r="AP76" i="25" s="1"/>
  <c r="N76" i="25" s="1"/>
  <c r="BB76" i="25"/>
  <c r="BD76" i="25" s="1"/>
  <c r="BE76" i="25" s="1"/>
  <c r="Q76" i="25" s="1"/>
  <c r="AN39" i="25"/>
  <c r="AM39" i="25" s="1"/>
  <c r="AO39" i="25" s="1"/>
  <c r="AP39" i="25" s="1"/>
  <c r="N39" i="25" s="1"/>
  <c r="AI37" i="25"/>
  <c r="AH37" i="25" s="1"/>
  <c r="AJ37" i="25" s="1"/>
  <c r="AK37" i="25" s="1"/>
  <c r="M37" i="25" s="1"/>
  <c r="AX39" i="25"/>
  <c r="AW39" i="25" s="1"/>
  <c r="AY39" i="25" s="1"/>
  <c r="AZ39" i="25" s="1"/>
  <c r="P39" i="25" s="1"/>
  <c r="BV78" i="25"/>
  <c r="BX78" i="25" s="1"/>
  <c r="BY78" i="25" s="1"/>
  <c r="U78" i="25" s="1"/>
  <c r="AR117" i="25"/>
  <c r="AT117" i="25" s="1"/>
  <c r="AU117" i="25" s="1"/>
  <c r="O117" i="25" s="1"/>
  <c r="CK76" i="25"/>
  <c r="CM76" i="25" s="1"/>
  <c r="CN76" i="25" s="1"/>
  <c r="X76" i="25" s="1"/>
  <c r="AM115" i="25"/>
  <c r="AO115" i="25" s="1"/>
  <c r="AP115" i="25" s="1"/>
  <c r="N115" i="25" s="1"/>
  <c r="BB115" i="25"/>
  <c r="BD115" i="25" s="1"/>
  <c r="BE115" i="25" s="1"/>
  <c r="Q115" i="25" s="1"/>
  <c r="CG22" i="25"/>
  <c r="CF22" i="25" s="1"/>
  <c r="CH22" i="25" s="1"/>
  <c r="CI22" i="25" s="1"/>
  <c r="W22" i="25" s="1"/>
  <c r="BC39" i="25"/>
  <c r="BB39" i="25" s="1"/>
  <c r="BD39" i="25" s="1"/>
  <c r="BE39" i="25" s="1"/>
  <c r="Q39" i="25" s="1"/>
  <c r="BH23" i="25"/>
  <c r="BG23" i="25" s="1"/>
  <c r="BI23" i="25" s="1"/>
  <c r="BJ23" i="25" s="1"/>
  <c r="R23" i="25" s="1"/>
  <c r="AN37" i="25"/>
  <c r="AM37" i="25" s="1"/>
  <c r="AO37" i="25" s="1"/>
  <c r="AP37" i="25" s="1"/>
  <c r="N37" i="25" s="1"/>
  <c r="BG99" i="25"/>
  <c r="BI99" i="25" s="1"/>
  <c r="BJ99" i="25" s="1"/>
  <c r="R99" i="25" s="1"/>
  <c r="BV117" i="25"/>
  <c r="BX117" i="25" s="1"/>
  <c r="BY117" i="25" s="1"/>
  <c r="U117" i="25" s="1"/>
  <c r="AW99" i="25"/>
  <c r="AY99" i="25" s="1"/>
  <c r="AZ99" i="25" s="1"/>
  <c r="P99" i="25" s="1"/>
  <c r="AR116" i="25"/>
  <c r="AT116" i="25" s="1"/>
  <c r="AU116" i="25" s="1"/>
  <c r="O116" i="25" s="1"/>
  <c r="AW140" i="25"/>
  <c r="AY140" i="25" s="1"/>
  <c r="AZ140" i="25" s="1"/>
  <c r="P140" i="25" s="1"/>
  <c r="BL139" i="25"/>
  <c r="BN139" i="25" s="1"/>
  <c r="BO139" i="25" s="1"/>
  <c r="S139" i="25" s="1"/>
  <c r="BQ78" i="25"/>
  <c r="BS78" i="25" s="1"/>
  <c r="BT78" i="25" s="1"/>
  <c r="T78" i="25" s="1"/>
  <c r="CK115" i="25"/>
  <c r="CM115" i="25" s="1"/>
  <c r="CN115" i="25" s="1"/>
  <c r="X115" i="25" s="1"/>
  <c r="CK77" i="25"/>
  <c r="CM77" i="25" s="1"/>
  <c r="CN77" i="25" s="1"/>
  <c r="X77" i="25" s="1"/>
  <c r="BB78" i="25"/>
  <c r="BD78" i="25" s="1"/>
  <c r="BE78" i="25" s="1"/>
  <c r="Q78" i="25" s="1"/>
  <c r="BG139" i="25"/>
  <c r="BI139" i="25" s="1"/>
  <c r="BJ139" i="25" s="1"/>
  <c r="R139" i="25" s="1"/>
  <c r="AH138" i="25"/>
  <c r="AJ138" i="25" s="1"/>
  <c r="AK138" i="25" s="1"/>
  <c r="M138" i="25" s="1"/>
  <c r="CK60" i="25"/>
  <c r="CM60" i="25" s="1"/>
  <c r="CN60" i="25" s="1"/>
  <c r="X60" i="25" s="1"/>
  <c r="CA115" i="25"/>
  <c r="CC115" i="25" s="1"/>
  <c r="CD115" i="25" s="1"/>
  <c r="V115" i="25" s="1"/>
  <c r="BH21" i="25"/>
  <c r="BG21" i="25" s="1"/>
  <c r="BI21" i="25" s="1"/>
  <c r="BJ21" i="25" s="1"/>
  <c r="R21" i="25" s="1"/>
  <c r="BW21" i="25"/>
  <c r="BV21" i="25" s="1"/>
  <c r="BX21" i="25" s="1"/>
  <c r="BY21" i="25" s="1"/>
  <c r="U21" i="25" s="1"/>
  <c r="CB21" i="25"/>
  <c r="CA21" i="25" s="1"/>
  <c r="CC21" i="25" s="1"/>
  <c r="CD21" i="25" s="1"/>
  <c r="V21" i="25" s="1"/>
  <c r="CL38" i="25"/>
  <c r="CK38" i="25" s="1"/>
  <c r="CM38" i="25" s="1"/>
  <c r="CN38" i="25" s="1"/>
  <c r="X38" i="25" s="1"/>
  <c r="BH37" i="25"/>
  <c r="BG37" i="25" s="1"/>
  <c r="BI37" i="25" s="1"/>
  <c r="BJ37" i="25" s="1"/>
  <c r="R37" i="25" s="1"/>
  <c r="BG60" i="25"/>
  <c r="BI60" i="25" s="1"/>
  <c r="BJ60" i="25" s="1"/>
  <c r="R60" i="25" s="1"/>
  <c r="BB60" i="25"/>
  <c r="BD60" i="25" s="1"/>
  <c r="BE60" i="25" s="1"/>
  <c r="Q60" i="25" s="1"/>
  <c r="AW60" i="25"/>
  <c r="AY60" i="25" s="1"/>
  <c r="AZ60" i="25" s="1"/>
  <c r="P60" i="25" s="1"/>
  <c r="AM61" i="25"/>
  <c r="AO61" i="25" s="1"/>
  <c r="AP61" i="25" s="1"/>
  <c r="N61" i="25" s="1"/>
  <c r="CA62" i="25"/>
  <c r="CC62" i="25" s="1"/>
  <c r="CD62" i="25" s="1"/>
  <c r="V62" i="25" s="1"/>
  <c r="CK62" i="25"/>
  <c r="CM62" i="25" s="1"/>
  <c r="CN62" i="25" s="1"/>
  <c r="X62" i="25" s="1"/>
  <c r="BQ117" i="25"/>
  <c r="BS117" i="25" s="1"/>
  <c r="BT117" i="25" s="1"/>
  <c r="T117" i="25" s="1"/>
  <c r="AH78" i="25"/>
  <c r="AJ78" i="25" s="1"/>
  <c r="AK78" i="25" s="1"/>
  <c r="M78" i="25" s="1"/>
  <c r="CK116" i="25"/>
  <c r="CM116" i="25" s="1"/>
  <c r="CN116" i="25" s="1"/>
  <c r="X116" i="25" s="1"/>
  <c r="BB117" i="25"/>
  <c r="BD117" i="25" s="1"/>
  <c r="BE117" i="25" s="1"/>
  <c r="Q117" i="25" s="1"/>
  <c r="BB100" i="25"/>
  <c r="BD100" i="25" s="1"/>
  <c r="BE100" i="25" s="1"/>
  <c r="Q100" i="25" s="1"/>
  <c r="CK78" i="25"/>
  <c r="CM78" i="25" s="1"/>
  <c r="CN78" i="25" s="1"/>
  <c r="X78" i="25" s="1"/>
  <c r="CK99" i="25"/>
  <c r="CM99" i="25" s="1"/>
  <c r="CN99" i="25" s="1"/>
  <c r="X99" i="25" s="1"/>
  <c r="AI22" i="25"/>
  <c r="BL194" i="25"/>
  <c r="BN194" i="25" s="1"/>
  <c r="BO194" i="25" s="1"/>
  <c r="S194" i="25" s="1"/>
  <c r="AW196" i="25"/>
  <c r="AY196" i="25" s="1"/>
  <c r="AZ196" i="25" s="1"/>
  <c r="P196" i="25" s="1"/>
  <c r="CA196" i="25"/>
  <c r="CC196" i="25" s="1"/>
  <c r="CD196" i="25" s="1"/>
  <c r="V196" i="25" s="1"/>
  <c r="BL198" i="25"/>
  <c r="BN198" i="25" s="1"/>
  <c r="BO198" i="25" s="1"/>
  <c r="S198" i="25" s="1"/>
  <c r="AW200" i="25"/>
  <c r="AY200" i="25" s="1"/>
  <c r="AZ200" i="25" s="1"/>
  <c r="P200" i="25" s="1"/>
  <c r="CA200" i="25"/>
  <c r="CC200" i="25" s="1"/>
  <c r="CD200" i="25" s="1"/>
  <c r="V200" i="25" s="1"/>
  <c r="BL202" i="25"/>
  <c r="BN202" i="25" s="1"/>
  <c r="BO202" i="25" s="1"/>
  <c r="S202" i="25" s="1"/>
  <c r="CF193" i="25"/>
  <c r="CH193" i="25" s="1"/>
  <c r="CI193" i="25" s="1"/>
  <c r="W193" i="25" s="1"/>
  <c r="BB193" i="25"/>
  <c r="BD193" i="25" s="1"/>
  <c r="BE193" i="25" s="1"/>
  <c r="Q193" i="25" s="1"/>
  <c r="CF155" i="25"/>
  <c r="CH155" i="25" s="1"/>
  <c r="CI155" i="25" s="1"/>
  <c r="W155" i="25" s="1"/>
  <c r="BB156" i="25"/>
  <c r="BD156" i="25" s="1"/>
  <c r="BE156" i="25" s="1"/>
  <c r="Q156" i="25" s="1"/>
  <c r="CF156" i="25"/>
  <c r="CH156" i="25" s="1"/>
  <c r="CI156" i="25" s="1"/>
  <c r="W156" i="25" s="1"/>
  <c r="AW157" i="25"/>
  <c r="AY157" i="25" s="1"/>
  <c r="AZ157" i="25" s="1"/>
  <c r="P157" i="25" s="1"/>
  <c r="BV157" i="25"/>
  <c r="BX157" i="25" s="1"/>
  <c r="BY157" i="25" s="1"/>
  <c r="U157" i="25" s="1"/>
  <c r="BQ158" i="25"/>
  <c r="BS158" i="25" s="1"/>
  <c r="BT158" i="25" s="1"/>
  <c r="T158" i="25" s="1"/>
  <c r="AM159" i="25"/>
  <c r="AO159" i="25" s="1"/>
  <c r="AP159" i="25" s="1"/>
  <c r="N159" i="25" s="1"/>
  <c r="BQ159" i="25"/>
  <c r="BS159" i="25" s="1"/>
  <c r="BT159" i="25" s="1"/>
  <c r="T159" i="25" s="1"/>
  <c r="AM160" i="25"/>
  <c r="AO160" i="25" s="1"/>
  <c r="AP160" i="25" s="1"/>
  <c r="N160" i="25" s="1"/>
  <c r="BQ160" i="25"/>
  <c r="BS160" i="25" s="1"/>
  <c r="BT160" i="25" s="1"/>
  <c r="T160" i="25" s="1"/>
  <c r="AM161" i="25"/>
  <c r="AO161" i="25" s="1"/>
  <c r="AP161" i="25" s="1"/>
  <c r="N161" i="25" s="1"/>
  <c r="BQ161" i="25"/>
  <c r="BS161" i="25" s="1"/>
  <c r="BT161" i="25" s="1"/>
  <c r="T161" i="25" s="1"/>
  <c r="AM162" i="25"/>
  <c r="AO162" i="25" s="1"/>
  <c r="AP162" i="25" s="1"/>
  <c r="N162" i="25" s="1"/>
  <c r="AH163" i="25"/>
  <c r="AJ163" i="25" s="1"/>
  <c r="AK163" i="25" s="1"/>
  <c r="M163" i="25" s="1"/>
  <c r="CK121" i="25"/>
  <c r="CM121" i="25" s="1"/>
  <c r="CN121" i="25" s="1"/>
  <c r="X121" i="25" s="1"/>
  <c r="CA120" i="25"/>
  <c r="CC120" i="25" s="1"/>
  <c r="CD120" i="25" s="1"/>
  <c r="V120" i="25" s="1"/>
  <c r="BQ123" i="25"/>
  <c r="BS123" i="25" s="1"/>
  <c r="BT123" i="25" s="1"/>
  <c r="T123" i="25" s="1"/>
  <c r="BG123" i="25"/>
  <c r="BI123" i="25" s="1"/>
  <c r="BJ123" i="25" s="1"/>
  <c r="R123" i="25" s="1"/>
  <c r="AW122" i="25"/>
  <c r="AY122" i="25" s="1"/>
  <c r="AZ122" i="25" s="1"/>
  <c r="P122" i="25" s="1"/>
  <c r="AM123" i="25"/>
  <c r="AO123" i="25" s="1"/>
  <c r="AP123" i="25" s="1"/>
  <c r="N123" i="25" s="1"/>
  <c r="BV199" i="25"/>
  <c r="BX199" i="25" s="1"/>
  <c r="BY199" i="25" s="1"/>
  <c r="U199" i="25" s="1"/>
  <c r="AR158" i="25"/>
  <c r="AT158" i="25" s="1"/>
  <c r="AU158" i="25" s="1"/>
  <c r="O158" i="25" s="1"/>
  <c r="BL163" i="25"/>
  <c r="BN163" i="25" s="1"/>
  <c r="BO163" i="25" s="1"/>
  <c r="S163" i="25" s="1"/>
  <c r="CA154" i="25"/>
  <c r="CC154" i="25" s="1"/>
  <c r="CD154" i="25" s="1"/>
  <c r="V154" i="25" s="1"/>
  <c r="CK122" i="25"/>
  <c r="CM122" i="25" s="1"/>
  <c r="CN122" i="25" s="1"/>
  <c r="X122" i="25" s="1"/>
  <c r="CA121" i="25"/>
  <c r="CC121" i="25" s="1"/>
  <c r="CD121" i="25" s="1"/>
  <c r="V121" i="25" s="1"/>
  <c r="BQ124" i="25"/>
  <c r="BS124" i="25" s="1"/>
  <c r="BT124" i="25" s="1"/>
  <c r="T124" i="25" s="1"/>
  <c r="BG124" i="25"/>
  <c r="BI124" i="25" s="1"/>
  <c r="BJ124" i="25" s="1"/>
  <c r="R124" i="25" s="1"/>
  <c r="AW123" i="25"/>
  <c r="AY123" i="25" s="1"/>
  <c r="AZ123" i="25" s="1"/>
  <c r="P123" i="25" s="1"/>
  <c r="AM124" i="25"/>
  <c r="AO124" i="25" s="1"/>
  <c r="AP124" i="25" s="1"/>
  <c r="N124" i="25" s="1"/>
  <c r="AR194" i="25"/>
  <c r="AT194" i="25" s="1"/>
  <c r="AU194" i="25" s="1"/>
  <c r="O194" i="25" s="1"/>
  <c r="BL156" i="25"/>
  <c r="BN156" i="25" s="1"/>
  <c r="BO156" i="25" s="1"/>
  <c r="S156" i="25" s="1"/>
  <c r="CA159" i="25"/>
  <c r="CC159" i="25" s="1"/>
  <c r="CD159" i="25" s="1"/>
  <c r="V159" i="25" s="1"/>
  <c r="AW162" i="25"/>
  <c r="AY162" i="25" s="1"/>
  <c r="AZ162" i="25" s="1"/>
  <c r="P162" i="25" s="1"/>
  <c r="CA124" i="25"/>
  <c r="CC124" i="25" s="1"/>
  <c r="CD124" i="25" s="1"/>
  <c r="V124" i="25" s="1"/>
  <c r="AR195" i="25"/>
  <c r="AT195" i="25" s="1"/>
  <c r="AU195" i="25" s="1"/>
  <c r="O195" i="25" s="1"/>
  <c r="BV195" i="25"/>
  <c r="BX195" i="25" s="1"/>
  <c r="BY195" i="25" s="1"/>
  <c r="U195" i="25" s="1"/>
  <c r="BG197" i="25"/>
  <c r="BI197" i="25" s="1"/>
  <c r="BJ197" i="25" s="1"/>
  <c r="R197" i="25" s="1"/>
  <c r="CK197" i="25"/>
  <c r="CM197" i="25" s="1"/>
  <c r="CN197" i="25" s="1"/>
  <c r="X197" i="25" s="1"/>
  <c r="AR199" i="25"/>
  <c r="AT199" i="25" s="1"/>
  <c r="AU199" i="25" s="1"/>
  <c r="O199" i="25" s="1"/>
  <c r="BG201" i="25"/>
  <c r="BI201" i="25" s="1"/>
  <c r="BJ201" i="25" s="1"/>
  <c r="R201" i="25" s="1"/>
  <c r="CK201" i="25"/>
  <c r="CM201" i="25" s="1"/>
  <c r="CN201" i="25" s="1"/>
  <c r="X201" i="25" s="1"/>
  <c r="BG155" i="25"/>
  <c r="BI155" i="25" s="1"/>
  <c r="BJ155" i="25" s="1"/>
  <c r="R155" i="25" s="1"/>
  <c r="BQ162" i="25"/>
  <c r="BS162" i="25" s="1"/>
  <c r="BT162" i="25" s="1"/>
  <c r="T162" i="25" s="1"/>
  <c r="CK163" i="25"/>
  <c r="CM163" i="25" s="1"/>
  <c r="CN163" i="25" s="1"/>
  <c r="X163" i="25" s="1"/>
  <c r="AW154" i="25"/>
  <c r="AY154" i="25" s="1"/>
  <c r="AZ154" i="25" s="1"/>
  <c r="P154" i="25" s="1"/>
  <c r="BL118" i="25"/>
  <c r="BN118" i="25" s="1"/>
  <c r="BO118" i="25" s="1"/>
  <c r="S118" i="25" s="1"/>
  <c r="AH118" i="25"/>
  <c r="AJ118" i="25" s="1"/>
  <c r="AK118" i="25" s="1"/>
  <c r="M118" i="25" s="1"/>
  <c r="BV202" i="25"/>
  <c r="BX202" i="25" s="1"/>
  <c r="BY202" i="25" s="1"/>
  <c r="U202" i="25" s="1"/>
  <c r="CA158" i="25"/>
  <c r="CC158" i="25" s="1"/>
  <c r="CD158" i="25" s="1"/>
  <c r="V158" i="25" s="1"/>
  <c r="CA160" i="25"/>
  <c r="CC160" i="25" s="1"/>
  <c r="CD160" i="25" s="1"/>
  <c r="V160" i="25" s="1"/>
  <c r="AM194" i="25"/>
  <c r="AO194" i="25" s="1"/>
  <c r="AP194" i="25" s="1"/>
  <c r="N194" i="25" s="1"/>
  <c r="BQ194" i="25"/>
  <c r="BS194" i="25" s="1"/>
  <c r="BT194" i="25" s="1"/>
  <c r="T194" i="25" s="1"/>
  <c r="BB196" i="25"/>
  <c r="BD196" i="25" s="1"/>
  <c r="BE196" i="25" s="1"/>
  <c r="Q196" i="25" s="1"/>
  <c r="CF196" i="25"/>
  <c r="CH196" i="25" s="1"/>
  <c r="CI196" i="25" s="1"/>
  <c r="W196" i="25" s="1"/>
  <c r="AM198" i="25"/>
  <c r="AO198" i="25" s="1"/>
  <c r="AP198" i="25" s="1"/>
  <c r="N198" i="25" s="1"/>
  <c r="BQ198" i="25"/>
  <c r="BS198" i="25" s="1"/>
  <c r="BT198" i="25" s="1"/>
  <c r="T198" i="25" s="1"/>
  <c r="BB200" i="25"/>
  <c r="BD200" i="25" s="1"/>
  <c r="BE200" i="25" s="1"/>
  <c r="Q200" i="25" s="1"/>
  <c r="CF200" i="25"/>
  <c r="CH200" i="25" s="1"/>
  <c r="CI200" i="25" s="1"/>
  <c r="W200" i="25" s="1"/>
  <c r="AM202" i="25"/>
  <c r="AO202" i="25" s="1"/>
  <c r="AP202" i="25" s="1"/>
  <c r="N202" i="25" s="1"/>
  <c r="BQ202" i="25"/>
  <c r="BS202" i="25" s="1"/>
  <c r="BT202" i="25" s="1"/>
  <c r="T202" i="25" s="1"/>
  <c r="AH194" i="25"/>
  <c r="AJ194" i="25" s="1"/>
  <c r="AK194" i="25" s="1"/>
  <c r="M194" i="25" s="1"/>
  <c r="CA193" i="25"/>
  <c r="CC193" i="25" s="1"/>
  <c r="CD193" i="25" s="1"/>
  <c r="V193" i="25" s="1"/>
  <c r="AW193" i="25"/>
  <c r="AY193" i="25" s="1"/>
  <c r="AZ193" i="25" s="1"/>
  <c r="P193" i="25" s="1"/>
  <c r="CK155" i="25"/>
  <c r="CM155" i="25" s="1"/>
  <c r="CN155" i="25" s="1"/>
  <c r="X155" i="25" s="1"/>
  <c r="BG156" i="25"/>
  <c r="BI156" i="25" s="1"/>
  <c r="BJ156" i="25" s="1"/>
  <c r="R156" i="25" s="1"/>
  <c r="CK156" i="25"/>
  <c r="CM156" i="25" s="1"/>
  <c r="CN156" i="25" s="1"/>
  <c r="X156" i="25" s="1"/>
  <c r="BB157" i="25"/>
  <c r="BD157" i="25" s="1"/>
  <c r="BE157" i="25" s="1"/>
  <c r="Q157" i="25" s="1"/>
  <c r="CA157" i="25"/>
  <c r="CC157" i="25" s="1"/>
  <c r="CD157" i="25" s="1"/>
  <c r="V157" i="25" s="1"/>
  <c r="BV158" i="25"/>
  <c r="BX158" i="25" s="1"/>
  <c r="BY158" i="25" s="1"/>
  <c r="U158" i="25" s="1"/>
  <c r="AR159" i="25"/>
  <c r="AT159" i="25" s="1"/>
  <c r="AU159" i="25" s="1"/>
  <c r="O159" i="25" s="1"/>
  <c r="BV159" i="25"/>
  <c r="BX159" i="25" s="1"/>
  <c r="BY159" i="25" s="1"/>
  <c r="U159" i="25" s="1"/>
  <c r="AR160" i="25"/>
  <c r="AT160" i="25" s="1"/>
  <c r="AU160" i="25" s="1"/>
  <c r="O160" i="25" s="1"/>
  <c r="BV160" i="25"/>
  <c r="BX160" i="25" s="1"/>
  <c r="BY160" i="25" s="1"/>
  <c r="U160" i="25" s="1"/>
  <c r="AR161" i="25"/>
  <c r="AT161" i="25" s="1"/>
  <c r="AU161" i="25" s="1"/>
  <c r="O161" i="25" s="1"/>
  <c r="BV161" i="25"/>
  <c r="BX161" i="25" s="1"/>
  <c r="BY161" i="25" s="1"/>
  <c r="U161" i="25" s="1"/>
  <c r="AR162" i="25"/>
  <c r="AT162" i="25" s="1"/>
  <c r="AU162" i="25" s="1"/>
  <c r="O162" i="25" s="1"/>
  <c r="AM163" i="25"/>
  <c r="AO163" i="25" s="1"/>
  <c r="AP163" i="25" s="1"/>
  <c r="N163" i="25" s="1"/>
  <c r="CK123" i="25"/>
  <c r="CM123" i="25" s="1"/>
  <c r="CN123" i="25" s="1"/>
  <c r="X123" i="25" s="1"/>
  <c r="CA122" i="25"/>
  <c r="CC122" i="25" s="1"/>
  <c r="CD122" i="25" s="1"/>
  <c r="V122" i="25" s="1"/>
  <c r="BV118" i="25"/>
  <c r="BX118" i="25" s="1"/>
  <c r="BY118" i="25" s="1"/>
  <c r="U118" i="25" s="1"/>
  <c r="BL119" i="25"/>
  <c r="BN119" i="25" s="1"/>
  <c r="BO119" i="25" s="1"/>
  <c r="S119" i="25" s="1"/>
  <c r="AW124" i="25"/>
  <c r="AY124" i="25" s="1"/>
  <c r="AZ124" i="25" s="1"/>
  <c r="P124" i="25" s="1"/>
  <c r="AR118" i="25"/>
  <c r="AT118" i="25" s="1"/>
  <c r="AU118" i="25" s="1"/>
  <c r="O118" i="25" s="1"/>
  <c r="AH119" i="25"/>
  <c r="AJ119" i="25" s="1"/>
  <c r="AK119" i="25" s="1"/>
  <c r="M119" i="25" s="1"/>
  <c r="AW195" i="25"/>
  <c r="AY195" i="25" s="1"/>
  <c r="AZ195" i="25" s="1"/>
  <c r="P195" i="25" s="1"/>
  <c r="CA195" i="25"/>
  <c r="CC195" i="25" s="1"/>
  <c r="CD195" i="25" s="1"/>
  <c r="V195" i="25" s="1"/>
  <c r="BL197" i="25"/>
  <c r="BN197" i="25" s="1"/>
  <c r="BO197" i="25" s="1"/>
  <c r="S197" i="25" s="1"/>
  <c r="AW199" i="25"/>
  <c r="AY199" i="25" s="1"/>
  <c r="AZ199" i="25" s="1"/>
  <c r="P199" i="25" s="1"/>
  <c r="CA199" i="25"/>
  <c r="CC199" i="25" s="1"/>
  <c r="CD199" i="25" s="1"/>
  <c r="V199" i="25" s="1"/>
  <c r="BL201" i="25"/>
  <c r="BN201" i="25" s="1"/>
  <c r="BO201" i="25" s="1"/>
  <c r="S201" i="25" s="1"/>
  <c r="AH195" i="25"/>
  <c r="AJ195" i="25" s="1"/>
  <c r="AK195" i="25" s="1"/>
  <c r="M195" i="25" s="1"/>
  <c r="AH155" i="25"/>
  <c r="AJ155" i="25" s="1"/>
  <c r="AK155" i="25" s="1"/>
  <c r="M155" i="25" s="1"/>
  <c r="BL155" i="25"/>
  <c r="BN155" i="25" s="1"/>
  <c r="BO155" i="25" s="1"/>
  <c r="S155" i="25" s="1"/>
  <c r="AW158" i="25"/>
  <c r="AY158" i="25" s="1"/>
  <c r="AZ158" i="25" s="1"/>
  <c r="P158" i="25" s="1"/>
  <c r="BV162" i="25"/>
  <c r="BX162" i="25" s="1"/>
  <c r="BY162" i="25" s="1"/>
  <c r="U162" i="25" s="1"/>
  <c r="BV154" i="25"/>
  <c r="BX154" i="25" s="1"/>
  <c r="BY154" i="25" s="1"/>
  <c r="U154" i="25" s="1"/>
  <c r="AR154" i="25"/>
  <c r="AT154" i="25" s="1"/>
  <c r="AU154" i="25" s="1"/>
  <c r="O154" i="25" s="1"/>
  <c r="CK124" i="25"/>
  <c r="CM124" i="25" s="1"/>
  <c r="CN124" i="25" s="1"/>
  <c r="X124" i="25" s="1"/>
  <c r="CA123" i="25"/>
  <c r="CC123" i="25" s="1"/>
  <c r="CD123" i="25" s="1"/>
  <c r="V123" i="25" s="1"/>
  <c r="BV119" i="25"/>
  <c r="BX119" i="25" s="1"/>
  <c r="BY119" i="25" s="1"/>
  <c r="U119" i="25" s="1"/>
  <c r="BL120" i="25"/>
  <c r="BN120" i="25" s="1"/>
  <c r="BO120" i="25" s="1"/>
  <c r="S120" i="25" s="1"/>
  <c r="BB118" i="25"/>
  <c r="BD118" i="25" s="1"/>
  <c r="BE118" i="25" s="1"/>
  <c r="Q118" i="25" s="1"/>
  <c r="AR119" i="25"/>
  <c r="AT119" i="25" s="1"/>
  <c r="AU119" i="25" s="1"/>
  <c r="O119" i="25" s="1"/>
  <c r="AH120" i="25"/>
  <c r="AJ120" i="25" s="1"/>
  <c r="AK120" i="25" s="1"/>
  <c r="M120" i="25" s="1"/>
  <c r="BV194" i="25"/>
  <c r="BX194" i="25" s="1"/>
  <c r="BY194" i="25" s="1"/>
  <c r="U194" i="25" s="1"/>
  <c r="BG196" i="25"/>
  <c r="BI196" i="25" s="1"/>
  <c r="BJ196" i="25" s="1"/>
  <c r="R196" i="25" s="1"/>
  <c r="CK196" i="25"/>
  <c r="CM196" i="25" s="1"/>
  <c r="CN196" i="25" s="1"/>
  <c r="X196" i="25" s="1"/>
  <c r="AR198" i="25"/>
  <c r="AT198" i="25" s="1"/>
  <c r="AU198" i="25" s="1"/>
  <c r="O198" i="25" s="1"/>
  <c r="BV198" i="25"/>
  <c r="BX198" i="25" s="1"/>
  <c r="BY198" i="25" s="1"/>
  <c r="U198" i="25" s="1"/>
  <c r="BG200" i="25"/>
  <c r="BI200" i="25" s="1"/>
  <c r="BJ200" i="25" s="1"/>
  <c r="R200" i="25" s="1"/>
  <c r="CK200" i="25"/>
  <c r="CM200" i="25" s="1"/>
  <c r="CN200" i="25" s="1"/>
  <c r="X200" i="25" s="1"/>
  <c r="AR202" i="25"/>
  <c r="AT202" i="25" s="1"/>
  <c r="AU202" i="25" s="1"/>
  <c r="O202" i="25" s="1"/>
  <c r="AH196" i="25"/>
  <c r="AJ196" i="25" s="1"/>
  <c r="AK196" i="25" s="1"/>
  <c r="M196" i="25" s="1"/>
  <c r="BV193" i="25"/>
  <c r="BX193" i="25" s="1"/>
  <c r="BY193" i="25" s="1"/>
  <c r="U193" i="25" s="1"/>
  <c r="AH156" i="25"/>
  <c r="AJ156" i="25" s="1"/>
  <c r="AK156" i="25" s="1"/>
  <c r="M156" i="25" s="1"/>
  <c r="CF157" i="25"/>
  <c r="CH157" i="25" s="1"/>
  <c r="CI157" i="25" s="1"/>
  <c r="W157" i="25" s="1"/>
  <c r="AW159" i="25"/>
  <c r="AY159" i="25" s="1"/>
  <c r="AZ159" i="25" s="1"/>
  <c r="P159" i="25" s="1"/>
  <c r="AW160" i="25"/>
  <c r="AY160" i="25" s="1"/>
  <c r="AZ160" i="25" s="1"/>
  <c r="P160" i="25" s="1"/>
  <c r="AW161" i="25"/>
  <c r="AY161" i="25" s="1"/>
  <c r="AZ161" i="25" s="1"/>
  <c r="P161" i="25" s="1"/>
  <c r="CA161" i="25"/>
  <c r="CC161" i="25" s="1"/>
  <c r="CD161" i="25" s="1"/>
  <c r="V161" i="25" s="1"/>
  <c r="AR163" i="25"/>
  <c r="AT163" i="25" s="1"/>
  <c r="AU163" i="25" s="1"/>
  <c r="O163" i="25" s="1"/>
  <c r="AM154" i="25"/>
  <c r="AO154" i="25" s="1"/>
  <c r="AP154" i="25" s="1"/>
  <c r="N154" i="25" s="1"/>
  <c r="CF118" i="25"/>
  <c r="CH118" i="25" s="1"/>
  <c r="CI118" i="25" s="1"/>
  <c r="W118" i="25" s="1"/>
  <c r="BV120" i="25"/>
  <c r="BX120" i="25" s="1"/>
  <c r="BY120" i="25" s="1"/>
  <c r="U120" i="25" s="1"/>
  <c r="BB195" i="25"/>
  <c r="BD195" i="25" s="1"/>
  <c r="BE195" i="25" s="1"/>
  <c r="Q195" i="25" s="1"/>
  <c r="CF195" i="25"/>
  <c r="CH195" i="25" s="1"/>
  <c r="CI195" i="25" s="1"/>
  <c r="W195" i="25" s="1"/>
  <c r="AM197" i="25"/>
  <c r="AO197" i="25" s="1"/>
  <c r="AP197" i="25" s="1"/>
  <c r="N197" i="25" s="1"/>
  <c r="BQ197" i="25"/>
  <c r="BS197" i="25" s="1"/>
  <c r="BT197" i="25" s="1"/>
  <c r="T197" i="25" s="1"/>
  <c r="BB199" i="25"/>
  <c r="BD199" i="25" s="1"/>
  <c r="BE199" i="25" s="1"/>
  <c r="Q199" i="25" s="1"/>
  <c r="CA194" i="25"/>
  <c r="CC194" i="25" s="1"/>
  <c r="CD194" i="25" s="1"/>
  <c r="V194" i="25" s="1"/>
  <c r="BL195" i="25"/>
  <c r="BN195" i="25" s="1"/>
  <c r="BO195" i="25" s="1"/>
  <c r="S195" i="25" s="1"/>
  <c r="AR197" i="25"/>
  <c r="AT197" i="25" s="1"/>
  <c r="AU197" i="25" s="1"/>
  <c r="O197" i="25" s="1"/>
  <c r="BG199" i="25"/>
  <c r="BI199" i="25" s="1"/>
  <c r="BJ199" i="25" s="1"/>
  <c r="R199" i="25" s="1"/>
  <c r="BQ201" i="25"/>
  <c r="BS201" i="25" s="1"/>
  <c r="BT201" i="25" s="1"/>
  <c r="T201" i="25" s="1"/>
  <c r="BB202" i="25"/>
  <c r="BD202" i="25" s="1"/>
  <c r="BE202" i="25" s="1"/>
  <c r="Q202" i="25" s="1"/>
  <c r="BB155" i="25"/>
  <c r="BD155" i="25" s="1"/>
  <c r="BE155" i="25" s="1"/>
  <c r="Q155" i="25" s="1"/>
  <c r="CK157" i="25"/>
  <c r="CM157" i="25" s="1"/>
  <c r="CN157" i="25" s="1"/>
  <c r="X157" i="25" s="1"/>
  <c r="BG160" i="25"/>
  <c r="BI160" i="25" s="1"/>
  <c r="BJ160" i="25" s="1"/>
  <c r="R160" i="25" s="1"/>
  <c r="BG162" i="25"/>
  <c r="BI162" i="25" s="1"/>
  <c r="BJ162" i="25" s="1"/>
  <c r="R162" i="25" s="1"/>
  <c r="CK162" i="25"/>
  <c r="CM162" i="25" s="1"/>
  <c r="CN162" i="25" s="1"/>
  <c r="X162" i="25" s="1"/>
  <c r="CF121" i="25"/>
  <c r="CH121" i="25" s="1"/>
  <c r="CI121" i="25" s="1"/>
  <c r="W121" i="25" s="1"/>
  <c r="BG120" i="25"/>
  <c r="BI120" i="25" s="1"/>
  <c r="BJ120" i="25" s="1"/>
  <c r="R120" i="25" s="1"/>
  <c r="AM120" i="25"/>
  <c r="AO120" i="25" s="1"/>
  <c r="AP120" i="25" s="1"/>
  <c r="N120" i="25" s="1"/>
  <c r="AW121" i="25"/>
  <c r="AY121" i="25" s="1"/>
  <c r="AZ121" i="25" s="1"/>
  <c r="P121" i="25" s="1"/>
  <c r="BB158" i="25"/>
  <c r="BD158" i="25" s="1"/>
  <c r="BE158" i="25" s="1"/>
  <c r="Q158" i="25" s="1"/>
  <c r="AR122" i="25"/>
  <c r="AT122" i="25" s="1"/>
  <c r="AU122" i="25" s="1"/>
  <c r="O122" i="25" s="1"/>
  <c r="CF162" i="25"/>
  <c r="CH162" i="25" s="1"/>
  <c r="CI162" i="25" s="1"/>
  <c r="W162" i="25" s="1"/>
  <c r="BG118" i="25"/>
  <c r="BI118" i="25" s="1"/>
  <c r="BJ118" i="25" s="1"/>
  <c r="R118" i="25" s="1"/>
  <c r="CA197" i="25"/>
  <c r="CC197" i="25" s="1"/>
  <c r="CD197" i="25" s="1"/>
  <c r="V197" i="25" s="1"/>
  <c r="AM119" i="25"/>
  <c r="AO119" i="25" s="1"/>
  <c r="AP119" i="25" s="1"/>
  <c r="N119" i="25" s="1"/>
  <c r="CF197" i="25"/>
  <c r="CH197" i="25" s="1"/>
  <c r="CI197" i="25" s="1"/>
  <c r="W197" i="25" s="1"/>
  <c r="AR200" i="25"/>
  <c r="AT200" i="25" s="1"/>
  <c r="AU200" i="25" s="1"/>
  <c r="O200" i="25" s="1"/>
  <c r="AH197" i="25"/>
  <c r="AJ197" i="25" s="1"/>
  <c r="AK197" i="25" s="1"/>
  <c r="M197" i="25" s="1"/>
  <c r="BL193" i="25"/>
  <c r="BN193" i="25" s="1"/>
  <c r="BO193" i="25" s="1"/>
  <c r="S193" i="25" s="1"/>
  <c r="BV156" i="25"/>
  <c r="BX156" i="25" s="1"/>
  <c r="BY156" i="25" s="1"/>
  <c r="U156" i="25" s="1"/>
  <c r="BL158" i="25"/>
  <c r="BN158" i="25" s="1"/>
  <c r="BO158" i="25" s="1"/>
  <c r="S158" i="25" s="1"/>
  <c r="CF159" i="25"/>
  <c r="CH159" i="25" s="1"/>
  <c r="CI159" i="25" s="1"/>
  <c r="W159" i="25" s="1"/>
  <c r="CF161" i="25"/>
  <c r="CH161" i="25" s="1"/>
  <c r="CI161" i="25" s="1"/>
  <c r="W161" i="25" s="1"/>
  <c r="BQ163" i="25"/>
  <c r="BS163" i="25" s="1"/>
  <c r="BT163" i="25" s="1"/>
  <c r="T163" i="25" s="1"/>
  <c r="CK154" i="25"/>
  <c r="CM154" i="25" s="1"/>
  <c r="CN154" i="25" s="1"/>
  <c r="X154" i="25" s="1"/>
  <c r="BB154" i="25"/>
  <c r="BD154" i="25" s="1"/>
  <c r="BE154" i="25" s="1"/>
  <c r="Q154" i="25" s="1"/>
  <c r="CF122" i="25"/>
  <c r="CH122" i="25" s="1"/>
  <c r="CI122" i="25" s="1"/>
  <c r="W122" i="25" s="1"/>
  <c r="BG121" i="25"/>
  <c r="BI121" i="25" s="1"/>
  <c r="BJ121" i="25" s="1"/>
  <c r="R121" i="25" s="1"/>
  <c r="BB119" i="25"/>
  <c r="BD119" i="25" s="1"/>
  <c r="BE119" i="25" s="1"/>
  <c r="Q119" i="25" s="1"/>
  <c r="AM121" i="25"/>
  <c r="AO121" i="25" s="1"/>
  <c r="AP121" i="25" s="1"/>
  <c r="N121" i="25" s="1"/>
  <c r="AH121" i="25"/>
  <c r="AJ121" i="25" s="1"/>
  <c r="AK121" i="25" s="1"/>
  <c r="M121" i="25" s="1"/>
  <c r="AH122" i="25"/>
  <c r="AJ122" i="25" s="1"/>
  <c r="AK122" i="25" s="1"/>
  <c r="M122" i="25" s="1"/>
  <c r="AR156" i="25"/>
  <c r="AT156" i="25" s="1"/>
  <c r="AU156" i="25" s="1"/>
  <c r="O156" i="25" s="1"/>
  <c r="BB161" i="25"/>
  <c r="BD161" i="25" s="1"/>
  <c r="BE161" i="25" s="1"/>
  <c r="Q161" i="25" s="1"/>
  <c r="BQ118" i="25"/>
  <c r="BS118" i="25" s="1"/>
  <c r="BT118" i="25" s="1"/>
  <c r="T118" i="25" s="1"/>
  <c r="AM155" i="25"/>
  <c r="AO155" i="25" s="1"/>
  <c r="AP155" i="25" s="1"/>
  <c r="N155" i="25" s="1"/>
  <c r="AW119" i="25"/>
  <c r="AY119" i="25" s="1"/>
  <c r="AZ119" i="25" s="1"/>
  <c r="P119" i="25" s="1"/>
  <c r="BV196" i="25"/>
  <c r="BX196" i="25" s="1"/>
  <c r="BY196" i="25" s="1"/>
  <c r="U196" i="25" s="1"/>
  <c r="BB163" i="25"/>
  <c r="BD163" i="25" s="1"/>
  <c r="BE163" i="25" s="1"/>
  <c r="Q163" i="25" s="1"/>
  <c r="AM196" i="25"/>
  <c r="AO196" i="25" s="1"/>
  <c r="AP196" i="25" s="1"/>
  <c r="N196" i="25" s="1"/>
  <c r="BV197" i="25"/>
  <c r="BX197" i="25" s="1"/>
  <c r="BY197" i="25" s="1"/>
  <c r="U197" i="25" s="1"/>
  <c r="BG195" i="25"/>
  <c r="BI195" i="25" s="1"/>
  <c r="BJ195" i="25" s="1"/>
  <c r="R195" i="25" s="1"/>
  <c r="CF119" i="25"/>
  <c r="CH119" i="25" s="1"/>
  <c r="CI119" i="25" s="1"/>
  <c r="W119" i="25" s="1"/>
  <c r="BG158" i="25"/>
  <c r="BI158" i="25" s="1"/>
  <c r="BJ158" i="25" s="1"/>
  <c r="R158" i="25" s="1"/>
  <c r="BG154" i="25"/>
  <c r="BI154" i="25" s="1"/>
  <c r="BJ154" i="25" s="1"/>
  <c r="R154" i="25" s="1"/>
  <c r="CF194" i="25"/>
  <c r="CH194" i="25" s="1"/>
  <c r="CI194" i="25" s="1"/>
  <c r="W194" i="25" s="1"/>
  <c r="BQ195" i="25"/>
  <c r="BS195" i="25" s="1"/>
  <c r="BT195" i="25" s="1"/>
  <c r="T195" i="25" s="1"/>
  <c r="AW197" i="25"/>
  <c r="AY197" i="25" s="1"/>
  <c r="AZ197" i="25" s="1"/>
  <c r="P197" i="25" s="1"/>
  <c r="CA198" i="25"/>
  <c r="CC198" i="25" s="1"/>
  <c r="CD198" i="25" s="1"/>
  <c r="V198" i="25" s="1"/>
  <c r="BL199" i="25"/>
  <c r="BN199" i="25" s="1"/>
  <c r="BO199" i="25" s="1"/>
  <c r="S199" i="25" s="1"/>
  <c r="AM201" i="25"/>
  <c r="AO201" i="25" s="1"/>
  <c r="AP201" i="25" s="1"/>
  <c r="N201" i="25" s="1"/>
  <c r="BV201" i="25"/>
  <c r="BX201" i="25" s="1"/>
  <c r="BY201" i="25" s="1"/>
  <c r="U201" i="25" s="1"/>
  <c r="BG202" i="25"/>
  <c r="BI202" i="25" s="1"/>
  <c r="BJ202" i="25" s="1"/>
  <c r="R202" i="25" s="1"/>
  <c r="AH198" i="25"/>
  <c r="AJ198" i="25" s="1"/>
  <c r="AK198" i="25" s="1"/>
  <c r="M198" i="25" s="1"/>
  <c r="AM156" i="25"/>
  <c r="AO156" i="25" s="1"/>
  <c r="AP156" i="25" s="1"/>
  <c r="N156" i="25" s="1"/>
  <c r="BL160" i="25"/>
  <c r="BN160" i="25" s="1"/>
  <c r="BO160" i="25" s="1"/>
  <c r="S160" i="25" s="1"/>
  <c r="BL162" i="25"/>
  <c r="BN162" i="25" s="1"/>
  <c r="BO162" i="25" s="1"/>
  <c r="S162" i="25" s="1"/>
  <c r="CF123" i="25"/>
  <c r="CH123" i="25" s="1"/>
  <c r="CI123" i="25" s="1"/>
  <c r="W123" i="25" s="1"/>
  <c r="BV121" i="25"/>
  <c r="BX121" i="25" s="1"/>
  <c r="BY121" i="25" s="1"/>
  <c r="U121" i="25" s="1"/>
  <c r="BG122" i="25"/>
  <c r="BI122" i="25" s="1"/>
  <c r="BJ122" i="25" s="1"/>
  <c r="R122" i="25" s="1"/>
  <c r="BB120" i="25"/>
  <c r="BD120" i="25" s="1"/>
  <c r="BE120" i="25" s="1"/>
  <c r="Q120" i="25" s="1"/>
  <c r="AM122" i="25"/>
  <c r="AO122" i="25" s="1"/>
  <c r="AP122" i="25" s="1"/>
  <c r="N122" i="25" s="1"/>
  <c r="BB159" i="25"/>
  <c r="BD159" i="25" s="1"/>
  <c r="BE159" i="25" s="1"/>
  <c r="Q159" i="25" s="1"/>
  <c r="BV123" i="25"/>
  <c r="BX123" i="25" s="1"/>
  <c r="BY123" i="25" s="1"/>
  <c r="U123" i="25" s="1"/>
  <c r="BB124" i="25"/>
  <c r="BD124" i="25" s="1"/>
  <c r="BE124" i="25" s="1"/>
  <c r="Q124" i="25" s="1"/>
  <c r="BV155" i="25"/>
  <c r="BX155" i="25" s="1"/>
  <c r="BY155" i="25" s="1"/>
  <c r="U155" i="25" s="1"/>
  <c r="CF163" i="25"/>
  <c r="CH163" i="25" s="1"/>
  <c r="CI163" i="25" s="1"/>
  <c r="W163" i="25" s="1"/>
  <c r="BL121" i="25"/>
  <c r="BN121" i="25" s="1"/>
  <c r="BO121" i="25" s="1"/>
  <c r="S121" i="25" s="1"/>
  <c r="BQ122" i="25"/>
  <c r="BS122" i="25" s="1"/>
  <c r="BT122" i="25" s="1"/>
  <c r="T122" i="25" s="1"/>
  <c r="CK158" i="25"/>
  <c r="CM158" i="25" s="1"/>
  <c r="CN158" i="25" s="1"/>
  <c r="X158" i="25" s="1"/>
  <c r="AR196" i="25"/>
  <c r="AT196" i="25" s="1"/>
  <c r="AU196" i="25" s="1"/>
  <c r="O196" i="25" s="1"/>
  <c r="AM118" i="25"/>
  <c r="AO118" i="25" s="1"/>
  <c r="AP118" i="25" s="1"/>
  <c r="N118" i="25" s="1"/>
  <c r="BG119" i="25"/>
  <c r="BI119" i="25" s="1"/>
  <c r="BJ119" i="25" s="1"/>
  <c r="R119" i="25" s="1"/>
  <c r="AW194" i="25"/>
  <c r="AY194" i="25" s="1"/>
  <c r="AZ194" i="25" s="1"/>
  <c r="P194" i="25" s="1"/>
  <c r="BL196" i="25"/>
  <c r="BN196" i="25" s="1"/>
  <c r="BO196" i="25" s="1"/>
  <c r="S196" i="25" s="1"/>
  <c r="AH199" i="25"/>
  <c r="AJ199" i="25" s="1"/>
  <c r="AK199" i="25" s="1"/>
  <c r="M199" i="25" s="1"/>
  <c r="BG193" i="25"/>
  <c r="BI193" i="25" s="1"/>
  <c r="BJ193" i="25" s="1"/>
  <c r="R193" i="25" s="1"/>
  <c r="CA156" i="25"/>
  <c r="CC156" i="25" s="1"/>
  <c r="CD156" i="25" s="1"/>
  <c r="V156" i="25" s="1"/>
  <c r="BG157" i="25"/>
  <c r="BI157" i="25" s="1"/>
  <c r="BJ157" i="25" s="1"/>
  <c r="R157" i="25" s="1"/>
  <c r="AH158" i="25"/>
  <c r="AJ158" i="25" s="1"/>
  <c r="AK158" i="25" s="1"/>
  <c r="M158" i="25" s="1"/>
  <c r="CK159" i="25"/>
  <c r="CM159" i="25" s="1"/>
  <c r="CN159" i="25" s="1"/>
  <c r="X159" i="25" s="1"/>
  <c r="CK161" i="25"/>
  <c r="CM161" i="25" s="1"/>
  <c r="CN161" i="25" s="1"/>
  <c r="X161" i="25" s="1"/>
  <c r="BV163" i="25"/>
  <c r="BX163" i="25" s="1"/>
  <c r="BY163" i="25" s="1"/>
  <c r="U163" i="25" s="1"/>
  <c r="CF154" i="25"/>
  <c r="CH154" i="25" s="1"/>
  <c r="CI154" i="25" s="1"/>
  <c r="W154" i="25" s="1"/>
  <c r="CF124" i="25"/>
  <c r="CH124" i="25" s="1"/>
  <c r="CI124" i="25" s="1"/>
  <c r="W124" i="25" s="1"/>
  <c r="CA118" i="25"/>
  <c r="CC118" i="25" s="1"/>
  <c r="CD118" i="25" s="1"/>
  <c r="V118" i="25" s="1"/>
  <c r="BV122" i="25"/>
  <c r="BX122" i="25" s="1"/>
  <c r="BY122" i="25" s="1"/>
  <c r="U122" i="25" s="1"/>
  <c r="BB121" i="25"/>
  <c r="BD121" i="25" s="1"/>
  <c r="BE121" i="25" s="1"/>
  <c r="Q121" i="25" s="1"/>
  <c r="AH123" i="25"/>
  <c r="AJ123" i="25" s="1"/>
  <c r="AK123" i="25" s="1"/>
  <c r="M123" i="25" s="1"/>
  <c r="CK194" i="25"/>
  <c r="CM194" i="25" s="1"/>
  <c r="CN194" i="25" s="1"/>
  <c r="X194" i="25" s="1"/>
  <c r="BB197" i="25"/>
  <c r="BD197" i="25" s="1"/>
  <c r="BE197" i="25" s="1"/>
  <c r="Q197" i="25" s="1"/>
  <c r="CF198" i="25"/>
  <c r="CH198" i="25" s="1"/>
  <c r="CI198" i="25" s="1"/>
  <c r="W198" i="25" s="1"/>
  <c r="BQ199" i="25"/>
  <c r="BS199" i="25" s="1"/>
  <c r="BT199" i="25" s="1"/>
  <c r="T199" i="25" s="1"/>
  <c r="AR201" i="25"/>
  <c r="AT201" i="25" s="1"/>
  <c r="AU201" i="25" s="1"/>
  <c r="O201" i="25" s="1"/>
  <c r="CA201" i="25"/>
  <c r="CC201" i="25" s="1"/>
  <c r="CD201" i="25" s="1"/>
  <c r="V201" i="25" s="1"/>
  <c r="AH200" i="25"/>
  <c r="AJ200" i="25" s="1"/>
  <c r="AK200" i="25" s="1"/>
  <c r="M200" i="25" s="1"/>
  <c r="CA119" i="25"/>
  <c r="CC119" i="25" s="1"/>
  <c r="CD119" i="25" s="1"/>
  <c r="V119" i="25" s="1"/>
  <c r="BB122" i="25"/>
  <c r="BD122" i="25" s="1"/>
  <c r="BE122" i="25" s="1"/>
  <c r="Q122" i="25" s="1"/>
  <c r="AH124" i="25"/>
  <c r="AJ124" i="25" s="1"/>
  <c r="AK124" i="25" s="1"/>
  <c r="M124" i="25" s="1"/>
  <c r="BG159" i="25"/>
  <c r="BI159" i="25" s="1"/>
  <c r="BJ159" i="25" s="1"/>
  <c r="R159" i="25" s="1"/>
  <c r="BQ120" i="25"/>
  <c r="BS120" i="25" s="1"/>
  <c r="BT120" i="25" s="1"/>
  <c r="T120" i="25" s="1"/>
  <c r="BG194" i="25"/>
  <c r="BI194" i="25" s="1"/>
  <c r="BJ194" i="25" s="1"/>
  <c r="R194" i="25" s="1"/>
  <c r="BB198" i="25"/>
  <c r="BD198" i="25" s="1"/>
  <c r="BE198" i="25" s="1"/>
  <c r="Q198" i="25" s="1"/>
  <c r="AM199" i="25"/>
  <c r="AO199" i="25" s="1"/>
  <c r="AP199" i="25" s="1"/>
  <c r="N199" i="25" s="1"/>
  <c r="CA202" i="25"/>
  <c r="CC202" i="25" s="1"/>
  <c r="CD202" i="25" s="1"/>
  <c r="V202" i="25" s="1"/>
  <c r="AH193" i="25"/>
  <c r="AJ193" i="25" s="1"/>
  <c r="AK193" i="25" s="1"/>
  <c r="M193" i="25" s="1"/>
  <c r="AR193" i="25"/>
  <c r="AT193" i="25" s="1"/>
  <c r="AU193" i="25" s="1"/>
  <c r="O193" i="25" s="1"/>
  <c r="BQ157" i="25"/>
  <c r="BS157" i="25" s="1"/>
  <c r="BT157" i="25" s="1"/>
  <c r="T157" i="25" s="1"/>
  <c r="CF158" i="25"/>
  <c r="CH158" i="25" s="1"/>
  <c r="CI158" i="25" s="1"/>
  <c r="W158" i="25" s="1"/>
  <c r="CF160" i="25"/>
  <c r="CH160" i="25" s="1"/>
  <c r="CI160" i="25" s="1"/>
  <c r="W160" i="25" s="1"/>
  <c r="CA162" i="25"/>
  <c r="CC162" i="25" s="1"/>
  <c r="CD162" i="25" s="1"/>
  <c r="V162" i="25" s="1"/>
  <c r="BQ121" i="25"/>
  <c r="BS121" i="25" s="1"/>
  <c r="BT121" i="25" s="1"/>
  <c r="T121" i="25" s="1"/>
  <c r="AW120" i="25"/>
  <c r="AY120" i="25" s="1"/>
  <c r="AZ120" i="25" s="1"/>
  <c r="P120" i="25" s="1"/>
  <c r="CF199" i="25"/>
  <c r="CH199" i="25" s="1"/>
  <c r="CI199" i="25" s="1"/>
  <c r="W199" i="25" s="1"/>
  <c r="BB201" i="25"/>
  <c r="BD201" i="25" s="1"/>
  <c r="BE201" i="25" s="1"/>
  <c r="Q201" i="25" s="1"/>
  <c r="AR155" i="25"/>
  <c r="AT155" i="25" s="1"/>
  <c r="AU155" i="25" s="1"/>
  <c r="O155" i="25" s="1"/>
  <c r="BL159" i="25"/>
  <c r="BN159" i="25" s="1"/>
  <c r="BO159" i="25" s="1"/>
  <c r="S159" i="25" s="1"/>
  <c r="BL161" i="25"/>
  <c r="BN161" i="25" s="1"/>
  <c r="BO161" i="25" s="1"/>
  <c r="S161" i="25" s="1"/>
  <c r="BL122" i="25"/>
  <c r="BN122" i="25" s="1"/>
  <c r="BO122" i="25" s="1"/>
  <c r="S122" i="25" s="1"/>
  <c r="AR121" i="25"/>
  <c r="AT121" i="25" s="1"/>
  <c r="AU121" i="25" s="1"/>
  <c r="O121" i="25" s="1"/>
  <c r="BG198" i="25"/>
  <c r="BI198" i="25" s="1"/>
  <c r="BJ198" i="25" s="1"/>
  <c r="R198" i="25" s="1"/>
  <c r="CF202" i="25"/>
  <c r="CH202" i="25" s="1"/>
  <c r="CI202" i="25" s="1"/>
  <c r="W202" i="25" s="1"/>
  <c r="AM193" i="25"/>
  <c r="AO193" i="25" s="1"/>
  <c r="AP193" i="25" s="1"/>
  <c r="N193" i="25" s="1"/>
  <c r="CA155" i="25"/>
  <c r="CC155" i="25" s="1"/>
  <c r="CD155" i="25" s="1"/>
  <c r="V155" i="25" s="1"/>
  <c r="CK160" i="25"/>
  <c r="CM160" i="25" s="1"/>
  <c r="CN160" i="25" s="1"/>
  <c r="X160" i="25" s="1"/>
  <c r="BL154" i="25"/>
  <c r="BN154" i="25" s="1"/>
  <c r="BO154" i="25" s="1"/>
  <c r="S154" i="25" s="1"/>
  <c r="CK118" i="25"/>
  <c r="CM118" i="25" s="1"/>
  <c r="CN118" i="25" s="1"/>
  <c r="X118" i="25" s="1"/>
  <c r="BL123" i="25"/>
  <c r="BN123" i="25" s="1"/>
  <c r="BO123" i="25" s="1"/>
  <c r="S123" i="25" s="1"/>
  <c r="CK199" i="25"/>
  <c r="CM199" i="25" s="1"/>
  <c r="CN199" i="25" s="1"/>
  <c r="X199" i="25" s="1"/>
  <c r="BV200" i="25"/>
  <c r="BX200" i="25" s="1"/>
  <c r="BY200" i="25" s="1"/>
  <c r="U200" i="25" s="1"/>
  <c r="AW202" i="25"/>
  <c r="AY202" i="25" s="1"/>
  <c r="AZ202" i="25" s="1"/>
  <c r="P202" i="25" s="1"/>
  <c r="AW155" i="25"/>
  <c r="AY155" i="25" s="1"/>
  <c r="AZ155" i="25" s="1"/>
  <c r="P155" i="25" s="1"/>
  <c r="BB160" i="25"/>
  <c r="BD160" i="25" s="1"/>
  <c r="BE160" i="25" s="1"/>
  <c r="Q160" i="25" s="1"/>
  <c r="BG163" i="25"/>
  <c r="BI163" i="25" s="1"/>
  <c r="BJ163" i="25" s="1"/>
  <c r="R163" i="25" s="1"/>
  <c r="CK119" i="25"/>
  <c r="CM119" i="25" s="1"/>
  <c r="CN119" i="25" s="1"/>
  <c r="X119" i="25" s="1"/>
  <c r="BL124" i="25"/>
  <c r="BN124" i="25" s="1"/>
  <c r="BO124" i="25" s="1"/>
  <c r="S124" i="25" s="1"/>
  <c r="AR123" i="25"/>
  <c r="AT123" i="25" s="1"/>
  <c r="AU123" i="25" s="1"/>
  <c r="O123" i="25" s="1"/>
  <c r="AM200" i="25"/>
  <c r="AO200" i="25" s="1"/>
  <c r="AP200" i="25" s="1"/>
  <c r="N200" i="25" s="1"/>
  <c r="CK202" i="25"/>
  <c r="CM202" i="25" s="1"/>
  <c r="CN202" i="25" s="1"/>
  <c r="X202" i="25" s="1"/>
  <c r="BQ193" i="25"/>
  <c r="BS193" i="25" s="1"/>
  <c r="BT193" i="25" s="1"/>
  <c r="T193" i="25" s="1"/>
  <c r="AR157" i="25"/>
  <c r="AT157" i="25" s="1"/>
  <c r="AU157" i="25" s="1"/>
  <c r="O157" i="25" s="1"/>
  <c r="AH159" i="25"/>
  <c r="AJ159" i="25" s="1"/>
  <c r="AK159" i="25" s="1"/>
  <c r="M159" i="25" s="1"/>
  <c r="AH161" i="25"/>
  <c r="AJ161" i="25" s="1"/>
  <c r="AK161" i="25" s="1"/>
  <c r="M161" i="25" s="1"/>
  <c r="CK120" i="25"/>
  <c r="CM120" i="25" s="1"/>
  <c r="CN120" i="25" s="1"/>
  <c r="X120" i="25" s="1"/>
  <c r="AR124" i="25"/>
  <c r="AT124" i="25" s="1"/>
  <c r="AU124" i="25" s="1"/>
  <c r="O124" i="25" s="1"/>
  <c r="BB194" i="25"/>
  <c r="BD194" i="25" s="1"/>
  <c r="BE194" i="25" s="1"/>
  <c r="Q194" i="25" s="1"/>
  <c r="AM195" i="25"/>
  <c r="AO195" i="25" s="1"/>
  <c r="AP195" i="25" s="1"/>
  <c r="N195" i="25" s="1"/>
  <c r="BQ196" i="25"/>
  <c r="BS196" i="25" s="1"/>
  <c r="BT196" i="25" s="1"/>
  <c r="T196" i="25" s="1"/>
  <c r="AW198" i="25"/>
  <c r="AY198" i="25" s="1"/>
  <c r="AZ198" i="25" s="1"/>
  <c r="P198" i="25" s="1"/>
  <c r="AH201" i="25"/>
  <c r="AJ201" i="25" s="1"/>
  <c r="AK201" i="25" s="1"/>
  <c r="M201" i="25" s="1"/>
  <c r="BQ155" i="25"/>
  <c r="BS155" i="25" s="1"/>
  <c r="BT155" i="25" s="1"/>
  <c r="T155" i="25" s="1"/>
  <c r="BL157" i="25"/>
  <c r="BN157" i="25" s="1"/>
  <c r="BO157" i="25" s="1"/>
  <c r="S157" i="25" s="1"/>
  <c r="AM158" i="25"/>
  <c r="AO158" i="25" s="1"/>
  <c r="AP158" i="25" s="1"/>
  <c r="N158" i="25" s="1"/>
  <c r="AH160" i="25"/>
  <c r="AJ160" i="25" s="1"/>
  <c r="AK160" i="25" s="1"/>
  <c r="M160" i="25" s="1"/>
  <c r="AH162" i="25"/>
  <c r="AJ162" i="25" s="1"/>
  <c r="AK162" i="25" s="1"/>
  <c r="M162" i="25" s="1"/>
  <c r="AW163" i="25"/>
  <c r="AY163" i="25" s="1"/>
  <c r="AZ163" i="25" s="1"/>
  <c r="P163" i="25" s="1"/>
  <c r="CA163" i="25"/>
  <c r="CC163" i="25" s="1"/>
  <c r="CD163" i="25" s="1"/>
  <c r="V163" i="25" s="1"/>
  <c r="BV124" i="25"/>
  <c r="BX124" i="25" s="1"/>
  <c r="BY124" i="25" s="1"/>
  <c r="U124" i="25" s="1"/>
  <c r="BQ119" i="25"/>
  <c r="BS119" i="25" s="1"/>
  <c r="BT119" i="25" s="1"/>
  <c r="T119" i="25" s="1"/>
  <c r="BB123" i="25"/>
  <c r="BD123" i="25" s="1"/>
  <c r="BE123" i="25" s="1"/>
  <c r="Q123" i="25" s="1"/>
  <c r="AW118" i="25"/>
  <c r="AY118" i="25" s="1"/>
  <c r="AZ118" i="25" s="1"/>
  <c r="P118" i="25" s="1"/>
  <c r="CK198" i="25"/>
  <c r="CM198" i="25" s="1"/>
  <c r="CN198" i="25" s="1"/>
  <c r="X198" i="25" s="1"/>
  <c r="BL200" i="25"/>
  <c r="BN200" i="25" s="1"/>
  <c r="BO200" i="25" s="1"/>
  <c r="S200" i="25" s="1"/>
  <c r="AW201" i="25"/>
  <c r="AY201" i="25" s="1"/>
  <c r="AZ201" i="25" s="1"/>
  <c r="P201" i="25" s="1"/>
  <c r="CF201" i="25"/>
  <c r="CH201" i="25" s="1"/>
  <c r="CI201" i="25" s="1"/>
  <c r="W201" i="25" s="1"/>
  <c r="AH202" i="25"/>
  <c r="AJ202" i="25" s="1"/>
  <c r="AK202" i="25" s="1"/>
  <c r="M202" i="25" s="1"/>
  <c r="CK193" i="25"/>
  <c r="CM193" i="25" s="1"/>
  <c r="CN193" i="25" s="1"/>
  <c r="X193" i="25" s="1"/>
  <c r="AW156" i="25"/>
  <c r="AY156" i="25" s="1"/>
  <c r="AZ156" i="25" s="1"/>
  <c r="P156" i="25" s="1"/>
  <c r="BG161" i="25"/>
  <c r="BI161" i="25" s="1"/>
  <c r="BJ161" i="25" s="1"/>
  <c r="R161" i="25" s="1"/>
  <c r="CK195" i="25"/>
  <c r="CM195" i="25" s="1"/>
  <c r="CN195" i="25" s="1"/>
  <c r="X195" i="25" s="1"/>
  <c r="AH157" i="25"/>
  <c r="AJ157" i="25" s="1"/>
  <c r="AK157" i="25" s="1"/>
  <c r="M157" i="25" s="1"/>
  <c r="BQ154" i="25"/>
  <c r="BS154" i="25" s="1"/>
  <c r="BT154" i="25" s="1"/>
  <c r="T154" i="25" s="1"/>
  <c r="AR120" i="25"/>
  <c r="AT120" i="25" s="1"/>
  <c r="AU120" i="25" s="1"/>
  <c r="O120" i="25" s="1"/>
  <c r="BQ200" i="25"/>
  <c r="BS200" i="25" s="1"/>
  <c r="BT200" i="25" s="1"/>
  <c r="T200" i="25" s="1"/>
  <c r="AM157" i="25"/>
  <c r="AO157" i="25" s="1"/>
  <c r="AP157" i="25" s="1"/>
  <c r="N157" i="25" s="1"/>
  <c r="BB162" i="25"/>
  <c r="BD162" i="25" s="1"/>
  <c r="BE162" i="25" s="1"/>
  <c r="Q162" i="25" s="1"/>
  <c r="BQ156" i="25"/>
  <c r="BS156" i="25" s="1"/>
  <c r="BT156" i="25" s="1"/>
  <c r="T156" i="25" s="1"/>
  <c r="AH154" i="25"/>
  <c r="AJ154" i="25" s="1"/>
  <c r="AK154" i="25" s="1"/>
  <c r="M154" i="25" s="1"/>
  <c r="CF120" i="25"/>
  <c r="CH120" i="25" s="1"/>
  <c r="CI120" i="25" s="1"/>
  <c r="W120" i="25" s="1"/>
  <c r="CK80" i="25"/>
  <c r="CM80" i="25" s="1"/>
  <c r="CN80" i="25" s="1"/>
  <c r="X80" i="25" s="1"/>
  <c r="CA82" i="25"/>
  <c r="CC82" i="25" s="1"/>
  <c r="CD82" i="25" s="1"/>
  <c r="V82" i="25" s="1"/>
  <c r="BQ83" i="25"/>
  <c r="BS83" i="25" s="1"/>
  <c r="BT83" i="25" s="1"/>
  <c r="T83" i="25" s="1"/>
  <c r="BG85" i="25"/>
  <c r="BI85" i="25" s="1"/>
  <c r="BJ85" i="25" s="1"/>
  <c r="R85" i="25" s="1"/>
  <c r="BB80" i="25"/>
  <c r="BD80" i="25" s="1"/>
  <c r="BE80" i="25" s="1"/>
  <c r="Q80" i="25" s="1"/>
  <c r="AR80" i="25"/>
  <c r="AT80" i="25" s="1"/>
  <c r="AU80" i="25" s="1"/>
  <c r="O80" i="25" s="1"/>
  <c r="AH83" i="25"/>
  <c r="AJ83" i="25" s="1"/>
  <c r="AK83" i="25" s="1"/>
  <c r="M83" i="25" s="1"/>
  <c r="AR84" i="25"/>
  <c r="AT84" i="25" s="1"/>
  <c r="AU84" i="25" s="1"/>
  <c r="O84" i="25" s="1"/>
  <c r="AM81" i="25"/>
  <c r="AO81" i="25" s="1"/>
  <c r="AP81" i="25" s="1"/>
  <c r="N81" i="25" s="1"/>
  <c r="BL85" i="25"/>
  <c r="BN85" i="25" s="1"/>
  <c r="BO85" i="25" s="1"/>
  <c r="S85" i="25" s="1"/>
  <c r="BQ79" i="25"/>
  <c r="BS79" i="25" s="1"/>
  <c r="BT79" i="25" s="1"/>
  <c r="T79" i="25" s="1"/>
  <c r="BQ80" i="25"/>
  <c r="BS80" i="25" s="1"/>
  <c r="BT80" i="25" s="1"/>
  <c r="T80" i="25" s="1"/>
  <c r="CF85" i="25"/>
  <c r="CH85" i="25" s="1"/>
  <c r="CI85" i="25" s="1"/>
  <c r="W85" i="25" s="1"/>
  <c r="AW84" i="25"/>
  <c r="AY84" i="25" s="1"/>
  <c r="AZ84" i="25" s="1"/>
  <c r="P84" i="25" s="1"/>
  <c r="BQ82" i="25"/>
  <c r="BS82" i="25" s="1"/>
  <c r="BT82" i="25" s="1"/>
  <c r="T82" i="25" s="1"/>
  <c r="CK81" i="25"/>
  <c r="CM81" i="25" s="1"/>
  <c r="CN81" i="25" s="1"/>
  <c r="X81" i="25" s="1"/>
  <c r="CA83" i="25"/>
  <c r="CC83" i="25" s="1"/>
  <c r="CD83" i="25" s="1"/>
  <c r="V83" i="25" s="1"/>
  <c r="BQ84" i="25"/>
  <c r="BS84" i="25" s="1"/>
  <c r="BT84" i="25" s="1"/>
  <c r="T84" i="25" s="1"/>
  <c r="BL79" i="25"/>
  <c r="BN79" i="25" s="1"/>
  <c r="BO79" i="25" s="1"/>
  <c r="S79" i="25" s="1"/>
  <c r="BB81" i="25"/>
  <c r="BD81" i="25" s="1"/>
  <c r="BE81" i="25" s="1"/>
  <c r="Q81" i="25" s="1"/>
  <c r="AR81" i="25"/>
  <c r="AT81" i="25" s="1"/>
  <c r="AU81" i="25" s="1"/>
  <c r="O81" i="25" s="1"/>
  <c r="AH84" i="25"/>
  <c r="AJ84" i="25" s="1"/>
  <c r="AK84" i="25" s="1"/>
  <c r="M84" i="25" s="1"/>
  <c r="BB85" i="25"/>
  <c r="BD85" i="25" s="1"/>
  <c r="BE85" i="25" s="1"/>
  <c r="Q85" i="25" s="1"/>
  <c r="BV82" i="25"/>
  <c r="BX82" i="25" s="1"/>
  <c r="BY82" i="25" s="1"/>
  <c r="U82" i="25" s="1"/>
  <c r="BG80" i="25"/>
  <c r="BI80" i="25" s="1"/>
  <c r="BJ80" i="25" s="1"/>
  <c r="R80" i="25" s="1"/>
  <c r="BG81" i="25"/>
  <c r="BI81" i="25" s="1"/>
  <c r="BJ81" i="25" s="1"/>
  <c r="R81" i="25" s="1"/>
  <c r="CA79" i="25"/>
  <c r="CC79" i="25" s="1"/>
  <c r="CD79" i="25" s="1"/>
  <c r="V79" i="25" s="1"/>
  <c r="AH80" i="25"/>
  <c r="AJ80" i="25" s="1"/>
  <c r="AK80" i="25" s="1"/>
  <c r="M80" i="25" s="1"/>
  <c r="BQ81" i="25"/>
  <c r="BS81" i="25" s="1"/>
  <c r="BT81" i="25" s="1"/>
  <c r="T81" i="25" s="1"/>
  <c r="CA81" i="25"/>
  <c r="CC81" i="25" s="1"/>
  <c r="CD81" i="25" s="1"/>
  <c r="V81" i="25" s="1"/>
  <c r="AH82" i="25"/>
  <c r="AJ82" i="25" s="1"/>
  <c r="AK82" i="25" s="1"/>
  <c r="M82" i="25" s="1"/>
  <c r="CK82" i="25"/>
  <c r="CM82" i="25" s="1"/>
  <c r="CN82" i="25" s="1"/>
  <c r="X82" i="25" s="1"/>
  <c r="CA84" i="25"/>
  <c r="CC84" i="25" s="1"/>
  <c r="CD84" i="25" s="1"/>
  <c r="V84" i="25" s="1"/>
  <c r="BQ85" i="25"/>
  <c r="BS85" i="25" s="1"/>
  <c r="BT85" i="25" s="1"/>
  <c r="T85" i="25" s="1"/>
  <c r="BL80" i="25"/>
  <c r="BN80" i="25" s="1"/>
  <c r="BO80" i="25" s="1"/>
  <c r="S80" i="25" s="1"/>
  <c r="BB82" i="25"/>
  <c r="BD82" i="25" s="1"/>
  <c r="BE82" i="25" s="1"/>
  <c r="Q82" i="25" s="1"/>
  <c r="AR82" i="25"/>
  <c r="AT82" i="25" s="1"/>
  <c r="AU82" i="25" s="1"/>
  <c r="O82" i="25" s="1"/>
  <c r="AH85" i="25"/>
  <c r="AJ85" i="25" s="1"/>
  <c r="AK85" i="25" s="1"/>
  <c r="M85" i="25" s="1"/>
  <c r="AR85" i="25"/>
  <c r="AT85" i="25" s="1"/>
  <c r="AU85" i="25" s="1"/>
  <c r="O85" i="25" s="1"/>
  <c r="BG79" i="25"/>
  <c r="BI79" i="25" s="1"/>
  <c r="BJ79" i="25" s="1"/>
  <c r="R79" i="25" s="1"/>
  <c r="AW81" i="25"/>
  <c r="AY81" i="25" s="1"/>
  <c r="AZ81" i="25" s="1"/>
  <c r="P81" i="25" s="1"/>
  <c r="AM84" i="25"/>
  <c r="AO84" i="25" s="1"/>
  <c r="AP84" i="25" s="1"/>
  <c r="N84" i="25" s="1"/>
  <c r="BG82" i="25"/>
  <c r="BI82" i="25" s="1"/>
  <c r="BJ82" i="25" s="1"/>
  <c r="R82" i="25" s="1"/>
  <c r="CA80" i="25"/>
  <c r="CC80" i="25" s="1"/>
  <c r="CD80" i="25" s="1"/>
  <c r="V80" i="25" s="1"/>
  <c r="AH81" i="25"/>
  <c r="AJ81" i="25" s="1"/>
  <c r="AK81" i="25" s="1"/>
  <c r="M81" i="25" s="1"/>
  <c r="BG84" i="25"/>
  <c r="BI84" i="25" s="1"/>
  <c r="BJ84" i="25" s="1"/>
  <c r="R84" i="25" s="1"/>
  <c r="CK83" i="25"/>
  <c r="CM83" i="25" s="1"/>
  <c r="CN83" i="25" s="1"/>
  <c r="X83" i="25" s="1"/>
  <c r="CA85" i="25"/>
  <c r="CC85" i="25" s="1"/>
  <c r="CD85" i="25" s="1"/>
  <c r="V85" i="25" s="1"/>
  <c r="BV79" i="25"/>
  <c r="BX79" i="25" s="1"/>
  <c r="BY79" i="25" s="1"/>
  <c r="U79" i="25" s="1"/>
  <c r="BL81" i="25"/>
  <c r="BN81" i="25" s="1"/>
  <c r="BO81" i="25" s="1"/>
  <c r="S81" i="25" s="1"/>
  <c r="BB83" i="25"/>
  <c r="BD83" i="25" s="1"/>
  <c r="BE83" i="25" s="1"/>
  <c r="Q83" i="25" s="1"/>
  <c r="AR83" i="25"/>
  <c r="AT83" i="25" s="1"/>
  <c r="AU83" i="25" s="1"/>
  <c r="O83" i="25" s="1"/>
  <c r="AM79" i="25"/>
  <c r="AO79" i="25" s="1"/>
  <c r="AP79" i="25" s="1"/>
  <c r="N79" i="25" s="1"/>
  <c r="CK84" i="25"/>
  <c r="CM84" i="25" s="1"/>
  <c r="CN84" i="25" s="1"/>
  <c r="X84" i="25" s="1"/>
  <c r="CF79" i="25"/>
  <c r="CH79" i="25" s="1"/>
  <c r="CI79" i="25" s="1"/>
  <c r="W79" i="25" s="1"/>
  <c r="BV80" i="25"/>
  <c r="BX80" i="25" s="1"/>
  <c r="BY80" i="25" s="1"/>
  <c r="U80" i="25" s="1"/>
  <c r="BL82" i="25"/>
  <c r="BN82" i="25" s="1"/>
  <c r="BO82" i="25" s="1"/>
  <c r="S82" i="25" s="1"/>
  <c r="BB84" i="25"/>
  <c r="BD84" i="25" s="1"/>
  <c r="BE84" i="25" s="1"/>
  <c r="Q84" i="25" s="1"/>
  <c r="AM80" i="25"/>
  <c r="AO80" i="25" s="1"/>
  <c r="AP80" i="25" s="1"/>
  <c r="N80" i="25" s="1"/>
  <c r="BL83" i="25"/>
  <c r="BN83" i="25" s="1"/>
  <c r="BO83" i="25" s="1"/>
  <c r="S83" i="25" s="1"/>
  <c r="CF81" i="25"/>
  <c r="CH81" i="25" s="1"/>
  <c r="CI81" i="25" s="1"/>
  <c r="W81" i="25" s="1"/>
  <c r="BL84" i="25"/>
  <c r="BN84" i="25" s="1"/>
  <c r="BO84" i="25" s="1"/>
  <c r="S84" i="25" s="1"/>
  <c r="AW80" i="25"/>
  <c r="AY80" i="25" s="1"/>
  <c r="AZ80" i="25" s="1"/>
  <c r="P80" i="25" s="1"/>
  <c r="CF82" i="25"/>
  <c r="CH82" i="25" s="1"/>
  <c r="CI82" i="25" s="1"/>
  <c r="W82" i="25" s="1"/>
  <c r="BV83" i="25"/>
  <c r="BX83" i="25" s="1"/>
  <c r="BY83" i="25" s="1"/>
  <c r="U83" i="25" s="1"/>
  <c r="AM83" i="25"/>
  <c r="AO83" i="25" s="1"/>
  <c r="AP83" i="25" s="1"/>
  <c r="N83" i="25" s="1"/>
  <c r="CF83" i="25"/>
  <c r="CH83" i="25" s="1"/>
  <c r="CI83" i="25" s="1"/>
  <c r="W83" i="25" s="1"/>
  <c r="BV84" i="25"/>
  <c r="BX84" i="25" s="1"/>
  <c r="BY84" i="25" s="1"/>
  <c r="U84" i="25" s="1"/>
  <c r="AW82" i="25"/>
  <c r="AY82" i="25" s="1"/>
  <c r="AZ82" i="25" s="1"/>
  <c r="P82" i="25" s="1"/>
  <c r="AH79" i="25"/>
  <c r="AJ79" i="25" s="1"/>
  <c r="AK79" i="25" s="1"/>
  <c r="M79" i="25" s="1"/>
  <c r="CF84" i="25"/>
  <c r="CH84" i="25" s="1"/>
  <c r="CI84" i="25" s="1"/>
  <c r="W84" i="25" s="1"/>
  <c r="BV85" i="25"/>
  <c r="BX85" i="25" s="1"/>
  <c r="BY85" i="25" s="1"/>
  <c r="U85" i="25" s="1"/>
  <c r="AW83" i="25"/>
  <c r="AY83" i="25" s="1"/>
  <c r="AZ83" i="25" s="1"/>
  <c r="P83" i="25" s="1"/>
  <c r="AM85" i="25"/>
  <c r="AO85" i="25" s="1"/>
  <c r="AP85" i="25" s="1"/>
  <c r="N85" i="25" s="1"/>
  <c r="CK79" i="25"/>
  <c r="CM79" i="25" s="1"/>
  <c r="CN79" i="25" s="1"/>
  <c r="X79" i="25" s="1"/>
  <c r="BB79" i="25"/>
  <c r="BD79" i="25" s="1"/>
  <c r="BE79" i="25" s="1"/>
  <c r="Q79" i="25" s="1"/>
  <c r="AR79" i="25"/>
  <c r="AT79" i="25" s="1"/>
  <c r="AU79" i="25" s="1"/>
  <c r="O79" i="25" s="1"/>
  <c r="CK85" i="25"/>
  <c r="CM85" i="25" s="1"/>
  <c r="CN85" i="25" s="1"/>
  <c r="X85" i="25" s="1"/>
  <c r="CF80" i="25"/>
  <c r="CH80" i="25" s="1"/>
  <c r="CI80" i="25" s="1"/>
  <c r="W80" i="25" s="1"/>
  <c r="BV81" i="25"/>
  <c r="BX81" i="25" s="1"/>
  <c r="BY81" i="25" s="1"/>
  <c r="U81" i="25" s="1"/>
  <c r="AW79" i="25"/>
  <c r="AY79" i="25" s="1"/>
  <c r="AZ79" i="25" s="1"/>
  <c r="P79" i="25" s="1"/>
  <c r="AM82" i="25"/>
  <c r="AO82" i="25" s="1"/>
  <c r="AP82" i="25" s="1"/>
  <c r="N82" i="25" s="1"/>
  <c r="BG83" i="25"/>
  <c r="BI83" i="25" s="1"/>
  <c r="BJ83" i="25" s="1"/>
  <c r="R83" i="25" s="1"/>
  <c r="AW85" i="25"/>
  <c r="AY85" i="25" s="1"/>
  <c r="AZ85" i="25" s="1"/>
  <c r="P85" i="25" s="1"/>
  <c r="CG42" i="25"/>
  <c r="CF42" i="25" s="1"/>
  <c r="CH42" i="25" s="1"/>
  <c r="CI42" i="25" s="1"/>
  <c r="W42" i="25" s="1"/>
  <c r="BW40" i="25"/>
  <c r="BV40" i="25" s="1"/>
  <c r="BX40" i="25" s="1"/>
  <c r="BY40" i="25" s="1"/>
  <c r="U40" i="25" s="1"/>
  <c r="BR45" i="25"/>
  <c r="BQ45" i="25" s="1"/>
  <c r="BS45" i="25" s="1"/>
  <c r="BT45" i="25" s="1"/>
  <c r="T45" i="25" s="1"/>
  <c r="BH43" i="25"/>
  <c r="BG43" i="25" s="1"/>
  <c r="BI43" i="25" s="1"/>
  <c r="BJ43" i="25" s="1"/>
  <c r="R43" i="25" s="1"/>
  <c r="AX41" i="25"/>
  <c r="AW41" i="25" s="1"/>
  <c r="AY41" i="25" s="1"/>
  <c r="AZ41" i="25" s="1"/>
  <c r="P41" i="25" s="1"/>
  <c r="AS46" i="25"/>
  <c r="AR46" i="25" s="1"/>
  <c r="AT46" i="25" s="1"/>
  <c r="AU46" i="25" s="1"/>
  <c r="O46" i="25" s="1"/>
  <c r="AI44" i="25"/>
  <c r="AH44" i="25" s="1"/>
  <c r="AJ44" i="25" s="1"/>
  <c r="AK44" i="25" s="1"/>
  <c r="M44" i="25" s="1"/>
  <c r="BW43" i="25"/>
  <c r="BV43" i="25" s="1"/>
  <c r="BX43" i="25" s="1"/>
  <c r="BY43" i="25" s="1"/>
  <c r="U43" i="25" s="1"/>
  <c r="AN42" i="25"/>
  <c r="AM42" i="25" s="1"/>
  <c r="AO42" i="25" s="1"/>
  <c r="AP42" i="25" s="1"/>
  <c r="N42" i="25" s="1"/>
  <c r="BW44" i="25"/>
  <c r="BV44" i="25" s="1"/>
  <c r="BX44" i="25" s="1"/>
  <c r="BY44" i="25" s="1"/>
  <c r="U44" i="25" s="1"/>
  <c r="BR43" i="25"/>
  <c r="BQ43" i="25" s="1"/>
  <c r="BS43" i="25" s="1"/>
  <c r="BT43" i="25" s="1"/>
  <c r="T43" i="25" s="1"/>
  <c r="BH42" i="25"/>
  <c r="BG42" i="25" s="1"/>
  <c r="BI42" i="25" s="1"/>
  <c r="BJ42" i="25" s="1"/>
  <c r="R42" i="25" s="1"/>
  <c r="CG43" i="25"/>
  <c r="CF43" i="25" s="1"/>
  <c r="CH43" i="25" s="1"/>
  <c r="CI43" i="25" s="1"/>
  <c r="W43" i="25" s="1"/>
  <c r="BW41" i="25"/>
  <c r="BV41" i="25" s="1"/>
  <c r="BX41" i="25" s="1"/>
  <c r="BY41" i="25" s="1"/>
  <c r="U41" i="25" s="1"/>
  <c r="BR46" i="25"/>
  <c r="BQ46" i="25" s="1"/>
  <c r="BS46" i="25" s="1"/>
  <c r="BT46" i="25" s="1"/>
  <c r="T46" i="25" s="1"/>
  <c r="BH44" i="25"/>
  <c r="BG44" i="25" s="1"/>
  <c r="BI44" i="25" s="1"/>
  <c r="BJ44" i="25" s="1"/>
  <c r="R44" i="25" s="1"/>
  <c r="AX42" i="25"/>
  <c r="AW42" i="25" s="1"/>
  <c r="AY42" i="25" s="1"/>
  <c r="AZ42" i="25" s="1"/>
  <c r="P42" i="25" s="1"/>
  <c r="AN40" i="25"/>
  <c r="AM40" i="25" s="1"/>
  <c r="AO40" i="25" s="1"/>
  <c r="AP40" i="25" s="1"/>
  <c r="N40" i="25" s="1"/>
  <c r="AI45" i="25"/>
  <c r="AH45" i="25" s="1"/>
  <c r="AJ45" i="25" s="1"/>
  <c r="AK45" i="25" s="1"/>
  <c r="M45" i="25" s="1"/>
  <c r="BM41" i="25"/>
  <c r="BL41" i="25" s="1"/>
  <c r="BN41" i="25" s="1"/>
  <c r="BO41" i="25" s="1"/>
  <c r="S41" i="25" s="1"/>
  <c r="CG46" i="25"/>
  <c r="CF46" i="25" s="1"/>
  <c r="CH46" i="25" s="1"/>
  <c r="CI46" i="25" s="1"/>
  <c r="W46" i="25" s="1"/>
  <c r="AX45" i="25"/>
  <c r="AW45" i="25" s="1"/>
  <c r="AY45" i="25" s="1"/>
  <c r="AZ45" i="25" s="1"/>
  <c r="P45" i="25" s="1"/>
  <c r="BC46" i="25"/>
  <c r="BB46" i="25" s="1"/>
  <c r="BD46" i="25" s="1"/>
  <c r="BE46" i="25" s="1"/>
  <c r="Q46" i="25" s="1"/>
  <c r="CG41" i="25"/>
  <c r="CF41" i="25" s="1"/>
  <c r="CH41" i="25" s="1"/>
  <c r="CI41" i="25" s="1"/>
  <c r="W41" i="25" s="1"/>
  <c r="BR44" i="25"/>
  <c r="BQ44" i="25" s="1"/>
  <c r="BS44" i="25" s="1"/>
  <c r="BT44" i="25" s="1"/>
  <c r="T44" i="25" s="1"/>
  <c r="AS45" i="25"/>
  <c r="AR45" i="25" s="1"/>
  <c r="AT45" i="25" s="1"/>
  <c r="AU45" i="25" s="1"/>
  <c r="O45" i="25" s="1"/>
  <c r="CG44" i="25"/>
  <c r="CF44" i="25" s="1"/>
  <c r="CH44" i="25" s="1"/>
  <c r="CI44" i="25" s="1"/>
  <c r="W44" i="25" s="1"/>
  <c r="BW42" i="25"/>
  <c r="BV42" i="25" s="1"/>
  <c r="BX42" i="25" s="1"/>
  <c r="BY42" i="25" s="1"/>
  <c r="U42" i="25" s="1"/>
  <c r="BM40" i="25"/>
  <c r="BL40" i="25" s="1"/>
  <c r="BN40" i="25" s="1"/>
  <c r="BO40" i="25" s="1"/>
  <c r="S40" i="25" s="1"/>
  <c r="BH45" i="25"/>
  <c r="BG45" i="25" s="1"/>
  <c r="BI45" i="25" s="1"/>
  <c r="BJ45" i="25" s="1"/>
  <c r="R45" i="25" s="1"/>
  <c r="AX43" i="25"/>
  <c r="AW43" i="25" s="1"/>
  <c r="AY43" i="25" s="1"/>
  <c r="AZ43" i="25" s="1"/>
  <c r="P43" i="25" s="1"/>
  <c r="AN41" i="25"/>
  <c r="AM41" i="25" s="1"/>
  <c r="AO41" i="25" s="1"/>
  <c r="AP41" i="25" s="1"/>
  <c r="N41" i="25" s="1"/>
  <c r="AI46" i="25"/>
  <c r="AH46" i="25" s="1"/>
  <c r="AJ46" i="25" s="1"/>
  <c r="AK46" i="25" s="1"/>
  <c r="M46" i="25" s="1"/>
  <c r="CL40" i="25"/>
  <c r="CK40" i="25" s="1"/>
  <c r="CM40" i="25" s="1"/>
  <c r="CN40" i="25" s="1"/>
  <c r="X40" i="25" s="1"/>
  <c r="CG45" i="25"/>
  <c r="CF45" i="25" s="1"/>
  <c r="CH45" i="25" s="1"/>
  <c r="CI45" i="25" s="1"/>
  <c r="W45" i="25" s="1"/>
  <c r="BH46" i="25"/>
  <c r="BG46" i="25" s="1"/>
  <c r="BI46" i="25" s="1"/>
  <c r="BJ46" i="25" s="1"/>
  <c r="R46" i="25" s="1"/>
  <c r="AX44" i="25"/>
  <c r="AW44" i="25" s="1"/>
  <c r="AY44" i="25" s="1"/>
  <c r="AZ44" i="25" s="1"/>
  <c r="P44" i="25" s="1"/>
  <c r="CL41" i="25"/>
  <c r="CK41" i="25" s="1"/>
  <c r="CM41" i="25" s="1"/>
  <c r="CN41" i="25" s="1"/>
  <c r="X41" i="25" s="1"/>
  <c r="BM42" i="25"/>
  <c r="BL42" i="25" s="1"/>
  <c r="BN42" i="25" s="1"/>
  <c r="BO42" i="25" s="1"/>
  <c r="S42" i="25" s="1"/>
  <c r="BC40" i="25"/>
  <c r="BB40" i="25" s="1"/>
  <c r="BD40" i="25" s="1"/>
  <c r="BE40" i="25" s="1"/>
  <c r="Q40" i="25" s="1"/>
  <c r="AN43" i="25"/>
  <c r="AM43" i="25" s="1"/>
  <c r="AO43" i="25" s="1"/>
  <c r="AP43" i="25" s="1"/>
  <c r="N43" i="25" s="1"/>
  <c r="BH41" i="25"/>
  <c r="BG41" i="25" s="1"/>
  <c r="BI41" i="25" s="1"/>
  <c r="BJ41" i="25" s="1"/>
  <c r="R41" i="25" s="1"/>
  <c r="CB46" i="25"/>
  <c r="CA46" i="25" s="1"/>
  <c r="CC46" i="25" s="1"/>
  <c r="CD46" i="25" s="1"/>
  <c r="V46" i="25" s="1"/>
  <c r="AX40" i="25"/>
  <c r="AW40" i="25" s="1"/>
  <c r="AY40" i="25" s="1"/>
  <c r="AZ40" i="25" s="1"/>
  <c r="P40" i="25" s="1"/>
  <c r="CL42" i="25"/>
  <c r="CK42" i="25" s="1"/>
  <c r="CM42" i="25" s="1"/>
  <c r="CN42" i="25" s="1"/>
  <c r="X42" i="25" s="1"/>
  <c r="CB40" i="25"/>
  <c r="CA40" i="25" s="1"/>
  <c r="CC40" i="25" s="1"/>
  <c r="CD40" i="25" s="1"/>
  <c r="V40" i="25" s="1"/>
  <c r="BW45" i="25"/>
  <c r="BV45" i="25" s="1"/>
  <c r="BX45" i="25" s="1"/>
  <c r="BY45" i="25" s="1"/>
  <c r="U45" i="25" s="1"/>
  <c r="BM43" i="25"/>
  <c r="BL43" i="25" s="1"/>
  <c r="BN43" i="25" s="1"/>
  <c r="BO43" i="25" s="1"/>
  <c r="S43" i="25" s="1"/>
  <c r="BC41" i="25"/>
  <c r="BB41" i="25" s="1"/>
  <c r="BD41" i="25" s="1"/>
  <c r="BE41" i="25" s="1"/>
  <c r="Q41" i="25" s="1"/>
  <c r="AX46" i="25"/>
  <c r="AW46" i="25" s="1"/>
  <c r="AY46" i="25" s="1"/>
  <c r="AZ46" i="25" s="1"/>
  <c r="P46" i="25" s="1"/>
  <c r="AN44" i="25"/>
  <c r="AM44" i="25" s="1"/>
  <c r="AO44" i="25" s="1"/>
  <c r="AP44" i="25" s="1"/>
  <c r="N44" i="25" s="1"/>
  <c r="CL43" i="25"/>
  <c r="CK43" i="25" s="1"/>
  <c r="CM43" i="25" s="1"/>
  <c r="CN43" i="25" s="1"/>
  <c r="X43" i="25" s="1"/>
  <c r="CB41" i="25"/>
  <c r="CA41" i="25" s="1"/>
  <c r="CC41" i="25" s="1"/>
  <c r="CD41" i="25" s="1"/>
  <c r="V41" i="25" s="1"/>
  <c r="BW46" i="25"/>
  <c r="BV46" i="25" s="1"/>
  <c r="BX46" i="25" s="1"/>
  <c r="BY46" i="25" s="1"/>
  <c r="U46" i="25" s="1"/>
  <c r="BM44" i="25"/>
  <c r="BL44" i="25" s="1"/>
  <c r="BN44" i="25" s="1"/>
  <c r="BO44" i="25" s="1"/>
  <c r="S44" i="25" s="1"/>
  <c r="BC42" i="25"/>
  <c r="BB42" i="25" s="1"/>
  <c r="BD42" i="25" s="1"/>
  <c r="BE42" i="25" s="1"/>
  <c r="Q42" i="25" s="1"/>
  <c r="AS40" i="25"/>
  <c r="AR40" i="25" s="1"/>
  <c r="AT40" i="25" s="1"/>
  <c r="AU40" i="25" s="1"/>
  <c r="O40" i="25" s="1"/>
  <c r="AN45" i="25"/>
  <c r="AM45" i="25" s="1"/>
  <c r="AO45" i="25" s="1"/>
  <c r="AP45" i="25" s="1"/>
  <c r="N45" i="25" s="1"/>
  <c r="CL44" i="25"/>
  <c r="CK44" i="25" s="1"/>
  <c r="CM44" i="25" s="1"/>
  <c r="CN44" i="25" s="1"/>
  <c r="X44" i="25" s="1"/>
  <c r="CB42" i="25"/>
  <c r="CA42" i="25" s="1"/>
  <c r="CC42" i="25" s="1"/>
  <c r="CD42" i="25" s="1"/>
  <c r="V42" i="25" s="1"/>
  <c r="BR40" i="25"/>
  <c r="BQ40" i="25" s="1"/>
  <c r="BS40" i="25" s="1"/>
  <c r="BT40" i="25" s="1"/>
  <c r="T40" i="25" s="1"/>
  <c r="BM45" i="25"/>
  <c r="BL45" i="25" s="1"/>
  <c r="BN45" i="25" s="1"/>
  <c r="BO45" i="25" s="1"/>
  <c r="S45" i="25" s="1"/>
  <c r="BC43" i="25"/>
  <c r="BB43" i="25" s="1"/>
  <c r="BD43" i="25" s="1"/>
  <c r="BE43" i="25" s="1"/>
  <c r="Q43" i="25" s="1"/>
  <c r="AS41" i="25"/>
  <c r="AR41" i="25" s="1"/>
  <c r="AT41" i="25" s="1"/>
  <c r="AU41" i="25" s="1"/>
  <c r="O41" i="25" s="1"/>
  <c r="AN46" i="25"/>
  <c r="AM46" i="25" s="1"/>
  <c r="AO46" i="25" s="1"/>
  <c r="AP46" i="25" s="1"/>
  <c r="N46" i="25" s="1"/>
  <c r="CG40" i="25"/>
  <c r="CF40" i="25" s="1"/>
  <c r="CH40" i="25" s="1"/>
  <c r="CI40" i="25" s="1"/>
  <c r="W40" i="25" s="1"/>
  <c r="AS44" i="25"/>
  <c r="AR44" i="25" s="1"/>
  <c r="AT44" i="25" s="1"/>
  <c r="AU44" i="25" s="1"/>
  <c r="O44" i="25" s="1"/>
  <c r="CL45" i="25"/>
  <c r="CK45" i="25" s="1"/>
  <c r="CM45" i="25" s="1"/>
  <c r="CN45" i="25" s="1"/>
  <c r="X45" i="25" s="1"/>
  <c r="CB43" i="25"/>
  <c r="CA43" i="25" s="1"/>
  <c r="CC43" i="25" s="1"/>
  <c r="CD43" i="25" s="1"/>
  <c r="V43" i="25" s="1"/>
  <c r="BR41" i="25"/>
  <c r="BQ41" i="25" s="1"/>
  <c r="BS41" i="25" s="1"/>
  <c r="BT41" i="25" s="1"/>
  <c r="T41" i="25" s="1"/>
  <c r="BM46" i="25"/>
  <c r="BL46" i="25" s="1"/>
  <c r="BN46" i="25" s="1"/>
  <c r="BO46" i="25" s="1"/>
  <c r="S46" i="25" s="1"/>
  <c r="BC44" i="25"/>
  <c r="BB44" i="25" s="1"/>
  <c r="BD44" i="25" s="1"/>
  <c r="BE44" i="25" s="1"/>
  <c r="Q44" i="25" s="1"/>
  <c r="AS42" i="25"/>
  <c r="AR42" i="25" s="1"/>
  <c r="AT42" i="25" s="1"/>
  <c r="AU42" i="25" s="1"/>
  <c r="O42" i="25" s="1"/>
  <c r="AI40" i="25"/>
  <c r="AH40" i="25" s="1"/>
  <c r="AJ40" i="25" s="1"/>
  <c r="AK40" i="25" s="1"/>
  <c r="M40" i="25" s="1"/>
  <c r="CL46" i="25"/>
  <c r="CK46" i="25" s="1"/>
  <c r="CM46" i="25" s="1"/>
  <c r="CN46" i="25" s="1"/>
  <c r="X46" i="25" s="1"/>
  <c r="CB44" i="25"/>
  <c r="CA44" i="25" s="1"/>
  <c r="CC44" i="25" s="1"/>
  <c r="CD44" i="25" s="1"/>
  <c r="V44" i="25" s="1"/>
  <c r="BR42" i="25"/>
  <c r="BQ42" i="25" s="1"/>
  <c r="BS42" i="25" s="1"/>
  <c r="BT42" i="25" s="1"/>
  <c r="T42" i="25" s="1"/>
  <c r="BH40" i="25"/>
  <c r="BG40" i="25" s="1"/>
  <c r="BI40" i="25" s="1"/>
  <c r="BJ40" i="25" s="1"/>
  <c r="R40" i="25" s="1"/>
  <c r="BC45" i="25"/>
  <c r="BB45" i="25" s="1"/>
  <c r="BD45" i="25" s="1"/>
  <c r="BE45" i="25" s="1"/>
  <c r="Q45" i="25" s="1"/>
  <c r="AS43" i="25"/>
  <c r="AR43" i="25" s="1"/>
  <c r="AT43" i="25" s="1"/>
  <c r="AU43" i="25" s="1"/>
  <c r="O43" i="25" s="1"/>
  <c r="AI41" i="25"/>
  <c r="AH41" i="25" s="1"/>
  <c r="AJ41" i="25" s="1"/>
  <c r="AK41" i="25" s="1"/>
  <c r="M41" i="25" s="1"/>
  <c r="CB45" i="25"/>
  <c r="CA45" i="25" s="1"/>
  <c r="CC45" i="25" s="1"/>
  <c r="CD45" i="25" s="1"/>
  <c r="V45" i="25" s="1"/>
  <c r="AI42" i="25"/>
  <c r="AH42" i="25" s="1"/>
  <c r="AJ42" i="25" s="1"/>
  <c r="AK42" i="25" s="1"/>
  <c r="M42" i="25" s="1"/>
  <c r="AI43" i="25"/>
  <c r="AH43" i="25" s="1"/>
  <c r="AJ43" i="25" s="1"/>
  <c r="AK43" i="25" s="1"/>
  <c r="M43" i="25" s="1"/>
  <c r="BV140" i="25"/>
  <c r="BX140" i="25" s="1"/>
  <c r="BY140" i="25" s="1"/>
  <c r="U140" i="25" s="1"/>
  <c r="AW178" i="25"/>
  <c r="AY178" i="25" s="1"/>
  <c r="AZ178" i="25" s="1"/>
  <c r="P178" i="25" s="1"/>
  <c r="BQ177" i="25"/>
  <c r="BS177" i="25" s="1"/>
  <c r="BT177" i="25" s="1"/>
  <c r="T177" i="25" s="1"/>
  <c r="AW179" i="25"/>
  <c r="AY179" i="25" s="1"/>
  <c r="AZ179" i="25" s="1"/>
  <c r="P179" i="25" s="1"/>
  <c r="AM179" i="25"/>
  <c r="AO179" i="25" s="1"/>
  <c r="AP179" i="25" s="1"/>
  <c r="N179" i="25" s="1"/>
  <c r="BQ179" i="25"/>
  <c r="BS179" i="25" s="1"/>
  <c r="BT179" i="25" s="1"/>
  <c r="T179" i="25" s="1"/>
  <c r="AH177" i="25"/>
  <c r="AJ177" i="25" s="1"/>
  <c r="AK177" i="25" s="1"/>
  <c r="M177" i="25" s="1"/>
  <c r="AR179" i="25"/>
  <c r="AT179" i="25" s="1"/>
  <c r="AU179" i="25" s="1"/>
  <c r="O179" i="25" s="1"/>
  <c r="CA140" i="25"/>
  <c r="CC140" i="25" s="1"/>
  <c r="CD140" i="25" s="1"/>
  <c r="V140" i="25" s="1"/>
  <c r="AR178" i="25"/>
  <c r="AT178" i="25" s="1"/>
  <c r="AU178" i="25" s="1"/>
  <c r="O178" i="25" s="1"/>
  <c r="CA177" i="25"/>
  <c r="CC177" i="25" s="1"/>
  <c r="CD177" i="25" s="1"/>
  <c r="V177" i="25" s="1"/>
  <c r="CA179" i="25"/>
  <c r="CC179" i="25" s="1"/>
  <c r="CD179" i="25" s="1"/>
  <c r="V179" i="25" s="1"/>
  <c r="AH179" i="25"/>
  <c r="AJ179" i="25" s="1"/>
  <c r="AK179" i="25" s="1"/>
  <c r="M179" i="25" s="1"/>
  <c r="BB177" i="25"/>
  <c r="BD177" i="25" s="1"/>
  <c r="BE177" i="25" s="1"/>
  <c r="Q177" i="25" s="1"/>
  <c r="BB178" i="25"/>
  <c r="BD178" i="25" s="1"/>
  <c r="BE178" i="25" s="1"/>
  <c r="Q178" i="25" s="1"/>
  <c r="AH178" i="25"/>
  <c r="AJ178" i="25" s="1"/>
  <c r="AK178" i="25" s="1"/>
  <c r="M178" i="25" s="1"/>
  <c r="CF140" i="25"/>
  <c r="CH140" i="25" s="1"/>
  <c r="CI140" i="25" s="1"/>
  <c r="W140" i="25" s="1"/>
  <c r="BQ178" i="25"/>
  <c r="BS178" i="25" s="1"/>
  <c r="BT178" i="25" s="1"/>
  <c r="T178" i="25" s="1"/>
  <c r="BG177" i="25"/>
  <c r="BI177" i="25" s="1"/>
  <c r="BJ177" i="25" s="1"/>
  <c r="R177" i="25" s="1"/>
  <c r="BV139" i="25"/>
  <c r="BX139" i="25" s="1"/>
  <c r="BY139" i="25" s="1"/>
  <c r="U139" i="25" s="1"/>
  <c r="CA139" i="25"/>
  <c r="CC139" i="25" s="1"/>
  <c r="CD139" i="25" s="1"/>
  <c r="V139" i="25" s="1"/>
  <c r="CA138" i="25"/>
  <c r="CC138" i="25" s="1"/>
  <c r="CD138" i="25" s="1"/>
  <c r="V138" i="25" s="1"/>
  <c r="AW177" i="25"/>
  <c r="AY177" i="25" s="1"/>
  <c r="AZ177" i="25" s="1"/>
  <c r="P177" i="25" s="1"/>
  <c r="AM178" i="25"/>
  <c r="AO178" i="25" s="1"/>
  <c r="AP178" i="25" s="1"/>
  <c r="N178" i="25" s="1"/>
  <c r="CK140" i="25"/>
  <c r="CM140" i="25" s="1"/>
  <c r="CN140" i="25" s="1"/>
  <c r="X140" i="25" s="1"/>
  <c r="CK178" i="25"/>
  <c r="CM178" i="25" s="1"/>
  <c r="CN178" i="25" s="1"/>
  <c r="X178" i="25" s="1"/>
  <c r="CK177" i="25"/>
  <c r="CM177" i="25" s="1"/>
  <c r="CN177" i="25" s="1"/>
  <c r="X177" i="25" s="1"/>
  <c r="CK139" i="25"/>
  <c r="CM139" i="25" s="1"/>
  <c r="CN139" i="25" s="1"/>
  <c r="X139" i="25" s="1"/>
  <c r="CF138" i="25"/>
  <c r="CH138" i="25" s="1"/>
  <c r="CI138" i="25" s="1"/>
  <c r="W138" i="25" s="1"/>
  <c r="CF178" i="25"/>
  <c r="CH178" i="25" s="1"/>
  <c r="CI178" i="25" s="1"/>
  <c r="W178" i="25" s="1"/>
  <c r="CF179" i="25"/>
  <c r="CH179" i="25" s="1"/>
  <c r="CI179" i="25" s="1"/>
  <c r="W179" i="25" s="1"/>
  <c r="BB179" i="25"/>
  <c r="BD179" i="25" s="1"/>
  <c r="BE179" i="25" s="1"/>
  <c r="Q179" i="25" s="1"/>
  <c r="BV179" i="25"/>
  <c r="BX179" i="25" s="1"/>
  <c r="BY179" i="25" s="1"/>
  <c r="U179" i="25" s="1"/>
  <c r="CF177" i="25"/>
  <c r="CH177" i="25" s="1"/>
  <c r="CI177" i="25" s="1"/>
  <c r="W177" i="25" s="1"/>
  <c r="BL179" i="25"/>
  <c r="BN179" i="25" s="1"/>
  <c r="BO179" i="25" s="1"/>
  <c r="S179" i="25" s="1"/>
  <c r="CK138" i="25"/>
  <c r="CM138" i="25" s="1"/>
  <c r="CN138" i="25" s="1"/>
  <c r="X138" i="25" s="1"/>
  <c r="BV178" i="25"/>
  <c r="BX178" i="25" s="1"/>
  <c r="BY178" i="25" s="1"/>
  <c r="U178" i="25" s="1"/>
  <c r="BG179" i="25"/>
  <c r="BI179" i="25" s="1"/>
  <c r="BJ179" i="25" s="1"/>
  <c r="R179" i="25" s="1"/>
  <c r="CF139" i="25"/>
  <c r="CH139" i="25" s="1"/>
  <c r="CI139" i="25" s="1"/>
  <c r="W139" i="25" s="1"/>
  <c r="BV138" i="25"/>
  <c r="BX138" i="25" s="1"/>
  <c r="BY138" i="25" s="1"/>
  <c r="U138" i="25" s="1"/>
  <c r="AM177" i="25"/>
  <c r="AO177" i="25" s="1"/>
  <c r="AP177" i="25" s="1"/>
  <c r="N177" i="25" s="1"/>
  <c r="CA178" i="25"/>
  <c r="CC178" i="25" s="1"/>
  <c r="CD178" i="25" s="1"/>
  <c r="V178" i="25" s="1"/>
  <c r="AR177" i="25"/>
  <c r="AT177" i="25" s="1"/>
  <c r="AU177" i="25" s="1"/>
  <c r="O177" i="25" s="1"/>
  <c r="BL178" i="25"/>
  <c r="BN178" i="25" s="1"/>
  <c r="BO178" i="25" s="1"/>
  <c r="S178" i="25" s="1"/>
  <c r="BL177" i="25"/>
  <c r="BN177" i="25" s="1"/>
  <c r="BO177" i="25" s="1"/>
  <c r="S177" i="25" s="1"/>
  <c r="CK179" i="25"/>
  <c r="CM179" i="25" s="1"/>
  <c r="CN179" i="25" s="1"/>
  <c r="X179" i="25" s="1"/>
  <c r="BG178" i="25"/>
  <c r="BI178" i="25" s="1"/>
  <c r="BJ178" i="25" s="1"/>
  <c r="R178" i="25" s="1"/>
  <c r="BV177" i="25"/>
  <c r="BX177" i="25" s="1"/>
  <c r="BY177" i="25" s="1"/>
  <c r="U177" i="25" s="1"/>
  <c r="AW62" i="25"/>
  <c r="AY62" i="25" s="1"/>
  <c r="AZ62" i="25" s="1"/>
  <c r="P62" i="25" s="1"/>
  <c r="BG61" i="25"/>
  <c r="BI61" i="25" s="1"/>
  <c r="BJ61" i="25" s="1"/>
  <c r="R61" i="25" s="1"/>
  <c r="AI38" i="25"/>
  <c r="AH38" i="25" s="1"/>
  <c r="AJ38" i="25" s="1"/>
  <c r="AK38" i="25" s="1"/>
  <c r="M38" i="25" s="1"/>
  <c r="BQ140" i="25"/>
  <c r="BS140" i="25" s="1"/>
  <c r="BT140" i="25" s="1"/>
  <c r="T140" i="25" s="1"/>
  <c r="AW115" i="25"/>
  <c r="AY115" i="25" s="1"/>
  <c r="AZ115" i="25" s="1"/>
  <c r="P115" i="25" s="1"/>
  <c r="BR39" i="25"/>
  <c r="BQ39" i="25" s="1"/>
  <c r="BS39" i="25" s="1"/>
  <c r="BT39" i="25" s="1"/>
  <c r="T39" i="25" s="1"/>
  <c r="CA101" i="25"/>
  <c r="CC101" i="25" s="1"/>
  <c r="CD101" i="25" s="1"/>
  <c r="V101" i="25" s="1"/>
  <c r="AM116" i="25"/>
  <c r="AO116" i="25" s="1"/>
  <c r="AP116" i="25" s="1"/>
  <c r="N116" i="25" s="1"/>
  <c r="BV101" i="25"/>
  <c r="BX101" i="25" s="1"/>
  <c r="BY101" i="25" s="1"/>
  <c r="U101" i="25" s="1"/>
  <c r="BH39" i="25"/>
  <c r="BG39" i="25" s="1"/>
  <c r="BI39" i="25" s="1"/>
  <c r="BJ39" i="25" s="1"/>
  <c r="R39" i="25" s="1"/>
  <c r="BR23" i="25"/>
  <c r="BQ23" i="25" s="1"/>
  <c r="BS23" i="25" s="1"/>
  <c r="BT23" i="25" s="1"/>
  <c r="T23" i="25" s="1"/>
  <c r="BQ101" i="25"/>
  <c r="BS101" i="25" s="1"/>
  <c r="BT101" i="25" s="1"/>
  <c r="T101" i="25" s="1"/>
  <c r="AM117" i="25"/>
  <c r="AO117" i="25" s="1"/>
  <c r="AP117" i="25" s="1"/>
  <c r="N117" i="25" s="1"/>
  <c r="AH60" i="25"/>
  <c r="AJ60" i="25" s="1"/>
  <c r="AK60" i="25" s="1"/>
  <c r="M60" i="25" s="1"/>
  <c r="CB23" i="25"/>
  <c r="CA23" i="25" s="1"/>
  <c r="CC23" i="25" s="1"/>
  <c r="CD23" i="25" s="1"/>
  <c r="V23" i="25" s="1"/>
  <c r="AR77" i="25"/>
  <c r="AT77" i="25" s="1"/>
  <c r="AU77" i="25" s="1"/>
  <c r="O77" i="25" s="1"/>
  <c r="BG100" i="25"/>
  <c r="BI100" i="25" s="1"/>
  <c r="BJ100" i="25" s="1"/>
  <c r="R100" i="25" s="1"/>
  <c r="AX21" i="25"/>
  <c r="AW21" i="25" s="1"/>
  <c r="AY21" i="25" s="1"/>
  <c r="AZ21" i="25" s="1"/>
  <c r="P21" i="25" s="1"/>
  <c r="AX38" i="25"/>
  <c r="AW38" i="25" s="1"/>
  <c r="AY38" i="25" s="1"/>
  <c r="AZ38" i="25" s="1"/>
  <c r="P38" i="25" s="1"/>
  <c r="BH22" i="25"/>
  <c r="BG22" i="25" s="1"/>
  <c r="BI22" i="25" s="1"/>
  <c r="BJ22" i="25" s="1"/>
  <c r="R22" i="25" s="1"/>
  <c r="AI21" i="25"/>
  <c r="AH21" i="25" s="1"/>
  <c r="AS37" i="25"/>
  <c r="AR37" i="25" s="1"/>
  <c r="AT37" i="25" s="1"/>
  <c r="AU37" i="25" s="1"/>
  <c r="O37" i="25" s="1"/>
  <c r="AN38" i="25"/>
  <c r="AM38" i="25" s="1"/>
  <c r="AO38" i="25" s="1"/>
  <c r="AP38" i="25" s="1"/>
  <c r="N38" i="25" s="1"/>
  <c r="BG138" i="25"/>
  <c r="BI138" i="25" s="1"/>
  <c r="BJ138" i="25" s="1"/>
  <c r="R138" i="25" s="1"/>
  <c r="BB99" i="25"/>
  <c r="BD99" i="25" s="1"/>
  <c r="BE99" i="25" s="1"/>
  <c r="Q99" i="25" s="1"/>
  <c r="AW138" i="25"/>
  <c r="AY138" i="25" s="1"/>
  <c r="AZ138" i="25" s="1"/>
  <c r="P138" i="25" s="1"/>
  <c r="AM100" i="25"/>
  <c r="AO100" i="25" s="1"/>
  <c r="AP100" i="25" s="1"/>
  <c r="N100" i="25" s="1"/>
  <c r="CK101" i="25"/>
  <c r="CM101" i="25" s="1"/>
  <c r="CN101" i="25" s="1"/>
  <c r="X101" i="25" s="1"/>
  <c r="AW61" i="25"/>
  <c r="AY61" i="25" s="1"/>
  <c r="AZ61" i="25" s="1"/>
  <c r="P61" i="25" s="1"/>
  <c r="AH117" i="25"/>
  <c r="AJ117" i="25" s="1"/>
  <c r="AK117" i="25" s="1"/>
  <c r="M117" i="25" s="1"/>
  <c r="BL77" i="25"/>
  <c r="BN77" i="25" s="1"/>
  <c r="BO77" i="25" s="1"/>
  <c r="S77" i="25" s="1"/>
  <c r="AH76" i="25"/>
  <c r="AJ76" i="25" s="1"/>
  <c r="AK76" i="25" s="1"/>
  <c r="M76" i="25" s="1"/>
  <c r="BB61" i="25"/>
  <c r="BD61" i="25" s="1"/>
  <c r="BE61" i="25" s="1"/>
  <c r="Q61" i="25" s="1"/>
  <c r="CK117" i="25"/>
  <c r="CM117" i="25" s="1"/>
  <c r="CN117" i="25" s="1"/>
  <c r="X117" i="25" s="1"/>
  <c r="BL76" i="25"/>
  <c r="BN76" i="25" s="1"/>
  <c r="BO76" i="25" s="1"/>
  <c r="S76" i="25" s="1"/>
  <c r="BH38" i="25"/>
  <c r="BG38" i="25" s="1"/>
  <c r="BI38" i="25" s="1"/>
  <c r="BJ38" i="25" s="1"/>
  <c r="R38" i="25" s="1"/>
  <c r="BM37" i="25"/>
  <c r="BL37" i="25" s="1"/>
  <c r="BN37" i="25" s="1"/>
  <c r="BO37" i="25" s="1"/>
  <c r="S37" i="25" s="1"/>
  <c r="BW38" i="25"/>
  <c r="BV38" i="25" s="1"/>
  <c r="BX38" i="25" s="1"/>
  <c r="BY38" i="25" s="1"/>
  <c r="U38" i="25" s="1"/>
  <c r="AX23" i="25"/>
  <c r="AW23" i="25" s="1"/>
  <c r="AY23" i="25" s="1"/>
  <c r="AZ23" i="25" s="1"/>
  <c r="P23" i="25" s="1"/>
  <c r="BC37" i="25"/>
  <c r="BB37" i="25" s="1"/>
  <c r="BD37" i="25" s="1"/>
  <c r="BE37" i="25" s="1"/>
  <c r="Q37" i="25" s="1"/>
  <c r="BG77" i="25"/>
  <c r="BI77" i="25" s="1"/>
  <c r="BJ77" i="25" s="1"/>
  <c r="R77" i="25" s="1"/>
  <c r="BB138" i="25"/>
  <c r="BD138" i="25" s="1"/>
  <c r="BE138" i="25" s="1"/>
  <c r="Q138" i="25" s="1"/>
  <c r="AW77" i="25"/>
  <c r="AY77" i="25" s="1"/>
  <c r="AZ77" i="25" s="1"/>
  <c r="P77" i="25" s="1"/>
  <c r="AM139" i="25"/>
  <c r="AO139" i="25" s="1"/>
  <c r="AP139" i="25" s="1"/>
  <c r="N139" i="25" s="1"/>
  <c r="BG78" i="25"/>
  <c r="BI78" i="25" s="1"/>
  <c r="BJ78" i="25" s="1"/>
  <c r="R78" i="25" s="1"/>
  <c r="AH101" i="25"/>
  <c r="AJ101" i="25" s="1"/>
  <c r="AK101" i="25" s="1"/>
  <c r="M101" i="25" s="1"/>
  <c r="AW100" i="25"/>
  <c r="AY100" i="25" s="1"/>
  <c r="AZ100" i="25" s="1"/>
  <c r="P100" i="25" s="1"/>
  <c r="CA61" i="25"/>
  <c r="CC61" i="25" s="1"/>
  <c r="CD61" i="25" s="1"/>
  <c r="V61" i="25" s="1"/>
  <c r="BL116" i="25"/>
  <c r="BN116" i="25" s="1"/>
  <c r="BO116" i="25" s="1"/>
  <c r="S116" i="25" s="1"/>
  <c r="AH115" i="25"/>
  <c r="AJ115" i="25" s="1"/>
  <c r="AK115" i="25" s="1"/>
  <c r="M115" i="25" s="1"/>
  <c r="BB139" i="25"/>
  <c r="BD139" i="25" s="1"/>
  <c r="BE139" i="25" s="1"/>
  <c r="Q139" i="25" s="1"/>
  <c r="BG76" i="25"/>
  <c r="BI76" i="25" s="1"/>
  <c r="BJ76" i="25" s="1"/>
  <c r="R76" i="25" s="1"/>
  <c r="BL115" i="25"/>
  <c r="BN115" i="25" s="1"/>
  <c r="BO115" i="25" s="1"/>
  <c r="S115" i="25" s="1"/>
  <c r="AM60" i="25"/>
  <c r="AO60" i="25" s="1"/>
  <c r="AP60" i="25" s="1"/>
  <c r="N60" i="25" s="1"/>
  <c r="AI39" i="25"/>
  <c r="AH39" i="25" s="1"/>
  <c r="AJ39" i="25" s="1"/>
  <c r="AK39" i="25" s="1"/>
  <c r="M39" i="25" s="1"/>
  <c r="BL140" i="25"/>
  <c r="BN140" i="25" s="1"/>
  <c r="BO140" i="25" s="1"/>
  <c r="S140" i="25" s="1"/>
  <c r="AW76" i="25"/>
  <c r="AY76" i="25" s="1"/>
  <c r="AZ76" i="25" s="1"/>
  <c r="P76" i="25" s="1"/>
  <c r="CG37" i="25"/>
  <c r="CF37" i="25" s="1"/>
  <c r="CH37" i="25" s="1"/>
  <c r="CI37" i="25" s="1"/>
  <c r="W37" i="25" s="1"/>
  <c r="BR38" i="25"/>
  <c r="BQ38" i="25" s="1"/>
  <c r="BS38" i="25" s="1"/>
  <c r="BT38" i="25" s="1"/>
  <c r="T38" i="25" s="1"/>
  <c r="AW101" i="25"/>
  <c r="AY101" i="25" s="1"/>
  <c r="AZ101" i="25" s="1"/>
  <c r="P101" i="25" s="1"/>
  <c r="CA76" i="25"/>
  <c r="CC76" i="25" s="1"/>
  <c r="CD76" i="25" s="1"/>
  <c r="V76" i="25" s="1"/>
  <c r="BW23" i="25"/>
  <c r="BV23" i="25" s="1"/>
  <c r="BX23" i="25" s="1"/>
  <c r="BY23" i="25" s="1"/>
  <c r="U23" i="25" s="1"/>
  <c r="AN21" i="25"/>
  <c r="AM21" i="25" s="1"/>
  <c r="AO21" i="25" s="1"/>
  <c r="BG116" i="25"/>
  <c r="BI116" i="25" s="1"/>
  <c r="BJ116" i="25" s="1"/>
  <c r="R116" i="25" s="1"/>
  <c r="AW116" i="25"/>
  <c r="AY116" i="25" s="1"/>
  <c r="AZ116" i="25" s="1"/>
  <c r="P116" i="25" s="1"/>
  <c r="BG117" i="25"/>
  <c r="BI117" i="25" s="1"/>
  <c r="BJ117" i="25" s="1"/>
  <c r="R117" i="25" s="1"/>
  <c r="AW139" i="25"/>
  <c r="AY139" i="25" s="1"/>
  <c r="AZ139" i="25" s="1"/>
  <c r="P139" i="25" s="1"/>
  <c r="BV76" i="25"/>
  <c r="BX76" i="25" s="1"/>
  <c r="BY76" i="25" s="1"/>
  <c r="U76" i="25" s="1"/>
  <c r="CF60" i="25"/>
  <c r="CH60" i="25" s="1"/>
  <c r="CI60" i="25" s="1"/>
  <c r="W60" i="25" s="1"/>
  <c r="AM99" i="25"/>
  <c r="AO99" i="25" s="1"/>
  <c r="AP99" i="25" s="1"/>
  <c r="N99" i="25" s="1"/>
  <c r="AS21" i="25"/>
  <c r="AR21" i="25" s="1"/>
  <c r="AT21" i="25" s="1"/>
  <c r="AU21" i="25" s="1"/>
  <c r="O21" i="25" s="1"/>
  <c r="BM21" i="25"/>
  <c r="BL21" i="25" s="1"/>
  <c r="BN21" i="25" s="1"/>
  <c r="BO21" i="25" s="1"/>
  <c r="S21" i="25" s="1"/>
  <c r="CG38" i="25"/>
  <c r="CF38" i="25" s="1"/>
  <c r="CH38" i="25" s="1"/>
  <c r="CI38" i="25" s="1"/>
  <c r="W38" i="25" s="1"/>
  <c r="BM38" i="25"/>
  <c r="BL38" i="25" s="1"/>
  <c r="BN38" i="25" s="1"/>
  <c r="BO38" i="25" s="1"/>
  <c r="S38" i="25" s="1"/>
  <c r="AX37" i="25"/>
  <c r="AW37" i="25" s="1"/>
  <c r="AY37" i="25" s="1"/>
  <c r="AZ37" i="25" s="1"/>
  <c r="P37" i="25" s="1"/>
  <c r="AH100" i="25"/>
  <c r="AJ100" i="25" s="1"/>
  <c r="AK100" i="25" s="1"/>
  <c r="M100" i="25" s="1"/>
  <c r="AR101" i="25"/>
  <c r="AT101" i="25" s="1"/>
  <c r="AU101" i="25" s="1"/>
  <c r="O101" i="25" s="1"/>
  <c r="BB116" i="25"/>
  <c r="BD116" i="25" s="1"/>
  <c r="BE116" i="25" s="1"/>
  <c r="Q116" i="25" s="1"/>
  <c r="BL60" i="25"/>
  <c r="BN60" i="25" s="1"/>
  <c r="BO60" i="25" s="1"/>
  <c r="S60" i="25" s="1"/>
  <c r="AM101" i="25"/>
  <c r="AO101" i="25" s="1"/>
  <c r="AP101" i="25" s="1"/>
  <c r="N101" i="25" s="1"/>
  <c r="BQ61" i="25"/>
  <c r="BS61" i="25" s="1"/>
  <c r="BT61" i="25" s="1"/>
  <c r="T61" i="25" s="1"/>
  <c r="AH140" i="25"/>
  <c r="AJ140" i="25" s="1"/>
  <c r="AK140" i="25" s="1"/>
  <c r="M140" i="25" s="1"/>
  <c r="BL78" i="25"/>
  <c r="BN78" i="25" s="1"/>
  <c r="BO78" i="25" s="1"/>
  <c r="S78" i="25" s="1"/>
  <c r="BB101" i="25"/>
  <c r="BD101" i="25" s="1"/>
  <c r="BE101" i="25" s="1"/>
  <c r="Q101" i="25" s="1"/>
  <c r="BV115" i="25"/>
  <c r="BX115" i="25" s="1"/>
  <c r="BY115" i="25" s="1"/>
  <c r="U115" i="25" s="1"/>
  <c r="CF101" i="25"/>
  <c r="CH101" i="25" s="1"/>
  <c r="CI101" i="25" s="1"/>
  <c r="W101" i="25" s="1"/>
  <c r="CF99" i="25"/>
  <c r="CH99" i="25" s="1"/>
  <c r="CI99" i="25" s="1"/>
  <c r="W99" i="25" s="1"/>
  <c r="AR76" i="25"/>
  <c r="AT76" i="25" s="1"/>
  <c r="AU76" i="25" s="1"/>
  <c r="O76" i="25" s="1"/>
  <c r="AR100" i="25"/>
  <c r="AT100" i="25" s="1"/>
  <c r="AU100" i="25" s="1"/>
  <c r="O100" i="25" s="1"/>
  <c r="AM138" i="25"/>
  <c r="AO138" i="25" s="1"/>
  <c r="AP138" i="25" s="1"/>
  <c r="N138" i="25" s="1"/>
  <c r="BR21" i="25"/>
  <c r="BQ21" i="25" s="1"/>
  <c r="BS21" i="25" s="1"/>
  <c r="BT21" i="25" s="1"/>
  <c r="T21" i="25" s="1"/>
  <c r="CL39" i="25"/>
  <c r="CK39" i="25" s="1"/>
  <c r="CM39" i="25" s="1"/>
  <c r="CN39" i="25" s="1"/>
  <c r="X39" i="25" s="1"/>
  <c r="CF76" i="25"/>
  <c r="CH76" i="25" s="1"/>
  <c r="CI76" i="25" s="1"/>
  <c r="W76" i="25" s="1"/>
  <c r="AR78" i="25"/>
  <c r="AT78" i="25" s="1"/>
  <c r="AU78" i="25" s="1"/>
  <c r="O78" i="25" s="1"/>
  <c r="CA117" i="25"/>
  <c r="CC117" i="25" s="1"/>
  <c r="CD117" i="25" s="1"/>
  <c r="V117" i="25" s="1"/>
  <c r="CF115" i="25"/>
  <c r="CH115" i="25" s="1"/>
  <c r="CI115" i="25" s="1"/>
  <c r="W115" i="25" s="1"/>
  <c r="BL100" i="25"/>
  <c r="BN100" i="25" s="1"/>
  <c r="BO100" i="25" s="1"/>
  <c r="S100" i="25" s="1"/>
  <c r="AH99" i="25"/>
  <c r="AJ99" i="25" s="1"/>
  <c r="AK99" i="25" s="1"/>
  <c r="M99" i="25" s="1"/>
  <c r="AN22" i="25"/>
  <c r="AM22" i="25" s="1"/>
  <c r="AO22" i="25" s="1"/>
  <c r="AP22" i="25" s="1"/>
  <c r="N22" i="25" s="1"/>
  <c r="BM39" i="25"/>
  <c r="BL39" i="25" s="1"/>
  <c r="BN39" i="25" s="1"/>
  <c r="BO39" i="25" s="1"/>
  <c r="S39" i="25" s="1"/>
  <c r="BR37" i="25"/>
  <c r="BQ37" i="25" s="1"/>
  <c r="BS37" i="25" s="1"/>
  <c r="BT37" i="25" s="1"/>
  <c r="T37" i="25" s="1"/>
  <c r="BM23" i="25"/>
  <c r="BL23" i="25" s="1"/>
  <c r="BN23" i="25" s="1"/>
  <c r="BO23" i="25" s="1"/>
  <c r="S23" i="25" s="1"/>
  <c r="BB77" i="25"/>
  <c r="BD77" i="25" s="1"/>
  <c r="BE77" i="25" s="1"/>
  <c r="Q77" i="25" s="1"/>
  <c r="AM62" i="25"/>
  <c r="AO62" i="25" s="1"/>
  <c r="AP62" i="25" s="1"/>
  <c r="N62" i="25" s="1"/>
  <c r="AH62" i="25"/>
  <c r="AJ62" i="25" s="1"/>
  <c r="AK62" i="25" s="1"/>
  <c r="M62" i="25" s="1"/>
  <c r="CA100" i="25"/>
  <c r="CC100" i="25" s="1"/>
  <c r="CD100" i="25" s="1"/>
  <c r="V100" i="25" s="1"/>
  <c r="CF62" i="25"/>
  <c r="CH62" i="25" s="1"/>
  <c r="CI62" i="25" s="1"/>
  <c r="W62" i="25" s="1"/>
  <c r="BG115" i="25"/>
  <c r="BI115" i="25" s="1"/>
  <c r="BJ115" i="25" s="1"/>
  <c r="R115" i="25" s="1"/>
  <c r="AR61" i="25"/>
  <c r="AT61" i="25" s="1"/>
  <c r="AU61" i="25" s="1"/>
  <c r="O61" i="25" s="1"/>
  <c r="BW39" i="25"/>
  <c r="BV39" i="25" s="1"/>
  <c r="BX39" i="25" s="1"/>
  <c r="BY39" i="25" s="1"/>
  <c r="U39" i="25" s="1"/>
  <c r="AS38" i="25"/>
  <c r="AR38" i="25" s="1"/>
  <c r="AT38" i="25" s="1"/>
  <c r="AU38" i="25" s="1"/>
  <c r="O38" i="25" s="1"/>
  <c r="CB39" i="25"/>
  <c r="CA39" i="25" s="1"/>
  <c r="CC39" i="25" s="1"/>
  <c r="CD39" i="25" s="1"/>
  <c r="V39" i="25" s="1"/>
  <c r="CG21" i="25"/>
  <c r="CF21" i="25" s="1"/>
  <c r="CH21" i="25" s="1"/>
  <c r="CI21" i="25" s="1"/>
  <c r="W21" i="25" s="1"/>
  <c r="CL21" i="25"/>
  <c r="CK21" i="25" s="1"/>
  <c r="CM21" i="25" s="1"/>
  <c r="CN21" i="25" s="1"/>
  <c r="X21" i="25" s="1"/>
  <c r="CB22" i="25"/>
  <c r="CA22" i="25" s="1"/>
  <c r="CC22" i="25" s="1"/>
  <c r="CD22" i="25" s="1"/>
  <c r="V22" i="25" s="1"/>
  <c r="AH61" i="25"/>
  <c r="AJ61" i="25" s="1"/>
  <c r="AK61" i="25" s="1"/>
  <c r="M61" i="25" s="1"/>
  <c r="AR62" i="25"/>
  <c r="AT62" i="25" s="1"/>
  <c r="AU62" i="25" s="1"/>
  <c r="O62" i="25" s="1"/>
  <c r="BQ60" i="25"/>
  <c r="BS60" i="25" s="1"/>
  <c r="BT60" i="25" s="1"/>
  <c r="T60" i="25" s="1"/>
  <c r="BL99" i="25"/>
  <c r="BN99" i="25" s="1"/>
  <c r="BO99" i="25" s="1"/>
  <c r="S99" i="25" s="1"/>
  <c r="AM140" i="25"/>
  <c r="AO140" i="25" s="1"/>
  <c r="AP140" i="25" s="1"/>
  <c r="N140" i="25" s="1"/>
  <c r="BQ100" i="25"/>
  <c r="BS100" i="25" s="1"/>
  <c r="BT100" i="25" s="1"/>
  <c r="T100" i="25" s="1"/>
  <c r="CF77" i="25"/>
  <c r="CH77" i="25" s="1"/>
  <c r="CI77" i="25" s="1"/>
  <c r="W77" i="25" s="1"/>
  <c r="BL117" i="25"/>
  <c r="BN117" i="25" s="1"/>
  <c r="BO117" i="25" s="1"/>
  <c r="S117" i="25" s="1"/>
  <c r="BB62" i="25"/>
  <c r="BD62" i="25" s="1"/>
  <c r="BE62" i="25" s="1"/>
  <c r="Q62" i="25" s="1"/>
  <c r="AH77" i="25"/>
  <c r="AJ77" i="25" s="1"/>
  <c r="AK77" i="25" s="1"/>
  <c r="M77" i="25" s="1"/>
  <c r="CA60" i="25"/>
  <c r="CC60" i="25" s="1"/>
  <c r="CD60" i="25" s="1"/>
  <c r="V60" i="25" s="1"/>
  <c r="CA77" i="25"/>
  <c r="CC77" i="25" s="1"/>
  <c r="CD77" i="25" s="1"/>
  <c r="V77" i="25" s="1"/>
  <c r="AR115" i="25"/>
  <c r="AT115" i="25" s="1"/>
  <c r="AU115" i="25" s="1"/>
  <c r="O115" i="25" s="1"/>
  <c r="AR139" i="25"/>
  <c r="AT139" i="25" s="1"/>
  <c r="AU139" i="25" s="1"/>
  <c r="O139" i="25" s="1"/>
  <c r="CG23" i="25"/>
  <c r="CF23" i="25" s="1"/>
  <c r="CH23" i="25" s="1"/>
  <c r="CI23" i="25" s="1"/>
  <c r="W23" i="25" s="1"/>
  <c r="CN23" i="25"/>
  <c r="X23" i="25" s="1"/>
  <c r="CN22" i="25"/>
  <c r="X22" i="25" s="1"/>
  <c r="O60" i="25"/>
  <c r="BE38" i="25"/>
  <c r="Q38" i="25" s="1"/>
  <c r="BE22" i="25"/>
  <c r="Q22" i="25" s="1"/>
  <c r="BT22" i="25"/>
  <c r="T22" i="25" s="1"/>
  <c r="BY22" i="25"/>
  <c r="U22" i="25" s="1"/>
  <c r="AU22" i="25"/>
  <c r="O22" i="25" s="1"/>
  <c r="BE23" i="25"/>
  <c r="Q23" i="25" s="1"/>
  <c r="BO22" i="25"/>
  <c r="S22" i="25" s="1"/>
  <c r="BE21" i="25"/>
  <c r="Q21" i="25" s="1"/>
  <c r="BY37" i="25"/>
  <c r="U37" i="25" s="1"/>
  <c r="AU39" i="25"/>
  <c r="O39" i="25" s="1"/>
  <c r="AI23" i="25"/>
  <c r="AH23" i="25" s="1"/>
  <c r="AJ23" i="25" s="1"/>
  <c r="AK23" i="25" s="1"/>
  <c r="Y78" i="25" l="1"/>
  <c r="Y156" i="25"/>
  <c r="Y195" i="25"/>
  <c r="Y116" i="25"/>
  <c r="Y178" i="25"/>
  <c r="Y196" i="25"/>
  <c r="Y179" i="25"/>
  <c r="Y200" i="25"/>
  <c r="Y202" i="25"/>
  <c r="Y193" i="25"/>
  <c r="Y194" i="25"/>
  <c r="Y199" i="25"/>
  <c r="Y177" i="25"/>
  <c r="Y201" i="25"/>
  <c r="Y198" i="25"/>
  <c r="Y197" i="25"/>
  <c r="Y139" i="25"/>
  <c r="Y161" i="25"/>
  <c r="Y160" i="25"/>
  <c r="Y159" i="25"/>
  <c r="Y140" i="25"/>
  <c r="Y138" i="25"/>
  <c r="Y154" i="25"/>
  <c r="Y163" i="25"/>
  <c r="Y158" i="25"/>
  <c r="Y157" i="25"/>
  <c r="Y162" i="25"/>
  <c r="Y155" i="25"/>
  <c r="Y124" i="25"/>
  <c r="Y115" i="25"/>
  <c r="Y101" i="25"/>
  <c r="Y119" i="25"/>
  <c r="Y99" i="25"/>
  <c r="Y118" i="25"/>
  <c r="Y121" i="25"/>
  <c r="Y100" i="25"/>
  <c r="Y122" i="25"/>
  <c r="Y117" i="25"/>
  <c r="Y123" i="25"/>
  <c r="Y120" i="25"/>
  <c r="Y77" i="25"/>
  <c r="Y80" i="25"/>
  <c r="Y85" i="25"/>
  <c r="Y79" i="25"/>
  <c r="Y84" i="25"/>
  <c r="Y62" i="25"/>
  <c r="Y81" i="25"/>
  <c r="Y60" i="25"/>
  <c r="Y61" i="25"/>
  <c r="Y76" i="25"/>
  <c r="Y82" i="25"/>
  <c r="Y83" i="25"/>
  <c r="Y37" i="25"/>
  <c r="Y42" i="25"/>
  <c r="Y40" i="25"/>
  <c r="Y43" i="25"/>
  <c r="Y38" i="25"/>
  <c r="Y41" i="25"/>
  <c r="Y46" i="25"/>
  <c r="Y39" i="25"/>
  <c r="Y45" i="25"/>
  <c r="Y44" i="25"/>
  <c r="AP21" i="25"/>
  <c r="N21" i="25" s="1"/>
  <c r="M23" i="25"/>
  <c r="Y23" i="25" s="1"/>
  <c r="AJ21" i="25"/>
  <c r="AK21" i="25" s="1"/>
  <c r="M21" i="25" s="1"/>
  <c r="AH22" i="25"/>
  <c r="Y21" i="25" l="1"/>
  <c r="H8" i="25"/>
  <c r="AJ22" i="25"/>
  <c r="AK22" i="25" s="1"/>
  <c r="M22" i="25" l="1"/>
  <c r="Y22" i="25" s="1"/>
  <c r="G8" i="25" s="1"/>
  <c r="I8" i="25" l="1"/>
  <c r="J8" i="25" s="1"/>
</calcChain>
</file>

<file path=xl/sharedStrings.xml><?xml version="1.0" encoding="utf-8"?>
<sst xmlns="http://schemas.openxmlformats.org/spreadsheetml/2006/main" count="51941" uniqueCount="1218">
  <si>
    <t>地域</t>
    <rPh sb="0" eb="2">
      <t>チイキ</t>
    </rPh>
    <phoneticPr fontId="1"/>
  </si>
  <si>
    <t>東京</t>
  </si>
  <si>
    <t>大阪</t>
  </si>
  <si>
    <t>名古屋</t>
  </si>
  <si>
    <t>仙台</t>
  </si>
  <si>
    <t>福岡</t>
  </si>
  <si>
    <t>広島</t>
  </si>
  <si>
    <t>高松</t>
  </si>
  <si>
    <t>富山</t>
  </si>
  <si>
    <t>前橋</t>
  </si>
  <si>
    <t>盛岡</t>
  </si>
  <si>
    <t>札幌</t>
  </si>
  <si>
    <t>鹿児島</t>
  </si>
  <si>
    <t>据付年</t>
    <rPh sb="0" eb="2">
      <t>スエツ</t>
    </rPh>
    <rPh sb="2" eb="3">
      <t>ネン</t>
    </rPh>
    <phoneticPr fontId="5"/>
  </si>
  <si>
    <t>負荷率25％以上</t>
    <rPh sb="0" eb="2">
      <t>フカ</t>
    </rPh>
    <rPh sb="2" eb="3">
      <t>リツ</t>
    </rPh>
    <rPh sb="6" eb="8">
      <t>イジョウ</t>
    </rPh>
    <phoneticPr fontId="5"/>
  </si>
  <si>
    <t>負荷率25％以下</t>
    <rPh sb="0" eb="2">
      <t>フカ</t>
    </rPh>
    <rPh sb="2" eb="3">
      <t>リツ</t>
    </rPh>
    <rPh sb="6" eb="8">
      <t>イカ</t>
    </rPh>
    <phoneticPr fontId="5"/>
  </si>
  <si>
    <t>負荷率</t>
    <rPh sb="0" eb="2">
      <t>フカ</t>
    </rPh>
    <rPh sb="2" eb="3">
      <t>リツ</t>
    </rPh>
    <phoneticPr fontId="5"/>
  </si>
  <si>
    <t>傾き</t>
    <rPh sb="0" eb="1">
      <t>カタム</t>
    </rPh>
    <phoneticPr fontId="5"/>
  </si>
  <si>
    <t>切片</t>
    <rPh sb="0" eb="2">
      <t>セッペン</t>
    </rPh>
    <phoneticPr fontId="5"/>
  </si>
  <si>
    <t>冷房</t>
    <rPh sb="0" eb="2">
      <t>レイボウ</t>
    </rPh>
    <phoneticPr fontId="5"/>
  </si>
  <si>
    <t>暖房</t>
    <rPh sb="0" eb="2">
      <t>ダンボウ</t>
    </rPh>
    <phoneticPr fontId="5"/>
  </si>
  <si>
    <t>建物用途</t>
    <rPh sb="0" eb="2">
      <t>タテモノ</t>
    </rPh>
    <rPh sb="2" eb="4">
      <t>ヨウト</t>
    </rPh>
    <phoneticPr fontId="1"/>
  </si>
  <si>
    <t>冷/暖房</t>
    <rPh sb="0" eb="1">
      <t>ヒヤ</t>
    </rPh>
    <rPh sb="2" eb="4">
      <t>ダンボウ</t>
    </rPh>
    <phoneticPr fontId="1"/>
  </si>
  <si>
    <t>検索用</t>
    <rPh sb="0" eb="3">
      <t>ケンサクヨウ</t>
    </rPh>
    <phoneticPr fontId="1"/>
  </si>
  <si>
    <t>◆地域</t>
    <rPh sb="1" eb="3">
      <t>チイキ</t>
    </rPh>
    <phoneticPr fontId="1"/>
  </si>
  <si>
    <t>月</t>
    <rPh sb="0" eb="1">
      <t>ツキ</t>
    </rPh>
    <phoneticPr fontId="1"/>
  </si>
  <si>
    <t>月間定格COP比</t>
    <rPh sb="0" eb="2">
      <t>ゲッカン</t>
    </rPh>
    <rPh sb="2" eb="4">
      <t>テイカク</t>
    </rPh>
    <rPh sb="7" eb="8">
      <t>ヒ</t>
    </rPh>
    <phoneticPr fontId="1"/>
  </si>
  <si>
    <t>◆月間平均負荷率テーブル</t>
    <rPh sb="1" eb="3">
      <t>ゲッカン</t>
    </rPh>
    <rPh sb="3" eb="5">
      <t>ヘイキン</t>
    </rPh>
    <rPh sb="5" eb="7">
      <t>フカ</t>
    </rPh>
    <rPh sb="7" eb="8">
      <t>リツ</t>
    </rPh>
    <phoneticPr fontId="1"/>
  </si>
  <si>
    <t>1東京店舗冷房</t>
  </si>
  <si>
    <t>1東京店舗暖房</t>
  </si>
  <si>
    <t>1東京事務所冷房</t>
  </si>
  <si>
    <t>1東京事務所暖房</t>
  </si>
  <si>
    <t>1大阪店舗冷房</t>
  </si>
  <si>
    <t>1大阪店舗暖房</t>
  </si>
  <si>
    <t>1大阪事務所冷房</t>
  </si>
  <si>
    <t>1大阪事務所暖房</t>
  </si>
  <si>
    <t>1名古屋店舗冷房</t>
  </si>
  <si>
    <t>1名古屋店舗暖房</t>
  </si>
  <si>
    <t>1名古屋事務所冷房</t>
  </si>
  <si>
    <t>1名古屋事務所暖房</t>
  </si>
  <si>
    <t>1仙台店舗冷房</t>
  </si>
  <si>
    <t>1仙台店舗暖房</t>
  </si>
  <si>
    <t>1仙台事務所冷房</t>
  </si>
  <si>
    <t>1仙台事務所暖房</t>
  </si>
  <si>
    <t>1福岡店舗冷房</t>
  </si>
  <si>
    <t>1福岡店舗暖房</t>
  </si>
  <si>
    <t>1福岡事務所冷房</t>
  </si>
  <si>
    <t>1福岡事務所暖房</t>
  </si>
  <si>
    <t>1広島店舗冷房</t>
  </si>
  <si>
    <t>1広島店舗暖房</t>
  </si>
  <si>
    <t>1広島事務所冷房</t>
  </si>
  <si>
    <t>1広島事務所暖房</t>
  </si>
  <si>
    <t>1高松店舗冷房</t>
  </si>
  <si>
    <t>1高松店舗暖房</t>
  </si>
  <si>
    <t>1高松事務所冷房</t>
  </si>
  <si>
    <t>1高松事務所暖房</t>
  </si>
  <si>
    <t>1富山店舗冷房</t>
  </si>
  <si>
    <t>1富山店舗暖房</t>
  </si>
  <si>
    <t>1富山事務所冷房</t>
  </si>
  <si>
    <t>1富山事務所暖房</t>
  </si>
  <si>
    <t>1前橋店舗冷房</t>
  </si>
  <si>
    <t>1前橋店舗暖房</t>
  </si>
  <si>
    <t>1前橋事務所冷房</t>
  </si>
  <si>
    <t>1前橋事務所暖房</t>
  </si>
  <si>
    <t>1盛岡店舗冷房</t>
  </si>
  <si>
    <t>1盛岡店舗暖房</t>
  </si>
  <si>
    <t>1盛岡事務所冷房</t>
  </si>
  <si>
    <t>1盛岡事務所暖房</t>
  </si>
  <si>
    <t>1札幌店舗冷房</t>
  </si>
  <si>
    <t>1札幌店舗暖房</t>
  </si>
  <si>
    <t>1札幌事務所冷房</t>
  </si>
  <si>
    <t>1札幌事務所暖房</t>
  </si>
  <si>
    <t>1鹿児島店舗冷房</t>
  </si>
  <si>
    <t>1鹿児島店舗暖房</t>
  </si>
  <si>
    <t>1鹿児島事務所冷房</t>
  </si>
  <si>
    <t>1鹿児島事務所暖房</t>
  </si>
  <si>
    <t>2東京店舗冷房</t>
  </si>
  <si>
    <t>2東京店舗暖房</t>
  </si>
  <si>
    <t>2東京事務所冷房</t>
  </si>
  <si>
    <t>2東京事務所暖房</t>
  </si>
  <si>
    <t>2大阪店舗冷房</t>
  </si>
  <si>
    <t>2大阪店舗暖房</t>
  </si>
  <si>
    <t>2大阪事務所冷房</t>
  </si>
  <si>
    <t>2大阪事務所暖房</t>
  </si>
  <si>
    <t>2名古屋店舗冷房</t>
  </si>
  <si>
    <t>2名古屋店舗暖房</t>
  </si>
  <si>
    <t>2名古屋事務所冷房</t>
  </si>
  <si>
    <t>2名古屋事務所暖房</t>
  </si>
  <si>
    <t>2仙台店舗冷房</t>
  </si>
  <si>
    <t>2仙台店舗暖房</t>
  </si>
  <si>
    <t>2仙台事務所冷房</t>
  </si>
  <si>
    <t>2仙台事務所暖房</t>
  </si>
  <si>
    <t>2福岡店舗冷房</t>
  </si>
  <si>
    <t>2福岡店舗暖房</t>
  </si>
  <si>
    <t>2福岡事務所冷房</t>
  </si>
  <si>
    <t>2福岡事務所暖房</t>
  </si>
  <si>
    <t>2広島店舗冷房</t>
  </si>
  <si>
    <t>2広島店舗暖房</t>
  </si>
  <si>
    <t>2広島事務所冷房</t>
  </si>
  <si>
    <t>2広島事務所暖房</t>
  </si>
  <si>
    <t>2高松店舗冷房</t>
  </si>
  <si>
    <t>2高松店舗暖房</t>
  </si>
  <si>
    <t>2高松事務所冷房</t>
  </si>
  <si>
    <t>2高松事務所暖房</t>
  </si>
  <si>
    <t>2富山店舗冷房</t>
  </si>
  <si>
    <t>2富山店舗暖房</t>
  </si>
  <si>
    <t>2富山事務所冷房</t>
  </si>
  <si>
    <t>2富山事務所暖房</t>
  </si>
  <si>
    <t>2前橋店舗冷房</t>
  </si>
  <si>
    <t>2前橋店舗暖房</t>
  </si>
  <si>
    <t>2前橋事務所冷房</t>
  </si>
  <si>
    <t>2前橋事務所暖房</t>
  </si>
  <si>
    <t>2盛岡店舗冷房</t>
  </si>
  <si>
    <t>2盛岡店舗暖房</t>
  </si>
  <si>
    <t>2盛岡事務所冷房</t>
  </si>
  <si>
    <t>2盛岡事務所暖房</t>
  </si>
  <si>
    <t>2札幌店舗冷房</t>
  </si>
  <si>
    <t>2札幌店舗暖房</t>
  </si>
  <si>
    <t>2札幌事務所冷房</t>
  </si>
  <si>
    <t>2札幌事務所暖房</t>
  </si>
  <si>
    <t>2鹿児島店舗冷房</t>
  </si>
  <si>
    <t>2鹿児島店舗暖房</t>
  </si>
  <si>
    <t>2鹿児島事務所冷房</t>
  </si>
  <si>
    <t>2鹿児島事務所暖房</t>
  </si>
  <si>
    <t>3東京店舗冷房</t>
  </si>
  <si>
    <t>3東京店舗暖房</t>
  </si>
  <si>
    <t>3東京事務所冷房</t>
  </si>
  <si>
    <t>3東京事務所暖房</t>
  </si>
  <si>
    <t>3大阪店舗冷房</t>
  </si>
  <si>
    <t>3大阪店舗暖房</t>
  </si>
  <si>
    <t>3大阪事務所冷房</t>
  </si>
  <si>
    <t>3大阪事務所暖房</t>
  </si>
  <si>
    <t>3名古屋店舗冷房</t>
  </si>
  <si>
    <t>3名古屋店舗暖房</t>
  </si>
  <si>
    <t>3名古屋事務所冷房</t>
  </si>
  <si>
    <t>3名古屋事務所暖房</t>
  </si>
  <si>
    <t>3仙台店舗冷房</t>
  </si>
  <si>
    <t>3仙台店舗暖房</t>
  </si>
  <si>
    <t>3仙台事務所冷房</t>
  </si>
  <si>
    <t>3仙台事務所暖房</t>
  </si>
  <si>
    <t>3福岡店舗冷房</t>
  </si>
  <si>
    <t>3福岡店舗暖房</t>
  </si>
  <si>
    <t>3福岡事務所冷房</t>
  </si>
  <si>
    <t>3福岡事務所暖房</t>
  </si>
  <si>
    <t>3広島店舗冷房</t>
  </si>
  <si>
    <t>3広島店舗暖房</t>
  </si>
  <si>
    <t>3広島事務所冷房</t>
  </si>
  <si>
    <t>3広島事務所暖房</t>
  </si>
  <si>
    <t>3高松店舗冷房</t>
  </si>
  <si>
    <t>3高松店舗暖房</t>
  </si>
  <si>
    <t>3高松事務所冷房</t>
  </si>
  <si>
    <t>3高松事務所暖房</t>
  </si>
  <si>
    <t>3富山店舗冷房</t>
  </si>
  <si>
    <t>3富山店舗暖房</t>
  </si>
  <si>
    <t>3富山事務所冷房</t>
  </si>
  <si>
    <t>3富山事務所暖房</t>
  </si>
  <si>
    <t>3前橋店舗冷房</t>
  </si>
  <si>
    <t>3前橋店舗暖房</t>
  </si>
  <si>
    <t>3前橋事務所冷房</t>
  </si>
  <si>
    <t>3前橋事務所暖房</t>
  </si>
  <si>
    <t>3盛岡店舗冷房</t>
  </si>
  <si>
    <t>3盛岡店舗暖房</t>
  </si>
  <si>
    <t>3盛岡事務所冷房</t>
  </si>
  <si>
    <t>3盛岡事務所暖房</t>
  </si>
  <si>
    <t>3札幌店舗冷房</t>
  </si>
  <si>
    <t>3札幌店舗暖房</t>
  </si>
  <si>
    <t>3札幌事務所冷房</t>
  </si>
  <si>
    <t>3札幌事務所暖房</t>
  </si>
  <si>
    <t>3鹿児島店舗冷房</t>
  </si>
  <si>
    <t>3鹿児島店舗暖房</t>
  </si>
  <si>
    <t>3鹿児島事務所冷房</t>
  </si>
  <si>
    <t>3鹿児島事務所暖房</t>
  </si>
  <si>
    <t>4東京店舗冷房</t>
  </si>
  <si>
    <t>4東京店舗暖房</t>
  </si>
  <si>
    <t>4東京事務所冷房</t>
  </si>
  <si>
    <t>4東京事務所暖房</t>
  </si>
  <si>
    <t>4大阪店舗冷房</t>
  </si>
  <si>
    <t>4大阪店舗暖房</t>
  </si>
  <si>
    <t>4大阪事務所冷房</t>
  </si>
  <si>
    <t>4大阪事務所暖房</t>
  </si>
  <si>
    <t>4名古屋店舗冷房</t>
  </si>
  <si>
    <t>4名古屋店舗暖房</t>
  </si>
  <si>
    <t>4名古屋事務所冷房</t>
  </si>
  <si>
    <t>4名古屋事務所暖房</t>
  </si>
  <si>
    <t>4仙台店舗冷房</t>
  </si>
  <si>
    <t>4仙台店舗暖房</t>
  </si>
  <si>
    <t>4仙台事務所冷房</t>
  </si>
  <si>
    <t>4仙台事務所暖房</t>
  </si>
  <si>
    <t>4福岡店舗冷房</t>
  </si>
  <si>
    <t>4福岡店舗暖房</t>
  </si>
  <si>
    <t>4福岡事務所冷房</t>
  </si>
  <si>
    <t>4福岡事務所暖房</t>
  </si>
  <si>
    <t>4広島店舗冷房</t>
  </si>
  <si>
    <t>4広島店舗暖房</t>
  </si>
  <si>
    <t>4広島事務所冷房</t>
  </si>
  <si>
    <t>4広島事務所暖房</t>
  </si>
  <si>
    <t>4高松店舗冷房</t>
  </si>
  <si>
    <t>4高松店舗暖房</t>
  </si>
  <si>
    <t>4高松事務所冷房</t>
  </si>
  <si>
    <t>4高松事務所暖房</t>
  </si>
  <si>
    <t>4富山店舗冷房</t>
  </si>
  <si>
    <t>4富山店舗暖房</t>
  </si>
  <si>
    <t>4富山事務所冷房</t>
  </si>
  <si>
    <t>4富山事務所暖房</t>
  </si>
  <si>
    <t>4前橋店舗冷房</t>
  </si>
  <si>
    <t>4前橋店舗暖房</t>
  </si>
  <si>
    <t>4前橋事務所冷房</t>
  </si>
  <si>
    <t>4前橋事務所暖房</t>
  </si>
  <si>
    <t>4盛岡店舗冷房</t>
  </si>
  <si>
    <t>4盛岡店舗暖房</t>
  </si>
  <si>
    <t>4盛岡事務所冷房</t>
  </si>
  <si>
    <t>4盛岡事務所暖房</t>
  </si>
  <si>
    <t>4札幌店舗冷房</t>
  </si>
  <si>
    <t>4札幌店舗暖房</t>
  </si>
  <si>
    <t>4札幌事務所冷房</t>
  </si>
  <si>
    <t>4札幌事務所暖房</t>
  </si>
  <si>
    <t>4鹿児島店舗冷房</t>
  </si>
  <si>
    <t>4鹿児島店舗暖房</t>
  </si>
  <si>
    <t>4鹿児島事務所冷房</t>
  </si>
  <si>
    <t>4鹿児島事務所暖房</t>
  </si>
  <si>
    <t>5東京店舗冷房</t>
  </si>
  <si>
    <t>5東京店舗暖房</t>
  </si>
  <si>
    <t>5東京事務所冷房</t>
  </si>
  <si>
    <t>5東京事務所暖房</t>
  </si>
  <si>
    <t>5大阪店舗冷房</t>
  </si>
  <si>
    <t>5大阪店舗暖房</t>
  </si>
  <si>
    <t>5大阪事務所冷房</t>
  </si>
  <si>
    <t>5大阪事務所暖房</t>
  </si>
  <si>
    <t>5名古屋店舗冷房</t>
  </si>
  <si>
    <t>5名古屋店舗暖房</t>
  </si>
  <si>
    <t>5名古屋事務所冷房</t>
  </si>
  <si>
    <t>5名古屋事務所暖房</t>
  </si>
  <si>
    <t>5仙台店舗冷房</t>
  </si>
  <si>
    <t>5仙台店舗暖房</t>
  </si>
  <si>
    <t>5仙台事務所冷房</t>
  </si>
  <si>
    <t>5仙台事務所暖房</t>
  </si>
  <si>
    <t>5福岡店舗冷房</t>
  </si>
  <si>
    <t>5福岡店舗暖房</t>
  </si>
  <si>
    <t>5福岡事務所冷房</t>
  </si>
  <si>
    <t>5福岡事務所暖房</t>
  </si>
  <si>
    <t>5広島店舗冷房</t>
  </si>
  <si>
    <t>5広島店舗暖房</t>
  </si>
  <si>
    <t>5広島事務所冷房</t>
  </si>
  <si>
    <t>5広島事務所暖房</t>
  </si>
  <si>
    <t>5高松店舗冷房</t>
  </si>
  <si>
    <t>5高松店舗暖房</t>
  </si>
  <si>
    <t>5高松事務所冷房</t>
  </si>
  <si>
    <t>5高松事務所暖房</t>
  </si>
  <si>
    <t>5富山店舗冷房</t>
  </si>
  <si>
    <t>5富山店舗暖房</t>
  </si>
  <si>
    <t>5富山事務所冷房</t>
  </si>
  <si>
    <t>5富山事務所暖房</t>
  </si>
  <si>
    <t>5前橋店舗冷房</t>
  </si>
  <si>
    <t>5前橋店舗暖房</t>
  </si>
  <si>
    <t>5前橋事務所冷房</t>
  </si>
  <si>
    <t>5前橋事務所暖房</t>
  </si>
  <si>
    <t>5盛岡店舗冷房</t>
  </si>
  <si>
    <t>5盛岡店舗暖房</t>
  </si>
  <si>
    <t>5盛岡事務所冷房</t>
  </si>
  <si>
    <t>5盛岡事務所暖房</t>
  </si>
  <si>
    <t>5札幌店舗冷房</t>
  </si>
  <si>
    <t>5札幌店舗暖房</t>
  </si>
  <si>
    <t>5札幌事務所冷房</t>
  </si>
  <si>
    <t>5札幌事務所暖房</t>
  </si>
  <si>
    <t>5鹿児島店舗冷房</t>
  </si>
  <si>
    <t>5鹿児島店舗暖房</t>
  </si>
  <si>
    <t>5鹿児島事務所冷房</t>
  </si>
  <si>
    <t>5鹿児島事務所暖房</t>
  </si>
  <si>
    <t>6東京店舗冷房</t>
  </si>
  <si>
    <t>6東京店舗暖房</t>
  </si>
  <si>
    <t>6東京事務所冷房</t>
  </si>
  <si>
    <t>6東京事務所暖房</t>
  </si>
  <si>
    <t>6大阪店舗冷房</t>
  </si>
  <si>
    <t>6大阪店舗暖房</t>
  </si>
  <si>
    <t>6大阪事務所冷房</t>
  </si>
  <si>
    <t>6大阪事務所暖房</t>
  </si>
  <si>
    <t>6名古屋店舗冷房</t>
  </si>
  <si>
    <t>6名古屋店舗暖房</t>
  </si>
  <si>
    <t>6名古屋事務所冷房</t>
  </si>
  <si>
    <t>6名古屋事務所暖房</t>
  </si>
  <si>
    <t>6仙台店舗冷房</t>
  </si>
  <si>
    <t>6仙台店舗暖房</t>
  </si>
  <si>
    <t>6仙台事務所冷房</t>
  </si>
  <si>
    <t>6仙台事務所暖房</t>
  </si>
  <si>
    <t>6福岡店舗冷房</t>
  </si>
  <si>
    <t>6福岡店舗暖房</t>
  </si>
  <si>
    <t>6福岡事務所冷房</t>
  </si>
  <si>
    <t>6福岡事務所暖房</t>
  </si>
  <si>
    <t>6広島店舗冷房</t>
  </si>
  <si>
    <t>6広島店舗暖房</t>
  </si>
  <si>
    <t>6広島事務所冷房</t>
  </si>
  <si>
    <t>6広島事務所暖房</t>
  </si>
  <si>
    <t>6高松店舗冷房</t>
  </si>
  <si>
    <t>6高松店舗暖房</t>
  </si>
  <si>
    <t>6高松事務所冷房</t>
  </si>
  <si>
    <t>6高松事務所暖房</t>
  </si>
  <si>
    <t>6富山店舗冷房</t>
  </si>
  <si>
    <t>6富山店舗暖房</t>
  </si>
  <si>
    <t>6富山事務所冷房</t>
  </si>
  <si>
    <t>6富山事務所暖房</t>
  </si>
  <si>
    <t>6前橋店舗冷房</t>
  </si>
  <si>
    <t>6前橋店舗暖房</t>
  </si>
  <si>
    <t>6前橋事務所冷房</t>
  </si>
  <si>
    <t>6前橋事務所暖房</t>
  </si>
  <si>
    <t>6盛岡店舗冷房</t>
  </si>
  <si>
    <t>6盛岡店舗暖房</t>
  </si>
  <si>
    <t>6盛岡事務所冷房</t>
  </si>
  <si>
    <t>6盛岡事務所暖房</t>
  </si>
  <si>
    <t>6札幌店舗冷房</t>
  </si>
  <si>
    <t>6札幌店舗暖房</t>
  </si>
  <si>
    <t>6札幌事務所冷房</t>
  </si>
  <si>
    <t>6札幌事務所暖房</t>
  </si>
  <si>
    <t>6鹿児島店舗冷房</t>
  </si>
  <si>
    <t>6鹿児島店舗暖房</t>
  </si>
  <si>
    <t>6鹿児島事務所冷房</t>
  </si>
  <si>
    <t>6鹿児島事務所暖房</t>
  </si>
  <si>
    <t>7東京店舗冷房</t>
  </si>
  <si>
    <t>7東京店舗暖房</t>
  </si>
  <si>
    <t>7東京事務所冷房</t>
  </si>
  <si>
    <t>7東京事務所暖房</t>
  </si>
  <si>
    <t>7大阪店舗冷房</t>
  </si>
  <si>
    <t>7大阪店舗暖房</t>
  </si>
  <si>
    <t>7大阪事務所冷房</t>
  </si>
  <si>
    <t>7大阪事務所暖房</t>
  </si>
  <si>
    <t>7名古屋店舗冷房</t>
  </si>
  <si>
    <t>7名古屋店舗暖房</t>
  </si>
  <si>
    <t>7名古屋事務所冷房</t>
  </si>
  <si>
    <t>7名古屋事務所暖房</t>
  </si>
  <si>
    <t>7仙台店舗冷房</t>
  </si>
  <si>
    <t>7仙台店舗暖房</t>
  </si>
  <si>
    <t>7仙台事務所冷房</t>
  </si>
  <si>
    <t>7仙台事務所暖房</t>
  </si>
  <si>
    <t>7福岡店舗冷房</t>
  </si>
  <si>
    <t>7福岡店舗暖房</t>
  </si>
  <si>
    <t>7福岡事務所冷房</t>
  </si>
  <si>
    <t>7福岡事務所暖房</t>
  </si>
  <si>
    <t>7広島店舗冷房</t>
  </si>
  <si>
    <t>7広島店舗暖房</t>
  </si>
  <si>
    <t>7広島事務所冷房</t>
  </si>
  <si>
    <t>7広島事務所暖房</t>
  </si>
  <si>
    <t>7高松店舗冷房</t>
  </si>
  <si>
    <t>7高松店舗暖房</t>
  </si>
  <si>
    <t>7高松事務所冷房</t>
  </si>
  <si>
    <t>7高松事務所暖房</t>
  </si>
  <si>
    <t>7富山店舗冷房</t>
  </si>
  <si>
    <t>7富山店舗暖房</t>
  </si>
  <si>
    <t>7富山事務所冷房</t>
  </si>
  <si>
    <t>7富山事務所暖房</t>
  </si>
  <si>
    <t>7前橋店舗冷房</t>
  </si>
  <si>
    <t>7前橋店舗暖房</t>
  </si>
  <si>
    <t>7前橋事務所冷房</t>
  </si>
  <si>
    <t>7前橋事務所暖房</t>
  </si>
  <si>
    <t>7盛岡店舗冷房</t>
  </si>
  <si>
    <t>7盛岡店舗暖房</t>
  </si>
  <si>
    <t>7盛岡事務所冷房</t>
  </si>
  <si>
    <t>7盛岡事務所暖房</t>
  </si>
  <si>
    <t>7札幌店舗冷房</t>
  </si>
  <si>
    <t>7札幌店舗暖房</t>
  </si>
  <si>
    <t>7札幌事務所冷房</t>
  </si>
  <si>
    <t>7札幌事務所暖房</t>
  </si>
  <si>
    <t>7鹿児島店舗冷房</t>
  </si>
  <si>
    <t>7鹿児島店舗暖房</t>
  </si>
  <si>
    <t>7鹿児島事務所冷房</t>
  </si>
  <si>
    <t>7鹿児島事務所暖房</t>
  </si>
  <si>
    <t>8東京店舗冷房</t>
  </si>
  <si>
    <t>8東京店舗暖房</t>
  </si>
  <si>
    <t>8東京事務所冷房</t>
  </si>
  <si>
    <t>8東京事務所暖房</t>
  </si>
  <si>
    <t>8大阪店舗冷房</t>
  </si>
  <si>
    <t>8大阪店舗暖房</t>
  </si>
  <si>
    <t>8大阪事務所冷房</t>
  </si>
  <si>
    <t>8大阪事務所暖房</t>
  </si>
  <si>
    <t>8名古屋店舗冷房</t>
  </si>
  <si>
    <t>8名古屋店舗暖房</t>
  </si>
  <si>
    <t>8名古屋事務所冷房</t>
  </si>
  <si>
    <t>8名古屋事務所暖房</t>
  </si>
  <si>
    <t>8仙台店舗冷房</t>
  </si>
  <si>
    <t>8仙台店舗暖房</t>
  </si>
  <si>
    <t>8仙台事務所冷房</t>
  </si>
  <si>
    <t>8仙台事務所暖房</t>
  </si>
  <si>
    <t>8福岡店舗冷房</t>
  </si>
  <si>
    <t>8福岡店舗暖房</t>
  </si>
  <si>
    <t>8福岡事務所冷房</t>
  </si>
  <si>
    <t>8福岡事務所暖房</t>
  </si>
  <si>
    <t>8広島店舗冷房</t>
  </si>
  <si>
    <t>8広島店舗暖房</t>
  </si>
  <si>
    <t>8広島事務所冷房</t>
  </si>
  <si>
    <t>8広島事務所暖房</t>
  </si>
  <si>
    <t>8高松店舗冷房</t>
  </si>
  <si>
    <t>8高松店舗暖房</t>
  </si>
  <si>
    <t>8高松事務所冷房</t>
  </si>
  <si>
    <t>8高松事務所暖房</t>
  </si>
  <si>
    <t>8富山店舗冷房</t>
  </si>
  <si>
    <t>8富山店舗暖房</t>
  </si>
  <si>
    <t>8富山事務所冷房</t>
  </si>
  <si>
    <t>8富山事務所暖房</t>
  </si>
  <si>
    <t>8前橋店舗冷房</t>
  </si>
  <si>
    <t>8前橋店舗暖房</t>
  </si>
  <si>
    <t>8前橋事務所冷房</t>
  </si>
  <si>
    <t>8前橋事務所暖房</t>
  </si>
  <si>
    <t>8盛岡店舗冷房</t>
  </si>
  <si>
    <t>8盛岡店舗暖房</t>
  </si>
  <si>
    <t>8盛岡事務所冷房</t>
  </si>
  <si>
    <t>8盛岡事務所暖房</t>
  </si>
  <si>
    <t>8札幌店舗冷房</t>
  </si>
  <si>
    <t>8札幌店舗暖房</t>
  </si>
  <si>
    <t>8札幌事務所冷房</t>
  </si>
  <si>
    <t>8札幌事務所暖房</t>
  </si>
  <si>
    <t>8鹿児島店舗冷房</t>
  </si>
  <si>
    <t>8鹿児島店舗暖房</t>
  </si>
  <si>
    <t>8鹿児島事務所冷房</t>
  </si>
  <si>
    <t>8鹿児島事務所暖房</t>
  </si>
  <si>
    <t>9東京店舗冷房</t>
  </si>
  <si>
    <t>9東京店舗暖房</t>
  </si>
  <si>
    <t>9東京事務所冷房</t>
  </si>
  <si>
    <t>9東京事務所暖房</t>
  </si>
  <si>
    <t>9大阪店舗冷房</t>
  </si>
  <si>
    <t>9大阪店舗暖房</t>
  </si>
  <si>
    <t>9大阪事務所冷房</t>
  </si>
  <si>
    <t>9大阪事務所暖房</t>
  </si>
  <si>
    <t>9名古屋店舗冷房</t>
  </si>
  <si>
    <t>9名古屋店舗暖房</t>
  </si>
  <si>
    <t>9名古屋事務所冷房</t>
  </si>
  <si>
    <t>9名古屋事務所暖房</t>
  </si>
  <si>
    <t>9仙台店舗冷房</t>
  </si>
  <si>
    <t>9仙台店舗暖房</t>
  </si>
  <si>
    <t>9仙台事務所冷房</t>
  </si>
  <si>
    <t>9仙台事務所暖房</t>
  </si>
  <si>
    <t>9福岡店舗冷房</t>
  </si>
  <si>
    <t>9福岡店舗暖房</t>
  </si>
  <si>
    <t>9福岡事務所冷房</t>
  </si>
  <si>
    <t>9福岡事務所暖房</t>
  </si>
  <si>
    <t>9広島店舗冷房</t>
  </si>
  <si>
    <t>9広島店舗暖房</t>
  </si>
  <si>
    <t>9広島事務所冷房</t>
  </si>
  <si>
    <t>9広島事務所暖房</t>
  </si>
  <si>
    <t>9高松店舗冷房</t>
  </si>
  <si>
    <t>9高松店舗暖房</t>
  </si>
  <si>
    <t>9高松事務所冷房</t>
  </si>
  <si>
    <t>9高松事務所暖房</t>
  </si>
  <si>
    <t>9富山店舗冷房</t>
  </si>
  <si>
    <t>9富山店舗暖房</t>
  </si>
  <si>
    <t>9富山事務所冷房</t>
  </si>
  <si>
    <t>9富山事務所暖房</t>
  </si>
  <si>
    <t>9前橋店舗冷房</t>
  </si>
  <si>
    <t>9前橋店舗暖房</t>
  </si>
  <si>
    <t>9前橋事務所冷房</t>
  </si>
  <si>
    <t>9前橋事務所暖房</t>
  </si>
  <si>
    <t>9盛岡店舗冷房</t>
  </si>
  <si>
    <t>9盛岡店舗暖房</t>
  </si>
  <si>
    <t>9盛岡事務所冷房</t>
  </si>
  <si>
    <t>9盛岡事務所暖房</t>
  </si>
  <si>
    <t>9札幌店舗冷房</t>
  </si>
  <si>
    <t>9札幌店舗暖房</t>
  </si>
  <si>
    <t>9札幌事務所冷房</t>
  </si>
  <si>
    <t>9札幌事務所暖房</t>
  </si>
  <si>
    <t>9鹿児島店舗冷房</t>
  </si>
  <si>
    <t>9鹿児島店舗暖房</t>
  </si>
  <si>
    <t>9鹿児島事務所冷房</t>
  </si>
  <si>
    <t>9鹿児島事務所暖房</t>
  </si>
  <si>
    <t>10東京店舗冷房</t>
  </si>
  <si>
    <t>10東京店舗暖房</t>
  </si>
  <si>
    <t>10東京事務所冷房</t>
  </si>
  <si>
    <t>10東京事務所暖房</t>
  </si>
  <si>
    <t>10大阪店舗冷房</t>
  </si>
  <si>
    <t>10大阪店舗暖房</t>
  </si>
  <si>
    <t>10大阪事務所冷房</t>
  </si>
  <si>
    <t>10大阪事務所暖房</t>
  </si>
  <si>
    <t>10名古屋店舗冷房</t>
  </si>
  <si>
    <t>10名古屋店舗暖房</t>
  </si>
  <si>
    <t>10名古屋事務所冷房</t>
  </si>
  <si>
    <t>10名古屋事務所暖房</t>
  </si>
  <si>
    <t>10仙台店舗冷房</t>
  </si>
  <si>
    <t>10仙台店舗暖房</t>
  </si>
  <si>
    <t>10仙台事務所冷房</t>
  </si>
  <si>
    <t>10仙台事務所暖房</t>
  </si>
  <si>
    <t>10福岡店舗冷房</t>
  </si>
  <si>
    <t>10福岡店舗暖房</t>
  </si>
  <si>
    <t>10福岡事務所冷房</t>
  </si>
  <si>
    <t>10福岡事務所暖房</t>
  </si>
  <si>
    <t>10広島店舗冷房</t>
  </si>
  <si>
    <t>10広島店舗暖房</t>
  </si>
  <si>
    <t>10広島事務所冷房</t>
  </si>
  <si>
    <t>10広島事務所暖房</t>
  </si>
  <si>
    <t>10高松店舗冷房</t>
  </si>
  <si>
    <t>10高松店舗暖房</t>
  </si>
  <si>
    <t>10高松事務所冷房</t>
  </si>
  <si>
    <t>10高松事務所暖房</t>
  </si>
  <si>
    <t>10富山店舗冷房</t>
  </si>
  <si>
    <t>10富山店舗暖房</t>
  </si>
  <si>
    <t>10富山事務所冷房</t>
  </si>
  <si>
    <t>10富山事務所暖房</t>
  </si>
  <si>
    <t>10前橋店舗冷房</t>
  </si>
  <si>
    <t>10前橋店舗暖房</t>
  </si>
  <si>
    <t>10前橋事務所冷房</t>
  </si>
  <si>
    <t>10前橋事務所暖房</t>
  </si>
  <si>
    <t>10盛岡店舗冷房</t>
  </si>
  <si>
    <t>10盛岡店舗暖房</t>
  </si>
  <si>
    <t>10盛岡事務所冷房</t>
  </si>
  <si>
    <t>10盛岡事務所暖房</t>
  </si>
  <si>
    <t>10札幌店舗冷房</t>
  </si>
  <si>
    <t>10札幌店舗暖房</t>
  </si>
  <si>
    <t>10札幌事務所冷房</t>
  </si>
  <si>
    <t>10札幌事務所暖房</t>
  </si>
  <si>
    <t>10鹿児島店舗冷房</t>
  </si>
  <si>
    <t>10鹿児島店舗暖房</t>
  </si>
  <si>
    <t>10鹿児島事務所冷房</t>
  </si>
  <si>
    <t>10鹿児島事務所暖房</t>
  </si>
  <si>
    <t>11東京店舗冷房</t>
  </si>
  <si>
    <t>11東京店舗暖房</t>
  </si>
  <si>
    <t>11東京事務所冷房</t>
  </si>
  <si>
    <t>11東京事務所暖房</t>
  </si>
  <si>
    <t>11大阪店舗冷房</t>
  </si>
  <si>
    <t>11大阪店舗暖房</t>
  </si>
  <si>
    <t>11大阪事務所冷房</t>
  </si>
  <si>
    <t>11大阪事務所暖房</t>
  </si>
  <si>
    <t>11名古屋店舗冷房</t>
  </si>
  <si>
    <t>11名古屋店舗暖房</t>
  </si>
  <si>
    <t>11名古屋事務所冷房</t>
  </si>
  <si>
    <t>11名古屋事務所暖房</t>
  </si>
  <si>
    <t>11仙台店舗冷房</t>
  </si>
  <si>
    <t>11仙台店舗暖房</t>
  </si>
  <si>
    <t>11仙台事務所冷房</t>
  </si>
  <si>
    <t>11仙台事務所暖房</t>
  </si>
  <si>
    <t>11福岡店舗冷房</t>
  </si>
  <si>
    <t>11福岡店舗暖房</t>
  </si>
  <si>
    <t>11福岡事務所冷房</t>
  </si>
  <si>
    <t>11福岡事務所暖房</t>
  </si>
  <si>
    <t>11広島店舗冷房</t>
  </si>
  <si>
    <t>11広島店舗暖房</t>
  </si>
  <si>
    <t>11広島事務所冷房</t>
  </si>
  <si>
    <t>11広島事務所暖房</t>
  </si>
  <si>
    <t>11高松店舗冷房</t>
  </si>
  <si>
    <t>11高松店舗暖房</t>
  </si>
  <si>
    <t>11高松事務所冷房</t>
  </si>
  <si>
    <t>11高松事務所暖房</t>
  </si>
  <si>
    <t>11富山店舗冷房</t>
  </si>
  <si>
    <t>11富山店舗暖房</t>
  </si>
  <si>
    <t>11富山事務所冷房</t>
  </si>
  <si>
    <t>11富山事務所暖房</t>
  </si>
  <si>
    <t>11前橋店舗冷房</t>
  </si>
  <si>
    <t>11前橋店舗暖房</t>
  </si>
  <si>
    <t>11前橋事務所冷房</t>
  </si>
  <si>
    <t>11前橋事務所暖房</t>
  </si>
  <si>
    <t>11盛岡店舗冷房</t>
  </si>
  <si>
    <t>11盛岡店舗暖房</t>
  </si>
  <si>
    <t>11盛岡事務所冷房</t>
  </si>
  <si>
    <t>11盛岡事務所暖房</t>
  </si>
  <si>
    <t>11札幌店舗冷房</t>
  </si>
  <si>
    <t>11札幌店舗暖房</t>
  </si>
  <si>
    <t>11札幌事務所冷房</t>
  </si>
  <si>
    <t>11札幌事務所暖房</t>
  </si>
  <si>
    <t>11鹿児島店舗冷房</t>
  </si>
  <si>
    <t>11鹿児島店舗暖房</t>
  </si>
  <si>
    <t>11鹿児島事務所冷房</t>
  </si>
  <si>
    <t>11鹿児島事務所暖房</t>
  </si>
  <si>
    <t>12東京店舗冷房</t>
  </si>
  <si>
    <t>12東京店舗暖房</t>
  </si>
  <si>
    <t>12東京事務所冷房</t>
  </si>
  <si>
    <t>12東京事務所暖房</t>
  </si>
  <si>
    <t>12大阪店舗冷房</t>
  </si>
  <si>
    <t>12大阪店舗暖房</t>
  </si>
  <si>
    <t>12大阪事務所冷房</t>
  </si>
  <si>
    <t>12大阪事務所暖房</t>
  </si>
  <si>
    <t>12名古屋店舗冷房</t>
  </si>
  <si>
    <t>12名古屋店舗暖房</t>
  </si>
  <si>
    <t>12名古屋事務所冷房</t>
  </si>
  <si>
    <t>12名古屋事務所暖房</t>
  </si>
  <si>
    <t>12仙台店舗冷房</t>
  </si>
  <si>
    <t>12仙台店舗暖房</t>
  </si>
  <si>
    <t>12仙台事務所冷房</t>
  </si>
  <si>
    <t>12仙台事務所暖房</t>
  </si>
  <si>
    <t>12福岡店舗冷房</t>
  </si>
  <si>
    <t>12福岡店舗暖房</t>
  </si>
  <si>
    <t>12福岡事務所冷房</t>
  </si>
  <si>
    <t>12福岡事務所暖房</t>
  </si>
  <si>
    <t>12広島店舗冷房</t>
  </si>
  <si>
    <t>12広島店舗暖房</t>
  </si>
  <si>
    <t>12広島事務所冷房</t>
  </si>
  <si>
    <t>12広島事務所暖房</t>
  </si>
  <si>
    <t>12高松店舗冷房</t>
  </si>
  <si>
    <t>12高松店舗暖房</t>
  </si>
  <si>
    <t>12高松事務所冷房</t>
  </si>
  <si>
    <t>12高松事務所暖房</t>
  </si>
  <si>
    <t>12富山店舗冷房</t>
  </si>
  <si>
    <t>12富山店舗暖房</t>
  </si>
  <si>
    <t>12富山事務所冷房</t>
  </si>
  <si>
    <t>12富山事務所暖房</t>
  </si>
  <si>
    <t>12前橋店舗冷房</t>
  </si>
  <si>
    <t>12前橋店舗暖房</t>
  </si>
  <si>
    <t>12前橋事務所冷房</t>
  </si>
  <si>
    <t>12前橋事務所暖房</t>
  </si>
  <si>
    <t>12盛岡店舗冷房</t>
  </si>
  <si>
    <t>12盛岡店舗暖房</t>
  </si>
  <si>
    <t>12盛岡事務所冷房</t>
  </si>
  <si>
    <t>12盛岡事務所暖房</t>
  </si>
  <si>
    <t>12札幌店舗冷房</t>
  </si>
  <si>
    <t>12札幌店舗暖房</t>
  </si>
  <si>
    <t>12札幌事務所冷房</t>
  </si>
  <si>
    <t>12札幌事務所暖房</t>
  </si>
  <si>
    <t>12鹿児島店舗冷房</t>
  </si>
  <si>
    <t>12鹿児島店舗暖房</t>
  </si>
  <si>
    <t>12鹿児島事務所冷房</t>
  </si>
  <si>
    <t>12鹿児島事務所暖房</t>
  </si>
  <si>
    <t>店舗用</t>
    <rPh sb="0" eb="2">
      <t>テンポ</t>
    </rPh>
    <rPh sb="2" eb="3">
      <t>ヨウ</t>
    </rPh>
    <phoneticPr fontId="1"/>
  </si>
  <si>
    <t>◆空調タイプ</t>
    <rPh sb="1" eb="3">
      <t>クウチョウ</t>
    </rPh>
    <phoneticPr fontId="1"/>
  </si>
  <si>
    <t>ビル用マルチ</t>
    <rPh sb="2" eb="3">
      <t>ヨウ</t>
    </rPh>
    <phoneticPr fontId="1"/>
  </si>
  <si>
    <t>設備用</t>
    <rPh sb="0" eb="2">
      <t>セツビ</t>
    </rPh>
    <rPh sb="2" eb="3">
      <t>ヨウ</t>
    </rPh>
    <phoneticPr fontId="1"/>
  </si>
  <si>
    <t>◆中間COP比テーブル</t>
    <rPh sb="1" eb="3">
      <t>チュウカン</t>
    </rPh>
    <rPh sb="6" eb="7">
      <t>ヒ</t>
    </rPh>
    <phoneticPr fontId="1"/>
  </si>
  <si>
    <t>モード</t>
    <phoneticPr fontId="5"/>
  </si>
  <si>
    <t>空調タイプ</t>
    <rPh sb="0" eb="2">
      <t>クウチョウ</t>
    </rPh>
    <phoneticPr fontId="1"/>
  </si>
  <si>
    <t>定格
COP比</t>
    <rPh sb="0" eb="2">
      <t>テイカク</t>
    </rPh>
    <rPh sb="6" eb="7">
      <t>ヒ</t>
    </rPh>
    <phoneticPr fontId="5"/>
  </si>
  <si>
    <t>店舗用</t>
    <rPh sb="0" eb="3">
      <t>テンポヨウ</t>
    </rPh>
    <phoneticPr fontId="1"/>
  </si>
  <si>
    <t>冷房</t>
    <rPh sb="0" eb="2">
      <t>レイボウ</t>
    </rPh>
    <phoneticPr fontId="1"/>
  </si>
  <si>
    <t>暖房</t>
    <rPh sb="0" eb="2">
      <t>ダンボウ</t>
    </rPh>
    <phoneticPr fontId="1"/>
  </si>
  <si>
    <t>◆冷却方式</t>
    <rPh sb="1" eb="3">
      <t>レイキャク</t>
    </rPh>
    <rPh sb="3" eb="5">
      <t>ホウシキ</t>
    </rPh>
    <phoneticPr fontId="1"/>
  </si>
  <si>
    <t>空冷式</t>
    <rPh sb="0" eb="3">
      <t>クウレイシキ</t>
    </rPh>
    <phoneticPr fontId="1"/>
  </si>
  <si>
    <t>定格COP</t>
    <rPh sb="0" eb="2">
      <t>テイカク</t>
    </rPh>
    <phoneticPr fontId="1"/>
  </si>
  <si>
    <t>有り</t>
  </si>
  <si>
    <t>◆設置年（既存）</t>
    <rPh sb="1" eb="3">
      <t>セッチ</t>
    </rPh>
    <rPh sb="3" eb="4">
      <t>ネン</t>
    </rPh>
    <rPh sb="5" eb="7">
      <t>キゾン</t>
    </rPh>
    <phoneticPr fontId="1"/>
  </si>
  <si>
    <t>1950年以前</t>
  </si>
  <si>
    <t>◆設置年（導入予定）</t>
    <rPh sb="1" eb="3">
      <t>セッチ</t>
    </rPh>
    <rPh sb="3" eb="4">
      <t>ネン</t>
    </rPh>
    <rPh sb="5" eb="7">
      <t>ドウニュウ</t>
    </rPh>
    <rPh sb="7" eb="9">
      <t>ヨテイ</t>
    </rPh>
    <phoneticPr fontId="1"/>
  </si>
  <si>
    <t>静岡県</t>
    <rPh sb="2" eb="3">
      <t>ケン</t>
    </rPh>
    <phoneticPr fontId="1"/>
  </si>
  <si>
    <t>北海道</t>
  </si>
  <si>
    <t>青森県</t>
    <rPh sb="2" eb="3">
      <t>ケン</t>
    </rPh>
    <phoneticPr fontId="1"/>
  </si>
  <si>
    <t>岩手県</t>
  </si>
  <si>
    <t>宮城県</t>
  </si>
  <si>
    <t>秋田県</t>
  </si>
  <si>
    <t>山形県</t>
  </si>
  <si>
    <t>福島県</t>
  </si>
  <si>
    <t>長野県</t>
  </si>
  <si>
    <t>群馬県</t>
    <rPh sb="0" eb="2">
      <t>グンマ</t>
    </rPh>
    <phoneticPr fontId="1"/>
  </si>
  <si>
    <t>埼玉県</t>
  </si>
  <si>
    <t>石川県</t>
  </si>
  <si>
    <t>滋賀県</t>
  </si>
  <si>
    <t>奈良県</t>
  </si>
  <si>
    <t>鳥取県</t>
  </si>
  <si>
    <t>島根県</t>
    <rPh sb="0" eb="2">
      <t>シマネ</t>
    </rPh>
    <phoneticPr fontId="1"/>
  </si>
  <si>
    <t>東京都</t>
    <rPh sb="2" eb="3">
      <t>ト</t>
    </rPh>
    <phoneticPr fontId="1"/>
  </si>
  <si>
    <t>千葉県</t>
    <rPh sb="2" eb="3">
      <t>ケン</t>
    </rPh>
    <phoneticPr fontId="1"/>
  </si>
  <si>
    <t>神奈川県</t>
  </si>
  <si>
    <t>富山県</t>
  </si>
  <si>
    <t>茨城県</t>
  </si>
  <si>
    <t>栃木県</t>
  </si>
  <si>
    <t>新潟県</t>
  </si>
  <si>
    <t>福井県</t>
  </si>
  <si>
    <t>山梨県</t>
  </si>
  <si>
    <t>愛知県</t>
    <rPh sb="0" eb="2">
      <t>アイチ</t>
    </rPh>
    <phoneticPr fontId="1"/>
  </si>
  <si>
    <t>岐阜県</t>
  </si>
  <si>
    <t>三重県</t>
  </si>
  <si>
    <t>京都府</t>
    <rPh sb="2" eb="3">
      <t>フ</t>
    </rPh>
    <phoneticPr fontId="1"/>
  </si>
  <si>
    <t>山口県</t>
  </si>
  <si>
    <t>大阪府</t>
    <rPh sb="2" eb="3">
      <t>フ</t>
    </rPh>
    <phoneticPr fontId="1"/>
  </si>
  <si>
    <t>兵庫県</t>
  </si>
  <si>
    <t>和歌山県</t>
  </si>
  <si>
    <t>広島県</t>
  </si>
  <si>
    <t>広島</t>
    <rPh sb="0" eb="2">
      <t>ヒロシマ</t>
    </rPh>
    <phoneticPr fontId="1"/>
  </si>
  <si>
    <t>岡山県</t>
  </si>
  <si>
    <t>愛媛県</t>
  </si>
  <si>
    <t>佐賀県</t>
  </si>
  <si>
    <t>熊本県</t>
  </si>
  <si>
    <t>大分県</t>
  </si>
  <si>
    <t>香川県</t>
  </si>
  <si>
    <t>徳島県</t>
    <rPh sb="2" eb="3">
      <t>ケン</t>
    </rPh>
    <phoneticPr fontId="1"/>
  </si>
  <si>
    <t>高知県</t>
  </si>
  <si>
    <t>長崎県</t>
  </si>
  <si>
    <t>宮崎県</t>
  </si>
  <si>
    <t>福岡県</t>
  </si>
  <si>
    <t>沖縄県</t>
  </si>
  <si>
    <t>鹿児島県</t>
  </si>
  <si>
    <t>◆熱量換算係数</t>
    <rPh sb="1" eb="2">
      <t>ネツ</t>
    </rPh>
    <rPh sb="2" eb="3">
      <t>リョウ</t>
    </rPh>
    <rPh sb="3" eb="5">
      <t>カンサン</t>
    </rPh>
    <rPh sb="5" eb="7">
      <t>ケイスウ</t>
    </rPh>
    <phoneticPr fontId="1"/>
  </si>
  <si>
    <t>◆原油換算係数</t>
    <rPh sb="1" eb="3">
      <t>ゲンユ</t>
    </rPh>
    <rPh sb="3" eb="5">
      <t>カンサン</t>
    </rPh>
    <rPh sb="5" eb="7">
      <t>ケイスウ</t>
    </rPh>
    <phoneticPr fontId="1"/>
  </si>
  <si>
    <t>ＥHP計算マスタ</t>
    <rPh sb="3" eb="5">
      <t>ケイサン</t>
    </rPh>
    <phoneticPr fontId="1"/>
  </si>
  <si>
    <t>東京</t>
    <rPh sb="0" eb="2">
      <t>トウキョウ</t>
    </rPh>
    <phoneticPr fontId="13"/>
  </si>
  <si>
    <t>店舗</t>
    <rPh sb="0" eb="2">
      <t>テンポ</t>
    </rPh>
    <phoneticPr fontId="13"/>
  </si>
  <si>
    <t>冷房</t>
    <rPh sb="0" eb="2">
      <t>レイボウ</t>
    </rPh>
    <phoneticPr fontId="13"/>
  </si>
  <si>
    <t>暖房</t>
    <rPh sb="0" eb="2">
      <t>ダンボウ</t>
    </rPh>
    <phoneticPr fontId="13"/>
  </si>
  <si>
    <t>事務所</t>
    <rPh sb="0" eb="2">
      <t>ジム</t>
    </rPh>
    <rPh sb="2" eb="3">
      <t>ショ</t>
    </rPh>
    <phoneticPr fontId="13"/>
  </si>
  <si>
    <t>平均負荷率</t>
    <rPh sb="0" eb="2">
      <t>ヘイキン</t>
    </rPh>
    <rPh sb="2" eb="4">
      <t>フカ</t>
    </rPh>
    <rPh sb="4" eb="5">
      <t>リツ</t>
    </rPh>
    <phoneticPr fontId="1"/>
  </si>
  <si>
    <t>INV機種店舗用</t>
  </si>
  <si>
    <t>25-100</t>
    <phoneticPr fontId="1"/>
  </si>
  <si>
    <t>0-25</t>
    <phoneticPr fontId="1"/>
  </si>
  <si>
    <t>y= -1.38x + 2.38</t>
    <phoneticPr fontId="1"/>
  </si>
  <si>
    <t>y = 1.0581x + 1.7705</t>
    <phoneticPr fontId="1"/>
  </si>
  <si>
    <t>店舗用　暖</t>
  </si>
  <si>
    <t>y = -0.96x + 1.96</t>
    <phoneticPr fontId="1"/>
  </si>
  <si>
    <t>y = 1.0862x + 1.4484</t>
    <phoneticPr fontId="1"/>
  </si>
  <si>
    <t>INV機種事務所</t>
  </si>
  <si>
    <t>店舗用　冷</t>
    <phoneticPr fontId="1"/>
  </si>
  <si>
    <t>事務所　冷房</t>
  </si>
  <si>
    <t>事務所　暖房</t>
  </si>
  <si>
    <t>y = -1.68x + 2.68</t>
    <phoneticPr fontId="1"/>
  </si>
  <si>
    <t>y = 1.0788x + 2.0053</t>
    <phoneticPr fontId="1"/>
  </si>
  <si>
    <t>y = -1.1x + 2.1</t>
    <phoneticPr fontId="1"/>
  </si>
  <si>
    <t>y = 1.0416x + 1.4596</t>
    <phoneticPr fontId="1"/>
  </si>
  <si>
    <t>INV機種設備用</t>
  </si>
  <si>
    <t>設備用　冷房</t>
  </si>
  <si>
    <t>設備用　暖房</t>
  </si>
  <si>
    <t>y = -0.62x + 1.62</t>
    <phoneticPr fontId="1"/>
  </si>
  <si>
    <t>y = 1.0473x + 1.2032</t>
    <phoneticPr fontId="1"/>
  </si>
  <si>
    <t>y = -0.46x + 1.46</t>
    <phoneticPr fontId="1"/>
  </si>
  <si>
    <t>y = 0.94x + 1.11</t>
    <phoneticPr fontId="1"/>
  </si>
  <si>
    <t>無し（一定速）</t>
  </si>
  <si>
    <t>メーカー</t>
    <phoneticPr fontId="1"/>
  </si>
  <si>
    <t>型番</t>
    <rPh sb="0" eb="2">
      <t>カタバン</t>
    </rPh>
    <phoneticPr fontId="1"/>
  </si>
  <si>
    <t>設備情報</t>
    <rPh sb="0" eb="4">
      <t>セツビジョウホウ</t>
    </rPh>
    <phoneticPr fontId="1"/>
  </si>
  <si>
    <t>仕様</t>
    <rPh sb="0" eb="2">
      <t>シヨウ</t>
    </rPh>
    <phoneticPr fontId="1"/>
  </si>
  <si>
    <t>空調用途</t>
    <rPh sb="0" eb="2">
      <t>クウチョウ</t>
    </rPh>
    <rPh sb="2" eb="4">
      <t>ヨウト</t>
    </rPh>
    <phoneticPr fontId="1"/>
  </si>
  <si>
    <t>インバータ制御</t>
    <rPh sb="5" eb="7">
      <t>セイギョ</t>
    </rPh>
    <phoneticPr fontId="1"/>
  </si>
  <si>
    <t>設置年</t>
    <rPh sb="0" eb="3">
      <t>セッチネン</t>
    </rPh>
    <phoneticPr fontId="1"/>
  </si>
  <si>
    <t>建物用途</t>
    <rPh sb="0" eb="4">
      <t>タテモノヨウト</t>
    </rPh>
    <phoneticPr fontId="1"/>
  </si>
  <si>
    <t>台数</t>
    <rPh sb="0" eb="2">
      <t>ダイスウ</t>
    </rPh>
    <phoneticPr fontId="1"/>
  </si>
  <si>
    <t>既存</t>
    <rPh sb="0" eb="2">
      <t>キゾン</t>
    </rPh>
    <phoneticPr fontId="1"/>
  </si>
  <si>
    <t>No.</t>
    <phoneticPr fontId="1"/>
  </si>
  <si>
    <t>■設備一覧&lt;既存設備&gt;</t>
    <rPh sb="1" eb="3">
      <t>セツビ</t>
    </rPh>
    <rPh sb="3" eb="5">
      <t>イチラン</t>
    </rPh>
    <rPh sb="6" eb="10">
      <t>キゾンセツビ</t>
    </rPh>
    <phoneticPr fontId="1"/>
  </si>
  <si>
    <t>平均COP</t>
    <rPh sb="0" eb="2">
      <t>ヘイキン</t>
    </rPh>
    <phoneticPr fontId="1"/>
  </si>
  <si>
    <t>エネルギー使用量</t>
    <rPh sb="5" eb="8">
      <t>シヨウリョウ</t>
    </rPh>
    <phoneticPr fontId="1"/>
  </si>
  <si>
    <t>■設備一覧&lt;導入予定設備&gt;</t>
    <rPh sb="1" eb="3">
      <t>セツビ</t>
    </rPh>
    <rPh sb="3" eb="5">
      <t>イチラン</t>
    </rPh>
    <rPh sb="6" eb="8">
      <t>ドウニュウ</t>
    </rPh>
    <rPh sb="8" eb="10">
      <t>ヨテイ</t>
    </rPh>
    <rPh sb="10" eb="12">
      <t>セツビ</t>
    </rPh>
    <phoneticPr fontId="1"/>
  </si>
  <si>
    <t>■基本情報</t>
    <rPh sb="1" eb="5">
      <t>キホンジョウホウ</t>
    </rPh>
    <phoneticPr fontId="1"/>
  </si>
  <si>
    <t>申請書番号</t>
    <rPh sb="0" eb="5">
      <t>シンセイショバンゴウ</t>
    </rPh>
    <phoneticPr fontId="1"/>
  </si>
  <si>
    <t>事業者名</t>
    <rPh sb="0" eb="4">
      <t>ジギョウシャメイ</t>
    </rPh>
    <phoneticPr fontId="1"/>
  </si>
  <si>
    <t>事業実施場所</t>
    <rPh sb="0" eb="6">
      <t>ジギョウジッシバショ</t>
    </rPh>
    <phoneticPr fontId="1"/>
  </si>
  <si>
    <t>据付年</t>
    <rPh sb="0" eb="3">
      <t>スエツケネン</t>
    </rPh>
    <phoneticPr fontId="1"/>
  </si>
  <si>
    <t>定格能力（kW）</t>
    <rPh sb="0" eb="4">
      <t>テイカクノウリョク</t>
    </rPh>
    <phoneticPr fontId="1"/>
  </si>
  <si>
    <t>定格能力÷平均COP</t>
    <rPh sb="0" eb="4">
      <t>テイカクノウリョク</t>
    </rPh>
    <rPh sb="5" eb="7">
      <t>ヘイキン</t>
    </rPh>
    <phoneticPr fontId="1"/>
  </si>
  <si>
    <t>定格能力÷平均COP</t>
    <phoneticPr fontId="1"/>
  </si>
  <si>
    <t>■稼働条件①</t>
    <rPh sb="1" eb="5">
      <t>カドウジョウケン</t>
    </rPh>
    <phoneticPr fontId="1"/>
  </si>
  <si>
    <t>稼働条件名</t>
    <rPh sb="0" eb="5">
      <t>カドウジョウケンメイ</t>
    </rPh>
    <phoneticPr fontId="1"/>
  </si>
  <si>
    <t>エネルギー使用量（kWh）</t>
    <rPh sb="5" eb="8">
      <t>シヨウリョウ</t>
    </rPh>
    <phoneticPr fontId="1"/>
  </si>
  <si>
    <r>
      <rPr>
        <sz val="12"/>
        <color theme="1"/>
        <rFont val="ＭＳ Ｐゴシック"/>
        <family val="3"/>
        <charset val="128"/>
        <scheme val="minor"/>
      </rPr>
      <t>　</t>
    </r>
    <r>
      <rPr>
        <b/>
        <u/>
        <sz val="12"/>
        <color theme="1"/>
        <rFont val="ＭＳ Ｐゴシック"/>
        <family val="3"/>
        <charset val="128"/>
        <scheme val="minor"/>
      </rPr>
      <t>電気式パッケージエアコン　ＳＩＩ省エネ計算フォーマット</t>
    </r>
    <rPh sb="1" eb="4">
      <t>デンキシキ</t>
    </rPh>
    <rPh sb="17" eb="18">
      <t>ショウ</t>
    </rPh>
    <rPh sb="20" eb="22">
      <t>ケイサン</t>
    </rPh>
    <phoneticPr fontId="1"/>
  </si>
  <si>
    <t>：入力項目</t>
    <rPh sb="1" eb="5">
      <t>ニュウリョクコウモク</t>
    </rPh>
    <phoneticPr fontId="1"/>
  </si>
  <si>
    <t>裕度</t>
    <rPh sb="0" eb="2">
      <t>ユウド</t>
    </rPh>
    <phoneticPr fontId="1"/>
  </si>
  <si>
    <t>運転種別</t>
    <rPh sb="0" eb="4">
      <t>ウンテンシュベツ</t>
    </rPh>
    <phoneticPr fontId="1"/>
  </si>
  <si>
    <t>稼働時間（ｈ）</t>
    <rPh sb="0" eb="4">
      <t>カドウジカン</t>
    </rPh>
    <phoneticPr fontId="1"/>
  </si>
  <si>
    <t>平均負荷率（％）</t>
    <rPh sb="0" eb="5">
      <t>ヘイキンフカリツ</t>
    </rPh>
    <phoneticPr fontId="1"/>
  </si>
  <si>
    <t>定格能力</t>
    <rPh sb="0" eb="4">
      <t>テイカクノウリョク</t>
    </rPh>
    <phoneticPr fontId="1"/>
  </si>
  <si>
    <t>導入予定</t>
    <rPh sb="0" eb="4">
      <t>ドウニュウヨテイ</t>
    </rPh>
    <phoneticPr fontId="1"/>
  </si>
  <si>
    <t>能力（kW）</t>
    <rPh sb="0" eb="2">
      <t>ノウリョク</t>
    </rPh>
    <phoneticPr fontId="1"/>
  </si>
  <si>
    <t>消費電力（kW）</t>
    <rPh sb="0" eb="4">
      <t>ショウヒデンリョク</t>
    </rPh>
    <phoneticPr fontId="1"/>
  </si>
  <si>
    <t>冷房</t>
  </si>
  <si>
    <t>暖房</t>
  </si>
  <si>
    <t>■稼働条件②</t>
    <rPh sb="1" eb="5">
      <t>カドウジョウケン</t>
    </rPh>
    <phoneticPr fontId="1"/>
  </si>
  <si>
    <t>■稼働条件③</t>
    <rPh sb="1" eb="5">
      <t>カドウジョウケン</t>
    </rPh>
    <phoneticPr fontId="1"/>
  </si>
  <si>
    <t>■稼働条件④</t>
    <rPh sb="1" eb="5">
      <t>カドウジョウケン</t>
    </rPh>
    <phoneticPr fontId="1"/>
  </si>
  <si>
    <t>■稼働条件⑤</t>
    <rPh sb="1" eb="5">
      <t>カドウジョウケン</t>
    </rPh>
    <phoneticPr fontId="1"/>
  </si>
  <si>
    <t>事業実施後
エネルギー使用量</t>
    <rPh sb="0" eb="5">
      <t>ジギョウジッシゴ</t>
    </rPh>
    <rPh sb="11" eb="14">
      <t>シヨウリョウ</t>
    </rPh>
    <phoneticPr fontId="1"/>
  </si>
  <si>
    <t>事業実施前
エネルギー使用量</t>
    <rPh sb="0" eb="5">
      <t>ジギョウジッシマエ</t>
    </rPh>
    <rPh sb="11" eb="13">
      <t>シヨウ</t>
    </rPh>
    <rPh sb="13" eb="14">
      <t>リョウ</t>
    </rPh>
    <phoneticPr fontId="1"/>
  </si>
  <si>
    <t>負荷率の設定根拠</t>
    <rPh sb="0" eb="3">
      <t>フカリツ</t>
    </rPh>
    <rPh sb="4" eb="6">
      <t>セッテイ</t>
    </rPh>
    <rPh sb="6" eb="8">
      <t>コンキョ</t>
    </rPh>
    <phoneticPr fontId="1"/>
  </si>
  <si>
    <t>－</t>
    <phoneticPr fontId="1"/>
  </si>
  <si>
    <r>
      <rPr>
        <sz val="12"/>
        <color theme="1"/>
        <rFont val="ＭＳ Ｐゴシック"/>
        <family val="3"/>
        <charset val="128"/>
        <scheme val="minor"/>
      </rPr>
      <t>　</t>
    </r>
    <r>
      <rPr>
        <b/>
        <u/>
        <sz val="12"/>
        <color theme="1"/>
        <rFont val="ＭＳ Ｐゴシック"/>
        <family val="3"/>
        <charset val="128"/>
        <scheme val="minor"/>
      </rPr>
      <t>ガスヒートポンプエアコン　ＳＩＩ省エネ計算フォーマット</t>
    </r>
    <rPh sb="17" eb="18">
      <t>ショウ</t>
    </rPh>
    <rPh sb="20" eb="22">
      <t>ケイサン</t>
    </rPh>
    <phoneticPr fontId="1"/>
  </si>
  <si>
    <t>エネルギーの種類</t>
    <rPh sb="6" eb="8">
      <t>シュルイ</t>
    </rPh>
    <phoneticPr fontId="1"/>
  </si>
  <si>
    <t>名称変換</t>
    <rPh sb="0" eb="4">
      <t>メイショウヘンカン</t>
    </rPh>
    <phoneticPr fontId="1"/>
  </si>
  <si>
    <t>一次換算係数</t>
    <rPh sb="0" eb="2">
      <t>イチジ</t>
    </rPh>
    <rPh sb="2" eb="6">
      <t>カンサンケイスウ</t>
    </rPh>
    <phoneticPr fontId="1"/>
  </si>
  <si>
    <t>0.417</t>
    <phoneticPr fontId="1"/>
  </si>
  <si>
    <t>電気</t>
    <rPh sb="0" eb="2">
      <t>デンキ</t>
    </rPh>
    <phoneticPr fontId="1"/>
  </si>
  <si>
    <t>受電端効率</t>
    <rPh sb="0" eb="5">
      <t>ジュデンタンコウリツ</t>
    </rPh>
    <phoneticPr fontId="1"/>
  </si>
  <si>
    <t>-</t>
    <phoneticPr fontId="1"/>
  </si>
  <si>
    <t>燃料種</t>
    <rPh sb="0" eb="3">
      <t>ネンリョウシュ</t>
    </rPh>
    <phoneticPr fontId="1"/>
  </si>
  <si>
    <t>プロパン（い号）</t>
    <rPh sb="6" eb="7">
      <t>ゴウ</t>
    </rPh>
    <phoneticPr fontId="1"/>
  </si>
  <si>
    <t>発熱量（高位）</t>
    <rPh sb="0" eb="3">
      <t>ハツネツリョウ</t>
    </rPh>
    <rPh sb="4" eb="6">
      <t>コウイ</t>
    </rPh>
    <phoneticPr fontId="1"/>
  </si>
  <si>
    <t>MJ/㎥</t>
    <phoneticPr fontId="1"/>
  </si>
  <si>
    <t>据付年
区分</t>
    <rPh sb="0" eb="3">
      <t>スエツケネン</t>
    </rPh>
    <rPh sb="4" eb="6">
      <t>クブン</t>
    </rPh>
    <phoneticPr fontId="1"/>
  </si>
  <si>
    <t>定格ガス消費量
kW換算</t>
    <rPh sb="0" eb="2">
      <t>テイカク</t>
    </rPh>
    <rPh sb="4" eb="6">
      <t>ショウヒ</t>
    </rPh>
    <rPh sb="6" eb="7">
      <t>リョウ</t>
    </rPh>
    <rPh sb="10" eb="12">
      <t>カンザン</t>
    </rPh>
    <phoneticPr fontId="1"/>
  </si>
  <si>
    <t>定格COPp
（ガス）</t>
    <rPh sb="0" eb="2">
      <t>テイカク</t>
    </rPh>
    <phoneticPr fontId="1"/>
  </si>
  <si>
    <t>定格COPp
（電気）</t>
    <rPh sb="0" eb="2">
      <t>テイカク</t>
    </rPh>
    <rPh sb="8" eb="10">
      <t>デンキ</t>
    </rPh>
    <phoneticPr fontId="1"/>
  </si>
  <si>
    <t>ガス消費量</t>
    <rPh sb="2" eb="5">
      <t>ショウヒリョウ</t>
    </rPh>
    <phoneticPr fontId="1"/>
  </si>
  <si>
    <t>単位</t>
    <rPh sb="0" eb="2">
      <t>タンイ</t>
    </rPh>
    <phoneticPr fontId="1"/>
  </si>
  <si>
    <t>平均COP
（ガス）</t>
    <rPh sb="0" eb="2">
      <t>ヘイキン</t>
    </rPh>
    <phoneticPr fontId="1"/>
  </si>
  <si>
    <t>平均COP
（電気）</t>
    <rPh sb="0" eb="2">
      <t>ヘイキン</t>
    </rPh>
    <rPh sb="7" eb="9">
      <t>デンキ</t>
    </rPh>
    <phoneticPr fontId="1"/>
  </si>
  <si>
    <t>月間定格COP比
（ガス）</t>
    <rPh sb="0" eb="2">
      <t>ゲッカン</t>
    </rPh>
    <rPh sb="2" eb="4">
      <t>テイカク</t>
    </rPh>
    <rPh sb="7" eb="8">
      <t>ヒ</t>
    </rPh>
    <phoneticPr fontId="1"/>
  </si>
  <si>
    <t>月間定格COP比
（電気）</t>
    <rPh sb="0" eb="2">
      <t>ゲッカン</t>
    </rPh>
    <rPh sb="2" eb="4">
      <t>テイカク</t>
    </rPh>
    <rPh sb="7" eb="8">
      <t>ヒ</t>
    </rPh>
    <rPh sb="10" eb="12">
      <t>デンキ</t>
    </rPh>
    <phoneticPr fontId="1"/>
  </si>
  <si>
    <t>平均ガス使用量
（定格能力÷平均COP）</t>
    <rPh sb="9" eb="13">
      <t>テイカクノウリョク</t>
    </rPh>
    <rPh sb="14" eb="16">
      <t>ヘイキン</t>
    </rPh>
    <phoneticPr fontId="1"/>
  </si>
  <si>
    <t>平均消費電力
（定格能力÷平均COP）</t>
    <rPh sb="2" eb="6">
      <t>ショウヒデンリョク</t>
    </rPh>
    <rPh sb="8" eb="12">
      <t>テイカクノウリョク</t>
    </rPh>
    <rPh sb="13" eb="15">
      <t>ヘイキン</t>
    </rPh>
    <phoneticPr fontId="1"/>
  </si>
  <si>
    <t>エネルギー使用量
（ガス kWh）</t>
    <rPh sb="5" eb="8">
      <t>シヨウリョウ</t>
    </rPh>
    <phoneticPr fontId="1"/>
  </si>
  <si>
    <t>エネルギー使用量
（電気 kWh）</t>
    <rPh sb="5" eb="8">
      <t>シヨウリョウ</t>
    </rPh>
    <rPh sb="10" eb="12">
      <t>デンキ</t>
    </rPh>
    <phoneticPr fontId="1"/>
  </si>
  <si>
    <t>エネルギー使用量
（ガス m3）</t>
    <rPh sb="5" eb="8">
      <t>シヨウリョウ</t>
    </rPh>
    <phoneticPr fontId="1"/>
  </si>
  <si>
    <t>エネルギー使用量
（LPG kg換算値）</t>
    <rPh sb="5" eb="8">
      <t>シヨウリョウ</t>
    </rPh>
    <rPh sb="16" eb="19">
      <t>カンザンチ</t>
    </rPh>
    <phoneticPr fontId="1"/>
  </si>
  <si>
    <t>ガス</t>
    <phoneticPr fontId="1"/>
  </si>
  <si>
    <t>導入予定</t>
    <rPh sb="0" eb="2">
      <t>ドウニュウ</t>
    </rPh>
    <rPh sb="2" eb="4">
      <t>ヨテイ</t>
    </rPh>
    <phoneticPr fontId="1"/>
  </si>
  <si>
    <r>
      <t>■稼働条件</t>
    </r>
    <r>
      <rPr>
        <b/>
        <sz val="14"/>
        <color theme="1"/>
        <rFont val="ＭＳ Ｐゴシック"/>
        <family val="3"/>
        <charset val="128"/>
      </rPr>
      <t>②</t>
    </r>
    <rPh sb="1" eb="5">
      <t>カドウジョウケン</t>
    </rPh>
    <phoneticPr fontId="1"/>
  </si>
  <si>
    <t>GHP計算マスタ</t>
    <rPh sb="3" eb="5">
      <t>ケイサン</t>
    </rPh>
    <phoneticPr fontId="1"/>
  </si>
  <si>
    <t>◆建物</t>
    <rPh sb="1" eb="3">
      <t>タテモノ</t>
    </rPh>
    <phoneticPr fontId="1"/>
  </si>
  <si>
    <t>据付年区分</t>
    <rPh sb="0" eb="2">
      <t>スエツ</t>
    </rPh>
    <rPh sb="2" eb="3">
      <t>ネン</t>
    </rPh>
    <rPh sb="3" eb="5">
      <t>クブン</t>
    </rPh>
    <phoneticPr fontId="1"/>
  </si>
  <si>
    <t>◆ガス発熱量</t>
    <rPh sb="3" eb="5">
      <t>ハツネツ</t>
    </rPh>
    <rPh sb="5" eb="6">
      <t>リョウ</t>
    </rPh>
    <phoneticPr fontId="1"/>
  </si>
  <si>
    <t>◆中間性能（50％）時の定格ＣＯＰp比　各社平均　【GHP（20HP）】</t>
    <rPh sb="3" eb="5">
      <t>セイノウ</t>
    </rPh>
    <rPh sb="10" eb="11">
      <t>ジ</t>
    </rPh>
    <phoneticPr fontId="1"/>
  </si>
  <si>
    <t>店舗</t>
    <rPh sb="0" eb="2">
      <t>テンポ</t>
    </rPh>
    <phoneticPr fontId="1"/>
  </si>
  <si>
    <t>ガス種別</t>
    <rPh sb="2" eb="4">
      <t>シュベツ</t>
    </rPh>
    <phoneticPr fontId="1"/>
  </si>
  <si>
    <t>代表発熱量(MJ/㎥)</t>
    <rPh sb="0" eb="2">
      <t>ダイヒョウ</t>
    </rPh>
    <rPh sb="2" eb="4">
      <t>ハツネツ</t>
    </rPh>
    <rPh sb="4" eb="5">
      <t>リョウ</t>
    </rPh>
    <phoneticPr fontId="1"/>
  </si>
  <si>
    <t>産気率</t>
    <rPh sb="0" eb="1">
      <t>サン</t>
    </rPh>
    <rPh sb="1" eb="2">
      <t>キ</t>
    </rPh>
    <rPh sb="2" eb="3">
      <t>リツ</t>
    </rPh>
    <phoneticPr fontId="1"/>
  </si>
  <si>
    <t>　※定格ＣＯＰ比各社データより算出</t>
    <rPh sb="15" eb="17">
      <t>サンシュツ</t>
    </rPh>
    <phoneticPr fontId="1"/>
  </si>
  <si>
    <t>事務所</t>
    <rPh sb="0" eb="2">
      <t>ジム</t>
    </rPh>
    <rPh sb="2" eb="3">
      <t>ショ</t>
    </rPh>
    <phoneticPr fontId="1"/>
  </si>
  <si>
    <t>13A（12A含む）</t>
    <rPh sb="7" eb="8">
      <t>フク</t>
    </rPh>
    <phoneticPr fontId="1"/>
  </si>
  <si>
    <t>(㎥)</t>
    <phoneticPr fontId="1"/>
  </si>
  <si>
    <t>東京</t>
    <rPh sb="0" eb="2">
      <t>トウキョウ</t>
    </rPh>
    <phoneticPr fontId="24"/>
  </si>
  <si>
    <t>店舗</t>
    <rPh sb="0" eb="2">
      <t>テンポ</t>
    </rPh>
    <phoneticPr fontId="24"/>
  </si>
  <si>
    <t>冷房</t>
    <rPh sb="0" eb="2">
      <t>レイボウ</t>
    </rPh>
    <phoneticPr fontId="24"/>
  </si>
  <si>
    <t>(kg)</t>
    <phoneticPr fontId="1"/>
  </si>
  <si>
    <t>←1995年以前は</t>
    <rPh sb="5" eb="6">
      <t>ネン</t>
    </rPh>
    <rPh sb="6" eb="8">
      <t>イゼン</t>
    </rPh>
    <phoneticPr fontId="5"/>
  </si>
  <si>
    <t>低カロリー</t>
    <rPh sb="0" eb="1">
      <t>テイ</t>
    </rPh>
    <phoneticPr fontId="1"/>
  </si>
  <si>
    <t>(㎥)</t>
  </si>
  <si>
    <t>　　この値を使用</t>
    <phoneticPr fontId="5"/>
  </si>
  <si>
    <t>その他</t>
    <rPh sb="2" eb="3">
      <t>タ</t>
    </rPh>
    <phoneticPr fontId="1"/>
  </si>
  <si>
    <t>直接入力</t>
    <rPh sb="0" eb="2">
      <t>チョクセツ</t>
    </rPh>
    <rPh sb="2" eb="4">
      <t>ニュウリョク</t>
    </rPh>
    <phoneticPr fontId="1"/>
  </si>
  <si>
    <t>←1996～2005年は</t>
    <rPh sb="10" eb="11">
      <t>ネン</t>
    </rPh>
    <phoneticPr fontId="5"/>
  </si>
  <si>
    <t>※低カロリーの種類：6A、5C、6B、6C、7C、5A、5B、5AN、4A、4B、4C</t>
    <rPh sb="1" eb="2">
      <t>ヒク</t>
    </rPh>
    <rPh sb="7" eb="9">
      <t>シュルイ</t>
    </rPh>
    <phoneticPr fontId="1"/>
  </si>
  <si>
    <t>←2006～2010年は</t>
  </si>
  <si>
    <t>　　この値を使用</t>
  </si>
  <si>
    <t>◆定格能力単位</t>
    <rPh sb="1" eb="3">
      <t>テイカク</t>
    </rPh>
    <rPh sb="3" eb="5">
      <t>ノウリョク</t>
    </rPh>
    <rPh sb="5" eb="7">
      <t>タンイ</t>
    </rPh>
    <phoneticPr fontId="1"/>
  </si>
  <si>
    <t>←2011年は</t>
    <rPh sb="5" eb="6">
      <t>ネン</t>
    </rPh>
    <phoneticPr fontId="1"/>
  </si>
  <si>
    <t>kW</t>
    <phoneticPr fontId="1"/>
  </si>
  <si>
    <t>kcal/h</t>
    <phoneticPr fontId="1"/>
  </si>
  <si>
    <t>←2012年は</t>
    <rPh sb="5" eb="6">
      <t>ネン</t>
    </rPh>
    <phoneticPr fontId="1"/>
  </si>
  <si>
    <t>←2013年は</t>
    <rPh sb="5" eb="6">
      <t>ネン</t>
    </rPh>
    <phoneticPr fontId="1"/>
  </si>
  <si>
    <t>←2014年は</t>
    <rPh sb="5" eb="6">
      <t>ネン</t>
    </rPh>
    <phoneticPr fontId="1"/>
  </si>
  <si>
    <t>■原油換算係数</t>
    <rPh sb="1" eb="3">
      <t>ゲンユ</t>
    </rPh>
    <rPh sb="3" eb="5">
      <t>カンサン</t>
    </rPh>
    <rPh sb="5" eb="7">
      <t>ケイスウ</t>
    </rPh>
    <phoneticPr fontId="1"/>
  </si>
  <si>
    <t>←2006～2015年は</t>
    <rPh sb="10" eb="11">
      <t>ネン</t>
    </rPh>
    <phoneticPr fontId="5"/>
  </si>
  <si>
    <t>■熱量換算係数</t>
    <rPh sb="1" eb="2">
      <t>ネツ</t>
    </rPh>
    <rPh sb="2" eb="3">
      <t>リョウ</t>
    </rPh>
    <rPh sb="3" eb="5">
      <t>カンサン</t>
    </rPh>
    <rPh sb="5" eb="7">
      <t>ケイスウ</t>
    </rPh>
    <phoneticPr fontId="1"/>
  </si>
  <si>
    <t>←2016～2020年は</t>
    <rPh sb="10" eb="11">
      <t>ネン</t>
    </rPh>
    <phoneticPr fontId="5"/>
  </si>
  <si>
    <t>◆定格COPp比テーブル</t>
    <rPh sb="1" eb="3">
      <t>テイカク</t>
    </rPh>
    <rPh sb="7" eb="8">
      <t>ヒ</t>
    </rPh>
    <phoneticPr fontId="1"/>
  </si>
  <si>
    <t>※定格COPp比は、負荷率25％以上 or 25％未満の場合で、それぞれの傾き・切片より算出</t>
    <rPh sb="25" eb="27">
      <t>ミマン</t>
    </rPh>
    <phoneticPr fontId="1"/>
  </si>
  <si>
    <t>月</t>
    <rPh sb="0" eb="1">
      <t>ツキ</t>
    </rPh>
    <phoneticPr fontId="5"/>
  </si>
  <si>
    <t>据付年
区分</t>
    <rPh sb="0" eb="2">
      <t>スエツ</t>
    </rPh>
    <rPh sb="2" eb="3">
      <t>ネン</t>
    </rPh>
    <rPh sb="4" eb="6">
      <t>クブン</t>
    </rPh>
    <phoneticPr fontId="5"/>
  </si>
  <si>
    <r>
      <t>負荷率25％</t>
    </r>
    <r>
      <rPr>
        <sz val="11"/>
        <rFont val="ＭＳ Ｐゴシック"/>
        <family val="3"/>
        <charset val="128"/>
        <scheme val="minor"/>
      </rPr>
      <t>未満</t>
    </r>
    <rPh sb="0" eb="2">
      <t>フカ</t>
    </rPh>
    <rPh sb="2" eb="3">
      <t>リツ</t>
    </rPh>
    <rPh sb="6" eb="8">
      <t>ミマン</t>
    </rPh>
    <phoneticPr fontId="5"/>
  </si>
  <si>
    <t>年平均
負荷率</t>
    <rPh sb="0" eb="1">
      <t>ネン</t>
    </rPh>
    <rPh sb="1" eb="3">
      <t>ヘイキン</t>
    </rPh>
    <rPh sb="4" eb="6">
      <t>フカ</t>
    </rPh>
    <rPh sb="6" eb="7">
      <t>リツ</t>
    </rPh>
    <phoneticPr fontId="5"/>
  </si>
  <si>
    <r>
      <t>定格
COP比</t>
    </r>
    <r>
      <rPr>
        <sz val="11"/>
        <color theme="1"/>
        <rFont val="ＭＳ Ｐゴシック"/>
        <family val="3"/>
        <charset val="128"/>
        <scheme val="minor"/>
      </rPr>
      <t>※</t>
    </r>
    <rPh sb="0" eb="2">
      <t>テイカク</t>
    </rPh>
    <rPh sb="6" eb="7">
      <t>ヒ</t>
    </rPh>
    <phoneticPr fontId="5"/>
  </si>
  <si>
    <t>暖房</t>
    <rPh sb="0" eb="2">
      <t>ダンボウ</t>
    </rPh>
    <phoneticPr fontId="24"/>
  </si>
  <si>
    <t>事務所</t>
    <rPh sb="0" eb="2">
      <t>ジム</t>
    </rPh>
    <rPh sb="2" eb="3">
      <t>ショ</t>
    </rPh>
    <phoneticPr fontId="24"/>
  </si>
  <si>
    <r>
      <rPr>
        <sz val="12"/>
        <color theme="1"/>
        <rFont val="ＭＳ Ｐゴシック"/>
        <family val="3"/>
        <charset val="128"/>
        <scheme val="minor"/>
      </rPr>
      <t>　</t>
    </r>
    <r>
      <rPr>
        <b/>
        <u/>
        <sz val="12"/>
        <color theme="1"/>
        <rFont val="ＭＳ Ｐゴシック"/>
        <family val="3"/>
        <charset val="128"/>
        <scheme val="minor"/>
      </rPr>
      <t>制御機能付きＬＥＤ照明器具　ＳＩＩ省エネ計算フォーマット</t>
    </r>
    <rPh sb="1" eb="3">
      <t>セイギョ</t>
    </rPh>
    <rPh sb="3" eb="6">
      <t>キノウツ</t>
    </rPh>
    <rPh sb="10" eb="12">
      <t>ショウメイ</t>
    </rPh>
    <rPh sb="12" eb="14">
      <t>キグ</t>
    </rPh>
    <rPh sb="18" eb="19">
      <t>ショウ</t>
    </rPh>
    <rPh sb="21" eb="23">
      <t>ケイサン</t>
    </rPh>
    <phoneticPr fontId="1"/>
  </si>
  <si>
    <t>種類・灯数等</t>
    <phoneticPr fontId="1"/>
  </si>
  <si>
    <t>定格消費電力
（W）</t>
    <phoneticPr fontId="1"/>
  </si>
  <si>
    <t>定格消費能力（W）</t>
    <rPh sb="0" eb="2">
      <t>テイカク</t>
    </rPh>
    <rPh sb="2" eb="4">
      <t>ショウヒ</t>
    </rPh>
    <rPh sb="4" eb="6">
      <t>ノウリョク</t>
    </rPh>
    <phoneticPr fontId="1"/>
  </si>
  <si>
    <t>稼働時間</t>
    <rPh sb="0" eb="2">
      <t>カドウ</t>
    </rPh>
    <rPh sb="2" eb="4">
      <t>ジカン</t>
    </rPh>
    <phoneticPr fontId="1"/>
  </si>
  <si>
    <t>エネルギー使用量</t>
    <phoneticPr fontId="1"/>
  </si>
  <si>
    <t>定格消費能力（W）</t>
    <phoneticPr fontId="1"/>
  </si>
  <si>
    <t>その他照明設備</t>
    <rPh sb="2" eb="3">
      <t>タ</t>
    </rPh>
    <rPh sb="3" eb="7">
      <t>ショウメイセツビ</t>
    </rPh>
    <phoneticPr fontId="1"/>
  </si>
  <si>
    <t>直管蛍光ランプFHF32形　2灯用　・　高出力</t>
  </si>
  <si>
    <t>直管蛍光ランプFHF16形　1灯用　・　高出力</t>
  </si>
  <si>
    <t>ハロゲン電球_JD110V130W</t>
  </si>
  <si>
    <t>直管蛍光ランプFHF16形　2灯用　・　高出力</t>
  </si>
  <si>
    <t>ハロゲン電球_JD110V85W</t>
  </si>
  <si>
    <t>コンパクト蛍光ランプFHT42形 2灯用</t>
  </si>
  <si>
    <t>調光制御効果係数</t>
  </si>
  <si>
    <t>コンパクト蛍光ランプFPL55形 3灯用</t>
  </si>
  <si>
    <t>ハロゲン電球_JD110V60W</t>
  </si>
  <si>
    <t>コンパクト蛍光ランプFHP105形　1灯用</t>
  </si>
  <si>
    <t>白熱電球40形</t>
  </si>
  <si>
    <t>直管蛍光ランプFHF32形　1灯用　・　高出力</t>
  </si>
  <si>
    <t>コンパクト蛍光ランプFHP32形 3灯用　・　定格出力　又は　不明</t>
  </si>
  <si>
    <t>直管蛍光ランプFL20・FLR20形 1灯用</t>
  </si>
  <si>
    <t>直管蛍光ランプFLR110形 1灯用　・　電子安定器</t>
  </si>
  <si>
    <t>コンパクト蛍光ランプFHT32形 2灯用</t>
  </si>
  <si>
    <t>直管蛍光ランプFLR40形 5灯用　・　磁気式安定器</t>
  </si>
  <si>
    <t>直管蛍光ランプFHF32形　1灯用　・　定格出力　又は　不明</t>
  </si>
  <si>
    <t>性能区分</t>
    <rPh sb="0" eb="2">
      <t>セイノウ</t>
    </rPh>
    <rPh sb="2" eb="4">
      <t>クブン</t>
    </rPh>
    <phoneticPr fontId="1"/>
  </si>
  <si>
    <t>光源色</t>
    <rPh sb="0" eb="2">
      <t>コウゲン</t>
    </rPh>
    <rPh sb="2" eb="3">
      <t>ショク</t>
    </rPh>
    <phoneticPr fontId="1"/>
  </si>
  <si>
    <t>検索値</t>
    <rPh sb="0" eb="2">
      <t>ケンサク</t>
    </rPh>
    <rPh sb="2" eb="3">
      <t>チ</t>
    </rPh>
    <phoneticPr fontId="1"/>
  </si>
  <si>
    <t>エネルギー消費効率</t>
    <rPh sb="5" eb="7">
      <t>ショウヒ</t>
    </rPh>
    <rPh sb="7" eb="9">
      <t>コウリツ</t>
    </rPh>
    <phoneticPr fontId="1"/>
  </si>
  <si>
    <t>演色性</t>
    <rPh sb="0" eb="1">
      <t>エン</t>
    </rPh>
    <rPh sb="1" eb="2">
      <t>ショク</t>
    </rPh>
    <rPh sb="2" eb="3">
      <t>セイ</t>
    </rPh>
    <phoneticPr fontId="1"/>
  </si>
  <si>
    <t>使用ランプ</t>
    <rPh sb="0" eb="2">
      <t>シヨウ</t>
    </rPh>
    <phoneticPr fontId="1"/>
  </si>
  <si>
    <t>直管蛍光ランプ</t>
    <rPh sb="0" eb="1">
      <t>チョク</t>
    </rPh>
    <rPh sb="1" eb="2">
      <t>カン</t>
    </rPh>
    <rPh sb="2" eb="4">
      <t>ケイコウ</t>
    </rPh>
    <phoneticPr fontId="1"/>
  </si>
  <si>
    <t>環形蛍光ランプ</t>
    <rPh sb="0" eb="2">
      <t>カンケイ</t>
    </rPh>
    <rPh sb="2" eb="4">
      <t>ケイコウ</t>
    </rPh>
    <phoneticPr fontId="1"/>
  </si>
  <si>
    <t>コンパクト蛍光ランプ</t>
    <rPh sb="5" eb="7">
      <t>ケイコウ</t>
    </rPh>
    <phoneticPr fontId="1"/>
  </si>
  <si>
    <t>HIDランプ</t>
    <phoneticPr fontId="1"/>
  </si>
  <si>
    <t>電球形蛍光ランプ</t>
    <rPh sb="0" eb="2">
      <t>デンキュウ</t>
    </rPh>
    <rPh sb="2" eb="3">
      <t>ガタ</t>
    </rPh>
    <rPh sb="3" eb="5">
      <t>ケイコウ</t>
    </rPh>
    <phoneticPr fontId="1"/>
  </si>
  <si>
    <t>クリプトン電球</t>
    <rPh sb="5" eb="7">
      <t>デンキュウ</t>
    </rPh>
    <phoneticPr fontId="1"/>
  </si>
  <si>
    <t>白熱電球</t>
    <rPh sb="0" eb="2">
      <t>ハクネツ</t>
    </rPh>
    <rPh sb="2" eb="4">
      <t>デンキュウ</t>
    </rPh>
    <phoneticPr fontId="1"/>
  </si>
  <si>
    <t>ハロゲン電球_JD110V</t>
    <rPh sb="4" eb="6">
      <t>デンキュウ</t>
    </rPh>
    <phoneticPr fontId="1"/>
  </si>
  <si>
    <t>種別</t>
    <rPh sb="0" eb="2">
      <t>シュベツ</t>
    </rPh>
    <phoneticPr fontId="1"/>
  </si>
  <si>
    <t>種類・灯数</t>
    <rPh sb="0" eb="2">
      <t>シュルイ</t>
    </rPh>
    <rPh sb="3" eb="4">
      <t>トウ</t>
    </rPh>
    <rPh sb="4" eb="5">
      <t>スウ</t>
    </rPh>
    <phoneticPr fontId="1"/>
  </si>
  <si>
    <t>安定器種類</t>
    <rPh sb="0" eb="3">
      <t>アンテイキ</t>
    </rPh>
    <rPh sb="3" eb="5">
      <t>シュルイ</t>
    </rPh>
    <phoneticPr fontId="1"/>
  </si>
  <si>
    <t>定格消費電力</t>
    <rPh sb="0" eb="2">
      <t>テイカク</t>
    </rPh>
    <rPh sb="2" eb="4">
      <t>ショウヒ</t>
    </rPh>
    <rPh sb="4" eb="6">
      <t>デンリョク</t>
    </rPh>
    <phoneticPr fontId="1"/>
  </si>
  <si>
    <t>設置年（既存）</t>
    <rPh sb="0" eb="2">
      <t>セッチ</t>
    </rPh>
    <rPh sb="2" eb="3">
      <t>ネン</t>
    </rPh>
    <rPh sb="4" eb="6">
      <t>キゾン</t>
    </rPh>
    <phoneticPr fontId="1"/>
  </si>
  <si>
    <t>設置年（導入予定設備）</t>
    <rPh sb="0" eb="2">
      <t>セッチ</t>
    </rPh>
    <rPh sb="2" eb="3">
      <t>ネン</t>
    </rPh>
    <rPh sb="4" eb="6">
      <t>ドウニュウ</t>
    </rPh>
    <rPh sb="6" eb="8">
      <t>ヨテイ</t>
    </rPh>
    <rPh sb="8" eb="10">
      <t>セツビ</t>
    </rPh>
    <phoneticPr fontId="1"/>
  </si>
  <si>
    <t>LEDダウンライト</t>
    <phoneticPr fontId="1"/>
  </si>
  <si>
    <t>昼光色/昼白色/白色</t>
    <phoneticPr fontId="1"/>
  </si>
  <si>
    <t>環形蛍光ランプFCL20形　1灯用</t>
    <rPh sb="0" eb="2">
      <t>カンケイ</t>
    </rPh>
    <phoneticPr fontId="1"/>
  </si>
  <si>
    <t>コンパクト蛍光ランプFDL13形　1灯用</t>
  </si>
  <si>
    <t>HIDランプ高圧水銀ランプ 40形</t>
  </si>
  <si>
    <t>電球形蛍光ランプEFA10・EFD10形</t>
  </si>
  <si>
    <t>クリプトン電球40形</t>
  </si>
  <si>
    <t>FHF16形　1灯用</t>
    <rPh sb="8" eb="10">
      <t>トウヨウ</t>
    </rPh>
    <phoneticPr fontId="1"/>
  </si>
  <si>
    <t>高出力</t>
    <rPh sb="0" eb="3">
      <t>コウシュツリョク</t>
    </rPh>
    <phoneticPr fontId="1"/>
  </si>
  <si>
    <t>1950年以前</t>
    <phoneticPr fontId="1"/>
  </si>
  <si>
    <t>LED高天井用器具</t>
    <phoneticPr fontId="1"/>
  </si>
  <si>
    <t>温白色/電球色</t>
    <phoneticPr fontId="1"/>
  </si>
  <si>
    <t>環形蛍光ランプFCL30形　1灯用</t>
    <rPh sb="0" eb="2">
      <t>カンケイ</t>
    </rPh>
    <phoneticPr fontId="1"/>
  </si>
  <si>
    <t>コンパクト蛍光ランプFDL18形　1灯用</t>
  </si>
  <si>
    <t>HIDランプ高圧水銀ランプ 80形</t>
  </si>
  <si>
    <t>電球形蛍光ランプEFA15・EFD15形</t>
  </si>
  <si>
    <t>クリプトン電球60形</t>
  </si>
  <si>
    <t>白熱電球60形</t>
  </si>
  <si>
    <t>ハロゲン電球_JD110V65W</t>
  </si>
  <si>
    <t>FHF16形　2灯用</t>
    <rPh sb="8" eb="10">
      <t>トウヨウ</t>
    </rPh>
    <phoneticPr fontId="1"/>
  </si>
  <si>
    <t>その他LED照明器具</t>
    <phoneticPr fontId="1"/>
  </si>
  <si>
    <t>環形蛍光ランプFCL32形　1灯用</t>
    <rPh sb="0" eb="2">
      <t>カンケイ</t>
    </rPh>
    <phoneticPr fontId="1"/>
  </si>
  <si>
    <t>コンパクト蛍光ランプFDL27形　1灯用</t>
  </si>
  <si>
    <t>HIDランプ高圧水銀ランプ 100形</t>
  </si>
  <si>
    <t>電球形蛍光ランプEFA25・EFD25形</t>
  </si>
  <si>
    <t>クリプトン電球100形</t>
  </si>
  <si>
    <t>白熱電球100形</t>
  </si>
  <si>
    <t>FHF32形　1灯用</t>
    <rPh sb="8" eb="10">
      <t>トウヨウ</t>
    </rPh>
    <phoneticPr fontId="1"/>
  </si>
  <si>
    <t>電球型LEDランプ</t>
    <rPh sb="0" eb="3">
      <t>デンキュウガタ</t>
    </rPh>
    <phoneticPr fontId="1"/>
  </si>
  <si>
    <t>環形蛍光ランプFCL40形　1灯用</t>
    <rPh sb="0" eb="2">
      <t>カンケイ</t>
    </rPh>
    <phoneticPr fontId="1"/>
  </si>
  <si>
    <t>コンパクト蛍光ランプFPL13・FML13形　1灯用</t>
  </si>
  <si>
    <t>HIDランプ高圧水銀ランプ 200形</t>
  </si>
  <si>
    <t>ハロゲン電球_JD110V90W</t>
  </si>
  <si>
    <t>定格出力　又は　不明</t>
  </si>
  <si>
    <t>環形蛍光ランプFCL32形+30形</t>
  </si>
  <si>
    <t>コンパクト蛍光ランプFPL18・FML18形　1灯用</t>
  </si>
  <si>
    <t>HIDランプ高圧水銀ランプ 250形</t>
  </si>
  <si>
    <t>FHF32形　2灯用</t>
    <rPh sb="8" eb="10">
      <t>トウヨウ</t>
    </rPh>
    <phoneticPr fontId="1"/>
  </si>
  <si>
    <t>直管蛍光ランプFHF32形　2灯用　・　定格出力　又は　不明</t>
  </si>
  <si>
    <t>環形蛍光ランプFCL40形+32形</t>
  </si>
  <si>
    <t>コンパクト蛍光ランプFPL27形・FML27形 1灯用</t>
  </si>
  <si>
    <t>HIDランプ高圧水銀ランプ 300形</t>
  </si>
  <si>
    <t>ハロゲン電球_JD110V200W</t>
  </si>
  <si>
    <t>直管蛍光ランプFHF32形　3灯用　・　高出力</t>
  </si>
  <si>
    <t>環形蛍光ランプFCL40形+32形+30形</t>
  </si>
  <si>
    <t>コンパクト蛍光ランプFPL36形・FML36形 1灯用</t>
  </si>
  <si>
    <t>HIDランプ高圧水銀ランプ 400形</t>
  </si>
  <si>
    <t>ハロゲン電球_JD110V250W</t>
  </si>
  <si>
    <t>FHF32形　3灯用</t>
    <rPh sb="8" eb="10">
      <t>トウヨウ</t>
    </rPh>
    <phoneticPr fontId="1"/>
  </si>
  <si>
    <t>直管蛍光ランプFHF32形　3灯用　・　定格出力　又は　不明</t>
  </si>
  <si>
    <t>環形蛍光ランプFHC13形　1灯用</t>
    <phoneticPr fontId="1"/>
  </si>
  <si>
    <t>コンパクト蛍光ランプFPL36形・FML36形 2灯用</t>
  </si>
  <si>
    <t>HIDランプ高圧水銀ランプ 700形</t>
  </si>
  <si>
    <t>ハロゲン電球_JD110V500W</t>
  </si>
  <si>
    <t>その他照明設備</t>
    <rPh sb="2" eb="7">
      <t>タショウメイセツビ</t>
    </rPh>
    <phoneticPr fontId="1"/>
  </si>
  <si>
    <t>直管蛍光ランプFHF32形　4灯用　・　高出力</t>
  </si>
  <si>
    <t>環形蛍光ランプFHC20形　1灯用</t>
    <phoneticPr fontId="1"/>
  </si>
  <si>
    <t>コンパクト蛍光ランプFPL36形 3灯用</t>
  </si>
  <si>
    <t>HIDランプ高圧水銀ランプ 1000形</t>
  </si>
  <si>
    <t>FHF32形　4灯用</t>
    <rPh sb="8" eb="10">
      <t>トウヨウ</t>
    </rPh>
    <phoneticPr fontId="1"/>
  </si>
  <si>
    <t>直管蛍光ランプFHF32形　4灯用　・　定格出力　又は　不明</t>
  </si>
  <si>
    <t>環形蛍光ランプFHC27形　1灯用</t>
    <phoneticPr fontId="1"/>
  </si>
  <si>
    <t>コンパクト蛍光ランプFPL36形 4灯用</t>
  </si>
  <si>
    <t>HIDランプメタルハライドランプ 100形</t>
  </si>
  <si>
    <t>直管蛍光ランプFHF32形　5灯用　・　高出力</t>
  </si>
  <si>
    <t>環形蛍光ランプFHC34形+13形</t>
  </si>
  <si>
    <t>HIDランプメタルハライドランプ 200形</t>
  </si>
  <si>
    <t>FHF32形　5灯用</t>
    <rPh sb="8" eb="10">
      <t>トウヨウ</t>
    </rPh>
    <phoneticPr fontId="1"/>
  </si>
  <si>
    <t>直管蛍光ランプFHF32形　5灯用　・　定格出力　又は　不明</t>
  </si>
  <si>
    <t>環形蛍光ランプFHC27形+20形</t>
  </si>
  <si>
    <t>コンパクト蛍光ランプFPL55形 4灯用</t>
  </si>
  <si>
    <t>HIDランプメタルハライドランプ 250形</t>
  </si>
  <si>
    <t>直管蛍光ランプFHF32形　6灯用　・　高出力</t>
  </si>
  <si>
    <t>環形蛍光ランプFHC34形+20形</t>
  </si>
  <si>
    <t>コンパクト蛍光ランプFHP23形 1灯用</t>
  </si>
  <si>
    <t>HIDランプメタルハライドランプ 300形</t>
  </si>
  <si>
    <t>FHF32形　6灯用</t>
    <rPh sb="8" eb="10">
      <t>トウヨウ</t>
    </rPh>
    <phoneticPr fontId="1"/>
  </si>
  <si>
    <t>直管蛍光ランプFHF32形　6灯用　・　定格出力　又は　不明</t>
  </si>
  <si>
    <t>環形蛍光ランプFHC34形+27形</t>
  </si>
  <si>
    <t>コンパクト蛍光ランプFHP23形 2灯用</t>
  </si>
  <si>
    <t>HIDランプメタルハライドランプ 400形</t>
  </si>
  <si>
    <t>直管蛍光ランプFHF63形　1灯用</t>
  </si>
  <si>
    <t>環形蛍光ランプFHC34形+27形+20形</t>
  </si>
  <si>
    <t>コンパクト蛍光ランプFHP32形 3灯用　・　省電力</t>
  </si>
  <si>
    <t>HIDランプメタルハライドランプ 700形</t>
  </si>
  <si>
    <t>FHF63形　1灯用</t>
    <rPh sb="5" eb="6">
      <t>ガタ</t>
    </rPh>
    <rPh sb="8" eb="9">
      <t>トウ</t>
    </rPh>
    <rPh sb="9" eb="10">
      <t>ヨウ</t>
    </rPh>
    <phoneticPr fontId="1"/>
  </si>
  <si>
    <t>直管蛍光ランプFHF63形　2灯用</t>
  </si>
  <si>
    <t>環形蛍光ランプFHC41形+34形+27形</t>
  </si>
  <si>
    <t>HIDランプメタルハライドランプ 1000形</t>
  </si>
  <si>
    <t>FHF63形　2灯用</t>
    <rPh sb="5" eb="6">
      <t>ガタ</t>
    </rPh>
    <rPh sb="8" eb="9">
      <t>トウ</t>
    </rPh>
    <rPh sb="9" eb="10">
      <t>ヨウ</t>
    </rPh>
    <phoneticPr fontId="1"/>
  </si>
  <si>
    <t>直管蛍光ランプFHF86形　1灯用</t>
  </si>
  <si>
    <t>環形蛍光ランプFHD40形　1灯用</t>
    <phoneticPr fontId="1"/>
  </si>
  <si>
    <t>コンパクト蛍光ランプFHP32形 4灯用　・　省電力</t>
  </si>
  <si>
    <t>HIDランプセラミックメタルハライドランプ 35形</t>
  </si>
  <si>
    <t>FHF86形　1灯用</t>
    <rPh sb="8" eb="10">
      <t>トウヨウ</t>
    </rPh>
    <phoneticPr fontId="1"/>
  </si>
  <si>
    <t>直管蛍光ランプFHF86形　2灯用</t>
  </si>
  <si>
    <t>環形蛍光ランプFHD70形　1灯用</t>
    <phoneticPr fontId="1"/>
  </si>
  <si>
    <t>コンパクト蛍光ランプFHP32形 4灯用　・　定格出力　又は　不明</t>
  </si>
  <si>
    <t>HIDランプセラミックメタルハライドランプ 70形</t>
  </si>
  <si>
    <t>FHF86形　2灯用</t>
    <rPh sb="8" eb="10">
      <t>トウヨウ</t>
    </rPh>
    <phoneticPr fontId="1"/>
  </si>
  <si>
    <t>直管蛍光ランプFHF86形　3灯用</t>
  </si>
  <si>
    <t>環形蛍光ランプFHD85形　1灯用</t>
    <phoneticPr fontId="1"/>
  </si>
  <si>
    <t>コンパクト蛍光ランプFHP45形 3灯用</t>
  </si>
  <si>
    <t>HIDランプセラミックメタルハライドランプ 150形　・　磁気式安定器</t>
  </si>
  <si>
    <t>FHF86形　3灯用</t>
    <rPh sb="5" eb="6">
      <t>カタ</t>
    </rPh>
    <rPh sb="8" eb="10">
      <t>トウヨウ</t>
    </rPh>
    <phoneticPr fontId="1"/>
  </si>
  <si>
    <t>環形蛍光ランプFHD100形　1灯用</t>
    <phoneticPr fontId="1"/>
  </si>
  <si>
    <t>コンパクト蛍光ランプFHP45形 4灯用</t>
  </si>
  <si>
    <t>HIDランプセラミックメタルハライドランプ 150形　・　電子安定器</t>
  </si>
  <si>
    <t>FL20・FLR20形 1灯用</t>
    <rPh sb="10" eb="11">
      <t>カタ</t>
    </rPh>
    <rPh sb="13" eb="15">
      <t>トウヨウ</t>
    </rPh>
    <phoneticPr fontId="1"/>
  </si>
  <si>
    <t>直管蛍光ランプFL20・FLR20形 2灯用</t>
  </si>
  <si>
    <t>環形蛍光ランプFHD100形+40形</t>
  </si>
  <si>
    <t>HIDランプセラミックメタルハライドランプ 180形</t>
  </si>
  <si>
    <t>FL20・FLR20形 2灯用</t>
    <rPh sb="10" eb="11">
      <t>カタ</t>
    </rPh>
    <rPh sb="13" eb="15">
      <t>トウヨウ</t>
    </rPh>
    <phoneticPr fontId="1"/>
  </si>
  <si>
    <t>直管蛍光ランプFL20・FLR20形 3灯用</t>
  </si>
  <si>
    <t>コンパクト蛍光ランプFHP105形　2灯用</t>
  </si>
  <si>
    <t>HIDランプセラミックメタルハライドランプ 190形</t>
  </si>
  <si>
    <t>FL20・FLR20形 3灯用</t>
    <rPh sb="10" eb="11">
      <t>カタ</t>
    </rPh>
    <rPh sb="13" eb="15">
      <t>トウヨウ</t>
    </rPh>
    <phoneticPr fontId="1"/>
  </si>
  <si>
    <t>直管蛍光ランプFL20・FLR20形 4灯用</t>
  </si>
  <si>
    <t>コンパクト蛍光ランプFHT16形 1灯用</t>
  </si>
  <si>
    <t>HIDランプセラミックメタルハライドランプ 220形</t>
  </si>
  <si>
    <t>FL20・FLR20形 4灯用</t>
    <rPh sb="10" eb="11">
      <t>カタ</t>
    </rPh>
    <rPh sb="13" eb="15">
      <t>トウヨウ</t>
    </rPh>
    <phoneticPr fontId="1"/>
  </si>
  <si>
    <t>直管蛍光ランプFL20・FLR20形 5灯用</t>
  </si>
  <si>
    <t>コンパクト蛍光ランプFHT24形 1灯用</t>
  </si>
  <si>
    <t>HIDランプセラミックメタルハライドランプ 230形</t>
  </si>
  <si>
    <t>FL20・FLR20形 5灯用</t>
    <rPh sb="10" eb="11">
      <t>カタ</t>
    </rPh>
    <rPh sb="13" eb="15">
      <t>トウヨウ</t>
    </rPh>
    <phoneticPr fontId="1"/>
  </si>
  <si>
    <t>直管蛍光ランプFL20・FLR20形 6灯用</t>
  </si>
  <si>
    <t>コンパクト蛍光ランプFHT24形 2灯用</t>
  </si>
  <si>
    <t>HIDランプセラミックメタルハライドランプ 270形</t>
  </si>
  <si>
    <t>FL20・FLR20形 6灯用</t>
    <rPh sb="10" eb="11">
      <t>カタ</t>
    </rPh>
    <rPh sb="13" eb="15">
      <t>トウヨウ</t>
    </rPh>
    <phoneticPr fontId="1"/>
  </si>
  <si>
    <t>直管蛍光ランプFL40形 1灯用　・　磁気式安定器</t>
  </si>
  <si>
    <t>コンパクト蛍光ランプFHT24形 3灯用</t>
  </si>
  <si>
    <t>HIDランプセラミックメタルハライドランプ 290形</t>
  </si>
  <si>
    <t>FL40形 1灯用</t>
    <rPh sb="4" eb="5">
      <t>カタ</t>
    </rPh>
    <rPh sb="7" eb="9">
      <t>トウヨウ</t>
    </rPh>
    <phoneticPr fontId="1"/>
  </si>
  <si>
    <t>磁気式安定器</t>
    <rPh sb="0" eb="3">
      <t>ジキシキ</t>
    </rPh>
    <rPh sb="3" eb="6">
      <t>アンテイキ</t>
    </rPh>
    <phoneticPr fontId="1"/>
  </si>
  <si>
    <t>直管蛍光ランプFL40形 2灯用　・　磁気式安定器</t>
  </si>
  <si>
    <t>コンパクト蛍光ランプFHT24形 4灯用</t>
  </si>
  <si>
    <t>HIDランプセラミックメタルハライドランプ 360形</t>
  </si>
  <si>
    <t>FL40形 2灯用</t>
    <rPh sb="4" eb="5">
      <t>カタ</t>
    </rPh>
    <rPh sb="7" eb="9">
      <t>トウヨウ</t>
    </rPh>
    <phoneticPr fontId="1"/>
  </si>
  <si>
    <t>直管蛍光ランプFL40形 3灯用　・　磁気式安定器</t>
  </si>
  <si>
    <t>コンパクト蛍光ランプFHT32形 1灯用</t>
  </si>
  <si>
    <t>HIDランプセラミックメタルハライドランプ 100形</t>
  </si>
  <si>
    <t>FL40形 3灯用</t>
    <rPh sb="4" eb="5">
      <t>カタ</t>
    </rPh>
    <rPh sb="7" eb="9">
      <t>トウヨウ</t>
    </rPh>
    <phoneticPr fontId="1"/>
  </si>
  <si>
    <t>直管蛍光ランプFL40形 4灯用　・　磁気式安定器</t>
  </si>
  <si>
    <t>HIDランプ高圧ナトリウムランプ 40形</t>
  </si>
  <si>
    <t>FL40形 4灯用</t>
    <rPh sb="4" eb="5">
      <t>カタ</t>
    </rPh>
    <rPh sb="7" eb="9">
      <t>トウヨウ</t>
    </rPh>
    <phoneticPr fontId="1"/>
  </si>
  <si>
    <t>直管蛍光ランプFL40形 5灯用　・　磁気式安定器</t>
  </si>
  <si>
    <t>コンパクト蛍光ランプFHT32形 3灯用</t>
  </si>
  <si>
    <t>HIDランプ高圧ナトリウムランプ 75形</t>
  </si>
  <si>
    <t>FL40形 5灯用</t>
    <rPh sb="4" eb="5">
      <t>カタ</t>
    </rPh>
    <rPh sb="7" eb="9">
      <t>トウヨウ</t>
    </rPh>
    <phoneticPr fontId="1"/>
  </si>
  <si>
    <t>直管蛍光ランプFL40形 6灯用　・　磁気式安定器</t>
  </si>
  <si>
    <t>コンパクト蛍光ランプFHT32形 4灯用</t>
  </si>
  <si>
    <t>HIDランプ高圧ナトリウムランプ 110形</t>
  </si>
  <si>
    <t>FL40形 6灯用</t>
    <rPh sb="4" eb="5">
      <t>カタ</t>
    </rPh>
    <rPh sb="7" eb="9">
      <t>トウヨウ</t>
    </rPh>
    <phoneticPr fontId="1"/>
  </si>
  <si>
    <t>直管蛍光ランプFLR40形 1灯用　・　磁気式安定器</t>
  </si>
  <si>
    <t>コンパクト蛍光ランプFHT42形 1灯用</t>
  </si>
  <si>
    <t>HIDランプ高圧ナトリウムランプ 180形</t>
  </si>
  <si>
    <t>FLR40形 1灯用</t>
    <rPh sb="5" eb="6">
      <t>カタ</t>
    </rPh>
    <rPh sb="8" eb="10">
      <t>トウヨウ</t>
    </rPh>
    <phoneticPr fontId="1"/>
  </si>
  <si>
    <t>直管蛍光ランプFLR40形 2灯用　・　磁気式安定器</t>
  </si>
  <si>
    <t>HIDランプ高圧ナトリウムランプ 220形</t>
  </si>
  <si>
    <t>FLR40形 2灯用</t>
    <rPh sb="5" eb="6">
      <t>カタ</t>
    </rPh>
    <rPh sb="8" eb="10">
      <t>トウヨウ</t>
    </rPh>
    <phoneticPr fontId="1"/>
  </si>
  <si>
    <t>直管蛍光ランプFLR40形 3灯用　・　磁気式安定器</t>
  </si>
  <si>
    <t>コンパクト蛍光ランプFHT42形 3灯用</t>
  </si>
  <si>
    <t>HIDランプ高圧ナトリウムランプ 270形</t>
  </si>
  <si>
    <t>FLR40形 3灯用</t>
    <rPh sb="5" eb="6">
      <t>カタ</t>
    </rPh>
    <rPh sb="8" eb="10">
      <t>トウヨウ</t>
    </rPh>
    <phoneticPr fontId="1"/>
  </si>
  <si>
    <t>直管蛍光ランプFLR40形 4灯用　・　磁気式安定器</t>
  </si>
  <si>
    <t>コンパクト蛍光ランプFHT42形 4灯用</t>
  </si>
  <si>
    <t>HIDランプ高圧ナトリウムランプ 360形</t>
  </si>
  <si>
    <t>FLR40形 4灯用</t>
    <rPh sb="5" eb="6">
      <t>カタ</t>
    </rPh>
    <rPh sb="8" eb="10">
      <t>トウヨウ</t>
    </rPh>
    <phoneticPr fontId="1"/>
  </si>
  <si>
    <t>コンパクト蛍光ランプFHT57形 1灯用</t>
  </si>
  <si>
    <t>HIDランプ高圧ナトリウムランプ 660形</t>
  </si>
  <si>
    <t>FLR40形 5灯用</t>
    <rPh sb="5" eb="6">
      <t>カタ</t>
    </rPh>
    <rPh sb="8" eb="10">
      <t>トウヨウ</t>
    </rPh>
    <phoneticPr fontId="1"/>
  </si>
  <si>
    <t>直管蛍光ランプFLR40形 6灯用　・　磁気式安定器</t>
  </si>
  <si>
    <t>コンパクト蛍光ランプFHT57形 2灯用</t>
  </si>
  <si>
    <t>HIDランプ高圧ナトリウムランプ 940形</t>
  </si>
  <si>
    <t>FLR40形 6灯用</t>
    <rPh sb="5" eb="6">
      <t>カタ</t>
    </rPh>
    <rPh sb="8" eb="10">
      <t>トウヨウ</t>
    </rPh>
    <phoneticPr fontId="1"/>
  </si>
  <si>
    <t>直管蛍光ランプFLR110形 1灯用　・　磁気式安定器</t>
  </si>
  <si>
    <t>コンパクト蛍光ランプFHT57形 3灯用</t>
  </si>
  <si>
    <t>HIDランプバラストレス水銀ランプ 100形</t>
    <phoneticPr fontId="1"/>
  </si>
  <si>
    <t>FLR110形 1灯用</t>
    <rPh sb="6" eb="7">
      <t>カタ</t>
    </rPh>
    <rPh sb="9" eb="11">
      <t>トウヨウ</t>
    </rPh>
    <phoneticPr fontId="1"/>
  </si>
  <si>
    <t>コンパクト蛍光ランプFHT57形 4灯用</t>
    <phoneticPr fontId="1"/>
  </si>
  <si>
    <t>HIDランプバラストレス水銀ランプ 160形</t>
    <phoneticPr fontId="1"/>
  </si>
  <si>
    <t>電子安定器</t>
    <rPh sb="0" eb="2">
      <t>デンシ</t>
    </rPh>
    <rPh sb="2" eb="5">
      <t>アンテイキ</t>
    </rPh>
    <phoneticPr fontId="1"/>
  </si>
  <si>
    <t>直管蛍光ランプFLR110形 2灯用　・　磁気式安定器</t>
  </si>
  <si>
    <t>コンパクト蛍光ランプFPL/HF32形 3灯用</t>
    <phoneticPr fontId="1"/>
  </si>
  <si>
    <t>HIDランプバラストレス水銀ランプ 250形</t>
    <phoneticPr fontId="1"/>
  </si>
  <si>
    <t>FLR110形 2灯用</t>
    <rPh sb="6" eb="7">
      <t>カタ</t>
    </rPh>
    <rPh sb="9" eb="11">
      <t>トウヨウ</t>
    </rPh>
    <phoneticPr fontId="1"/>
  </si>
  <si>
    <t>直管蛍光ランプFLR110形 2灯用　・　電子安定器</t>
  </si>
  <si>
    <t>コンパクト蛍光ランプFPL/HF32形 4灯用</t>
  </si>
  <si>
    <t>HIDランプバラストレス水銀ランプ 300形</t>
    <phoneticPr fontId="1"/>
  </si>
  <si>
    <t>直管蛍光ランプFLR110形 3灯用　・　磁気式安定器</t>
  </si>
  <si>
    <t>コンパクト蛍光ランプFPL/HF45形 3灯用</t>
  </si>
  <si>
    <t>HIDランプバラストレス水銀ランプ 500形</t>
    <phoneticPr fontId="1"/>
  </si>
  <si>
    <t>FLR110形 3灯用</t>
    <rPh sb="6" eb="7">
      <t>カタ</t>
    </rPh>
    <rPh sb="9" eb="11">
      <t>トウヨウ</t>
    </rPh>
    <phoneticPr fontId="1"/>
  </si>
  <si>
    <t>直管蛍光ランプFLR110形 3灯用　・　電子安定器</t>
  </si>
  <si>
    <t>コンパクト蛍光ランプFPL/HF45形 4灯用</t>
  </si>
  <si>
    <t>HIDランプバラストレス水銀ランプ 750形</t>
    <phoneticPr fontId="1"/>
  </si>
  <si>
    <t>FCL20形　1灯用</t>
    <rPh sb="5" eb="6">
      <t>カタ</t>
    </rPh>
    <phoneticPr fontId="1"/>
  </si>
  <si>
    <t>FCL30形　1灯用</t>
    <rPh sb="5" eb="6">
      <t>カタ</t>
    </rPh>
    <phoneticPr fontId="1"/>
  </si>
  <si>
    <t>FCL32形　1灯用</t>
    <rPh sb="5" eb="6">
      <t>カタ</t>
    </rPh>
    <phoneticPr fontId="1"/>
  </si>
  <si>
    <t>FCL40形　1灯用</t>
    <rPh sb="5" eb="6">
      <t>カタ</t>
    </rPh>
    <phoneticPr fontId="1"/>
  </si>
  <si>
    <t>環形蛍光ランプ</t>
    <rPh sb="0" eb="1">
      <t>カン</t>
    </rPh>
    <phoneticPr fontId="4"/>
  </si>
  <si>
    <t>FCL32形+30形</t>
  </si>
  <si>
    <t>FCL40形+32形</t>
  </si>
  <si>
    <t>FCL40形+32形+30形</t>
  </si>
  <si>
    <t>FHC13形 1灯用</t>
  </si>
  <si>
    <t>FHC20形 1灯用</t>
  </si>
  <si>
    <t>FHC27形 1灯用</t>
  </si>
  <si>
    <t>FHC34形+13形</t>
  </si>
  <si>
    <t>FHC27形+20形</t>
  </si>
  <si>
    <t>FHC34形+20形</t>
  </si>
  <si>
    <t>FHC34形+27形</t>
  </si>
  <si>
    <t>FHC34形+27形+20形</t>
  </si>
  <si>
    <t>FHC41形+34形+27形</t>
  </si>
  <si>
    <t>FHD40形 1灯用</t>
  </si>
  <si>
    <t>FHD70形 1灯用</t>
  </si>
  <si>
    <t>FHD85形 1灯用</t>
  </si>
  <si>
    <t>FHD100形 1灯用</t>
  </si>
  <si>
    <t>FHD100形+40形</t>
  </si>
  <si>
    <t>FDL13形　1灯用</t>
    <rPh sb="5" eb="6">
      <t>カタ</t>
    </rPh>
    <phoneticPr fontId="1"/>
  </si>
  <si>
    <t>FDL18形　1灯用</t>
    <rPh sb="5" eb="6">
      <t>カタ</t>
    </rPh>
    <phoneticPr fontId="1"/>
  </si>
  <si>
    <t>FDL27形　1灯用</t>
    <rPh sb="5" eb="6">
      <t>カタ</t>
    </rPh>
    <phoneticPr fontId="1"/>
  </si>
  <si>
    <t>FPL13・FML13形　1灯用</t>
    <rPh sb="11" eb="12">
      <t>カタ</t>
    </rPh>
    <rPh sb="14" eb="16">
      <t>トウヨウ</t>
    </rPh>
    <phoneticPr fontId="1"/>
  </si>
  <si>
    <t>FPL18・FML18形　1灯用</t>
    <rPh sb="11" eb="12">
      <t>カタ</t>
    </rPh>
    <phoneticPr fontId="1"/>
  </si>
  <si>
    <t>FPL27形・FML27形 1灯用</t>
    <rPh sb="5" eb="6">
      <t>カタ</t>
    </rPh>
    <rPh sb="15" eb="17">
      <t>トウヨウ</t>
    </rPh>
    <phoneticPr fontId="1"/>
  </si>
  <si>
    <t>FPL36形・FML36形 1灯用</t>
    <rPh sb="5" eb="6">
      <t>カタ</t>
    </rPh>
    <rPh sb="15" eb="17">
      <t>トウヨウ</t>
    </rPh>
    <phoneticPr fontId="1"/>
  </si>
  <si>
    <t>FPL36形・FML36形 2灯用</t>
    <rPh sb="5" eb="6">
      <t>カタ</t>
    </rPh>
    <rPh sb="15" eb="17">
      <t>トウヨウ</t>
    </rPh>
    <phoneticPr fontId="1"/>
  </si>
  <si>
    <t>FPL36形 3灯用</t>
    <rPh sb="5" eb="6">
      <t>カタ</t>
    </rPh>
    <rPh sb="8" eb="10">
      <t>トウヨウ</t>
    </rPh>
    <phoneticPr fontId="1"/>
  </si>
  <si>
    <t>FPL36形 4灯用</t>
    <rPh sb="5" eb="6">
      <t>カタ</t>
    </rPh>
    <rPh sb="8" eb="10">
      <t>トウヨウ</t>
    </rPh>
    <phoneticPr fontId="1"/>
  </si>
  <si>
    <t>FPL55形 3灯用</t>
    <rPh sb="5" eb="6">
      <t>カタ</t>
    </rPh>
    <rPh sb="8" eb="10">
      <t>トウヨウ</t>
    </rPh>
    <phoneticPr fontId="1"/>
  </si>
  <si>
    <t>FPL55形 4灯用</t>
    <rPh sb="5" eb="6">
      <t>カタ</t>
    </rPh>
    <rPh sb="8" eb="10">
      <t>トウヨウ</t>
    </rPh>
    <phoneticPr fontId="1"/>
  </si>
  <si>
    <t>FHP23形 1灯用</t>
    <rPh sb="5" eb="6">
      <t>カタ</t>
    </rPh>
    <rPh sb="8" eb="10">
      <t>トウヨウ</t>
    </rPh>
    <phoneticPr fontId="1"/>
  </si>
  <si>
    <t>FHP23形 2灯用</t>
    <rPh sb="5" eb="6">
      <t>カタ</t>
    </rPh>
    <rPh sb="8" eb="10">
      <t>トウヨウ</t>
    </rPh>
    <phoneticPr fontId="1"/>
  </si>
  <si>
    <t>FHP32形 3灯用</t>
    <rPh sb="5" eb="6">
      <t>カタ</t>
    </rPh>
    <rPh sb="8" eb="10">
      <t>トウヨウ</t>
    </rPh>
    <phoneticPr fontId="1"/>
  </si>
  <si>
    <t>省電力</t>
    <rPh sb="0" eb="3">
      <t>ショウデンリョク</t>
    </rPh>
    <phoneticPr fontId="1"/>
  </si>
  <si>
    <t>FHP32形 4灯用</t>
    <rPh sb="5" eb="6">
      <t>カタ</t>
    </rPh>
    <rPh sb="8" eb="10">
      <t>トウヨウ</t>
    </rPh>
    <phoneticPr fontId="1"/>
  </si>
  <si>
    <t>FHP45形 3灯用</t>
    <rPh sb="5" eb="6">
      <t>カタ</t>
    </rPh>
    <rPh sb="8" eb="10">
      <t>トウヨウ</t>
    </rPh>
    <phoneticPr fontId="1"/>
  </si>
  <si>
    <t>FHP45形 4灯用</t>
    <rPh sb="5" eb="6">
      <t>カタ</t>
    </rPh>
    <rPh sb="8" eb="10">
      <t>トウヨウ</t>
    </rPh>
    <phoneticPr fontId="1"/>
  </si>
  <si>
    <t>FHP105形　1灯用</t>
    <rPh sb="9" eb="11">
      <t>トウヨウ</t>
    </rPh>
    <phoneticPr fontId="1"/>
  </si>
  <si>
    <t>FHP105形　2灯用</t>
    <rPh sb="9" eb="11">
      <t>トウヨウ</t>
    </rPh>
    <phoneticPr fontId="1"/>
  </si>
  <si>
    <t>FHT16形 1灯用</t>
    <rPh sb="5" eb="6">
      <t>カタ</t>
    </rPh>
    <rPh sb="8" eb="9">
      <t>トウ</t>
    </rPh>
    <rPh sb="9" eb="10">
      <t>ヨウ</t>
    </rPh>
    <phoneticPr fontId="1"/>
  </si>
  <si>
    <t>FHT24形 1灯用</t>
    <rPh sb="5" eb="6">
      <t>カタ</t>
    </rPh>
    <rPh sb="8" eb="10">
      <t>トウヨウ</t>
    </rPh>
    <phoneticPr fontId="1"/>
  </si>
  <si>
    <t>FHT24形 2灯用</t>
    <rPh sb="5" eb="6">
      <t>カタ</t>
    </rPh>
    <rPh sb="8" eb="10">
      <t>トウヨウ</t>
    </rPh>
    <phoneticPr fontId="1"/>
  </si>
  <si>
    <t>FHT24形 3灯用</t>
    <rPh sb="5" eb="6">
      <t>カタ</t>
    </rPh>
    <rPh sb="8" eb="10">
      <t>トウヨウ</t>
    </rPh>
    <phoneticPr fontId="1"/>
  </si>
  <si>
    <t>FHT24形 4灯用</t>
    <rPh sb="5" eb="6">
      <t>カタ</t>
    </rPh>
    <rPh sb="8" eb="10">
      <t>トウヨウ</t>
    </rPh>
    <phoneticPr fontId="1"/>
  </si>
  <si>
    <t>FHT32形 1灯用</t>
    <rPh sb="5" eb="6">
      <t>カタ</t>
    </rPh>
    <rPh sb="8" eb="10">
      <t>トウヨウ</t>
    </rPh>
    <phoneticPr fontId="1"/>
  </si>
  <si>
    <t>FHT32形 2灯用</t>
    <rPh sb="5" eb="6">
      <t>カタ</t>
    </rPh>
    <rPh sb="8" eb="10">
      <t>トウヨウ</t>
    </rPh>
    <phoneticPr fontId="1"/>
  </si>
  <si>
    <t>FHT32形 3灯用</t>
    <rPh sb="5" eb="6">
      <t>カタ</t>
    </rPh>
    <rPh sb="8" eb="10">
      <t>トウヨウ</t>
    </rPh>
    <phoneticPr fontId="1"/>
  </si>
  <si>
    <t>FHT32形 4灯用</t>
    <rPh sb="5" eb="6">
      <t>カタ</t>
    </rPh>
    <rPh sb="8" eb="10">
      <t>トウヨウ</t>
    </rPh>
    <phoneticPr fontId="1"/>
  </si>
  <si>
    <t>FHT42形 1灯用</t>
    <rPh sb="5" eb="6">
      <t>カタ</t>
    </rPh>
    <rPh sb="8" eb="10">
      <t>トウヨウ</t>
    </rPh>
    <phoneticPr fontId="1"/>
  </si>
  <si>
    <t>FHT42形 2灯用</t>
    <rPh sb="5" eb="6">
      <t>カタ</t>
    </rPh>
    <rPh sb="8" eb="10">
      <t>トウヨウ</t>
    </rPh>
    <phoneticPr fontId="1"/>
  </si>
  <si>
    <t>FHT42形 3灯用</t>
    <rPh sb="5" eb="6">
      <t>カタ</t>
    </rPh>
    <rPh sb="8" eb="10">
      <t>トウヨウ</t>
    </rPh>
    <phoneticPr fontId="1"/>
  </si>
  <si>
    <t>FHT42形 4灯用</t>
    <rPh sb="5" eb="6">
      <t>カタ</t>
    </rPh>
    <rPh sb="8" eb="10">
      <t>トウヨウ</t>
    </rPh>
    <phoneticPr fontId="1"/>
  </si>
  <si>
    <t>FHT57形 1灯用</t>
    <rPh sb="5" eb="6">
      <t>カタ</t>
    </rPh>
    <rPh sb="8" eb="10">
      <t>トウヨウ</t>
    </rPh>
    <phoneticPr fontId="1"/>
  </si>
  <si>
    <t>FHT57形 2灯用</t>
    <rPh sb="5" eb="6">
      <t>カタ</t>
    </rPh>
    <rPh sb="8" eb="10">
      <t>トウヨウ</t>
    </rPh>
    <phoneticPr fontId="1"/>
  </si>
  <si>
    <t>FHT57形 3灯用</t>
    <rPh sb="5" eb="6">
      <t>カタ</t>
    </rPh>
    <rPh sb="8" eb="10">
      <t>トウヨウ</t>
    </rPh>
    <phoneticPr fontId="1"/>
  </si>
  <si>
    <t>FHT57形 4灯用</t>
    <rPh sb="5" eb="6">
      <t>カタ</t>
    </rPh>
    <rPh sb="8" eb="10">
      <t>トウヨウ</t>
    </rPh>
    <phoneticPr fontId="1"/>
  </si>
  <si>
    <t>コンパクト蛍光ランプ</t>
    <rPh sb="5" eb="7">
      <t>ケイコウ</t>
    </rPh>
    <phoneticPr fontId="4"/>
  </si>
  <si>
    <t>FPL/HF32形 3灯用</t>
  </si>
  <si>
    <t>FPL/HF32形 4灯用</t>
  </si>
  <si>
    <t>FPL/HF45形 3灯用</t>
  </si>
  <si>
    <t>FPL/HF45形 4灯用</t>
  </si>
  <si>
    <t>高圧水銀ランプ 40形</t>
    <rPh sb="0" eb="2">
      <t>コウアツ</t>
    </rPh>
    <rPh sb="2" eb="4">
      <t>スイギン</t>
    </rPh>
    <rPh sb="10" eb="11">
      <t>カタ</t>
    </rPh>
    <phoneticPr fontId="1"/>
  </si>
  <si>
    <t>高圧水銀ランプ 80形</t>
    <phoneticPr fontId="1"/>
  </si>
  <si>
    <t>高圧水銀ランプ 100形</t>
    <rPh sb="0" eb="2">
      <t>コウアツ</t>
    </rPh>
    <rPh sb="2" eb="4">
      <t>スイギン</t>
    </rPh>
    <rPh sb="11" eb="12">
      <t>カタ</t>
    </rPh>
    <phoneticPr fontId="1"/>
  </si>
  <si>
    <t>高圧水銀ランプ 200形</t>
    <rPh sb="0" eb="2">
      <t>コウアツ</t>
    </rPh>
    <rPh sb="2" eb="4">
      <t>スイギン</t>
    </rPh>
    <rPh sb="11" eb="12">
      <t>カタ</t>
    </rPh>
    <phoneticPr fontId="1"/>
  </si>
  <si>
    <t>高圧水銀ランプ 250形</t>
    <rPh sb="0" eb="2">
      <t>コウアツ</t>
    </rPh>
    <rPh sb="2" eb="4">
      <t>スイギン</t>
    </rPh>
    <rPh sb="11" eb="12">
      <t>カタ</t>
    </rPh>
    <phoneticPr fontId="1"/>
  </si>
  <si>
    <t>高圧水銀ランプ 300形</t>
    <rPh sb="0" eb="2">
      <t>コウアツ</t>
    </rPh>
    <rPh sb="2" eb="4">
      <t>スイギン</t>
    </rPh>
    <rPh sb="11" eb="12">
      <t>カタ</t>
    </rPh>
    <phoneticPr fontId="1"/>
  </si>
  <si>
    <t>高圧水銀ランプ 400形</t>
    <rPh sb="0" eb="2">
      <t>コウアツ</t>
    </rPh>
    <rPh sb="2" eb="4">
      <t>スイギン</t>
    </rPh>
    <rPh sb="11" eb="12">
      <t>カタ</t>
    </rPh>
    <phoneticPr fontId="1"/>
  </si>
  <si>
    <t>高圧水銀ランプ 700形</t>
    <rPh sb="0" eb="2">
      <t>コウアツ</t>
    </rPh>
    <rPh sb="2" eb="4">
      <t>スイギン</t>
    </rPh>
    <rPh sb="11" eb="12">
      <t>カタ</t>
    </rPh>
    <phoneticPr fontId="1"/>
  </si>
  <si>
    <t>高圧水銀ランプ 1000形</t>
    <rPh sb="0" eb="2">
      <t>コウアツ</t>
    </rPh>
    <rPh sb="2" eb="4">
      <t>スイギン</t>
    </rPh>
    <rPh sb="12" eb="13">
      <t>カタ</t>
    </rPh>
    <phoneticPr fontId="1"/>
  </si>
  <si>
    <t>メタルハライドランプ 100形</t>
    <rPh sb="14" eb="15">
      <t>カタ</t>
    </rPh>
    <phoneticPr fontId="1"/>
  </si>
  <si>
    <t>メタルハライドランプ 200形</t>
    <rPh sb="14" eb="15">
      <t>カタ</t>
    </rPh>
    <phoneticPr fontId="1"/>
  </si>
  <si>
    <t>メタルハライドランプ 250形</t>
    <rPh sb="14" eb="15">
      <t>カタ</t>
    </rPh>
    <phoneticPr fontId="1"/>
  </si>
  <si>
    <t>メタルハライドランプ 300形</t>
    <rPh sb="14" eb="15">
      <t>カタ</t>
    </rPh>
    <phoneticPr fontId="1"/>
  </si>
  <si>
    <t>メタルハライドランプ 400形</t>
    <rPh sb="14" eb="15">
      <t>カタ</t>
    </rPh>
    <phoneticPr fontId="1"/>
  </si>
  <si>
    <t>メタルハライドランプ 700形</t>
    <rPh sb="14" eb="15">
      <t>カタ</t>
    </rPh>
    <phoneticPr fontId="1"/>
  </si>
  <si>
    <t>メタルハライドランプ 1000形</t>
    <rPh sb="15" eb="16">
      <t>カタ</t>
    </rPh>
    <phoneticPr fontId="1"/>
  </si>
  <si>
    <t>セラミックメタルハライドランプ 35形</t>
    <rPh sb="18" eb="19">
      <t>カタ</t>
    </rPh>
    <phoneticPr fontId="1"/>
  </si>
  <si>
    <t>セラミックメタルハライドランプ 70形</t>
    <rPh sb="18" eb="19">
      <t>カタ</t>
    </rPh>
    <phoneticPr fontId="1"/>
  </si>
  <si>
    <t>セラミックメタルハライドランプ 150形</t>
    <rPh sb="19" eb="20">
      <t>カタ</t>
    </rPh>
    <phoneticPr fontId="1"/>
  </si>
  <si>
    <t>磁気式安定器</t>
    <phoneticPr fontId="1"/>
  </si>
  <si>
    <t>電子安定器</t>
    <phoneticPr fontId="1"/>
  </si>
  <si>
    <t>セラミックメタルハライドランプ 180形</t>
    <rPh sb="19" eb="20">
      <t>カタ</t>
    </rPh>
    <phoneticPr fontId="1"/>
  </si>
  <si>
    <t>セラミックメタルハライドランプ 190形</t>
    <rPh sb="19" eb="20">
      <t>カタ</t>
    </rPh>
    <phoneticPr fontId="1"/>
  </si>
  <si>
    <t>セラミックメタルハライドランプ 220形</t>
    <rPh sb="19" eb="20">
      <t>カタ</t>
    </rPh>
    <phoneticPr fontId="1"/>
  </si>
  <si>
    <t>セラミックメタルハライドランプ 230形</t>
    <rPh sb="19" eb="20">
      <t>カタ</t>
    </rPh>
    <phoneticPr fontId="1"/>
  </si>
  <si>
    <t>セラミックメタルハライドランプ 270形</t>
    <rPh sb="19" eb="20">
      <t>カタ</t>
    </rPh>
    <phoneticPr fontId="1"/>
  </si>
  <si>
    <t>セラミックメタルハライドランプ 290形</t>
    <rPh sb="19" eb="20">
      <t>カタ</t>
    </rPh>
    <phoneticPr fontId="1"/>
  </si>
  <si>
    <t>セラミックメタルハライドランプ 360形</t>
    <rPh sb="19" eb="20">
      <t>カタ</t>
    </rPh>
    <phoneticPr fontId="1"/>
  </si>
  <si>
    <t>セラミックメタルハライドランプ 100形</t>
    <rPh sb="19" eb="20">
      <t>カタ</t>
    </rPh>
    <phoneticPr fontId="1"/>
  </si>
  <si>
    <t>高圧ナトリウムランプ 40形</t>
    <rPh sb="0" eb="2">
      <t>コウアツ</t>
    </rPh>
    <rPh sb="13" eb="14">
      <t>カタ</t>
    </rPh>
    <phoneticPr fontId="1"/>
  </si>
  <si>
    <t>高圧ナトリウムランプ 75形</t>
    <rPh sb="0" eb="2">
      <t>コウアツ</t>
    </rPh>
    <rPh sb="13" eb="14">
      <t>カタ</t>
    </rPh>
    <phoneticPr fontId="1"/>
  </si>
  <si>
    <t>高圧ナトリウムランプ 110形</t>
    <rPh sb="0" eb="2">
      <t>コウアツ</t>
    </rPh>
    <rPh sb="14" eb="15">
      <t>カタ</t>
    </rPh>
    <phoneticPr fontId="1"/>
  </si>
  <si>
    <t>高圧ナトリウムランプ 180形</t>
    <rPh sb="0" eb="2">
      <t>コウアツ</t>
    </rPh>
    <rPh sb="14" eb="15">
      <t>カタ</t>
    </rPh>
    <phoneticPr fontId="1"/>
  </si>
  <si>
    <t>高圧ナトリウムランプ 220形</t>
    <rPh sb="0" eb="2">
      <t>コウアツ</t>
    </rPh>
    <rPh sb="14" eb="15">
      <t>カタ</t>
    </rPh>
    <phoneticPr fontId="1"/>
  </si>
  <si>
    <t>高圧ナトリウムランプ 270形</t>
    <rPh sb="0" eb="2">
      <t>コウアツ</t>
    </rPh>
    <rPh sb="14" eb="15">
      <t>カタ</t>
    </rPh>
    <phoneticPr fontId="1"/>
  </si>
  <si>
    <t>高圧ナトリウムランプ 360形</t>
    <rPh sb="0" eb="2">
      <t>コウアツ</t>
    </rPh>
    <rPh sb="14" eb="15">
      <t>カタ</t>
    </rPh>
    <phoneticPr fontId="1"/>
  </si>
  <si>
    <t>高圧ナトリウムランプ 660形</t>
    <rPh sb="0" eb="2">
      <t>コウアツ</t>
    </rPh>
    <rPh sb="14" eb="15">
      <t>カタ</t>
    </rPh>
    <phoneticPr fontId="1"/>
  </si>
  <si>
    <t>高圧ナトリウムランプ 940形</t>
    <rPh sb="0" eb="2">
      <t>コウアツ</t>
    </rPh>
    <rPh sb="14" eb="15">
      <t>カタ</t>
    </rPh>
    <phoneticPr fontId="1"/>
  </si>
  <si>
    <t>HIDランプ</t>
  </si>
  <si>
    <t>バラストレス水銀ランプ100形</t>
    <rPh sb="6" eb="8">
      <t>スイギン</t>
    </rPh>
    <rPh sb="14" eb="15">
      <t>カタ</t>
    </rPh>
    <phoneticPr fontId="1"/>
  </si>
  <si>
    <t>バラストレス水銀ランプ160形</t>
    <rPh sb="6" eb="8">
      <t>スイギン</t>
    </rPh>
    <rPh sb="14" eb="15">
      <t>カタ</t>
    </rPh>
    <phoneticPr fontId="1"/>
  </si>
  <si>
    <t>バラストレス水銀ランプ250形</t>
    <rPh sb="6" eb="8">
      <t>スイギン</t>
    </rPh>
    <rPh sb="14" eb="15">
      <t>カタ</t>
    </rPh>
    <phoneticPr fontId="1"/>
  </si>
  <si>
    <t>バラストレス水銀ランプ300形</t>
    <rPh sb="6" eb="8">
      <t>スイギン</t>
    </rPh>
    <rPh sb="14" eb="15">
      <t>カタ</t>
    </rPh>
    <phoneticPr fontId="1"/>
  </si>
  <si>
    <t>バラストレス水銀ランプ500形</t>
    <rPh sb="6" eb="8">
      <t>スイギン</t>
    </rPh>
    <rPh sb="14" eb="15">
      <t>カタ</t>
    </rPh>
    <phoneticPr fontId="1"/>
  </si>
  <si>
    <t>バラストレス水銀ランプ750形</t>
    <rPh sb="6" eb="8">
      <t>スイギン</t>
    </rPh>
    <rPh sb="14" eb="15">
      <t>カタ</t>
    </rPh>
    <phoneticPr fontId="1"/>
  </si>
  <si>
    <t>EFA10・EFD10形</t>
    <rPh sb="11" eb="12">
      <t>カタ</t>
    </rPh>
    <phoneticPr fontId="1"/>
  </si>
  <si>
    <t>EFA15・EFD15形</t>
    <rPh sb="11" eb="12">
      <t>カタ</t>
    </rPh>
    <phoneticPr fontId="1"/>
  </si>
  <si>
    <t>EFA25・EFD25形</t>
    <rPh sb="11" eb="12">
      <t>カタ</t>
    </rPh>
    <phoneticPr fontId="1"/>
  </si>
  <si>
    <t>40形</t>
    <rPh sb="2" eb="3">
      <t>カタ</t>
    </rPh>
    <phoneticPr fontId="1"/>
  </si>
  <si>
    <t>60形</t>
    <rPh sb="2" eb="3">
      <t>カタ</t>
    </rPh>
    <phoneticPr fontId="1"/>
  </si>
  <si>
    <t>100形</t>
    <rPh sb="3" eb="4">
      <t>カタ</t>
    </rPh>
    <phoneticPr fontId="1"/>
  </si>
  <si>
    <t>60W</t>
    <phoneticPr fontId="1"/>
  </si>
  <si>
    <t>65W</t>
    <phoneticPr fontId="1"/>
  </si>
  <si>
    <t>85W</t>
    <phoneticPr fontId="1"/>
  </si>
  <si>
    <t>90W</t>
  </si>
  <si>
    <t>130W</t>
  </si>
  <si>
    <t>200W</t>
    <phoneticPr fontId="1"/>
  </si>
  <si>
    <t>250W</t>
    <phoneticPr fontId="1"/>
  </si>
  <si>
    <t>500W</t>
    <phoneticPr fontId="1"/>
  </si>
  <si>
    <t>直接入力</t>
    <rPh sb="0" eb="4">
      <t>チョクセツニュウリョク</t>
    </rPh>
    <phoneticPr fontId="1"/>
  </si>
  <si>
    <t>事業実施前
エネルギー使用量（kWh）</t>
    <rPh sb="0" eb="5">
      <t>ジギョウジッシマエ</t>
    </rPh>
    <rPh sb="11" eb="13">
      <t>シヨウ</t>
    </rPh>
    <rPh sb="13" eb="14">
      <t>リョウ</t>
    </rPh>
    <phoneticPr fontId="1"/>
  </si>
  <si>
    <t>事業実施後
エネルギー使用量
（kWh）</t>
    <rPh sb="0" eb="5">
      <t>ジギョウジッシゴ</t>
    </rPh>
    <rPh sb="11" eb="14">
      <t>シヨウリョウ</t>
    </rPh>
    <phoneticPr fontId="1"/>
  </si>
  <si>
    <t>赤枠内の数値・単位をよく確認のうえで、原油換算表に入力してください。</t>
    <rPh sb="0" eb="3">
      <t>アカワクナイ</t>
    </rPh>
    <rPh sb="4" eb="6">
      <t>スウチ</t>
    </rPh>
    <rPh sb="7" eb="9">
      <t>タンイ</t>
    </rPh>
    <rPh sb="12" eb="14">
      <t>カクニン</t>
    </rPh>
    <rPh sb="19" eb="24">
      <t>ゲンユカンサンヒョウ</t>
    </rPh>
    <rPh sb="25" eb="27">
      <t>ニュウリョク</t>
    </rPh>
    <phoneticPr fontId="1"/>
  </si>
  <si>
    <t>事業実施前
エネルギー使用量
（kWh）</t>
    <rPh sb="0" eb="5">
      <t>ジギョウジッシマエ</t>
    </rPh>
    <rPh sb="11" eb="14">
      <t>シヨウリョウ</t>
    </rPh>
    <phoneticPr fontId="1"/>
  </si>
  <si>
    <t>事業実施後
エネルギー使用量
（kWh）</t>
    <rPh sb="0" eb="2">
      <t>ジギョウ</t>
    </rPh>
    <rPh sb="2" eb="4">
      <t>ジッシ</t>
    </rPh>
    <rPh sb="4" eb="5">
      <t>ゴ</t>
    </rPh>
    <rPh sb="11" eb="14">
      <t>シヨウリョウ</t>
    </rPh>
    <phoneticPr fontId="1"/>
  </si>
  <si>
    <t>kWh</t>
    <phoneticPr fontId="1"/>
  </si>
  <si>
    <t>既存設備の定格消費電力が不明な場合、下表の定格消費電力（W）を用いて省エネルギー量計算を行うことも可能です。</t>
    <rPh sb="0" eb="4">
      <t>キゾンセツビ</t>
    </rPh>
    <rPh sb="5" eb="11">
      <t>テイカクショウヒデンリョク</t>
    </rPh>
    <rPh sb="12" eb="14">
      <t>フメイ</t>
    </rPh>
    <rPh sb="15" eb="17">
      <t>バアイ</t>
    </rPh>
    <rPh sb="18" eb="20">
      <t>カヒョウ</t>
    </rPh>
    <rPh sb="21" eb="27">
      <t>テイカクショウヒデンリョク</t>
    </rPh>
    <rPh sb="31" eb="32">
      <t>モチ</t>
    </rPh>
    <rPh sb="34" eb="35">
      <t>ショウ</t>
    </rPh>
    <rPh sb="40" eb="43">
      <t>リョウケイサン</t>
    </rPh>
    <rPh sb="44" eb="45">
      <t>オコナ</t>
    </rPh>
    <rPh sb="49" eb="51">
      <t>カノウ</t>
    </rPh>
    <phoneticPr fontId="1"/>
  </si>
  <si>
    <t>工場や倉庫等の場合は指定負荷率を用いることはできません。</t>
    <rPh sb="0" eb="2">
      <t>コウジョウ</t>
    </rPh>
    <rPh sb="3" eb="5">
      <t>ソウコ</t>
    </rPh>
    <rPh sb="5" eb="6">
      <t>トウ</t>
    </rPh>
    <rPh sb="7" eb="9">
      <t>バアイ</t>
    </rPh>
    <rPh sb="10" eb="15">
      <t>シテイフカリツ</t>
    </rPh>
    <rPh sb="16" eb="17">
      <t>モチ</t>
    </rPh>
    <phoneticPr fontId="1"/>
  </si>
  <si>
    <t>省エネルギー量
（kWh）</t>
    <rPh sb="0" eb="1">
      <t>ショウ</t>
    </rPh>
    <phoneticPr fontId="1"/>
  </si>
  <si>
    <t>省エネルギー量
（裕度込み）（kWh）</t>
    <rPh sb="0" eb="1">
      <t>ショウ</t>
    </rPh>
    <rPh sb="9" eb="11">
      <t>ユウド</t>
    </rPh>
    <rPh sb="11" eb="12">
      <t>コ</t>
    </rPh>
    <phoneticPr fontId="1"/>
  </si>
  <si>
    <t>省エネルギー量</t>
    <rPh sb="0" eb="1">
      <t>ショウ</t>
    </rPh>
    <phoneticPr fontId="1"/>
  </si>
  <si>
    <t>省エネルギー量
（裕度込み）</t>
    <rPh sb="0" eb="1">
      <t>ショウ</t>
    </rPh>
    <rPh sb="9" eb="11">
      <t>ユウド</t>
    </rPh>
    <rPh sb="11" eb="12">
      <t>コ</t>
    </rPh>
    <phoneticPr fontId="1"/>
  </si>
  <si>
    <t>工場や倉庫等の場合は指定負荷率を用いることはできません。</t>
    <rPh sb="5" eb="6">
      <t>トウ</t>
    </rPh>
    <rPh sb="7" eb="9">
      <t>バアイ</t>
    </rPh>
    <rPh sb="10" eb="15">
      <t>シテイフカリツ</t>
    </rPh>
    <rPh sb="16" eb="17">
      <t>モチ</t>
    </rPh>
    <phoneticPr fontId="1"/>
  </si>
  <si>
    <t>省エネルギー量
（kWh）</t>
    <phoneticPr fontId="1"/>
  </si>
  <si>
    <t>省エネルギー量
（裕度込み）（kWh）</t>
    <phoneticPr fontId="1"/>
  </si>
  <si>
    <t>※稼働時間とは実際に空調機が稼働している時間を指す。各月の稼働時間が不明な場合は、運転時間（リモコンスイッチをONにしている時間）から</t>
    <rPh sb="1" eb="5">
      <t>カドウジカン</t>
    </rPh>
    <rPh sb="7" eb="9">
      <t>ジッサイ</t>
    </rPh>
    <rPh sb="10" eb="13">
      <t>クウチョウキ</t>
    </rPh>
    <rPh sb="14" eb="16">
      <t>カドウ</t>
    </rPh>
    <rPh sb="20" eb="22">
      <t>ジカン</t>
    </rPh>
    <rPh sb="23" eb="24">
      <t>サ</t>
    </rPh>
    <rPh sb="26" eb="28">
      <t>カクツキ</t>
    </rPh>
    <rPh sb="29" eb="33">
      <t>カドウジカン</t>
    </rPh>
    <rPh sb="34" eb="36">
      <t>フメイ</t>
    </rPh>
    <rPh sb="37" eb="39">
      <t>バアイ</t>
    </rPh>
    <rPh sb="41" eb="45">
      <t>ウンテンジカン</t>
    </rPh>
    <phoneticPr fontId="1"/>
  </si>
  <si>
    <t xml:space="preserve"> 　「（参考）指定負荷率・稼働時間への変換率_EHP・GHP」シートの運転時間から稼働時間への変換率を用いて稼働時間を算出しても構いません。</t>
  </si>
  <si>
    <t xml:space="preserve"> 　「（参考）指定負荷率・稼働時間への変換率_EHP・GHP」シートの運転時間から稼働時間への変換率を用いて稼働時間を算出しても構いません。</t>
    <phoneticPr fontId="1"/>
  </si>
  <si>
    <t>BAF251-01-</t>
    <phoneticPr fontId="1"/>
  </si>
  <si>
    <t>年合計</t>
    <rPh sb="0" eb="1">
      <t>ネン</t>
    </rPh>
    <rPh sb="1" eb="3">
      <t>ゴウケイ</t>
    </rPh>
    <phoneticPr fontId="1"/>
  </si>
  <si>
    <t>月合計</t>
    <rPh sb="0" eb="1">
      <t>ツキ</t>
    </rPh>
    <rPh sb="1" eb="3">
      <t>ゴウケイ</t>
    </rPh>
    <phoneticPr fontId="1"/>
  </si>
  <si>
    <t>Ver.1.1</t>
    <phoneticPr fontId="1"/>
  </si>
  <si>
    <t>月合計(ガス)</t>
    <rPh sb="0" eb="1">
      <t>ツキ</t>
    </rPh>
    <rPh sb="1" eb="3">
      <t>ゴウケイ</t>
    </rPh>
    <phoneticPr fontId="1"/>
  </si>
  <si>
    <t>月合計(電気)</t>
    <rPh sb="0" eb="1">
      <t>ツキ</t>
    </rPh>
    <rPh sb="1" eb="3">
      <t>ゴウケイ</t>
    </rPh>
    <rPh sb="4" eb="6">
      <t>デンキ</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</si>
</sst>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176" formatCode="&quot;¥&quot;#,##0_);[Red]\(&quot;¥&quot;#,##0\)"/>
    <numFmt numFmtId="177" formatCode="0.000"/>
    <numFmt numFmtId="178" formatCode="0.0"/>
    <numFmt numFmtId="179" formatCode="0.000_ "/>
    <numFmt numFmtId="180" formatCode="0.0%"/>
    <numFmt numFmtId="181" formatCode="0&quot;月&quot;"/>
    <numFmt numFmtId="182" formatCode="0.0000_ "/>
    <numFmt numFmtId="183" formatCode="#,##0.0;[Red]\-#,##0.0"/>
    <numFmt numFmtId="184" formatCode="0.00_ "/>
    <numFmt numFmtId="185" formatCode="0.0_ "/>
    <numFmt numFmtId="186" formatCode="#,##0.0_);[Red]\(#,##0.0\)"/>
    <numFmt numFmtId="187" formatCode="0.0_ ;[Red]\-0.0\ "/>
    <numFmt numFmtId="188" formatCode="#,##0.0_ ;[Red]\-#,##0.0\ "/>
    <numFmt numFmtId="189" formatCode="#,##0.00_ "/>
    <numFmt numFmtId="190" formatCode="0.0_);[Red]\(0.0\)"/>
    <numFmt numFmtId="191" formatCode="0.00_ ;[Red]\-0.00\ "/>
  </numFmts>
  <fonts count="45">
    <font>
      <sz val="11"/>
      <color theme="1"/>
      <name val="ＭＳ Ｐゴシック"/>
      <family val="2"/>
      <charset val="128"/>
      <scheme val="minor"/>
    </font>
    <font>
      <sz val="6"/>
      <name val="ＭＳ Ｐゴシック"/>
      <family val="2"/>
      <charset val="128"/>
      <scheme val="minor"/>
    </font>
    <font>
      <sz val="11"/>
      <color theme="1"/>
      <name val="ＭＳ Ｐゴシック"/>
      <family val="3"/>
      <charset val="128"/>
    </font>
    <font>
      <sz val="11"/>
      <name val="ＭＳ Ｐゴシック"/>
      <family val="3"/>
      <charset val="128"/>
    </font>
    <font>
      <sz val="11"/>
      <color theme="1"/>
      <name val="ＭＳ Ｐゴシック"/>
      <family val="2"/>
      <charset val="128"/>
      <scheme val="minor"/>
    </font>
    <font>
      <sz val="6"/>
      <name val="ＭＳ Ｐゴシック"/>
      <family val="3"/>
      <charset val="128"/>
    </font>
    <font>
      <sz val="11"/>
      <color rgb="FF000000"/>
      <name val="ＭＳ Ｐゴシック"/>
      <family val="3"/>
      <charset val="128"/>
    </font>
    <font>
      <b/>
      <sz val="12"/>
      <color theme="3"/>
      <name val="ＭＳ Ｐゴシック"/>
      <family val="3"/>
      <charset val="128"/>
      <scheme val="minor"/>
    </font>
    <font>
      <sz val="11"/>
      <color theme="3"/>
      <name val="ＭＳ Ｐゴシック"/>
      <family val="3"/>
      <charset val="128"/>
      <scheme val="minor"/>
    </font>
    <font>
      <sz val="11"/>
      <color theme="1"/>
      <name val="ＭＳ Ｐゴシック"/>
      <family val="3"/>
      <charset val="128"/>
      <scheme val="minor"/>
    </font>
    <font>
      <sz val="11"/>
      <name val="ＭＳ Ｐゴシック"/>
      <family val="3"/>
      <charset val="128"/>
      <scheme val="minor"/>
    </font>
    <font>
      <sz val="11"/>
      <color theme="1"/>
      <name val="ＭＳ Ｐゴシック"/>
      <family val="2"/>
      <scheme val="minor"/>
    </font>
    <font>
      <b/>
      <sz val="11"/>
      <color theme="1"/>
      <name val="ＭＳ Ｐゴシック"/>
      <family val="3"/>
      <charset val="128"/>
      <scheme val="minor"/>
    </font>
    <font>
      <u/>
      <sz val="12"/>
      <color indexed="12"/>
      <name val="Osaka"/>
      <family val="1"/>
      <charset val="128"/>
    </font>
    <font>
      <sz val="12"/>
      <name val="ＭＳ Ｐゴシック"/>
      <family val="3"/>
      <charset val="128"/>
    </font>
    <font>
      <sz val="10"/>
      <name val="ＭＳ ゴシック"/>
      <family val="3"/>
      <charset val="128"/>
    </font>
    <font>
      <sz val="11"/>
      <color rgb="FFFF0000"/>
      <name val="ＭＳ Ｐゴシック"/>
      <family val="2"/>
      <charset val="128"/>
      <scheme val="minor"/>
    </font>
    <font>
      <sz val="11"/>
      <color theme="1"/>
      <name val="ＭＳ Ｐゴシック"/>
      <family val="2"/>
      <charset val="128"/>
    </font>
    <font>
      <sz val="11"/>
      <color indexed="8"/>
      <name val="ＭＳ Ｐゴシック"/>
      <family val="3"/>
      <charset val="128"/>
    </font>
    <font>
      <u/>
      <sz val="9"/>
      <color indexed="12"/>
      <name val="ＭＳ Ｐゴシック"/>
      <family val="3"/>
      <charset val="128"/>
    </font>
    <font>
      <b/>
      <strike/>
      <sz val="11"/>
      <color theme="1"/>
      <name val="ＭＳ Ｐゴシック"/>
      <family val="3"/>
      <charset val="128"/>
      <scheme val="minor"/>
    </font>
    <font>
      <strike/>
      <sz val="11"/>
      <color theme="1"/>
      <name val="ＭＳ Ｐゴシック"/>
      <family val="3"/>
      <charset val="128"/>
      <scheme val="minor"/>
    </font>
    <font>
      <sz val="11"/>
      <color rgb="FFFF0000"/>
      <name val="ＭＳ Ｐゴシック"/>
      <family val="3"/>
      <charset val="128"/>
    </font>
    <font>
      <sz val="8"/>
      <color theme="1"/>
      <name val="ＭＳ Ｐゴシック"/>
      <family val="2"/>
      <charset val="128"/>
      <scheme val="minor"/>
    </font>
    <font>
      <sz val="11"/>
      <name val="ＭＳ Ｐゴシック"/>
      <family val="2"/>
      <charset val="128"/>
      <scheme val="minor"/>
    </font>
    <font>
      <sz val="12"/>
      <name val="Osaka"/>
      <family val="1"/>
      <charset val="128"/>
    </font>
    <font>
      <sz val="11"/>
      <color rgb="FFFF0000"/>
      <name val="ＭＳ Ｐゴシック"/>
      <family val="3"/>
      <charset val="128"/>
      <scheme val="minor"/>
    </font>
    <font>
      <b/>
      <sz val="14"/>
      <color theme="1"/>
      <name val="ＭＳ Ｐゴシック"/>
      <family val="3"/>
      <charset val="128"/>
      <scheme val="minor"/>
    </font>
    <font>
      <sz val="11"/>
      <name val="ＭＳ 明朝"/>
      <family val="1"/>
      <charset val="128"/>
    </font>
    <font>
      <sz val="12"/>
      <color theme="1"/>
      <name val="ＭＳ Ｐゴシック"/>
      <family val="3"/>
      <charset val="128"/>
      <scheme val="minor"/>
    </font>
    <font>
      <b/>
      <u/>
      <sz val="12"/>
      <color theme="1"/>
      <name val="ＭＳ Ｐゴシック"/>
      <family val="3"/>
      <charset val="128"/>
      <scheme val="minor"/>
    </font>
    <font>
      <sz val="10"/>
      <color theme="1"/>
      <name val="ＭＳ Ｐゴシック"/>
      <family val="2"/>
      <charset val="128"/>
      <scheme val="minor"/>
    </font>
    <font>
      <sz val="10"/>
      <color theme="1"/>
      <name val="ＭＳ Ｐゴシック"/>
      <family val="3"/>
      <charset val="128"/>
      <scheme val="minor"/>
    </font>
    <font>
      <b/>
      <sz val="14"/>
      <color theme="1"/>
      <name val="ＭＳ Ｐゴシック"/>
      <family val="3"/>
      <charset val="128"/>
    </font>
    <font>
      <sz val="10"/>
      <name val="ＭＳ Ｐゴシック"/>
      <family val="2"/>
      <charset val="128"/>
      <scheme val="minor"/>
    </font>
    <font>
      <b/>
      <i/>
      <sz val="11"/>
      <color theme="1"/>
      <name val="ＭＳ Ｐゴシック"/>
      <family val="3"/>
      <charset val="128"/>
    </font>
    <font>
      <sz val="11"/>
      <color rgb="FF0000FF"/>
      <name val="ＭＳ Ｐゴシック"/>
      <family val="2"/>
      <charset val="128"/>
      <scheme val="minor"/>
    </font>
    <font>
      <sz val="11"/>
      <color rgb="FF0000FF"/>
      <name val="ＭＳ Ｐゴシック"/>
      <family val="3"/>
      <charset val="128"/>
      <scheme val="minor"/>
    </font>
    <font>
      <sz val="11"/>
      <color rgb="FF0000FF"/>
      <name val="ＭＳ Ｐゴシック"/>
      <family val="3"/>
      <charset val="128"/>
    </font>
    <font>
      <sz val="10.5"/>
      <color indexed="8"/>
      <name val="ＭＳ Ｐゴシック"/>
      <family val="3"/>
      <charset val="128"/>
      <scheme val="minor"/>
    </font>
    <font>
      <sz val="11"/>
      <color theme="0"/>
      <name val="ＭＳ Ｐゴシック"/>
      <family val="3"/>
      <charset val="128"/>
    </font>
    <font>
      <sz val="10"/>
      <color rgb="FFFF0000"/>
      <name val="ＭＳ Ｐゴシック"/>
      <family val="2"/>
      <charset val="128"/>
      <scheme val="minor"/>
    </font>
    <font>
      <sz val="11"/>
      <color rgb="FF00B050"/>
      <name val="ＭＳ Ｐゴシック"/>
      <family val="3"/>
      <charset val="128"/>
      <scheme val="minor"/>
    </font>
    <font>
      <sz val="11"/>
      <color rgb="FF00B050"/>
      <name val="ＭＳ Ｐゴシック"/>
      <family val="3"/>
      <charset val="128"/>
    </font>
    <font>
      <sz val="11"/>
      <color rgb="FF00B050"/>
      <name val="ＭＳ Ｐゴシック"/>
      <family val="2"/>
      <charset val="128"/>
      <scheme val="minor"/>
    </font>
  </fonts>
  <fills count="14">
    <fill>
      <patternFill patternType="none"/>
    </fill>
    <fill>
      <patternFill patternType="gray125"/>
    </fill>
    <fill>
      <patternFill patternType="solid">
        <fgColor rgb="FFFF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0.14996795556505021"/>
        <bgColor indexed="64"/>
      </patternFill>
    </fill>
    <fill>
      <patternFill patternType="solid">
        <fgColor rgb="FFFFFF00"/>
        <bgColor indexed="64"/>
      </patternFill>
    </fill>
    <fill>
      <patternFill patternType="solid">
        <fgColor theme="0" tint="-0.249977111117893"/>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theme="5" tint="0.59999389629810485"/>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medium">
        <color theme="3"/>
      </left>
      <right/>
      <top style="medium">
        <color theme="3"/>
      </top>
      <bottom style="medium">
        <color theme="3"/>
      </bottom>
      <diagonal/>
    </border>
    <border>
      <left/>
      <right/>
      <top style="medium">
        <color theme="3"/>
      </top>
      <bottom style="medium">
        <color theme="3"/>
      </bottom>
      <diagonal/>
    </border>
    <border>
      <left/>
      <right/>
      <top style="thin">
        <color indexed="64"/>
      </top>
      <bottom/>
      <diagonal/>
    </border>
    <border>
      <left/>
      <right style="medium">
        <color theme="3"/>
      </right>
      <top style="medium">
        <color theme="3"/>
      </top>
      <bottom style="medium">
        <color theme="3"/>
      </bottom>
      <diagonal/>
    </border>
    <border>
      <left style="thin">
        <color indexed="64"/>
      </left>
      <right style="thin">
        <color indexed="64"/>
      </right>
      <top style="thin">
        <color theme="1"/>
      </top>
      <bottom style="thin">
        <color indexed="64"/>
      </bottom>
      <diagonal/>
    </border>
    <border>
      <left style="thin">
        <color indexed="64"/>
      </left>
      <right style="thin">
        <color indexed="64"/>
      </right>
      <top style="thin">
        <color indexed="64"/>
      </top>
      <bottom style="thin">
        <color theme="1"/>
      </bottom>
      <diagonal/>
    </border>
    <border>
      <left style="medium">
        <color indexed="64"/>
      </left>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theme="0" tint="-0.499984740745262"/>
      </bottom>
      <diagonal/>
    </border>
    <border>
      <left style="thin">
        <color indexed="64"/>
      </left>
      <right style="thin">
        <color indexed="64"/>
      </right>
      <top style="thin">
        <color theme="0" tint="-0.499984740745262"/>
      </top>
      <bottom style="thin">
        <color indexed="64"/>
      </bottom>
      <diagonal/>
    </border>
    <border>
      <left style="medium">
        <color theme="3"/>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thin">
        <color indexed="64"/>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rgb="FFFF0000"/>
      </left>
      <right style="medium">
        <color rgb="FFFF0000"/>
      </right>
      <top style="medium">
        <color rgb="FFFF0000"/>
      </top>
      <bottom/>
      <diagonal/>
    </border>
    <border>
      <left style="medium">
        <color rgb="FFFF0000"/>
      </left>
      <right style="medium">
        <color rgb="FFFF0000"/>
      </right>
      <top/>
      <bottom style="thin">
        <color indexed="64"/>
      </bottom>
      <diagonal/>
    </border>
    <border>
      <left style="medium">
        <color rgb="FFFF0000"/>
      </left>
      <right style="medium">
        <color rgb="FFFF0000"/>
      </right>
      <top style="thin">
        <color indexed="64"/>
      </top>
      <bottom style="medium">
        <color rgb="FFFF0000"/>
      </bottom>
      <diagonal/>
    </border>
    <border>
      <left style="medium">
        <color rgb="FFFF0000"/>
      </left>
      <right style="thin">
        <color indexed="64"/>
      </right>
      <top style="medium">
        <color rgb="FFFF0000"/>
      </top>
      <bottom style="thin">
        <color indexed="64"/>
      </bottom>
      <diagonal/>
    </border>
    <border>
      <left style="medium">
        <color rgb="FFFF0000"/>
      </left>
      <right style="thin">
        <color indexed="64"/>
      </right>
      <top style="thin">
        <color indexed="64"/>
      </top>
      <bottom style="thin">
        <color indexed="64"/>
      </bottom>
      <diagonal/>
    </border>
    <border>
      <left style="medium">
        <color rgb="FFFF0000"/>
      </left>
      <right style="thin">
        <color indexed="64"/>
      </right>
      <top style="thin">
        <color indexed="64"/>
      </top>
      <bottom style="medium">
        <color rgb="FFFF0000"/>
      </bottom>
      <diagonal/>
    </border>
    <border>
      <left style="medium">
        <color rgb="FFFF0000"/>
      </left>
      <right style="thin">
        <color indexed="64"/>
      </right>
      <top style="thin">
        <color indexed="64"/>
      </top>
      <bottom/>
      <diagonal/>
    </border>
    <border>
      <left style="medium">
        <color rgb="FFFF0000"/>
      </left>
      <right style="thin">
        <color indexed="64"/>
      </right>
      <top/>
      <bottom style="thin">
        <color indexed="64"/>
      </bottom>
      <diagonal/>
    </border>
    <border>
      <left style="thin">
        <color indexed="64"/>
      </left>
      <right style="medium">
        <color rgb="FFFF0000"/>
      </right>
      <top style="thin">
        <color indexed="64"/>
      </top>
      <bottom/>
      <diagonal/>
    </border>
    <border>
      <left style="thin">
        <color indexed="64"/>
      </left>
      <right style="medium">
        <color rgb="FFFF0000"/>
      </right>
      <top/>
      <bottom style="thin">
        <color indexed="64"/>
      </bottom>
      <diagonal/>
    </border>
    <border>
      <left style="thin">
        <color indexed="64"/>
      </left>
      <right style="thin">
        <color indexed="64"/>
      </right>
      <top style="medium">
        <color rgb="FFFF0000"/>
      </top>
      <bottom style="thin">
        <color indexed="64"/>
      </bottom>
      <diagonal/>
    </border>
    <border>
      <left/>
      <right style="medium">
        <color rgb="FFFF0000"/>
      </right>
      <top style="medium">
        <color rgb="FFFF0000"/>
      </top>
      <bottom style="thin">
        <color theme="1"/>
      </bottom>
      <diagonal/>
    </border>
    <border>
      <left/>
      <right style="medium">
        <color rgb="FFFF0000"/>
      </right>
      <top style="thin">
        <color theme="1"/>
      </top>
      <bottom style="thin">
        <color theme="1"/>
      </bottom>
      <diagonal/>
    </border>
    <border>
      <left style="thin">
        <color indexed="64"/>
      </left>
      <right style="thin">
        <color indexed="64"/>
      </right>
      <top style="thin">
        <color indexed="64"/>
      </top>
      <bottom style="medium">
        <color rgb="FFFF0000"/>
      </bottom>
      <diagonal/>
    </border>
    <border>
      <left/>
      <right style="medium">
        <color rgb="FFFF0000"/>
      </right>
      <top style="thin">
        <color theme="1"/>
      </top>
      <bottom style="medium">
        <color rgb="FFFF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theme="0" tint="-0.499984740745262"/>
      </top>
      <bottom/>
      <diagonal/>
    </border>
    <border>
      <left style="thin">
        <color indexed="64"/>
      </left>
      <right/>
      <top style="thin">
        <color indexed="64"/>
      </top>
      <bottom style="thin">
        <color theme="0" tint="-0.499984740745262"/>
      </bottom>
      <diagonal/>
    </border>
    <border>
      <left style="thin">
        <color indexed="64"/>
      </left>
      <right/>
      <top style="thin">
        <color theme="0" tint="-0.499984740745262"/>
      </top>
      <bottom style="thin">
        <color indexed="64"/>
      </bottom>
      <diagonal/>
    </border>
    <border>
      <left style="thin">
        <color indexed="64"/>
      </left>
      <right/>
      <top style="thin">
        <color theme="0" tint="-0.499984740745262"/>
      </top>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s>
  <cellStyleXfs count="168">
    <xf numFmtId="0" fontId="0" fillId="0" borderId="0">
      <alignment vertical="center"/>
    </xf>
    <xf numFmtId="0" fontId="2" fillId="0" borderId="0">
      <alignment vertical="center"/>
    </xf>
    <xf numFmtId="38" fontId="2" fillId="0" borderId="0" applyFont="0" applyFill="0" applyBorder="0" applyAlignment="0" applyProtection="0">
      <alignment vertical="center"/>
    </xf>
    <xf numFmtId="0" fontId="3" fillId="0" borderId="0"/>
    <xf numFmtId="38" fontId="4" fillId="0" borderId="0" applyFont="0" applyFill="0" applyBorder="0" applyAlignment="0" applyProtection="0">
      <alignment vertical="center"/>
    </xf>
    <xf numFmtId="0" fontId="9" fillId="0" borderId="0">
      <alignment vertical="center"/>
    </xf>
    <xf numFmtId="0" fontId="11" fillId="0" borderId="0"/>
    <xf numFmtId="9" fontId="3" fillId="0" borderId="0" applyFont="0" applyFill="0" applyBorder="0" applyAlignment="0" applyProtection="0"/>
    <xf numFmtId="0" fontId="13" fillId="0" borderId="0" applyNumberFormat="0" applyFill="0" applyBorder="0" applyAlignment="0" applyProtection="0">
      <alignment vertical="top"/>
      <protection locked="0"/>
    </xf>
    <xf numFmtId="38" fontId="14" fillId="0" borderId="0" applyFill="0" applyBorder="0" applyAlignment="0" applyProtection="0"/>
    <xf numFmtId="176" fontId="4" fillId="0" borderId="0" applyFont="0" applyFill="0" applyBorder="0" applyAlignment="0" applyProtection="0">
      <alignment vertical="center"/>
    </xf>
    <xf numFmtId="0" fontId="3"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15" fillId="0" borderId="0">
      <alignment vertical="center"/>
    </xf>
    <xf numFmtId="0" fontId="4" fillId="0" borderId="0">
      <alignment vertical="center"/>
    </xf>
    <xf numFmtId="0" fontId="4" fillId="0" borderId="0">
      <alignment vertical="center"/>
    </xf>
    <xf numFmtId="38" fontId="3" fillId="0" borderId="0"/>
    <xf numFmtId="180" fontId="3" fillId="0" borderId="0"/>
    <xf numFmtId="0" fontId="3" fillId="0" borderId="0"/>
    <xf numFmtId="0" fontId="3" fillId="0" borderId="0"/>
    <xf numFmtId="0" fontId="3" fillId="0" borderId="0"/>
    <xf numFmtId="0" fontId="3" fillId="0" borderId="0"/>
    <xf numFmtId="9" fontId="17" fillId="0" borderId="0" applyFont="0" applyFill="0" applyBorder="0" applyAlignment="0" applyProtection="0">
      <alignment vertical="center"/>
    </xf>
    <xf numFmtId="38" fontId="18" fillId="0" borderId="0" applyFont="0" applyFill="0" applyBorder="0" applyAlignment="0" applyProtection="0">
      <alignment vertical="center"/>
    </xf>
    <xf numFmtId="38" fontId="4" fillId="0" borderId="0" applyFont="0" applyFill="0" applyBorder="0" applyAlignment="0" applyProtection="0">
      <alignment vertical="center"/>
    </xf>
    <xf numFmtId="38" fontId="3" fillId="0" borderId="0" applyFont="0" applyFill="0" applyBorder="0" applyAlignment="0" applyProtection="0">
      <alignment vertical="center"/>
    </xf>
    <xf numFmtId="0" fontId="18" fillId="0" borderId="0">
      <alignment vertical="center"/>
    </xf>
    <xf numFmtId="0" fontId="3" fillId="0" borderId="0"/>
    <xf numFmtId="0" fontId="3" fillId="0" borderId="0"/>
    <xf numFmtId="0" fontId="4" fillId="0" borderId="0">
      <alignment vertical="center"/>
    </xf>
    <xf numFmtId="0" fontId="11" fillId="0" borderId="0"/>
    <xf numFmtId="0" fontId="19" fillId="0" borderId="0" applyNumberFormat="0" applyFill="0" applyBorder="0" applyAlignment="0" applyProtection="0">
      <alignment vertical="top"/>
      <protection locked="0"/>
    </xf>
    <xf numFmtId="0" fontId="4" fillId="0" borderId="0">
      <alignment vertical="center"/>
    </xf>
    <xf numFmtId="38" fontId="3" fillId="0" borderId="0" applyFont="0" applyFill="0" applyBorder="0" applyAlignment="0" applyProtection="0"/>
    <xf numFmtId="0" fontId="25" fillId="0" borderId="0"/>
    <xf numFmtId="0" fontId="3" fillId="0" borderId="0">
      <alignment vertical="center"/>
    </xf>
    <xf numFmtId="0" fontId="11" fillId="0" borderId="0"/>
    <xf numFmtId="0" fontId="4" fillId="0" borderId="0">
      <alignment vertical="center"/>
    </xf>
    <xf numFmtId="9" fontId="4" fillId="0" borderId="0" applyFont="0" applyFill="0" applyBorder="0" applyAlignment="0" applyProtection="0">
      <alignment vertical="center"/>
    </xf>
    <xf numFmtId="0" fontId="18" fillId="0" borderId="0"/>
    <xf numFmtId="9" fontId="3" fillId="0" borderId="0" applyFont="0" applyFill="0" applyBorder="0" applyAlignment="0" applyProtection="0">
      <alignment vertical="center"/>
    </xf>
    <xf numFmtId="0" fontId="4" fillId="0" borderId="0">
      <alignment vertical="center"/>
    </xf>
    <xf numFmtId="0" fontId="2" fillId="0" borderId="0">
      <alignment vertical="center"/>
    </xf>
    <xf numFmtId="38" fontId="2" fillId="0" borderId="0" applyFont="0" applyFill="0" applyBorder="0" applyAlignment="0" applyProtection="0">
      <alignment vertical="center"/>
    </xf>
    <xf numFmtId="38" fontId="4" fillId="0" borderId="0" applyFont="0" applyFill="0" applyBorder="0" applyAlignment="0" applyProtection="0">
      <alignment vertical="center"/>
    </xf>
    <xf numFmtId="9" fontId="4" fillId="0" borderId="0" applyFont="0" applyFill="0" applyBorder="0" applyAlignment="0" applyProtection="0">
      <alignment vertical="center"/>
    </xf>
    <xf numFmtId="176" fontId="4" fillId="0" borderId="0" applyFont="0" applyFill="0" applyBorder="0" applyAlignment="0" applyProtection="0">
      <alignment vertical="center"/>
    </xf>
    <xf numFmtId="0" fontId="4" fillId="0" borderId="0">
      <alignment vertical="center"/>
    </xf>
    <xf numFmtId="0" fontId="4" fillId="0" borderId="0">
      <alignment vertical="center"/>
    </xf>
    <xf numFmtId="9" fontId="17" fillId="0" borderId="0" applyFont="0" applyFill="0" applyBorder="0" applyAlignment="0" applyProtection="0">
      <alignment vertical="center"/>
    </xf>
    <xf numFmtId="38" fontId="4" fillId="0" borderId="0" applyFont="0" applyFill="0" applyBorder="0" applyAlignment="0" applyProtection="0">
      <alignment vertical="center"/>
    </xf>
    <xf numFmtId="0" fontId="4" fillId="0" borderId="0">
      <alignment vertical="center"/>
    </xf>
    <xf numFmtId="176" fontId="4" fillId="0" borderId="0" applyFon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9" fontId="4" fillId="0" borderId="0" applyFont="0" applyFill="0" applyBorder="0" applyAlignment="0" applyProtection="0">
      <alignment vertical="center"/>
    </xf>
    <xf numFmtId="38" fontId="4" fillId="0" borderId="0" applyFont="0" applyFill="0" applyBorder="0" applyAlignment="0" applyProtection="0">
      <alignment vertical="center"/>
    </xf>
    <xf numFmtId="0" fontId="4" fillId="0" borderId="0">
      <alignment vertical="center"/>
    </xf>
    <xf numFmtId="38" fontId="4" fillId="0" borderId="0" applyFont="0" applyFill="0" applyBorder="0" applyAlignment="0" applyProtection="0">
      <alignment vertical="center"/>
    </xf>
    <xf numFmtId="9" fontId="4" fillId="0" borderId="0" applyFont="0" applyFill="0" applyBorder="0" applyAlignment="0" applyProtection="0">
      <alignment vertical="center"/>
    </xf>
    <xf numFmtId="176" fontId="4" fillId="0" borderId="0" applyFont="0" applyFill="0" applyBorder="0" applyAlignment="0" applyProtection="0">
      <alignment vertical="center"/>
    </xf>
    <xf numFmtId="0" fontId="4" fillId="0" borderId="0">
      <alignment vertical="center"/>
    </xf>
    <xf numFmtId="0" fontId="4" fillId="0" borderId="0">
      <alignment vertical="center"/>
    </xf>
    <xf numFmtId="38" fontId="4" fillId="0" borderId="0" applyFon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38" fontId="4" fillId="0" borderId="0" applyFont="0" applyFill="0" applyBorder="0" applyAlignment="0" applyProtection="0">
      <alignment vertical="center"/>
    </xf>
    <xf numFmtId="9" fontId="4" fillId="0" borderId="0" applyFont="0" applyFill="0" applyBorder="0" applyAlignment="0" applyProtection="0">
      <alignment vertical="center"/>
    </xf>
    <xf numFmtId="176" fontId="4" fillId="0" borderId="0" applyFont="0" applyFill="0" applyBorder="0" applyAlignment="0" applyProtection="0">
      <alignment vertical="center"/>
    </xf>
    <xf numFmtId="0" fontId="4" fillId="0" borderId="0">
      <alignment vertical="center"/>
    </xf>
    <xf numFmtId="0" fontId="4" fillId="0" borderId="0">
      <alignment vertical="center"/>
    </xf>
    <xf numFmtId="38" fontId="4" fillId="0" borderId="0" applyFon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38" fontId="4" fillId="0" borderId="0" applyFont="0" applyFill="0" applyBorder="0" applyAlignment="0" applyProtection="0">
      <alignment vertical="center"/>
    </xf>
    <xf numFmtId="9" fontId="4" fillId="0" borderId="0" applyFont="0" applyFill="0" applyBorder="0" applyAlignment="0" applyProtection="0">
      <alignment vertical="center"/>
    </xf>
    <xf numFmtId="0" fontId="4" fillId="0" borderId="0">
      <alignment vertical="center"/>
    </xf>
    <xf numFmtId="38" fontId="4" fillId="0" borderId="0" applyFont="0" applyFill="0" applyBorder="0" applyAlignment="0" applyProtection="0">
      <alignment vertical="center"/>
    </xf>
    <xf numFmtId="9" fontId="4" fillId="0" borderId="0" applyFont="0" applyFill="0" applyBorder="0" applyAlignment="0" applyProtection="0">
      <alignment vertical="center"/>
    </xf>
    <xf numFmtId="176" fontId="4" fillId="0" borderId="0" applyFon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38" fontId="4" fillId="0" borderId="0" applyFont="0" applyFill="0" applyBorder="0" applyAlignment="0" applyProtection="0">
      <alignment vertical="center"/>
    </xf>
    <xf numFmtId="0" fontId="4" fillId="0" borderId="0">
      <alignment vertical="center"/>
    </xf>
    <xf numFmtId="0" fontId="3" fillId="0" borderId="0">
      <alignment vertical="center"/>
    </xf>
    <xf numFmtId="0" fontId="9" fillId="0" borderId="0">
      <alignment vertical="center"/>
    </xf>
    <xf numFmtId="0" fontId="4" fillId="0" borderId="0">
      <alignment vertical="center"/>
    </xf>
    <xf numFmtId="9" fontId="4" fillId="0" borderId="0" applyFont="0" applyFill="0" applyBorder="0" applyAlignment="0" applyProtection="0">
      <alignment vertical="center"/>
    </xf>
    <xf numFmtId="0" fontId="4" fillId="0" borderId="0">
      <alignment vertical="center"/>
    </xf>
    <xf numFmtId="38" fontId="4" fillId="0" borderId="0" applyFont="0" applyFill="0" applyBorder="0" applyAlignment="0" applyProtection="0">
      <alignment vertical="center"/>
    </xf>
    <xf numFmtId="9" fontId="4" fillId="0" borderId="0" applyFont="0" applyFill="0" applyBorder="0" applyAlignment="0" applyProtection="0">
      <alignment vertical="center"/>
    </xf>
    <xf numFmtId="176" fontId="4" fillId="0" borderId="0" applyFont="0" applyFill="0" applyBorder="0" applyAlignment="0" applyProtection="0">
      <alignment vertical="center"/>
    </xf>
    <xf numFmtId="0" fontId="4" fillId="0" borderId="0">
      <alignment vertical="center"/>
    </xf>
    <xf numFmtId="0" fontId="4" fillId="0" borderId="0">
      <alignment vertical="center"/>
    </xf>
    <xf numFmtId="38" fontId="4" fillId="0" borderId="0" applyFont="0" applyFill="0" applyBorder="0" applyAlignment="0" applyProtection="0">
      <alignment vertical="center"/>
    </xf>
    <xf numFmtId="0" fontId="4" fillId="0" borderId="0">
      <alignment vertical="center"/>
    </xf>
    <xf numFmtId="0" fontId="4" fillId="0" borderId="0">
      <alignment vertical="center"/>
    </xf>
    <xf numFmtId="38" fontId="4" fillId="0" borderId="0" applyFont="0" applyFill="0" applyBorder="0" applyAlignment="0" applyProtection="0">
      <alignment vertical="center"/>
    </xf>
    <xf numFmtId="9" fontId="4" fillId="0" borderId="0" applyFont="0" applyFill="0" applyBorder="0" applyAlignment="0" applyProtection="0">
      <alignment vertical="center"/>
    </xf>
    <xf numFmtId="176" fontId="4" fillId="0" borderId="0" applyFont="0" applyFill="0" applyBorder="0" applyAlignment="0" applyProtection="0">
      <alignment vertical="center"/>
    </xf>
    <xf numFmtId="0" fontId="4" fillId="0" borderId="0">
      <alignment vertical="center"/>
    </xf>
    <xf numFmtId="0" fontId="4" fillId="0" borderId="0">
      <alignment vertical="center"/>
    </xf>
    <xf numFmtId="38" fontId="4" fillId="0" borderId="0" applyFon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38" fontId="4" fillId="0" borderId="0" applyFont="0" applyFill="0" applyBorder="0" applyAlignment="0" applyProtection="0">
      <alignment vertical="center"/>
    </xf>
    <xf numFmtId="9" fontId="4" fillId="0" borderId="0" applyFont="0" applyFill="0" applyBorder="0" applyAlignment="0" applyProtection="0">
      <alignment vertical="center"/>
    </xf>
    <xf numFmtId="176" fontId="4" fillId="0" borderId="0" applyFont="0" applyFill="0" applyBorder="0" applyAlignment="0" applyProtection="0">
      <alignment vertical="center"/>
    </xf>
    <xf numFmtId="0" fontId="4" fillId="0" borderId="0">
      <alignment vertical="center"/>
    </xf>
    <xf numFmtId="0" fontId="4" fillId="0" borderId="0">
      <alignment vertical="center"/>
    </xf>
    <xf numFmtId="38" fontId="4" fillId="0" borderId="0" applyFont="0" applyFill="0" applyBorder="0" applyAlignment="0" applyProtection="0">
      <alignment vertical="center"/>
    </xf>
    <xf numFmtId="0" fontId="4" fillId="0" borderId="0">
      <alignment vertical="center"/>
    </xf>
    <xf numFmtId="0" fontId="4" fillId="0" borderId="0">
      <alignment vertical="center"/>
    </xf>
    <xf numFmtId="176" fontId="4" fillId="0" borderId="0" applyFon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9" fontId="4" fillId="0" borderId="0" applyFont="0" applyFill="0" applyBorder="0" applyAlignment="0" applyProtection="0">
      <alignment vertical="center"/>
    </xf>
    <xf numFmtId="38" fontId="4" fillId="0" borderId="0" applyFont="0" applyFill="0" applyBorder="0" applyAlignment="0" applyProtection="0">
      <alignment vertical="center"/>
    </xf>
    <xf numFmtId="0" fontId="4" fillId="0" borderId="0">
      <alignment vertical="center"/>
    </xf>
    <xf numFmtId="38" fontId="4" fillId="0" borderId="0" applyFont="0" applyFill="0" applyBorder="0" applyAlignment="0" applyProtection="0">
      <alignment vertical="center"/>
    </xf>
    <xf numFmtId="9" fontId="4" fillId="0" borderId="0" applyFont="0" applyFill="0" applyBorder="0" applyAlignment="0" applyProtection="0">
      <alignment vertical="center"/>
    </xf>
    <xf numFmtId="176" fontId="4" fillId="0" borderId="0" applyFont="0" applyFill="0" applyBorder="0" applyAlignment="0" applyProtection="0">
      <alignment vertical="center"/>
    </xf>
    <xf numFmtId="0" fontId="4" fillId="0" borderId="0">
      <alignment vertical="center"/>
    </xf>
    <xf numFmtId="0" fontId="4" fillId="0" borderId="0">
      <alignment vertical="center"/>
    </xf>
    <xf numFmtId="38" fontId="4" fillId="0" borderId="0" applyFont="0" applyFill="0" applyBorder="0" applyAlignment="0" applyProtection="0">
      <alignment vertical="center"/>
    </xf>
    <xf numFmtId="0" fontId="4" fillId="0" borderId="0">
      <alignment vertical="center"/>
    </xf>
    <xf numFmtId="0" fontId="4" fillId="0" borderId="0">
      <alignment vertical="center"/>
    </xf>
    <xf numFmtId="176" fontId="4" fillId="0" borderId="0" applyFon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9" fontId="4" fillId="0" borderId="0" applyFont="0" applyFill="0" applyBorder="0" applyAlignment="0" applyProtection="0">
      <alignment vertical="center"/>
    </xf>
    <xf numFmtId="38" fontId="4" fillId="0" borderId="0" applyFont="0" applyFill="0" applyBorder="0" applyAlignment="0" applyProtection="0">
      <alignment vertical="center"/>
    </xf>
    <xf numFmtId="0" fontId="4" fillId="0" borderId="0">
      <alignment vertical="center"/>
    </xf>
    <xf numFmtId="38" fontId="4" fillId="0" borderId="0" applyFont="0" applyFill="0" applyBorder="0" applyAlignment="0" applyProtection="0">
      <alignment vertical="center"/>
    </xf>
    <xf numFmtId="9" fontId="4" fillId="0" borderId="0" applyFont="0" applyFill="0" applyBorder="0" applyAlignment="0" applyProtection="0">
      <alignment vertical="center"/>
    </xf>
    <xf numFmtId="176" fontId="4" fillId="0" borderId="0" applyFont="0" applyFill="0" applyBorder="0" applyAlignment="0" applyProtection="0">
      <alignment vertical="center"/>
    </xf>
    <xf numFmtId="0" fontId="4" fillId="0" borderId="0">
      <alignment vertical="center"/>
    </xf>
    <xf numFmtId="0" fontId="4" fillId="0" borderId="0">
      <alignment vertical="center"/>
    </xf>
    <xf numFmtId="38" fontId="4" fillId="0" borderId="0" applyFon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38" fontId="4" fillId="0" borderId="0" applyFont="0" applyFill="0" applyBorder="0" applyAlignment="0" applyProtection="0">
      <alignment vertical="center"/>
    </xf>
    <xf numFmtId="9" fontId="4" fillId="0" borderId="0" applyFont="0" applyFill="0" applyBorder="0" applyAlignment="0" applyProtection="0">
      <alignment vertical="center"/>
    </xf>
    <xf numFmtId="176" fontId="4" fillId="0" borderId="0" applyFont="0" applyFill="0" applyBorder="0" applyAlignment="0" applyProtection="0">
      <alignment vertical="center"/>
    </xf>
    <xf numFmtId="0" fontId="4" fillId="0" borderId="0">
      <alignment vertical="center"/>
    </xf>
    <xf numFmtId="0" fontId="4" fillId="0" borderId="0">
      <alignment vertical="center"/>
    </xf>
    <xf numFmtId="38" fontId="4" fillId="0" borderId="0" applyFon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38" fontId="4" fillId="0" borderId="0" applyFont="0" applyFill="0" applyBorder="0" applyAlignment="0" applyProtection="0">
      <alignment vertical="center"/>
    </xf>
    <xf numFmtId="9" fontId="4" fillId="0" borderId="0" applyFont="0" applyFill="0" applyBorder="0" applyAlignment="0" applyProtection="0">
      <alignment vertical="center"/>
    </xf>
    <xf numFmtId="9" fontId="4" fillId="0" borderId="0" applyFont="0" applyFill="0" applyBorder="0" applyAlignment="0" applyProtection="0">
      <alignment vertical="center"/>
    </xf>
  </cellStyleXfs>
  <cellXfs count="482">
    <xf numFmtId="0" fontId="0" fillId="0" borderId="0" xfId="0">
      <alignment vertical="center"/>
    </xf>
    <xf numFmtId="182" fontId="0" fillId="0" borderId="0" xfId="0" applyNumberFormat="1">
      <alignment vertical="center"/>
    </xf>
    <xf numFmtId="0" fontId="7" fillId="0" borderId="15" xfId="0" applyFont="1" applyBorder="1">
      <alignment vertical="center"/>
    </xf>
    <xf numFmtId="0" fontId="7" fillId="0" borderId="16" xfId="0" applyFont="1" applyBorder="1">
      <alignment vertical="center"/>
    </xf>
    <xf numFmtId="0" fontId="8" fillId="0" borderId="18" xfId="0" applyFont="1" applyBorder="1">
      <alignment vertical="center"/>
    </xf>
    <xf numFmtId="14" fontId="10" fillId="0" borderId="0" xfId="0" applyNumberFormat="1" applyFont="1">
      <alignment vertical="center"/>
    </xf>
    <xf numFmtId="182" fontId="0" fillId="0" borderId="0" xfId="0" applyNumberFormat="1" applyAlignment="1">
      <alignment horizontal="center" vertical="center"/>
    </xf>
    <xf numFmtId="0" fontId="3" fillId="0" borderId="14" xfId="3" applyBorder="1" applyAlignment="1">
      <alignment horizontal="left"/>
    </xf>
    <xf numFmtId="0" fontId="0" fillId="0" borderId="1" xfId="0" applyBorder="1">
      <alignment vertical="center"/>
    </xf>
    <xf numFmtId="0" fontId="3" fillId="0" borderId="1" xfId="3" applyBorder="1" applyAlignment="1">
      <alignment horizontal="left"/>
    </xf>
    <xf numFmtId="0" fontId="12" fillId="0" borderId="1" xfId="0" applyFont="1" applyBorder="1">
      <alignment vertical="center"/>
    </xf>
    <xf numFmtId="179" fontId="3" fillId="4" borderId="1" xfId="0" applyNumberFormat="1" applyFont="1" applyFill="1" applyBorder="1" applyAlignment="1">
      <alignment horizontal="center" vertical="center"/>
    </xf>
    <xf numFmtId="0" fontId="0" fillId="4" borderId="2" xfId="0" applyFill="1" applyBorder="1" applyAlignment="1">
      <alignment horizontal="center" vertical="center"/>
    </xf>
    <xf numFmtId="0" fontId="0" fillId="5" borderId="2" xfId="0" applyFill="1" applyBorder="1" applyAlignment="1">
      <alignment horizontal="center" vertical="center"/>
    </xf>
    <xf numFmtId="0" fontId="0" fillId="4" borderId="7" xfId="0" applyFill="1" applyBorder="1" applyAlignment="1">
      <alignment horizontal="center" vertical="center"/>
    </xf>
    <xf numFmtId="0" fontId="0" fillId="4" borderId="9" xfId="0" applyFill="1" applyBorder="1" applyAlignment="1">
      <alignment horizontal="center" vertical="center"/>
    </xf>
    <xf numFmtId="182" fontId="0" fillId="4" borderId="7" xfId="0" applyNumberFormat="1" applyFill="1" applyBorder="1" applyAlignment="1">
      <alignment horizontal="center" vertical="center"/>
    </xf>
    <xf numFmtId="182" fontId="0" fillId="4" borderId="9" xfId="0" applyNumberFormat="1" applyFill="1" applyBorder="1" applyAlignment="1">
      <alignment horizontal="center" vertical="center"/>
    </xf>
    <xf numFmtId="0" fontId="0" fillId="7" borderId="2" xfId="0" applyFill="1" applyBorder="1" applyAlignment="1">
      <alignment horizontal="center" vertical="center"/>
    </xf>
    <xf numFmtId="0" fontId="0" fillId="4" borderId="2" xfId="0" applyFill="1" applyBorder="1" applyAlignment="1">
      <alignment horizontal="center" vertical="center" wrapText="1"/>
    </xf>
    <xf numFmtId="0" fontId="0" fillId="4" borderId="3" xfId="0" applyFill="1" applyBorder="1" applyAlignment="1">
      <alignment horizontal="center" vertical="center"/>
    </xf>
    <xf numFmtId="0" fontId="0" fillId="5" borderId="3" xfId="0" applyFill="1" applyBorder="1" applyAlignment="1">
      <alignment horizontal="center" vertical="center"/>
    </xf>
    <xf numFmtId="0" fontId="0" fillId="4" borderId="1" xfId="0" applyFill="1" applyBorder="1" applyAlignment="1">
      <alignment horizontal="center" vertical="center"/>
    </xf>
    <xf numFmtId="182" fontId="0" fillId="4" borderId="1" xfId="0" applyNumberFormat="1" applyFill="1" applyBorder="1" applyAlignment="1">
      <alignment horizontal="center" vertical="center"/>
    </xf>
    <xf numFmtId="0" fontId="0" fillId="4" borderId="3" xfId="0" applyFill="1" applyBorder="1" applyAlignment="1">
      <alignment horizontal="center" vertical="center" wrapText="1"/>
    </xf>
    <xf numFmtId="0" fontId="3" fillId="3" borderId="1" xfId="0" applyFont="1" applyFill="1" applyBorder="1" applyAlignment="1">
      <alignment horizontal="center" vertical="center"/>
    </xf>
    <xf numFmtId="0" fontId="0" fillId="3" borderId="2" xfId="0" applyFill="1" applyBorder="1" applyAlignment="1">
      <alignment horizontal="center" vertical="center"/>
    </xf>
    <xf numFmtId="0" fontId="0" fillId="3" borderId="1" xfId="0" applyFill="1" applyBorder="1" applyAlignment="1">
      <alignment horizontal="center" vertical="center"/>
    </xf>
    <xf numFmtId="0" fontId="0" fillId="3" borderId="1" xfId="0" applyFill="1" applyBorder="1" applyAlignment="1">
      <alignment horizontal="left" vertical="center"/>
    </xf>
    <xf numFmtId="177" fontId="0" fillId="3" borderId="1" xfId="0" applyNumberFormat="1" applyFill="1" applyBorder="1" applyAlignment="1">
      <alignment horizontal="center" vertical="center"/>
    </xf>
    <xf numFmtId="182" fontId="0" fillId="3" borderId="1" xfId="0" applyNumberFormat="1" applyFill="1" applyBorder="1" applyAlignment="1">
      <alignment horizontal="center" vertical="center"/>
    </xf>
    <xf numFmtId="177" fontId="6" fillId="7" borderId="1" xfId="0" applyNumberFormat="1" applyFont="1" applyFill="1" applyBorder="1" applyAlignment="1">
      <alignment horizontal="center" vertical="center" readingOrder="1"/>
    </xf>
    <xf numFmtId="177" fontId="6" fillId="0" borderId="1" xfId="0" applyNumberFormat="1" applyFont="1" applyBorder="1" applyAlignment="1">
      <alignment horizontal="center" vertical="center" readingOrder="1"/>
    </xf>
    <xf numFmtId="0" fontId="20" fillId="8" borderId="1" xfId="0" applyFont="1" applyFill="1" applyBorder="1">
      <alignment vertical="center"/>
    </xf>
    <xf numFmtId="0" fontId="21" fillId="8" borderId="1" xfId="0" applyFont="1" applyFill="1" applyBorder="1">
      <alignment vertical="center"/>
    </xf>
    <xf numFmtId="0" fontId="0" fillId="0" borderId="0" xfId="0" applyAlignment="1">
      <alignment horizontal="center" vertical="center"/>
    </xf>
    <xf numFmtId="0" fontId="0" fillId="0" borderId="1" xfId="0" applyBorder="1" applyAlignment="1">
      <alignment vertical="center" wrapText="1"/>
    </xf>
    <xf numFmtId="177" fontId="22" fillId="0" borderId="1" xfId="0" applyNumberFormat="1" applyFont="1" applyBorder="1" applyAlignment="1">
      <alignment horizontal="center" vertical="center" readingOrder="1"/>
    </xf>
    <xf numFmtId="0" fontId="24" fillId="6" borderId="1" xfId="0" applyFont="1" applyFill="1" applyBorder="1">
      <alignment vertical="center"/>
    </xf>
    <xf numFmtId="0" fontId="10" fillId="0" borderId="1" xfId="0" applyFont="1" applyBorder="1">
      <alignment vertical="center"/>
    </xf>
    <xf numFmtId="0" fontId="10" fillId="6" borderId="1" xfId="0" applyFont="1" applyFill="1" applyBorder="1" applyAlignment="1">
      <alignment vertical="center" shrinkToFit="1"/>
    </xf>
    <xf numFmtId="0" fontId="10" fillId="3" borderId="1" xfId="0" applyFont="1" applyFill="1" applyBorder="1" applyAlignment="1">
      <alignment horizontal="center" vertical="center"/>
    </xf>
    <xf numFmtId="0" fontId="10" fillId="3" borderId="1" xfId="0" applyFont="1" applyFill="1" applyBorder="1">
      <alignment vertical="center"/>
    </xf>
    <xf numFmtId="179" fontId="3" fillId="0" borderId="1" xfId="0" applyNumberFormat="1" applyFont="1" applyBorder="1">
      <alignment vertical="center"/>
    </xf>
    <xf numFmtId="0" fontId="3" fillId="0" borderId="9" xfId="3" applyBorder="1" applyAlignment="1">
      <alignment horizontal="left"/>
    </xf>
    <xf numFmtId="0" fontId="0" fillId="0" borderId="9" xfId="0" applyBorder="1">
      <alignment vertical="center"/>
    </xf>
    <xf numFmtId="0" fontId="3" fillId="0" borderId="0" xfId="3" applyAlignment="1">
      <alignment horizontal="left"/>
    </xf>
    <xf numFmtId="0" fontId="0" fillId="0" borderId="1" xfId="0" applyBorder="1" applyAlignment="1">
      <alignment horizontal="center" vertical="center"/>
    </xf>
    <xf numFmtId="0" fontId="16" fillId="0" borderId="1" xfId="0" applyFont="1" applyBorder="1" applyAlignment="1">
      <alignment horizontal="center" vertical="center"/>
    </xf>
    <xf numFmtId="9" fontId="0" fillId="0" borderId="1" xfId="0" applyNumberFormat="1" applyBorder="1">
      <alignment vertical="center"/>
    </xf>
    <xf numFmtId="0" fontId="10" fillId="3" borderId="2" xfId="0" applyFont="1" applyFill="1" applyBorder="1" applyAlignment="1">
      <alignment horizontal="center" vertical="center"/>
    </xf>
    <xf numFmtId="177" fontId="10" fillId="3" borderId="1" xfId="0" applyNumberFormat="1" applyFont="1" applyFill="1" applyBorder="1" applyAlignment="1">
      <alignment horizontal="center" vertical="center"/>
    </xf>
    <xf numFmtId="182" fontId="10" fillId="3" borderId="1" xfId="0" applyNumberFormat="1" applyFont="1" applyFill="1" applyBorder="1" applyAlignment="1">
      <alignment horizontal="center" vertical="center"/>
    </xf>
    <xf numFmtId="0" fontId="22" fillId="3" borderId="1" xfId="0" applyFont="1" applyFill="1" applyBorder="1" applyAlignment="1">
      <alignment horizontal="center" vertical="center"/>
    </xf>
    <xf numFmtId="0" fontId="26" fillId="3" borderId="1" xfId="0" applyFont="1" applyFill="1" applyBorder="1" applyAlignment="1">
      <alignment horizontal="center" vertical="center"/>
    </xf>
    <xf numFmtId="0" fontId="26" fillId="3" borderId="1" xfId="0" applyFont="1" applyFill="1" applyBorder="1" applyAlignment="1">
      <alignment horizontal="left" vertical="center"/>
    </xf>
    <xf numFmtId="177" fontId="26" fillId="3" borderId="1" xfId="0" applyNumberFormat="1" applyFont="1" applyFill="1" applyBorder="1" applyAlignment="1">
      <alignment horizontal="center" vertical="center"/>
    </xf>
    <xf numFmtId="182" fontId="26" fillId="3" borderId="1" xfId="0" applyNumberFormat="1" applyFont="1" applyFill="1" applyBorder="1" applyAlignment="1">
      <alignment horizontal="center" vertical="center"/>
    </xf>
    <xf numFmtId="0" fontId="9" fillId="3" borderId="2" xfId="0" applyFont="1" applyFill="1" applyBorder="1" applyAlignment="1">
      <alignment horizontal="center" vertical="center"/>
    </xf>
    <xf numFmtId="0" fontId="9" fillId="3" borderId="1" xfId="0" applyFont="1" applyFill="1" applyBorder="1" applyAlignment="1">
      <alignment horizontal="center" vertical="center"/>
    </xf>
    <xf numFmtId="179" fontId="3" fillId="4" borderId="3" xfId="0" applyNumberFormat="1" applyFont="1" applyFill="1" applyBorder="1" applyAlignment="1">
      <alignment horizontal="center" vertical="center"/>
    </xf>
    <xf numFmtId="0" fontId="10" fillId="7" borderId="3" xfId="0" applyFont="1" applyFill="1" applyBorder="1" applyAlignment="1">
      <alignment horizontal="center" vertical="center"/>
    </xf>
    <xf numFmtId="0" fontId="24" fillId="0" borderId="1" xfId="0" applyFont="1" applyBorder="1" applyAlignment="1">
      <alignment horizontal="center" vertical="center"/>
    </xf>
    <xf numFmtId="177" fontId="10" fillId="3" borderId="2" xfId="0" applyNumberFormat="1" applyFont="1" applyFill="1" applyBorder="1" applyAlignment="1">
      <alignment horizontal="center" vertical="center"/>
    </xf>
    <xf numFmtId="182" fontId="10" fillId="3" borderId="2" xfId="0" applyNumberFormat="1" applyFont="1" applyFill="1" applyBorder="1" applyAlignment="1">
      <alignment horizontal="center" vertical="center"/>
    </xf>
    <xf numFmtId="177" fontId="26" fillId="3" borderId="2" xfId="0" applyNumberFormat="1" applyFont="1" applyFill="1" applyBorder="1" applyAlignment="1">
      <alignment horizontal="center" vertical="center"/>
    </xf>
    <xf numFmtId="182" fontId="26" fillId="3" borderId="2" xfId="0" applyNumberFormat="1" applyFont="1" applyFill="1" applyBorder="1" applyAlignment="1">
      <alignment horizontal="center" vertical="center"/>
    </xf>
    <xf numFmtId="177" fontId="26" fillId="3" borderId="19" xfId="0" applyNumberFormat="1" applyFont="1" applyFill="1" applyBorder="1" applyAlignment="1">
      <alignment horizontal="center" vertical="center"/>
    </xf>
    <xf numFmtId="182" fontId="26" fillId="3" borderId="19" xfId="0" applyNumberFormat="1" applyFont="1" applyFill="1" applyBorder="1" applyAlignment="1">
      <alignment horizontal="center" vertical="center"/>
    </xf>
    <xf numFmtId="177" fontId="26" fillId="3" borderId="20" xfId="0" applyNumberFormat="1" applyFont="1" applyFill="1" applyBorder="1" applyAlignment="1">
      <alignment horizontal="center" vertical="center"/>
    </xf>
    <xf numFmtId="182" fontId="26" fillId="3" borderId="20" xfId="0" applyNumberFormat="1" applyFont="1" applyFill="1" applyBorder="1" applyAlignment="1">
      <alignment horizontal="center" vertical="center"/>
    </xf>
    <xf numFmtId="177" fontId="10" fillId="3" borderId="3" xfId="0" applyNumberFormat="1" applyFont="1" applyFill="1" applyBorder="1" applyAlignment="1">
      <alignment horizontal="center" vertical="center"/>
    </xf>
    <xf numFmtId="182" fontId="10" fillId="3" borderId="3" xfId="0" applyNumberFormat="1" applyFont="1" applyFill="1" applyBorder="1" applyAlignment="1">
      <alignment horizontal="center" vertical="center"/>
    </xf>
    <xf numFmtId="0" fontId="0" fillId="3" borderId="1" xfId="0" applyFill="1" applyBorder="1">
      <alignment vertical="center"/>
    </xf>
    <xf numFmtId="0" fontId="22" fillId="0" borderId="1" xfId="3" applyFont="1" applyBorder="1" applyAlignment="1">
      <alignment horizontal="left"/>
    </xf>
    <xf numFmtId="0" fontId="26" fillId="3" borderId="2" xfId="0" applyFont="1" applyFill="1" applyBorder="1" applyAlignment="1">
      <alignment horizontal="center" vertical="center"/>
    </xf>
    <xf numFmtId="0" fontId="26" fillId="3" borderId="1" xfId="0" applyFont="1" applyFill="1" applyBorder="1">
      <alignment vertical="center"/>
    </xf>
    <xf numFmtId="0" fontId="27" fillId="0" borderId="0" xfId="0" applyFont="1">
      <alignment vertical="center"/>
    </xf>
    <xf numFmtId="0" fontId="23" fillId="0" borderId="0" xfId="0" applyFont="1" applyAlignment="1">
      <alignment vertical="center" textRotation="255"/>
    </xf>
    <xf numFmtId="0" fontId="0" fillId="0" borderId="3" xfId="0" applyBorder="1">
      <alignment vertical="center"/>
    </xf>
    <xf numFmtId="181" fontId="0" fillId="4" borderId="1" xfId="0" applyNumberFormat="1" applyFill="1" applyBorder="1" applyAlignment="1">
      <alignment horizontal="center" vertical="center"/>
    </xf>
    <xf numFmtId="0" fontId="0" fillId="9" borderId="1" xfId="0" applyFill="1" applyBorder="1" applyAlignment="1">
      <alignment horizontal="center" vertical="center" shrinkToFit="1"/>
    </xf>
    <xf numFmtId="0" fontId="0" fillId="10" borderId="1" xfId="0" applyFill="1" applyBorder="1" applyAlignment="1">
      <alignment horizontal="center" vertical="center" shrinkToFit="1"/>
    </xf>
    <xf numFmtId="0" fontId="27" fillId="11" borderId="0" xfId="0" applyFont="1" applyFill="1">
      <alignment vertical="center"/>
    </xf>
    <xf numFmtId="0" fontId="0" fillId="11" borderId="0" xfId="0" applyFill="1">
      <alignment vertical="center"/>
    </xf>
    <xf numFmtId="0" fontId="29" fillId="0" borderId="0" xfId="0" applyFont="1">
      <alignment vertical="center"/>
    </xf>
    <xf numFmtId="0" fontId="30" fillId="0" borderId="0" xfId="0" applyFont="1">
      <alignment vertical="center"/>
    </xf>
    <xf numFmtId="0" fontId="12" fillId="0" borderId="0" xfId="0" applyFont="1">
      <alignment vertical="center"/>
    </xf>
    <xf numFmtId="0" fontId="0" fillId="4" borderId="1" xfId="0" applyFill="1" applyBorder="1" applyAlignment="1">
      <alignment horizontal="center" vertical="center" wrapText="1"/>
    </xf>
    <xf numFmtId="0" fontId="16" fillId="0" borderId="0" xfId="0" applyFont="1" applyAlignment="1">
      <alignment vertical="center" wrapText="1"/>
    </xf>
    <xf numFmtId="181" fontId="0" fillId="4" borderId="2" xfId="0" applyNumberFormat="1" applyFill="1" applyBorder="1" applyAlignment="1">
      <alignment horizontal="center" vertical="center"/>
    </xf>
    <xf numFmtId="181" fontId="0" fillId="4" borderId="5" xfId="0" applyNumberFormat="1" applyFill="1" applyBorder="1" applyAlignment="1">
      <alignment horizontal="center" vertical="center"/>
    </xf>
    <xf numFmtId="183" fontId="0" fillId="0" borderId="1" xfId="0" applyNumberFormat="1" applyBorder="1">
      <alignment vertical="center"/>
    </xf>
    <xf numFmtId="183" fontId="0" fillId="0" borderId="1" xfId="4" applyNumberFormat="1" applyFont="1" applyBorder="1">
      <alignment vertical="center"/>
    </xf>
    <xf numFmtId="0" fontId="0" fillId="10" borderId="12" xfId="0" applyFill="1" applyBorder="1" applyAlignment="1">
      <alignment horizontal="center" vertical="center"/>
    </xf>
    <xf numFmtId="0" fontId="0" fillId="10" borderId="7" xfId="0" applyFill="1" applyBorder="1" applyAlignment="1">
      <alignment horizontal="center" vertical="center"/>
    </xf>
    <xf numFmtId="0" fontId="0" fillId="9" borderId="12" xfId="0" applyFill="1" applyBorder="1" applyAlignment="1">
      <alignment horizontal="center" vertical="center"/>
    </xf>
    <xf numFmtId="0" fontId="0" fillId="9" borderId="7" xfId="0" applyFill="1" applyBorder="1" applyAlignment="1">
      <alignment horizontal="center" vertical="center"/>
    </xf>
    <xf numFmtId="9" fontId="0" fillId="0" borderId="0" xfId="0" applyNumberFormat="1">
      <alignment vertical="center"/>
    </xf>
    <xf numFmtId="184" fontId="0" fillId="0" borderId="1" xfId="0" applyNumberFormat="1" applyBorder="1" applyAlignment="1">
      <alignment horizontal="right" vertical="center"/>
    </xf>
    <xf numFmtId="0" fontId="9" fillId="4" borderId="7" xfId="0" applyFont="1" applyFill="1" applyBorder="1" applyAlignment="1">
      <alignment horizontal="center" vertical="center"/>
    </xf>
    <xf numFmtId="0" fontId="9" fillId="4" borderId="1" xfId="0" applyFont="1" applyFill="1" applyBorder="1" applyAlignment="1">
      <alignment horizontal="center" vertical="center"/>
    </xf>
    <xf numFmtId="0" fontId="12" fillId="4" borderId="7" xfId="0" applyFont="1" applyFill="1" applyBorder="1">
      <alignment vertical="center"/>
    </xf>
    <xf numFmtId="188" fontId="0" fillId="0" borderId="1" xfId="4" applyNumberFormat="1" applyFont="1" applyFill="1" applyBorder="1">
      <alignment vertical="center"/>
    </xf>
    <xf numFmtId="0" fontId="0" fillId="9" borderId="1" xfId="0" applyFill="1" applyBorder="1" applyAlignment="1">
      <alignment horizontal="center" vertical="center"/>
    </xf>
    <xf numFmtId="0" fontId="0" fillId="10" borderId="1" xfId="0" applyFill="1" applyBorder="1" applyAlignment="1">
      <alignment horizontal="center" vertical="center"/>
    </xf>
    <xf numFmtId="0" fontId="9" fillId="4" borderId="7" xfId="0" applyFont="1" applyFill="1" applyBorder="1" applyAlignment="1">
      <alignment horizontal="centerContinuous" vertical="center"/>
    </xf>
    <xf numFmtId="0" fontId="9" fillId="4" borderId="9" xfId="0" applyFont="1" applyFill="1" applyBorder="1" applyAlignment="1">
      <alignment horizontal="centerContinuous" vertical="center"/>
    </xf>
    <xf numFmtId="188" fontId="0" fillId="0" borderId="1" xfId="4" applyNumberFormat="1" applyFont="1" applyBorder="1" applyAlignment="1">
      <alignment horizontal="right" vertical="center"/>
    </xf>
    <xf numFmtId="0" fontId="0" fillId="4" borderId="1" xfId="0" applyFill="1" applyBorder="1" applyAlignment="1">
      <alignment horizontal="centerContinuous" vertical="center"/>
    </xf>
    <xf numFmtId="0" fontId="12" fillId="4" borderId="1" xfId="0" applyFont="1" applyFill="1" applyBorder="1" applyAlignment="1">
      <alignment horizontal="centerContinuous" vertical="center"/>
    </xf>
    <xf numFmtId="0" fontId="9" fillId="4" borderId="1" xfId="0" applyFont="1" applyFill="1" applyBorder="1" applyAlignment="1">
      <alignment horizontal="centerContinuous" vertical="center"/>
    </xf>
    <xf numFmtId="0" fontId="9" fillId="4" borderId="5" xfId="0" applyFont="1" applyFill="1" applyBorder="1" applyAlignment="1">
      <alignment horizontal="centerContinuous" vertical="center"/>
    </xf>
    <xf numFmtId="184" fontId="0" fillId="0" borderId="1" xfId="0" applyNumberFormat="1" applyBorder="1">
      <alignment vertical="center"/>
    </xf>
    <xf numFmtId="0" fontId="9" fillId="4" borderId="12" xfId="0" applyFont="1" applyFill="1" applyBorder="1">
      <alignment vertical="center"/>
    </xf>
    <xf numFmtId="0" fontId="28" fillId="0" borderId="1" xfId="6" applyFont="1" applyBorder="1" applyAlignment="1" applyProtection="1">
      <alignment horizontal="left" vertical="center" shrinkToFit="1"/>
      <protection hidden="1"/>
    </xf>
    <xf numFmtId="0" fontId="0" fillId="4" borderId="7" xfId="0" applyFill="1" applyBorder="1" applyAlignment="1">
      <alignment horizontal="centerContinuous" vertical="center"/>
    </xf>
    <xf numFmtId="0" fontId="0" fillId="4" borderId="8" xfId="0" applyFill="1" applyBorder="1" applyAlignment="1">
      <alignment horizontal="centerContinuous" vertical="center"/>
    </xf>
    <xf numFmtId="0" fontId="0" fillId="4" borderId="9" xfId="0" applyFill="1" applyBorder="1" applyAlignment="1">
      <alignment horizontal="centerContinuous" vertical="center"/>
    </xf>
    <xf numFmtId="0" fontId="0" fillId="4" borderId="5" xfId="0" applyFill="1" applyBorder="1" applyAlignment="1">
      <alignment horizontal="centerContinuous" vertical="center" wrapText="1"/>
    </xf>
    <xf numFmtId="0" fontId="0" fillId="4" borderId="17" xfId="0" applyFill="1" applyBorder="1" applyAlignment="1">
      <alignment horizontal="centerContinuous" vertical="center" wrapText="1"/>
    </xf>
    <xf numFmtId="0" fontId="0" fillId="4" borderId="6" xfId="0" applyFill="1" applyBorder="1" applyAlignment="1">
      <alignment horizontal="centerContinuous" vertical="center" wrapText="1"/>
    </xf>
    <xf numFmtId="0" fontId="0" fillId="12" borderId="8" xfId="0" applyFill="1" applyBorder="1" applyAlignment="1">
      <alignment horizontal="centerContinuous" vertical="center"/>
    </xf>
    <xf numFmtId="0" fontId="0" fillId="12" borderId="9" xfId="0" applyFill="1" applyBorder="1" applyAlignment="1">
      <alignment horizontal="centerContinuous" vertical="center"/>
    </xf>
    <xf numFmtId="0" fontId="0" fillId="10" borderId="8" xfId="0" applyFill="1" applyBorder="1" applyAlignment="1">
      <alignment horizontal="centerContinuous" vertical="center"/>
    </xf>
    <xf numFmtId="0" fontId="0" fillId="4" borderId="1" xfId="0" applyFill="1" applyBorder="1" applyAlignment="1">
      <alignment horizontal="centerContinuous" vertical="center" wrapText="1"/>
    </xf>
    <xf numFmtId="0" fontId="0" fillId="4" borderId="7" xfId="0" applyFill="1" applyBorder="1" applyAlignment="1">
      <alignment horizontal="centerContinuous" vertical="center" wrapText="1"/>
    </xf>
    <xf numFmtId="0" fontId="0" fillId="4" borderId="8" xfId="0" applyFill="1" applyBorder="1" applyAlignment="1">
      <alignment horizontal="centerContinuous" vertical="center" wrapText="1"/>
    </xf>
    <xf numFmtId="0" fontId="0" fillId="4" borderId="9" xfId="0" applyFill="1" applyBorder="1" applyAlignment="1">
      <alignment horizontal="centerContinuous" vertical="center" wrapText="1"/>
    </xf>
    <xf numFmtId="0" fontId="0" fillId="4" borderId="12" xfId="0" applyFill="1" applyBorder="1" applyAlignment="1">
      <alignment horizontal="centerContinuous" vertical="center" wrapText="1"/>
    </xf>
    <xf numFmtId="0" fontId="0" fillId="4" borderId="14" xfId="0" applyFill="1" applyBorder="1" applyAlignment="1">
      <alignment horizontal="centerContinuous" vertical="center" wrapText="1"/>
    </xf>
    <xf numFmtId="181" fontId="0" fillId="12" borderId="17" xfId="0" applyNumberFormat="1" applyFill="1" applyBorder="1" applyAlignment="1">
      <alignment horizontal="centerContinuous" vertical="center"/>
    </xf>
    <xf numFmtId="181" fontId="0" fillId="12" borderId="6" xfId="0" applyNumberFormat="1" applyFill="1" applyBorder="1" applyAlignment="1">
      <alignment horizontal="centerContinuous" vertical="center"/>
    </xf>
    <xf numFmtId="181" fontId="0" fillId="10" borderId="17" xfId="0" applyNumberFormat="1" applyFill="1" applyBorder="1" applyAlignment="1">
      <alignment horizontal="centerContinuous" vertical="center"/>
    </xf>
    <xf numFmtId="0" fontId="0" fillId="12" borderId="9" xfId="0" applyFill="1" applyBorder="1" applyAlignment="1">
      <alignment horizontal="center" vertical="center" wrapText="1" shrinkToFit="1"/>
    </xf>
    <xf numFmtId="0" fontId="0" fillId="12" borderId="1" xfId="0" applyFill="1" applyBorder="1" applyAlignment="1">
      <alignment horizontal="center" vertical="center" wrapText="1" shrinkToFit="1"/>
    </xf>
    <xf numFmtId="0" fontId="0" fillId="10" borderId="9" xfId="0" applyFill="1" applyBorder="1" applyAlignment="1">
      <alignment horizontal="center" vertical="center" wrapText="1" shrinkToFit="1"/>
    </xf>
    <xf numFmtId="0" fontId="0" fillId="10" borderId="1" xfId="0" applyFill="1" applyBorder="1" applyAlignment="1">
      <alignment horizontal="center" vertical="center" wrapText="1" shrinkToFit="1"/>
    </xf>
    <xf numFmtId="188" fontId="0" fillId="0" borderId="24" xfId="4" applyNumberFormat="1" applyFont="1" applyFill="1" applyBorder="1" applyAlignment="1">
      <alignment horizontal="right" vertical="center"/>
    </xf>
    <xf numFmtId="188" fontId="0" fillId="0" borderId="25" xfId="4" applyNumberFormat="1" applyFont="1" applyFill="1" applyBorder="1" applyAlignment="1">
      <alignment horizontal="right" vertical="center"/>
    </xf>
    <xf numFmtId="0" fontId="0" fillId="13" borderId="8" xfId="0" applyFill="1" applyBorder="1" applyAlignment="1">
      <alignment horizontal="centerContinuous" vertical="center"/>
    </xf>
    <xf numFmtId="0" fontId="0" fillId="13" borderId="9" xfId="0" applyFill="1" applyBorder="1" applyAlignment="1">
      <alignment horizontal="centerContinuous" vertical="center"/>
    </xf>
    <xf numFmtId="0" fontId="0" fillId="9" borderId="8" xfId="0" applyFill="1" applyBorder="1" applyAlignment="1">
      <alignment horizontal="centerContinuous" vertical="center"/>
    </xf>
    <xf numFmtId="181" fontId="0" fillId="13" borderId="17" xfId="0" applyNumberFormat="1" applyFill="1" applyBorder="1" applyAlignment="1">
      <alignment horizontal="centerContinuous" vertical="center"/>
    </xf>
    <xf numFmtId="181" fontId="0" fillId="13" borderId="6" xfId="0" applyNumberFormat="1" applyFill="1" applyBorder="1" applyAlignment="1">
      <alignment horizontal="centerContinuous" vertical="center"/>
    </xf>
    <xf numFmtId="181" fontId="0" fillId="9" borderId="17" xfId="0" applyNumberFormat="1" applyFill="1" applyBorder="1" applyAlignment="1">
      <alignment horizontal="centerContinuous" vertical="center"/>
    </xf>
    <xf numFmtId="0" fontId="0" fillId="13" borderId="9" xfId="0" applyFill="1" applyBorder="1" applyAlignment="1">
      <alignment horizontal="center" vertical="center" wrapText="1" shrinkToFit="1"/>
    </xf>
    <xf numFmtId="0" fontId="0" fillId="13" borderId="1" xfId="0" applyFill="1" applyBorder="1" applyAlignment="1">
      <alignment horizontal="center" vertical="center" wrapText="1" shrinkToFit="1"/>
    </xf>
    <xf numFmtId="0" fontId="0" fillId="9" borderId="9" xfId="0" applyFill="1" applyBorder="1" applyAlignment="1">
      <alignment horizontal="center" vertical="center" wrapText="1" shrinkToFit="1"/>
    </xf>
    <xf numFmtId="0" fontId="0" fillId="9" borderId="1" xfId="0" applyFill="1" applyBorder="1" applyAlignment="1">
      <alignment horizontal="center" vertical="center" wrapText="1" shrinkToFit="1"/>
    </xf>
    <xf numFmtId="0" fontId="12" fillId="4" borderId="7" xfId="0" applyFont="1" applyFill="1" applyBorder="1" applyAlignment="1">
      <alignment horizontal="centerContinuous" vertical="center"/>
    </xf>
    <xf numFmtId="0" fontId="12" fillId="4" borderId="9" xfId="0" applyFont="1" applyFill="1" applyBorder="1" applyAlignment="1">
      <alignment horizontal="centerContinuous" vertical="center"/>
    </xf>
    <xf numFmtId="178" fontId="0" fillId="5" borderId="7" xfId="0" applyNumberFormat="1" applyFill="1" applyBorder="1" applyAlignment="1">
      <alignment horizontal="right" vertical="center"/>
    </xf>
    <xf numFmtId="0" fontId="28" fillId="5" borderId="1" xfId="6" applyFont="1" applyFill="1" applyBorder="1" applyAlignment="1" applyProtection="1">
      <alignment horizontal="left" vertical="center" shrinkToFit="1"/>
      <protection hidden="1"/>
    </xf>
    <xf numFmtId="0" fontId="0" fillId="0" borderId="0" xfId="0" quotePrefix="1">
      <alignment vertical="center"/>
    </xf>
    <xf numFmtId="0" fontId="7" fillId="0" borderId="18" xfId="0" applyFont="1" applyBorder="1">
      <alignment vertical="center"/>
    </xf>
    <xf numFmtId="0" fontId="8" fillId="0" borderId="26" xfId="0" applyFont="1" applyBorder="1">
      <alignment vertical="center"/>
    </xf>
    <xf numFmtId="0" fontId="8" fillId="0" borderId="0" xfId="0" applyFont="1">
      <alignment vertical="center"/>
    </xf>
    <xf numFmtId="0" fontId="3" fillId="4" borderId="27" xfId="3" applyFill="1" applyBorder="1" applyAlignment="1">
      <alignment horizontal="left"/>
    </xf>
    <xf numFmtId="0" fontId="34" fillId="4" borderId="28" xfId="0" applyFont="1" applyFill="1" applyBorder="1">
      <alignment vertical="center"/>
    </xf>
    <xf numFmtId="0" fontId="0" fillId="0" borderId="0" xfId="0" applyAlignment="1">
      <alignment horizontal="right" vertical="center"/>
    </xf>
    <xf numFmtId="0" fontId="35" fillId="0" borderId="0" xfId="0" applyFont="1">
      <alignment vertical="center"/>
    </xf>
    <xf numFmtId="0" fontId="3" fillId="0" borderId="29" xfId="3" applyBorder="1" applyAlignment="1">
      <alignment horizontal="left"/>
    </xf>
    <xf numFmtId="0" fontId="3" fillId="0" borderId="23" xfId="3" applyBorder="1" applyAlignment="1">
      <alignment horizontal="left"/>
    </xf>
    <xf numFmtId="0" fontId="36" fillId="6" borderId="1" xfId="0" applyFont="1" applyFill="1" applyBorder="1">
      <alignment vertical="center"/>
    </xf>
    <xf numFmtId="0" fontId="37" fillId="0" borderId="1" xfId="0" applyFont="1" applyBorder="1">
      <alignment vertical="center"/>
    </xf>
    <xf numFmtId="0" fontId="37" fillId="6" borderId="1" xfId="0" applyFont="1" applyFill="1" applyBorder="1" applyAlignment="1">
      <alignment vertical="center" shrinkToFit="1"/>
    </xf>
    <xf numFmtId="0" fontId="0" fillId="0" borderId="14" xfId="0" applyBorder="1">
      <alignment vertical="center"/>
    </xf>
    <xf numFmtId="0" fontId="37" fillId="3" borderId="1" xfId="0" applyFont="1" applyFill="1" applyBorder="1" applyAlignment="1">
      <alignment horizontal="center" vertical="center"/>
    </xf>
    <xf numFmtId="0" fontId="37" fillId="3" borderId="1" xfId="0" applyFont="1" applyFill="1" applyBorder="1">
      <alignment vertical="center"/>
    </xf>
    <xf numFmtId="179" fontId="38" fillId="0" borderId="1" xfId="0" applyNumberFormat="1" applyFont="1" applyBorder="1">
      <alignment vertical="center"/>
    </xf>
    <xf numFmtId="2" fontId="0" fillId="4" borderId="1" xfId="0" applyNumberFormat="1" applyFill="1" applyBorder="1" applyAlignment="1">
      <alignment horizontal="center" vertical="center"/>
    </xf>
    <xf numFmtId="0" fontId="3" fillId="4" borderId="2" xfId="0" applyFont="1" applyFill="1" applyBorder="1" applyAlignment="1">
      <alignment horizontal="center" vertical="center"/>
    </xf>
    <xf numFmtId="177" fontId="0" fillId="0" borderId="1" xfId="0" applyNumberFormat="1" applyBorder="1" applyAlignment="1">
      <alignment horizontal="center" vertical="center"/>
    </xf>
    <xf numFmtId="177" fontId="0" fillId="5" borderId="1" xfId="0" applyNumberFormat="1" applyFill="1" applyBorder="1" applyAlignment="1">
      <alignment horizontal="center" vertical="center"/>
    </xf>
    <xf numFmtId="0" fontId="3" fillId="4" borderId="3" xfId="0" applyFont="1" applyFill="1" applyBorder="1" applyAlignment="1">
      <alignment horizontal="center" vertical="center"/>
    </xf>
    <xf numFmtId="0" fontId="2" fillId="4" borderId="4" xfId="0" applyFont="1" applyFill="1" applyBorder="1" applyAlignment="1">
      <alignment horizontal="center" vertical="center"/>
    </xf>
    <xf numFmtId="177" fontId="9" fillId="0" borderId="1" xfId="0" applyNumberFormat="1" applyFont="1" applyBorder="1" applyAlignment="1">
      <alignment horizontal="center" vertical="center"/>
    </xf>
    <xf numFmtId="177" fontId="9" fillId="5" borderId="1" xfId="0" applyNumberFormat="1" applyFont="1" applyFill="1" applyBorder="1" applyAlignment="1">
      <alignment horizontal="center" vertical="center"/>
    </xf>
    <xf numFmtId="0" fontId="9" fillId="0" borderId="0" xfId="0" applyFont="1">
      <alignment vertical="center"/>
    </xf>
    <xf numFmtId="0" fontId="22" fillId="4" borderId="4" xfId="0" applyFont="1" applyFill="1" applyBorder="1" applyAlignment="1">
      <alignment horizontal="center" vertical="center"/>
    </xf>
    <xf numFmtId="0" fontId="26" fillId="4" borderId="1" xfId="0" applyFont="1" applyFill="1" applyBorder="1" applyAlignment="1">
      <alignment horizontal="center" vertical="center"/>
    </xf>
    <xf numFmtId="177" fontId="26" fillId="0" borderId="1" xfId="0" applyNumberFormat="1" applyFont="1" applyBorder="1" applyAlignment="1">
      <alignment horizontal="center" vertical="center"/>
    </xf>
    <xf numFmtId="177" fontId="26" fillId="5" borderId="1" xfId="0" applyNumberFormat="1" applyFont="1" applyFill="1" applyBorder="1" applyAlignment="1">
      <alignment horizontal="center" vertical="center"/>
    </xf>
    <xf numFmtId="0" fontId="26" fillId="0" borderId="0" xfId="0" applyFont="1">
      <alignment vertical="center"/>
    </xf>
    <xf numFmtId="0" fontId="22" fillId="4" borderId="3" xfId="0" applyFont="1" applyFill="1" applyBorder="1" applyAlignment="1">
      <alignment horizontal="center" vertical="center"/>
    </xf>
    <xf numFmtId="0" fontId="22" fillId="4" borderId="2" xfId="0" applyFont="1" applyFill="1" applyBorder="1" applyAlignment="1">
      <alignment horizontal="center" vertical="center"/>
    </xf>
    <xf numFmtId="0" fontId="39" fillId="0" borderId="0" xfId="30" applyFont="1">
      <alignment vertical="center"/>
    </xf>
    <xf numFmtId="0" fontId="10" fillId="4" borderId="1" xfId="0" applyFont="1" applyFill="1" applyBorder="1" applyAlignment="1">
      <alignment horizontal="center" vertical="center"/>
    </xf>
    <xf numFmtId="177" fontId="10" fillId="0" borderId="1" xfId="0" applyNumberFormat="1" applyFont="1" applyBorder="1" applyAlignment="1">
      <alignment horizontal="center" vertical="center"/>
    </xf>
    <xf numFmtId="0" fontId="10" fillId="0" borderId="1" xfId="0" applyFont="1" applyBorder="1" applyAlignment="1">
      <alignment horizontal="center" vertical="center"/>
    </xf>
    <xf numFmtId="0" fontId="16" fillId="0" borderId="0" xfId="0" applyFont="1">
      <alignment vertical="center"/>
    </xf>
    <xf numFmtId="0" fontId="39" fillId="0" borderId="1" xfId="30" applyFont="1" applyBorder="1">
      <alignment vertical="center"/>
    </xf>
    <xf numFmtId="0" fontId="10" fillId="3" borderId="1" xfId="0" applyFont="1" applyFill="1" applyBorder="1" applyAlignment="1">
      <alignment horizontal="left" vertical="center"/>
    </xf>
    <xf numFmtId="177" fontId="3" fillId="0" borderId="1" xfId="0" applyNumberFormat="1" applyFont="1" applyBorder="1" applyAlignment="1">
      <alignment horizontal="center" vertical="center"/>
    </xf>
    <xf numFmtId="177" fontId="3" fillId="0" borderId="1" xfId="0" applyNumberFormat="1" applyFont="1" applyBorder="1" applyAlignment="1">
      <alignment horizontal="center" vertical="center" readingOrder="1"/>
    </xf>
    <xf numFmtId="177" fontId="22" fillId="0" borderId="1" xfId="0" applyNumberFormat="1" applyFont="1" applyBorder="1" applyAlignment="1">
      <alignment horizontal="center" vertical="center"/>
    </xf>
    <xf numFmtId="0" fontId="2" fillId="0" borderId="23" xfId="3" applyFont="1" applyBorder="1" applyAlignment="1">
      <alignment horizontal="left"/>
    </xf>
    <xf numFmtId="0" fontId="22" fillId="0" borderId="29" xfId="3" applyFont="1" applyBorder="1" applyAlignment="1">
      <alignment horizontal="left"/>
    </xf>
    <xf numFmtId="0" fontId="22" fillId="0" borderId="23" xfId="3" applyFont="1" applyBorder="1" applyAlignment="1">
      <alignment horizontal="left"/>
    </xf>
    <xf numFmtId="0" fontId="3" fillId="0" borderId="22" xfId="3" applyBorder="1" applyAlignment="1">
      <alignment horizontal="left"/>
    </xf>
    <xf numFmtId="0" fontId="3" fillId="0" borderId="30" xfId="3" applyBorder="1" applyAlignment="1">
      <alignment horizontal="left"/>
    </xf>
    <xf numFmtId="0" fontId="3" fillId="0" borderId="31" xfId="3" applyBorder="1" applyAlignment="1">
      <alignment horizontal="left"/>
    </xf>
    <xf numFmtId="0" fontId="3" fillId="0" borderId="21" xfId="3" applyBorder="1" applyAlignment="1">
      <alignment horizontal="left"/>
    </xf>
    <xf numFmtId="0" fontId="3" fillId="0" borderId="32" xfId="3" applyBorder="1" applyAlignment="1">
      <alignment horizontal="left"/>
    </xf>
    <xf numFmtId="0" fontId="0" fillId="0" borderId="0" xfId="0" applyAlignment="1">
      <alignment vertical="center" wrapText="1"/>
    </xf>
    <xf numFmtId="0" fontId="0" fillId="0" borderId="0" xfId="0" applyAlignment="1">
      <alignment horizontal="left" vertical="center" wrapText="1"/>
    </xf>
    <xf numFmtId="0" fontId="0" fillId="0" borderId="0" xfId="0" applyAlignment="1">
      <alignment horizontal="left" vertical="center"/>
    </xf>
    <xf numFmtId="9" fontId="0" fillId="0" borderId="0" xfId="0" applyNumberFormat="1" applyAlignment="1">
      <alignment horizontal="center" vertical="center"/>
    </xf>
    <xf numFmtId="0" fontId="12" fillId="4" borderId="1" xfId="0" applyFont="1" applyFill="1" applyBorder="1">
      <alignment vertical="center"/>
    </xf>
    <xf numFmtId="181" fontId="0" fillId="4" borderId="6" xfId="0" applyNumberFormat="1" applyFill="1" applyBorder="1" applyAlignment="1">
      <alignment horizontal="center" vertical="center"/>
    </xf>
    <xf numFmtId="0" fontId="12" fillId="0" borderId="17" xfId="0" applyFont="1" applyBorder="1">
      <alignment vertical="center"/>
    </xf>
    <xf numFmtId="0" fontId="0" fillId="0" borderId="17" xfId="0" applyBorder="1">
      <alignment vertical="center"/>
    </xf>
    <xf numFmtId="189" fontId="0" fillId="0" borderId="1" xfId="4" applyNumberFormat="1" applyFont="1" applyFill="1" applyBorder="1" applyAlignment="1">
      <alignment horizontal="right" vertical="center"/>
    </xf>
    <xf numFmtId="186" fontId="0" fillId="0" borderId="1" xfId="4" applyNumberFormat="1" applyFont="1" applyFill="1" applyBorder="1">
      <alignment vertical="center"/>
    </xf>
    <xf numFmtId="183" fontId="0" fillId="0" borderId="3" xfId="0" applyNumberFormat="1" applyBorder="1">
      <alignment vertical="center"/>
    </xf>
    <xf numFmtId="2" fontId="0" fillId="0" borderId="3" xfId="0" applyNumberFormat="1" applyBorder="1">
      <alignment vertical="center"/>
    </xf>
    <xf numFmtId="178" fontId="0" fillId="0" borderId="3" xfId="0" applyNumberFormat="1" applyBorder="1">
      <alignment vertical="center"/>
    </xf>
    <xf numFmtId="0" fontId="31" fillId="5" borderId="0" xfId="0" applyFont="1" applyFill="1" applyAlignment="1">
      <alignment horizontal="center" vertical="center"/>
    </xf>
    <xf numFmtId="0" fontId="31" fillId="5" borderId="0" xfId="0" applyFont="1" applyFill="1">
      <alignment vertical="center"/>
    </xf>
    <xf numFmtId="178" fontId="0" fillId="0" borderId="1" xfId="0" applyNumberFormat="1" applyBorder="1">
      <alignment vertical="center"/>
    </xf>
    <xf numFmtId="0" fontId="31" fillId="4" borderId="1" xfId="0" applyFont="1" applyFill="1" applyBorder="1">
      <alignment vertical="center"/>
    </xf>
    <xf numFmtId="0" fontId="0" fillId="5" borderId="1" xfId="0" applyFill="1" applyBorder="1">
      <alignment vertical="center"/>
    </xf>
    <xf numFmtId="189" fontId="0" fillId="0" borderId="1" xfId="4" applyNumberFormat="1" applyFont="1" applyFill="1" applyBorder="1">
      <alignment vertical="center"/>
    </xf>
    <xf numFmtId="0" fontId="31" fillId="0" borderId="8" xfId="0" applyFont="1" applyBorder="1" applyAlignment="1">
      <alignment horizontal="center" vertical="center"/>
    </xf>
    <xf numFmtId="0" fontId="31" fillId="0" borderId="0" xfId="0" applyFont="1">
      <alignment vertical="center"/>
    </xf>
    <xf numFmtId="178" fontId="0" fillId="0" borderId="0" xfId="0" applyNumberFormat="1">
      <alignment vertical="center"/>
    </xf>
    <xf numFmtId="0" fontId="31" fillId="5" borderId="1" xfId="0" applyFont="1" applyFill="1" applyBorder="1" applyAlignment="1">
      <alignment horizontal="center" vertical="center"/>
    </xf>
    <xf numFmtId="0" fontId="31" fillId="5" borderId="1" xfId="0" applyFont="1" applyFill="1" applyBorder="1">
      <alignment vertical="center"/>
    </xf>
    <xf numFmtId="0" fontId="31" fillId="5" borderId="8" xfId="0" applyFont="1" applyFill="1" applyBorder="1" applyAlignment="1">
      <alignment horizontal="center" vertical="center"/>
    </xf>
    <xf numFmtId="0" fontId="31" fillId="5" borderId="8" xfId="0" applyFont="1" applyFill="1" applyBorder="1">
      <alignment vertical="center"/>
    </xf>
    <xf numFmtId="0" fontId="3" fillId="0" borderId="0" xfId="3" quotePrefix="1" applyAlignment="1">
      <alignment horizontal="left"/>
    </xf>
    <xf numFmtId="0" fontId="10" fillId="0" borderId="0" xfId="0" applyFont="1" applyAlignment="1">
      <alignment horizontal="left" vertical="center"/>
    </xf>
    <xf numFmtId="0" fontId="3" fillId="4" borderId="1" xfId="3" applyFill="1" applyBorder="1" applyAlignment="1">
      <alignment horizontal="left"/>
    </xf>
    <xf numFmtId="0" fontId="3" fillId="0" borderId="11" xfId="3" applyBorder="1" applyAlignment="1">
      <alignment horizontal="left"/>
    </xf>
    <xf numFmtId="0" fontId="0" fillId="4" borderId="1" xfId="0" applyFill="1" applyBorder="1" applyAlignment="1">
      <alignment horizontal="left" vertical="center"/>
    </xf>
    <xf numFmtId="0" fontId="10" fillId="4" borderId="1" xfId="0" applyFont="1" applyFill="1" applyBorder="1" applyAlignment="1">
      <alignment horizontal="left" vertical="center"/>
    </xf>
    <xf numFmtId="0" fontId="0" fillId="0" borderId="1" xfId="0" applyBorder="1" applyAlignment="1">
      <alignment horizontal="left" vertical="center"/>
    </xf>
    <xf numFmtId="0" fontId="10" fillId="0" borderId="1" xfId="0" applyFont="1" applyBorder="1" applyAlignment="1">
      <alignment horizontal="left" vertical="center"/>
    </xf>
    <xf numFmtId="0" fontId="3" fillId="5" borderId="1" xfId="3" applyFill="1" applyBorder="1" applyAlignment="1">
      <alignment horizontal="left"/>
    </xf>
    <xf numFmtId="0" fontId="40" fillId="0" borderId="1" xfId="3" applyFont="1" applyBorder="1" applyAlignment="1">
      <alignment horizontal="left"/>
    </xf>
    <xf numFmtId="0" fontId="10" fillId="0" borderId="0" xfId="0" applyFont="1">
      <alignment vertical="center"/>
    </xf>
    <xf numFmtId="0" fontId="24" fillId="0" borderId="1" xfId="0" applyFont="1" applyBorder="1">
      <alignment vertical="center"/>
    </xf>
    <xf numFmtId="49" fontId="0" fillId="2" borderId="9" xfId="0" applyNumberFormat="1" applyFill="1" applyBorder="1" applyProtection="1">
      <alignment vertical="center"/>
      <protection locked="0"/>
    </xf>
    <xf numFmtId="0" fontId="0" fillId="2" borderId="1" xfId="0" applyFill="1" applyBorder="1" applyAlignment="1" applyProtection="1">
      <alignment horizontal="center" vertical="center"/>
      <protection locked="0"/>
    </xf>
    <xf numFmtId="185" fontId="0" fillId="2" borderId="1" xfId="0" applyNumberFormat="1" applyFill="1" applyBorder="1" applyAlignment="1" applyProtection="1">
      <alignment horizontal="right" vertical="center"/>
      <protection locked="0"/>
    </xf>
    <xf numFmtId="184" fontId="0" fillId="2" borderId="1" xfId="0" applyNumberFormat="1" applyFill="1" applyBorder="1" applyAlignment="1" applyProtection="1">
      <alignment horizontal="right" vertical="center"/>
      <protection locked="0"/>
    </xf>
    <xf numFmtId="9" fontId="0" fillId="2" borderId="1" xfId="0" applyNumberFormat="1" applyFill="1" applyBorder="1" applyProtection="1">
      <alignment vertical="center"/>
      <protection locked="0"/>
    </xf>
    <xf numFmtId="0" fontId="0" fillId="2" borderId="1" xfId="0" applyFill="1" applyBorder="1" applyAlignment="1" applyProtection="1">
      <alignment vertical="center" shrinkToFit="1"/>
      <protection locked="0"/>
    </xf>
    <xf numFmtId="0" fontId="0" fillId="2" borderId="1" xfId="0" applyFill="1" applyBorder="1" applyProtection="1">
      <alignment vertical="center"/>
      <protection locked="0"/>
    </xf>
    <xf numFmtId="187" fontId="0" fillId="2" borderId="1" xfId="4" applyNumberFormat="1" applyFont="1" applyFill="1" applyBorder="1" applyProtection="1">
      <alignment vertical="center"/>
      <protection locked="0"/>
    </xf>
    <xf numFmtId="189" fontId="0" fillId="2" borderId="1" xfId="0" applyNumberFormat="1" applyFill="1" applyBorder="1" applyAlignment="1" applyProtection="1">
      <alignment horizontal="right" vertical="center"/>
      <protection locked="0"/>
    </xf>
    <xf numFmtId="0" fontId="0" fillId="2" borderId="1" xfId="0" applyFill="1" applyBorder="1" applyAlignment="1" applyProtection="1">
      <alignment horizontal="left" vertical="center" shrinkToFit="1"/>
      <protection locked="0"/>
    </xf>
    <xf numFmtId="189" fontId="0" fillId="2" borderId="1" xfId="0" applyNumberFormat="1" applyFill="1" applyBorder="1" applyProtection="1">
      <alignment vertical="center"/>
      <protection locked="0"/>
    </xf>
    <xf numFmtId="188" fontId="0" fillId="0" borderId="7" xfId="4" applyNumberFormat="1" applyFont="1" applyBorder="1" applyAlignment="1">
      <alignment horizontal="right" vertical="center"/>
    </xf>
    <xf numFmtId="188" fontId="0" fillId="0" borderId="14" xfId="0" applyNumberFormat="1" applyBorder="1">
      <alignment vertical="center"/>
    </xf>
    <xf numFmtId="188" fontId="0" fillId="0" borderId="37" xfId="0" applyNumberFormat="1" applyBorder="1">
      <alignment vertical="center"/>
    </xf>
    <xf numFmtId="49" fontId="0" fillId="2" borderId="6" xfId="0" applyNumberFormat="1" applyFill="1" applyBorder="1" applyProtection="1">
      <alignment vertical="center"/>
      <protection locked="0"/>
    </xf>
    <xf numFmtId="0" fontId="0" fillId="0" borderId="47" xfId="0" applyBorder="1">
      <alignment vertical="center"/>
    </xf>
    <xf numFmtId="0" fontId="0" fillId="0" borderId="49" xfId="0" applyBorder="1">
      <alignment vertical="center"/>
    </xf>
    <xf numFmtId="190" fontId="0" fillId="2" borderId="1" xfId="4" applyNumberFormat="1" applyFont="1" applyFill="1" applyBorder="1" applyAlignment="1" applyProtection="1">
      <alignment horizontal="right" vertical="center"/>
      <protection locked="0"/>
    </xf>
    <xf numFmtId="0" fontId="41" fillId="0" borderId="0" xfId="0" applyFont="1">
      <alignment vertical="center"/>
    </xf>
    <xf numFmtId="188" fontId="0" fillId="0" borderId="1" xfId="4" applyNumberFormat="1" applyFont="1" applyBorder="1">
      <alignment vertical="center"/>
    </xf>
    <xf numFmtId="188" fontId="0" fillId="0" borderId="7" xfId="4" applyNumberFormat="1" applyFont="1" applyBorder="1">
      <alignment vertical="center"/>
    </xf>
    <xf numFmtId="188" fontId="0" fillId="0" borderId="7" xfId="4" applyNumberFormat="1" applyFont="1" applyBorder="1" applyAlignment="1">
      <alignment vertical="center"/>
    </xf>
    <xf numFmtId="188" fontId="0" fillId="0" borderId="37" xfId="4" applyNumberFormat="1" applyFont="1" applyBorder="1" applyAlignment="1">
      <alignment vertical="center"/>
    </xf>
    <xf numFmtId="188" fontId="0" fillId="0" borderId="1" xfId="0" applyNumberFormat="1" applyBorder="1">
      <alignment vertical="center"/>
    </xf>
    <xf numFmtId="178" fontId="0" fillId="0" borderId="7" xfId="0" applyNumberFormat="1" applyBorder="1" applyAlignment="1" applyProtection="1">
      <alignment horizontal="right" vertical="center"/>
      <protection locked="0" hidden="1"/>
    </xf>
    <xf numFmtId="180" fontId="0" fillId="0" borderId="10" xfId="167" applyNumberFormat="1" applyFont="1" applyFill="1" applyBorder="1" applyAlignment="1">
      <alignment vertical="center"/>
    </xf>
    <xf numFmtId="0" fontId="0" fillId="0" borderId="10" xfId="0" applyBorder="1" applyAlignment="1">
      <alignment vertical="center" wrapText="1"/>
    </xf>
    <xf numFmtId="0" fontId="0" fillId="0" borderId="10" xfId="0" applyBorder="1" applyAlignment="1">
      <alignment horizontal="center" vertical="center" wrapText="1"/>
    </xf>
    <xf numFmtId="191" fontId="0" fillId="2" borderId="1" xfId="4" applyNumberFormat="1" applyFont="1" applyFill="1" applyBorder="1" applyProtection="1">
      <alignment vertical="center"/>
      <protection locked="0"/>
    </xf>
    <xf numFmtId="191" fontId="0" fillId="2" borderId="1" xfId="0" applyNumberFormat="1" applyFill="1" applyBorder="1" applyProtection="1">
      <alignment vertical="center"/>
      <protection locked="0"/>
    </xf>
    <xf numFmtId="0" fontId="26" fillId="0" borderId="0" xfId="0" applyFont="1" applyAlignment="1">
      <alignment horizontal="left" vertical="center"/>
    </xf>
    <xf numFmtId="0" fontId="43" fillId="0" borderId="1" xfId="3" applyFont="1" applyBorder="1" applyAlignment="1">
      <alignment horizontal="left"/>
    </xf>
    <xf numFmtId="0" fontId="43" fillId="0" borderId="33" xfId="3" applyFont="1" applyBorder="1" applyAlignment="1">
      <alignment horizontal="left"/>
    </xf>
    <xf numFmtId="0" fontId="43" fillId="0" borderId="34" xfId="3" applyFont="1" applyBorder="1" applyAlignment="1">
      <alignment horizontal="left"/>
    </xf>
    <xf numFmtId="0" fontId="44" fillId="0" borderId="1" xfId="0" applyFont="1" applyBorder="1" applyAlignment="1">
      <alignment horizontal="center" vertical="center"/>
    </xf>
    <xf numFmtId="0" fontId="42" fillId="0" borderId="1" xfId="0" applyFont="1" applyBorder="1" applyAlignment="1">
      <alignment horizontal="center" vertical="center"/>
    </xf>
    <xf numFmtId="0" fontId="12" fillId="0" borderId="0" xfId="0" applyFont="1" applyAlignment="1">
      <alignment horizontal="center" vertical="center"/>
    </xf>
    <xf numFmtId="49" fontId="9" fillId="5" borderId="7" xfId="0" applyNumberFormat="1" applyFont="1" applyFill="1" applyBorder="1" applyAlignment="1">
      <alignment horizontal="right" vertical="center"/>
    </xf>
    <xf numFmtId="49" fontId="9" fillId="5" borderId="5" xfId="0" applyNumberFormat="1" applyFont="1" applyFill="1" applyBorder="1" applyAlignment="1">
      <alignment horizontal="right" vertical="center"/>
    </xf>
    <xf numFmtId="0" fontId="0" fillId="0" borderId="3" xfId="0" applyBorder="1" applyAlignment="1">
      <alignment horizontal="center" vertical="center"/>
    </xf>
    <xf numFmtId="183" fontId="0" fillId="0" borderId="0" xfId="0" applyNumberFormat="1">
      <alignment vertical="center"/>
    </xf>
    <xf numFmtId="0" fontId="0" fillId="0" borderId="0" xfId="0" applyAlignment="1" applyProtection="1">
      <alignment horizontal="left" vertical="center" shrinkToFit="1"/>
      <protection locked="0"/>
    </xf>
    <xf numFmtId="0" fontId="0" fillId="0" borderId="0" xfId="0" applyProtection="1">
      <alignment vertical="center"/>
      <protection locked="0"/>
    </xf>
    <xf numFmtId="0" fontId="0" fillId="0" borderId="0" xfId="0" applyAlignment="1" applyProtection="1">
      <alignment horizontal="center" vertical="center" shrinkToFit="1"/>
      <protection locked="0"/>
    </xf>
    <xf numFmtId="183" fontId="0" fillId="0" borderId="8" xfId="0" applyNumberFormat="1" applyBorder="1">
      <alignment vertical="center"/>
    </xf>
    <xf numFmtId="2" fontId="0" fillId="0" borderId="0" xfId="0" applyNumberFormat="1">
      <alignment vertical="center"/>
    </xf>
    <xf numFmtId="183" fontId="0" fillId="0" borderId="14" xfId="0" applyNumberFormat="1" applyBorder="1">
      <alignment vertical="center"/>
    </xf>
    <xf numFmtId="188" fontId="0" fillId="0" borderId="0" xfId="4" applyNumberFormat="1" applyFont="1" applyFill="1" applyBorder="1" applyAlignment="1">
      <alignment horizontal="right" vertical="center"/>
    </xf>
    <xf numFmtId="0" fontId="0" fillId="0" borderId="0" xfId="0" applyAlignment="1" applyProtection="1">
      <alignment horizontal="right" vertical="center"/>
      <protection locked="0"/>
    </xf>
    <xf numFmtId="187" fontId="0" fillId="0" borderId="0" xfId="4" applyNumberFormat="1" applyFont="1" applyFill="1" applyBorder="1" applyAlignment="1" applyProtection="1">
      <alignment horizontal="right" vertical="center"/>
      <protection locked="0"/>
    </xf>
    <xf numFmtId="187" fontId="0" fillId="0" borderId="0" xfId="0" applyNumberFormat="1" applyAlignment="1" applyProtection="1">
      <alignment horizontal="right" vertical="center"/>
      <protection locked="0"/>
    </xf>
    <xf numFmtId="0" fontId="0" fillId="0" borderId="0" xfId="0" applyAlignment="1" applyProtection="1">
      <alignment horizontal="center" vertical="center"/>
      <protection locked="0"/>
    </xf>
    <xf numFmtId="184" fontId="0" fillId="0" borderId="0" xfId="0" applyNumberFormat="1" applyAlignment="1" applyProtection="1">
      <alignment horizontal="right" vertical="center"/>
      <protection locked="0"/>
    </xf>
    <xf numFmtId="178" fontId="0" fillId="0" borderId="0" xfId="0" applyNumberFormat="1" applyAlignment="1">
      <alignment horizontal="right" vertical="center"/>
    </xf>
    <xf numFmtId="2" fontId="0" fillId="0" borderId="0" xfId="0" applyNumberFormat="1" applyAlignment="1">
      <alignment horizontal="right" vertical="center"/>
    </xf>
    <xf numFmtId="177" fontId="0" fillId="0" borderId="0" xfId="0" applyNumberFormat="1" applyAlignment="1">
      <alignment horizontal="right" vertical="center"/>
    </xf>
    <xf numFmtId="0" fontId="42" fillId="0" borderId="0" xfId="0" applyFont="1">
      <alignment vertical="center"/>
    </xf>
    <xf numFmtId="0" fontId="0" fillId="0" borderId="0" xfId="0" applyAlignment="1" applyProtection="1">
      <alignment vertical="center" shrinkToFit="1"/>
      <protection locked="0"/>
    </xf>
    <xf numFmtId="187" fontId="0" fillId="0" borderId="0" xfId="4" applyNumberFormat="1" applyFont="1" applyFill="1" applyBorder="1" applyProtection="1">
      <alignment vertical="center"/>
      <protection locked="0"/>
    </xf>
    <xf numFmtId="191" fontId="0" fillId="0" borderId="0" xfId="4" applyNumberFormat="1" applyFont="1" applyFill="1" applyBorder="1" applyProtection="1">
      <alignment vertical="center"/>
      <protection locked="0"/>
    </xf>
    <xf numFmtId="183" fontId="0" fillId="0" borderId="0" xfId="4" applyNumberFormat="1" applyFont="1" applyFill="1" applyBorder="1">
      <alignment vertical="center"/>
    </xf>
    <xf numFmtId="181" fontId="0" fillId="4" borderId="7" xfId="0" applyNumberFormat="1" applyFill="1" applyBorder="1" applyAlignment="1">
      <alignment horizontal="center" vertical="center"/>
    </xf>
    <xf numFmtId="188" fontId="0" fillId="0" borderId="7" xfId="4" applyNumberFormat="1" applyFont="1" applyFill="1" applyBorder="1">
      <alignment vertical="center"/>
    </xf>
    <xf numFmtId="191" fontId="0" fillId="2" borderId="2" xfId="4" applyNumberFormat="1" applyFont="1" applyFill="1" applyBorder="1" applyProtection="1">
      <alignment vertical="center"/>
      <protection locked="0"/>
    </xf>
    <xf numFmtId="188" fontId="0" fillId="0" borderId="2" xfId="4" applyNumberFormat="1" applyFont="1" applyFill="1" applyBorder="1">
      <alignment vertical="center"/>
    </xf>
    <xf numFmtId="188" fontId="0" fillId="0" borderId="5" xfId="4" applyNumberFormat="1" applyFont="1" applyFill="1" applyBorder="1">
      <alignment vertical="center"/>
    </xf>
    <xf numFmtId="191" fontId="0" fillId="2" borderId="2" xfId="0" applyNumberFormat="1" applyFill="1" applyBorder="1" applyProtection="1">
      <alignment vertical="center"/>
      <protection locked="0"/>
    </xf>
    <xf numFmtId="188" fontId="0" fillId="0" borderId="52" xfId="4" applyNumberFormat="1" applyFont="1" applyFill="1" applyBorder="1" applyAlignment="1">
      <alignment horizontal="right" vertical="center"/>
    </xf>
    <xf numFmtId="188" fontId="0" fillId="0" borderId="53" xfId="4" applyNumberFormat="1" applyFont="1" applyFill="1" applyBorder="1" applyAlignment="1">
      <alignment horizontal="right" vertical="center"/>
    </xf>
    <xf numFmtId="188" fontId="0" fillId="0" borderId="54" xfId="4" applyNumberFormat="1" applyFont="1" applyFill="1" applyBorder="1" applyAlignment="1">
      <alignment horizontal="right" vertical="center"/>
    </xf>
    <xf numFmtId="188" fontId="0" fillId="0" borderId="55" xfId="4" applyNumberFormat="1" applyFont="1" applyFill="1" applyBorder="1" applyAlignment="1">
      <alignment horizontal="right" vertical="center"/>
    </xf>
    <xf numFmtId="0" fontId="0" fillId="4" borderId="11" xfId="0" applyFill="1" applyBorder="1" applyAlignment="1">
      <alignment horizontal="centerContinuous" vertical="center" wrapText="1"/>
    </xf>
    <xf numFmtId="186" fontId="0" fillId="0" borderId="7" xfId="4" applyNumberFormat="1" applyFont="1" applyFill="1" applyBorder="1">
      <alignment vertical="center"/>
    </xf>
    <xf numFmtId="190" fontId="0" fillId="2" borderId="2" xfId="4" applyNumberFormat="1" applyFont="1" applyFill="1" applyBorder="1" applyAlignment="1" applyProtection="1">
      <alignment horizontal="right" vertical="center"/>
      <protection locked="0"/>
    </xf>
    <xf numFmtId="186" fontId="0" fillId="0" borderId="2" xfId="4" applyNumberFormat="1" applyFont="1" applyFill="1" applyBorder="1">
      <alignment vertical="center"/>
    </xf>
    <xf numFmtId="186" fontId="0" fillId="0" borderId="5" xfId="4" applyNumberFormat="1" applyFont="1" applyFill="1" applyBorder="1">
      <alignment vertical="center"/>
    </xf>
    <xf numFmtId="181" fontId="0" fillId="4" borderId="3" xfId="0" applyNumberFormat="1" applyFill="1" applyBorder="1" applyAlignment="1">
      <alignment horizontal="center" vertical="center"/>
    </xf>
    <xf numFmtId="181" fontId="0" fillId="4" borderId="12" xfId="0" applyNumberFormat="1" applyFill="1" applyBorder="1" applyAlignment="1">
      <alignment horizontal="center" vertical="center"/>
    </xf>
    <xf numFmtId="188" fontId="0" fillId="0" borderId="1" xfId="4" applyNumberFormat="1" applyFont="1" applyFill="1" applyBorder="1" applyAlignment="1">
      <alignment horizontal="right" vertical="center"/>
    </xf>
    <xf numFmtId="181" fontId="9" fillId="4" borderId="50" xfId="0" applyNumberFormat="1" applyFont="1" applyFill="1" applyBorder="1" applyAlignment="1">
      <alignment horizontal="center" vertical="center"/>
    </xf>
    <xf numFmtId="188" fontId="9" fillId="0" borderId="51" xfId="4" applyNumberFormat="1" applyFont="1" applyFill="1" applyBorder="1">
      <alignment vertical="center"/>
    </xf>
    <xf numFmtId="188" fontId="9" fillId="0" borderId="56" xfId="4" applyNumberFormat="1" applyFont="1" applyFill="1" applyBorder="1">
      <alignment vertical="center"/>
    </xf>
    <xf numFmtId="188" fontId="9" fillId="0" borderId="9" xfId="4" applyNumberFormat="1" applyFont="1" applyFill="1" applyBorder="1">
      <alignment vertical="center"/>
    </xf>
    <xf numFmtId="186" fontId="9" fillId="0" borderId="51" xfId="4" applyNumberFormat="1" applyFont="1" applyFill="1" applyBorder="1">
      <alignment vertical="center"/>
    </xf>
    <xf numFmtId="186" fontId="9" fillId="0" borderId="56" xfId="4" applyNumberFormat="1" applyFont="1" applyFill="1" applyBorder="1">
      <alignment vertical="center"/>
    </xf>
    <xf numFmtId="186" fontId="9" fillId="0" borderId="9" xfId="4" applyNumberFormat="1" applyFont="1" applyFill="1" applyBorder="1">
      <alignment vertical="center"/>
    </xf>
    <xf numFmtId="181" fontId="9" fillId="4" borderId="1" xfId="0" applyNumberFormat="1" applyFont="1" applyFill="1" applyBorder="1" applyAlignment="1">
      <alignment horizontal="center" vertical="center"/>
    </xf>
    <xf numFmtId="0" fontId="9" fillId="4" borderId="50" xfId="0" applyFont="1" applyFill="1" applyBorder="1" applyAlignment="1">
      <alignment horizontal="center" vertical="center"/>
    </xf>
    <xf numFmtId="181" fontId="9" fillId="4" borderId="27" xfId="0" applyNumberFormat="1" applyFont="1" applyFill="1" applyBorder="1" applyAlignment="1">
      <alignment horizontal="center" vertical="center"/>
    </xf>
    <xf numFmtId="181" fontId="9" fillId="4" borderId="33" xfId="0" applyNumberFormat="1" applyFont="1" applyFill="1" applyBorder="1" applyAlignment="1">
      <alignment horizontal="center" vertical="center"/>
    </xf>
    <xf numFmtId="188" fontId="0" fillId="0" borderId="2" xfId="4" applyNumberFormat="1" applyFont="1" applyFill="1" applyBorder="1" applyAlignment="1">
      <alignment horizontal="right" vertical="center"/>
    </xf>
    <xf numFmtId="188" fontId="9" fillId="0" borderId="9" xfId="4" applyNumberFormat="1" applyFont="1" applyFill="1" applyBorder="1" applyAlignment="1">
      <alignment horizontal="right" vertical="center"/>
    </xf>
    <xf numFmtId="188" fontId="0" fillId="0" borderId="57" xfId="0" applyNumberFormat="1" applyBorder="1">
      <alignment vertical="center"/>
    </xf>
    <xf numFmtId="188" fontId="0" fillId="0" borderId="28" xfId="0" applyNumberFormat="1" applyBorder="1">
      <alignment vertical="center"/>
    </xf>
    <xf numFmtId="188" fontId="0" fillId="0" borderId="58" xfId="0" applyNumberFormat="1" applyBorder="1">
      <alignment vertical="center"/>
    </xf>
    <xf numFmtId="188" fontId="0" fillId="0" borderId="34" xfId="0" applyNumberFormat="1" applyBorder="1">
      <alignment vertical="center"/>
    </xf>
    <xf numFmtId="188" fontId="0" fillId="0" borderId="2" xfId="4" applyNumberFormat="1" applyFont="1" applyBorder="1" applyAlignment="1">
      <alignment horizontal="right" vertical="center"/>
    </xf>
    <xf numFmtId="188" fontId="0" fillId="0" borderId="3" xfId="4" applyNumberFormat="1" applyFont="1" applyBorder="1" applyAlignment="1">
      <alignment horizontal="right" vertical="center"/>
    </xf>
    <xf numFmtId="178" fontId="0" fillId="0" borderId="2" xfId="0" applyNumberFormat="1" applyBorder="1" applyAlignment="1">
      <alignment horizontal="right" vertical="center"/>
    </xf>
    <xf numFmtId="178" fontId="0" fillId="0" borderId="3" xfId="0" applyNumberFormat="1" applyBorder="1" applyAlignment="1">
      <alignment horizontal="right" vertical="center"/>
    </xf>
    <xf numFmtId="2" fontId="0" fillId="0" borderId="2" xfId="0" applyNumberFormat="1" applyBorder="1" applyAlignment="1">
      <alignment horizontal="right" vertical="center"/>
    </xf>
    <xf numFmtId="2" fontId="0" fillId="0" borderId="3" xfId="0" applyNumberFormat="1" applyBorder="1" applyAlignment="1">
      <alignment horizontal="right" vertical="center"/>
    </xf>
    <xf numFmtId="177" fontId="0" fillId="0" borderId="2" xfId="0" applyNumberFormat="1" applyBorder="1" applyAlignment="1">
      <alignment horizontal="right" vertical="center"/>
    </xf>
    <xf numFmtId="177" fontId="0" fillId="0" borderId="3" xfId="0" applyNumberFormat="1" applyBorder="1" applyAlignment="1">
      <alignment horizontal="right" vertical="center"/>
    </xf>
    <xf numFmtId="184" fontId="0" fillId="2" borderId="2" xfId="0" applyNumberFormat="1" applyFill="1" applyBorder="1" applyAlignment="1" applyProtection="1">
      <alignment horizontal="right" vertical="center"/>
      <protection locked="0"/>
    </xf>
    <xf numFmtId="184" fontId="0" fillId="2" borderId="4" xfId="0" applyNumberFormat="1" applyFill="1" applyBorder="1" applyAlignment="1" applyProtection="1">
      <alignment horizontal="right" vertical="center"/>
      <protection locked="0"/>
    </xf>
    <xf numFmtId="0" fontId="0" fillId="9" borderId="2" xfId="0" applyFill="1" applyBorder="1" applyAlignment="1">
      <alignment horizontal="center" vertical="center"/>
    </xf>
    <xf numFmtId="0" fontId="0" fillId="9" borderId="3" xfId="0" applyFill="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187" fontId="0" fillId="2" borderId="2" xfId="4" applyNumberFormat="1" applyFont="1" applyFill="1" applyBorder="1" applyAlignment="1" applyProtection="1">
      <alignment horizontal="right" vertical="center"/>
      <protection locked="0"/>
    </xf>
    <xf numFmtId="187" fontId="0" fillId="2" borderId="3" xfId="4" applyNumberFormat="1" applyFont="1" applyFill="1" applyBorder="1" applyAlignment="1" applyProtection="1">
      <alignment horizontal="right" vertical="center"/>
      <protection locked="0"/>
    </xf>
    <xf numFmtId="187" fontId="0" fillId="2" borderId="2" xfId="0" applyNumberFormat="1" applyFill="1" applyBorder="1" applyAlignment="1" applyProtection="1">
      <alignment horizontal="right" vertical="center"/>
      <protection locked="0"/>
    </xf>
    <xf numFmtId="187" fontId="0" fillId="2" borderId="3" xfId="0" applyNumberFormat="1" applyFill="1" applyBorder="1" applyAlignment="1" applyProtection="1">
      <alignment horizontal="right" vertical="center"/>
      <protection locked="0"/>
    </xf>
    <xf numFmtId="0" fontId="0" fillId="2" borderId="2" xfId="0" applyFill="1" applyBorder="1" applyAlignment="1" applyProtection="1">
      <alignment horizontal="center" vertical="center"/>
      <protection locked="0"/>
    </xf>
    <xf numFmtId="0" fontId="0" fillId="2" borderId="3" xfId="0" applyFill="1" applyBorder="1" applyAlignment="1" applyProtection="1">
      <alignment horizontal="center" vertical="center"/>
      <protection locked="0"/>
    </xf>
    <xf numFmtId="184" fontId="0" fillId="2" borderId="3" xfId="0" applyNumberFormat="1" applyFill="1" applyBorder="1" applyAlignment="1" applyProtection="1">
      <alignment horizontal="right" vertical="center"/>
      <protection locked="0"/>
    </xf>
    <xf numFmtId="0" fontId="0" fillId="4" borderId="2" xfId="0" applyFill="1" applyBorder="1" applyAlignment="1">
      <alignment horizontal="center" vertical="center"/>
    </xf>
    <xf numFmtId="0" fontId="0" fillId="4" borderId="3" xfId="0" applyFill="1" applyBorder="1" applyAlignment="1">
      <alignment horizontal="center" vertical="center"/>
    </xf>
    <xf numFmtId="0" fontId="0" fillId="2" borderId="2" xfId="0" applyFill="1" applyBorder="1" applyAlignment="1" applyProtection="1">
      <alignment horizontal="left" vertical="center" shrinkToFit="1"/>
      <protection locked="0"/>
    </xf>
    <xf numFmtId="0" fontId="0" fillId="2" borderId="3" xfId="0" applyFill="1" applyBorder="1" applyAlignment="1" applyProtection="1">
      <alignment horizontal="left" vertical="center" shrinkToFit="1"/>
      <protection locked="0"/>
    </xf>
    <xf numFmtId="0" fontId="0" fillId="2" borderId="2" xfId="0" applyFill="1" applyBorder="1" applyAlignment="1" applyProtection="1">
      <alignment horizontal="right" vertical="center"/>
      <protection locked="0"/>
    </xf>
    <xf numFmtId="0" fontId="0" fillId="2" borderId="3" xfId="0" applyFill="1" applyBorder="1" applyAlignment="1" applyProtection="1">
      <alignment horizontal="right" vertical="center"/>
      <protection locked="0"/>
    </xf>
    <xf numFmtId="0" fontId="0" fillId="9" borderId="5" xfId="0" applyFill="1" applyBorder="1" applyAlignment="1">
      <alignment horizontal="center" vertical="center" wrapText="1"/>
    </xf>
    <xf numFmtId="0" fontId="0" fillId="9" borderId="6" xfId="0" applyFill="1" applyBorder="1" applyAlignment="1">
      <alignment horizontal="center" vertical="center"/>
    </xf>
    <xf numFmtId="0" fontId="0" fillId="9" borderId="12" xfId="0" applyFill="1" applyBorder="1" applyAlignment="1">
      <alignment horizontal="center" vertical="center"/>
    </xf>
    <xf numFmtId="0" fontId="0" fillId="9" borderId="13" xfId="0" applyFill="1" applyBorder="1" applyAlignment="1">
      <alignment horizontal="center" vertical="center"/>
    </xf>
    <xf numFmtId="0" fontId="0" fillId="4" borderId="2" xfId="0" applyFill="1" applyBorder="1" applyAlignment="1">
      <alignment horizontal="center" vertical="center" wrapText="1"/>
    </xf>
    <xf numFmtId="0" fontId="0" fillId="4" borderId="3" xfId="0" applyFill="1" applyBorder="1" applyAlignment="1">
      <alignment horizontal="center" vertical="center" wrapText="1"/>
    </xf>
    <xf numFmtId="0" fontId="0" fillId="4" borderId="4" xfId="0" applyFill="1" applyBorder="1" applyAlignment="1">
      <alignment horizontal="center" vertical="center"/>
    </xf>
    <xf numFmtId="0" fontId="0" fillId="9" borderId="4" xfId="0" applyFill="1" applyBorder="1" applyAlignment="1">
      <alignment horizontal="center" vertical="center"/>
    </xf>
    <xf numFmtId="0" fontId="0" fillId="9" borderId="2" xfId="0" applyFill="1" applyBorder="1" applyAlignment="1">
      <alignment horizontal="center" vertical="center" wrapText="1"/>
    </xf>
    <xf numFmtId="0" fontId="0" fillId="9" borderId="4" xfId="0" applyFill="1" applyBorder="1" applyAlignment="1">
      <alignment horizontal="center" vertical="center" wrapText="1"/>
    </xf>
    <xf numFmtId="0" fontId="0" fillId="9" borderId="3" xfId="0" applyFill="1" applyBorder="1" applyAlignment="1">
      <alignment horizontal="center" vertical="center" wrapText="1"/>
    </xf>
    <xf numFmtId="0" fontId="0" fillId="9" borderId="5" xfId="0" applyFill="1" applyBorder="1" applyAlignment="1">
      <alignment horizontal="center" vertical="center"/>
    </xf>
    <xf numFmtId="0" fontId="0" fillId="10" borderId="2" xfId="0" applyFill="1" applyBorder="1" applyAlignment="1">
      <alignment horizontal="center" vertical="center"/>
    </xf>
    <xf numFmtId="0" fontId="0" fillId="10" borderId="3" xfId="0" applyFill="1" applyBorder="1" applyAlignment="1">
      <alignment horizontal="center" vertical="center"/>
    </xf>
    <xf numFmtId="0" fontId="0" fillId="10" borderId="5" xfId="0" applyFill="1" applyBorder="1" applyAlignment="1">
      <alignment horizontal="center" vertical="center"/>
    </xf>
    <xf numFmtId="0" fontId="0" fillId="10" borderId="6" xfId="0" applyFill="1" applyBorder="1" applyAlignment="1">
      <alignment horizontal="center" vertical="center"/>
    </xf>
    <xf numFmtId="0" fontId="0" fillId="10" borderId="12" xfId="0" applyFill="1" applyBorder="1" applyAlignment="1">
      <alignment horizontal="center" vertical="center"/>
    </xf>
    <xf numFmtId="0" fontId="0" fillId="10" borderId="13" xfId="0" applyFill="1" applyBorder="1" applyAlignment="1">
      <alignment horizontal="center" vertical="center"/>
    </xf>
    <xf numFmtId="0" fontId="0" fillId="10" borderId="5" xfId="0" applyFill="1" applyBorder="1" applyAlignment="1">
      <alignment horizontal="center" vertical="center" wrapText="1"/>
    </xf>
    <xf numFmtId="0" fontId="0" fillId="4" borderId="1" xfId="0" applyFill="1" applyBorder="1" applyAlignment="1">
      <alignment horizontal="center" vertical="center"/>
    </xf>
    <xf numFmtId="0" fontId="0" fillId="4" borderId="1" xfId="0" applyFill="1" applyBorder="1" applyAlignment="1">
      <alignment horizontal="center" vertical="center" wrapText="1"/>
    </xf>
    <xf numFmtId="0" fontId="0" fillId="2" borderId="7" xfId="0" applyFill="1" applyBorder="1" applyAlignment="1" applyProtection="1">
      <alignment horizontal="center" vertical="center"/>
      <protection locked="0"/>
    </xf>
    <xf numFmtId="0" fontId="0" fillId="2" borderId="9" xfId="0" applyFill="1" applyBorder="1" applyAlignment="1" applyProtection="1">
      <alignment horizontal="center" vertical="center"/>
      <protection locked="0"/>
    </xf>
    <xf numFmtId="0" fontId="0" fillId="2" borderId="1" xfId="0" applyFill="1" applyBorder="1" applyAlignment="1" applyProtection="1">
      <alignment horizontal="center" vertical="center"/>
      <protection locked="0"/>
    </xf>
    <xf numFmtId="0" fontId="0" fillId="5" borderId="7" xfId="0" applyFill="1" applyBorder="1" applyAlignment="1">
      <alignment horizontal="center" vertical="center"/>
    </xf>
    <xf numFmtId="0" fontId="0" fillId="5" borderId="9" xfId="0" applyFill="1" applyBorder="1" applyAlignment="1">
      <alignment horizontal="center" vertical="center"/>
    </xf>
    <xf numFmtId="0" fontId="0" fillId="10" borderId="4" xfId="0" applyFill="1" applyBorder="1" applyAlignment="1">
      <alignment horizontal="center" vertical="center"/>
    </xf>
    <xf numFmtId="0" fontId="0" fillId="10" borderId="2" xfId="0" applyFill="1" applyBorder="1" applyAlignment="1">
      <alignment horizontal="center" vertical="center" wrapText="1"/>
    </xf>
    <xf numFmtId="0" fontId="0" fillId="10" borderId="4" xfId="0" applyFill="1" applyBorder="1" applyAlignment="1">
      <alignment horizontal="center" vertical="center" wrapText="1"/>
    </xf>
    <xf numFmtId="0" fontId="0" fillId="10" borderId="3" xfId="0" applyFill="1" applyBorder="1" applyAlignment="1">
      <alignment horizontal="center" vertical="center" wrapText="1"/>
    </xf>
    <xf numFmtId="49" fontId="0" fillId="2" borderId="1" xfId="0" applyNumberFormat="1" applyFill="1" applyBorder="1" applyAlignment="1" applyProtection="1">
      <alignment horizontal="center" vertical="center"/>
      <protection locked="0"/>
    </xf>
    <xf numFmtId="184" fontId="0" fillId="2" borderId="59" xfId="0" applyNumberFormat="1" applyFill="1" applyBorder="1" applyAlignment="1" applyProtection="1">
      <alignment horizontal="right" vertical="center"/>
      <protection locked="0"/>
    </xf>
    <xf numFmtId="0" fontId="0" fillId="2" borderId="1" xfId="0" applyFill="1" applyBorder="1" applyAlignment="1">
      <alignment horizontal="center" vertical="center"/>
    </xf>
    <xf numFmtId="0" fontId="32" fillId="4" borderId="1" xfId="0" applyFont="1" applyFill="1" applyBorder="1" applyAlignment="1">
      <alignment horizontal="left" vertical="center" wrapText="1"/>
    </xf>
    <xf numFmtId="0" fontId="9" fillId="4" borderId="7" xfId="0" applyFont="1" applyFill="1" applyBorder="1" applyAlignment="1">
      <alignment horizontal="left" vertical="center" wrapText="1"/>
    </xf>
    <xf numFmtId="0" fontId="9" fillId="4" borderId="38" xfId="0" applyFont="1" applyFill="1" applyBorder="1" applyAlignment="1">
      <alignment horizontal="left" vertical="center" wrapText="1"/>
    </xf>
    <xf numFmtId="0" fontId="9" fillId="4" borderId="45" xfId="0" applyFont="1" applyFill="1" applyBorder="1" applyAlignment="1">
      <alignment horizontal="left" vertical="center" wrapText="1"/>
    </xf>
    <xf numFmtId="0" fontId="9" fillId="4" borderId="39" xfId="0" applyFont="1" applyFill="1" applyBorder="1" applyAlignment="1">
      <alignment horizontal="left" vertical="center" wrapText="1"/>
    </xf>
    <xf numFmtId="0" fontId="9" fillId="4" borderId="1" xfId="0" applyFont="1" applyFill="1" applyBorder="1" applyAlignment="1">
      <alignment horizontal="left" vertical="center" wrapText="1"/>
    </xf>
    <xf numFmtId="0" fontId="0" fillId="0" borderId="1" xfId="0" applyBorder="1" applyAlignment="1">
      <alignment horizontal="center" vertical="center"/>
    </xf>
    <xf numFmtId="188" fontId="0" fillId="0" borderId="39" xfId="4" applyNumberFormat="1" applyFont="1" applyBorder="1" applyAlignment="1">
      <alignment horizontal="right" vertical="center"/>
    </xf>
    <xf numFmtId="188" fontId="0" fillId="0" borderId="1" xfId="4" applyNumberFormat="1" applyFont="1" applyBorder="1" applyAlignment="1">
      <alignment horizontal="right" vertical="center"/>
    </xf>
    <xf numFmtId="188" fontId="0" fillId="0" borderId="40" xfId="4" applyNumberFormat="1" applyFont="1" applyBorder="1" applyAlignment="1">
      <alignment horizontal="right" vertical="center"/>
    </xf>
    <xf numFmtId="188" fontId="0" fillId="0" borderId="48" xfId="4" applyNumberFormat="1" applyFont="1" applyBorder="1" applyAlignment="1">
      <alignment horizontal="right" vertical="center"/>
    </xf>
    <xf numFmtId="0" fontId="9" fillId="4" borderId="2" xfId="0" applyFont="1" applyFill="1" applyBorder="1">
      <alignment vertical="center"/>
    </xf>
    <xf numFmtId="0" fontId="9" fillId="4" borderId="3" xfId="0" applyFont="1" applyFill="1" applyBorder="1">
      <alignment vertical="center"/>
    </xf>
    <xf numFmtId="0" fontId="0" fillId="4" borderId="46" xfId="0" applyFill="1" applyBorder="1" applyAlignment="1">
      <alignment horizontal="left" vertical="center"/>
    </xf>
    <xf numFmtId="0" fontId="0" fillId="4" borderId="47" xfId="0" applyFill="1" applyBorder="1" applyAlignment="1">
      <alignment horizontal="left" vertical="center"/>
    </xf>
    <xf numFmtId="9" fontId="0" fillId="2" borderId="41" xfId="0" applyNumberFormat="1" applyFill="1" applyBorder="1" applyAlignment="1" applyProtection="1">
      <alignment horizontal="center" vertical="center"/>
      <protection locked="0"/>
    </xf>
    <xf numFmtId="9" fontId="0" fillId="2" borderId="42" xfId="0" applyNumberFormat="1" applyFill="1" applyBorder="1" applyAlignment="1" applyProtection="1">
      <alignment horizontal="center" vertical="center"/>
      <protection locked="0"/>
    </xf>
    <xf numFmtId="181" fontId="0" fillId="9" borderId="5" xfId="0" applyNumberFormat="1" applyFill="1" applyBorder="1" applyAlignment="1">
      <alignment horizontal="center" vertical="center"/>
    </xf>
    <xf numFmtId="181" fontId="0" fillId="9" borderId="17" xfId="0" applyNumberFormat="1" applyFill="1" applyBorder="1" applyAlignment="1">
      <alignment horizontal="center" vertical="center"/>
    </xf>
    <xf numFmtId="181" fontId="0" fillId="9" borderId="6" xfId="0" applyNumberFormat="1" applyFill="1" applyBorder="1" applyAlignment="1">
      <alignment horizontal="center" vertical="center"/>
    </xf>
    <xf numFmtId="181" fontId="0" fillId="9" borderId="12" xfId="0" applyNumberFormat="1" applyFill="1" applyBorder="1" applyAlignment="1">
      <alignment horizontal="center" vertical="center"/>
    </xf>
    <xf numFmtId="181" fontId="0" fillId="9" borderId="14" xfId="0" applyNumberFormat="1" applyFill="1" applyBorder="1" applyAlignment="1">
      <alignment horizontal="center" vertical="center"/>
    </xf>
    <xf numFmtId="181" fontId="0" fillId="9" borderId="13" xfId="0" applyNumberFormat="1" applyFill="1" applyBorder="1" applyAlignment="1">
      <alignment horizontal="center" vertical="center"/>
    </xf>
    <xf numFmtId="0" fontId="0" fillId="9" borderId="1" xfId="0" applyFill="1" applyBorder="1" applyAlignment="1">
      <alignment horizontal="center" vertical="center"/>
    </xf>
    <xf numFmtId="0" fontId="0" fillId="9" borderId="7" xfId="0" applyFill="1" applyBorder="1" applyAlignment="1">
      <alignment horizontal="center" vertical="center"/>
    </xf>
    <xf numFmtId="0" fontId="0" fillId="9" borderId="8" xfId="0" applyFill="1" applyBorder="1" applyAlignment="1">
      <alignment horizontal="center" vertical="center"/>
    </xf>
    <xf numFmtId="0" fontId="0" fillId="9" borderId="9" xfId="0" applyFill="1" applyBorder="1" applyAlignment="1">
      <alignment horizontal="center" vertical="center"/>
    </xf>
    <xf numFmtId="181" fontId="0" fillId="10" borderId="5" xfId="0" applyNumberFormat="1" applyFill="1" applyBorder="1" applyAlignment="1">
      <alignment horizontal="center" vertical="center"/>
    </xf>
    <xf numFmtId="181" fontId="0" fillId="10" borderId="17" xfId="0" applyNumberFormat="1" applyFill="1" applyBorder="1" applyAlignment="1">
      <alignment horizontal="center" vertical="center"/>
    </xf>
    <xf numFmtId="181" fontId="0" fillId="10" borderId="6" xfId="0" applyNumberFormat="1" applyFill="1" applyBorder="1" applyAlignment="1">
      <alignment horizontal="center" vertical="center"/>
    </xf>
    <xf numFmtId="181" fontId="0" fillId="10" borderId="12" xfId="0" applyNumberFormat="1" applyFill="1" applyBorder="1" applyAlignment="1">
      <alignment horizontal="center" vertical="center"/>
    </xf>
    <xf numFmtId="181" fontId="0" fillId="10" borderId="14" xfId="0" applyNumberFormat="1" applyFill="1" applyBorder="1" applyAlignment="1">
      <alignment horizontal="center" vertical="center"/>
    </xf>
    <xf numFmtId="181" fontId="0" fillId="10" borderId="13" xfId="0" applyNumberFormat="1" applyFill="1" applyBorder="1" applyAlignment="1">
      <alignment horizontal="center" vertical="center"/>
    </xf>
    <xf numFmtId="0" fontId="0" fillId="4" borderId="7" xfId="0" applyFill="1" applyBorder="1" applyAlignment="1">
      <alignment horizontal="center" vertical="center"/>
    </xf>
    <xf numFmtId="0" fontId="0" fillId="4" borderId="8" xfId="0" applyFill="1" applyBorder="1" applyAlignment="1">
      <alignment horizontal="center" vertical="center"/>
    </xf>
    <xf numFmtId="0" fontId="0" fillId="4" borderId="9" xfId="0" applyFill="1" applyBorder="1" applyAlignment="1">
      <alignment horizontal="center" vertical="center"/>
    </xf>
    <xf numFmtId="0" fontId="0" fillId="9" borderId="17" xfId="0" applyFill="1" applyBorder="1" applyAlignment="1">
      <alignment horizontal="center" vertical="center"/>
    </xf>
    <xf numFmtId="0" fontId="0" fillId="10" borderId="17" xfId="0" applyFill="1" applyBorder="1" applyAlignment="1">
      <alignment horizontal="center" vertical="center"/>
    </xf>
    <xf numFmtId="0" fontId="0" fillId="10" borderId="1" xfId="0" applyFill="1" applyBorder="1" applyAlignment="1">
      <alignment horizontal="center" vertical="center"/>
    </xf>
    <xf numFmtId="0" fontId="0" fillId="10" borderId="7" xfId="0" applyFill="1" applyBorder="1" applyAlignment="1">
      <alignment horizontal="center" vertical="center"/>
    </xf>
    <xf numFmtId="0" fontId="0" fillId="10" borderId="8" xfId="0" applyFill="1" applyBorder="1" applyAlignment="1">
      <alignment horizontal="center" vertical="center"/>
    </xf>
    <xf numFmtId="0" fontId="0" fillId="10" borderId="9" xfId="0" applyFill="1" applyBorder="1" applyAlignment="1">
      <alignment horizontal="center" vertical="center"/>
    </xf>
    <xf numFmtId="0" fontId="12" fillId="4" borderId="7" xfId="0" applyFont="1" applyFill="1" applyBorder="1" applyAlignment="1">
      <alignment horizontal="center" vertical="center"/>
    </xf>
    <xf numFmtId="0" fontId="12" fillId="4" borderId="9" xfId="0" applyFont="1" applyFill="1" applyBorder="1" applyAlignment="1">
      <alignment horizontal="center" vertical="center"/>
    </xf>
    <xf numFmtId="0" fontId="9" fillId="4" borderId="7" xfId="0" applyFont="1" applyFill="1" applyBorder="1" applyAlignment="1">
      <alignment horizontal="center" vertical="center"/>
    </xf>
    <xf numFmtId="0" fontId="9" fillId="4" borderId="9" xfId="0" applyFont="1" applyFill="1" applyBorder="1" applyAlignment="1">
      <alignment horizontal="center" vertical="center"/>
    </xf>
    <xf numFmtId="0" fontId="9" fillId="4" borderId="1" xfId="0" applyFont="1" applyFill="1" applyBorder="1" applyAlignment="1">
      <alignment horizontal="center" vertical="center"/>
    </xf>
    <xf numFmtId="0" fontId="31" fillId="4" borderId="1" xfId="0" applyFont="1" applyFill="1" applyBorder="1" applyAlignment="1">
      <alignment vertical="center" wrapText="1"/>
    </xf>
    <xf numFmtId="0" fontId="32" fillId="4" borderId="1" xfId="0" applyFont="1" applyFill="1" applyBorder="1" applyAlignment="1">
      <alignment vertical="center" wrapText="1"/>
    </xf>
    <xf numFmtId="0" fontId="0" fillId="4" borderId="17" xfId="0" applyFill="1" applyBorder="1" applyAlignment="1">
      <alignment vertical="center" wrapText="1"/>
    </xf>
    <xf numFmtId="0" fontId="0" fillId="4" borderId="14" xfId="0" applyFill="1" applyBorder="1" applyAlignment="1">
      <alignment vertical="center" wrapText="1"/>
    </xf>
    <xf numFmtId="0" fontId="31" fillId="4" borderId="35" xfId="0" applyFont="1" applyFill="1" applyBorder="1" applyAlignment="1">
      <alignment vertical="center" wrapText="1"/>
    </xf>
    <xf numFmtId="0" fontId="32" fillId="4" borderId="36" xfId="0" applyFont="1" applyFill="1" applyBorder="1" applyAlignment="1">
      <alignment vertical="center" wrapText="1"/>
    </xf>
    <xf numFmtId="0" fontId="0" fillId="4" borderId="1" xfId="0" applyFill="1" applyBorder="1">
      <alignment vertical="center"/>
    </xf>
    <xf numFmtId="0" fontId="0" fillId="4" borderId="7" xfId="0" applyFill="1" applyBorder="1" applyAlignment="1">
      <alignment horizontal="center" vertical="center" wrapText="1"/>
    </xf>
    <xf numFmtId="0" fontId="0" fillId="5" borderId="1" xfId="0" applyFill="1" applyBorder="1" applyAlignment="1">
      <alignment horizontal="center" vertical="center"/>
    </xf>
    <xf numFmtId="0" fontId="24" fillId="4" borderId="1" xfId="0" applyFont="1" applyFill="1" applyBorder="1" applyAlignment="1">
      <alignment horizontal="center" vertical="center"/>
    </xf>
    <xf numFmtId="0" fontId="10" fillId="4" borderId="1" xfId="0" applyFont="1" applyFill="1" applyBorder="1" applyAlignment="1">
      <alignment horizontal="center" vertical="center"/>
    </xf>
    <xf numFmtId="0" fontId="0" fillId="4" borderId="5" xfId="0" applyFill="1" applyBorder="1" applyAlignment="1">
      <alignment horizontal="center" vertical="center"/>
    </xf>
    <xf numFmtId="0" fontId="0" fillId="4" borderId="6" xfId="0" applyFill="1" applyBorder="1" applyAlignment="1">
      <alignment horizontal="center" vertical="center"/>
    </xf>
    <xf numFmtId="0" fontId="0" fillId="4" borderId="12" xfId="0" applyFill="1" applyBorder="1" applyAlignment="1">
      <alignment horizontal="center" vertical="center"/>
    </xf>
    <xf numFmtId="0" fontId="0" fillId="4" borderId="13" xfId="0" applyFill="1" applyBorder="1" applyAlignment="1">
      <alignment horizontal="center" vertical="center"/>
    </xf>
    <xf numFmtId="0" fontId="0" fillId="4" borderId="17" xfId="0" applyFill="1" applyBorder="1" applyAlignment="1">
      <alignment horizontal="center" vertical="center"/>
    </xf>
    <xf numFmtId="0" fontId="0" fillId="4" borderId="14" xfId="0" applyFill="1" applyBorder="1" applyAlignment="1">
      <alignment horizontal="center" vertical="center"/>
    </xf>
    <xf numFmtId="0" fontId="0" fillId="4" borderId="11" xfId="0" applyFill="1" applyBorder="1" applyAlignment="1">
      <alignment horizontal="center" vertical="center"/>
    </xf>
    <xf numFmtId="0" fontId="0" fillId="2" borderId="7" xfId="0" applyFill="1" applyBorder="1" applyAlignment="1" applyProtection="1">
      <alignment horizontal="center" vertical="center" shrinkToFit="1"/>
      <protection locked="0"/>
    </xf>
    <xf numFmtId="0" fontId="0" fillId="2" borderId="9" xfId="0" applyFill="1" applyBorder="1" applyAlignment="1" applyProtection="1">
      <alignment horizontal="center" vertical="center" shrinkToFit="1"/>
      <protection locked="0"/>
    </xf>
    <xf numFmtId="0" fontId="9" fillId="2" borderId="7" xfId="0" applyFont="1" applyFill="1" applyBorder="1" applyAlignment="1" applyProtection="1">
      <alignment horizontal="center" vertical="center" shrinkToFit="1"/>
      <protection locked="0"/>
    </xf>
    <xf numFmtId="0" fontId="9" fillId="2" borderId="9" xfId="0" applyFont="1" applyFill="1" applyBorder="1" applyAlignment="1" applyProtection="1">
      <alignment horizontal="center" vertical="center" shrinkToFit="1"/>
      <protection locked="0"/>
    </xf>
    <xf numFmtId="0" fontId="9" fillId="4" borderId="5" xfId="0" applyFont="1" applyFill="1" applyBorder="1" applyAlignment="1">
      <alignment horizontal="center" vertical="center"/>
    </xf>
    <xf numFmtId="0" fontId="9" fillId="4" borderId="6" xfId="0" applyFont="1" applyFill="1" applyBorder="1" applyAlignment="1">
      <alignment horizontal="center" vertical="center"/>
    </xf>
    <xf numFmtId="0" fontId="0" fillId="2" borderId="5" xfId="0" applyFill="1" applyBorder="1" applyAlignment="1" applyProtection="1">
      <alignment horizontal="center" vertical="center"/>
      <protection locked="0"/>
    </xf>
    <xf numFmtId="0" fontId="0" fillId="2" borderId="6" xfId="0" applyFill="1" applyBorder="1" applyAlignment="1" applyProtection="1">
      <alignment horizontal="center" vertical="center"/>
      <protection locked="0"/>
    </xf>
    <xf numFmtId="0" fontId="9" fillId="4" borderId="2" xfId="0" applyFont="1" applyFill="1" applyBorder="1" applyAlignment="1">
      <alignment horizontal="left" vertical="center" wrapText="1"/>
    </xf>
    <xf numFmtId="0" fontId="9" fillId="4" borderId="3" xfId="0" applyFont="1" applyFill="1" applyBorder="1" applyAlignment="1">
      <alignment horizontal="left" vertical="center" wrapText="1"/>
    </xf>
    <xf numFmtId="0" fontId="31" fillId="4" borderId="35" xfId="0" applyFont="1" applyFill="1" applyBorder="1" applyAlignment="1">
      <alignment horizontal="left" vertical="center" wrapText="1"/>
    </xf>
    <xf numFmtId="0" fontId="31" fillId="4" borderId="36" xfId="0" applyFont="1" applyFill="1" applyBorder="1" applyAlignment="1">
      <alignment horizontal="left" vertical="center" wrapText="1"/>
    </xf>
    <xf numFmtId="0" fontId="0" fillId="4" borderId="43" xfId="0" applyFill="1" applyBorder="1" applyAlignment="1">
      <alignment horizontal="left" vertical="center" wrapText="1"/>
    </xf>
    <xf numFmtId="0" fontId="0" fillId="4" borderId="44" xfId="0" applyFill="1" applyBorder="1" applyAlignment="1">
      <alignment horizontal="left" vertical="center" wrapText="1"/>
    </xf>
    <xf numFmtId="0" fontId="32" fillId="4" borderId="2" xfId="0" applyFont="1" applyFill="1" applyBorder="1" applyAlignment="1">
      <alignment horizontal="left" vertical="center" wrapText="1"/>
    </xf>
    <xf numFmtId="0" fontId="32" fillId="4" borderId="3" xfId="0" applyFont="1" applyFill="1" applyBorder="1" applyAlignment="1">
      <alignment horizontal="left" vertical="center" wrapText="1"/>
    </xf>
    <xf numFmtId="0" fontId="31" fillId="4" borderId="2" xfId="0" applyFont="1" applyFill="1" applyBorder="1" applyAlignment="1">
      <alignment horizontal="left" vertical="center" wrapText="1"/>
    </xf>
    <xf numFmtId="0" fontId="31" fillId="4" borderId="3" xfId="0" applyFont="1" applyFill="1" applyBorder="1" applyAlignment="1">
      <alignment horizontal="left" vertical="center" wrapText="1"/>
    </xf>
  </cellXfs>
  <cellStyles count="168">
    <cellStyle name="Excel Built-in Comma [0] 1" xfId="20" xr:uid="{00000000-0005-0000-0000-000000000000}"/>
    <cellStyle name="Excel Built-in Currency [0] 1" xfId="21" xr:uid="{00000000-0005-0000-0000-000001000000}"/>
    <cellStyle name="Excel Built-in Normal" xfId="22" xr:uid="{00000000-0005-0000-0000-000002000000}"/>
    <cellStyle name="Excel Built-in Normal 1" xfId="23" xr:uid="{00000000-0005-0000-0000-000003000000}"/>
    <cellStyle name="Excel Built-in Normal 1 2" xfId="24" xr:uid="{00000000-0005-0000-0000-000004000000}"/>
    <cellStyle name="Excel Built-in Normal 2" xfId="25" xr:uid="{00000000-0005-0000-0000-000005000000}"/>
    <cellStyle name="パーセント" xfId="167" builtinId="5"/>
    <cellStyle name="パーセント 2" xfId="7" xr:uid="{00000000-0005-0000-0000-000007000000}"/>
    <cellStyle name="パーセント 3" xfId="26" xr:uid="{00000000-0005-0000-0000-000008000000}"/>
    <cellStyle name="パーセント 3 2" xfId="53" xr:uid="{00000000-0005-0000-0000-000009000000}"/>
    <cellStyle name="パーセント 3 3" xfId="61" xr:uid="{00000000-0005-0000-0000-00000A000000}"/>
    <cellStyle name="パーセント 3 3 2" xfId="144" xr:uid="{00000000-0005-0000-0000-00000B000000}"/>
    <cellStyle name="パーセント 3 4" xfId="128" xr:uid="{00000000-0005-0000-0000-00000C000000}"/>
    <cellStyle name="パーセント 3 5" xfId="96" xr:uid="{00000000-0005-0000-0000-00000D000000}"/>
    <cellStyle name="パーセント 3 6" xfId="42" xr:uid="{00000000-0005-0000-0000-00000E000000}"/>
    <cellStyle name="パーセント 4" xfId="49" xr:uid="{00000000-0005-0000-0000-00000F000000}"/>
    <cellStyle name="パーセント 4 2" xfId="65" xr:uid="{00000000-0005-0000-0000-000010000000}"/>
    <cellStyle name="パーセント 4 2 2" xfId="148" xr:uid="{00000000-0005-0000-0000-000011000000}"/>
    <cellStyle name="パーセント 4 3" xfId="132" xr:uid="{00000000-0005-0000-0000-000012000000}"/>
    <cellStyle name="パーセント 4 4" xfId="99" xr:uid="{00000000-0005-0000-0000-000013000000}"/>
    <cellStyle name="パーセント 5" xfId="74" xr:uid="{00000000-0005-0000-0000-000014000000}"/>
    <cellStyle name="パーセント 5 2" xfId="157" xr:uid="{00000000-0005-0000-0000-000015000000}"/>
    <cellStyle name="パーセント 5 3" xfId="107" xr:uid="{00000000-0005-0000-0000-000016000000}"/>
    <cellStyle name="パーセント 6" xfId="83" xr:uid="{00000000-0005-0000-0000-000017000000}"/>
    <cellStyle name="パーセント 6 2" xfId="166" xr:uid="{00000000-0005-0000-0000-000018000000}"/>
    <cellStyle name="パーセント 6 3" xfId="116" xr:uid="{00000000-0005-0000-0000-000019000000}"/>
    <cellStyle name="パーセント 7" xfId="86" xr:uid="{00000000-0005-0000-0000-00001A000000}"/>
    <cellStyle name="パーセント 8" xfId="44" xr:uid="{00000000-0005-0000-0000-00001B000000}"/>
    <cellStyle name="ハイパーリンク 2" xfId="8" xr:uid="{00000000-0005-0000-0000-00001C000000}"/>
    <cellStyle name="ハイパーリンク 2 2" xfId="35" xr:uid="{00000000-0005-0000-0000-00001D000000}"/>
    <cellStyle name="桁区切り" xfId="4" builtinId="6"/>
    <cellStyle name="桁区切り 2" xfId="2" xr:uid="{00000000-0005-0000-0000-00001F000000}"/>
    <cellStyle name="桁区切り 2 2" xfId="27" xr:uid="{00000000-0005-0000-0000-000020000000}"/>
    <cellStyle name="桁区切り 2 3" xfId="47" xr:uid="{00000000-0005-0000-0000-000021000000}"/>
    <cellStyle name="桁区切り 2 4" xfId="37" xr:uid="{00000000-0005-0000-0000-000022000000}"/>
    <cellStyle name="桁区切り 3" xfId="9" xr:uid="{00000000-0005-0000-0000-000023000000}"/>
    <cellStyle name="桁区切り 4" xfId="28" xr:uid="{00000000-0005-0000-0000-000024000000}"/>
    <cellStyle name="桁区切り 4 2" xfId="54" xr:uid="{00000000-0005-0000-0000-000025000000}"/>
    <cellStyle name="桁区切り 4 2 2" xfId="69" xr:uid="{00000000-0005-0000-0000-000026000000}"/>
    <cellStyle name="桁区切り 4 2 2 2" xfId="152" xr:uid="{00000000-0005-0000-0000-000027000000}"/>
    <cellStyle name="桁区切り 4 2 3" xfId="136" xr:uid="{00000000-0005-0000-0000-000028000000}"/>
    <cellStyle name="桁区切り 4 2 4" xfId="103" xr:uid="{00000000-0005-0000-0000-000029000000}"/>
    <cellStyle name="桁区切り 4 3" xfId="78" xr:uid="{00000000-0005-0000-0000-00002A000000}"/>
    <cellStyle name="桁区切り 4 3 2" xfId="161" xr:uid="{00000000-0005-0000-0000-00002B000000}"/>
    <cellStyle name="桁区切り 4 3 3" xfId="111" xr:uid="{00000000-0005-0000-0000-00002C000000}"/>
    <cellStyle name="桁区切り 4 4" xfId="62" xr:uid="{00000000-0005-0000-0000-00002D000000}"/>
    <cellStyle name="桁区切り 4 4 2" xfId="145" xr:uid="{00000000-0005-0000-0000-00002E000000}"/>
    <cellStyle name="桁区切り 4 4 3" xfId="120" xr:uid="{00000000-0005-0000-0000-00002F000000}"/>
    <cellStyle name="桁区切り 4 5" xfId="91" xr:uid="{00000000-0005-0000-0000-000030000000}"/>
    <cellStyle name="桁区切り 4 6" xfId="129" xr:uid="{00000000-0005-0000-0000-000031000000}"/>
    <cellStyle name="桁区切り 5" xfId="29" xr:uid="{00000000-0005-0000-0000-000032000000}"/>
    <cellStyle name="桁区切り 6" xfId="48" xr:uid="{00000000-0005-0000-0000-000033000000}"/>
    <cellStyle name="桁区切り 6 2" xfId="64" xr:uid="{00000000-0005-0000-0000-000034000000}"/>
    <cellStyle name="桁区切り 6 2 2" xfId="147" xr:uid="{00000000-0005-0000-0000-000035000000}"/>
    <cellStyle name="桁区切り 6 3" xfId="131" xr:uid="{00000000-0005-0000-0000-000036000000}"/>
    <cellStyle name="桁区切り 6 4" xfId="98" xr:uid="{00000000-0005-0000-0000-000037000000}"/>
    <cellStyle name="桁区切り 7" xfId="73" xr:uid="{00000000-0005-0000-0000-000038000000}"/>
    <cellStyle name="桁区切り 7 2" xfId="156" xr:uid="{00000000-0005-0000-0000-000039000000}"/>
    <cellStyle name="桁区切り 7 3" xfId="106" xr:uid="{00000000-0005-0000-0000-00003A000000}"/>
    <cellStyle name="桁区切り 8" xfId="82" xr:uid="{00000000-0005-0000-0000-00003B000000}"/>
    <cellStyle name="桁区切り 8 2" xfId="165" xr:uid="{00000000-0005-0000-0000-00003C000000}"/>
    <cellStyle name="桁区切り 8 3" xfId="115" xr:uid="{00000000-0005-0000-0000-00003D000000}"/>
    <cellStyle name="桁区切り 9" xfId="85" xr:uid="{00000000-0005-0000-0000-00003E000000}"/>
    <cellStyle name="通貨 2" xfId="10" xr:uid="{00000000-0005-0000-0000-00003F000000}"/>
    <cellStyle name="通貨 2 2" xfId="50" xr:uid="{00000000-0005-0000-0000-000040000000}"/>
    <cellStyle name="通貨 2 2 2" xfId="66" xr:uid="{00000000-0005-0000-0000-000041000000}"/>
    <cellStyle name="通貨 2 2 2 2" xfId="149" xr:uid="{00000000-0005-0000-0000-000042000000}"/>
    <cellStyle name="通貨 2 2 3" xfId="133" xr:uid="{00000000-0005-0000-0000-000043000000}"/>
    <cellStyle name="通貨 2 2 4" xfId="100" xr:uid="{00000000-0005-0000-0000-000044000000}"/>
    <cellStyle name="通貨 2 3" xfId="75" xr:uid="{00000000-0005-0000-0000-000045000000}"/>
    <cellStyle name="通貨 2 3 2" xfId="158" xr:uid="{00000000-0005-0000-0000-000046000000}"/>
    <cellStyle name="通貨 2 3 3" xfId="108" xr:uid="{00000000-0005-0000-0000-000047000000}"/>
    <cellStyle name="通貨 2 4" xfId="56" xr:uid="{00000000-0005-0000-0000-000048000000}"/>
    <cellStyle name="通貨 2 4 2" xfId="139" xr:uid="{00000000-0005-0000-0000-000049000000}"/>
    <cellStyle name="通貨 2 4 3" xfId="117" xr:uid="{00000000-0005-0000-0000-00004A000000}"/>
    <cellStyle name="通貨 2 5" xfId="87" xr:uid="{00000000-0005-0000-0000-00004B000000}"/>
    <cellStyle name="通貨 2 6" xfId="123" xr:uid="{00000000-0005-0000-0000-00004C000000}"/>
    <cellStyle name="標準" xfId="0" builtinId="0"/>
    <cellStyle name="標準 10" xfId="41" xr:uid="{00000000-0005-0000-0000-00004E000000}"/>
    <cellStyle name="標準 10 2" xfId="60" xr:uid="{00000000-0005-0000-0000-00004F000000}"/>
    <cellStyle name="標準 10 2 2" xfId="143" xr:uid="{00000000-0005-0000-0000-000050000000}"/>
    <cellStyle name="標準 10 3" xfId="127" xr:uid="{00000000-0005-0000-0000-000051000000}"/>
    <cellStyle name="標準 10 4" xfId="95" xr:uid="{00000000-0005-0000-0000-000052000000}"/>
    <cellStyle name="標準 11" xfId="45" xr:uid="{00000000-0005-0000-0000-000053000000}"/>
    <cellStyle name="標準 11 2" xfId="63" xr:uid="{00000000-0005-0000-0000-000054000000}"/>
    <cellStyle name="標準 11 2 2" xfId="146" xr:uid="{00000000-0005-0000-0000-000055000000}"/>
    <cellStyle name="標準 11 3" xfId="130" xr:uid="{00000000-0005-0000-0000-000056000000}"/>
    <cellStyle name="標準 11 4" xfId="97" xr:uid="{00000000-0005-0000-0000-000057000000}"/>
    <cellStyle name="標準 12" xfId="72" xr:uid="{00000000-0005-0000-0000-000058000000}"/>
    <cellStyle name="標準 12 2" xfId="155" xr:uid="{00000000-0005-0000-0000-000059000000}"/>
    <cellStyle name="標準 12 3" xfId="105" xr:uid="{00000000-0005-0000-0000-00005A000000}"/>
    <cellStyle name="標準 13" xfId="81" xr:uid="{00000000-0005-0000-0000-00005B000000}"/>
    <cellStyle name="標準 13 2" xfId="164" xr:uid="{00000000-0005-0000-0000-00005C000000}"/>
    <cellStyle name="標準 13 3" xfId="114" xr:uid="{00000000-0005-0000-0000-00005D000000}"/>
    <cellStyle name="標準 14" xfId="84" xr:uid="{00000000-0005-0000-0000-00005E000000}"/>
    <cellStyle name="標準 2" xfId="3" xr:uid="{00000000-0005-0000-0000-00005F000000}"/>
    <cellStyle name="標準 2 2" xfId="11" xr:uid="{00000000-0005-0000-0000-000060000000}"/>
    <cellStyle name="標準 2 2 2" xfId="12" xr:uid="{00000000-0005-0000-0000-000061000000}"/>
    <cellStyle name="標準 2 2 3" xfId="36" xr:uid="{00000000-0005-0000-0000-000062000000}"/>
    <cellStyle name="標準 2 2 3 2" xfId="80" xr:uid="{00000000-0005-0000-0000-000063000000}"/>
    <cellStyle name="標準 2 2 3 2 2" xfId="163" xr:uid="{00000000-0005-0000-0000-000064000000}"/>
    <cellStyle name="標準 2 2 3 2 3" xfId="113" xr:uid="{00000000-0005-0000-0000-000065000000}"/>
    <cellStyle name="標準 2 2 3 3" xfId="71" xr:uid="{00000000-0005-0000-0000-000066000000}"/>
    <cellStyle name="標準 2 2 3 3 2" xfId="154" xr:uid="{00000000-0005-0000-0000-000067000000}"/>
    <cellStyle name="標準 2 2 3 3 3" xfId="122" xr:uid="{00000000-0005-0000-0000-000068000000}"/>
    <cellStyle name="標準 2 2 3 4" xfId="92" xr:uid="{00000000-0005-0000-0000-000069000000}"/>
    <cellStyle name="標準 2 2 3 5" xfId="138" xr:uid="{00000000-0005-0000-0000-00006A000000}"/>
    <cellStyle name="標準 2 3" xfId="13" xr:uid="{00000000-0005-0000-0000-00006B000000}"/>
    <cellStyle name="標準 2 3 2" xfId="14" xr:uid="{00000000-0005-0000-0000-00006C000000}"/>
    <cellStyle name="標準 2 3 2 2" xfId="30" xr:uid="{00000000-0005-0000-0000-00006D000000}"/>
    <cellStyle name="標準 2 4" xfId="15" xr:uid="{00000000-0005-0000-0000-00006E000000}"/>
    <cellStyle name="標準 2 5" xfId="16" xr:uid="{00000000-0005-0000-0000-00006F000000}"/>
    <cellStyle name="標準 2 6" xfId="34" xr:uid="{00000000-0005-0000-0000-000070000000}"/>
    <cellStyle name="標準 2 7" xfId="38" xr:uid="{00000000-0005-0000-0000-000071000000}"/>
    <cellStyle name="標準 2_システム要件表_0201" xfId="43" xr:uid="{00000000-0005-0000-0000-000072000000}"/>
    <cellStyle name="標準 3" xfId="1" xr:uid="{00000000-0005-0000-0000-000073000000}"/>
    <cellStyle name="標準 3 2" xfId="31" xr:uid="{00000000-0005-0000-0000-000074000000}"/>
    <cellStyle name="標準 3 3" xfId="46" xr:uid="{00000000-0005-0000-0000-000075000000}"/>
    <cellStyle name="標準 3 4" xfId="39" xr:uid="{00000000-0005-0000-0000-000076000000}"/>
    <cellStyle name="標準 4" xfId="5" xr:uid="{00000000-0005-0000-0000-000077000000}"/>
    <cellStyle name="標準 4 2" xfId="94" xr:uid="{00000000-0005-0000-0000-000078000000}"/>
    <cellStyle name="標準 4 3" xfId="93" xr:uid="{00000000-0005-0000-0000-000079000000}"/>
    <cellStyle name="標準 5" xfId="17" xr:uid="{00000000-0005-0000-0000-00007A000000}"/>
    <cellStyle name="標準 6" xfId="18" xr:uid="{00000000-0005-0000-0000-00007B000000}"/>
    <cellStyle name="標準 6 2" xfId="51" xr:uid="{00000000-0005-0000-0000-00007C000000}"/>
    <cellStyle name="標準 6 2 2" xfId="67" xr:uid="{00000000-0005-0000-0000-00007D000000}"/>
    <cellStyle name="標準 6 2 2 2" xfId="150" xr:uid="{00000000-0005-0000-0000-00007E000000}"/>
    <cellStyle name="標準 6 2 3" xfId="134" xr:uid="{00000000-0005-0000-0000-00007F000000}"/>
    <cellStyle name="標準 6 2 4" xfId="101" xr:uid="{00000000-0005-0000-0000-000080000000}"/>
    <cellStyle name="標準 6 3" xfId="76" xr:uid="{00000000-0005-0000-0000-000081000000}"/>
    <cellStyle name="標準 6 3 2" xfId="159" xr:uid="{00000000-0005-0000-0000-000082000000}"/>
    <cellStyle name="標準 6 3 3" xfId="109" xr:uid="{00000000-0005-0000-0000-000083000000}"/>
    <cellStyle name="標準 6 4" xfId="57" xr:uid="{00000000-0005-0000-0000-000084000000}"/>
    <cellStyle name="標準 6 4 2" xfId="140" xr:uid="{00000000-0005-0000-0000-000085000000}"/>
    <cellStyle name="標準 6 4 3" xfId="118" xr:uid="{00000000-0005-0000-0000-000086000000}"/>
    <cellStyle name="標準 6 5" xfId="88" xr:uid="{00000000-0005-0000-0000-000087000000}"/>
    <cellStyle name="標準 6 6" xfId="124" xr:uid="{00000000-0005-0000-0000-000088000000}"/>
    <cellStyle name="標準 63" xfId="32" xr:uid="{00000000-0005-0000-0000-000089000000}"/>
    <cellStyle name="標準 7" xfId="6" xr:uid="{00000000-0005-0000-0000-00008A000000}"/>
    <cellStyle name="標準 7 2" xfId="40" xr:uid="{00000000-0005-0000-0000-00008B000000}"/>
    <cellStyle name="標準 8" xfId="19" xr:uid="{00000000-0005-0000-0000-00008C000000}"/>
    <cellStyle name="標準 8 2" xfId="52" xr:uid="{00000000-0005-0000-0000-00008D000000}"/>
    <cellStyle name="標準 8 2 2" xfId="68" xr:uid="{00000000-0005-0000-0000-00008E000000}"/>
    <cellStyle name="標準 8 2 2 2" xfId="151" xr:uid="{00000000-0005-0000-0000-00008F000000}"/>
    <cellStyle name="標準 8 2 3" xfId="135" xr:uid="{00000000-0005-0000-0000-000090000000}"/>
    <cellStyle name="標準 8 2 4" xfId="102" xr:uid="{00000000-0005-0000-0000-000091000000}"/>
    <cellStyle name="標準 8 3" xfId="77" xr:uid="{00000000-0005-0000-0000-000092000000}"/>
    <cellStyle name="標準 8 3 2" xfId="160" xr:uid="{00000000-0005-0000-0000-000093000000}"/>
    <cellStyle name="標準 8 3 3" xfId="110" xr:uid="{00000000-0005-0000-0000-000094000000}"/>
    <cellStyle name="標準 8 4" xfId="58" xr:uid="{00000000-0005-0000-0000-000095000000}"/>
    <cellStyle name="標準 8 4 2" xfId="141" xr:uid="{00000000-0005-0000-0000-000096000000}"/>
    <cellStyle name="標準 8 4 3" xfId="119" xr:uid="{00000000-0005-0000-0000-000097000000}"/>
    <cellStyle name="標準 8 5" xfId="89" xr:uid="{00000000-0005-0000-0000-000098000000}"/>
    <cellStyle name="標準 8 6" xfId="125" xr:uid="{00000000-0005-0000-0000-000099000000}"/>
    <cellStyle name="標準 9" xfId="33" xr:uid="{00000000-0005-0000-0000-00009A000000}"/>
    <cellStyle name="標準 9 2" xfId="55" xr:uid="{00000000-0005-0000-0000-00009B000000}"/>
    <cellStyle name="標準 9 2 2" xfId="70" xr:uid="{00000000-0005-0000-0000-00009C000000}"/>
    <cellStyle name="標準 9 2 2 2" xfId="153" xr:uid="{00000000-0005-0000-0000-00009D000000}"/>
    <cellStyle name="標準 9 2 3" xfId="137" xr:uid="{00000000-0005-0000-0000-00009E000000}"/>
    <cellStyle name="標準 9 2 4" xfId="104" xr:uid="{00000000-0005-0000-0000-00009F000000}"/>
    <cellStyle name="標準 9 3" xfId="79" xr:uid="{00000000-0005-0000-0000-0000A0000000}"/>
    <cellStyle name="標準 9 3 2" xfId="162" xr:uid="{00000000-0005-0000-0000-0000A1000000}"/>
    <cellStyle name="標準 9 3 3" xfId="112" xr:uid="{00000000-0005-0000-0000-0000A2000000}"/>
    <cellStyle name="標準 9 4" xfId="59" xr:uid="{00000000-0005-0000-0000-0000A3000000}"/>
    <cellStyle name="標準 9 4 2" xfId="142" xr:uid="{00000000-0005-0000-0000-0000A4000000}"/>
    <cellStyle name="標準 9 4 3" xfId="121" xr:uid="{00000000-0005-0000-0000-0000A5000000}"/>
    <cellStyle name="標準 9 5" xfId="90" xr:uid="{00000000-0005-0000-0000-0000A6000000}"/>
    <cellStyle name="標準 9 6" xfId="126" xr:uid="{00000000-0005-0000-0000-0000A7000000}"/>
  </cellStyles>
  <dxfs count="3">
    <dxf>
      <font>
        <color rgb="FF9C0006"/>
      </font>
      <fill>
        <patternFill>
          <bgColor rgb="FFFFC7CE"/>
        </patternFill>
      </fill>
    </dxf>
    <dxf>
      <font>
        <color rgb="FF9C0006"/>
      </font>
      <fill>
        <patternFill>
          <bgColor rgb="FFFFC7CE"/>
        </patternFill>
      </fill>
    </dxf>
    <dxf>
      <fill>
        <patternFill>
          <bgColor rgb="FFFFFFCC"/>
        </patternFill>
      </fill>
    </dxf>
  </dxfs>
  <tableStyles count="0" defaultTableStyle="TableStyleMedium2" defaultPivotStyle="PivotStyleLight16"/>
  <colors>
    <mruColors>
      <color rgb="FFFFFFCC"/>
      <color rgb="FF0000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2.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drawing8.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s>
</file>

<file path=xl/drawings/_rels/drawing15.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8.png"/><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xdr:from>
      <xdr:col>26</xdr:col>
      <xdr:colOff>89648</xdr:colOff>
      <xdr:row>11</xdr:row>
      <xdr:rowOff>134470</xdr:rowOff>
    </xdr:from>
    <xdr:to>
      <xdr:col>31</xdr:col>
      <xdr:colOff>61073</xdr:colOff>
      <xdr:row>13</xdr:row>
      <xdr:rowOff>194795</xdr:rowOff>
    </xdr:to>
    <xdr:sp macro="" textlink="">
      <xdr:nvSpPr>
        <xdr:cNvPr id="2" name="正方形/長方形 1">
          <a:extLst>
            <a:ext uri="{FF2B5EF4-FFF2-40B4-BE49-F238E27FC236}">
              <a16:creationId xmlns:a16="http://schemas.microsoft.com/office/drawing/2014/main" id="{4528F222-E1A8-D2B8-CB78-1DB3455653D2}"/>
            </a:ext>
          </a:extLst>
        </xdr:cNvPr>
        <xdr:cNvSpPr/>
      </xdr:nvSpPr>
      <xdr:spPr>
        <a:xfrm>
          <a:off x="24585707" y="4179794"/>
          <a:ext cx="2223807" cy="575795"/>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a:t>公開時は非公開</a:t>
          </a:r>
          <a:endParaRPr kumimoji="1" lang="en-US" altLang="ja-JP" sz="2000"/>
        </a:p>
      </xdr:txBody>
    </xdr:sp>
    <xdr:clientData/>
  </xdr:twoCellAnchor>
  <xdr:oneCellAnchor>
    <xdr:from>
      <xdr:col>0</xdr:col>
      <xdr:colOff>112060</xdr:colOff>
      <xdr:row>1</xdr:row>
      <xdr:rowOff>19570</xdr:rowOff>
    </xdr:from>
    <xdr:ext cx="8191500" cy="1247256"/>
    <xdr:sp macro="" textlink="">
      <xdr:nvSpPr>
        <xdr:cNvPr id="10" name="テキスト ボックス 9">
          <a:extLst>
            <a:ext uri="{FF2B5EF4-FFF2-40B4-BE49-F238E27FC236}">
              <a16:creationId xmlns:a16="http://schemas.microsoft.com/office/drawing/2014/main" id="{6089235A-76E7-4A7C-A3B6-0078B39E9D8E}"/>
            </a:ext>
          </a:extLst>
        </xdr:cNvPr>
        <xdr:cNvSpPr txBox="1"/>
      </xdr:nvSpPr>
      <xdr:spPr>
        <a:xfrm>
          <a:off x="112060" y="562495"/>
          <a:ext cx="8191500" cy="1247256"/>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noAutofit/>
        </a:bodyPr>
        <a:lstStyle/>
        <a:p>
          <a:r>
            <a:rPr kumimoji="1" lang="ja-JP" altLang="en-US" sz="1100">
              <a:solidFill>
                <a:srgbClr val="FF0000"/>
              </a:solidFill>
              <a:latin typeface="+mn-ea"/>
              <a:ea typeface="+mn-ea"/>
            </a:rPr>
            <a:t>本シートは、エネルギー使用量を簡易的に計算するための申請サポートツールです。本ファイルを使用したことにより利用者に生じた損害に関しては、当団体は一切の責任を負わないものとします。</a:t>
          </a:r>
          <a:endParaRPr kumimoji="1" lang="en-US" altLang="ja-JP" sz="1100">
            <a:solidFill>
              <a:srgbClr val="FF0000"/>
            </a:solidFill>
            <a:latin typeface="+mn-ea"/>
            <a:ea typeface="+mn-ea"/>
          </a:endParaRPr>
        </a:p>
        <a:p>
          <a:endParaRPr kumimoji="1" lang="en-US" altLang="ja-JP" sz="1100">
            <a:solidFill>
              <a:srgbClr val="FF0000"/>
            </a:solidFill>
            <a:latin typeface="+mn-ea"/>
            <a:ea typeface="+mn-ea"/>
          </a:endParaRPr>
        </a:p>
        <a:p>
          <a:pPr marL="0" marR="0" indent="0" defTabSz="914400" eaLnBrk="1" fontAlgn="auto" latinLnBrk="0" hangingPunct="1">
            <a:lnSpc>
              <a:spcPct val="100000"/>
            </a:lnSpc>
            <a:spcBef>
              <a:spcPts val="0"/>
            </a:spcBef>
            <a:spcAft>
              <a:spcPts val="0"/>
            </a:spcAft>
            <a:buClrTx/>
            <a:buSzTx/>
            <a:buFontTx/>
            <a:buNone/>
            <a:tabLst/>
            <a:defRPr/>
          </a:pPr>
          <a:r>
            <a:rPr kumimoji="1" lang="ja-JP" altLang="ja-JP" sz="1100">
              <a:solidFill>
                <a:srgbClr val="FF0000"/>
              </a:solidFill>
              <a:effectLst/>
              <a:latin typeface="+mn-ea"/>
              <a:ea typeface="+mn-ea"/>
              <a:cs typeface="+mn-cs"/>
            </a:rPr>
            <a:t>なお、</a:t>
          </a:r>
          <a:r>
            <a:rPr kumimoji="1" lang="ja-JP" altLang="ja-JP" sz="1100" u="sng">
              <a:solidFill>
                <a:srgbClr val="FF0000"/>
              </a:solidFill>
              <a:effectLst/>
              <a:latin typeface="+mn-ea"/>
              <a:ea typeface="+mn-ea"/>
              <a:cs typeface="+mn-cs"/>
            </a:rPr>
            <a:t>本</a:t>
          </a:r>
          <a:r>
            <a:rPr kumimoji="1" lang="ja-JP" altLang="en-US" sz="1100" u="sng">
              <a:solidFill>
                <a:srgbClr val="FF0000"/>
              </a:solidFill>
              <a:effectLst/>
              <a:latin typeface="+mn-ea"/>
              <a:ea typeface="+mn-ea"/>
              <a:cs typeface="+mn-cs"/>
            </a:rPr>
            <a:t>シート</a:t>
          </a:r>
          <a:r>
            <a:rPr kumimoji="1" lang="ja-JP" altLang="ja-JP" sz="1100" u="sng">
              <a:solidFill>
                <a:srgbClr val="FF0000"/>
              </a:solidFill>
              <a:effectLst/>
              <a:latin typeface="+mn-ea"/>
              <a:ea typeface="+mn-ea"/>
              <a:cs typeface="+mn-cs"/>
            </a:rPr>
            <a:t>は</a:t>
          </a:r>
          <a:r>
            <a:rPr kumimoji="1" lang="ja-JP" altLang="en-US" sz="1100" u="sng">
              <a:solidFill>
                <a:srgbClr val="FF0000"/>
              </a:solidFill>
              <a:effectLst/>
              <a:latin typeface="+mn-ea"/>
              <a:ea typeface="+mn-ea"/>
              <a:cs typeface="+mn-cs"/>
            </a:rPr>
            <a:t>「令和７年度補正予算 省エネ・非化石転換補助金</a:t>
          </a:r>
          <a:r>
            <a:rPr kumimoji="1" lang="en-US" altLang="ja-JP" sz="1100" u="sng">
              <a:solidFill>
                <a:srgbClr val="FF0000"/>
              </a:solidFill>
              <a:effectLst/>
              <a:latin typeface="+mn-ea"/>
              <a:ea typeface="+mn-ea"/>
              <a:cs typeface="+mn-cs"/>
            </a:rPr>
            <a:t>(Ⅰ)</a:t>
          </a:r>
          <a:r>
            <a:rPr kumimoji="1" lang="ja-JP" altLang="en-US" sz="1100" u="sng">
              <a:solidFill>
                <a:srgbClr val="FF0000"/>
              </a:solidFill>
              <a:effectLst/>
              <a:latin typeface="+mn-ea"/>
              <a:ea typeface="+mn-ea"/>
              <a:cs typeface="+mn-cs"/>
            </a:rPr>
            <a:t>工場・事業場型」のうち、指定設備を導入する場合にのみ利用できます。</a:t>
          </a:r>
          <a:endParaRPr kumimoji="1" lang="en-US" altLang="ja-JP" sz="1100" u="sng">
            <a:solidFill>
              <a:srgbClr val="FF0000"/>
            </a:solidFill>
            <a:effectLst/>
            <a:latin typeface="+mn-ea"/>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kumimoji="1" lang="en-US" altLang="ja-JP" sz="1100" u="sng">
              <a:solidFill>
                <a:srgbClr val="FF0000"/>
              </a:solidFill>
              <a:effectLst/>
              <a:latin typeface="+mn-ea"/>
              <a:ea typeface="+mn-ea"/>
              <a:cs typeface="+mn-cs"/>
            </a:rPr>
            <a:t>※</a:t>
          </a:r>
          <a:r>
            <a:rPr kumimoji="1" lang="ja-JP" altLang="en-US" sz="1100" u="sng">
              <a:solidFill>
                <a:srgbClr val="FF0000"/>
              </a:solidFill>
              <a:effectLst/>
              <a:latin typeface="+mn-ea"/>
              <a:ea typeface="+mn-ea"/>
              <a:cs typeface="+mn-cs"/>
            </a:rPr>
            <a:t>本シートは電気式パッケージエアコンから電気式パッケージエアコンに更新する場合にのみ使用できるツールです。</a:t>
          </a:r>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40</xdr:col>
      <xdr:colOff>666749</xdr:colOff>
      <xdr:row>20</xdr:row>
      <xdr:rowOff>32380</xdr:rowOff>
    </xdr:from>
    <xdr:to>
      <xdr:col>53</xdr:col>
      <xdr:colOff>551632</xdr:colOff>
      <xdr:row>40</xdr:row>
      <xdr:rowOff>56697</xdr:rowOff>
    </xdr:to>
    <xdr:pic>
      <xdr:nvPicPr>
        <xdr:cNvPr id="2" name="図 1">
          <a:extLst>
            <a:ext uri="{FF2B5EF4-FFF2-40B4-BE49-F238E27FC236}">
              <a16:creationId xmlns:a16="http://schemas.microsoft.com/office/drawing/2014/main" id="{B894997F-F8DA-4674-852B-6798FCEC180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051499" y="3747130"/>
          <a:ext cx="8737147" cy="35748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41</xdr:col>
      <xdr:colOff>353785</xdr:colOff>
      <xdr:row>0</xdr:row>
      <xdr:rowOff>105918</xdr:rowOff>
    </xdr:from>
    <xdr:to>
      <xdr:col>53</xdr:col>
      <xdr:colOff>589188</xdr:colOff>
      <xdr:row>19</xdr:row>
      <xdr:rowOff>85725</xdr:rowOff>
    </xdr:to>
    <xdr:pic>
      <xdr:nvPicPr>
        <xdr:cNvPr id="3" name="図 2">
          <a:extLst>
            <a:ext uri="{FF2B5EF4-FFF2-40B4-BE49-F238E27FC236}">
              <a16:creationId xmlns:a16="http://schemas.microsoft.com/office/drawing/2014/main" id="{84409212-CD8A-43D2-A003-218E9841BD6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1418892" y="105918"/>
          <a:ext cx="8399689" cy="35135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40</xdr:col>
      <xdr:colOff>544285</xdr:colOff>
      <xdr:row>42</xdr:row>
      <xdr:rowOff>22866</xdr:rowOff>
    </xdr:from>
    <xdr:to>
      <xdr:col>54</xdr:col>
      <xdr:colOff>164102</xdr:colOff>
      <xdr:row>62</xdr:row>
      <xdr:rowOff>130175</xdr:rowOff>
    </xdr:to>
    <xdr:pic>
      <xdr:nvPicPr>
        <xdr:cNvPr id="5" name="図 4">
          <a:extLst>
            <a:ext uri="{FF2B5EF4-FFF2-40B4-BE49-F238E27FC236}">
              <a16:creationId xmlns:a16="http://schemas.microsoft.com/office/drawing/2014/main" id="{52882E88-BBF4-4A5E-A18A-689FD8B1DA0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0929035" y="7629259"/>
          <a:ext cx="9137197" cy="36483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40</xdr:col>
      <xdr:colOff>666749</xdr:colOff>
      <xdr:row>20</xdr:row>
      <xdr:rowOff>32380</xdr:rowOff>
    </xdr:from>
    <xdr:to>
      <xdr:col>53</xdr:col>
      <xdr:colOff>551632</xdr:colOff>
      <xdr:row>40</xdr:row>
      <xdr:rowOff>56697</xdr:rowOff>
    </xdr:to>
    <xdr:pic>
      <xdr:nvPicPr>
        <xdr:cNvPr id="2" name="図 1">
          <a:extLst>
            <a:ext uri="{FF2B5EF4-FFF2-40B4-BE49-F238E27FC236}">
              <a16:creationId xmlns:a16="http://schemas.microsoft.com/office/drawing/2014/main" id="{90340992-A076-466F-B3B2-C2CFC5D3817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917899" y="3601080"/>
          <a:ext cx="8095433" cy="34596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41</xdr:col>
      <xdr:colOff>353785</xdr:colOff>
      <xdr:row>0</xdr:row>
      <xdr:rowOff>105918</xdr:rowOff>
    </xdr:from>
    <xdr:to>
      <xdr:col>53</xdr:col>
      <xdr:colOff>589188</xdr:colOff>
      <xdr:row>19</xdr:row>
      <xdr:rowOff>85725</xdr:rowOff>
    </xdr:to>
    <xdr:pic>
      <xdr:nvPicPr>
        <xdr:cNvPr id="3" name="図 2">
          <a:extLst>
            <a:ext uri="{FF2B5EF4-FFF2-40B4-BE49-F238E27FC236}">
              <a16:creationId xmlns:a16="http://schemas.microsoft.com/office/drawing/2014/main" id="{321AECE8-D03F-433D-A8BB-84B36F3E559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9268510" y="102743"/>
          <a:ext cx="7782378" cy="33837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40</xdr:col>
      <xdr:colOff>544285</xdr:colOff>
      <xdr:row>42</xdr:row>
      <xdr:rowOff>22866</xdr:rowOff>
    </xdr:from>
    <xdr:to>
      <xdr:col>54</xdr:col>
      <xdr:colOff>160927</xdr:colOff>
      <xdr:row>62</xdr:row>
      <xdr:rowOff>130175</xdr:rowOff>
    </xdr:to>
    <xdr:pic>
      <xdr:nvPicPr>
        <xdr:cNvPr id="4" name="図 3">
          <a:extLst>
            <a:ext uri="{FF2B5EF4-FFF2-40B4-BE49-F238E27FC236}">
              <a16:creationId xmlns:a16="http://schemas.microsoft.com/office/drawing/2014/main" id="{0BD52FEC-A090-496A-81F2-A86009C9748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8830360" y="7369816"/>
          <a:ext cx="8424092" cy="35521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40</xdr:col>
      <xdr:colOff>666749</xdr:colOff>
      <xdr:row>20</xdr:row>
      <xdr:rowOff>32380</xdr:rowOff>
    </xdr:from>
    <xdr:to>
      <xdr:col>53</xdr:col>
      <xdr:colOff>551632</xdr:colOff>
      <xdr:row>40</xdr:row>
      <xdr:rowOff>56697</xdr:rowOff>
    </xdr:to>
    <xdr:pic>
      <xdr:nvPicPr>
        <xdr:cNvPr id="2" name="図 1">
          <a:extLst>
            <a:ext uri="{FF2B5EF4-FFF2-40B4-BE49-F238E27FC236}">
              <a16:creationId xmlns:a16="http://schemas.microsoft.com/office/drawing/2014/main" id="{45A1A2D3-E9D0-414A-9541-1C93EA3B51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917899" y="3601080"/>
          <a:ext cx="8095433" cy="34596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41</xdr:col>
      <xdr:colOff>353785</xdr:colOff>
      <xdr:row>0</xdr:row>
      <xdr:rowOff>105918</xdr:rowOff>
    </xdr:from>
    <xdr:to>
      <xdr:col>53</xdr:col>
      <xdr:colOff>589188</xdr:colOff>
      <xdr:row>19</xdr:row>
      <xdr:rowOff>85725</xdr:rowOff>
    </xdr:to>
    <xdr:pic>
      <xdr:nvPicPr>
        <xdr:cNvPr id="3" name="図 2">
          <a:extLst>
            <a:ext uri="{FF2B5EF4-FFF2-40B4-BE49-F238E27FC236}">
              <a16:creationId xmlns:a16="http://schemas.microsoft.com/office/drawing/2014/main" id="{755577FC-DD86-4033-A35A-D216D436DC3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9268510" y="102743"/>
          <a:ext cx="7782378" cy="33805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40</xdr:col>
      <xdr:colOff>544285</xdr:colOff>
      <xdr:row>42</xdr:row>
      <xdr:rowOff>22866</xdr:rowOff>
    </xdr:from>
    <xdr:to>
      <xdr:col>54</xdr:col>
      <xdr:colOff>164102</xdr:colOff>
      <xdr:row>62</xdr:row>
      <xdr:rowOff>130175</xdr:rowOff>
    </xdr:to>
    <xdr:pic>
      <xdr:nvPicPr>
        <xdr:cNvPr id="4" name="図 3">
          <a:extLst>
            <a:ext uri="{FF2B5EF4-FFF2-40B4-BE49-F238E27FC236}">
              <a16:creationId xmlns:a16="http://schemas.microsoft.com/office/drawing/2014/main" id="{9CDE368E-97A8-47D0-931A-8A0C31DBFA5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8830360" y="7369816"/>
          <a:ext cx="8420917" cy="35521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40</xdr:col>
      <xdr:colOff>666749</xdr:colOff>
      <xdr:row>20</xdr:row>
      <xdr:rowOff>32380</xdr:rowOff>
    </xdr:from>
    <xdr:to>
      <xdr:col>53</xdr:col>
      <xdr:colOff>551632</xdr:colOff>
      <xdr:row>40</xdr:row>
      <xdr:rowOff>56697</xdr:rowOff>
    </xdr:to>
    <xdr:pic>
      <xdr:nvPicPr>
        <xdr:cNvPr id="2" name="図 1">
          <a:extLst>
            <a:ext uri="{FF2B5EF4-FFF2-40B4-BE49-F238E27FC236}">
              <a16:creationId xmlns:a16="http://schemas.microsoft.com/office/drawing/2014/main" id="{55E44D6B-9B9B-442A-A000-BA75913A400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917899" y="3601080"/>
          <a:ext cx="8095433" cy="34596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41</xdr:col>
      <xdr:colOff>353785</xdr:colOff>
      <xdr:row>0</xdr:row>
      <xdr:rowOff>105918</xdr:rowOff>
    </xdr:from>
    <xdr:to>
      <xdr:col>53</xdr:col>
      <xdr:colOff>589188</xdr:colOff>
      <xdr:row>19</xdr:row>
      <xdr:rowOff>85725</xdr:rowOff>
    </xdr:to>
    <xdr:pic>
      <xdr:nvPicPr>
        <xdr:cNvPr id="3" name="図 2">
          <a:extLst>
            <a:ext uri="{FF2B5EF4-FFF2-40B4-BE49-F238E27FC236}">
              <a16:creationId xmlns:a16="http://schemas.microsoft.com/office/drawing/2014/main" id="{AD54371F-3260-4AF5-9A78-2823CD6F43D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9268510" y="102743"/>
          <a:ext cx="7782378" cy="33837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40</xdr:col>
      <xdr:colOff>544285</xdr:colOff>
      <xdr:row>42</xdr:row>
      <xdr:rowOff>22866</xdr:rowOff>
    </xdr:from>
    <xdr:to>
      <xdr:col>54</xdr:col>
      <xdr:colOff>164102</xdr:colOff>
      <xdr:row>62</xdr:row>
      <xdr:rowOff>130175</xdr:rowOff>
    </xdr:to>
    <xdr:pic>
      <xdr:nvPicPr>
        <xdr:cNvPr id="4" name="図 3">
          <a:extLst>
            <a:ext uri="{FF2B5EF4-FFF2-40B4-BE49-F238E27FC236}">
              <a16:creationId xmlns:a16="http://schemas.microsoft.com/office/drawing/2014/main" id="{31DE87B5-5E36-49F5-9FC4-00AF7E7FC75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8830360" y="7369816"/>
          <a:ext cx="8424092" cy="35521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40</xdr:col>
      <xdr:colOff>666749</xdr:colOff>
      <xdr:row>20</xdr:row>
      <xdr:rowOff>32380</xdr:rowOff>
    </xdr:from>
    <xdr:to>
      <xdr:col>53</xdr:col>
      <xdr:colOff>551632</xdr:colOff>
      <xdr:row>40</xdr:row>
      <xdr:rowOff>56697</xdr:rowOff>
    </xdr:to>
    <xdr:pic>
      <xdr:nvPicPr>
        <xdr:cNvPr id="2" name="図 1">
          <a:extLst>
            <a:ext uri="{FF2B5EF4-FFF2-40B4-BE49-F238E27FC236}">
              <a16:creationId xmlns:a16="http://schemas.microsoft.com/office/drawing/2014/main" id="{CAAB2C63-2FE4-4530-8631-8BBF5A258F2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917899" y="3601080"/>
          <a:ext cx="8095433" cy="34596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41</xdr:col>
      <xdr:colOff>353785</xdr:colOff>
      <xdr:row>0</xdr:row>
      <xdr:rowOff>105918</xdr:rowOff>
    </xdr:from>
    <xdr:to>
      <xdr:col>53</xdr:col>
      <xdr:colOff>589188</xdr:colOff>
      <xdr:row>19</xdr:row>
      <xdr:rowOff>85725</xdr:rowOff>
    </xdr:to>
    <xdr:pic>
      <xdr:nvPicPr>
        <xdr:cNvPr id="3" name="図 2">
          <a:extLst>
            <a:ext uri="{FF2B5EF4-FFF2-40B4-BE49-F238E27FC236}">
              <a16:creationId xmlns:a16="http://schemas.microsoft.com/office/drawing/2014/main" id="{57BDF426-1DE3-4948-8FB4-0EAF3681EF2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9268510" y="102743"/>
          <a:ext cx="7782378" cy="33805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40</xdr:col>
      <xdr:colOff>544285</xdr:colOff>
      <xdr:row>42</xdr:row>
      <xdr:rowOff>22866</xdr:rowOff>
    </xdr:from>
    <xdr:to>
      <xdr:col>54</xdr:col>
      <xdr:colOff>164102</xdr:colOff>
      <xdr:row>62</xdr:row>
      <xdr:rowOff>130175</xdr:rowOff>
    </xdr:to>
    <xdr:pic>
      <xdr:nvPicPr>
        <xdr:cNvPr id="4" name="図 3">
          <a:extLst>
            <a:ext uri="{FF2B5EF4-FFF2-40B4-BE49-F238E27FC236}">
              <a16:creationId xmlns:a16="http://schemas.microsoft.com/office/drawing/2014/main" id="{805F23D7-9C77-4E25-87F3-0CFF7B24C30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8830360" y="7369816"/>
          <a:ext cx="8420917" cy="35521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27</xdr:col>
      <xdr:colOff>0</xdr:colOff>
      <xdr:row>1</xdr:row>
      <xdr:rowOff>526678</xdr:rowOff>
    </xdr:from>
    <xdr:to>
      <xdr:col>34</xdr:col>
      <xdr:colOff>0</xdr:colOff>
      <xdr:row>2</xdr:row>
      <xdr:rowOff>0</xdr:rowOff>
    </xdr:to>
    <xdr:sp macro="" textlink="">
      <xdr:nvSpPr>
        <xdr:cNvPr id="2" name="正方形/長方形 1">
          <a:extLst>
            <a:ext uri="{FF2B5EF4-FFF2-40B4-BE49-F238E27FC236}">
              <a16:creationId xmlns:a16="http://schemas.microsoft.com/office/drawing/2014/main" id="{74D66338-7162-4414-A479-AD7384846529}"/>
            </a:ext>
          </a:extLst>
        </xdr:cNvPr>
        <xdr:cNvSpPr/>
      </xdr:nvSpPr>
      <xdr:spPr>
        <a:xfrm>
          <a:off x="25146000" y="1066428"/>
          <a:ext cx="4314825" cy="762372"/>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2000"/>
            <a:t>公開時は非公開</a:t>
          </a:r>
          <a:endParaRPr kumimoji="1" lang="en-US" altLang="ja-JP" sz="2000"/>
        </a:p>
      </xdr:txBody>
    </xdr:sp>
    <xdr:clientData/>
  </xdr:twoCellAnchor>
  <xdr:oneCellAnchor>
    <xdr:from>
      <xdr:col>0</xdr:col>
      <xdr:colOff>97680</xdr:colOff>
      <xdr:row>1</xdr:row>
      <xdr:rowOff>37313</xdr:rowOff>
    </xdr:from>
    <xdr:ext cx="8191500" cy="1224000"/>
    <xdr:sp macro="" textlink="">
      <xdr:nvSpPr>
        <xdr:cNvPr id="3" name="テキスト ボックス 2">
          <a:extLst>
            <a:ext uri="{FF2B5EF4-FFF2-40B4-BE49-F238E27FC236}">
              <a16:creationId xmlns:a16="http://schemas.microsoft.com/office/drawing/2014/main" id="{26D78804-32C1-49F6-B916-05904201B8C6}"/>
            </a:ext>
          </a:extLst>
        </xdr:cNvPr>
        <xdr:cNvSpPr txBox="1"/>
      </xdr:nvSpPr>
      <xdr:spPr>
        <a:xfrm>
          <a:off x="97680" y="580238"/>
          <a:ext cx="8191500" cy="122400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noAutofit/>
        </a:bodyPr>
        <a:lstStyle/>
        <a:p>
          <a:r>
            <a:rPr kumimoji="1" lang="ja-JP" altLang="en-US" sz="1100">
              <a:solidFill>
                <a:srgbClr val="FF0000"/>
              </a:solidFill>
              <a:latin typeface="+mn-ea"/>
              <a:ea typeface="+mn-ea"/>
            </a:rPr>
            <a:t>本シートは、エネルギー使用量を簡易的に計算するための申請サポートツールです。本ファイルを使用したことにより利用者に生じた損害に関しては、当団体は一切の責任を負わないものとします。</a:t>
          </a:r>
          <a:endParaRPr kumimoji="1" lang="en-US" altLang="ja-JP" sz="1100">
            <a:solidFill>
              <a:srgbClr val="FF0000"/>
            </a:solidFill>
            <a:latin typeface="+mn-ea"/>
            <a:ea typeface="+mn-ea"/>
          </a:endParaRPr>
        </a:p>
        <a:p>
          <a:endParaRPr kumimoji="1" lang="en-US" altLang="ja-JP" sz="1100">
            <a:solidFill>
              <a:srgbClr val="FF0000"/>
            </a:solidFill>
            <a:latin typeface="+mn-ea"/>
            <a:ea typeface="+mn-ea"/>
          </a:endParaRPr>
        </a:p>
        <a:p>
          <a:pPr marL="0" marR="0" indent="0" defTabSz="914400" eaLnBrk="1" fontAlgn="auto" latinLnBrk="0" hangingPunct="1">
            <a:lnSpc>
              <a:spcPct val="100000"/>
            </a:lnSpc>
            <a:spcBef>
              <a:spcPts val="0"/>
            </a:spcBef>
            <a:spcAft>
              <a:spcPts val="0"/>
            </a:spcAft>
            <a:buClrTx/>
            <a:buSzTx/>
            <a:buFontTx/>
            <a:buNone/>
            <a:tabLst/>
            <a:defRPr/>
          </a:pPr>
          <a:r>
            <a:rPr kumimoji="1" lang="ja-JP" altLang="ja-JP" sz="1100">
              <a:solidFill>
                <a:srgbClr val="FF0000"/>
              </a:solidFill>
              <a:effectLst/>
              <a:latin typeface="+mn-ea"/>
              <a:ea typeface="+mn-ea"/>
              <a:cs typeface="+mn-cs"/>
            </a:rPr>
            <a:t>なお、</a:t>
          </a:r>
          <a:r>
            <a:rPr kumimoji="1" lang="ja-JP" altLang="ja-JP" sz="1100" u="sng">
              <a:solidFill>
                <a:srgbClr val="FF0000"/>
              </a:solidFill>
              <a:effectLst/>
              <a:latin typeface="+mn-ea"/>
              <a:ea typeface="+mn-ea"/>
              <a:cs typeface="+mn-cs"/>
            </a:rPr>
            <a:t>本</a:t>
          </a:r>
          <a:r>
            <a:rPr kumimoji="1" lang="ja-JP" altLang="en-US" sz="1100" u="sng">
              <a:solidFill>
                <a:srgbClr val="FF0000"/>
              </a:solidFill>
              <a:effectLst/>
              <a:latin typeface="+mn-ea"/>
              <a:ea typeface="+mn-ea"/>
              <a:cs typeface="+mn-cs"/>
            </a:rPr>
            <a:t>シート</a:t>
          </a:r>
          <a:r>
            <a:rPr kumimoji="1" lang="ja-JP" altLang="ja-JP" sz="1100" u="sng">
              <a:solidFill>
                <a:srgbClr val="FF0000"/>
              </a:solidFill>
              <a:effectLst/>
              <a:latin typeface="+mn-ea"/>
              <a:ea typeface="+mn-ea"/>
              <a:cs typeface="+mn-cs"/>
            </a:rPr>
            <a:t>は</a:t>
          </a:r>
          <a:r>
            <a:rPr kumimoji="1" lang="ja-JP" altLang="en-US" sz="1100" u="sng">
              <a:solidFill>
                <a:srgbClr val="FF0000"/>
              </a:solidFill>
              <a:effectLst/>
              <a:latin typeface="+mn-ea"/>
              <a:ea typeface="+mn-ea"/>
              <a:cs typeface="+mn-cs"/>
            </a:rPr>
            <a:t>「令和７年度補正予算 省エネ・非化石転換補助金</a:t>
          </a:r>
          <a:r>
            <a:rPr kumimoji="1" lang="en-US" altLang="ja-JP" sz="1100" u="sng">
              <a:solidFill>
                <a:srgbClr val="FF0000"/>
              </a:solidFill>
              <a:effectLst/>
              <a:latin typeface="+mn-ea"/>
              <a:ea typeface="+mn-ea"/>
              <a:cs typeface="+mn-cs"/>
            </a:rPr>
            <a:t>(Ⅰ)</a:t>
          </a:r>
          <a:r>
            <a:rPr kumimoji="1" lang="ja-JP" altLang="en-US" sz="1100" u="sng">
              <a:solidFill>
                <a:srgbClr val="FF0000"/>
              </a:solidFill>
              <a:effectLst/>
              <a:latin typeface="+mn-ea"/>
              <a:ea typeface="+mn-ea"/>
              <a:cs typeface="+mn-cs"/>
            </a:rPr>
            <a:t>工場・事業場型」のうち、指定設備を導入する場合でのみ利用できます。</a:t>
          </a:r>
          <a:endParaRPr kumimoji="1" lang="en-US" altLang="ja-JP" sz="1100" u="sng">
            <a:solidFill>
              <a:srgbClr val="FF0000"/>
            </a:solidFill>
            <a:effectLst/>
            <a:latin typeface="+mn-ea"/>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kumimoji="1" lang="en-US" altLang="ja-JP" sz="1100" u="sng">
              <a:solidFill>
                <a:srgbClr val="FF0000"/>
              </a:solidFill>
              <a:effectLst/>
              <a:latin typeface="+mn-ea"/>
              <a:ea typeface="+mn-ea"/>
              <a:cs typeface="+mn-cs"/>
            </a:rPr>
            <a:t>※</a:t>
          </a:r>
          <a:r>
            <a:rPr kumimoji="1" lang="ja-JP" altLang="en-US" sz="1100" u="sng">
              <a:solidFill>
                <a:srgbClr val="FF0000"/>
              </a:solidFill>
              <a:effectLst/>
              <a:latin typeface="+mn-ea"/>
              <a:ea typeface="+mn-ea"/>
              <a:cs typeface="+mn-cs"/>
            </a:rPr>
            <a:t>本シートはガスヒートポンプエアコンからガスヒートポンプエアコンに更新する場合にのみ使用できるツールです。</a:t>
          </a:r>
        </a:p>
      </xdr:txBody>
    </xdr:sp>
    <xdr:clientData/>
  </xdr:oneCellAnchor>
  <xdr:twoCellAnchor>
    <xdr:from>
      <xdr:col>30</xdr:col>
      <xdr:colOff>609976</xdr:colOff>
      <xdr:row>1</xdr:row>
      <xdr:rowOff>160058</xdr:rowOff>
    </xdr:from>
    <xdr:to>
      <xdr:col>40</xdr:col>
      <xdr:colOff>505947</xdr:colOff>
      <xdr:row>4</xdr:row>
      <xdr:rowOff>131296</xdr:rowOff>
    </xdr:to>
    <xdr:sp macro="" textlink="">
      <xdr:nvSpPr>
        <xdr:cNvPr id="4" name="吹き出し: 四角形 3">
          <a:extLst>
            <a:ext uri="{FF2B5EF4-FFF2-40B4-BE49-F238E27FC236}">
              <a16:creationId xmlns:a16="http://schemas.microsoft.com/office/drawing/2014/main" id="{97EDF05B-EDEF-4BC2-B394-81CD121A0FBD}"/>
            </a:ext>
          </a:extLst>
        </xdr:cNvPr>
        <xdr:cNvSpPr/>
      </xdr:nvSpPr>
      <xdr:spPr>
        <a:xfrm>
          <a:off x="27594301" y="706158"/>
          <a:ext cx="6512671" cy="1720663"/>
        </a:xfrm>
        <a:prstGeom prst="wedgeRectCallout">
          <a:avLst>
            <a:gd name="adj1" fmla="val -59349"/>
            <a:gd name="adj2" fmla="val 100062"/>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600" b="1">
              <a:solidFill>
                <a:srgbClr val="FFFF00"/>
              </a:solidFill>
            </a:rPr>
            <a:t>原油換算表の表記に合わせてエネルギーの種類の名称変換</a:t>
          </a:r>
          <a:endParaRPr kumimoji="1" lang="en-US" altLang="ja-JP" sz="1600" b="1">
            <a:solidFill>
              <a:srgbClr val="FFFF00"/>
            </a:solidFill>
          </a:endParaRPr>
        </a:p>
        <a:p>
          <a:pPr algn="l"/>
          <a:r>
            <a:rPr kumimoji="1" lang="ja-JP" altLang="en-US" sz="1600" b="1">
              <a:solidFill>
                <a:srgbClr val="FFFF00"/>
              </a:solidFill>
            </a:rPr>
            <a:t>ただし、低カロリー、その他の場合は変換無し</a:t>
          </a:r>
          <a:endParaRPr kumimoji="1" lang="en-US" altLang="ja-JP" sz="1600" b="1">
            <a:solidFill>
              <a:srgbClr val="FFFF00"/>
            </a:solidFill>
          </a:endParaRPr>
        </a:p>
        <a:p>
          <a:pPr algn="l"/>
          <a:r>
            <a:rPr kumimoji="1" lang="en-US" altLang="ja-JP" sz="1600" b="1">
              <a:solidFill>
                <a:srgbClr val="FFFF00"/>
              </a:solidFill>
            </a:rPr>
            <a:t>=IF($D$15="13A</a:t>
          </a:r>
          <a:r>
            <a:rPr kumimoji="1" lang="ja-JP" altLang="en-US" sz="1600" b="1">
              <a:solidFill>
                <a:srgbClr val="FFFF00"/>
              </a:solidFill>
            </a:rPr>
            <a:t>（</a:t>
          </a:r>
          <a:r>
            <a:rPr kumimoji="1" lang="en-US" altLang="ja-JP" sz="1600" b="1">
              <a:solidFill>
                <a:srgbClr val="FFFF00"/>
              </a:solidFill>
            </a:rPr>
            <a:t>12A</a:t>
          </a:r>
          <a:r>
            <a:rPr kumimoji="1" lang="ja-JP" altLang="en-US" sz="1600" b="1">
              <a:solidFill>
                <a:srgbClr val="FFFF00"/>
              </a:solidFill>
            </a:rPr>
            <a:t>含む）</a:t>
          </a:r>
          <a:r>
            <a:rPr kumimoji="1" lang="en-US" altLang="ja-JP" sz="1600" b="1">
              <a:solidFill>
                <a:srgbClr val="FFFF00"/>
              </a:solidFill>
            </a:rPr>
            <a:t>","</a:t>
          </a:r>
          <a:r>
            <a:rPr kumimoji="1" lang="ja-JP" altLang="en-US" sz="1600" b="1">
              <a:solidFill>
                <a:srgbClr val="FFFF00"/>
              </a:solidFill>
            </a:rPr>
            <a:t>都市ガス１３</a:t>
          </a:r>
          <a:r>
            <a:rPr kumimoji="1" lang="en-US" altLang="ja-JP" sz="1600" b="1">
              <a:solidFill>
                <a:srgbClr val="FFFF00"/>
              </a:solidFill>
            </a:rPr>
            <a:t>A",IF($D$15="</a:t>
          </a:r>
          <a:r>
            <a:rPr kumimoji="1" lang="ja-JP" altLang="en-US" sz="1600" b="1">
              <a:solidFill>
                <a:srgbClr val="FFFF00"/>
              </a:solidFill>
            </a:rPr>
            <a:t>プロパン（い号）</a:t>
          </a:r>
          <a:r>
            <a:rPr kumimoji="1" lang="en-US" altLang="ja-JP" sz="1600" b="1">
              <a:solidFill>
                <a:srgbClr val="FFFF00"/>
              </a:solidFill>
            </a:rPr>
            <a:t>","</a:t>
          </a:r>
          <a:r>
            <a:rPr kumimoji="1" lang="ja-JP" altLang="en-US" sz="1600" b="1">
              <a:solidFill>
                <a:srgbClr val="FFFF00"/>
              </a:solidFill>
            </a:rPr>
            <a:t>液化石油ガス</a:t>
          </a:r>
          <a:r>
            <a:rPr kumimoji="1" lang="en-US" altLang="ja-JP" sz="1600" b="1">
              <a:solidFill>
                <a:srgbClr val="FFFF00"/>
              </a:solidFill>
            </a:rPr>
            <a:t>(</a:t>
          </a:r>
          <a:r>
            <a:rPr kumimoji="1" lang="ja-JP" altLang="en-US" sz="1600" b="1">
              <a:solidFill>
                <a:srgbClr val="FFFF00"/>
              </a:solidFill>
            </a:rPr>
            <a:t>ＬＰＧ</a:t>
          </a:r>
          <a:r>
            <a:rPr kumimoji="1" lang="en-US" altLang="ja-JP" sz="1600" b="1">
              <a:solidFill>
                <a:srgbClr val="FFFF00"/>
              </a:solidFill>
            </a:rPr>
            <a:t>)",$D$15))</a:t>
          </a:r>
        </a:p>
      </xdr:txBody>
    </xdr:sp>
    <xdr:clientData/>
  </xdr:twoCellAnchor>
  <xdr:twoCellAnchor>
    <xdr:from>
      <xdr:col>30</xdr:col>
      <xdr:colOff>17318</xdr:colOff>
      <xdr:row>34</xdr:row>
      <xdr:rowOff>0</xdr:rowOff>
    </xdr:from>
    <xdr:to>
      <xdr:col>35</xdr:col>
      <xdr:colOff>0</xdr:colOff>
      <xdr:row>38</xdr:row>
      <xdr:rowOff>0</xdr:rowOff>
    </xdr:to>
    <xdr:sp macro="" textlink="">
      <xdr:nvSpPr>
        <xdr:cNvPr id="5" name="吹き出し: 四角形 4">
          <a:extLst>
            <a:ext uri="{FF2B5EF4-FFF2-40B4-BE49-F238E27FC236}">
              <a16:creationId xmlns:a16="http://schemas.microsoft.com/office/drawing/2014/main" id="{A731F70F-9CD6-4FF9-A9B0-5B1753416121}"/>
            </a:ext>
          </a:extLst>
        </xdr:cNvPr>
        <xdr:cNvSpPr/>
      </xdr:nvSpPr>
      <xdr:spPr>
        <a:xfrm>
          <a:off x="27001643" y="9001125"/>
          <a:ext cx="3078307" cy="819150"/>
        </a:xfrm>
        <a:prstGeom prst="wedgeRectCallout">
          <a:avLst>
            <a:gd name="adj1" fmla="val -69604"/>
            <a:gd name="adj2" fmla="val -24732"/>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600" b="1">
              <a:solidFill>
                <a:srgbClr val="FFFF00"/>
              </a:solidFill>
            </a:rPr>
            <a:t>ガスと電気、それぞれの合計</a:t>
          </a:r>
          <a:endParaRPr kumimoji="1" lang="en-US" altLang="ja-JP" sz="1600" b="1">
            <a:solidFill>
              <a:srgbClr val="FFFF00"/>
            </a:solidFill>
          </a:endParaRPr>
        </a:p>
        <a:p>
          <a:pPr algn="l"/>
          <a:r>
            <a:rPr kumimoji="1" lang="en-US" altLang="ja-JP" sz="1600" b="1">
              <a:solidFill>
                <a:srgbClr val="FFFF00"/>
              </a:solidFill>
            </a:rPr>
            <a:t>Z</a:t>
          </a:r>
          <a:r>
            <a:rPr kumimoji="1" lang="ja-JP" altLang="en-US" sz="1600" b="1">
              <a:solidFill>
                <a:srgbClr val="FFFF00"/>
              </a:solidFill>
            </a:rPr>
            <a:t>列</a:t>
          </a:r>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11</xdr:col>
      <xdr:colOff>539944</xdr:colOff>
      <xdr:row>55</xdr:row>
      <xdr:rowOff>47625</xdr:rowOff>
    </xdr:to>
    <xdr:pic>
      <xdr:nvPicPr>
        <xdr:cNvPr id="77" name="図 76">
          <a:extLst>
            <a:ext uri="{FF2B5EF4-FFF2-40B4-BE49-F238E27FC236}">
              <a16:creationId xmlns:a16="http://schemas.microsoft.com/office/drawing/2014/main" id="{6C3A737B-FE13-9545-87BE-3CB4BC93E0EC}"/>
            </a:ext>
          </a:extLst>
        </xdr:cNvPr>
        <xdr:cNvPicPr>
          <a:picLocks noChangeAspect="1"/>
        </xdr:cNvPicPr>
      </xdr:nvPicPr>
      <xdr:blipFill rotWithShape="1">
        <a:blip xmlns:r="http://schemas.openxmlformats.org/officeDocument/2006/relationships" r:embed="rId1"/>
        <a:srcRect b="3381"/>
        <a:stretch/>
      </xdr:blipFill>
      <xdr:spPr>
        <a:xfrm>
          <a:off x="609600" y="161925"/>
          <a:ext cx="6635944" cy="8791575"/>
        </a:xfrm>
        <a:prstGeom prst="rect">
          <a:avLst/>
        </a:prstGeom>
        <a:ln w="3175">
          <a:solidFill>
            <a:schemeClr val="bg1">
              <a:lumMod val="50000"/>
            </a:schemeClr>
          </a:solidFill>
        </a:ln>
      </xdr:spPr>
    </xdr:pic>
    <xdr:clientData/>
  </xdr:twoCellAnchor>
  <xdr:twoCellAnchor editAs="oneCell">
    <xdr:from>
      <xdr:col>12</xdr:col>
      <xdr:colOff>537097</xdr:colOff>
      <xdr:row>1</xdr:row>
      <xdr:rowOff>6349</xdr:rowOff>
    </xdr:from>
    <xdr:to>
      <xdr:col>24</xdr:col>
      <xdr:colOff>6022</xdr:colOff>
      <xdr:row>55</xdr:row>
      <xdr:rowOff>50799</xdr:rowOff>
    </xdr:to>
    <xdr:pic>
      <xdr:nvPicPr>
        <xdr:cNvPr id="152" name="図 151">
          <a:extLst>
            <a:ext uri="{FF2B5EF4-FFF2-40B4-BE49-F238E27FC236}">
              <a16:creationId xmlns:a16="http://schemas.microsoft.com/office/drawing/2014/main" id="{9C4BAE97-D6A2-5D64-34C2-54FCD8F964AA}"/>
            </a:ext>
          </a:extLst>
        </xdr:cNvPr>
        <xdr:cNvPicPr>
          <a:picLocks noChangeAspect="1"/>
        </xdr:cNvPicPr>
      </xdr:nvPicPr>
      <xdr:blipFill rotWithShape="1">
        <a:blip xmlns:r="http://schemas.openxmlformats.org/officeDocument/2006/relationships" r:embed="rId2"/>
        <a:srcRect t="-1" b="-28573"/>
        <a:stretch/>
      </xdr:blipFill>
      <xdr:spPr>
        <a:xfrm>
          <a:off x="7903097" y="165099"/>
          <a:ext cx="6834925" cy="8616950"/>
        </a:xfrm>
        <a:prstGeom prst="rect">
          <a:avLst/>
        </a:prstGeom>
        <a:ln w="3175">
          <a:solidFill>
            <a:schemeClr val="bg1">
              <a:lumMod val="50000"/>
            </a:schemeClr>
          </a:solidFill>
        </a:ln>
      </xdr:spPr>
    </xdr:pic>
    <xdr:clientData/>
  </xdr:twoCellAnchor>
  <xdr:twoCellAnchor editAs="oneCell">
    <xdr:from>
      <xdr:col>25</xdr:col>
      <xdr:colOff>0</xdr:colOff>
      <xdr:row>1</xdr:row>
      <xdr:rowOff>0</xdr:rowOff>
    </xdr:from>
    <xdr:to>
      <xdr:col>36</xdr:col>
      <xdr:colOff>45881</xdr:colOff>
      <xdr:row>55</xdr:row>
      <xdr:rowOff>52917</xdr:rowOff>
    </xdr:to>
    <xdr:pic>
      <xdr:nvPicPr>
        <xdr:cNvPr id="3" name="図 2">
          <a:extLst>
            <a:ext uri="{FF2B5EF4-FFF2-40B4-BE49-F238E27FC236}">
              <a16:creationId xmlns:a16="http://schemas.microsoft.com/office/drawing/2014/main" id="{F5505C18-7DD3-8B4D-F58D-E3B064E380BD}"/>
            </a:ext>
          </a:extLst>
        </xdr:cNvPr>
        <xdr:cNvPicPr>
          <a:picLocks noChangeAspect="1"/>
        </xdr:cNvPicPr>
      </xdr:nvPicPr>
      <xdr:blipFill rotWithShape="1">
        <a:blip xmlns:r="http://schemas.openxmlformats.org/officeDocument/2006/relationships" r:embed="rId3"/>
        <a:srcRect b="2593"/>
        <a:stretch/>
      </xdr:blipFill>
      <xdr:spPr>
        <a:xfrm>
          <a:off x="15345833" y="158750"/>
          <a:ext cx="6798048" cy="8625417"/>
        </a:xfrm>
        <a:prstGeom prst="rect">
          <a:avLst/>
        </a:prstGeom>
        <a:ln w="3175">
          <a:solidFill>
            <a:schemeClr val="bg1">
              <a:lumMod val="50000"/>
            </a:schemeClr>
          </a:solidFill>
        </a:ln>
      </xdr:spPr>
    </xdr:pic>
    <xdr:clientData/>
  </xdr:twoCellAnchor>
</xdr:wsDr>
</file>

<file path=xl/drawings/drawing9.xml><?xml version="1.0" encoding="utf-8"?>
<xdr:wsDr xmlns:xdr="http://schemas.openxmlformats.org/drawingml/2006/spreadsheetDrawing" xmlns:a="http://schemas.openxmlformats.org/drawingml/2006/main">
  <xdr:twoCellAnchor>
    <xdr:from>
      <xdr:col>23</xdr:col>
      <xdr:colOff>557893</xdr:colOff>
      <xdr:row>26</xdr:row>
      <xdr:rowOff>0</xdr:rowOff>
    </xdr:from>
    <xdr:to>
      <xdr:col>23</xdr:col>
      <xdr:colOff>557894</xdr:colOff>
      <xdr:row>31</xdr:row>
      <xdr:rowOff>68036</xdr:rowOff>
    </xdr:to>
    <xdr:cxnSp macro="">
      <xdr:nvCxnSpPr>
        <xdr:cNvPr id="2" name="直線矢印コネクタ 1">
          <a:extLst>
            <a:ext uri="{FF2B5EF4-FFF2-40B4-BE49-F238E27FC236}">
              <a16:creationId xmlns:a16="http://schemas.microsoft.com/office/drawing/2014/main" id="{8C9DA75B-3A3B-4786-B683-DC625DAD2983}"/>
            </a:ext>
          </a:extLst>
        </xdr:cNvPr>
        <xdr:cNvCxnSpPr/>
      </xdr:nvCxnSpPr>
      <xdr:spPr>
        <a:xfrm>
          <a:off x="16524968" y="4267200"/>
          <a:ext cx="1" cy="884011"/>
        </a:xfrm>
        <a:prstGeom prst="straightConnector1">
          <a:avLst/>
        </a:prstGeom>
        <a:ln>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0</xdr:colOff>
      <xdr:row>2</xdr:row>
      <xdr:rowOff>112059</xdr:rowOff>
    </xdr:from>
    <xdr:to>
      <xdr:col>23</xdr:col>
      <xdr:colOff>193969</xdr:colOff>
      <xdr:row>4</xdr:row>
      <xdr:rowOff>105174</xdr:rowOff>
    </xdr:to>
    <xdr:sp macro="" textlink="">
      <xdr:nvSpPr>
        <xdr:cNvPr id="3" name="テキスト ボックス 2">
          <a:extLst>
            <a:ext uri="{FF2B5EF4-FFF2-40B4-BE49-F238E27FC236}">
              <a16:creationId xmlns:a16="http://schemas.microsoft.com/office/drawing/2014/main" id="{F94B32E3-19ED-4B66-8ADA-9673195FE775}"/>
            </a:ext>
          </a:extLst>
        </xdr:cNvPr>
        <xdr:cNvSpPr txBox="1"/>
      </xdr:nvSpPr>
      <xdr:spPr>
        <a:xfrm>
          <a:off x="11506200" y="464484"/>
          <a:ext cx="4654844" cy="31379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b="1">
              <a:solidFill>
                <a:schemeClr val="bg1"/>
              </a:solidFill>
            </a:rPr>
            <a:t>月別負荷率　差し替え済み</a:t>
          </a:r>
        </a:p>
      </xdr:txBody>
    </xdr:sp>
    <xdr:clientData/>
  </xdr:twoCellAnchor>
  <xdr:twoCellAnchor>
    <xdr:from>
      <xdr:col>23</xdr:col>
      <xdr:colOff>19049</xdr:colOff>
      <xdr:row>14</xdr:row>
      <xdr:rowOff>6349</xdr:rowOff>
    </xdr:from>
    <xdr:to>
      <xdr:col>29</xdr:col>
      <xdr:colOff>0</xdr:colOff>
      <xdr:row>22</xdr:row>
      <xdr:rowOff>14374</xdr:rowOff>
    </xdr:to>
    <xdr:sp macro="" textlink="">
      <xdr:nvSpPr>
        <xdr:cNvPr id="4" name="吹き出し: 四角形 3">
          <a:extLst>
            <a:ext uri="{FF2B5EF4-FFF2-40B4-BE49-F238E27FC236}">
              <a16:creationId xmlns:a16="http://schemas.microsoft.com/office/drawing/2014/main" id="{E625289E-0478-4A52-ACC4-44A6BFC27B5C}"/>
            </a:ext>
          </a:extLst>
        </xdr:cNvPr>
        <xdr:cNvSpPr/>
      </xdr:nvSpPr>
      <xdr:spPr>
        <a:xfrm>
          <a:off x="15982949" y="2314574"/>
          <a:ext cx="3924301" cy="1316125"/>
        </a:xfrm>
        <a:prstGeom prst="wedgeRectCallout">
          <a:avLst>
            <a:gd name="adj1" fmla="val 23851"/>
            <a:gd name="adj2" fmla="val 14342"/>
          </a:avLst>
        </a:prstGeom>
        <a:noFill/>
        <a:ln w="38100" cap="flat" cmpd="sng" algn="ctr">
          <a:solidFill>
            <a:srgbClr val="FF0000"/>
          </a:solidFill>
          <a:prstDash val="solid"/>
          <a:round/>
          <a:headEnd type="none" w="med" len="med"/>
          <a:tailEnd type="none" w="med" len="med"/>
        </a:ln>
      </xdr:spPr>
      <xdr:style>
        <a:lnRef idx="0">
          <a:scrgbClr r="0" g="0" b="0"/>
        </a:lnRef>
        <a:fillRef idx="0">
          <a:scrgbClr r="0" g="0" b="0"/>
        </a:fillRef>
        <a:effectRef idx="0">
          <a:scrgbClr r="0" g="0" b="0"/>
        </a:effectRef>
        <a:fontRef idx="minor">
          <a:schemeClr val="accent2"/>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23</xdr:col>
      <xdr:colOff>557893</xdr:colOff>
      <xdr:row>26</xdr:row>
      <xdr:rowOff>0</xdr:rowOff>
    </xdr:from>
    <xdr:to>
      <xdr:col>23</xdr:col>
      <xdr:colOff>557894</xdr:colOff>
      <xdr:row>31</xdr:row>
      <xdr:rowOff>68036</xdr:rowOff>
    </xdr:to>
    <xdr:cxnSp macro="">
      <xdr:nvCxnSpPr>
        <xdr:cNvPr id="2" name="直線矢印コネクタ 1">
          <a:extLst>
            <a:ext uri="{FF2B5EF4-FFF2-40B4-BE49-F238E27FC236}">
              <a16:creationId xmlns:a16="http://schemas.microsoft.com/office/drawing/2014/main" id="{D9F6E8B0-3174-42D2-9366-82C94647797F}"/>
            </a:ext>
          </a:extLst>
        </xdr:cNvPr>
        <xdr:cNvCxnSpPr/>
      </xdr:nvCxnSpPr>
      <xdr:spPr>
        <a:xfrm>
          <a:off x="16524968" y="4267200"/>
          <a:ext cx="1" cy="884011"/>
        </a:xfrm>
        <a:prstGeom prst="straightConnector1">
          <a:avLst/>
        </a:prstGeom>
        <a:ln>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0</xdr:colOff>
      <xdr:row>2</xdr:row>
      <xdr:rowOff>112059</xdr:rowOff>
    </xdr:from>
    <xdr:to>
      <xdr:col>23</xdr:col>
      <xdr:colOff>193969</xdr:colOff>
      <xdr:row>4</xdr:row>
      <xdr:rowOff>105174</xdr:rowOff>
    </xdr:to>
    <xdr:sp macro="" textlink="">
      <xdr:nvSpPr>
        <xdr:cNvPr id="3" name="テキスト ボックス 2">
          <a:extLst>
            <a:ext uri="{FF2B5EF4-FFF2-40B4-BE49-F238E27FC236}">
              <a16:creationId xmlns:a16="http://schemas.microsoft.com/office/drawing/2014/main" id="{E901A377-521D-4C8E-BE64-79CB0DCB19A1}"/>
            </a:ext>
          </a:extLst>
        </xdr:cNvPr>
        <xdr:cNvSpPr txBox="1"/>
      </xdr:nvSpPr>
      <xdr:spPr>
        <a:xfrm>
          <a:off x="11506200" y="464484"/>
          <a:ext cx="4654844" cy="31379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b="1">
              <a:solidFill>
                <a:schemeClr val="bg1"/>
              </a:solidFill>
            </a:rPr>
            <a:t>月別負荷率　差し替え済み</a:t>
          </a:r>
        </a:p>
      </xdr:txBody>
    </xdr:sp>
    <xdr:clientData/>
  </xdr:twoCellAnchor>
  <xdr:twoCellAnchor>
    <xdr:from>
      <xdr:col>23</xdr:col>
      <xdr:colOff>19049</xdr:colOff>
      <xdr:row>14</xdr:row>
      <xdr:rowOff>6349</xdr:rowOff>
    </xdr:from>
    <xdr:to>
      <xdr:col>29</xdr:col>
      <xdr:colOff>0</xdr:colOff>
      <xdr:row>22</xdr:row>
      <xdr:rowOff>14374</xdr:rowOff>
    </xdr:to>
    <xdr:sp macro="" textlink="">
      <xdr:nvSpPr>
        <xdr:cNvPr id="4" name="吹き出し: 四角形 3">
          <a:extLst>
            <a:ext uri="{FF2B5EF4-FFF2-40B4-BE49-F238E27FC236}">
              <a16:creationId xmlns:a16="http://schemas.microsoft.com/office/drawing/2014/main" id="{22D338B8-FDF7-4C83-AC01-7192DBDBABDA}"/>
            </a:ext>
          </a:extLst>
        </xdr:cNvPr>
        <xdr:cNvSpPr/>
      </xdr:nvSpPr>
      <xdr:spPr>
        <a:xfrm>
          <a:off x="15982949" y="2314574"/>
          <a:ext cx="3924301" cy="1316125"/>
        </a:xfrm>
        <a:prstGeom prst="wedgeRectCallout">
          <a:avLst>
            <a:gd name="adj1" fmla="val 23851"/>
            <a:gd name="adj2" fmla="val 14342"/>
          </a:avLst>
        </a:prstGeom>
        <a:noFill/>
        <a:ln w="38100" cap="flat" cmpd="sng" algn="ctr">
          <a:solidFill>
            <a:srgbClr val="FF0000"/>
          </a:solidFill>
          <a:prstDash val="solid"/>
          <a:round/>
          <a:headEnd type="none" w="med" len="med"/>
          <a:tailEnd type="none" w="med" len="med"/>
        </a:ln>
      </xdr:spPr>
      <xdr:style>
        <a:lnRef idx="0">
          <a:scrgbClr r="0" g="0" b="0"/>
        </a:lnRef>
        <a:fillRef idx="0">
          <a:scrgbClr r="0" g="0" b="0"/>
        </a:fillRef>
        <a:effectRef idx="0">
          <a:scrgbClr r="0" g="0" b="0"/>
        </a:effectRef>
        <a:fontRef idx="minor">
          <a:schemeClr val="accent2"/>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23</xdr:col>
      <xdr:colOff>557893</xdr:colOff>
      <xdr:row>26</xdr:row>
      <xdr:rowOff>0</xdr:rowOff>
    </xdr:from>
    <xdr:to>
      <xdr:col>23</xdr:col>
      <xdr:colOff>557894</xdr:colOff>
      <xdr:row>31</xdr:row>
      <xdr:rowOff>68036</xdr:rowOff>
    </xdr:to>
    <xdr:cxnSp macro="">
      <xdr:nvCxnSpPr>
        <xdr:cNvPr id="2" name="直線矢印コネクタ 1">
          <a:extLst>
            <a:ext uri="{FF2B5EF4-FFF2-40B4-BE49-F238E27FC236}">
              <a16:creationId xmlns:a16="http://schemas.microsoft.com/office/drawing/2014/main" id="{15F9418A-383D-4C74-B6E2-475A063B8BF2}"/>
            </a:ext>
          </a:extLst>
        </xdr:cNvPr>
        <xdr:cNvCxnSpPr/>
      </xdr:nvCxnSpPr>
      <xdr:spPr>
        <a:xfrm>
          <a:off x="16524968" y="4267200"/>
          <a:ext cx="1" cy="884011"/>
        </a:xfrm>
        <a:prstGeom prst="straightConnector1">
          <a:avLst/>
        </a:prstGeom>
        <a:ln>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0</xdr:colOff>
      <xdr:row>2</xdr:row>
      <xdr:rowOff>112059</xdr:rowOff>
    </xdr:from>
    <xdr:to>
      <xdr:col>23</xdr:col>
      <xdr:colOff>193969</xdr:colOff>
      <xdr:row>4</xdr:row>
      <xdr:rowOff>105174</xdr:rowOff>
    </xdr:to>
    <xdr:sp macro="" textlink="">
      <xdr:nvSpPr>
        <xdr:cNvPr id="3" name="テキスト ボックス 2">
          <a:extLst>
            <a:ext uri="{FF2B5EF4-FFF2-40B4-BE49-F238E27FC236}">
              <a16:creationId xmlns:a16="http://schemas.microsoft.com/office/drawing/2014/main" id="{0A99101D-7CC1-485D-8732-9BA3FF52B151}"/>
            </a:ext>
          </a:extLst>
        </xdr:cNvPr>
        <xdr:cNvSpPr txBox="1"/>
      </xdr:nvSpPr>
      <xdr:spPr>
        <a:xfrm>
          <a:off x="11506200" y="464484"/>
          <a:ext cx="4654844" cy="31379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b="1">
              <a:solidFill>
                <a:schemeClr val="bg1"/>
              </a:solidFill>
            </a:rPr>
            <a:t>月別負荷率　差し替え済み</a:t>
          </a:r>
        </a:p>
      </xdr:txBody>
    </xdr:sp>
    <xdr:clientData/>
  </xdr:twoCellAnchor>
  <xdr:twoCellAnchor>
    <xdr:from>
      <xdr:col>23</xdr:col>
      <xdr:colOff>19049</xdr:colOff>
      <xdr:row>14</xdr:row>
      <xdr:rowOff>6349</xdr:rowOff>
    </xdr:from>
    <xdr:to>
      <xdr:col>29</xdr:col>
      <xdr:colOff>0</xdr:colOff>
      <xdr:row>22</xdr:row>
      <xdr:rowOff>14374</xdr:rowOff>
    </xdr:to>
    <xdr:sp macro="" textlink="">
      <xdr:nvSpPr>
        <xdr:cNvPr id="4" name="吹き出し: 四角形 3">
          <a:extLst>
            <a:ext uri="{FF2B5EF4-FFF2-40B4-BE49-F238E27FC236}">
              <a16:creationId xmlns:a16="http://schemas.microsoft.com/office/drawing/2014/main" id="{ABC1762D-C94F-4D4F-AD1D-7F565F75D287}"/>
            </a:ext>
          </a:extLst>
        </xdr:cNvPr>
        <xdr:cNvSpPr/>
      </xdr:nvSpPr>
      <xdr:spPr>
        <a:xfrm>
          <a:off x="15982949" y="2314574"/>
          <a:ext cx="3924301" cy="1316125"/>
        </a:xfrm>
        <a:prstGeom prst="wedgeRectCallout">
          <a:avLst>
            <a:gd name="adj1" fmla="val 23851"/>
            <a:gd name="adj2" fmla="val 14342"/>
          </a:avLst>
        </a:prstGeom>
        <a:noFill/>
        <a:ln w="38100" cap="flat" cmpd="sng" algn="ctr">
          <a:solidFill>
            <a:srgbClr val="FF0000"/>
          </a:solidFill>
          <a:prstDash val="solid"/>
          <a:round/>
          <a:headEnd type="none" w="med" len="med"/>
          <a:tailEnd type="none" w="med" len="med"/>
        </a:ln>
      </xdr:spPr>
      <xdr:style>
        <a:lnRef idx="0">
          <a:scrgbClr r="0" g="0" b="0"/>
        </a:lnRef>
        <a:fillRef idx="0">
          <a:scrgbClr r="0" g="0" b="0"/>
        </a:fillRef>
        <a:effectRef idx="0">
          <a:scrgbClr r="0" g="0" b="0"/>
        </a:effectRef>
        <a:fontRef idx="minor">
          <a:schemeClr val="accent2"/>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23</xdr:col>
      <xdr:colOff>557893</xdr:colOff>
      <xdr:row>26</xdr:row>
      <xdr:rowOff>0</xdr:rowOff>
    </xdr:from>
    <xdr:to>
      <xdr:col>23</xdr:col>
      <xdr:colOff>557894</xdr:colOff>
      <xdr:row>31</xdr:row>
      <xdr:rowOff>68036</xdr:rowOff>
    </xdr:to>
    <xdr:cxnSp macro="">
      <xdr:nvCxnSpPr>
        <xdr:cNvPr id="2" name="直線矢印コネクタ 1">
          <a:extLst>
            <a:ext uri="{FF2B5EF4-FFF2-40B4-BE49-F238E27FC236}">
              <a16:creationId xmlns:a16="http://schemas.microsoft.com/office/drawing/2014/main" id="{B6A08BC5-D878-4663-8CDB-80000C266398}"/>
            </a:ext>
          </a:extLst>
        </xdr:cNvPr>
        <xdr:cNvCxnSpPr/>
      </xdr:nvCxnSpPr>
      <xdr:spPr>
        <a:xfrm>
          <a:off x="16524968" y="4267200"/>
          <a:ext cx="1" cy="884011"/>
        </a:xfrm>
        <a:prstGeom prst="straightConnector1">
          <a:avLst/>
        </a:prstGeom>
        <a:ln>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0</xdr:colOff>
      <xdr:row>2</xdr:row>
      <xdr:rowOff>112059</xdr:rowOff>
    </xdr:from>
    <xdr:to>
      <xdr:col>23</xdr:col>
      <xdr:colOff>193969</xdr:colOff>
      <xdr:row>4</xdr:row>
      <xdr:rowOff>105174</xdr:rowOff>
    </xdr:to>
    <xdr:sp macro="" textlink="">
      <xdr:nvSpPr>
        <xdr:cNvPr id="3" name="テキスト ボックス 2">
          <a:extLst>
            <a:ext uri="{FF2B5EF4-FFF2-40B4-BE49-F238E27FC236}">
              <a16:creationId xmlns:a16="http://schemas.microsoft.com/office/drawing/2014/main" id="{7A4FB44F-0DBC-4F76-B8D9-184D71D7258B}"/>
            </a:ext>
          </a:extLst>
        </xdr:cNvPr>
        <xdr:cNvSpPr txBox="1"/>
      </xdr:nvSpPr>
      <xdr:spPr>
        <a:xfrm>
          <a:off x="11506200" y="464484"/>
          <a:ext cx="4654844" cy="31379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b="1">
              <a:solidFill>
                <a:schemeClr val="bg1"/>
              </a:solidFill>
            </a:rPr>
            <a:t>月別負荷率　差し替え済み</a:t>
          </a:r>
        </a:p>
      </xdr:txBody>
    </xdr:sp>
    <xdr:clientData/>
  </xdr:twoCellAnchor>
  <xdr:twoCellAnchor>
    <xdr:from>
      <xdr:col>23</xdr:col>
      <xdr:colOff>19049</xdr:colOff>
      <xdr:row>14</xdr:row>
      <xdr:rowOff>6349</xdr:rowOff>
    </xdr:from>
    <xdr:to>
      <xdr:col>29</xdr:col>
      <xdr:colOff>0</xdr:colOff>
      <xdr:row>22</xdr:row>
      <xdr:rowOff>14374</xdr:rowOff>
    </xdr:to>
    <xdr:sp macro="" textlink="">
      <xdr:nvSpPr>
        <xdr:cNvPr id="4" name="吹き出し: 四角形 3">
          <a:extLst>
            <a:ext uri="{FF2B5EF4-FFF2-40B4-BE49-F238E27FC236}">
              <a16:creationId xmlns:a16="http://schemas.microsoft.com/office/drawing/2014/main" id="{E20FF305-F44A-468B-89D5-11546A228070}"/>
            </a:ext>
          </a:extLst>
        </xdr:cNvPr>
        <xdr:cNvSpPr/>
      </xdr:nvSpPr>
      <xdr:spPr>
        <a:xfrm>
          <a:off x="15982949" y="2314574"/>
          <a:ext cx="3924301" cy="1316125"/>
        </a:xfrm>
        <a:prstGeom prst="wedgeRectCallout">
          <a:avLst>
            <a:gd name="adj1" fmla="val 23851"/>
            <a:gd name="adj2" fmla="val 14342"/>
          </a:avLst>
        </a:prstGeom>
        <a:noFill/>
        <a:ln w="38100" cap="flat" cmpd="sng" algn="ctr">
          <a:solidFill>
            <a:srgbClr val="FF0000"/>
          </a:solidFill>
          <a:prstDash val="solid"/>
          <a:round/>
          <a:headEnd type="none" w="med" len="med"/>
          <a:tailEnd type="none" w="med" len="med"/>
        </a:ln>
      </xdr:spPr>
      <xdr:style>
        <a:lnRef idx="0">
          <a:scrgbClr r="0" g="0" b="0"/>
        </a:lnRef>
        <a:fillRef idx="0">
          <a:scrgbClr r="0" g="0" b="0"/>
        </a:fillRef>
        <a:effectRef idx="0">
          <a:scrgbClr r="0" g="0" b="0"/>
        </a:effectRef>
        <a:fontRef idx="minor">
          <a:schemeClr val="accent2"/>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23</xdr:col>
      <xdr:colOff>557893</xdr:colOff>
      <xdr:row>26</xdr:row>
      <xdr:rowOff>0</xdr:rowOff>
    </xdr:from>
    <xdr:to>
      <xdr:col>23</xdr:col>
      <xdr:colOff>557894</xdr:colOff>
      <xdr:row>31</xdr:row>
      <xdr:rowOff>68036</xdr:rowOff>
    </xdr:to>
    <xdr:cxnSp macro="">
      <xdr:nvCxnSpPr>
        <xdr:cNvPr id="2" name="直線矢印コネクタ 1">
          <a:extLst>
            <a:ext uri="{FF2B5EF4-FFF2-40B4-BE49-F238E27FC236}">
              <a16:creationId xmlns:a16="http://schemas.microsoft.com/office/drawing/2014/main" id="{1749CA3C-6DF9-4DFC-908A-51DDAE42B5CA}"/>
            </a:ext>
          </a:extLst>
        </xdr:cNvPr>
        <xdr:cNvCxnSpPr/>
      </xdr:nvCxnSpPr>
      <xdr:spPr>
        <a:xfrm>
          <a:off x="16524968" y="4267200"/>
          <a:ext cx="1" cy="884011"/>
        </a:xfrm>
        <a:prstGeom prst="straightConnector1">
          <a:avLst/>
        </a:prstGeom>
        <a:ln>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0</xdr:colOff>
      <xdr:row>2</xdr:row>
      <xdr:rowOff>112059</xdr:rowOff>
    </xdr:from>
    <xdr:to>
      <xdr:col>23</xdr:col>
      <xdr:colOff>193969</xdr:colOff>
      <xdr:row>4</xdr:row>
      <xdr:rowOff>105174</xdr:rowOff>
    </xdr:to>
    <xdr:sp macro="" textlink="">
      <xdr:nvSpPr>
        <xdr:cNvPr id="3" name="テキスト ボックス 2">
          <a:extLst>
            <a:ext uri="{FF2B5EF4-FFF2-40B4-BE49-F238E27FC236}">
              <a16:creationId xmlns:a16="http://schemas.microsoft.com/office/drawing/2014/main" id="{002F3FDD-0B08-4D08-8CA6-E03DE9F82E9E}"/>
            </a:ext>
          </a:extLst>
        </xdr:cNvPr>
        <xdr:cNvSpPr txBox="1"/>
      </xdr:nvSpPr>
      <xdr:spPr>
        <a:xfrm>
          <a:off x="11506200" y="464484"/>
          <a:ext cx="4654844" cy="31379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b="1">
              <a:solidFill>
                <a:schemeClr val="bg1"/>
              </a:solidFill>
            </a:rPr>
            <a:t>月別負荷率　差し替え済み</a:t>
          </a:r>
        </a:p>
      </xdr:txBody>
    </xdr:sp>
    <xdr:clientData/>
  </xdr:twoCellAnchor>
  <xdr:twoCellAnchor>
    <xdr:from>
      <xdr:col>23</xdr:col>
      <xdr:colOff>19049</xdr:colOff>
      <xdr:row>14</xdr:row>
      <xdr:rowOff>6349</xdr:rowOff>
    </xdr:from>
    <xdr:to>
      <xdr:col>29</xdr:col>
      <xdr:colOff>0</xdr:colOff>
      <xdr:row>22</xdr:row>
      <xdr:rowOff>14374</xdr:rowOff>
    </xdr:to>
    <xdr:sp macro="" textlink="">
      <xdr:nvSpPr>
        <xdr:cNvPr id="4" name="吹き出し: 四角形 3">
          <a:extLst>
            <a:ext uri="{FF2B5EF4-FFF2-40B4-BE49-F238E27FC236}">
              <a16:creationId xmlns:a16="http://schemas.microsoft.com/office/drawing/2014/main" id="{61F11E3E-6286-4586-AEFB-0BB8D57629A5}"/>
            </a:ext>
          </a:extLst>
        </xdr:cNvPr>
        <xdr:cNvSpPr/>
      </xdr:nvSpPr>
      <xdr:spPr>
        <a:xfrm>
          <a:off x="15982949" y="2314574"/>
          <a:ext cx="3924301" cy="1316125"/>
        </a:xfrm>
        <a:prstGeom prst="wedgeRectCallout">
          <a:avLst>
            <a:gd name="adj1" fmla="val 23851"/>
            <a:gd name="adj2" fmla="val 14342"/>
          </a:avLst>
        </a:prstGeom>
        <a:noFill/>
        <a:ln w="38100" cap="flat" cmpd="sng" algn="ctr">
          <a:solidFill>
            <a:srgbClr val="FF0000"/>
          </a:solidFill>
          <a:prstDash val="solid"/>
          <a:round/>
          <a:headEnd type="none" w="med" len="med"/>
          <a:tailEnd type="none" w="med" len="med"/>
        </a:ln>
      </xdr:spPr>
      <xdr:style>
        <a:lnRef idx="0">
          <a:scrgbClr r="0" g="0" b="0"/>
        </a:lnRef>
        <a:fillRef idx="0">
          <a:scrgbClr r="0" g="0" b="0"/>
        </a:fillRef>
        <a:effectRef idx="0">
          <a:scrgbClr r="0" g="0" b="0"/>
        </a:effectRef>
        <a:fontRef idx="minor">
          <a:schemeClr val="accent2"/>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wsDr>
</file>

<file path=xl/drawings/drawing14.xml><?xml version="1.0" encoding="utf-8"?>
<xdr:wsDr xmlns:xdr="http://schemas.openxmlformats.org/drawingml/2006/spreadsheetDrawing" xmlns:a="http://schemas.openxmlformats.org/drawingml/2006/main">
  <xdr:oneCellAnchor>
    <xdr:from>
      <xdr:col>0</xdr:col>
      <xdr:colOff>112060</xdr:colOff>
      <xdr:row>1</xdr:row>
      <xdr:rowOff>19571</xdr:rowOff>
    </xdr:from>
    <xdr:ext cx="8191500" cy="1067400"/>
    <xdr:sp macro="" textlink="">
      <xdr:nvSpPr>
        <xdr:cNvPr id="2" name="テキスト ボックス 1">
          <a:extLst>
            <a:ext uri="{FF2B5EF4-FFF2-40B4-BE49-F238E27FC236}">
              <a16:creationId xmlns:a16="http://schemas.microsoft.com/office/drawing/2014/main" id="{E828E9ED-D6B5-4B6A-BD0F-CEF3ADA3E354}"/>
            </a:ext>
          </a:extLst>
        </xdr:cNvPr>
        <xdr:cNvSpPr txBox="1"/>
      </xdr:nvSpPr>
      <xdr:spPr>
        <a:xfrm>
          <a:off x="112060" y="562496"/>
          <a:ext cx="8191500" cy="106740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noAutofit/>
        </a:bodyPr>
        <a:lstStyle/>
        <a:p>
          <a:r>
            <a:rPr kumimoji="1" lang="ja-JP" altLang="en-US" sz="1100">
              <a:solidFill>
                <a:srgbClr val="FF0000"/>
              </a:solidFill>
              <a:latin typeface="+mn-ea"/>
              <a:ea typeface="+mn-ea"/>
            </a:rPr>
            <a:t>本シートは、エネルギー使用量を簡易的に計算するための申請サポートツールです。本ファイルを使用したことにより利用者に生じた損害に関しては、当団体は一切の責任を負わないものとします。</a:t>
          </a:r>
          <a:endParaRPr kumimoji="1" lang="en-US" altLang="ja-JP" sz="1100">
            <a:solidFill>
              <a:srgbClr val="FF0000"/>
            </a:solidFill>
            <a:latin typeface="+mn-ea"/>
            <a:ea typeface="+mn-ea"/>
          </a:endParaRPr>
        </a:p>
        <a:p>
          <a:endParaRPr kumimoji="1" lang="en-US" altLang="ja-JP" sz="1100">
            <a:solidFill>
              <a:srgbClr val="FF0000"/>
            </a:solidFill>
            <a:latin typeface="+mn-ea"/>
            <a:ea typeface="+mn-ea"/>
          </a:endParaRPr>
        </a:p>
        <a:p>
          <a:pPr marL="0" marR="0" indent="0" defTabSz="914400" eaLnBrk="1" fontAlgn="auto" latinLnBrk="0" hangingPunct="1">
            <a:lnSpc>
              <a:spcPct val="100000"/>
            </a:lnSpc>
            <a:spcBef>
              <a:spcPts val="0"/>
            </a:spcBef>
            <a:spcAft>
              <a:spcPts val="0"/>
            </a:spcAft>
            <a:buClrTx/>
            <a:buSzTx/>
            <a:buFontTx/>
            <a:buNone/>
            <a:tabLst/>
            <a:defRPr/>
          </a:pPr>
          <a:r>
            <a:rPr kumimoji="1" lang="ja-JP" altLang="ja-JP" sz="1100">
              <a:solidFill>
                <a:srgbClr val="FF0000"/>
              </a:solidFill>
              <a:effectLst/>
              <a:latin typeface="+mn-ea"/>
              <a:ea typeface="+mn-ea"/>
              <a:cs typeface="+mn-cs"/>
            </a:rPr>
            <a:t>なお、</a:t>
          </a:r>
          <a:r>
            <a:rPr kumimoji="1" lang="ja-JP" altLang="ja-JP" sz="1100" u="sng">
              <a:solidFill>
                <a:srgbClr val="FF0000"/>
              </a:solidFill>
              <a:effectLst/>
              <a:latin typeface="+mn-ea"/>
              <a:ea typeface="+mn-ea"/>
              <a:cs typeface="+mn-cs"/>
            </a:rPr>
            <a:t>本</a:t>
          </a:r>
          <a:r>
            <a:rPr kumimoji="1" lang="ja-JP" altLang="en-US" sz="1100" u="sng">
              <a:solidFill>
                <a:srgbClr val="FF0000"/>
              </a:solidFill>
              <a:effectLst/>
              <a:latin typeface="+mn-ea"/>
              <a:ea typeface="+mn-ea"/>
              <a:cs typeface="+mn-cs"/>
            </a:rPr>
            <a:t>シート</a:t>
          </a:r>
          <a:r>
            <a:rPr kumimoji="1" lang="ja-JP" altLang="ja-JP" sz="1100" u="sng">
              <a:solidFill>
                <a:srgbClr val="FF0000"/>
              </a:solidFill>
              <a:effectLst/>
              <a:latin typeface="+mn-ea"/>
              <a:ea typeface="+mn-ea"/>
              <a:cs typeface="+mn-cs"/>
            </a:rPr>
            <a:t>は</a:t>
          </a:r>
          <a:r>
            <a:rPr kumimoji="1" lang="ja-JP" altLang="en-US" sz="1100" u="sng">
              <a:solidFill>
                <a:srgbClr val="FF0000"/>
              </a:solidFill>
              <a:effectLst/>
              <a:latin typeface="+mn-ea"/>
              <a:ea typeface="+mn-ea"/>
              <a:cs typeface="+mn-cs"/>
            </a:rPr>
            <a:t>「令和７年度補正予算 省エネ・非化石転換補助金</a:t>
          </a:r>
          <a:r>
            <a:rPr kumimoji="1" lang="en-US" altLang="ja-JP" sz="1100" u="sng">
              <a:solidFill>
                <a:srgbClr val="FF0000"/>
              </a:solidFill>
              <a:effectLst/>
              <a:latin typeface="+mn-ea"/>
              <a:ea typeface="+mn-ea"/>
              <a:cs typeface="+mn-cs"/>
            </a:rPr>
            <a:t>(Ⅰ)</a:t>
          </a:r>
          <a:r>
            <a:rPr kumimoji="1" lang="ja-JP" altLang="en-US" sz="1100" u="sng">
              <a:solidFill>
                <a:srgbClr val="FF0000"/>
              </a:solidFill>
              <a:effectLst/>
              <a:latin typeface="+mn-ea"/>
              <a:ea typeface="+mn-ea"/>
              <a:cs typeface="+mn-cs"/>
            </a:rPr>
            <a:t>工場・事業場型」のうち、指定設備を導入する場合でのみ利用できます。</a:t>
          </a:r>
        </a:p>
      </xdr:txBody>
    </xdr:sp>
    <xdr:clientData/>
  </xdr:oneCellAnchor>
  <xdr:twoCellAnchor>
    <xdr:from>
      <xdr:col>23</xdr:col>
      <xdr:colOff>0</xdr:colOff>
      <xdr:row>8</xdr:row>
      <xdr:rowOff>11206</xdr:rowOff>
    </xdr:from>
    <xdr:to>
      <xdr:col>25</xdr:col>
      <xdr:colOff>635000</xdr:colOff>
      <xdr:row>11</xdr:row>
      <xdr:rowOff>227853</xdr:rowOff>
    </xdr:to>
    <xdr:sp macro="" textlink="">
      <xdr:nvSpPr>
        <xdr:cNvPr id="3" name="正方形/長方形 2">
          <a:extLst>
            <a:ext uri="{FF2B5EF4-FFF2-40B4-BE49-F238E27FC236}">
              <a16:creationId xmlns:a16="http://schemas.microsoft.com/office/drawing/2014/main" id="{7B61A240-EB37-4915-BF73-EB4B7FCC8EF9}"/>
            </a:ext>
          </a:extLst>
        </xdr:cNvPr>
        <xdr:cNvSpPr/>
      </xdr:nvSpPr>
      <xdr:spPr>
        <a:xfrm>
          <a:off x="22517100" y="3151281"/>
          <a:ext cx="2676525" cy="591297"/>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a:t>公開時は非公開</a:t>
          </a:r>
          <a:endParaRPr kumimoji="1" lang="en-US" altLang="ja-JP" sz="2000"/>
        </a:p>
      </xdr:txBody>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171450</xdr:colOff>
      <xdr:row>3</xdr:row>
      <xdr:rowOff>0</xdr:rowOff>
    </xdr:from>
    <xdr:to>
      <xdr:col>11</xdr:col>
      <xdr:colOff>217628</xdr:colOff>
      <xdr:row>57</xdr:row>
      <xdr:rowOff>68709</xdr:rowOff>
    </xdr:to>
    <xdr:pic>
      <xdr:nvPicPr>
        <xdr:cNvPr id="7" name="図 6">
          <a:extLst>
            <a:ext uri="{FF2B5EF4-FFF2-40B4-BE49-F238E27FC236}">
              <a16:creationId xmlns:a16="http://schemas.microsoft.com/office/drawing/2014/main" id="{9A93CC18-F9CE-DD8C-EBBE-2816A2B32AB9}"/>
            </a:ext>
          </a:extLst>
        </xdr:cNvPr>
        <xdr:cNvPicPr>
          <a:picLocks noChangeAspect="1"/>
        </xdr:cNvPicPr>
      </xdr:nvPicPr>
      <xdr:blipFill>
        <a:blip xmlns:r="http://schemas.openxmlformats.org/officeDocument/2006/relationships" r:embed="rId1"/>
        <a:stretch>
          <a:fillRect/>
        </a:stretch>
      </xdr:blipFill>
      <xdr:spPr>
        <a:xfrm>
          <a:off x="171450" y="485775"/>
          <a:ext cx="6751778" cy="8812659"/>
        </a:xfrm>
        <a:prstGeom prst="rect">
          <a:avLst/>
        </a:prstGeom>
        <a:ln w="3175">
          <a:solidFill>
            <a:schemeClr val="bg1">
              <a:lumMod val="50000"/>
            </a:schemeClr>
          </a:solidFill>
        </a:ln>
      </xdr:spPr>
    </xdr:pic>
    <xdr:clientData/>
  </xdr:twoCellAnchor>
  <xdr:twoCellAnchor editAs="oneCell">
    <xdr:from>
      <xdr:col>11</xdr:col>
      <xdr:colOff>273050</xdr:colOff>
      <xdr:row>3</xdr:row>
      <xdr:rowOff>0</xdr:rowOff>
    </xdr:from>
    <xdr:to>
      <xdr:col>22</xdr:col>
      <xdr:colOff>322657</xdr:colOff>
      <xdr:row>53</xdr:row>
      <xdr:rowOff>125045</xdr:rowOff>
    </xdr:to>
    <xdr:pic>
      <xdr:nvPicPr>
        <xdr:cNvPr id="12" name="図 11">
          <a:extLst>
            <a:ext uri="{FF2B5EF4-FFF2-40B4-BE49-F238E27FC236}">
              <a16:creationId xmlns:a16="http://schemas.microsoft.com/office/drawing/2014/main" id="{6A5EE55A-F437-79AA-2BDD-B70B18CE799C}"/>
            </a:ext>
          </a:extLst>
        </xdr:cNvPr>
        <xdr:cNvPicPr>
          <a:picLocks noChangeAspect="1"/>
        </xdr:cNvPicPr>
      </xdr:nvPicPr>
      <xdr:blipFill>
        <a:blip xmlns:r="http://schemas.openxmlformats.org/officeDocument/2006/relationships" r:embed="rId2"/>
        <a:stretch>
          <a:fillRect/>
        </a:stretch>
      </xdr:blipFill>
      <xdr:spPr>
        <a:xfrm>
          <a:off x="6978650" y="485775"/>
          <a:ext cx="6755207" cy="8221295"/>
        </a:xfrm>
        <a:prstGeom prst="rect">
          <a:avLst/>
        </a:prstGeom>
        <a:ln w="3175">
          <a:solidFill>
            <a:schemeClr val="bg1">
              <a:lumMod val="50000"/>
            </a:schemeClr>
          </a:solidFill>
        </a:ln>
      </xdr:spPr>
    </xdr:pic>
    <xdr:clientData/>
  </xdr:twoCellAnchor>
  <xdr:twoCellAnchor editAs="oneCell">
    <xdr:from>
      <xdr:col>22</xdr:col>
      <xdr:colOff>377825</xdr:colOff>
      <xdr:row>3</xdr:row>
      <xdr:rowOff>0</xdr:rowOff>
    </xdr:from>
    <xdr:to>
      <xdr:col>32</xdr:col>
      <xdr:colOff>521495</xdr:colOff>
      <xdr:row>42</xdr:row>
      <xdr:rowOff>104823</xdr:rowOff>
    </xdr:to>
    <xdr:pic>
      <xdr:nvPicPr>
        <xdr:cNvPr id="13" name="図 12">
          <a:extLst>
            <a:ext uri="{FF2B5EF4-FFF2-40B4-BE49-F238E27FC236}">
              <a16:creationId xmlns:a16="http://schemas.microsoft.com/office/drawing/2014/main" id="{4C508232-A9D5-11AE-DC63-D8B6248A835B}"/>
            </a:ext>
          </a:extLst>
        </xdr:cNvPr>
        <xdr:cNvPicPr>
          <a:picLocks noChangeAspect="1"/>
        </xdr:cNvPicPr>
      </xdr:nvPicPr>
      <xdr:blipFill>
        <a:blip xmlns:r="http://schemas.openxmlformats.org/officeDocument/2006/relationships" r:embed="rId3"/>
        <a:stretch>
          <a:fillRect/>
        </a:stretch>
      </xdr:blipFill>
      <xdr:spPr>
        <a:xfrm>
          <a:off x="13789025" y="485775"/>
          <a:ext cx="6239670" cy="6419898"/>
        </a:xfrm>
        <a:prstGeom prst="rect">
          <a:avLst/>
        </a:prstGeom>
        <a:ln w="3175">
          <a:solidFill>
            <a:schemeClr val="bg1">
              <a:lumMod val="50000"/>
            </a:schemeClr>
          </a:solidFill>
        </a:ln>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37736/AppData/Roaming/Microsoft/Excel/CP20139999-0SD-C&#12513;&#12522;&#12483;&#12488;&#35336;&#31639;&#26360;&#12304;Ver316&#12305;.xlsm" TargetMode="External"/><Relationship Id="rId1" Type="http://schemas.openxmlformats.org/officeDocument/2006/relationships/externalLinkPath" Target="/Users/37736/AppData/Roaming/Microsoft/Excel/CP20139999-0SD-C&#12513;&#12522;&#12483;&#12488;&#35336;&#31639;&#26360;&#12304;Ver316&#12305;.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S-WXLD205\share\Users\pc109\Downloads\6.&#12471;&#12473;&#12486;&#12512;&#27010;&#35201;&#2225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分析条件"/>
      <sheetName val="シミュ条件"/>
      <sheetName val="計算"/>
      <sheetName val="R（区別無し）"/>
      <sheetName val="R（平日・休日）"/>
      <sheetName val="R（区別無し） (木屑・蒸気購入用)"/>
      <sheetName val="R（区別無し (新設CP)）"/>
      <sheetName val="R（平日・休日） (新設CP)"/>
      <sheetName val="事例作成"/>
      <sheetName val="省エネ効果(old)"/>
      <sheetName val="省エネ効果 (加来)"/>
      <sheetName val="省エネ効果"/>
      <sheetName val="燃料評価単価"/>
      <sheetName val="エネバラ"/>
      <sheetName val="Ver管理"/>
    </sheetNames>
    <sheetDataSet>
      <sheetData sheetId="0">
        <row r="8">
          <cell r="E8" t="str">
            <v>CP1</v>
          </cell>
          <cell r="F8" t="str">
            <v>CP2</v>
          </cell>
          <cell r="G8" t="str">
            <v>CP3</v>
          </cell>
          <cell r="H8" t="str">
            <v>CP4</v>
          </cell>
          <cell r="I8" t="str">
            <v>CP5</v>
          </cell>
          <cell r="J8" t="str">
            <v>CP6</v>
          </cell>
          <cell r="K8" t="str">
            <v>CP7</v>
          </cell>
          <cell r="L8" t="str">
            <v>CP8</v>
          </cell>
          <cell r="O8" t="str">
            <v>既設システム</v>
          </cell>
          <cell r="Q8" t="str">
            <v>VS1400ADⅡ-75</v>
          </cell>
        </row>
      </sheetData>
      <sheetData sheetId="1">
        <row r="37">
          <cell r="K37" t="str">
            <v>SD-770CF</v>
          </cell>
        </row>
      </sheetData>
      <sheetData sheetId="2">
        <row r="66">
          <cell r="P66">
            <v>7.7</v>
          </cell>
        </row>
      </sheetData>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システム概要図"/>
      <sheetName val="masta"/>
      <sheetName val="&lt;GHP&gt;マスタ"/>
    </sheetNames>
    <sheetDataSet>
      <sheetData sheetId="0"/>
      <sheetData sheetId="1">
        <row r="2">
          <cell r="B2" t="str">
            <v>空調</v>
          </cell>
        </row>
        <row r="5">
          <cell r="B5" t="str">
            <v>その他</v>
          </cell>
        </row>
      </sheetData>
      <sheetData sheetId="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93C208-C2D7-41BF-98E3-549976F07268}">
  <sheetPr>
    <tabColor rgb="FFFFFFCC"/>
  </sheetPr>
  <dimension ref="A1:CN204"/>
  <sheetViews>
    <sheetView tabSelected="1" view="pageBreakPreview" zoomScaleNormal="95" zoomScaleSheetLayoutView="100" workbookViewId="0">
      <selection activeCell="E6" sqref="E6"/>
    </sheetView>
  </sheetViews>
  <sheetFormatPr defaultRowHeight="13"/>
  <cols>
    <col min="1" max="1" width="3.6328125" customWidth="1"/>
    <col min="2" max="2" width="6.6328125" customWidth="1"/>
    <col min="3" max="4" width="14.6328125" customWidth="1"/>
    <col min="5" max="6" width="8.6328125" customWidth="1"/>
    <col min="7" max="12" width="15.6328125" customWidth="1"/>
    <col min="13" max="25" width="14.6328125" customWidth="1"/>
    <col min="26" max="26" width="9.6328125" customWidth="1"/>
    <col min="27" max="27" width="4.453125" hidden="1" customWidth="1"/>
    <col min="28" max="28" width="7.7265625" hidden="1" customWidth="1"/>
    <col min="29" max="30" width="5.7265625" hidden="1" customWidth="1"/>
    <col min="31" max="32" width="8.453125" hidden="1" customWidth="1"/>
    <col min="33" max="33" width="14.81640625" hidden="1" customWidth="1"/>
    <col min="34" max="34" width="9.81640625" hidden="1" customWidth="1"/>
    <col min="35" max="35" width="16.453125" hidden="1" customWidth="1"/>
    <col min="36" max="36" width="21" hidden="1" customWidth="1"/>
    <col min="37" max="37" width="18" hidden="1" customWidth="1"/>
    <col min="38" max="38" width="14.81640625" hidden="1" customWidth="1"/>
    <col min="39" max="39" width="9.81640625" hidden="1" customWidth="1"/>
    <col min="40" max="40" width="16.453125" hidden="1" customWidth="1"/>
    <col min="41" max="41" width="21" hidden="1" customWidth="1"/>
    <col min="42" max="42" width="18" hidden="1" customWidth="1"/>
    <col min="43" max="43" width="14.81640625" hidden="1" customWidth="1"/>
    <col min="44" max="44" width="9.81640625" hidden="1" customWidth="1"/>
    <col min="45" max="45" width="16.453125" hidden="1" customWidth="1"/>
    <col min="46" max="46" width="21" hidden="1" customWidth="1"/>
    <col min="47" max="47" width="18" hidden="1" customWidth="1"/>
    <col min="48" max="48" width="14.81640625" hidden="1" customWidth="1"/>
    <col min="49" max="49" width="9.81640625" hidden="1" customWidth="1"/>
    <col min="50" max="50" width="16.453125" hidden="1" customWidth="1"/>
    <col min="51" max="51" width="21" hidden="1" customWidth="1"/>
    <col min="52" max="52" width="18" hidden="1" customWidth="1"/>
    <col min="53" max="53" width="14.81640625" hidden="1" customWidth="1"/>
    <col min="54" max="54" width="9.81640625" hidden="1" customWidth="1"/>
    <col min="55" max="55" width="16.453125" hidden="1" customWidth="1"/>
    <col min="56" max="56" width="21" hidden="1" customWidth="1"/>
    <col min="57" max="57" width="18" hidden="1" customWidth="1"/>
    <col min="58" max="58" width="14.81640625" hidden="1" customWidth="1"/>
    <col min="59" max="59" width="9.81640625" hidden="1" customWidth="1"/>
    <col min="60" max="60" width="16.453125" hidden="1" customWidth="1"/>
    <col min="61" max="61" width="21" hidden="1" customWidth="1"/>
    <col min="62" max="62" width="18" hidden="1" customWidth="1"/>
    <col min="63" max="63" width="14.81640625" hidden="1" customWidth="1"/>
    <col min="64" max="64" width="9.81640625" hidden="1" customWidth="1"/>
    <col min="65" max="65" width="16.453125" hidden="1" customWidth="1"/>
    <col min="66" max="66" width="21" hidden="1" customWidth="1"/>
    <col min="67" max="67" width="18" hidden="1" customWidth="1"/>
    <col min="68" max="68" width="14.81640625" hidden="1" customWidth="1"/>
    <col min="69" max="69" width="9.81640625" hidden="1" customWidth="1"/>
    <col min="70" max="70" width="16.453125" hidden="1" customWidth="1"/>
    <col min="71" max="71" width="21" hidden="1" customWidth="1"/>
    <col min="72" max="72" width="18" hidden="1" customWidth="1"/>
    <col min="73" max="73" width="14.81640625" hidden="1" customWidth="1"/>
    <col min="74" max="74" width="9.81640625" hidden="1" customWidth="1"/>
    <col min="75" max="75" width="16.453125" hidden="1" customWidth="1"/>
    <col min="76" max="76" width="21" hidden="1" customWidth="1"/>
    <col min="77" max="77" width="18" hidden="1" customWidth="1"/>
    <col min="78" max="78" width="14.81640625" hidden="1" customWidth="1"/>
    <col min="79" max="79" width="9.81640625" hidden="1" customWidth="1"/>
    <col min="80" max="80" width="16.453125" hidden="1" customWidth="1"/>
    <col min="81" max="81" width="21" hidden="1" customWidth="1"/>
    <col min="82" max="82" width="18" hidden="1" customWidth="1"/>
    <col min="83" max="83" width="14.81640625" hidden="1" customWidth="1"/>
    <col min="84" max="84" width="9.81640625" hidden="1" customWidth="1"/>
    <col min="85" max="85" width="16.453125" hidden="1" customWidth="1"/>
    <col min="86" max="86" width="21" hidden="1" customWidth="1"/>
    <col min="87" max="87" width="18" hidden="1" customWidth="1"/>
    <col min="88" max="88" width="14.81640625" hidden="1" customWidth="1"/>
    <col min="89" max="89" width="9.81640625" hidden="1" customWidth="1"/>
    <col min="90" max="90" width="16.453125" hidden="1" customWidth="1"/>
    <col min="91" max="91" width="21" hidden="1" customWidth="1"/>
    <col min="92" max="92" width="18" hidden="1" customWidth="1"/>
  </cols>
  <sheetData>
    <row r="1" spans="1:27" ht="42.5" customHeight="1">
      <c r="A1" s="86" t="s">
        <v>729</v>
      </c>
      <c r="G1" s="279" t="s">
        <v>1215</v>
      </c>
      <c r="H1" s="87"/>
      <c r="AA1" s="87"/>
    </row>
    <row r="2" spans="1:27" ht="112" customHeight="1">
      <c r="A2" s="86"/>
    </row>
    <row r="3" spans="1:27" ht="20.5" customHeight="1">
      <c r="A3" s="86"/>
      <c r="B3" s="398"/>
      <c r="C3" s="398"/>
      <c r="D3" t="s">
        <v>730</v>
      </c>
    </row>
    <row r="4" spans="1:27" ht="16.5">
      <c r="A4" s="83" t="s">
        <v>718</v>
      </c>
      <c r="B4" s="84"/>
      <c r="C4" s="84"/>
      <c r="D4" s="84"/>
      <c r="E4" s="84"/>
      <c r="F4" s="84"/>
      <c r="G4" s="84"/>
      <c r="H4" s="84"/>
      <c r="I4" s="84"/>
      <c r="J4" s="84"/>
      <c r="K4" s="84"/>
      <c r="L4" s="84"/>
      <c r="M4" s="84"/>
      <c r="N4" s="84"/>
      <c r="O4" s="84"/>
      <c r="P4" s="84"/>
      <c r="Q4" s="84"/>
      <c r="R4" s="84"/>
      <c r="S4" s="84"/>
      <c r="T4" s="84"/>
      <c r="U4" s="84"/>
      <c r="V4" s="84"/>
      <c r="W4" s="84"/>
      <c r="X4" s="84"/>
      <c r="Y4" s="84"/>
    </row>
    <row r="5" spans="1:27" ht="17" customHeight="1" thickBot="1">
      <c r="A5" s="77"/>
    </row>
    <row r="6" spans="1:27" ht="20.5" customHeight="1">
      <c r="B6" s="443" t="s">
        <v>719</v>
      </c>
      <c r="C6" s="444"/>
      <c r="D6" s="280" t="s">
        <v>1212</v>
      </c>
      <c r="E6" s="243"/>
      <c r="G6" s="446" t="s">
        <v>1194</v>
      </c>
      <c r="H6" s="447" t="s">
        <v>1195</v>
      </c>
      <c r="I6" s="448" t="s">
        <v>1202</v>
      </c>
      <c r="J6" s="450" t="s">
        <v>1203</v>
      </c>
      <c r="K6" s="452" t="s">
        <v>731</v>
      </c>
      <c r="L6" s="270"/>
    </row>
    <row r="7" spans="1:27" ht="20.5" customHeight="1">
      <c r="B7" s="443" t="s">
        <v>720</v>
      </c>
      <c r="C7" s="444"/>
      <c r="D7" s="389"/>
      <c r="E7" s="389"/>
      <c r="G7" s="447"/>
      <c r="H7" s="447"/>
      <c r="I7" s="449"/>
      <c r="J7" s="451"/>
      <c r="K7" s="452"/>
      <c r="L7" s="269"/>
    </row>
    <row r="8" spans="1:27" ht="20.5" customHeight="1" thickBot="1">
      <c r="B8" s="443" t="s">
        <v>721</v>
      </c>
      <c r="C8" s="444"/>
      <c r="D8" s="389"/>
      <c r="E8" s="389"/>
      <c r="G8" s="262">
        <f>ROUNDDOWN(SUM($Y$21:$Y$30,$Y$60:$Y$69,$Y$99:$Y$108,$Y$138:$Y$147,$Y$177:$Y$186),1)</f>
        <v>0</v>
      </c>
      <c r="H8" s="263">
        <f>ROUNDDOWN(SUM($Y$37:$Y$46,$Y$76:$Y$85,$Y$115:$Y$124,$Y$154:$Y$163,$Y$193:$Y$202),1)</f>
        <v>0</v>
      </c>
      <c r="I8" s="264">
        <f>$G$8-$H$8</f>
        <v>0</v>
      </c>
      <c r="J8" s="265">
        <f>I8*(1-K8)</f>
        <v>0</v>
      </c>
      <c r="K8" s="247"/>
      <c r="L8" s="268"/>
      <c r="M8" s="98"/>
    </row>
    <row r="9" spans="1:27" ht="15" customHeight="1">
      <c r="G9" s="89"/>
      <c r="H9" s="89"/>
      <c r="I9" s="89"/>
      <c r="J9" s="261" t="s">
        <v>1196</v>
      </c>
    </row>
    <row r="10" spans="1:27" ht="16.5" customHeight="1">
      <c r="A10" s="83" t="s">
        <v>726</v>
      </c>
      <c r="B10" s="84"/>
      <c r="C10" s="84"/>
      <c r="D10" s="84"/>
      <c r="E10" s="84"/>
      <c r="F10" s="84"/>
      <c r="G10" s="84"/>
      <c r="H10" s="84"/>
      <c r="I10" s="84"/>
      <c r="J10" s="84"/>
      <c r="K10" s="84"/>
      <c r="L10" s="84"/>
      <c r="M10" s="84"/>
      <c r="N10" s="84"/>
      <c r="O10" s="84"/>
      <c r="P10" s="84"/>
      <c r="Q10" s="84"/>
      <c r="R10" s="84"/>
      <c r="S10" s="84"/>
      <c r="T10" s="84"/>
      <c r="U10" s="84"/>
      <c r="V10" s="84"/>
      <c r="W10" s="84"/>
      <c r="X10" s="84"/>
      <c r="Y10" s="84"/>
    </row>
    <row r="11" spans="1:27" ht="16.5" customHeight="1">
      <c r="A11" s="77"/>
    </row>
    <row r="12" spans="1:27" ht="20.5" customHeight="1">
      <c r="B12" s="443" t="s">
        <v>727</v>
      </c>
      <c r="C12" s="444"/>
      <c r="D12" s="389"/>
      <c r="E12" s="389"/>
      <c r="L12" s="102"/>
      <c r="M12" s="90">
        <v>4</v>
      </c>
      <c r="N12" s="90">
        <v>5</v>
      </c>
      <c r="O12" s="91">
        <v>6</v>
      </c>
      <c r="P12" s="90">
        <v>7</v>
      </c>
      <c r="Q12" s="90">
        <v>8</v>
      </c>
      <c r="R12" s="91">
        <v>9</v>
      </c>
      <c r="S12" s="91">
        <v>10</v>
      </c>
      <c r="T12" s="91">
        <v>11</v>
      </c>
      <c r="U12" s="91">
        <v>12</v>
      </c>
      <c r="V12" s="91">
        <v>1</v>
      </c>
      <c r="W12" s="91">
        <v>2</v>
      </c>
      <c r="X12" s="90">
        <v>3</v>
      </c>
      <c r="Y12" s="80" t="s">
        <v>1213</v>
      </c>
    </row>
    <row r="13" spans="1:27" ht="20.5" customHeight="1">
      <c r="B13" s="443" t="s">
        <v>710</v>
      </c>
      <c r="C13" s="444"/>
      <c r="D13" s="387"/>
      <c r="E13" s="388"/>
      <c r="L13" s="100" t="s">
        <v>732</v>
      </c>
      <c r="M13" s="244"/>
      <c r="N13" s="244"/>
      <c r="O13" s="244"/>
      <c r="P13" s="244"/>
      <c r="Q13" s="244"/>
      <c r="R13" s="244"/>
      <c r="S13" s="244"/>
      <c r="T13" s="244"/>
      <c r="U13" s="244"/>
      <c r="V13" s="244"/>
      <c r="W13" s="244"/>
      <c r="X13" s="244"/>
      <c r="Y13" s="47" t="s">
        <v>748</v>
      </c>
    </row>
    <row r="14" spans="1:27" ht="20.5" customHeight="1">
      <c r="B14" s="445" t="s">
        <v>747</v>
      </c>
      <c r="C14" s="445"/>
      <c r="D14" s="389"/>
      <c r="E14" s="389"/>
      <c r="F14" s="261" t="s">
        <v>1201</v>
      </c>
      <c r="L14" s="100" t="s">
        <v>734</v>
      </c>
      <c r="M14" s="245"/>
      <c r="N14" s="245"/>
      <c r="O14" s="245"/>
      <c r="P14" s="245"/>
      <c r="Q14" s="245"/>
      <c r="R14" s="245"/>
      <c r="S14" s="245"/>
      <c r="T14" s="245"/>
      <c r="U14" s="245"/>
      <c r="V14" s="245"/>
      <c r="W14" s="245"/>
      <c r="X14" s="245"/>
      <c r="Y14" s="47" t="s">
        <v>748</v>
      </c>
    </row>
    <row r="15" spans="1:27" ht="20.5" customHeight="1">
      <c r="L15" s="101" t="s">
        <v>733</v>
      </c>
      <c r="M15" s="246"/>
      <c r="N15" s="246"/>
      <c r="O15" s="246"/>
      <c r="P15" s="246"/>
      <c r="Q15" s="246"/>
      <c r="R15" s="246"/>
      <c r="S15" s="246"/>
      <c r="T15" s="246"/>
      <c r="U15" s="246"/>
      <c r="V15" s="246"/>
      <c r="W15" s="246"/>
      <c r="X15" s="246"/>
      <c r="Y15" s="99">
        <f>SUM($M15:$X15)</f>
        <v>0</v>
      </c>
    </row>
    <row r="16" spans="1:27" ht="16.5" customHeight="1">
      <c r="L16" s="184" t="s">
        <v>1209</v>
      </c>
    </row>
    <row r="17" spans="1:92" ht="16.5" customHeight="1">
      <c r="B17" s="85" t="s">
        <v>714</v>
      </c>
      <c r="C17" s="77"/>
      <c r="L17" s="273" t="s">
        <v>1211</v>
      </c>
      <c r="AA17" s="437" t="s">
        <v>713</v>
      </c>
      <c r="AB17" s="378" t="s">
        <v>722</v>
      </c>
      <c r="AC17" s="380" t="s">
        <v>735</v>
      </c>
      <c r="AD17" s="436"/>
      <c r="AE17" s="380" t="s">
        <v>617</v>
      </c>
      <c r="AF17" s="436"/>
      <c r="AG17" s="437" t="s">
        <v>712</v>
      </c>
      <c r="AH17" s="437"/>
      <c r="AI17" s="437"/>
      <c r="AJ17" s="437"/>
      <c r="AK17" s="437"/>
      <c r="AL17" s="438" t="s">
        <v>712</v>
      </c>
      <c r="AM17" s="439"/>
      <c r="AN17" s="439"/>
      <c r="AO17" s="439"/>
      <c r="AP17" s="440"/>
      <c r="AQ17" s="437" t="s">
        <v>712</v>
      </c>
      <c r="AR17" s="437"/>
      <c r="AS17" s="437"/>
      <c r="AT17" s="437"/>
      <c r="AU17" s="437"/>
      <c r="AV17" s="437" t="s">
        <v>712</v>
      </c>
      <c r="AW17" s="437"/>
      <c r="AX17" s="437"/>
      <c r="AY17" s="437"/>
      <c r="AZ17" s="437"/>
      <c r="BA17" s="437" t="s">
        <v>712</v>
      </c>
      <c r="BB17" s="437"/>
      <c r="BC17" s="437"/>
      <c r="BD17" s="437"/>
      <c r="BE17" s="437"/>
      <c r="BF17" s="437" t="s">
        <v>712</v>
      </c>
      <c r="BG17" s="437"/>
      <c r="BH17" s="437"/>
      <c r="BI17" s="437"/>
      <c r="BJ17" s="437"/>
      <c r="BK17" s="437" t="s">
        <v>712</v>
      </c>
      <c r="BL17" s="437"/>
      <c r="BM17" s="437"/>
      <c r="BN17" s="437"/>
      <c r="BO17" s="437"/>
      <c r="BP17" s="437" t="s">
        <v>712</v>
      </c>
      <c r="BQ17" s="437"/>
      <c r="BR17" s="437"/>
      <c r="BS17" s="437"/>
      <c r="BT17" s="437"/>
      <c r="BU17" s="437" t="s">
        <v>712</v>
      </c>
      <c r="BV17" s="437"/>
      <c r="BW17" s="437"/>
      <c r="BX17" s="437"/>
      <c r="BY17" s="437"/>
      <c r="BZ17" s="437" t="s">
        <v>712</v>
      </c>
      <c r="CA17" s="437"/>
      <c r="CB17" s="437"/>
      <c r="CC17" s="437"/>
      <c r="CD17" s="437"/>
      <c r="CE17" s="437" t="s">
        <v>712</v>
      </c>
      <c r="CF17" s="437"/>
      <c r="CG17" s="437"/>
      <c r="CH17" s="437"/>
      <c r="CI17" s="437"/>
      <c r="CJ17" s="437" t="s">
        <v>712</v>
      </c>
      <c r="CK17" s="437"/>
      <c r="CL17" s="437"/>
      <c r="CM17" s="437"/>
      <c r="CN17" s="437"/>
    </row>
    <row r="18" spans="1:92" ht="18" customHeight="1">
      <c r="B18" s="360" t="s">
        <v>713</v>
      </c>
      <c r="C18" s="432" t="s">
        <v>705</v>
      </c>
      <c r="D18" s="433"/>
      <c r="E18" s="433"/>
      <c r="F18" s="434"/>
      <c r="G18" s="432" t="s">
        <v>706</v>
      </c>
      <c r="H18" s="433"/>
      <c r="I18" s="433"/>
      <c r="J18" s="433"/>
      <c r="K18" s="433"/>
      <c r="L18" s="433"/>
      <c r="M18" s="385" t="s">
        <v>728</v>
      </c>
      <c r="N18" s="385"/>
      <c r="O18" s="385"/>
      <c r="P18" s="385"/>
      <c r="Q18" s="385"/>
      <c r="R18" s="385"/>
      <c r="S18" s="385"/>
      <c r="T18" s="385"/>
      <c r="U18" s="385"/>
      <c r="V18" s="385"/>
      <c r="W18" s="385"/>
      <c r="X18" s="385"/>
      <c r="Y18" s="385"/>
      <c r="AA18" s="437"/>
      <c r="AB18" s="392"/>
      <c r="AC18" s="378" t="s">
        <v>613</v>
      </c>
      <c r="AD18" s="378" t="s">
        <v>614</v>
      </c>
      <c r="AE18" s="378" t="s">
        <v>613</v>
      </c>
      <c r="AF18" s="378" t="s">
        <v>614</v>
      </c>
      <c r="AG18" s="426">
        <v>4</v>
      </c>
      <c r="AH18" s="427"/>
      <c r="AI18" s="427"/>
      <c r="AJ18" s="427"/>
      <c r="AK18" s="428"/>
      <c r="AL18" s="426">
        <v>5</v>
      </c>
      <c r="AM18" s="427"/>
      <c r="AN18" s="427"/>
      <c r="AO18" s="427"/>
      <c r="AP18" s="428"/>
      <c r="AQ18" s="426">
        <v>6</v>
      </c>
      <c r="AR18" s="427"/>
      <c r="AS18" s="427"/>
      <c r="AT18" s="427"/>
      <c r="AU18" s="428"/>
      <c r="AV18" s="426">
        <v>7</v>
      </c>
      <c r="AW18" s="427"/>
      <c r="AX18" s="427"/>
      <c r="AY18" s="427"/>
      <c r="AZ18" s="428"/>
      <c r="BA18" s="426">
        <v>8</v>
      </c>
      <c r="BB18" s="427"/>
      <c r="BC18" s="427"/>
      <c r="BD18" s="427"/>
      <c r="BE18" s="428"/>
      <c r="BF18" s="426">
        <v>9</v>
      </c>
      <c r="BG18" s="427"/>
      <c r="BH18" s="427"/>
      <c r="BI18" s="427"/>
      <c r="BJ18" s="428"/>
      <c r="BK18" s="426">
        <v>10</v>
      </c>
      <c r="BL18" s="427"/>
      <c r="BM18" s="427"/>
      <c r="BN18" s="427"/>
      <c r="BO18" s="428"/>
      <c r="BP18" s="426">
        <v>11</v>
      </c>
      <c r="BQ18" s="427"/>
      <c r="BR18" s="427"/>
      <c r="BS18" s="427"/>
      <c r="BT18" s="428"/>
      <c r="BU18" s="426">
        <v>12</v>
      </c>
      <c r="BV18" s="427"/>
      <c r="BW18" s="427"/>
      <c r="BX18" s="427"/>
      <c r="BY18" s="428"/>
      <c r="BZ18" s="426">
        <v>1</v>
      </c>
      <c r="CA18" s="427"/>
      <c r="CB18" s="427"/>
      <c r="CC18" s="427"/>
      <c r="CD18" s="428"/>
      <c r="CE18" s="426">
        <v>2</v>
      </c>
      <c r="CF18" s="427"/>
      <c r="CG18" s="427"/>
      <c r="CH18" s="427"/>
      <c r="CI18" s="428"/>
      <c r="CJ18" s="426">
        <v>3</v>
      </c>
      <c r="CK18" s="427"/>
      <c r="CL18" s="427"/>
      <c r="CM18" s="427"/>
      <c r="CN18" s="428"/>
    </row>
    <row r="19" spans="1:92" ht="18" customHeight="1">
      <c r="B19" s="372"/>
      <c r="C19" s="385" t="s">
        <v>703</v>
      </c>
      <c r="D19" s="385" t="s">
        <v>704</v>
      </c>
      <c r="E19" s="385" t="s">
        <v>709</v>
      </c>
      <c r="F19" s="386" t="s">
        <v>711</v>
      </c>
      <c r="G19" s="385" t="s">
        <v>707</v>
      </c>
      <c r="H19" s="385" t="s">
        <v>708</v>
      </c>
      <c r="I19" s="386" t="s">
        <v>737</v>
      </c>
      <c r="J19" s="386"/>
      <c r="K19" s="386" t="s">
        <v>738</v>
      </c>
      <c r="L19" s="386"/>
      <c r="M19" s="385"/>
      <c r="N19" s="385"/>
      <c r="O19" s="385"/>
      <c r="P19" s="385"/>
      <c r="Q19" s="385"/>
      <c r="R19" s="385"/>
      <c r="S19" s="385"/>
      <c r="T19" s="385"/>
      <c r="U19" s="385"/>
      <c r="V19" s="385"/>
      <c r="W19" s="385"/>
      <c r="X19" s="385"/>
      <c r="Y19" s="360"/>
      <c r="AA19" s="437"/>
      <c r="AB19" s="392"/>
      <c r="AC19" s="392"/>
      <c r="AD19" s="392"/>
      <c r="AE19" s="392"/>
      <c r="AF19" s="392"/>
      <c r="AG19" s="429"/>
      <c r="AH19" s="430"/>
      <c r="AI19" s="430"/>
      <c r="AJ19" s="430"/>
      <c r="AK19" s="431"/>
      <c r="AL19" s="429"/>
      <c r="AM19" s="430"/>
      <c r="AN19" s="430"/>
      <c r="AO19" s="430"/>
      <c r="AP19" s="431"/>
      <c r="AQ19" s="429"/>
      <c r="AR19" s="430"/>
      <c r="AS19" s="430"/>
      <c r="AT19" s="430"/>
      <c r="AU19" s="431"/>
      <c r="AV19" s="429"/>
      <c r="AW19" s="430"/>
      <c r="AX19" s="430"/>
      <c r="AY19" s="430"/>
      <c r="AZ19" s="431"/>
      <c r="BA19" s="429"/>
      <c r="BB19" s="430"/>
      <c r="BC19" s="430"/>
      <c r="BD19" s="430"/>
      <c r="BE19" s="431"/>
      <c r="BF19" s="429"/>
      <c r="BG19" s="430"/>
      <c r="BH19" s="430"/>
      <c r="BI19" s="430"/>
      <c r="BJ19" s="431"/>
      <c r="BK19" s="429"/>
      <c r="BL19" s="430"/>
      <c r="BM19" s="430"/>
      <c r="BN19" s="430"/>
      <c r="BO19" s="431"/>
      <c r="BP19" s="429"/>
      <c r="BQ19" s="430"/>
      <c r="BR19" s="430"/>
      <c r="BS19" s="430"/>
      <c r="BT19" s="431"/>
      <c r="BU19" s="429"/>
      <c r="BV19" s="430"/>
      <c r="BW19" s="430"/>
      <c r="BX19" s="430"/>
      <c r="BY19" s="431"/>
      <c r="BZ19" s="429"/>
      <c r="CA19" s="430"/>
      <c r="CB19" s="430"/>
      <c r="CC19" s="430"/>
      <c r="CD19" s="431"/>
      <c r="CE19" s="429"/>
      <c r="CF19" s="430"/>
      <c r="CG19" s="430"/>
      <c r="CH19" s="430"/>
      <c r="CI19" s="431"/>
      <c r="CJ19" s="429"/>
      <c r="CK19" s="430"/>
      <c r="CL19" s="430"/>
      <c r="CM19" s="430"/>
      <c r="CN19" s="431"/>
    </row>
    <row r="20" spans="1:92" ht="26" customHeight="1">
      <c r="B20" s="361"/>
      <c r="C20" s="385"/>
      <c r="D20" s="385"/>
      <c r="E20" s="385"/>
      <c r="F20" s="386"/>
      <c r="G20" s="385"/>
      <c r="H20" s="385"/>
      <c r="I20" s="88" t="s">
        <v>613</v>
      </c>
      <c r="J20" s="88" t="s">
        <v>614</v>
      </c>
      <c r="K20" s="88" t="s">
        <v>613</v>
      </c>
      <c r="L20" s="88" t="s">
        <v>614</v>
      </c>
      <c r="M20" s="80">
        <v>4</v>
      </c>
      <c r="N20" s="80">
        <v>5</v>
      </c>
      <c r="O20" s="80">
        <v>6</v>
      </c>
      <c r="P20" s="80">
        <v>7</v>
      </c>
      <c r="Q20" s="80">
        <v>8</v>
      </c>
      <c r="R20" s="80">
        <v>9</v>
      </c>
      <c r="S20" s="80">
        <v>10</v>
      </c>
      <c r="T20" s="80">
        <v>11</v>
      </c>
      <c r="U20" s="80">
        <v>12</v>
      </c>
      <c r="V20" s="80">
        <v>1</v>
      </c>
      <c r="W20" s="80">
        <v>2</v>
      </c>
      <c r="X20" s="304">
        <v>3</v>
      </c>
      <c r="Y20" s="80" t="s">
        <v>1213</v>
      </c>
      <c r="AA20" s="437"/>
      <c r="AB20" s="379"/>
      <c r="AC20" s="379"/>
      <c r="AD20" s="379"/>
      <c r="AE20" s="379"/>
      <c r="AF20" s="379"/>
      <c r="AG20" s="82" t="s">
        <v>723</v>
      </c>
      <c r="AH20" s="82" t="s">
        <v>715</v>
      </c>
      <c r="AI20" s="82" t="s">
        <v>26</v>
      </c>
      <c r="AJ20" s="82" t="s">
        <v>724</v>
      </c>
      <c r="AK20" s="82" t="s">
        <v>716</v>
      </c>
      <c r="AL20" s="82" t="s">
        <v>723</v>
      </c>
      <c r="AM20" s="82" t="s">
        <v>715</v>
      </c>
      <c r="AN20" s="82" t="s">
        <v>26</v>
      </c>
      <c r="AO20" s="82" t="s">
        <v>724</v>
      </c>
      <c r="AP20" s="82" t="s">
        <v>716</v>
      </c>
      <c r="AQ20" s="82" t="s">
        <v>723</v>
      </c>
      <c r="AR20" s="82" t="s">
        <v>715</v>
      </c>
      <c r="AS20" s="82" t="s">
        <v>26</v>
      </c>
      <c r="AT20" s="82" t="s">
        <v>725</v>
      </c>
      <c r="AU20" s="82" t="s">
        <v>716</v>
      </c>
      <c r="AV20" s="82" t="s">
        <v>723</v>
      </c>
      <c r="AW20" s="82" t="s">
        <v>715</v>
      </c>
      <c r="AX20" s="82" t="s">
        <v>26</v>
      </c>
      <c r="AY20" s="82" t="s">
        <v>725</v>
      </c>
      <c r="AZ20" s="82" t="s">
        <v>716</v>
      </c>
      <c r="BA20" s="82" t="s">
        <v>723</v>
      </c>
      <c r="BB20" s="82" t="s">
        <v>715</v>
      </c>
      <c r="BC20" s="82" t="s">
        <v>26</v>
      </c>
      <c r="BD20" s="82" t="s">
        <v>725</v>
      </c>
      <c r="BE20" s="82" t="s">
        <v>716</v>
      </c>
      <c r="BF20" s="82" t="s">
        <v>723</v>
      </c>
      <c r="BG20" s="82" t="s">
        <v>715</v>
      </c>
      <c r="BH20" s="82" t="s">
        <v>26</v>
      </c>
      <c r="BI20" s="82" t="s">
        <v>725</v>
      </c>
      <c r="BJ20" s="82" t="s">
        <v>716</v>
      </c>
      <c r="BK20" s="82" t="s">
        <v>723</v>
      </c>
      <c r="BL20" s="82" t="s">
        <v>715</v>
      </c>
      <c r="BM20" s="82" t="s">
        <v>26</v>
      </c>
      <c r="BN20" s="82" t="s">
        <v>725</v>
      </c>
      <c r="BO20" s="82" t="s">
        <v>716</v>
      </c>
      <c r="BP20" s="82" t="s">
        <v>723</v>
      </c>
      <c r="BQ20" s="82" t="s">
        <v>715</v>
      </c>
      <c r="BR20" s="82" t="s">
        <v>26</v>
      </c>
      <c r="BS20" s="82" t="s">
        <v>725</v>
      </c>
      <c r="BT20" s="82" t="s">
        <v>716</v>
      </c>
      <c r="BU20" s="82" t="s">
        <v>723</v>
      </c>
      <c r="BV20" s="82" t="s">
        <v>715</v>
      </c>
      <c r="BW20" s="82" t="s">
        <v>26</v>
      </c>
      <c r="BX20" s="82" t="s">
        <v>725</v>
      </c>
      <c r="BY20" s="82" t="s">
        <v>716</v>
      </c>
      <c r="BZ20" s="82" t="s">
        <v>723</v>
      </c>
      <c r="CA20" s="82" t="s">
        <v>715</v>
      </c>
      <c r="CB20" s="82" t="s">
        <v>26</v>
      </c>
      <c r="CC20" s="82" t="s">
        <v>725</v>
      </c>
      <c r="CD20" s="82" t="s">
        <v>716</v>
      </c>
      <c r="CE20" s="82" t="s">
        <v>723</v>
      </c>
      <c r="CF20" s="82" t="s">
        <v>715</v>
      </c>
      <c r="CG20" s="82" t="s">
        <v>26</v>
      </c>
      <c r="CH20" s="82" t="s">
        <v>725</v>
      </c>
      <c r="CI20" s="82" t="s">
        <v>716</v>
      </c>
      <c r="CJ20" s="82" t="s">
        <v>723</v>
      </c>
      <c r="CK20" s="82" t="s">
        <v>715</v>
      </c>
      <c r="CL20" s="82" t="s">
        <v>26</v>
      </c>
      <c r="CM20" s="82" t="s">
        <v>725</v>
      </c>
      <c r="CN20" s="82" t="s">
        <v>716</v>
      </c>
    </row>
    <row r="21" spans="1:92" ht="20.5" customHeight="1">
      <c r="A21" s="78"/>
      <c r="B21" s="22">
        <v>1</v>
      </c>
      <c r="C21" s="248"/>
      <c r="D21" s="248"/>
      <c r="E21" s="249"/>
      <c r="F21" s="249"/>
      <c r="G21" s="249"/>
      <c r="H21" s="249"/>
      <c r="I21" s="250"/>
      <c r="J21" s="250"/>
      <c r="K21" s="271"/>
      <c r="L21" s="271"/>
      <c r="M21" s="103" t="str">
        <f>IFERROR($AK21,"")</f>
        <v/>
      </c>
      <c r="N21" s="103" t="str">
        <f>IFERROR($AP21,"")</f>
        <v/>
      </c>
      <c r="O21" s="103" t="str">
        <f>IFERROR($AU21,"")</f>
        <v/>
      </c>
      <c r="P21" s="103" t="str">
        <f>IFERROR($AZ21,"")</f>
        <v/>
      </c>
      <c r="Q21" s="103" t="str">
        <f>IFERROR($BE21,"")</f>
        <v/>
      </c>
      <c r="R21" s="103" t="str">
        <f>IFERROR($BJ21,"")</f>
        <v/>
      </c>
      <c r="S21" s="103" t="str">
        <f>IFERROR($BO21,"")</f>
        <v/>
      </c>
      <c r="T21" s="103" t="str">
        <f>IFERROR($BT21,"")</f>
        <v/>
      </c>
      <c r="U21" s="103" t="str">
        <f>IFERROR($BY21,"")</f>
        <v/>
      </c>
      <c r="V21" s="103" t="str">
        <f>IFERROR($CD21,"")</f>
        <v/>
      </c>
      <c r="W21" s="103" t="str">
        <f>IFERROR($CI21,"")</f>
        <v/>
      </c>
      <c r="X21" s="305" t="str">
        <f>IFERROR($CN21,"")</f>
        <v/>
      </c>
      <c r="Y21" s="103">
        <f>SUM($M21:$X21)</f>
        <v>0</v>
      </c>
      <c r="AA21" s="94">
        <v>1</v>
      </c>
      <c r="AB21" s="79" t="e">
        <f>VLOOKUP($E21,'【EHP】&lt;PAC&gt;マスタ (1)'!$E:$F,2,0)</f>
        <v>#N/A</v>
      </c>
      <c r="AC21" s="92">
        <f>$I21</f>
        <v>0</v>
      </c>
      <c r="AD21" s="92">
        <f>$J21</f>
        <v>0</v>
      </c>
      <c r="AE21" s="8" t="e">
        <f>ROUNDDOWN($AC21/$K21,2)</f>
        <v>#DIV/0!</v>
      </c>
      <c r="AF21" s="8" t="e">
        <f t="shared" ref="AF21:AF30" si="0">ROUNDDOWN($AD21/$L21,2)</f>
        <v>#DIV/0!</v>
      </c>
      <c r="AG21" s="79">
        <f t="shared" ref="AG21:AG30" si="1">IF(M$13="冷房",$AC21,$AD21)</f>
        <v>0</v>
      </c>
      <c r="AH21" s="79" t="e">
        <f t="shared" ref="AH21:AH30" si="2">ROUNDDOWN(IF(M$13="冷房",$AE21*$AI21,$AF21*$AI21),2)</f>
        <v>#DIV/0!</v>
      </c>
      <c r="AI21" s="79" t="e">
        <f>VLOOKUP($M$12&amp;$AB21&amp;$M$13&amp;$G21&amp;$H21,'【EHP】&lt;PAC&gt;マスタ (1)'!$Y:$AE,7,0)</f>
        <v>#N/A</v>
      </c>
      <c r="AJ21" s="79" t="e">
        <f>ROUNDDOWN($AG21/$AH21,2)</f>
        <v>#DIV/0!</v>
      </c>
      <c r="AK21" s="93" t="e">
        <f t="shared" ref="AK21:AK30" si="3">ROUNDDOWN($AJ21*($M$14/100)*$M$15*$F21,1)</f>
        <v>#DIV/0!</v>
      </c>
      <c r="AL21" s="79">
        <f t="shared" ref="AL21:AL30" si="4">IF(N$13="冷房",$AC21,$AD21)</f>
        <v>0</v>
      </c>
      <c r="AM21" s="79" t="e">
        <f t="shared" ref="AM21:AM30" si="5">ROUNDDOWN(IF(N$13="冷房",$AE21*$AN21,$AF21*$AN21),2)</f>
        <v>#DIV/0!</v>
      </c>
      <c r="AN21" s="79" t="e">
        <f>VLOOKUP($N$12&amp;$AB21&amp;$N$13&amp;$G21&amp;$H21,'【EHP】&lt;PAC&gt;マスタ (1)'!$Y:$AE,7,0)</f>
        <v>#N/A</v>
      </c>
      <c r="AO21" s="79" t="e">
        <f>ROUNDDOWN($AL21/$AM21,2)</f>
        <v>#DIV/0!</v>
      </c>
      <c r="AP21" s="93" t="e">
        <f t="shared" ref="AP21:AP30" si="6">ROUNDDOWN($AO21*($N$14/100)*$N$15*$F21,1)</f>
        <v>#DIV/0!</v>
      </c>
      <c r="AQ21" s="79">
        <f t="shared" ref="AQ21:AQ30" si="7">IF(O$13="冷房",$AC21,$AD21)</f>
        <v>0</v>
      </c>
      <c r="AR21" s="79" t="e">
        <f t="shared" ref="AR21:AR30" si="8">ROUNDDOWN(IF(O$13="冷房",$AE21*$AS21,$AF21*$AS21),2)</f>
        <v>#DIV/0!</v>
      </c>
      <c r="AS21" s="79" t="e">
        <f>VLOOKUP($O$12&amp;$AB21&amp;$O$13&amp;$G21&amp;$H21,'【EHP】&lt;PAC&gt;マスタ (1)'!$Y:$AE,7,0)</f>
        <v>#N/A</v>
      </c>
      <c r="AT21" s="79" t="e">
        <f>ROUNDDOWN($AQ21/$AR21,2)</f>
        <v>#DIV/0!</v>
      </c>
      <c r="AU21" s="93" t="e">
        <f t="shared" ref="AU21:AU30" si="9">ROUNDDOWN($AT21*($O$14/100)*$O$15*$F21,1)</f>
        <v>#DIV/0!</v>
      </c>
      <c r="AV21" s="79">
        <f t="shared" ref="AV21:AV30" si="10">IF(P$13="冷房",$AC21,$AD21)</f>
        <v>0</v>
      </c>
      <c r="AW21" s="79" t="e">
        <f t="shared" ref="AW21:AW30" si="11">ROUNDDOWN(IF(P$13="冷房",$AE21*$AX21,$AF21*$AX21),2)</f>
        <v>#DIV/0!</v>
      </c>
      <c r="AX21" s="79" t="e">
        <f>VLOOKUP($P$12&amp;$AB21&amp;$P$13&amp;$G21&amp;$H21,'【EHP】&lt;PAC&gt;マスタ (1)'!$Y:$AE,7,0)</f>
        <v>#N/A</v>
      </c>
      <c r="AY21" s="79" t="e">
        <f>ROUNDDOWN($AV21/$AW21,2)</f>
        <v>#DIV/0!</v>
      </c>
      <c r="AZ21" s="93" t="e">
        <f t="shared" ref="AZ21:AZ30" si="12">ROUNDDOWN($AY21*($P$14/100)*$P$15*$F21,1)</f>
        <v>#DIV/0!</v>
      </c>
      <c r="BA21" s="79">
        <f t="shared" ref="BA21:BA30" si="13">IF(Q$13="冷房",$AC21,$AD21)</f>
        <v>0</v>
      </c>
      <c r="BB21" s="79" t="e">
        <f t="shared" ref="BB21:BB30" si="14">ROUNDDOWN(IF(Q$13="冷房",$AE21*$BC21,$AF21*$BC21),2)</f>
        <v>#DIV/0!</v>
      </c>
      <c r="BC21" s="79" t="e">
        <f>VLOOKUP($Q$12&amp;$AB21&amp;$Q$13&amp;$G21&amp;$H21,'【EHP】&lt;PAC&gt;マスタ (1)'!$Y:$AE,7,0)</f>
        <v>#N/A</v>
      </c>
      <c r="BD21" s="79" t="e">
        <f>ROUNDDOWN($BA21/$BB21,2)</f>
        <v>#DIV/0!</v>
      </c>
      <c r="BE21" s="93" t="e">
        <f t="shared" ref="BE21:BE30" si="15">ROUNDDOWN($BD21*($Q$14/100)*$Q$15*$F21,1)</f>
        <v>#DIV/0!</v>
      </c>
      <c r="BF21" s="79">
        <f t="shared" ref="BF21:BF30" si="16">IF(R$13="冷房",$AC21,$AD21)</f>
        <v>0</v>
      </c>
      <c r="BG21" s="79" t="e">
        <f t="shared" ref="BG21:BG30" si="17">ROUNDDOWN(IF(R$13="冷房",$AE21*$BH21,$AF21*$BH21),2)</f>
        <v>#DIV/0!</v>
      </c>
      <c r="BH21" s="79" t="e">
        <f>VLOOKUP($R$12&amp;$AB21&amp;$R$13&amp;$G21&amp;$H21,'【EHP】&lt;PAC&gt;マスタ (1)'!$Y:$AE,7,0)</f>
        <v>#N/A</v>
      </c>
      <c r="BI21" s="79" t="e">
        <f>ROUNDDOWN($BF21/$BG21,2)</f>
        <v>#DIV/0!</v>
      </c>
      <c r="BJ21" s="93" t="e">
        <f t="shared" ref="BJ21:BJ30" si="18">ROUNDDOWN($BI21*($R$14/100)*$R$15*$F21,1)</f>
        <v>#DIV/0!</v>
      </c>
      <c r="BK21" s="79">
        <f t="shared" ref="BK21:BK30" si="19">IF(S$13="冷房",$AC21,$AD21)</f>
        <v>0</v>
      </c>
      <c r="BL21" s="79" t="e">
        <f t="shared" ref="BL21:BL30" si="20">ROUNDDOWN(IF(S$13="冷房",$AE21*$BM21,$AF21*$BM21),2)</f>
        <v>#DIV/0!</v>
      </c>
      <c r="BM21" s="79" t="e">
        <f>VLOOKUP($S$12&amp;$AB21&amp;$S$13&amp;$G21&amp;$H21,'【EHP】&lt;PAC&gt;マスタ (1)'!$Y:$AE,7,0)</f>
        <v>#N/A</v>
      </c>
      <c r="BN21" s="79" t="e">
        <f>ROUNDDOWN($BK21/$BL21,2)</f>
        <v>#DIV/0!</v>
      </c>
      <c r="BO21" s="93" t="e">
        <f t="shared" ref="BO21:BO30" si="21">ROUNDDOWN($BN21*($S$14/100)*$S$15*$F21,1)</f>
        <v>#DIV/0!</v>
      </c>
      <c r="BP21" s="79">
        <f t="shared" ref="BP21:BP30" si="22">IF(T$13="冷房",$AC21,$AD21)</f>
        <v>0</v>
      </c>
      <c r="BQ21" s="79" t="e">
        <f t="shared" ref="BQ21:BQ30" si="23">ROUNDDOWN(IF(T$13="冷房",$AE21*$BR21,$AF21*$BR21),2)</f>
        <v>#DIV/0!</v>
      </c>
      <c r="BR21" s="79" t="e">
        <f>VLOOKUP($T$12&amp;$AB21&amp;$T$13&amp;$G21&amp;$H21,'【EHP】&lt;PAC&gt;マスタ (1)'!$Y:$AE,7,0)</f>
        <v>#N/A</v>
      </c>
      <c r="BS21" s="79" t="e">
        <f>ROUNDDOWN($BP21/$BQ21,2)</f>
        <v>#DIV/0!</v>
      </c>
      <c r="BT21" s="93" t="e">
        <f t="shared" ref="BT21:BT30" si="24">ROUNDDOWN($BS21*($T$14/100)*$T$15*$F21,1)</f>
        <v>#DIV/0!</v>
      </c>
      <c r="BU21" s="79">
        <f t="shared" ref="BU21:BU30" si="25">IF(U$13="冷房",$AC21,$AD21)</f>
        <v>0</v>
      </c>
      <c r="BV21" s="79" t="e">
        <f t="shared" ref="BV21:BV30" si="26">ROUNDDOWN(IF(U$13="冷房",$AE21*$BW21,$AF21*$BW21),2)</f>
        <v>#DIV/0!</v>
      </c>
      <c r="BW21" s="79" t="e">
        <f>VLOOKUP($U$12&amp;$AB21&amp;$U$13&amp;$G21&amp;$H21,'【EHP】&lt;PAC&gt;マスタ (1)'!$Y:$AE,7,0)</f>
        <v>#N/A</v>
      </c>
      <c r="BX21" s="79" t="e">
        <f>ROUNDDOWN($BU21/$BV21,2)</f>
        <v>#DIV/0!</v>
      </c>
      <c r="BY21" s="93" t="e">
        <f t="shared" ref="BY21:BY30" si="27">ROUNDDOWN($BX21*($U$14/100)*$U$15*$F21,1)</f>
        <v>#DIV/0!</v>
      </c>
      <c r="BZ21" s="79">
        <f t="shared" ref="BZ21:BZ30" si="28">IF(V$13="冷房",$AC21,$AD21)</f>
        <v>0</v>
      </c>
      <c r="CA21" s="79" t="e">
        <f t="shared" ref="CA21:CA30" si="29">ROUNDDOWN(IF(V$13="冷房",$AE21*$CB21,$AF21*$CB21),2)</f>
        <v>#DIV/0!</v>
      </c>
      <c r="CB21" s="79" t="e">
        <f>VLOOKUP($V$12&amp;$AB21&amp;$V$13&amp;$G21&amp;$H21,'【EHP】&lt;PAC&gt;マスタ (1)'!$Y:$AE,7,0)</f>
        <v>#N/A</v>
      </c>
      <c r="CC21" s="79" t="e">
        <f>ROUNDDOWN($BZ21/$CA21,2)</f>
        <v>#DIV/0!</v>
      </c>
      <c r="CD21" s="93" t="e">
        <f t="shared" ref="CD21:CD30" si="30">ROUNDDOWN($CC21*($V$14/100)*$V$15*$F21,1)</f>
        <v>#DIV/0!</v>
      </c>
      <c r="CE21" s="79">
        <f t="shared" ref="CE21:CE30" si="31">IF(W$13="冷房",$AC21,$AD21)</f>
        <v>0</v>
      </c>
      <c r="CF21" s="79" t="e">
        <f t="shared" ref="CF21:CF30" si="32">ROUNDDOWN(IF(W$13="冷房",$AE21*$CG21,$AF21*$CG21),2)</f>
        <v>#DIV/0!</v>
      </c>
      <c r="CG21" s="79" t="e">
        <f>VLOOKUP($W$12&amp;$AB21&amp;$W$13&amp;$G21&amp;$H21,'【EHP】&lt;PAC&gt;マスタ (1)'!$Y:$AE,7,0)</f>
        <v>#N/A</v>
      </c>
      <c r="CH21" s="79" t="e">
        <f>ROUNDDOWN($CE21/$CF21,2)</f>
        <v>#DIV/0!</v>
      </c>
      <c r="CI21" s="93" t="e">
        <f t="shared" ref="CI21:CI30" si="33">ROUNDDOWN($CH21*($W$14/100)*$W$15*$F21,1)</f>
        <v>#DIV/0!</v>
      </c>
      <c r="CJ21" s="79">
        <f t="shared" ref="CJ21:CJ30" si="34">IF(X$13="冷房",$AC21,$AD21)</f>
        <v>0</v>
      </c>
      <c r="CK21" s="79" t="e">
        <f t="shared" ref="CK21:CK30" si="35">ROUNDDOWN(IF(X$13="冷房",$AE21*$CL21,$AF21*$CL21),2)</f>
        <v>#DIV/0!</v>
      </c>
      <c r="CL21" s="79" t="e">
        <f>VLOOKUP($X$12&amp;$AB21&amp;$X$13&amp;$G21&amp;$H21,'【EHP】&lt;PAC&gt;マスタ (1)'!$Y:$AE,7,0)</f>
        <v>#N/A</v>
      </c>
      <c r="CM21" s="79" t="e">
        <f>ROUNDDOWN($CJ21/$CK21,2)</f>
        <v>#DIV/0!</v>
      </c>
      <c r="CN21" s="93" t="e">
        <f>ROUNDDOWN($CM21*($X$14/100)*$X$15*$F21,1)</f>
        <v>#DIV/0!</v>
      </c>
    </row>
    <row r="22" spans="1:92" ht="20.5" customHeight="1">
      <c r="A22" s="78"/>
      <c r="B22" s="22">
        <v>2</v>
      </c>
      <c r="C22" s="248"/>
      <c r="D22" s="248"/>
      <c r="E22" s="249"/>
      <c r="F22" s="249"/>
      <c r="G22" s="249"/>
      <c r="H22" s="249"/>
      <c r="I22" s="250"/>
      <c r="J22" s="250"/>
      <c r="K22" s="271"/>
      <c r="L22" s="271"/>
      <c r="M22" s="103" t="str">
        <f t="shared" ref="M22:M30" si="36">IFERROR($AK22,"")</f>
        <v/>
      </c>
      <c r="N22" s="103" t="str">
        <f t="shared" ref="N22:N30" si="37">IFERROR($AP22,"")</f>
        <v/>
      </c>
      <c r="O22" s="103" t="str">
        <f t="shared" ref="O22:O30" si="38">IFERROR($AU22,"")</f>
        <v/>
      </c>
      <c r="P22" s="103" t="str">
        <f t="shared" ref="P22:P30" si="39">IFERROR($AZ22,"")</f>
        <v/>
      </c>
      <c r="Q22" s="103" t="str">
        <f t="shared" ref="Q22:Q30" si="40">IFERROR($BE22,"")</f>
        <v/>
      </c>
      <c r="R22" s="103" t="str">
        <f t="shared" ref="R22:R30" si="41">IFERROR($BJ22,"")</f>
        <v/>
      </c>
      <c r="S22" s="103" t="str">
        <f t="shared" ref="S22:S30" si="42">IFERROR($BO22,"")</f>
        <v/>
      </c>
      <c r="T22" s="103" t="str">
        <f t="shared" ref="T22:T30" si="43">IFERROR($BT22,"")</f>
        <v/>
      </c>
      <c r="U22" s="103" t="str">
        <f t="shared" ref="U22:U30" si="44">IFERROR($BY22,"")</f>
        <v/>
      </c>
      <c r="V22" s="103" t="str">
        <f t="shared" ref="V22:V30" si="45">IFERROR($CD22,"")</f>
        <v/>
      </c>
      <c r="W22" s="103" t="str">
        <f t="shared" ref="W22:W30" si="46">IFERROR($CI22,"")</f>
        <v/>
      </c>
      <c r="X22" s="305" t="str">
        <f t="shared" ref="X22:X30" si="47">IFERROR($CN22,"")</f>
        <v/>
      </c>
      <c r="Y22" s="103">
        <f t="shared" ref="Y22:Y30" si="48">SUM($M22:$X22)</f>
        <v>0</v>
      </c>
      <c r="AA22" s="95">
        <v>2</v>
      </c>
      <c r="AB22" s="79" t="e">
        <f>VLOOKUP($E22,'【EHP】&lt;PAC&gt;マスタ (1)'!$E:$F,2,0)</f>
        <v>#N/A</v>
      </c>
      <c r="AC22" s="92">
        <f t="shared" ref="AC22:AC30" si="49">$I22</f>
        <v>0</v>
      </c>
      <c r="AD22" s="92">
        <f t="shared" ref="AD22:AD30" si="50">$J22</f>
        <v>0</v>
      </c>
      <c r="AE22" s="8" t="e">
        <f t="shared" ref="AE22:AE30" si="51">ROUNDDOWN($AC22/$K22,2)</f>
        <v>#DIV/0!</v>
      </c>
      <c r="AF22" s="8" t="e">
        <f t="shared" si="0"/>
        <v>#DIV/0!</v>
      </c>
      <c r="AG22" s="79">
        <f t="shared" si="1"/>
        <v>0</v>
      </c>
      <c r="AH22" s="79" t="e">
        <f t="shared" si="2"/>
        <v>#DIV/0!</v>
      </c>
      <c r="AI22" s="79" t="e">
        <f>VLOOKUP($M$12&amp;$AB22&amp;$M$13&amp;$G22&amp;$H22,'【EHP】&lt;PAC&gt;マスタ (1)'!$Y:$AE,7,0)</f>
        <v>#N/A</v>
      </c>
      <c r="AJ22" s="79" t="e">
        <f t="shared" ref="AJ22:AJ30" si="52">ROUNDDOWN($AG22/$AH22,2)</f>
        <v>#DIV/0!</v>
      </c>
      <c r="AK22" s="93" t="e">
        <f t="shared" si="3"/>
        <v>#DIV/0!</v>
      </c>
      <c r="AL22" s="79">
        <f t="shared" si="4"/>
        <v>0</v>
      </c>
      <c r="AM22" s="79" t="e">
        <f t="shared" si="5"/>
        <v>#DIV/0!</v>
      </c>
      <c r="AN22" s="79" t="e">
        <f>VLOOKUP($N$12&amp;$AB22&amp;$N$13&amp;$G22&amp;$H22,'【EHP】&lt;PAC&gt;マスタ (1)'!$Y:$AE,7,0)</f>
        <v>#N/A</v>
      </c>
      <c r="AO22" s="79" t="e">
        <f t="shared" ref="AO22:AO30" si="53">ROUNDDOWN($AL22/$AM22,2)</f>
        <v>#DIV/0!</v>
      </c>
      <c r="AP22" s="93" t="e">
        <f t="shared" si="6"/>
        <v>#DIV/0!</v>
      </c>
      <c r="AQ22" s="79">
        <f t="shared" si="7"/>
        <v>0</v>
      </c>
      <c r="AR22" s="79" t="e">
        <f t="shared" si="8"/>
        <v>#DIV/0!</v>
      </c>
      <c r="AS22" s="79" t="e">
        <f>VLOOKUP($O$12&amp;$AB22&amp;$O$13&amp;$G22&amp;$H22,'【EHP】&lt;PAC&gt;マスタ (1)'!$Y:$AE,7,0)</f>
        <v>#N/A</v>
      </c>
      <c r="AT22" s="79" t="e">
        <f t="shared" ref="AT22:AT30" si="54">ROUNDDOWN($AQ22/$AR22,2)</f>
        <v>#DIV/0!</v>
      </c>
      <c r="AU22" s="93" t="e">
        <f t="shared" si="9"/>
        <v>#DIV/0!</v>
      </c>
      <c r="AV22" s="79">
        <f t="shared" si="10"/>
        <v>0</v>
      </c>
      <c r="AW22" s="79" t="e">
        <f t="shared" si="11"/>
        <v>#DIV/0!</v>
      </c>
      <c r="AX22" s="79" t="e">
        <f>VLOOKUP($P$12&amp;$AB22&amp;$P$13&amp;$G22&amp;$H22,'【EHP】&lt;PAC&gt;マスタ (1)'!$Y:$AE,7,0)</f>
        <v>#N/A</v>
      </c>
      <c r="AY22" s="79" t="e">
        <f>ROUNDDOWN($AV22/$AW22,2)</f>
        <v>#DIV/0!</v>
      </c>
      <c r="AZ22" s="93" t="e">
        <f t="shared" si="12"/>
        <v>#DIV/0!</v>
      </c>
      <c r="BA22" s="79">
        <f t="shared" si="13"/>
        <v>0</v>
      </c>
      <c r="BB22" s="79" t="e">
        <f t="shared" si="14"/>
        <v>#DIV/0!</v>
      </c>
      <c r="BC22" s="79" t="e">
        <f>VLOOKUP($Q$12&amp;$AB22&amp;$Q$13&amp;$G22&amp;$H22,'【EHP】&lt;PAC&gt;マスタ (1)'!$Y:$AE,7,0)</f>
        <v>#N/A</v>
      </c>
      <c r="BD22" s="79" t="e">
        <f t="shared" ref="BD22:BD30" si="55">ROUNDDOWN($BA22/$BB22,2)</f>
        <v>#DIV/0!</v>
      </c>
      <c r="BE22" s="93" t="e">
        <f t="shared" si="15"/>
        <v>#DIV/0!</v>
      </c>
      <c r="BF22" s="79">
        <f t="shared" si="16"/>
        <v>0</v>
      </c>
      <c r="BG22" s="79" t="e">
        <f t="shared" si="17"/>
        <v>#DIV/0!</v>
      </c>
      <c r="BH22" s="79" t="e">
        <f>VLOOKUP($R$12&amp;$AB22&amp;$R$13&amp;$G22&amp;$H22,'【EHP】&lt;PAC&gt;マスタ (1)'!$Y:$AE,7,0)</f>
        <v>#N/A</v>
      </c>
      <c r="BI22" s="79" t="e">
        <f t="shared" ref="BI22:BI30" si="56">ROUNDDOWN($BF22/$BG22,2)</f>
        <v>#DIV/0!</v>
      </c>
      <c r="BJ22" s="93" t="e">
        <f t="shared" si="18"/>
        <v>#DIV/0!</v>
      </c>
      <c r="BK22" s="79">
        <f t="shared" si="19"/>
        <v>0</v>
      </c>
      <c r="BL22" s="79" t="e">
        <f t="shared" si="20"/>
        <v>#DIV/0!</v>
      </c>
      <c r="BM22" s="79" t="e">
        <f>VLOOKUP($S$12&amp;$AB22&amp;$S$13&amp;$G22&amp;$H22,'【EHP】&lt;PAC&gt;マスタ (1)'!$Y:$AE,7,0)</f>
        <v>#N/A</v>
      </c>
      <c r="BN22" s="79" t="e">
        <f t="shared" ref="BN22:BN30" si="57">ROUNDDOWN($BK22/$BL22,2)</f>
        <v>#DIV/0!</v>
      </c>
      <c r="BO22" s="93" t="e">
        <f t="shared" si="21"/>
        <v>#DIV/0!</v>
      </c>
      <c r="BP22" s="79">
        <f t="shared" si="22"/>
        <v>0</v>
      </c>
      <c r="BQ22" s="79" t="e">
        <f t="shared" si="23"/>
        <v>#DIV/0!</v>
      </c>
      <c r="BR22" s="79" t="e">
        <f>VLOOKUP($T$12&amp;$AB22&amp;$T$13&amp;$G22&amp;$H22,'【EHP】&lt;PAC&gt;マスタ (1)'!$Y:$AE,7,0)</f>
        <v>#N/A</v>
      </c>
      <c r="BS22" s="79" t="e">
        <f t="shared" ref="BS22:BS30" si="58">ROUNDDOWN($BP22/$BQ22,2)</f>
        <v>#DIV/0!</v>
      </c>
      <c r="BT22" s="93" t="e">
        <f t="shared" si="24"/>
        <v>#DIV/0!</v>
      </c>
      <c r="BU22" s="79">
        <f t="shared" si="25"/>
        <v>0</v>
      </c>
      <c r="BV22" s="79" t="e">
        <f t="shared" si="26"/>
        <v>#DIV/0!</v>
      </c>
      <c r="BW22" s="79" t="e">
        <f>VLOOKUP($U$12&amp;$AB22&amp;$U$13&amp;$G22&amp;$H22,'【EHP】&lt;PAC&gt;マスタ (1)'!$Y:$AE,7,0)</f>
        <v>#N/A</v>
      </c>
      <c r="BX22" s="79" t="e">
        <f t="shared" ref="BX22:BX30" si="59">ROUNDDOWN($BU22/$BV22,2)</f>
        <v>#DIV/0!</v>
      </c>
      <c r="BY22" s="93" t="e">
        <f t="shared" si="27"/>
        <v>#DIV/0!</v>
      </c>
      <c r="BZ22" s="79">
        <f t="shared" si="28"/>
        <v>0</v>
      </c>
      <c r="CA22" s="79" t="e">
        <f t="shared" si="29"/>
        <v>#DIV/0!</v>
      </c>
      <c r="CB22" s="79" t="e">
        <f>VLOOKUP($V$12&amp;$AB22&amp;$V$13&amp;$G22&amp;$H22,'【EHP】&lt;PAC&gt;マスタ (1)'!$Y:$AE,7,0)</f>
        <v>#N/A</v>
      </c>
      <c r="CC22" s="79" t="e">
        <f t="shared" ref="CC22:CC30" si="60">ROUNDDOWN($BZ22/$CA22,2)</f>
        <v>#DIV/0!</v>
      </c>
      <c r="CD22" s="93" t="e">
        <f t="shared" si="30"/>
        <v>#DIV/0!</v>
      </c>
      <c r="CE22" s="79">
        <f t="shared" si="31"/>
        <v>0</v>
      </c>
      <c r="CF22" s="79" t="e">
        <f t="shared" si="32"/>
        <v>#DIV/0!</v>
      </c>
      <c r="CG22" s="79" t="e">
        <f>VLOOKUP($W$12&amp;$AB22&amp;$W$13&amp;$G22&amp;$H22,'【EHP】&lt;PAC&gt;マスタ (1)'!$Y:$AE,7,0)</f>
        <v>#N/A</v>
      </c>
      <c r="CH22" s="79" t="e">
        <f t="shared" ref="CH22:CH30" si="61">ROUNDDOWN($CE22/$CF22,2)</f>
        <v>#DIV/0!</v>
      </c>
      <c r="CI22" s="93" t="e">
        <f t="shared" si="33"/>
        <v>#DIV/0!</v>
      </c>
      <c r="CJ22" s="79">
        <f t="shared" si="34"/>
        <v>0</v>
      </c>
      <c r="CK22" s="79" t="e">
        <f t="shared" si="35"/>
        <v>#DIV/0!</v>
      </c>
      <c r="CL22" s="79" t="e">
        <f>VLOOKUP($X$12&amp;$AB22&amp;$X$13&amp;$G22&amp;$H22,'【EHP】&lt;PAC&gt;マスタ (1)'!$Y:$AE,7,0)</f>
        <v>#N/A</v>
      </c>
      <c r="CM22" s="79" t="e">
        <f t="shared" ref="CM22:CM30" si="62">ROUNDDOWN($CJ22/$CK22,2)</f>
        <v>#DIV/0!</v>
      </c>
      <c r="CN22" s="93" t="e">
        <f>ROUNDDOWN($CM22*($X$14/100)*$X$15*$F22,1)</f>
        <v>#DIV/0!</v>
      </c>
    </row>
    <row r="23" spans="1:92" ht="20.5" customHeight="1">
      <c r="A23" s="78"/>
      <c r="B23" s="22">
        <v>3</v>
      </c>
      <c r="C23" s="248"/>
      <c r="D23" s="248"/>
      <c r="E23" s="249"/>
      <c r="F23" s="249"/>
      <c r="G23" s="249"/>
      <c r="H23" s="249"/>
      <c r="I23" s="250"/>
      <c r="J23" s="250"/>
      <c r="K23" s="271"/>
      <c r="L23" s="271"/>
      <c r="M23" s="103" t="str">
        <f>IFERROR($AK23,"")</f>
        <v/>
      </c>
      <c r="N23" s="103" t="str">
        <f t="shared" si="37"/>
        <v/>
      </c>
      <c r="O23" s="103" t="str">
        <f t="shared" si="38"/>
        <v/>
      </c>
      <c r="P23" s="103" t="str">
        <f t="shared" si="39"/>
        <v/>
      </c>
      <c r="Q23" s="103" t="str">
        <f t="shared" si="40"/>
        <v/>
      </c>
      <c r="R23" s="103" t="str">
        <f t="shared" si="41"/>
        <v/>
      </c>
      <c r="S23" s="103" t="str">
        <f t="shared" si="42"/>
        <v/>
      </c>
      <c r="T23" s="103" t="str">
        <f t="shared" si="43"/>
        <v/>
      </c>
      <c r="U23" s="103" t="str">
        <f t="shared" si="44"/>
        <v/>
      </c>
      <c r="V23" s="103" t="str">
        <f t="shared" si="45"/>
        <v/>
      </c>
      <c r="W23" s="103" t="str">
        <f t="shared" si="46"/>
        <v/>
      </c>
      <c r="X23" s="305" t="str">
        <f t="shared" si="47"/>
        <v/>
      </c>
      <c r="Y23" s="103">
        <f t="shared" si="48"/>
        <v>0</v>
      </c>
      <c r="AA23" s="95">
        <v>3</v>
      </c>
      <c r="AB23" s="79" t="e">
        <f>VLOOKUP($E23,'【EHP】&lt;PAC&gt;マスタ (1)'!$E:$F,2,0)</f>
        <v>#N/A</v>
      </c>
      <c r="AC23" s="92">
        <f t="shared" si="49"/>
        <v>0</v>
      </c>
      <c r="AD23" s="92">
        <f t="shared" si="50"/>
        <v>0</v>
      </c>
      <c r="AE23" s="8" t="e">
        <f t="shared" si="51"/>
        <v>#DIV/0!</v>
      </c>
      <c r="AF23" s="8" t="e">
        <f t="shared" si="0"/>
        <v>#DIV/0!</v>
      </c>
      <c r="AG23" s="79">
        <f t="shared" si="1"/>
        <v>0</v>
      </c>
      <c r="AH23" s="79" t="e">
        <f t="shared" si="2"/>
        <v>#DIV/0!</v>
      </c>
      <c r="AI23" s="79" t="e">
        <f>VLOOKUP($M$12&amp;$AB23&amp;$M$13&amp;$G23&amp;$H23,'【EHP】&lt;PAC&gt;マスタ (1)'!$Y:$AE,7,0)</f>
        <v>#N/A</v>
      </c>
      <c r="AJ23" s="79" t="e">
        <f t="shared" si="52"/>
        <v>#DIV/0!</v>
      </c>
      <c r="AK23" s="93" t="e">
        <f t="shared" si="3"/>
        <v>#DIV/0!</v>
      </c>
      <c r="AL23" s="79">
        <f t="shared" si="4"/>
        <v>0</v>
      </c>
      <c r="AM23" s="79" t="e">
        <f t="shared" si="5"/>
        <v>#DIV/0!</v>
      </c>
      <c r="AN23" s="79" t="e">
        <f>VLOOKUP($N$12&amp;$AB23&amp;$N$13&amp;$G23&amp;$H23,'【EHP】&lt;PAC&gt;マスタ (1)'!$Y:$AE,7,0)</f>
        <v>#N/A</v>
      </c>
      <c r="AO23" s="79" t="e">
        <f t="shared" si="53"/>
        <v>#DIV/0!</v>
      </c>
      <c r="AP23" s="93" t="e">
        <f t="shared" si="6"/>
        <v>#DIV/0!</v>
      </c>
      <c r="AQ23" s="79">
        <f t="shared" si="7"/>
        <v>0</v>
      </c>
      <c r="AR23" s="79" t="e">
        <f t="shared" si="8"/>
        <v>#DIV/0!</v>
      </c>
      <c r="AS23" s="79" t="e">
        <f>VLOOKUP($O$12&amp;$AB23&amp;$O$13&amp;$G23&amp;$H23,'【EHP】&lt;PAC&gt;マスタ (1)'!$Y:$AE,7,0)</f>
        <v>#N/A</v>
      </c>
      <c r="AT23" s="79" t="e">
        <f t="shared" si="54"/>
        <v>#DIV/0!</v>
      </c>
      <c r="AU23" s="93" t="e">
        <f t="shared" si="9"/>
        <v>#DIV/0!</v>
      </c>
      <c r="AV23" s="79">
        <f t="shared" si="10"/>
        <v>0</v>
      </c>
      <c r="AW23" s="79" t="e">
        <f t="shared" si="11"/>
        <v>#DIV/0!</v>
      </c>
      <c r="AX23" s="79" t="e">
        <f>VLOOKUP($P$12&amp;$AB23&amp;$P$13&amp;$G23&amp;$H23,'【EHP】&lt;PAC&gt;マスタ (1)'!$Y:$AE,7,0)</f>
        <v>#N/A</v>
      </c>
      <c r="AY23" s="79" t="e">
        <f t="shared" ref="AY23:AY30" si="63">ROUNDDOWN($AV23/$AW23,2)</f>
        <v>#DIV/0!</v>
      </c>
      <c r="AZ23" s="93" t="e">
        <f t="shared" si="12"/>
        <v>#DIV/0!</v>
      </c>
      <c r="BA23" s="79">
        <f t="shared" si="13"/>
        <v>0</v>
      </c>
      <c r="BB23" s="79" t="e">
        <f t="shared" si="14"/>
        <v>#DIV/0!</v>
      </c>
      <c r="BC23" s="79" t="e">
        <f>VLOOKUP($Q$12&amp;$AB23&amp;$Q$13&amp;$G23&amp;$H23,'【EHP】&lt;PAC&gt;マスタ (1)'!$Y:$AE,7,0)</f>
        <v>#N/A</v>
      </c>
      <c r="BD23" s="79" t="e">
        <f t="shared" si="55"/>
        <v>#DIV/0!</v>
      </c>
      <c r="BE23" s="93" t="e">
        <f t="shared" si="15"/>
        <v>#DIV/0!</v>
      </c>
      <c r="BF23" s="79">
        <f t="shared" si="16"/>
        <v>0</v>
      </c>
      <c r="BG23" s="79" t="e">
        <f t="shared" si="17"/>
        <v>#DIV/0!</v>
      </c>
      <c r="BH23" s="79" t="e">
        <f>VLOOKUP($R$12&amp;$AB23&amp;$R$13&amp;$G23&amp;$H23,'【EHP】&lt;PAC&gt;マスタ (1)'!$Y:$AE,7,0)</f>
        <v>#N/A</v>
      </c>
      <c r="BI23" s="79" t="e">
        <f t="shared" si="56"/>
        <v>#DIV/0!</v>
      </c>
      <c r="BJ23" s="93" t="e">
        <f t="shared" si="18"/>
        <v>#DIV/0!</v>
      </c>
      <c r="BK23" s="79">
        <f t="shared" si="19"/>
        <v>0</v>
      </c>
      <c r="BL23" s="79" t="e">
        <f t="shared" si="20"/>
        <v>#DIV/0!</v>
      </c>
      <c r="BM23" s="79" t="e">
        <f>VLOOKUP($S$12&amp;$AB23&amp;$S$13&amp;$G23&amp;$H23,'【EHP】&lt;PAC&gt;マスタ (1)'!$Y:$AE,7,0)</f>
        <v>#N/A</v>
      </c>
      <c r="BN23" s="79" t="e">
        <f t="shared" si="57"/>
        <v>#DIV/0!</v>
      </c>
      <c r="BO23" s="93" t="e">
        <f t="shared" si="21"/>
        <v>#DIV/0!</v>
      </c>
      <c r="BP23" s="79">
        <f t="shared" si="22"/>
        <v>0</v>
      </c>
      <c r="BQ23" s="79" t="e">
        <f t="shared" si="23"/>
        <v>#DIV/0!</v>
      </c>
      <c r="BR23" s="79" t="e">
        <f>VLOOKUP($T$12&amp;$AB23&amp;$T$13&amp;$G23&amp;$H23,'【EHP】&lt;PAC&gt;マスタ (1)'!$Y:$AE,7,0)</f>
        <v>#N/A</v>
      </c>
      <c r="BS23" s="79" t="e">
        <f t="shared" si="58"/>
        <v>#DIV/0!</v>
      </c>
      <c r="BT23" s="93" t="e">
        <f t="shared" si="24"/>
        <v>#DIV/0!</v>
      </c>
      <c r="BU23" s="79">
        <f t="shared" si="25"/>
        <v>0</v>
      </c>
      <c r="BV23" s="79" t="e">
        <f t="shared" si="26"/>
        <v>#DIV/0!</v>
      </c>
      <c r="BW23" s="79" t="e">
        <f>VLOOKUP($U$12&amp;$AB23&amp;$U$13&amp;$G23&amp;$H23,'【EHP】&lt;PAC&gt;マスタ (1)'!$Y:$AE,7,0)</f>
        <v>#N/A</v>
      </c>
      <c r="BX23" s="79" t="e">
        <f t="shared" si="59"/>
        <v>#DIV/0!</v>
      </c>
      <c r="BY23" s="93" t="e">
        <f t="shared" si="27"/>
        <v>#DIV/0!</v>
      </c>
      <c r="BZ23" s="79">
        <f t="shared" si="28"/>
        <v>0</v>
      </c>
      <c r="CA23" s="79" t="e">
        <f t="shared" si="29"/>
        <v>#DIV/0!</v>
      </c>
      <c r="CB23" s="79" t="e">
        <f>VLOOKUP($V$12&amp;$AB23&amp;$V$13&amp;$G23&amp;$H23,'【EHP】&lt;PAC&gt;マスタ (1)'!$Y:$AE,7,0)</f>
        <v>#N/A</v>
      </c>
      <c r="CC23" s="79" t="e">
        <f t="shared" si="60"/>
        <v>#DIV/0!</v>
      </c>
      <c r="CD23" s="93" t="e">
        <f t="shared" si="30"/>
        <v>#DIV/0!</v>
      </c>
      <c r="CE23" s="79">
        <f t="shared" si="31"/>
        <v>0</v>
      </c>
      <c r="CF23" s="79" t="e">
        <f t="shared" si="32"/>
        <v>#DIV/0!</v>
      </c>
      <c r="CG23" s="79" t="e">
        <f>VLOOKUP($W$12&amp;$AB23&amp;$W$13&amp;$G23&amp;$H23,'【EHP】&lt;PAC&gt;マスタ (1)'!$Y:$AE,7,0)</f>
        <v>#N/A</v>
      </c>
      <c r="CH23" s="79" t="e">
        <f t="shared" si="61"/>
        <v>#DIV/0!</v>
      </c>
      <c r="CI23" s="93" t="e">
        <f t="shared" si="33"/>
        <v>#DIV/0!</v>
      </c>
      <c r="CJ23" s="79">
        <f t="shared" si="34"/>
        <v>0</v>
      </c>
      <c r="CK23" s="79" t="e">
        <f t="shared" si="35"/>
        <v>#DIV/0!</v>
      </c>
      <c r="CL23" s="79" t="e">
        <f>VLOOKUP($X$12&amp;$AB23&amp;$X$13&amp;$G23&amp;$H23,'【EHP】&lt;PAC&gt;マスタ (1)'!$Y:$AE,7,0)</f>
        <v>#N/A</v>
      </c>
      <c r="CM23" s="79" t="e">
        <f t="shared" si="62"/>
        <v>#DIV/0!</v>
      </c>
      <c r="CN23" s="93" t="e">
        <f t="shared" ref="CN23:CN30" si="64">ROUNDDOWN($CM23*($X$14/100)*$X$15*$F23,1)</f>
        <v>#DIV/0!</v>
      </c>
    </row>
    <row r="24" spans="1:92" ht="20.5" customHeight="1">
      <c r="A24" s="78"/>
      <c r="B24" s="22">
        <v>4</v>
      </c>
      <c r="C24" s="248"/>
      <c r="D24" s="248"/>
      <c r="E24" s="249"/>
      <c r="F24" s="249"/>
      <c r="G24" s="249"/>
      <c r="H24" s="249"/>
      <c r="I24" s="250"/>
      <c r="J24" s="250"/>
      <c r="K24" s="271"/>
      <c r="L24" s="271"/>
      <c r="M24" s="103" t="str">
        <f t="shared" si="36"/>
        <v/>
      </c>
      <c r="N24" s="103" t="str">
        <f t="shared" si="37"/>
        <v/>
      </c>
      <c r="O24" s="103" t="str">
        <f t="shared" si="38"/>
        <v/>
      </c>
      <c r="P24" s="103" t="str">
        <f t="shared" si="39"/>
        <v/>
      </c>
      <c r="Q24" s="103" t="str">
        <f t="shared" si="40"/>
        <v/>
      </c>
      <c r="R24" s="103" t="str">
        <f t="shared" si="41"/>
        <v/>
      </c>
      <c r="S24" s="103" t="str">
        <f t="shared" si="42"/>
        <v/>
      </c>
      <c r="T24" s="103" t="str">
        <f t="shared" si="43"/>
        <v/>
      </c>
      <c r="U24" s="103" t="str">
        <f t="shared" si="44"/>
        <v/>
      </c>
      <c r="V24" s="103" t="str">
        <f t="shared" si="45"/>
        <v/>
      </c>
      <c r="W24" s="103" t="str">
        <f t="shared" si="46"/>
        <v/>
      </c>
      <c r="X24" s="305" t="str">
        <f t="shared" si="47"/>
        <v/>
      </c>
      <c r="Y24" s="103">
        <f t="shared" si="48"/>
        <v>0</v>
      </c>
      <c r="AA24" s="95">
        <v>4</v>
      </c>
      <c r="AB24" s="79" t="e">
        <f>VLOOKUP($E24,'【EHP】&lt;PAC&gt;マスタ (1)'!$E:$F,2,0)</f>
        <v>#N/A</v>
      </c>
      <c r="AC24" s="92">
        <f t="shared" si="49"/>
        <v>0</v>
      </c>
      <c r="AD24" s="92">
        <f t="shared" si="50"/>
        <v>0</v>
      </c>
      <c r="AE24" s="8" t="e">
        <f t="shared" si="51"/>
        <v>#DIV/0!</v>
      </c>
      <c r="AF24" s="8" t="e">
        <f t="shared" si="0"/>
        <v>#DIV/0!</v>
      </c>
      <c r="AG24" s="79">
        <f t="shared" si="1"/>
        <v>0</v>
      </c>
      <c r="AH24" s="79" t="e">
        <f t="shared" si="2"/>
        <v>#DIV/0!</v>
      </c>
      <c r="AI24" s="79" t="e">
        <f>VLOOKUP($M$12&amp;$AB24&amp;$M$13&amp;$G24&amp;$H24,'【EHP】&lt;PAC&gt;マスタ (1)'!$Y:$AE,7,0)</f>
        <v>#N/A</v>
      </c>
      <c r="AJ24" s="79" t="e">
        <f t="shared" si="52"/>
        <v>#DIV/0!</v>
      </c>
      <c r="AK24" s="93" t="e">
        <f t="shared" si="3"/>
        <v>#DIV/0!</v>
      </c>
      <c r="AL24" s="79">
        <f t="shared" si="4"/>
        <v>0</v>
      </c>
      <c r="AM24" s="79" t="e">
        <f t="shared" si="5"/>
        <v>#DIV/0!</v>
      </c>
      <c r="AN24" s="79" t="e">
        <f>VLOOKUP($N$12&amp;$AB24&amp;$N$13&amp;$G24&amp;$H24,'【EHP】&lt;PAC&gt;マスタ (1)'!$Y:$AE,7,0)</f>
        <v>#N/A</v>
      </c>
      <c r="AO24" s="79" t="e">
        <f t="shared" si="53"/>
        <v>#DIV/0!</v>
      </c>
      <c r="AP24" s="93" t="e">
        <f t="shared" si="6"/>
        <v>#DIV/0!</v>
      </c>
      <c r="AQ24" s="79">
        <f t="shared" si="7"/>
        <v>0</v>
      </c>
      <c r="AR24" s="79" t="e">
        <f t="shared" si="8"/>
        <v>#DIV/0!</v>
      </c>
      <c r="AS24" s="79" t="e">
        <f>VLOOKUP($O$12&amp;$AB24&amp;$O$13&amp;$G24&amp;$H24,'【EHP】&lt;PAC&gt;マスタ (1)'!$Y:$AE,7,0)</f>
        <v>#N/A</v>
      </c>
      <c r="AT24" s="79" t="e">
        <f t="shared" si="54"/>
        <v>#DIV/0!</v>
      </c>
      <c r="AU24" s="93" t="e">
        <f t="shared" si="9"/>
        <v>#DIV/0!</v>
      </c>
      <c r="AV24" s="79">
        <f t="shared" si="10"/>
        <v>0</v>
      </c>
      <c r="AW24" s="79" t="e">
        <f t="shared" si="11"/>
        <v>#DIV/0!</v>
      </c>
      <c r="AX24" s="79" t="e">
        <f>VLOOKUP($P$12&amp;$AB24&amp;$P$13&amp;$G24&amp;$H24,'【EHP】&lt;PAC&gt;マスタ (1)'!$Y:$AE,7,0)</f>
        <v>#N/A</v>
      </c>
      <c r="AY24" s="79" t="e">
        <f t="shared" si="63"/>
        <v>#DIV/0!</v>
      </c>
      <c r="AZ24" s="93" t="e">
        <f t="shared" si="12"/>
        <v>#DIV/0!</v>
      </c>
      <c r="BA24" s="79">
        <f t="shared" si="13"/>
        <v>0</v>
      </c>
      <c r="BB24" s="79" t="e">
        <f t="shared" si="14"/>
        <v>#DIV/0!</v>
      </c>
      <c r="BC24" s="79" t="e">
        <f>VLOOKUP($Q$12&amp;$AB24&amp;$Q$13&amp;$G24&amp;$H24,'【EHP】&lt;PAC&gt;マスタ (1)'!$Y:$AE,7,0)</f>
        <v>#N/A</v>
      </c>
      <c r="BD24" s="79" t="e">
        <f t="shared" si="55"/>
        <v>#DIV/0!</v>
      </c>
      <c r="BE24" s="93" t="e">
        <f t="shared" si="15"/>
        <v>#DIV/0!</v>
      </c>
      <c r="BF24" s="79">
        <f t="shared" si="16"/>
        <v>0</v>
      </c>
      <c r="BG24" s="79" t="e">
        <f t="shared" si="17"/>
        <v>#DIV/0!</v>
      </c>
      <c r="BH24" s="79" t="e">
        <f>VLOOKUP($R$12&amp;$AB24&amp;$R$13&amp;$G24&amp;$H24,'【EHP】&lt;PAC&gt;マスタ (1)'!$Y:$AE,7,0)</f>
        <v>#N/A</v>
      </c>
      <c r="BI24" s="79" t="e">
        <f t="shared" si="56"/>
        <v>#DIV/0!</v>
      </c>
      <c r="BJ24" s="93" t="e">
        <f t="shared" si="18"/>
        <v>#DIV/0!</v>
      </c>
      <c r="BK24" s="79">
        <f t="shared" si="19"/>
        <v>0</v>
      </c>
      <c r="BL24" s="79" t="e">
        <f t="shared" si="20"/>
        <v>#DIV/0!</v>
      </c>
      <c r="BM24" s="79" t="e">
        <f>VLOOKUP($S$12&amp;$AB24&amp;$S$13&amp;$G24&amp;$H24,'【EHP】&lt;PAC&gt;マスタ (1)'!$Y:$AE,7,0)</f>
        <v>#N/A</v>
      </c>
      <c r="BN24" s="79" t="e">
        <f t="shared" si="57"/>
        <v>#DIV/0!</v>
      </c>
      <c r="BO24" s="93" t="e">
        <f t="shared" si="21"/>
        <v>#DIV/0!</v>
      </c>
      <c r="BP24" s="79">
        <f t="shared" si="22"/>
        <v>0</v>
      </c>
      <c r="BQ24" s="79" t="e">
        <f t="shared" si="23"/>
        <v>#DIV/0!</v>
      </c>
      <c r="BR24" s="79" t="e">
        <f>VLOOKUP($T$12&amp;$AB24&amp;$T$13&amp;$G24&amp;$H24,'【EHP】&lt;PAC&gt;マスタ (1)'!$Y:$AE,7,0)</f>
        <v>#N/A</v>
      </c>
      <c r="BS24" s="79" t="e">
        <f t="shared" si="58"/>
        <v>#DIV/0!</v>
      </c>
      <c r="BT24" s="93" t="e">
        <f t="shared" si="24"/>
        <v>#DIV/0!</v>
      </c>
      <c r="BU24" s="79">
        <f t="shared" si="25"/>
        <v>0</v>
      </c>
      <c r="BV24" s="79" t="e">
        <f t="shared" si="26"/>
        <v>#DIV/0!</v>
      </c>
      <c r="BW24" s="79" t="e">
        <f>VLOOKUP($U$12&amp;$AB24&amp;$U$13&amp;$G24&amp;$H24,'【EHP】&lt;PAC&gt;マスタ (1)'!$Y:$AE,7,0)</f>
        <v>#N/A</v>
      </c>
      <c r="BX24" s="79" t="e">
        <f t="shared" si="59"/>
        <v>#DIV/0!</v>
      </c>
      <c r="BY24" s="93" t="e">
        <f t="shared" si="27"/>
        <v>#DIV/0!</v>
      </c>
      <c r="BZ24" s="79">
        <f t="shared" si="28"/>
        <v>0</v>
      </c>
      <c r="CA24" s="79" t="e">
        <f t="shared" si="29"/>
        <v>#DIV/0!</v>
      </c>
      <c r="CB24" s="79" t="e">
        <f>VLOOKUP($V$12&amp;$AB24&amp;$V$13&amp;$G24&amp;$H24,'【EHP】&lt;PAC&gt;マスタ (1)'!$Y:$AE,7,0)</f>
        <v>#N/A</v>
      </c>
      <c r="CC24" s="79" t="e">
        <f t="shared" si="60"/>
        <v>#DIV/0!</v>
      </c>
      <c r="CD24" s="93" t="e">
        <f t="shared" si="30"/>
        <v>#DIV/0!</v>
      </c>
      <c r="CE24" s="79">
        <f t="shared" si="31"/>
        <v>0</v>
      </c>
      <c r="CF24" s="79" t="e">
        <f t="shared" si="32"/>
        <v>#DIV/0!</v>
      </c>
      <c r="CG24" s="79" t="e">
        <f>VLOOKUP($W$12&amp;$AB24&amp;$W$13&amp;$G24&amp;$H24,'【EHP】&lt;PAC&gt;マスタ (1)'!$Y:$AE,7,0)</f>
        <v>#N/A</v>
      </c>
      <c r="CH24" s="79" t="e">
        <f t="shared" si="61"/>
        <v>#DIV/0!</v>
      </c>
      <c r="CI24" s="93" t="e">
        <f t="shared" si="33"/>
        <v>#DIV/0!</v>
      </c>
      <c r="CJ24" s="79">
        <f t="shared" si="34"/>
        <v>0</v>
      </c>
      <c r="CK24" s="79" t="e">
        <f t="shared" si="35"/>
        <v>#DIV/0!</v>
      </c>
      <c r="CL24" s="79" t="e">
        <f>VLOOKUP($X$12&amp;$AB24&amp;$X$13&amp;$G24&amp;$H24,'【EHP】&lt;PAC&gt;マスタ (1)'!$Y:$AE,7,0)</f>
        <v>#N/A</v>
      </c>
      <c r="CM24" s="79" t="e">
        <f t="shared" si="62"/>
        <v>#DIV/0!</v>
      </c>
      <c r="CN24" s="93" t="e">
        <f t="shared" si="64"/>
        <v>#DIV/0!</v>
      </c>
    </row>
    <row r="25" spans="1:92" ht="20.5" customHeight="1">
      <c r="A25" s="78"/>
      <c r="B25" s="22">
        <v>5</v>
      </c>
      <c r="C25" s="248"/>
      <c r="D25" s="248"/>
      <c r="E25" s="249"/>
      <c r="F25" s="249"/>
      <c r="G25" s="249"/>
      <c r="H25" s="249"/>
      <c r="I25" s="250"/>
      <c r="J25" s="250"/>
      <c r="K25" s="271"/>
      <c r="L25" s="271"/>
      <c r="M25" s="103" t="str">
        <f t="shared" si="36"/>
        <v/>
      </c>
      <c r="N25" s="103" t="str">
        <f t="shared" si="37"/>
        <v/>
      </c>
      <c r="O25" s="103" t="str">
        <f t="shared" si="38"/>
        <v/>
      </c>
      <c r="P25" s="103" t="str">
        <f t="shared" si="39"/>
        <v/>
      </c>
      <c r="Q25" s="103" t="str">
        <f t="shared" si="40"/>
        <v/>
      </c>
      <c r="R25" s="103" t="str">
        <f t="shared" si="41"/>
        <v/>
      </c>
      <c r="S25" s="103" t="str">
        <f t="shared" si="42"/>
        <v/>
      </c>
      <c r="T25" s="103" t="str">
        <f t="shared" si="43"/>
        <v/>
      </c>
      <c r="U25" s="103" t="str">
        <f t="shared" si="44"/>
        <v/>
      </c>
      <c r="V25" s="103" t="str">
        <f t="shared" si="45"/>
        <v/>
      </c>
      <c r="W25" s="103" t="str">
        <f t="shared" si="46"/>
        <v/>
      </c>
      <c r="X25" s="305" t="str">
        <f t="shared" si="47"/>
        <v/>
      </c>
      <c r="Y25" s="103">
        <f t="shared" si="48"/>
        <v>0</v>
      </c>
      <c r="AA25" s="95">
        <v>5</v>
      </c>
      <c r="AB25" s="79" t="e">
        <f>VLOOKUP($E25,'【EHP】&lt;PAC&gt;マスタ (1)'!$E:$F,2,0)</f>
        <v>#N/A</v>
      </c>
      <c r="AC25" s="92">
        <f t="shared" si="49"/>
        <v>0</v>
      </c>
      <c r="AD25" s="92">
        <f t="shared" si="50"/>
        <v>0</v>
      </c>
      <c r="AE25" s="8" t="e">
        <f t="shared" si="51"/>
        <v>#DIV/0!</v>
      </c>
      <c r="AF25" s="8" t="e">
        <f t="shared" si="0"/>
        <v>#DIV/0!</v>
      </c>
      <c r="AG25" s="79">
        <f t="shared" si="1"/>
        <v>0</v>
      </c>
      <c r="AH25" s="79" t="e">
        <f t="shared" si="2"/>
        <v>#DIV/0!</v>
      </c>
      <c r="AI25" s="79" t="e">
        <f>VLOOKUP($M$12&amp;$AB25&amp;$M$13&amp;$G25&amp;$H25,'【EHP】&lt;PAC&gt;マスタ (1)'!$Y:$AE,7,0)</f>
        <v>#N/A</v>
      </c>
      <c r="AJ25" s="79" t="e">
        <f t="shared" si="52"/>
        <v>#DIV/0!</v>
      </c>
      <c r="AK25" s="93" t="e">
        <f t="shared" si="3"/>
        <v>#DIV/0!</v>
      </c>
      <c r="AL25" s="79">
        <f t="shared" si="4"/>
        <v>0</v>
      </c>
      <c r="AM25" s="79" t="e">
        <f t="shared" si="5"/>
        <v>#DIV/0!</v>
      </c>
      <c r="AN25" s="79" t="e">
        <f>VLOOKUP($N$12&amp;$AB25&amp;$N$13&amp;$G25&amp;$H25,'【EHP】&lt;PAC&gt;マスタ (1)'!$Y:$AE,7,0)</f>
        <v>#N/A</v>
      </c>
      <c r="AO25" s="79" t="e">
        <f t="shared" si="53"/>
        <v>#DIV/0!</v>
      </c>
      <c r="AP25" s="93" t="e">
        <f t="shared" si="6"/>
        <v>#DIV/0!</v>
      </c>
      <c r="AQ25" s="79">
        <f t="shared" si="7"/>
        <v>0</v>
      </c>
      <c r="AR25" s="79" t="e">
        <f t="shared" si="8"/>
        <v>#DIV/0!</v>
      </c>
      <c r="AS25" s="79" t="e">
        <f>VLOOKUP($O$12&amp;$AB25&amp;$O$13&amp;$G25&amp;$H25,'【EHP】&lt;PAC&gt;マスタ (1)'!$Y:$AE,7,0)</f>
        <v>#N/A</v>
      </c>
      <c r="AT25" s="79" t="e">
        <f t="shared" si="54"/>
        <v>#DIV/0!</v>
      </c>
      <c r="AU25" s="93" t="e">
        <f t="shared" si="9"/>
        <v>#DIV/0!</v>
      </c>
      <c r="AV25" s="79">
        <f t="shared" si="10"/>
        <v>0</v>
      </c>
      <c r="AW25" s="79" t="e">
        <f t="shared" si="11"/>
        <v>#DIV/0!</v>
      </c>
      <c r="AX25" s="79" t="e">
        <f>VLOOKUP($P$12&amp;$AB25&amp;$P$13&amp;$G25&amp;$H25,'【EHP】&lt;PAC&gt;マスタ (1)'!$Y:$AE,7,0)</f>
        <v>#N/A</v>
      </c>
      <c r="AY25" s="79" t="e">
        <f t="shared" si="63"/>
        <v>#DIV/0!</v>
      </c>
      <c r="AZ25" s="93" t="e">
        <f t="shared" si="12"/>
        <v>#DIV/0!</v>
      </c>
      <c r="BA25" s="79">
        <f t="shared" si="13"/>
        <v>0</v>
      </c>
      <c r="BB25" s="79" t="e">
        <f t="shared" si="14"/>
        <v>#DIV/0!</v>
      </c>
      <c r="BC25" s="79" t="e">
        <f>VLOOKUP($Q$12&amp;$AB25&amp;$Q$13&amp;$G25&amp;$H25,'【EHP】&lt;PAC&gt;マスタ (1)'!$Y:$AE,7,0)</f>
        <v>#N/A</v>
      </c>
      <c r="BD25" s="79" t="e">
        <f t="shared" si="55"/>
        <v>#DIV/0!</v>
      </c>
      <c r="BE25" s="93" t="e">
        <f t="shared" si="15"/>
        <v>#DIV/0!</v>
      </c>
      <c r="BF25" s="79">
        <f t="shared" si="16"/>
        <v>0</v>
      </c>
      <c r="BG25" s="79" t="e">
        <f t="shared" si="17"/>
        <v>#DIV/0!</v>
      </c>
      <c r="BH25" s="79" t="e">
        <f>VLOOKUP($R$12&amp;$AB25&amp;$R$13&amp;$G25&amp;$H25,'【EHP】&lt;PAC&gt;マスタ (1)'!$Y:$AE,7,0)</f>
        <v>#N/A</v>
      </c>
      <c r="BI25" s="79" t="e">
        <f t="shared" si="56"/>
        <v>#DIV/0!</v>
      </c>
      <c r="BJ25" s="93" t="e">
        <f t="shared" si="18"/>
        <v>#DIV/0!</v>
      </c>
      <c r="BK25" s="79">
        <f t="shared" si="19"/>
        <v>0</v>
      </c>
      <c r="BL25" s="79" t="e">
        <f t="shared" si="20"/>
        <v>#DIV/0!</v>
      </c>
      <c r="BM25" s="79" t="e">
        <f>VLOOKUP($S$12&amp;$AB25&amp;$S$13&amp;$G25&amp;$H25,'【EHP】&lt;PAC&gt;マスタ (1)'!$Y:$AE,7,0)</f>
        <v>#N/A</v>
      </c>
      <c r="BN25" s="79" t="e">
        <f t="shared" si="57"/>
        <v>#DIV/0!</v>
      </c>
      <c r="BO25" s="93" t="e">
        <f t="shared" si="21"/>
        <v>#DIV/0!</v>
      </c>
      <c r="BP25" s="79">
        <f t="shared" si="22"/>
        <v>0</v>
      </c>
      <c r="BQ25" s="79" t="e">
        <f t="shared" si="23"/>
        <v>#DIV/0!</v>
      </c>
      <c r="BR25" s="79" t="e">
        <f>VLOOKUP($T$12&amp;$AB25&amp;$T$13&amp;$G25&amp;$H25,'【EHP】&lt;PAC&gt;マスタ (1)'!$Y:$AE,7,0)</f>
        <v>#N/A</v>
      </c>
      <c r="BS25" s="79" t="e">
        <f t="shared" si="58"/>
        <v>#DIV/0!</v>
      </c>
      <c r="BT25" s="93" t="e">
        <f t="shared" si="24"/>
        <v>#DIV/0!</v>
      </c>
      <c r="BU25" s="79">
        <f t="shared" si="25"/>
        <v>0</v>
      </c>
      <c r="BV25" s="79" t="e">
        <f t="shared" si="26"/>
        <v>#DIV/0!</v>
      </c>
      <c r="BW25" s="79" t="e">
        <f>VLOOKUP($U$12&amp;$AB25&amp;$U$13&amp;$G25&amp;$H25,'【EHP】&lt;PAC&gt;マスタ (1)'!$Y:$AE,7,0)</f>
        <v>#N/A</v>
      </c>
      <c r="BX25" s="79" t="e">
        <f t="shared" si="59"/>
        <v>#DIV/0!</v>
      </c>
      <c r="BY25" s="93" t="e">
        <f t="shared" si="27"/>
        <v>#DIV/0!</v>
      </c>
      <c r="BZ25" s="79">
        <f t="shared" si="28"/>
        <v>0</v>
      </c>
      <c r="CA25" s="79" t="e">
        <f t="shared" si="29"/>
        <v>#DIV/0!</v>
      </c>
      <c r="CB25" s="79" t="e">
        <f>VLOOKUP($V$12&amp;$AB25&amp;$V$13&amp;$G25&amp;$H25,'【EHP】&lt;PAC&gt;マスタ (1)'!$Y:$AE,7,0)</f>
        <v>#N/A</v>
      </c>
      <c r="CC25" s="79" t="e">
        <f t="shared" si="60"/>
        <v>#DIV/0!</v>
      </c>
      <c r="CD25" s="93" t="e">
        <f t="shared" si="30"/>
        <v>#DIV/0!</v>
      </c>
      <c r="CE25" s="79">
        <f t="shared" si="31"/>
        <v>0</v>
      </c>
      <c r="CF25" s="79" t="e">
        <f t="shared" si="32"/>
        <v>#DIV/0!</v>
      </c>
      <c r="CG25" s="79" t="e">
        <f>VLOOKUP($W$12&amp;$AB25&amp;$W$13&amp;$G25&amp;$H25,'【EHP】&lt;PAC&gt;マスタ (1)'!$Y:$AE,7,0)</f>
        <v>#N/A</v>
      </c>
      <c r="CH25" s="79" t="e">
        <f t="shared" si="61"/>
        <v>#DIV/0!</v>
      </c>
      <c r="CI25" s="93" t="e">
        <f t="shared" si="33"/>
        <v>#DIV/0!</v>
      </c>
      <c r="CJ25" s="79">
        <f t="shared" si="34"/>
        <v>0</v>
      </c>
      <c r="CK25" s="79" t="e">
        <f t="shared" si="35"/>
        <v>#DIV/0!</v>
      </c>
      <c r="CL25" s="79" t="e">
        <f>VLOOKUP($X$12&amp;$AB25&amp;$X$13&amp;$G25&amp;$H25,'【EHP】&lt;PAC&gt;マスタ (1)'!$Y:$AE,7,0)</f>
        <v>#N/A</v>
      </c>
      <c r="CM25" s="79" t="e">
        <f t="shared" si="62"/>
        <v>#DIV/0!</v>
      </c>
      <c r="CN25" s="93" t="e">
        <f t="shared" si="64"/>
        <v>#DIV/0!</v>
      </c>
    </row>
    <row r="26" spans="1:92" ht="20.5" customHeight="1">
      <c r="A26" s="78"/>
      <c r="B26" s="22">
        <v>6</v>
      </c>
      <c r="C26" s="248"/>
      <c r="D26" s="248"/>
      <c r="E26" s="249"/>
      <c r="F26" s="249"/>
      <c r="G26" s="249"/>
      <c r="H26" s="249"/>
      <c r="I26" s="250"/>
      <c r="J26" s="250"/>
      <c r="K26" s="271"/>
      <c r="L26" s="271"/>
      <c r="M26" s="103" t="str">
        <f t="shared" si="36"/>
        <v/>
      </c>
      <c r="N26" s="103" t="str">
        <f t="shared" si="37"/>
        <v/>
      </c>
      <c r="O26" s="103" t="str">
        <f t="shared" si="38"/>
        <v/>
      </c>
      <c r="P26" s="103" t="str">
        <f t="shared" si="39"/>
        <v/>
      </c>
      <c r="Q26" s="103" t="str">
        <f t="shared" si="40"/>
        <v/>
      </c>
      <c r="R26" s="103" t="str">
        <f t="shared" si="41"/>
        <v/>
      </c>
      <c r="S26" s="103" t="str">
        <f t="shared" si="42"/>
        <v/>
      </c>
      <c r="T26" s="103" t="str">
        <f t="shared" si="43"/>
        <v/>
      </c>
      <c r="U26" s="103" t="str">
        <f t="shared" si="44"/>
        <v/>
      </c>
      <c r="V26" s="103" t="str">
        <f t="shared" si="45"/>
        <v/>
      </c>
      <c r="W26" s="103" t="str">
        <f t="shared" si="46"/>
        <v/>
      </c>
      <c r="X26" s="305" t="str">
        <f t="shared" si="47"/>
        <v/>
      </c>
      <c r="Y26" s="103">
        <f t="shared" si="48"/>
        <v>0</v>
      </c>
      <c r="AA26" s="95">
        <v>6</v>
      </c>
      <c r="AB26" s="79" t="e">
        <f>VLOOKUP($E26,'【EHP】&lt;PAC&gt;マスタ (1)'!$E:$F,2,0)</f>
        <v>#N/A</v>
      </c>
      <c r="AC26" s="92">
        <f t="shared" si="49"/>
        <v>0</v>
      </c>
      <c r="AD26" s="92">
        <f t="shared" si="50"/>
        <v>0</v>
      </c>
      <c r="AE26" s="8" t="e">
        <f t="shared" si="51"/>
        <v>#DIV/0!</v>
      </c>
      <c r="AF26" s="8" t="e">
        <f t="shared" si="0"/>
        <v>#DIV/0!</v>
      </c>
      <c r="AG26" s="79">
        <f t="shared" si="1"/>
        <v>0</v>
      </c>
      <c r="AH26" s="79" t="e">
        <f t="shared" si="2"/>
        <v>#DIV/0!</v>
      </c>
      <c r="AI26" s="79" t="e">
        <f>VLOOKUP($M$12&amp;$AB26&amp;$M$13&amp;$G26&amp;$H26,'【EHP】&lt;PAC&gt;マスタ (1)'!$Y:$AE,7,0)</f>
        <v>#N/A</v>
      </c>
      <c r="AJ26" s="79" t="e">
        <f t="shared" si="52"/>
        <v>#DIV/0!</v>
      </c>
      <c r="AK26" s="93" t="e">
        <f t="shared" si="3"/>
        <v>#DIV/0!</v>
      </c>
      <c r="AL26" s="79">
        <f t="shared" si="4"/>
        <v>0</v>
      </c>
      <c r="AM26" s="79" t="e">
        <f t="shared" si="5"/>
        <v>#DIV/0!</v>
      </c>
      <c r="AN26" s="79" t="e">
        <f>VLOOKUP($N$12&amp;$AB26&amp;$N$13&amp;$G26&amp;$H26,'【EHP】&lt;PAC&gt;マスタ (1)'!$Y:$AE,7,0)</f>
        <v>#N/A</v>
      </c>
      <c r="AO26" s="79" t="e">
        <f t="shared" si="53"/>
        <v>#DIV/0!</v>
      </c>
      <c r="AP26" s="93" t="e">
        <f t="shared" si="6"/>
        <v>#DIV/0!</v>
      </c>
      <c r="AQ26" s="79">
        <f t="shared" si="7"/>
        <v>0</v>
      </c>
      <c r="AR26" s="79" t="e">
        <f t="shared" si="8"/>
        <v>#DIV/0!</v>
      </c>
      <c r="AS26" s="79" t="e">
        <f>VLOOKUP($O$12&amp;$AB26&amp;$O$13&amp;$G26&amp;$H26,'【EHP】&lt;PAC&gt;マスタ (1)'!$Y:$AE,7,0)</f>
        <v>#N/A</v>
      </c>
      <c r="AT26" s="79" t="e">
        <f t="shared" si="54"/>
        <v>#DIV/0!</v>
      </c>
      <c r="AU26" s="93" t="e">
        <f t="shared" si="9"/>
        <v>#DIV/0!</v>
      </c>
      <c r="AV26" s="79">
        <f t="shared" si="10"/>
        <v>0</v>
      </c>
      <c r="AW26" s="79" t="e">
        <f t="shared" si="11"/>
        <v>#DIV/0!</v>
      </c>
      <c r="AX26" s="79" t="e">
        <f>VLOOKUP($P$12&amp;$AB26&amp;$P$13&amp;$G26&amp;$H26,'【EHP】&lt;PAC&gt;マスタ (1)'!$Y:$AE,7,0)</f>
        <v>#N/A</v>
      </c>
      <c r="AY26" s="79" t="e">
        <f t="shared" si="63"/>
        <v>#DIV/0!</v>
      </c>
      <c r="AZ26" s="93" t="e">
        <f t="shared" si="12"/>
        <v>#DIV/0!</v>
      </c>
      <c r="BA26" s="79">
        <f t="shared" si="13"/>
        <v>0</v>
      </c>
      <c r="BB26" s="79" t="e">
        <f t="shared" si="14"/>
        <v>#DIV/0!</v>
      </c>
      <c r="BC26" s="79" t="e">
        <f>VLOOKUP($Q$12&amp;$AB26&amp;$Q$13&amp;$G26&amp;$H26,'【EHP】&lt;PAC&gt;マスタ (1)'!$Y:$AE,7,0)</f>
        <v>#N/A</v>
      </c>
      <c r="BD26" s="79" t="e">
        <f t="shared" si="55"/>
        <v>#DIV/0!</v>
      </c>
      <c r="BE26" s="93" t="e">
        <f t="shared" si="15"/>
        <v>#DIV/0!</v>
      </c>
      <c r="BF26" s="79">
        <f t="shared" si="16"/>
        <v>0</v>
      </c>
      <c r="BG26" s="79" t="e">
        <f t="shared" si="17"/>
        <v>#DIV/0!</v>
      </c>
      <c r="BH26" s="79" t="e">
        <f>VLOOKUP($R$12&amp;$AB26&amp;$R$13&amp;$G26&amp;$H26,'【EHP】&lt;PAC&gt;マスタ (1)'!$Y:$AE,7,0)</f>
        <v>#N/A</v>
      </c>
      <c r="BI26" s="79" t="e">
        <f t="shared" si="56"/>
        <v>#DIV/0!</v>
      </c>
      <c r="BJ26" s="93" t="e">
        <f t="shared" si="18"/>
        <v>#DIV/0!</v>
      </c>
      <c r="BK26" s="79">
        <f t="shared" si="19"/>
        <v>0</v>
      </c>
      <c r="BL26" s="79" t="e">
        <f t="shared" si="20"/>
        <v>#DIV/0!</v>
      </c>
      <c r="BM26" s="79" t="e">
        <f>VLOOKUP($S$12&amp;$AB26&amp;$S$13&amp;$G26&amp;$H26,'【EHP】&lt;PAC&gt;マスタ (1)'!$Y:$AE,7,0)</f>
        <v>#N/A</v>
      </c>
      <c r="BN26" s="79" t="e">
        <f t="shared" si="57"/>
        <v>#DIV/0!</v>
      </c>
      <c r="BO26" s="93" t="e">
        <f t="shared" si="21"/>
        <v>#DIV/0!</v>
      </c>
      <c r="BP26" s="79">
        <f t="shared" si="22"/>
        <v>0</v>
      </c>
      <c r="BQ26" s="79" t="e">
        <f t="shared" si="23"/>
        <v>#DIV/0!</v>
      </c>
      <c r="BR26" s="79" t="e">
        <f>VLOOKUP($T$12&amp;$AB26&amp;$T$13&amp;$G26&amp;$H26,'【EHP】&lt;PAC&gt;マスタ (1)'!$Y:$AE,7,0)</f>
        <v>#N/A</v>
      </c>
      <c r="BS26" s="79" t="e">
        <f t="shared" si="58"/>
        <v>#DIV/0!</v>
      </c>
      <c r="BT26" s="93" t="e">
        <f t="shared" si="24"/>
        <v>#DIV/0!</v>
      </c>
      <c r="BU26" s="79">
        <f t="shared" si="25"/>
        <v>0</v>
      </c>
      <c r="BV26" s="79" t="e">
        <f t="shared" si="26"/>
        <v>#DIV/0!</v>
      </c>
      <c r="BW26" s="79" t="e">
        <f>VLOOKUP($U$12&amp;$AB26&amp;$U$13&amp;$G26&amp;$H26,'【EHP】&lt;PAC&gt;マスタ (1)'!$Y:$AE,7,0)</f>
        <v>#N/A</v>
      </c>
      <c r="BX26" s="79" t="e">
        <f t="shared" si="59"/>
        <v>#DIV/0!</v>
      </c>
      <c r="BY26" s="93" t="e">
        <f t="shared" si="27"/>
        <v>#DIV/0!</v>
      </c>
      <c r="BZ26" s="79">
        <f t="shared" si="28"/>
        <v>0</v>
      </c>
      <c r="CA26" s="79" t="e">
        <f t="shared" si="29"/>
        <v>#DIV/0!</v>
      </c>
      <c r="CB26" s="79" t="e">
        <f>VLOOKUP($V$12&amp;$AB26&amp;$V$13&amp;$G26&amp;$H26,'【EHP】&lt;PAC&gt;マスタ (1)'!$Y:$AE,7,0)</f>
        <v>#N/A</v>
      </c>
      <c r="CC26" s="79" t="e">
        <f t="shared" si="60"/>
        <v>#DIV/0!</v>
      </c>
      <c r="CD26" s="93" t="e">
        <f t="shared" si="30"/>
        <v>#DIV/0!</v>
      </c>
      <c r="CE26" s="79">
        <f t="shared" si="31"/>
        <v>0</v>
      </c>
      <c r="CF26" s="79" t="e">
        <f t="shared" si="32"/>
        <v>#DIV/0!</v>
      </c>
      <c r="CG26" s="79" t="e">
        <f>VLOOKUP($W$12&amp;$AB26&amp;$W$13&amp;$G26&amp;$H26,'【EHP】&lt;PAC&gt;マスタ (1)'!$Y:$AE,7,0)</f>
        <v>#N/A</v>
      </c>
      <c r="CH26" s="79" t="e">
        <f t="shared" si="61"/>
        <v>#DIV/0!</v>
      </c>
      <c r="CI26" s="93" t="e">
        <f t="shared" si="33"/>
        <v>#DIV/0!</v>
      </c>
      <c r="CJ26" s="79">
        <f t="shared" si="34"/>
        <v>0</v>
      </c>
      <c r="CK26" s="79" t="e">
        <f t="shared" si="35"/>
        <v>#DIV/0!</v>
      </c>
      <c r="CL26" s="79" t="e">
        <f>VLOOKUP($X$12&amp;$AB26&amp;$X$13&amp;$G26&amp;$H26,'【EHP】&lt;PAC&gt;マスタ (1)'!$Y:$AE,7,0)</f>
        <v>#N/A</v>
      </c>
      <c r="CM26" s="79" t="e">
        <f t="shared" si="62"/>
        <v>#DIV/0!</v>
      </c>
      <c r="CN26" s="93" t="e">
        <f t="shared" si="64"/>
        <v>#DIV/0!</v>
      </c>
    </row>
    <row r="27" spans="1:92" ht="20.5" customHeight="1">
      <c r="A27" s="78"/>
      <c r="B27" s="22">
        <v>7</v>
      </c>
      <c r="C27" s="248"/>
      <c r="D27" s="248"/>
      <c r="E27" s="249"/>
      <c r="F27" s="249"/>
      <c r="G27" s="249"/>
      <c r="H27" s="249"/>
      <c r="I27" s="250"/>
      <c r="J27" s="250"/>
      <c r="K27" s="271"/>
      <c r="L27" s="271"/>
      <c r="M27" s="103" t="str">
        <f t="shared" si="36"/>
        <v/>
      </c>
      <c r="N27" s="103" t="str">
        <f t="shared" si="37"/>
        <v/>
      </c>
      <c r="O27" s="103" t="str">
        <f t="shared" si="38"/>
        <v/>
      </c>
      <c r="P27" s="103" t="str">
        <f t="shared" si="39"/>
        <v/>
      </c>
      <c r="Q27" s="103" t="str">
        <f t="shared" si="40"/>
        <v/>
      </c>
      <c r="R27" s="103" t="str">
        <f t="shared" si="41"/>
        <v/>
      </c>
      <c r="S27" s="103" t="str">
        <f t="shared" si="42"/>
        <v/>
      </c>
      <c r="T27" s="103" t="str">
        <f t="shared" si="43"/>
        <v/>
      </c>
      <c r="U27" s="103" t="str">
        <f t="shared" si="44"/>
        <v/>
      </c>
      <c r="V27" s="103" t="str">
        <f t="shared" si="45"/>
        <v/>
      </c>
      <c r="W27" s="103" t="str">
        <f t="shared" si="46"/>
        <v/>
      </c>
      <c r="X27" s="305" t="str">
        <f t="shared" si="47"/>
        <v/>
      </c>
      <c r="Y27" s="103">
        <f t="shared" si="48"/>
        <v>0</v>
      </c>
      <c r="AA27" s="95">
        <v>7</v>
      </c>
      <c r="AB27" s="79" t="e">
        <f>VLOOKUP($E27,'【EHP】&lt;PAC&gt;マスタ (1)'!$E:$F,2,0)</f>
        <v>#N/A</v>
      </c>
      <c r="AC27" s="92">
        <f t="shared" si="49"/>
        <v>0</v>
      </c>
      <c r="AD27" s="92">
        <f t="shared" si="50"/>
        <v>0</v>
      </c>
      <c r="AE27" s="8" t="e">
        <f t="shared" si="51"/>
        <v>#DIV/0!</v>
      </c>
      <c r="AF27" s="8" t="e">
        <f t="shared" si="0"/>
        <v>#DIV/0!</v>
      </c>
      <c r="AG27" s="79">
        <f t="shared" si="1"/>
        <v>0</v>
      </c>
      <c r="AH27" s="79" t="e">
        <f t="shared" si="2"/>
        <v>#DIV/0!</v>
      </c>
      <c r="AI27" s="79" t="e">
        <f>VLOOKUP($M$12&amp;$AB27&amp;$M$13&amp;$G27&amp;$H27,'【EHP】&lt;PAC&gt;マスタ (1)'!$Y:$AE,7,0)</f>
        <v>#N/A</v>
      </c>
      <c r="AJ27" s="79" t="e">
        <f t="shared" si="52"/>
        <v>#DIV/0!</v>
      </c>
      <c r="AK27" s="93" t="e">
        <f t="shared" si="3"/>
        <v>#DIV/0!</v>
      </c>
      <c r="AL27" s="79">
        <f t="shared" si="4"/>
        <v>0</v>
      </c>
      <c r="AM27" s="79" t="e">
        <f t="shared" si="5"/>
        <v>#DIV/0!</v>
      </c>
      <c r="AN27" s="79" t="e">
        <f>VLOOKUP($N$12&amp;$AB27&amp;$N$13&amp;$G27&amp;$H27,'【EHP】&lt;PAC&gt;マスタ (1)'!$Y:$AE,7,0)</f>
        <v>#N/A</v>
      </c>
      <c r="AO27" s="79" t="e">
        <f t="shared" si="53"/>
        <v>#DIV/0!</v>
      </c>
      <c r="AP27" s="93" t="e">
        <f t="shared" si="6"/>
        <v>#DIV/0!</v>
      </c>
      <c r="AQ27" s="79">
        <f t="shared" si="7"/>
        <v>0</v>
      </c>
      <c r="AR27" s="79" t="e">
        <f t="shared" si="8"/>
        <v>#DIV/0!</v>
      </c>
      <c r="AS27" s="79" t="e">
        <f>VLOOKUP($O$12&amp;$AB27&amp;$O$13&amp;$G27&amp;$H27,'【EHP】&lt;PAC&gt;マスタ (1)'!$Y:$AE,7,0)</f>
        <v>#N/A</v>
      </c>
      <c r="AT27" s="79" t="e">
        <f t="shared" si="54"/>
        <v>#DIV/0!</v>
      </c>
      <c r="AU27" s="93" t="e">
        <f t="shared" si="9"/>
        <v>#DIV/0!</v>
      </c>
      <c r="AV27" s="79">
        <f t="shared" si="10"/>
        <v>0</v>
      </c>
      <c r="AW27" s="79" t="e">
        <f t="shared" si="11"/>
        <v>#DIV/0!</v>
      </c>
      <c r="AX27" s="79" t="e">
        <f>VLOOKUP($P$12&amp;$AB27&amp;$P$13&amp;$G27&amp;$H27,'【EHP】&lt;PAC&gt;マスタ (1)'!$Y:$AE,7,0)</f>
        <v>#N/A</v>
      </c>
      <c r="AY27" s="79" t="e">
        <f t="shared" si="63"/>
        <v>#DIV/0!</v>
      </c>
      <c r="AZ27" s="93" t="e">
        <f t="shared" si="12"/>
        <v>#DIV/0!</v>
      </c>
      <c r="BA27" s="79">
        <f t="shared" si="13"/>
        <v>0</v>
      </c>
      <c r="BB27" s="79" t="e">
        <f t="shared" si="14"/>
        <v>#DIV/0!</v>
      </c>
      <c r="BC27" s="79" t="e">
        <f>VLOOKUP($Q$12&amp;$AB27&amp;$Q$13&amp;$G27&amp;$H27,'【EHP】&lt;PAC&gt;マスタ (1)'!$Y:$AE,7,0)</f>
        <v>#N/A</v>
      </c>
      <c r="BD27" s="79" t="e">
        <f t="shared" si="55"/>
        <v>#DIV/0!</v>
      </c>
      <c r="BE27" s="93" t="e">
        <f t="shared" si="15"/>
        <v>#DIV/0!</v>
      </c>
      <c r="BF27" s="79">
        <f t="shared" si="16"/>
        <v>0</v>
      </c>
      <c r="BG27" s="79" t="e">
        <f t="shared" si="17"/>
        <v>#DIV/0!</v>
      </c>
      <c r="BH27" s="79" t="e">
        <f>VLOOKUP($R$12&amp;$AB27&amp;$R$13&amp;$G27&amp;$H27,'【EHP】&lt;PAC&gt;マスタ (1)'!$Y:$AE,7,0)</f>
        <v>#N/A</v>
      </c>
      <c r="BI27" s="79" t="e">
        <f t="shared" si="56"/>
        <v>#DIV/0!</v>
      </c>
      <c r="BJ27" s="93" t="e">
        <f t="shared" si="18"/>
        <v>#DIV/0!</v>
      </c>
      <c r="BK27" s="79">
        <f t="shared" si="19"/>
        <v>0</v>
      </c>
      <c r="BL27" s="79" t="e">
        <f t="shared" si="20"/>
        <v>#DIV/0!</v>
      </c>
      <c r="BM27" s="79" t="e">
        <f>VLOOKUP($S$12&amp;$AB27&amp;$S$13&amp;$G27&amp;$H27,'【EHP】&lt;PAC&gt;マスタ (1)'!$Y:$AE,7,0)</f>
        <v>#N/A</v>
      </c>
      <c r="BN27" s="79" t="e">
        <f t="shared" si="57"/>
        <v>#DIV/0!</v>
      </c>
      <c r="BO27" s="93" t="e">
        <f t="shared" si="21"/>
        <v>#DIV/0!</v>
      </c>
      <c r="BP27" s="79">
        <f t="shared" si="22"/>
        <v>0</v>
      </c>
      <c r="BQ27" s="79" t="e">
        <f t="shared" si="23"/>
        <v>#DIV/0!</v>
      </c>
      <c r="BR27" s="79" t="e">
        <f>VLOOKUP($T$12&amp;$AB27&amp;$T$13&amp;$G27&amp;$H27,'【EHP】&lt;PAC&gt;マスタ (1)'!$Y:$AE,7,0)</f>
        <v>#N/A</v>
      </c>
      <c r="BS27" s="79" t="e">
        <f t="shared" si="58"/>
        <v>#DIV/0!</v>
      </c>
      <c r="BT27" s="93" t="e">
        <f t="shared" si="24"/>
        <v>#DIV/0!</v>
      </c>
      <c r="BU27" s="79">
        <f t="shared" si="25"/>
        <v>0</v>
      </c>
      <c r="BV27" s="79" t="e">
        <f t="shared" si="26"/>
        <v>#DIV/0!</v>
      </c>
      <c r="BW27" s="79" t="e">
        <f>VLOOKUP($U$12&amp;$AB27&amp;$U$13&amp;$G27&amp;$H27,'【EHP】&lt;PAC&gt;マスタ (1)'!$Y:$AE,7,0)</f>
        <v>#N/A</v>
      </c>
      <c r="BX27" s="79" t="e">
        <f t="shared" si="59"/>
        <v>#DIV/0!</v>
      </c>
      <c r="BY27" s="93" t="e">
        <f t="shared" si="27"/>
        <v>#DIV/0!</v>
      </c>
      <c r="BZ27" s="79">
        <f t="shared" si="28"/>
        <v>0</v>
      </c>
      <c r="CA27" s="79" t="e">
        <f t="shared" si="29"/>
        <v>#DIV/0!</v>
      </c>
      <c r="CB27" s="79" t="e">
        <f>VLOOKUP($V$12&amp;$AB27&amp;$V$13&amp;$G27&amp;$H27,'【EHP】&lt;PAC&gt;マスタ (1)'!$Y:$AE,7,0)</f>
        <v>#N/A</v>
      </c>
      <c r="CC27" s="79" t="e">
        <f t="shared" si="60"/>
        <v>#DIV/0!</v>
      </c>
      <c r="CD27" s="93" t="e">
        <f t="shared" si="30"/>
        <v>#DIV/0!</v>
      </c>
      <c r="CE27" s="79">
        <f t="shared" si="31"/>
        <v>0</v>
      </c>
      <c r="CF27" s="79" t="e">
        <f t="shared" si="32"/>
        <v>#DIV/0!</v>
      </c>
      <c r="CG27" s="79" t="e">
        <f>VLOOKUP($W$12&amp;$AB27&amp;$W$13&amp;$G27&amp;$H27,'【EHP】&lt;PAC&gt;マスタ (1)'!$Y:$AE,7,0)</f>
        <v>#N/A</v>
      </c>
      <c r="CH27" s="79" t="e">
        <f t="shared" si="61"/>
        <v>#DIV/0!</v>
      </c>
      <c r="CI27" s="93" t="e">
        <f t="shared" si="33"/>
        <v>#DIV/0!</v>
      </c>
      <c r="CJ27" s="79">
        <f t="shared" si="34"/>
        <v>0</v>
      </c>
      <c r="CK27" s="79" t="e">
        <f t="shared" si="35"/>
        <v>#DIV/0!</v>
      </c>
      <c r="CL27" s="79" t="e">
        <f>VLOOKUP($X$12&amp;$AB27&amp;$X$13&amp;$G27&amp;$H27,'【EHP】&lt;PAC&gt;マスタ (1)'!$Y:$AE,7,0)</f>
        <v>#N/A</v>
      </c>
      <c r="CM27" s="79" t="e">
        <f t="shared" si="62"/>
        <v>#DIV/0!</v>
      </c>
      <c r="CN27" s="93" t="e">
        <f t="shared" si="64"/>
        <v>#DIV/0!</v>
      </c>
    </row>
    <row r="28" spans="1:92" ht="20.5" customHeight="1">
      <c r="A28" s="78"/>
      <c r="B28" s="22">
        <v>8</v>
      </c>
      <c r="C28" s="248"/>
      <c r="D28" s="248"/>
      <c r="E28" s="249"/>
      <c r="F28" s="249"/>
      <c r="G28" s="249"/>
      <c r="H28" s="249"/>
      <c r="I28" s="250"/>
      <c r="J28" s="250"/>
      <c r="K28" s="271"/>
      <c r="L28" s="271"/>
      <c r="M28" s="103" t="str">
        <f t="shared" si="36"/>
        <v/>
      </c>
      <c r="N28" s="103" t="str">
        <f t="shared" si="37"/>
        <v/>
      </c>
      <c r="O28" s="103" t="str">
        <f t="shared" si="38"/>
        <v/>
      </c>
      <c r="P28" s="103" t="str">
        <f t="shared" si="39"/>
        <v/>
      </c>
      <c r="Q28" s="103" t="str">
        <f t="shared" si="40"/>
        <v/>
      </c>
      <c r="R28" s="103" t="str">
        <f t="shared" si="41"/>
        <v/>
      </c>
      <c r="S28" s="103" t="str">
        <f t="shared" si="42"/>
        <v/>
      </c>
      <c r="T28" s="103" t="str">
        <f t="shared" si="43"/>
        <v/>
      </c>
      <c r="U28" s="103" t="str">
        <f t="shared" si="44"/>
        <v/>
      </c>
      <c r="V28" s="103" t="str">
        <f t="shared" si="45"/>
        <v/>
      </c>
      <c r="W28" s="103" t="str">
        <f t="shared" si="46"/>
        <v/>
      </c>
      <c r="X28" s="305" t="str">
        <f t="shared" si="47"/>
        <v/>
      </c>
      <c r="Y28" s="103">
        <f t="shared" si="48"/>
        <v>0</v>
      </c>
      <c r="AA28" s="95">
        <v>8</v>
      </c>
      <c r="AB28" s="79" t="e">
        <f>VLOOKUP($E28,'【EHP】&lt;PAC&gt;マスタ (1)'!$E:$F,2,0)</f>
        <v>#N/A</v>
      </c>
      <c r="AC28" s="92">
        <f t="shared" si="49"/>
        <v>0</v>
      </c>
      <c r="AD28" s="92">
        <f t="shared" si="50"/>
        <v>0</v>
      </c>
      <c r="AE28" s="8" t="e">
        <f t="shared" si="51"/>
        <v>#DIV/0!</v>
      </c>
      <c r="AF28" s="8" t="e">
        <f t="shared" si="0"/>
        <v>#DIV/0!</v>
      </c>
      <c r="AG28" s="79">
        <f t="shared" si="1"/>
        <v>0</v>
      </c>
      <c r="AH28" s="79" t="e">
        <f t="shared" si="2"/>
        <v>#DIV/0!</v>
      </c>
      <c r="AI28" s="79" t="e">
        <f>VLOOKUP($M$12&amp;$AB28&amp;$M$13&amp;$G28&amp;$H28,'【EHP】&lt;PAC&gt;マスタ (1)'!$Y:$AE,7,0)</f>
        <v>#N/A</v>
      </c>
      <c r="AJ28" s="79" t="e">
        <f t="shared" si="52"/>
        <v>#DIV/0!</v>
      </c>
      <c r="AK28" s="93" t="e">
        <f t="shared" si="3"/>
        <v>#DIV/0!</v>
      </c>
      <c r="AL28" s="79">
        <f t="shared" si="4"/>
        <v>0</v>
      </c>
      <c r="AM28" s="79" t="e">
        <f t="shared" si="5"/>
        <v>#DIV/0!</v>
      </c>
      <c r="AN28" s="79" t="e">
        <f>VLOOKUP($N$12&amp;$AB28&amp;$N$13&amp;$G28&amp;$H28,'【EHP】&lt;PAC&gt;マスタ (1)'!$Y:$AE,7,0)</f>
        <v>#N/A</v>
      </c>
      <c r="AO28" s="79" t="e">
        <f t="shared" si="53"/>
        <v>#DIV/0!</v>
      </c>
      <c r="AP28" s="93" t="e">
        <f t="shared" si="6"/>
        <v>#DIV/0!</v>
      </c>
      <c r="AQ28" s="79">
        <f t="shared" si="7"/>
        <v>0</v>
      </c>
      <c r="AR28" s="79" t="e">
        <f t="shared" si="8"/>
        <v>#DIV/0!</v>
      </c>
      <c r="AS28" s="79" t="e">
        <f>VLOOKUP($O$12&amp;$AB28&amp;$O$13&amp;$G28&amp;$H28,'【EHP】&lt;PAC&gt;マスタ (1)'!$Y:$AE,7,0)</f>
        <v>#N/A</v>
      </c>
      <c r="AT28" s="79" t="e">
        <f t="shared" si="54"/>
        <v>#DIV/0!</v>
      </c>
      <c r="AU28" s="93" t="e">
        <f t="shared" si="9"/>
        <v>#DIV/0!</v>
      </c>
      <c r="AV28" s="79">
        <f t="shared" si="10"/>
        <v>0</v>
      </c>
      <c r="AW28" s="79" t="e">
        <f t="shared" si="11"/>
        <v>#DIV/0!</v>
      </c>
      <c r="AX28" s="79" t="e">
        <f>VLOOKUP($P$12&amp;$AB28&amp;$P$13&amp;$G28&amp;$H28,'【EHP】&lt;PAC&gt;マスタ (1)'!$Y:$AE,7,0)</f>
        <v>#N/A</v>
      </c>
      <c r="AY28" s="79" t="e">
        <f t="shared" si="63"/>
        <v>#DIV/0!</v>
      </c>
      <c r="AZ28" s="93" t="e">
        <f t="shared" si="12"/>
        <v>#DIV/0!</v>
      </c>
      <c r="BA28" s="79">
        <f t="shared" si="13"/>
        <v>0</v>
      </c>
      <c r="BB28" s="79" t="e">
        <f t="shared" si="14"/>
        <v>#DIV/0!</v>
      </c>
      <c r="BC28" s="79" t="e">
        <f>VLOOKUP($Q$12&amp;$AB28&amp;$Q$13&amp;$G28&amp;$H28,'【EHP】&lt;PAC&gt;マスタ (1)'!$Y:$AE,7,0)</f>
        <v>#N/A</v>
      </c>
      <c r="BD28" s="79" t="e">
        <f t="shared" si="55"/>
        <v>#DIV/0!</v>
      </c>
      <c r="BE28" s="93" t="e">
        <f t="shared" si="15"/>
        <v>#DIV/0!</v>
      </c>
      <c r="BF28" s="79">
        <f t="shared" si="16"/>
        <v>0</v>
      </c>
      <c r="BG28" s="79" t="e">
        <f t="shared" si="17"/>
        <v>#DIV/0!</v>
      </c>
      <c r="BH28" s="79" t="e">
        <f>VLOOKUP($R$12&amp;$AB28&amp;$R$13&amp;$G28&amp;$H28,'【EHP】&lt;PAC&gt;マスタ (1)'!$Y:$AE,7,0)</f>
        <v>#N/A</v>
      </c>
      <c r="BI28" s="79" t="e">
        <f t="shared" si="56"/>
        <v>#DIV/0!</v>
      </c>
      <c r="BJ28" s="93" t="e">
        <f t="shared" si="18"/>
        <v>#DIV/0!</v>
      </c>
      <c r="BK28" s="79">
        <f t="shared" si="19"/>
        <v>0</v>
      </c>
      <c r="BL28" s="79" t="e">
        <f t="shared" si="20"/>
        <v>#DIV/0!</v>
      </c>
      <c r="BM28" s="79" t="e">
        <f>VLOOKUP($S$12&amp;$AB28&amp;$S$13&amp;$G28&amp;$H28,'【EHP】&lt;PAC&gt;マスタ (1)'!$Y:$AE,7,0)</f>
        <v>#N/A</v>
      </c>
      <c r="BN28" s="79" t="e">
        <f t="shared" si="57"/>
        <v>#DIV/0!</v>
      </c>
      <c r="BO28" s="93" t="e">
        <f t="shared" si="21"/>
        <v>#DIV/0!</v>
      </c>
      <c r="BP28" s="79">
        <f t="shared" si="22"/>
        <v>0</v>
      </c>
      <c r="BQ28" s="79" t="e">
        <f t="shared" si="23"/>
        <v>#DIV/0!</v>
      </c>
      <c r="BR28" s="79" t="e">
        <f>VLOOKUP($T$12&amp;$AB28&amp;$T$13&amp;$G28&amp;$H28,'【EHP】&lt;PAC&gt;マスタ (1)'!$Y:$AE,7,0)</f>
        <v>#N/A</v>
      </c>
      <c r="BS28" s="79" t="e">
        <f t="shared" si="58"/>
        <v>#DIV/0!</v>
      </c>
      <c r="BT28" s="93" t="e">
        <f t="shared" si="24"/>
        <v>#DIV/0!</v>
      </c>
      <c r="BU28" s="79">
        <f t="shared" si="25"/>
        <v>0</v>
      </c>
      <c r="BV28" s="79" t="e">
        <f t="shared" si="26"/>
        <v>#DIV/0!</v>
      </c>
      <c r="BW28" s="79" t="e">
        <f>VLOOKUP($U$12&amp;$AB28&amp;$U$13&amp;$G28&amp;$H28,'【EHP】&lt;PAC&gt;マスタ (1)'!$Y:$AE,7,0)</f>
        <v>#N/A</v>
      </c>
      <c r="BX28" s="79" t="e">
        <f t="shared" si="59"/>
        <v>#DIV/0!</v>
      </c>
      <c r="BY28" s="93" t="e">
        <f t="shared" si="27"/>
        <v>#DIV/0!</v>
      </c>
      <c r="BZ28" s="79">
        <f t="shared" si="28"/>
        <v>0</v>
      </c>
      <c r="CA28" s="79" t="e">
        <f t="shared" si="29"/>
        <v>#DIV/0!</v>
      </c>
      <c r="CB28" s="79" t="e">
        <f>VLOOKUP($V$12&amp;$AB28&amp;$V$13&amp;$G28&amp;$H28,'【EHP】&lt;PAC&gt;マスタ (1)'!$Y:$AE,7,0)</f>
        <v>#N/A</v>
      </c>
      <c r="CC28" s="79" t="e">
        <f t="shared" si="60"/>
        <v>#DIV/0!</v>
      </c>
      <c r="CD28" s="93" t="e">
        <f t="shared" si="30"/>
        <v>#DIV/0!</v>
      </c>
      <c r="CE28" s="79">
        <f t="shared" si="31"/>
        <v>0</v>
      </c>
      <c r="CF28" s="79" t="e">
        <f t="shared" si="32"/>
        <v>#DIV/0!</v>
      </c>
      <c r="CG28" s="79" t="e">
        <f>VLOOKUP($W$12&amp;$AB28&amp;$W$13&amp;$G28&amp;$H28,'【EHP】&lt;PAC&gt;マスタ (1)'!$Y:$AE,7,0)</f>
        <v>#N/A</v>
      </c>
      <c r="CH28" s="79" t="e">
        <f t="shared" si="61"/>
        <v>#DIV/0!</v>
      </c>
      <c r="CI28" s="93" t="e">
        <f t="shared" si="33"/>
        <v>#DIV/0!</v>
      </c>
      <c r="CJ28" s="79">
        <f t="shared" si="34"/>
        <v>0</v>
      </c>
      <c r="CK28" s="79" t="e">
        <f t="shared" si="35"/>
        <v>#DIV/0!</v>
      </c>
      <c r="CL28" s="79" t="e">
        <f>VLOOKUP($X$12&amp;$AB28&amp;$X$13&amp;$G28&amp;$H28,'【EHP】&lt;PAC&gt;マスタ (1)'!$Y:$AE,7,0)</f>
        <v>#N/A</v>
      </c>
      <c r="CM28" s="79" t="e">
        <f t="shared" si="62"/>
        <v>#DIV/0!</v>
      </c>
      <c r="CN28" s="93" t="e">
        <f t="shared" si="64"/>
        <v>#DIV/0!</v>
      </c>
    </row>
    <row r="29" spans="1:92" ht="20.5" customHeight="1">
      <c r="A29" s="78"/>
      <c r="B29" s="22">
        <v>9</v>
      </c>
      <c r="C29" s="248"/>
      <c r="D29" s="248"/>
      <c r="E29" s="249"/>
      <c r="F29" s="249"/>
      <c r="G29" s="249"/>
      <c r="H29" s="249"/>
      <c r="I29" s="250"/>
      <c r="J29" s="250"/>
      <c r="K29" s="271"/>
      <c r="L29" s="271"/>
      <c r="M29" s="103" t="str">
        <f t="shared" si="36"/>
        <v/>
      </c>
      <c r="N29" s="103" t="str">
        <f t="shared" si="37"/>
        <v/>
      </c>
      <c r="O29" s="103" t="str">
        <f t="shared" si="38"/>
        <v/>
      </c>
      <c r="P29" s="103" t="str">
        <f t="shared" si="39"/>
        <v/>
      </c>
      <c r="Q29" s="103" t="str">
        <f t="shared" si="40"/>
        <v/>
      </c>
      <c r="R29" s="103" t="str">
        <f t="shared" si="41"/>
        <v/>
      </c>
      <c r="S29" s="103" t="str">
        <f t="shared" si="42"/>
        <v/>
      </c>
      <c r="T29" s="103" t="str">
        <f t="shared" si="43"/>
        <v/>
      </c>
      <c r="U29" s="103" t="str">
        <f t="shared" si="44"/>
        <v/>
      </c>
      <c r="V29" s="103" t="str">
        <f t="shared" si="45"/>
        <v/>
      </c>
      <c r="W29" s="103" t="str">
        <f t="shared" si="46"/>
        <v/>
      </c>
      <c r="X29" s="305" t="str">
        <f t="shared" si="47"/>
        <v/>
      </c>
      <c r="Y29" s="103">
        <f t="shared" si="48"/>
        <v>0</v>
      </c>
      <c r="AA29" s="95">
        <v>9</v>
      </c>
      <c r="AB29" s="79" t="e">
        <f>VLOOKUP($E29,'【EHP】&lt;PAC&gt;マスタ (1)'!$E:$F,2,0)</f>
        <v>#N/A</v>
      </c>
      <c r="AC29" s="92">
        <f t="shared" si="49"/>
        <v>0</v>
      </c>
      <c r="AD29" s="92">
        <f t="shared" si="50"/>
        <v>0</v>
      </c>
      <c r="AE29" s="8" t="e">
        <f t="shared" si="51"/>
        <v>#DIV/0!</v>
      </c>
      <c r="AF29" s="8" t="e">
        <f t="shared" si="0"/>
        <v>#DIV/0!</v>
      </c>
      <c r="AG29" s="79">
        <f t="shared" si="1"/>
        <v>0</v>
      </c>
      <c r="AH29" s="79" t="e">
        <f t="shared" si="2"/>
        <v>#DIV/0!</v>
      </c>
      <c r="AI29" s="79" t="e">
        <f>VLOOKUP($M$12&amp;$AB29&amp;$M$13&amp;$G29&amp;$H29,'【EHP】&lt;PAC&gt;マスタ (1)'!$Y:$AE,7,0)</f>
        <v>#N/A</v>
      </c>
      <c r="AJ29" s="79" t="e">
        <f t="shared" si="52"/>
        <v>#DIV/0!</v>
      </c>
      <c r="AK29" s="93" t="e">
        <f t="shared" si="3"/>
        <v>#DIV/0!</v>
      </c>
      <c r="AL29" s="79">
        <f t="shared" si="4"/>
        <v>0</v>
      </c>
      <c r="AM29" s="79" t="e">
        <f t="shared" si="5"/>
        <v>#DIV/0!</v>
      </c>
      <c r="AN29" s="79" t="e">
        <f>VLOOKUP($N$12&amp;$AB29&amp;$N$13&amp;$G29&amp;$H29,'【EHP】&lt;PAC&gt;マスタ (1)'!$Y:$AE,7,0)</f>
        <v>#N/A</v>
      </c>
      <c r="AO29" s="79" t="e">
        <f t="shared" si="53"/>
        <v>#DIV/0!</v>
      </c>
      <c r="AP29" s="93" t="e">
        <f t="shared" si="6"/>
        <v>#DIV/0!</v>
      </c>
      <c r="AQ29" s="79">
        <f t="shared" si="7"/>
        <v>0</v>
      </c>
      <c r="AR29" s="79" t="e">
        <f t="shared" si="8"/>
        <v>#DIV/0!</v>
      </c>
      <c r="AS29" s="79" t="e">
        <f>VLOOKUP($O$12&amp;$AB29&amp;$O$13&amp;$G29&amp;$H29,'【EHP】&lt;PAC&gt;マスタ (1)'!$Y:$AE,7,0)</f>
        <v>#N/A</v>
      </c>
      <c r="AT29" s="79" t="e">
        <f t="shared" si="54"/>
        <v>#DIV/0!</v>
      </c>
      <c r="AU29" s="93" t="e">
        <f t="shared" si="9"/>
        <v>#DIV/0!</v>
      </c>
      <c r="AV29" s="79">
        <f t="shared" si="10"/>
        <v>0</v>
      </c>
      <c r="AW29" s="79" t="e">
        <f t="shared" si="11"/>
        <v>#DIV/0!</v>
      </c>
      <c r="AX29" s="79" t="e">
        <f>VLOOKUP($P$12&amp;$AB29&amp;$P$13&amp;$G29&amp;$H29,'【EHP】&lt;PAC&gt;マスタ (1)'!$Y:$AE,7,0)</f>
        <v>#N/A</v>
      </c>
      <c r="AY29" s="79" t="e">
        <f t="shared" si="63"/>
        <v>#DIV/0!</v>
      </c>
      <c r="AZ29" s="93" t="e">
        <f t="shared" si="12"/>
        <v>#DIV/0!</v>
      </c>
      <c r="BA29" s="79">
        <f t="shared" si="13"/>
        <v>0</v>
      </c>
      <c r="BB29" s="79" t="e">
        <f t="shared" si="14"/>
        <v>#DIV/0!</v>
      </c>
      <c r="BC29" s="79" t="e">
        <f>VLOOKUP($Q$12&amp;$AB29&amp;$Q$13&amp;$G29&amp;$H29,'【EHP】&lt;PAC&gt;マスタ (1)'!$Y:$AE,7,0)</f>
        <v>#N/A</v>
      </c>
      <c r="BD29" s="79" t="e">
        <f t="shared" si="55"/>
        <v>#DIV/0!</v>
      </c>
      <c r="BE29" s="93" t="e">
        <f t="shared" si="15"/>
        <v>#DIV/0!</v>
      </c>
      <c r="BF29" s="79">
        <f t="shared" si="16"/>
        <v>0</v>
      </c>
      <c r="BG29" s="79" t="e">
        <f t="shared" si="17"/>
        <v>#DIV/0!</v>
      </c>
      <c r="BH29" s="79" t="e">
        <f>VLOOKUP($R$12&amp;$AB29&amp;$R$13&amp;$G29&amp;$H29,'【EHP】&lt;PAC&gt;マスタ (1)'!$Y:$AE,7,0)</f>
        <v>#N/A</v>
      </c>
      <c r="BI29" s="79" t="e">
        <f t="shared" si="56"/>
        <v>#DIV/0!</v>
      </c>
      <c r="BJ29" s="93" t="e">
        <f t="shared" si="18"/>
        <v>#DIV/0!</v>
      </c>
      <c r="BK29" s="79">
        <f t="shared" si="19"/>
        <v>0</v>
      </c>
      <c r="BL29" s="79" t="e">
        <f t="shared" si="20"/>
        <v>#DIV/0!</v>
      </c>
      <c r="BM29" s="79" t="e">
        <f>VLOOKUP($S$12&amp;$AB29&amp;$S$13&amp;$G29&amp;$H29,'【EHP】&lt;PAC&gt;マスタ (1)'!$Y:$AE,7,0)</f>
        <v>#N/A</v>
      </c>
      <c r="BN29" s="79" t="e">
        <f t="shared" si="57"/>
        <v>#DIV/0!</v>
      </c>
      <c r="BO29" s="93" t="e">
        <f t="shared" si="21"/>
        <v>#DIV/0!</v>
      </c>
      <c r="BP29" s="79">
        <f t="shared" si="22"/>
        <v>0</v>
      </c>
      <c r="BQ29" s="79" t="e">
        <f t="shared" si="23"/>
        <v>#DIV/0!</v>
      </c>
      <c r="BR29" s="79" t="e">
        <f>VLOOKUP($T$12&amp;$AB29&amp;$T$13&amp;$G29&amp;$H29,'【EHP】&lt;PAC&gt;マスタ (1)'!$Y:$AE,7,0)</f>
        <v>#N/A</v>
      </c>
      <c r="BS29" s="79" t="e">
        <f t="shared" si="58"/>
        <v>#DIV/0!</v>
      </c>
      <c r="BT29" s="93" t="e">
        <f t="shared" si="24"/>
        <v>#DIV/0!</v>
      </c>
      <c r="BU29" s="79">
        <f t="shared" si="25"/>
        <v>0</v>
      </c>
      <c r="BV29" s="79" t="e">
        <f t="shared" si="26"/>
        <v>#DIV/0!</v>
      </c>
      <c r="BW29" s="79" t="e">
        <f>VLOOKUP($U$12&amp;$AB29&amp;$U$13&amp;$G29&amp;$H29,'【EHP】&lt;PAC&gt;マスタ (1)'!$Y:$AE,7,0)</f>
        <v>#N/A</v>
      </c>
      <c r="BX29" s="79" t="e">
        <f t="shared" si="59"/>
        <v>#DIV/0!</v>
      </c>
      <c r="BY29" s="93" t="e">
        <f t="shared" si="27"/>
        <v>#DIV/0!</v>
      </c>
      <c r="BZ29" s="79">
        <f t="shared" si="28"/>
        <v>0</v>
      </c>
      <c r="CA29" s="79" t="e">
        <f t="shared" si="29"/>
        <v>#DIV/0!</v>
      </c>
      <c r="CB29" s="79" t="e">
        <f>VLOOKUP($V$12&amp;$AB29&amp;$V$13&amp;$G29&amp;$H29,'【EHP】&lt;PAC&gt;マスタ (1)'!$Y:$AE,7,0)</f>
        <v>#N/A</v>
      </c>
      <c r="CC29" s="79" t="e">
        <f t="shared" si="60"/>
        <v>#DIV/0!</v>
      </c>
      <c r="CD29" s="93" t="e">
        <f t="shared" si="30"/>
        <v>#DIV/0!</v>
      </c>
      <c r="CE29" s="79">
        <f t="shared" si="31"/>
        <v>0</v>
      </c>
      <c r="CF29" s="79" t="e">
        <f t="shared" si="32"/>
        <v>#DIV/0!</v>
      </c>
      <c r="CG29" s="79" t="e">
        <f>VLOOKUP($W$12&amp;$AB29&amp;$W$13&amp;$G29&amp;$H29,'【EHP】&lt;PAC&gt;マスタ (1)'!$Y:$AE,7,0)</f>
        <v>#N/A</v>
      </c>
      <c r="CH29" s="79" t="e">
        <f t="shared" si="61"/>
        <v>#DIV/0!</v>
      </c>
      <c r="CI29" s="93" t="e">
        <f t="shared" si="33"/>
        <v>#DIV/0!</v>
      </c>
      <c r="CJ29" s="79">
        <f t="shared" si="34"/>
        <v>0</v>
      </c>
      <c r="CK29" s="79" t="e">
        <f t="shared" si="35"/>
        <v>#DIV/0!</v>
      </c>
      <c r="CL29" s="79" t="e">
        <f>VLOOKUP($X$12&amp;$AB29&amp;$X$13&amp;$G29&amp;$H29,'【EHP】&lt;PAC&gt;マスタ (1)'!$Y:$AE,7,0)</f>
        <v>#N/A</v>
      </c>
      <c r="CM29" s="79" t="e">
        <f t="shared" si="62"/>
        <v>#DIV/0!</v>
      </c>
      <c r="CN29" s="93" t="e">
        <f t="shared" si="64"/>
        <v>#DIV/0!</v>
      </c>
    </row>
    <row r="30" spans="1:92" ht="20.5" customHeight="1" thickBot="1">
      <c r="A30" s="78"/>
      <c r="B30" s="22">
        <v>10</v>
      </c>
      <c r="C30" s="248"/>
      <c r="D30" s="248"/>
      <c r="E30" s="249"/>
      <c r="F30" s="249"/>
      <c r="G30" s="249"/>
      <c r="H30" s="249"/>
      <c r="I30" s="250"/>
      <c r="J30" s="250"/>
      <c r="K30" s="271"/>
      <c r="L30" s="306"/>
      <c r="M30" s="307" t="str">
        <f t="shared" si="36"/>
        <v/>
      </c>
      <c r="N30" s="307" t="str">
        <f t="shared" si="37"/>
        <v/>
      </c>
      <c r="O30" s="307" t="str">
        <f t="shared" si="38"/>
        <v/>
      </c>
      <c r="P30" s="307" t="str">
        <f t="shared" si="39"/>
        <v/>
      </c>
      <c r="Q30" s="307" t="str">
        <f t="shared" si="40"/>
        <v/>
      </c>
      <c r="R30" s="307" t="str">
        <f t="shared" si="41"/>
        <v/>
      </c>
      <c r="S30" s="307" t="str">
        <f t="shared" si="42"/>
        <v/>
      </c>
      <c r="T30" s="307" t="str">
        <f t="shared" si="43"/>
        <v/>
      </c>
      <c r="U30" s="307" t="str">
        <f t="shared" si="44"/>
        <v/>
      </c>
      <c r="V30" s="307" t="str">
        <f t="shared" si="45"/>
        <v/>
      </c>
      <c r="W30" s="307" t="str">
        <f t="shared" si="46"/>
        <v/>
      </c>
      <c r="X30" s="308" t="str">
        <f t="shared" si="47"/>
        <v/>
      </c>
      <c r="Y30" s="103">
        <f t="shared" si="48"/>
        <v>0</v>
      </c>
      <c r="AA30" s="95">
        <v>10</v>
      </c>
      <c r="AB30" s="79" t="e">
        <f>VLOOKUP($E30,'【EHP】&lt;PAC&gt;マスタ (1)'!$E:$F,2,0)</f>
        <v>#N/A</v>
      </c>
      <c r="AC30" s="92">
        <f t="shared" si="49"/>
        <v>0</v>
      </c>
      <c r="AD30" s="92">
        <f t="shared" si="50"/>
        <v>0</v>
      </c>
      <c r="AE30" s="8" t="e">
        <f t="shared" si="51"/>
        <v>#DIV/0!</v>
      </c>
      <c r="AF30" s="8" t="e">
        <f t="shared" si="0"/>
        <v>#DIV/0!</v>
      </c>
      <c r="AG30" s="79">
        <f t="shared" si="1"/>
        <v>0</v>
      </c>
      <c r="AH30" s="79" t="e">
        <f t="shared" si="2"/>
        <v>#DIV/0!</v>
      </c>
      <c r="AI30" s="79" t="e">
        <f>VLOOKUP($M$12&amp;$AB30&amp;$M$13&amp;$G30&amp;$H30,'【EHP】&lt;PAC&gt;マスタ (1)'!$Y:$AE,7,0)</f>
        <v>#N/A</v>
      </c>
      <c r="AJ30" s="79" t="e">
        <f t="shared" si="52"/>
        <v>#DIV/0!</v>
      </c>
      <c r="AK30" s="93" t="e">
        <f t="shared" si="3"/>
        <v>#DIV/0!</v>
      </c>
      <c r="AL30" s="79">
        <f t="shared" si="4"/>
        <v>0</v>
      </c>
      <c r="AM30" s="79" t="e">
        <f t="shared" si="5"/>
        <v>#DIV/0!</v>
      </c>
      <c r="AN30" s="79" t="e">
        <f>VLOOKUP($N$12&amp;$AB30&amp;$N$13&amp;$G30&amp;$H30,'【EHP】&lt;PAC&gt;マスタ (1)'!$Y:$AE,7,0)</f>
        <v>#N/A</v>
      </c>
      <c r="AO30" s="79" t="e">
        <f t="shared" si="53"/>
        <v>#DIV/0!</v>
      </c>
      <c r="AP30" s="93" t="e">
        <f t="shared" si="6"/>
        <v>#DIV/0!</v>
      </c>
      <c r="AQ30" s="79">
        <f t="shared" si="7"/>
        <v>0</v>
      </c>
      <c r="AR30" s="79" t="e">
        <f t="shared" si="8"/>
        <v>#DIV/0!</v>
      </c>
      <c r="AS30" s="79" t="e">
        <f>VLOOKUP($O$12&amp;$AB30&amp;$O$13&amp;$G30&amp;$H30,'【EHP】&lt;PAC&gt;マスタ (1)'!$Y:$AE,7,0)</f>
        <v>#N/A</v>
      </c>
      <c r="AT30" s="79" t="e">
        <f t="shared" si="54"/>
        <v>#DIV/0!</v>
      </c>
      <c r="AU30" s="93" t="e">
        <f t="shared" si="9"/>
        <v>#DIV/0!</v>
      </c>
      <c r="AV30" s="79">
        <f t="shared" si="10"/>
        <v>0</v>
      </c>
      <c r="AW30" s="79" t="e">
        <f t="shared" si="11"/>
        <v>#DIV/0!</v>
      </c>
      <c r="AX30" s="79" t="e">
        <f>VLOOKUP($P$12&amp;$AB30&amp;$P$13&amp;$G30&amp;$H30,'【EHP】&lt;PAC&gt;マスタ (1)'!$Y:$AE,7,0)</f>
        <v>#N/A</v>
      </c>
      <c r="AY30" s="79" t="e">
        <f t="shared" si="63"/>
        <v>#DIV/0!</v>
      </c>
      <c r="AZ30" s="93" t="e">
        <f t="shared" si="12"/>
        <v>#DIV/0!</v>
      </c>
      <c r="BA30" s="79">
        <f t="shared" si="13"/>
        <v>0</v>
      </c>
      <c r="BB30" s="79" t="e">
        <f t="shared" si="14"/>
        <v>#DIV/0!</v>
      </c>
      <c r="BC30" s="79" t="e">
        <f>VLOOKUP($Q$12&amp;$AB30&amp;$Q$13&amp;$G30&amp;$H30,'【EHP】&lt;PAC&gt;マスタ (1)'!$Y:$AE,7,0)</f>
        <v>#N/A</v>
      </c>
      <c r="BD30" s="79" t="e">
        <f t="shared" si="55"/>
        <v>#DIV/0!</v>
      </c>
      <c r="BE30" s="93" t="e">
        <f t="shared" si="15"/>
        <v>#DIV/0!</v>
      </c>
      <c r="BF30" s="79">
        <f t="shared" si="16"/>
        <v>0</v>
      </c>
      <c r="BG30" s="79" t="e">
        <f t="shared" si="17"/>
        <v>#DIV/0!</v>
      </c>
      <c r="BH30" s="79" t="e">
        <f>VLOOKUP($R$12&amp;$AB30&amp;$R$13&amp;$G30&amp;$H30,'【EHP】&lt;PAC&gt;マスタ (1)'!$Y:$AE,7,0)</f>
        <v>#N/A</v>
      </c>
      <c r="BI30" s="79" t="e">
        <f t="shared" si="56"/>
        <v>#DIV/0!</v>
      </c>
      <c r="BJ30" s="93" t="e">
        <f t="shared" si="18"/>
        <v>#DIV/0!</v>
      </c>
      <c r="BK30" s="79">
        <f t="shared" si="19"/>
        <v>0</v>
      </c>
      <c r="BL30" s="79" t="e">
        <f t="shared" si="20"/>
        <v>#DIV/0!</v>
      </c>
      <c r="BM30" s="79" t="e">
        <f>VLOOKUP($S$12&amp;$AB30&amp;$S$13&amp;$G30&amp;$H30,'【EHP】&lt;PAC&gt;マスタ (1)'!$Y:$AE,7,0)</f>
        <v>#N/A</v>
      </c>
      <c r="BN30" s="79" t="e">
        <f t="shared" si="57"/>
        <v>#DIV/0!</v>
      </c>
      <c r="BO30" s="93" t="e">
        <f t="shared" si="21"/>
        <v>#DIV/0!</v>
      </c>
      <c r="BP30" s="79">
        <f t="shared" si="22"/>
        <v>0</v>
      </c>
      <c r="BQ30" s="79" t="e">
        <f t="shared" si="23"/>
        <v>#DIV/0!</v>
      </c>
      <c r="BR30" s="79" t="e">
        <f>VLOOKUP($T$12&amp;$AB30&amp;$T$13&amp;$G30&amp;$H30,'【EHP】&lt;PAC&gt;マスタ (1)'!$Y:$AE,7,0)</f>
        <v>#N/A</v>
      </c>
      <c r="BS30" s="79" t="e">
        <f t="shared" si="58"/>
        <v>#DIV/0!</v>
      </c>
      <c r="BT30" s="93" t="e">
        <f t="shared" si="24"/>
        <v>#DIV/0!</v>
      </c>
      <c r="BU30" s="79">
        <f t="shared" si="25"/>
        <v>0</v>
      </c>
      <c r="BV30" s="79" t="e">
        <f t="shared" si="26"/>
        <v>#DIV/0!</v>
      </c>
      <c r="BW30" s="79" t="e">
        <f>VLOOKUP($U$12&amp;$AB30&amp;$U$13&amp;$G30&amp;$H30,'【EHP】&lt;PAC&gt;マスタ (1)'!$Y:$AE,7,0)</f>
        <v>#N/A</v>
      </c>
      <c r="BX30" s="79" t="e">
        <f t="shared" si="59"/>
        <v>#DIV/0!</v>
      </c>
      <c r="BY30" s="93" t="e">
        <f t="shared" si="27"/>
        <v>#DIV/0!</v>
      </c>
      <c r="BZ30" s="79">
        <f t="shared" si="28"/>
        <v>0</v>
      </c>
      <c r="CA30" s="79" t="e">
        <f t="shared" si="29"/>
        <v>#DIV/0!</v>
      </c>
      <c r="CB30" s="79" t="e">
        <f>VLOOKUP($V$12&amp;$AB30&amp;$V$13&amp;$G30&amp;$H30,'【EHP】&lt;PAC&gt;マスタ (1)'!$Y:$AE,7,0)</f>
        <v>#N/A</v>
      </c>
      <c r="CC30" s="79" t="e">
        <f t="shared" si="60"/>
        <v>#DIV/0!</v>
      </c>
      <c r="CD30" s="93" t="e">
        <f t="shared" si="30"/>
        <v>#DIV/0!</v>
      </c>
      <c r="CE30" s="79">
        <f t="shared" si="31"/>
        <v>0</v>
      </c>
      <c r="CF30" s="79" t="e">
        <f t="shared" si="32"/>
        <v>#DIV/0!</v>
      </c>
      <c r="CG30" s="79" t="e">
        <f>VLOOKUP($W$12&amp;$AB30&amp;$W$13&amp;$G30&amp;$H30,'【EHP】&lt;PAC&gt;マスタ (1)'!$Y:$AE,7,0)</f>
        <v>#N/A</v>
      </c>
      <c r="CH30" s="79" t="e">
        <f t="shared" si="61"/>
        <v>#DIV/0!</v>
      </c>
      <c r="CI30" s="93" t="e">
        <f t="shared" si="33"/>
        <v>#DIV/0!</v>
      </c>
      <c r="CJ30" s="79">
        <f t="shared" si="34"/>
        <v>0</v>
      </c>
      <c r="CK30" s="79" t="e">
        <f t="shared" si="35"/>
        <v>#DIV/0!</v>
      </c>
      <c r="CL30" s="79" t="e">
        <f>VLOOKUP($X$12&amp;$AB30&amp;$X$13&amp;$G30&amp;$H30,'【EHP】&lt;PAC&gt;マスタ (1)'!$Y:$AE,7,0)</f>
        <v>#N/A</v>
      </c>
      <c r="CM30" s="79" t="e">
        <f t="shared" si="62"/>
        <v>#DIV/0!</v>
      </c>
      <c r="CN30" s="93" t="e">
        <f t="shared" si="64"/>
        <v>#DIV/0!</v>
      </c>
    </row>
    <row r="31" spans="1:92" ht="20.5" customHeight="1" thickBot="1">
      <c r="A31" s="78"/>
      <c r="B31" s="35"/>
      <c r="C31" s="300"/>
      <c r="D31" s="300"/>
      <c r="E31" s="285"/>
      <c r="F31" s="285"/>
      <c r="G31" s="285"/>
      <c r="H31" s="285"/>
      <c r="I31" s="301"/>
      <c r="J31" s="301"/>
      <c r="K31" s="302"/>
      <c r="L31" s="322" t="s">
        <v>1214</v>
      </c>
      <c r="M31" s="323">
        <f>SUM(M21:M30)</f>
        <v>0</v>
      </c>
      <c r="N31" s="323">
        <f t="shared" ref="N31:Y31" si="65">SUM(N21:N30)</f>
        <v>0</v>
      </c>
      <c r="O31" s="323">
        <f t="shared" si="65"/>
        <v>0</v>
      </c>
      <c r="P31" s="323">
        <f t="shared" si="65"/>
        <v>0</v>
      </c>
      <c r="Q31" s="323">
        <f t="shared" si="65"/>
        <v>0</v>
      </c>
      <c r="R31" s="323">
        <f t="shared" si="65"/>
        <v>0</v>
      </c>
      <c r="S31" s="323">
        <f t="shared" si="65"/>
        <v>0</v>
      </c>
      <c r="T31" s="323">
        <f t="shared" si="65"/>
        <v>0</v>
      </c>
      <c r="U31" s="323">
        <f t="shared" si="65"/>
        <v>0</v>
      </c>
      <c r="V31" s="323">
        <f t="shared" si="65"/>
        <v>0</v>
      </c>
      <c r="W31" s="323">
        <f t="shared" si="65"/>
        <v>0</v>
      </c>
      <c r="X31" s="324">
        <f t="shared" si="65"/>
        <v>0</v>
      </c>
      <c r="Y31" s="325">
        <f t="shared" si="65"/>
        <v>0</v>
      </c>
      <c r="AA31" s="35"/>
      <c r="AC31" s="283"/>
      <c r="AD31" s="283"/>
      <c r="AK31" s="303"/>
      <c r="AP31" s="303"/>
      <c r="AU31" s="303"/>
      <c r="AZ31" s="303"/>
      <c r="BE31" s="303"/>
      <c r="BJ31" s="303"/>
      <c r="BO31" s="303"/>
      <c r="BT31" s="303"/>
      <c r="BY31" s="303"/>
      <c r="CD31" s="303"/>
      <c r="CI31" s="303"/>
      <c r="CN31" s="303"/>
    </row>
    <row r="32" spans="1:92" ht="12" customHeight="1"/>
    <row r="33" spans="1:92" ht="16.5">
      <c r="A33" s="78"/>
      <c r="B33" s="85" t="s">
        <v>717</v>
      </c>
      <c r="C33" s="77"/>
      <c r="AA33" s="422" t="s">
        <v>713</v>
      </c>
      <c r="AB33" s="349" t="s">
        <v>722</v>
      </c>
      <c r="AC33" s="377" t="s">
        <v>735</v>
      </c>
      <c r="AD33" s="435"/>
      <c r="AE33" s="377" t="s">
        <v>617</v>
      </c>
      <c r="AF33" s="435"/>
      <c r="AG33" s="422" t="s">
        <v>736</v>
      </c>
      <c r="AH33" s="422"/>
      <c r="AI33" s="422"/>
      <c r="AJ33" s="422"/>
      <c r="AK33" s="422"/>
      <c r="AL33" s="423" t="s">
        <v>736</v>
      </c>
      <c r="AM33" s="424"/>
      <c r="AN33" s="424"/>
      <c r="AO33" s="424"/>
      <c r="AP33" s="425"/>
      <c r="AQ33" s="422" t="s">
        <v>736</v>
      </c>
      <c r="AR33" s="422"/>
      <c r="AS33" s="422"/>
      <c r="AT33" s="422"/>
      <c r="AU33" s="422"/>
      <c r="AV33" s="422" t="s">
        <v>736</v>
      </c>
      <c r="AW33" s="422"/>
      <c r="AX33" s="422"/>
      <c r="AY33" s="422"/>
      <c r="AZ33" s="422"/>
      <c r="BA33" s="422" t="s">
        <v>736</v>
      </c>
      <c r="BB33" s="422"/>
      <c r="BC33" s="422"/>
      <c r="BD33" s="422"/>
      <c r="BE33" s="422"/>
      <c r="BF33" s="422" t="s">
        <v>736</v>
      </c>
      <c r="BG33" s="422"/>
      <c r="BH33" s="422"/>
      <c r="BI33" s="422"/>
      <c r="BJ33" s="422"/>
      <c r="BK33" s="422" t="s">
        <v>736</v>
      </c>
      <c r="BL33" s="422"/>
      <c r="BM33" s="422"/>
      <c r="BN33" s="422"/>
      <c r="BO33" s="422"/>
      <c r="BP33" s="422" t="s">
        <v>736</v>
      </c>
      <c r="BQ33" s="422"/>
      <c r="BR33" s="422"/>
      <c r="BS33" s="422"/>
      <c r="BT33" s="422"/>
      <c r="BU33" s="422" t="s">
        <v>736</v>
      </c>
      <c r="BV33" s="422"/>
      <c r="BW33" s="422"/>
      <c r="BX33" s="422"/>
      <c r="BY33" s="422"/>
      <c r="BZ33" s="422" t="s">
        <v>736</v>
      </c>
      <c r="CA33" s="422"/>
      <c r="CB33" s="422"/>
      <c r="CC33" s="422"/>
      <c r="CD33" s="422"/>
      <c r="CE33" s="422" t="s">
        <v>736</v>
      </c>
      <c r="CF33" s="422"/>
      <c r="CG33" s="422"/>
      <c r="CH33" s="422"/>
      <c r="CI33" s="422"/>
      <c r="CJ33" s="422" t="s">
        <v>736</v>
      </c>
      <c r="CK33" s="422"/>
      <c r="CL33" s="422"/>
      <c r="CM33" s="422"/>
      <c r="CN33" s="422"/>
    </row>
    <row r="34" spans="1:92" ht="18" customHeight="1">
      <c r="A34" s="77"/>
      <c r="B34" s="360" t="s">
        <v>713</v>
      </c>
      <c r="C34" s="432" t="s">
        <v>705</v>
      </c>
      <c r="D34" s="433"/>
      <c r="E34" s="433"/>
      <c r="F34" s="434"/>
      <c r="G34" s="432" t="s">
        <v>706</v>
      </c>
      <c r="H34" s="433"/>
      <c r="I34" s="433"/>
      <c r="J34" s="433"/>
      <c r="K34" s="433"/>
      <c r="L34" s="433"/>
      <c r="M34" s="385" t="s">
        <v>728</v>
      </c>
      <c r="N34" s="385"/>
      <c r="O34" s="385"/>
      <c r="P34" s="385"/>
      <c r="Q34" s="385"/>
      <c r="R34" s="385"/>
      <c r="S34" s="385"/>
      <c r="T34" s="385"/>
      <c r="U34" s="385"/>
      <c r="V34" s="385"/>
      <c r="W34" s="385"/>
      <c r="X34" s="385"/>
      <c r="Y34" s="385"/>
      <c r="AA34" s="422"/>
      <c r="AB34" s="373"/>
      <c r="AC34" s="349" t="s">
        <v>613</v>
      </c>
      <c r="AD34" s="349" t="s">
        <v>614</v>
      </c>
      <c r="AE34" s="349" t="s">
        <v>613</v>
      </c>
      <c r="AF34" s="349" t="s">
        <v>614</v>
      </c>
      <c r="AG34" s="416">
        <v>4</v>
      </c>
      <c r="AH34" s="417"/>
      <c r="AI34" s="417"/>
      <c r="AJ34" s="417"/>
      <c r="AK34" s="418"/>
      <c r="AL34" s="416">
        <v>5</v>
      </c>
      <c r="AM34" s="417"/>
      <c r="AN34" s="417"/>
      <c r="AO34" s="417"/>
      <c r="AP34" s="418"/>
      <c r="AQ34" s="416">
        <v>6</v>
      </c>
      <c r="AR34" s="417"/>
      <c r="AS34" s="417"/>
      <c r="AT34" s="417"/>
      <c r="AU34" s="418"/>
      <c r="AV34" s="416">
        <v>7</v>
      </c>
      <c r="AW34" s="417"/>
      <c r="AX34" s="417"/>
      <c r="AY34" s="417"/>
      <c r="AZ34" s="418"/>
      <c r="BA34" s="416">
        <v>8</v>
      </c>
      <c r="BB34" s="417"/>
      <c r="BC34" s="417"/>
      <c r="BD34" s="417"/>
      <c r="BE34" s="418"/>
      <c r="BF34" s="416">
        <v>9</v>
      </c>
      <c r="BG34" s="417"/>
      <c r="BH34" s="417"/>
      <c r="BI34" s="417"/>
      <c r="BJ34" s="418"/>
      <c r="BK34" s="416">
        <v>10</v>
      </c>
      <c r="BL34" s="417"/>
      <c r="BM34" s="417"/>
      <c r="BN34" s="417"/>
      <c r="BO34" s="418"/>
      <c r="BP34" s="416">
        <v>11</v>
      </c>
      <c r="BQ34" s="417"/>
      <c r="BR34" s="417"/>
      <c r="BS34" s="417"/>
      <c r="BT34" s="418"/>
      <c r="BU34" s="416">
        <v>12</v>
      </c>
      <c r="BV34" s="417"/>
      <c r="BW34" s="417"/>
      <c r="BX34" s="417"/>
      <c r="BY34" s="418"/>
      <c r="BZ34" s="416">
        <v>1</v>
      </c>
      <c r="CA34" s="417"/>
      <c r="CB34" s="417"/>
      <c r="CC34" s="417"/>
      <c r="CD34" s="418"/>
      <c r="CE34" s="416">
        <v>2</v>
      </c>
      <c r="CF34" s="417"/>
      <c r="CG34" s="417"/>
      <c r="CH34" s="417"/>
      <c r="CI34" s="418"/>
      <c r="CJ34" s="416">
        <v>3</v>
      </c>
      <c r="CK34" s="417"/>
      <c r="CL34" s="417"/>
      <c r="CM34" s="417"/>
      <c r="CN34" s="418"/>
    </row>
    <row r="35" spans="1:92" ht="18" customHeight="1">
      <c r="A35" s="77"/>
      <c r="B35" s="372"/>
      <c r="C35" s="385" t="s">
        <v>703</v>
      </c>
      <c r="D35" s="385" t="s">
        <v>704</v>
      </c>
      <c r="E35" s="385" t="s">
        <v>709</v>
      </c>
      <c r="F35" s="386" t="s">
        <v>711</v>
      </c>
      <c r="G35" s="385" t="s">
        <v>707</v>
      </c>
      <c r="H35" s="385" t="s">
        <v>708</v>
      </c>
      <c r="I35" s="386" t="s">
        <v>737</v>
      </c>
      <c r="J35" s="386"/>
      <c r="K35" s="386" t="s">
        <v>738</v>
      </c>
      <c r="L35" s="386"/>
      <c r="M35" s="385"/>
      <c r="N35" s="385"/>
      <c r="O35" s="385"/>
      <c r="P35" s="385"/>
      <c r="Q35" s="385"/>
      <c r="R35" s="385"/>
      <c r="S35" s="385"/>
      <c r="T35" s="385"/>
      <c r="U35" s="385"/>
      <c r="V35" s="385"/>
      <c r="W35" s="385"/>
      <c r="X35" s="385"/>
      <c r="Y35" s="360"/>
      <c r="AA35" s="422"/>
      <c r="AB35" s="373"/>
      <c r="AC35" s="373"/>
      <c r="AD35" s="373"/>
      <c r="AE35" s="373"/>
      <c r="AF35" s="373"/>
      <c r="AG35" s="419"/>
      <c r="AH35" s="420"/>
      <c r="AI35" s="420"/>
      <c r="AJ35" s="420"/>
      <c r="AK35" s="421"/>
      <c r="AL35" s="419"/>
      <c r="AM35" s="420"/>
      <c r="AN35" s="420"/>
      <c r="AO35" s="420"/>
      <c r="AP35" s="421"/>
      <c r="AQ35" s="419"/>
      <c r="AR35" s="420"/>
      <c r="AS35" s="420"/>
      <c r="AT35" s="420"/>
      <c r="AU35" s="421"/>
      <c r="AV35" s="419"/>
      <c r="AW35" s="420"/>
      <c r="AX35" s="420"/>
      <c r="AY35" s="420"/>
      <c r="AZ35" s="421"/>
      <c r="BA35" s="419"/>
      <c r="BB35" s="420"/>
      <c r="BC35" s="420"/>
      <c r="BD35" s="420"/>
      <c r="BE35" s="421"/>
      <c r="BF35" s="419"/>
      <c r="BG35" s="420"/>
      <c r="BH35" s="420"/>
      <c r="BI35" s="420"/>
      <c r="BJ35" s="421"/>
      <c r="BK35" s="419"/>
      <c r="BL35" s="420"/>
      <c r="BM35" s="420"/>
      <c r="BN35" s="420"/>
      <c r="BO35" s="421"/>
      <c r="BP35" s="419"/>
      <c r="BQ35" s="420"/>
      <c r="BR35" s="420"/>
      <c r="BS35" s="420"/>
      <c r="BT35" s="421"/>
      <c r="BU35" s="419"/>
      <c r="BV35" s="420"/>
      <c r="BW35" s="420"/>
      <c r="BX35" s="420"/>
      <c r="BY35" s="421"/>
      <c r="BZ35" s="419"/>
      <c r="CA35" s="420"/>
      <c r="CB35" s="420"/>
      <c r="CC35" s="420"/>
      <c r="CD35" s="421"/>
      <c r="CE35" s="419"/>
      <c r="CF35" s="420"/>
      <c r="CG35" s="420"/>
      <c r="CH35" s="420"/>
      <c r="CI35" s="421"/>
      <c r="CJ35" s="419"/>
      <c r="CK35" s="420"/>
      <c r="CL35" s="420"/>
      <c r="CM35" s="420"/>
      <c r="CN35" s="421"/>
    </row>
    <row r="36" spans="1:92" ht="27" customHeight="1">
      <c r="A36" s="78"/>
      <c r="B36" s="361"/>
      <c r="C36" s="385"/>
      <c r="D36" s="385"/>
      <c r="E36" s="385"/>
      <c r="F36" s="386"/>
      <c r="G36" s="385"/>
      <c r="H36" s="385"/>
      <c r="I36" s="88" t="s">
        <v>613</v>
      </c>
      <c r="J36" s="88" t="s">
        <v>614</v>
      </c>
      <c r="K36" s="88" t="s">
        <v>613</v>
      </c>
      <c r="L36" s="88" t="s">
        <v>614</v>
      </c>
      <c r="M36" s="80">
        <v>4</v>
      </c>
      <c r="N36" s="80">
        <v>5</v>
      </c>
      <c r="O36" s="80">
        <v>6</v>
      </c>
      <c r="P36" s="80">
        <v>7</v>
      </c>
      <c r="Q36" s="80">
        <v>8</v>
      </c>
      <c r="R36" s="80">
        <v>9</v>
      </c>
      <c r="S36" s="80">
        <v>10</v>
      </c>
      <c r="T36" s="80">
        <v>11</v>
      </c>
      <c r="U36" s="80">
        <v>12</v>
      </c>
      <c r="V36" s="80">
        <v>1</v>
      </c>
      <c r="W36" s="80">
        <v>2</v>
      </c>
      <c r="X36" s="304">
        <v>3</v>
      </c>
      <c r="Y36" s="80" t="s">
        <v>1213</v>
      </c>
      <c r="AA36" s="422"/>
      <c r="AB36" s="350"/>
      <c r="AC36" s="350"/>
      <c r="AD36" s="350"/>
      <c r="AE36" s="350"/>
      <c r="AF36" s="350"/>
      <c r="AG36" s="81" t="s">
        <v>723</v>
      </c>
      <c r="AH36" s="81" t="s">
        <v>715</v>
      </c>
      <c r="AI36" s="81" t="s">
        <v>26</v>
      </c>
      <c r="AJ36" s="81" t="s">
        <v>724</v>
      </c>
      <c r="AK36" s="81" t="s">
        <v>716</v>
      </c>
      <c r="AL36" s="81" t="s">
        <v>723</v>
      </c>
      <c r="AM36" s="81" t="s">
        <v>715</v>
      </c>
      <c r="AN36" s="81" t="s">
        <v>26</v>
      </c>
      <c r="AO36" s="81" t="s">
        <v>724</v>
      </c>
      <c r="AP36" s="81" t="s">
        <v>716</v>
      </c>
      <c r="AQ36" s="81" t="s">
        <v>723</v>
      </c>
      <c r="AR36" s="81" t="s">
        <v>715</v>
      </c>
      <c r="AS36" s="81" t="s">
        <v>26</v>
      </c>
      <c r="AT36" s="81" t="s">
        <v>725</v>
      </c>
      <c r="AU36" s="81" t="s">
        <v>716</v>
      </c>
      <c r="AV36" s="81" t="s">
        <v>723</v>
      </c>
      <c r="AW36" s="81" t="s">
        <v>715</v>
      </c>
      <c r="AX36" s="81" t="s">
        <v>26</v>
      </c>
      <c r="AY36" s="81" t="s">
        <v>725</v>
      </c>
      <c r="AZ36" s="81" t="s">
        <v>716</v>
      </c>
      <c r="BA36" s="81" t="s">
        <v>723</v>
      </c>
      <c r="BB36" s="81" t="s">
        <v>715</v>
      </c>
      <c r="BC36" s="81" t="s">
        <v>26</v>
      </c>
      <c r="BD36" s="81" t="s">
        <v>725</v>
      </c>
      <c r="BE36" s="81" t="s">
        <v>716</v>
      </c>
      <c r="BF36" s="81" t="s">
        <v>723</v>
      </c>
      <c r="BG36" s="81" t="s">
        <v>715</v>
      </c>
      <c r="BH36" s="81" t="s">
        <v>26</v>
      </c>
      <c r="BI36" s="81" t="s">
        <v>725</v>
      </c>
      <c r="BJ36" s="81" t="s">
        <v>716</v>
      </c>
      <c r="BK36" s="81" t="s">
        <v>723</v>
      </c>
      <c r="BL36" s="81" t="s">
        <v>715</v>
      </c>
      <c r="BM36" s="81" t="s">
        <v>26</v>
      </c>
      <c r="BN36" s="81" t="s">
        <v>725</v>
      </c>
      <c r="BO36" s="81" t="s">
        <v>716</v>
      </c>
      <c r="BP36" s="81" t="s">
        <v>723</v>
      </c>
      <c r="BQ36" s="81" t="s">
        <v>715</v>
      </c>
      <c r="BR36" s="81" t="s">
        <v>26</v>
      </c>
      <c r="BS36" s="81" t="s">
        <v>725</v>
      </c>
      <c r="BT36" s="81" t="s">
        <v>716</v>
      </c>
      <c r="BU36" s="81" t="s">
        <v>723</v>
      </c>
      <c r="BV36" s="81" t="s">
        <v>715</v>
      </c>
      <c r="BW36" s="81" t="s">
        <v>26</v>
      </c>
      <c r="BX36" s="81" t="s">
        <v>725</v>
      </c>
      <c r="BY36" s="81" t="s">
        <v>716</v>
      </c>
      <c r="BZ36" s="81" t="s">
        <v>723</v>
      </c>
      <c r="CA36" s="81" t="s">
        <v>715</v>
      </c>
      <c r="CB36" s="81" t="s">
        <v>26</v>
      </c>
      <c r="CC36" s="81" t="s">
        <v>725</v>
      </c>
      <c r="CD36" s="81" t="s">
        <v>716</v>
      </c>
      <c r="CE36" s="81" t="s">
        <v>723</v>
      </c>
      <c r="CF36" s="81" t="s">
        <v>715</v>
      </c>
      <c r="CG36" s="81" t="s">
        <v>26</v>
      </c>
      <c r="CH36" s="81" t="s">
        <v>725</v>
      </c>
      <c r="CI36" s="81" t="s">
        <v>716</v>
      </c>
      <c r="CJ36" s="81" t="s">
        <v>723</v>
      </c>
      <c r="CK36" s="81" t="s">
        <v>715</v>
      </c>
      <c r="CL36" s="81" t="s">
        <v>26</v>
      </c>
      <c r="CM36" s="81" t="s">
        <v>725</v>
      </c>
      <c r="CN36" s="81" t="s">
        <v>716</v>
      </c>
    </row>
    <row r="37" spans="1:92" ht="20.5" customHeight="1">
      <c r="A37" s="78"/>
      <c r="B37" s="22">
        <v>1</v>
      </c>
      <c r="C37" s="248"/>
      <c r="D37" s="248"/>
      <c r="E37" s="249"/>
      <c r="F37" s="249"/>
      <c r="G37" s="249"/>
      <c r="H37" s="249"/>
      <c r="I37" s="250"/>
      <c r="J37" s="250"/>
      <c r="K37" s="271"/>
      <c r="L37" s="271"/>
      <c r="M37" s="103" t="str">
        <f>IFERROR($AK37,"")</f>
        <v/>
      </c>
      <c r="N37" s="103" t="str">
        <f>IFERROR($AP37,"")</f>
        <v/>
      </c>
      <c r="O37" s="103" t="str">
        <f>IFERROR($AU37,"")</f>
        <v/>
      </c>
      <c r="P37" s="103" t="str">
        <f>IFERROR($AZ37,"")</f>
        <v/>
      </c>
      <c r="Q37" s="103" t="str">
        <f>IFERROR($BE37,"")</f>
        <v/>
      </c>
      <c r="R37" s="103" t="str">
        <f>IFERROR($BJ37,"")</f>
        <v/>
      </c>
      <c r="S37" s="103" t="str">
        <f>IFERROR($BO37,"")</f>
        <v/>
      </c>
      <c r="T37" s="103" t="str">
        <f>IFERROR($BT37,"")</f>
        <v/>
      </c>
      <c r="U37" s="103" t="str">
        <f>IFERROR($BY37,"")</f>
        <v/>
      </c>
      <c r="V37" s="103" t="str">
        <f>IFERROR($CD37,"")</f>
        <v/>
      </c>
      <c r="W37" s="103" t="str">
        <f>IFERROR($CI37,"")</f>
        <v/>
      </c>
      <c r="X37" s="305" t="str">
        <f>IFERROR($CN37,"")</f>
        <v/>
      </c>
      <c r="Y37" s="103">
        <f>SUM($M37:$X37)</f>
        <v>0</v>
      </c>
      <c r="AA37" s="96">
        <v>1</v>
      </c>
      <c r="AB37" s="79">
        <v>2024</v>
      </c>
      <c r="AC37" s="92">
        <f>$I37</f>
        <v>0</v>
      </c>
      <c r="AD37" s="92">
        <f>$J37</f>
        <v>0</v>
      </c>
      <c r="AE37" s="8" t="e">
        <f>ROUNDDOWN($AC37/$K37,2)</f>
        <v>#DIV/0!</v>
      </c>
      <c r="AF37" s="8" t="e">
        <f>ROUNDDOWN($AD37/$L37,2)</f>
        <v>#DIV/0!</v>
      </c>
      <c r="AG37" s="79">
        <f t="shared" ref="AG37:AG46" si="66">IF(M$13="冷房",$AC37,$AD37)</f>
        <v>0</v>
      </c>
      <c r="AH37" s="79" t="e">
        <f t="shared" ref="AH37:AH46" si="67">ROUNDDOWN(IF(M$13="冷房",$AE37*$AI37,$AF37*$AI37),2)</f>
        <v>#DIV/0!</v>
      </c>
      <c r="AI37" s="79" t="e">
        <f>VLOOKUP($M$12&amp;$AB37&amp;$M$13&amp;$G37&amp;$H37,'【EHP】&lt;PAC&gt;マスタ (1)'!$Y:$AE,7,0)</f>
        <v>#N/A</v>
      </c>
      <c r="AJ37" s="79" t="e">
        <f>ROUNDDOWN($AG37/$AH37,2)</f>
        <v>#DIV/0!</v>
      </c>
      <c r="AK37" s="93" t="e">
        <f t="shared" ref="AK37:AK46" si="68">ROUNDDOWN($AJ37*($M$14/100)*$M$15*$F37,1)</f>
        <v>#DIV/0!</v>
      </c>
      <c r="AL37" s="79">
        <f t="shared" ref="AL37:AL46" si="69">IF(N$13="冷房",$AC37,$AD37)</f>
        <v>0</v>
      </c>
      <c r="AM37" s="79" t="e">
        <f t="shared" ref="AM37:AM46" si="70">ROUNDDOWN(IF(N$13="冷房",$AE37*$AN37,$AF37*$AN37),2)</f>
        <v>#DIV/0!</v>
      </c>
      <c r="AN37" s="79" t="e">
        <f>VLOOKUP($N$12&amp;$AB37&amp;$N$13&amp;$G37&amp;$H37,'【EHP】&lt;PAC&gt;マスタ (1)'!$Y:$AE,7,0)</f>
        <v>#N/A</v>
      </c>
      <c r="AO37" s="79" t="e">
        <f>ROUNDDOWN($AL37/$AM37,2)</f>
        <v>#DIV/0!</v>
      </c>
      <c r="AP37" s="93" t="e">
        <f t="shared" ref="AP37:AP46" si="71">ROUNDDOWN($AO37*($N$14/100)*$N$15*$F37,1)</f>
        <v>#DIV/0!</v>
      </c>
      <c r="AQ37" s="79">
        <f t="shared" ref="AQ37:AQ46" si="72">IF(O$13="冷房",$AC37,$AD37)</f>
        <v>0</v>
      </c>
      <c r="AR37" s="79" t="e">
        <f t="shared" ref="AR37:AR46" si="73">ROUNDDOWN(IF(O$13="冷房",$AE37*$AS37,$AF37*$AS37),2)</f>
        <v>#DIV/0!</v>
      </c>
      <c r="AS37" s="79" t="e">
        <f>VLOOKUP($O$12&amp;$AB37&amp;$O$13&amp;$G37&amp;$H37,'【EHP】&lt;PAC&gt;マスタ (1)'!$Y:$AE,7,0)</f>
        <v>#N/A</v>
      </c>
      <c r="AT37" s="79" t="e">
        <f>ROUNDDOWN($AQ37/$AR37,2)</f>
        <v>#DIV/0!</v>
      </c>
      <c r="AU37" s="93" t="e">
        <f t="shared" ref="AU37:AU46" si="74">ROUNDDOWN($AT37*($O$14/100)*$O$15*$F37,1)</f>
        <v>#DIV/0!</v>
      </c>
      <c r="AV37" s="79">
        <f t="shared" ref="AV37:AV46" si="75">IF(P$13="冷房",$AC37,$AD37)</f>
        <v>0</v>
      </c>
      <c r="AW37" s="79" t="e">
        <f t="shared" ref="AW37:AW46" si="76">ROUNDDOWN(IF(P$13="冷房",$AE37*$AX37,$AF37*$AX37),2)</f>
        <v>#DIV/0!</v>
      </c>
      <c r="AX37" s="79" t="e">
        <f>VLOOKUP($P$12&amp;$AB37&amp;$P$13&amp;$G37&amp;$H37,'【EHP】&lt;PAC&gt;マスタ (1)'!$Y:$AE,7,0)</f>
        <v>#N/A</v>
      </c>
      <c r="AY37" s="79" t="e">
        <f>ROUNDDOWN($AV37/$AW37,2)</f>
        <v>#DIV/0!</v>
      </c>
      <c r="AZ37" s="93" t="e">
        <f t="shared" ref="AZ37:AZ46" si="77">ROUNDDOWN($AY37*($P$14/100)*$P$15*$F37,1)</f>
        <v>#DIV/0!</v>
      </c>
      <c r="BA37" s="79">
        <f t="shared" ref="BA37:BA46" si="78">IF(Q$13="冷房",$AC37,$AD37)</f>
        <v>0</v>
      </c>
      <c r="BB37" s="79" t="e">
        <f t="shared" ref="BB37:BB46" si="79">ROUNDDOWN(IF(Q$13="冷房",$AE37*$BC37,$AF37*$BC37),2)</f>
        <v>#DIV/0!</v>
      </c>
      <c r="BC37" s="79" t="e">
        <f>VLOOKUP($Q$12&amp;$AB37&amp;$Q$13&amp;$G37&amp;$H37,'【EHP】&lt;PAC&gt;マスタ (1)'!$Y:$AE,7,0)</f>
        <v>#N/A</v>
      </c>
      <c r="BD37" s="79" t="e">
        <f>ROUNDDOWN($BA37/$BB37,2)</f>
        <v>#DIV/0!</v>
      </c>
      <c r="BE37" s="93" t="e">
        <f t="shared" ref="BE37:BE46" si="80">ROUNDDOWN($BD37*($Q$14/100)*$Q$15*$F37,1)</f>
        <v>#DIV/0!</v>
      </c>
      <c r="BF37" s="79">
        <f t="shared" ref="BF37:BF46" si="81">IF(R$13="冷房",$AC37,$AD37)</f>
        <v>0</v>
      </c>
      <c r="BG37" s="79" t="e">
        <f t="shared" ref="BG37:BG46" si="82">ROUNDDOWN(IF(R$13="冷房",$AE37*$BH37,$AF37*$BH37),2)</f>
        <v>#DIV/0!</v>
      </c>
      <c r="BH37" s="79" t="e">
        <f>VLOOKUP($R$12&amp;$AB37&amp;$R$13&amp;$G37&amp;$H37,'【EHP】&lt;PAC&gt;マスタ (1)'!$Y:$AE,7,0)</f>
        <v>#N/A</v>
      </c>
      <c r="BI37" s="79" t="e">
        <f>ROUNDDOWN($BF37/$BG37,2)</f>
        <v>#DIV/0!</v>
      </c>
      <c r="BJ37" s="93" t="e">
        <f t="shared" ref="BJ37:BJ46" si="83">ROUNDDOWN($BI37*($R$14/100)*$R$15*$F37,1)</f>
        <v>#DIV/0!</v>
      </c>
      <c r="BK37" s="79">
        <f t="shared" ref="BK37:BK46" si="84">IF(S$13="冷房",$AC37,$AD37)</f>
        <v>0</v>
      </c>
      <c r="BL37" s="79" t="e">
        <f t="shared" ref="BL37:BL46" si="85">ROUNDDOWN(IF(S$13="冷房",$AE37*$BM37,$AF37*$BM37),2)</f>
        <v>#DIV/0!</v>
      </c>
      <c r="BM37" s="79" t="e">
        <f>VLOOKUP($S$12&amp;$AB37&amp;$S$13&amp;$G37&amp;$H37,'【EHP】&lt;PAC&gt;マスタ (1)'!$Y:$AE,7,0)</f>
        <v>#N/A</v>
      </c>
      <c r="BN37" s="79" t="e">
        <f>ROUNDDOWN($BK37/$BL37,2)</f>
        <v>#DIV/0!</v>
      </c>
      <c r="BO37" s="93" t="e">
        <f t="shared" ref="BO37:BO46" si="86">ROUNDDOWN($BN37*($S$14/100)*$S$15*$F37,1)</f>
        <v>#DIV/0!</v>
      </c>
      <c r="BP37" s="79">
        <f t="shared" ref="BP37:BP46" si="87">IF(T$13="冷房",$AC37,$AD37)</f>
        <v>0</v>
      </c>
      <c r="BQ37" s="79" t="e">
        <f t="shared" ref="BQ37:BQ46" si="88">ROUNDDOWN(IF(T$13="冷房",$AE37*$BR37,$AF37*$BR37),2)</f>
        <v>#DIV/0!</v>
      </c>
      <c r="BR37" s="79" t="e">
        <f>VLOOKUP($T$12&amp;$AB37&amp;$T$13&amp;$G37&amp;$H37,'【EHP】&lt;PAC&gt;マスタ (1)'!$Y:$AE,7,0)</f>
        <v>#N/A</v>
      </c>
      <c r="BS37" s="79" t="e">
        <f>ROUNDDOWN($BP37/$BQ37,2)</f>
        <v>#DIV/0!</v>
      </c>
      <c r="BT37" s="93" t="e">
        <f t="shared" ref="BT37:BT46" si="89">ROUNDDOWN($BS37*($T$14/100)*$T$15*$F37,1)</f>
        <v>#DIV/0!</v>
      </c>
      <c r="BU37" s="79">
        <f t="shared" ref="BU37:BU46" si="90">IF(U$13="冷房",$AC37,$AD37)</f>
        <v>0</v>
      </c>
      <c r="BV37" s="79" t="e">
        <f t="shared" ref="BV37:BV46" si="91">ROUNDDOWN(IF(U$13="冷房",$AE37*$BW37,$AF37*$BW37),2)</f>
        <v>#DIV/0!</v>
      </c>
      <c r="BW37" s="79" t="e">
        <f>VLOOKUP($U$12&amp;$AB37&amp;$U$13&amp;$G37&amp;$H37,'【EHP】&lt;PAC&gt;マスタ (1)'!$Y:$AE,7,0)</f>
        <v>#N/A</v>
      </c>
      <c r="BX37" s="79" t="e">
        <f>ROUNDDOWN($BU37/$BV37,2)</f>
        <v>#DIV/0!</v>
      </c>
      <c r="BY37" s="93" t="e">
        <f t="shared" ref="BY37:BY46" si="92">ROUNDDOWN($BX37*($U$14/100)*$U$15*$F37,1)</f>
        <v>#DIV/0!</v>
      </c>
      <c r="BZ37" s="79">
        <f t="shared" ref="BZ37:BZ46" si="93">IF(V$13="冷房",$AC37,$AD37)</f>
        <v>0</v>
      </c>
      <c r="CA37" s="79" t="e">
        <f t="shared" ref="CA37:CA46" si="94">ROUNDDOWN(IF(V$13="冷房",$AE37*$CB37,$AF37*$CB37),2)</f>
        <v>#DIV/0!</v>
      </c>
      <c r="CB37" s="79" t="e">
        <f>VLOOKUP($V$12&amp;$AB37&amp;$V$13&amp;$G37&amp;$H37,'【EHP】&lt;PAC&gt;マスタ (1)'!$Y:$AE,7,0)</f>
        <v>#N/A</v>
      </c>
      <c r="CC37" s="79" t="e">
        <f>ROUNDDOWN($BZ37/$CA37,2)</f>
        <v>#DIV/0!</v>
      </c>
      <c r="CD37" s="93" t="e">
        <f t="shared" ref="CD37:CD46" si="95">ROUNDDOWN($CC37*($V$14/100)*$V$15*$F37,1)</f>
        <v>#DIV/0!</v>
      </c>
      <c r="CE37" s="79">
        <f t="shared" ref="CE37:CE46" si="96">IF(W$13="冷房",$AC37,$AD37)</f>
        <v>0</v>
      </c>
      <c r="CF37" s="79" t="e">
        <f t="shared" ref="CF37:CF46" si="97">ROUNDDOWN(IF(W$13="冷房",$AE37*$CG37,$AF37*$CG37),2)</f>
        <v>#DIV/0!</v>
      </c>
      <c r="CG37" s="79" t="e">
        <f>VLOOKUP($W$12&amp;$AB37&amp;$W$13&amp;$G37&amp;$H37,'【EHP】&lt;PAC&gt;マスタ (1)'!$Y:$AE,7,0)</f>
        <v>#N/A</v>
      </c>
      <c r="CH37" s="79" t="e">
        <f>ROUNDDOWN($CE37/$CF37,2)</f>
        <v>#DIV/0!</v>
      </c>
      <c r="CI37" s="93" t="e">
        <f t="shared" ref="CI37:CI46" si="98">ROUNDDOWN($CH37*($W$14/100)*$W$15*$F37,1)</f>
        <v>#DIV/0!</v>
      </c>
      <c r="CJ37" s="79">
        <f t="shared" ref="CJ37:CJ46" si="99">IF(X$13="冷房",$AC37,$AD37)</f>
        <v>0</v>
      </c>
      <c r="CK37" s="79" t="e">
        <f t="shared" ref="CK37:CK46" si="100">ROUNDDOWN(IF(X$13="冷房",$AE37*$CL37,$AF37*$CL37),2)</f>
        <v>#DIV/0!</v>
      </c>
      <c r="CL37" s="79" t="e">
        <f>VLOOKUP($X$12&amp;$AB37&amp;$X$13&amp;$G37&amp;$H37,'【EHP】&lt;PAC&gt;マスタ (1)'!$Y:$AE,7,0)</f>
        <v>#N/A</v>
      </c>
      <c r="CM37" s="79" t="e">
        <f>ROUNDDOWN($CJ37/$CK37,2)</f>
        <v>#DIV/0!</v>
      </c>
      <c r="CN37" s="93" t="e">
        <f t="shared" ref="CN37:CN46" si="101">ROUNDDOWN($CM37*($X$14/100)*$X$15*$F37,1)</f>
        <v>#DIV/0!</v>
      </c>
    </row>
    <row r="38" spans="1:92" ht="20.5" customHeight="1">
      <c r="A38" s="78"/>
      <c r="B38" s="22">
        <v>2</v>
      </c>
      <c r="C38" s="248"/>
      <c r="D38" s="248"/>
      <c r="E38" s="249"/>
      <c r="F38" s="249"/>
      <c r="G38" s="249"/>
      <c r="H38" s="249"/>
      <c r="I38" s="250"/>
      <c r="J38" s="250"/>
      <c r="K38" s="271"/>
      <c r="L38" s="271"/>
      <c r="M38" s="103" t="str">
        <f t="shared" ref="M38:M46" si="102">IFERROR($AK38,"")</f>
        <v/>
      </c>
      <c r="N38" s="103" t="str">
        <f t="shared" ref="N38:N46" si="103">IFERROR($AP38,"")</f>
        <v/>
      </c>
      <c r="O38" s="103" t="str">
        <f t="shared" ref="O38:O46" si="104">IFERROR($AU38,"")</f>
        <v/>
      </c>
      <c r="P38" s="103" t="str">
        <f t="shared" ref="P38:P46" si="105">IFERROR($AZ38,"")</f>
        <v/>
      </c>
      <c r="Q38" s="103" t="str">
        <f t="shared" ref="Q38:Q46" si="106">IFERROR($BE38,"")</f>
        <v/>
      </c>
      <c r="R38" s="103" t="str">
        <f t="shared" ref="R38:R46" si="107">IFERROR($BJ38,"")</f>
        <v/>
      </c>
      <c r="S38" s="103" t="str">
        <f t="shared" ref="S38:S46" si="108">IFERROR($BO38,"")</f>
        <v/>
      </c>
      <c r="T38" s="103" t="str">
        <f t="shared" ref="T38:T46" si="109">IFERROR($BT38,"")</f>
        <v/>
      </c>
      <c r="U38" s="103" t="str">
        <f t="shared" ref="U38:U46" si="110">IFERROR($BY38,"")</f>
        <v/>
      </c>
      <c r="V38" s="103" t="str">
        <f t="shared" ref="V38:V46" si="111">IFERROR($CD38,"")</f>
        <v/>
      </c>
      <c r="W38" s="103" t="str">
        <f t="shared" ref="W38:W46" si="112">IFERROR($CI38,"")</f>
        <v/>
      </c>
      <c r="X38" s="305" t="str">
        <f t="shared" ref="X38:X46" si="113">IFERROR($CN38,"")</f>
        <v/>
      </c>
      <c r="Y38" s="103">
        <f t="shared" ref="Y38:Y46" si="114">SUM($M38:$X38)</f>
        <v>0</v>
      </c>
      <c r="AA38" s="97">
        <v>2</v>
      </c>
      <c r="AB38" s="79">
        <v>2024</v>
      </c>
      <c r="AC38" s="92">
        <f t="shared" ref="AC38:AC46" si="115">$I38</f>
        <v>0</v>
      </c>
      <c r="AD38" s="92">
        <f t="shared" ref="AD38:AD46" si="116">$J38</f>
        <v>0</v>
      </c>
      <c r="AE38" s="8" t="e">
        <f t="shared" ref="AE38:AE46" si="117">ROUNDDOWN($AC38/$K38,2)</f>
        <v>#DIV/0!</v>
      </c>
      <c r="AF38" s="8" t="e">
        <f t="shared" ref="AF38:AF46" si="118">ROUNDDOWN($AD38/$L38,2)</f>
        <v>#DIV/0!</v>
      </c>
      <c r="AG38" s="79">
        <f t="shared" si="66"/>
        <v>0</v>
      </c>
      <c r="AH38" s="79" t="e">
        <f t="shared" si="67"/>
        <v>#DIV/0!</v>
      </c>
      <c r="AI38" s="79" t="e">
        <f>VLOOKUP($M$12&amp;$AB38&amp;$M$13&amp;$G38&amp;$H38,'【EHP】&lt;PAC&gt;マスタ (1)'!$Y:$AE,7,0)</f>
        <v>#N/A</v>
      </c>
      <c r="AJ38" s="79" t="e">
        <f t="shared" ref="AJ38:AJ46" si="119">ROUNDDOWN($AG38/$AH38,2)</f>
        <v>#DIV/0!</v>
      </c>
      <c r="AK38" s="93" t="e">
        <f t="shared" si="68"/>
        <v>#DIV/0!</v>
      </c>
      <c r="AL38" s="79">
        <f t="shared" si="69"/>
        <v>0</v>
      </c>
      <c r="AM38" s="79" t="e">
        <f t="shared" si="70"/>
        <v>#DIV/0!</v>
      </c>
      <c r="AN38" s="79" t="e">
        <f>VLOOKUP($N$12&amp;$AB38&amp;$N$13&amp;$G38&amp;$H38,'【EHP】&lt;PAC&gt;マスタ (1)'!$Y:$AE,7,0)</f>
        <v>#N/A</v>
      </c>
      <c r="AO38" s="79" t="e">
        <f t="shared" ref="AO38:AO46" si="120">ROUNDDOWN($AL38/$AM38,2)</f>
        <v>#DIV/0!</v>
      </c>
      <c r="AP38" s="93" t="e">
        <f t="shared" si="71"/>
        <v>#DIV/0!</v>
      </c>
      <c r="AQ38" s="79">
        <f t="shared" si="72"/>
        <v>0</v>
      </c>
      <c r="AR38" s="79" t="e">
        <f t="shared" si="73"/>
        <v>#DIV/0!</v>
      </c>
      <c r="AS38" s="79" t="e">
        <f>VLOOKUP($O$12&amp;$AB38&amp;$O$13&amp;$G38&amp;$H38,'【EHP】&lt;PAC&gt;マスタ (1)'!$Y:$AE,7,0)</f>
        <v>#N/A</v>
      </c>
      <c r="AT38" s="79" t="e">
        <f t="shared" ref="AT38:AT46" si="121">ROUNDDOWN($AQ38/$AR38,2)</f>
        <v>#DIV/0!</v>
      </c>
      <c r="AU38" s="93" t="e">
        <f t="shared" si="74"/>
        <v>#DIV/0!</v>
      </c>
      <c r="AV38" s="79">
        <f t="shared" si="75"/>
        <v>0</v>
      </c>
      <c r="AW38" s="79" t="e">
        <f t="shared" si="76"/>
        <v>#DIV/0!</v>
      </c>
      <c r="AX38" s="79" t="e">
        <f>VLOOKUP($P$12&amp;$AB38&amp;$P$13&amp;$G38&amp;$H38,'【EHP】&lt;PAC&gt;マスタ (1)'!$Y:$AE,7,0)</f>
        <v>#N/A</v>
      </c>
      <c r="AY38" s="79" t="e">
        <f t="shared" ref="AY38:AY46" si="122">ROUNDDOWN($AV38/$AW38,2)</f>
        <v>#DIV/0!</v>
      </c>
      <c r="AZ38" s="93" t="e">
        <f t="shared" si="77"/>
        <v>#DIV/0!</v>
      </c>
      <c r="BA38" s="79">
        <f t="shared" si="78"/>
        <v>0</v>
      </c>
      <c r="BB38" s="79" t="e">
        <f t="shared" si="79"/>
        <v>#DIV/0!</v>
      </c>
      <c r="BC38" s="79" t="e">
        <f>VLOOKUP($Q$12&amp;$AB38&amp;$Q$13&amp;$G38&amp;$H38,'【EHP】&lt;PAC&gt;マスタ (1)'!$Y:$AE,7,0)</f>
        <v>#N/A</v>
      </c>
      <c r="BD38" s="79" t="e">
        <f t="shared" ref="BD38:BD46" si="123">ROUNDDOWN($BA38/$BB38,2)</f>
        <v>#DIV/0!</v>
      </c>
      <c r="BE38" s="93" t="e">
        <f t="shared" si="80"/>
        <v>#DIV/0!</v>
      </c>
      <c r="BF38" s="79">
        <f t="shared" si="81"/>
        <v>0</v>
      </c>
      <c r="BG38" s="79" t="e">
        <f t="shared" si="82"/>
        <v>#DIV/0!</v>
      </c>
      <c r="BH38" s="79" t="e">
        <f>VLOOKUP($R$12&amp;$AB38&amp;$R$13&amp;$G38&amp;$H38,'【EHP】&lt;PAC&gt;マスタ (1)'!$Y:$AE,7,0)</f>
        <v>#N/A</v>
      </c>
      <c r="BI38" s="79" t="e">
        <f t="shared" ref="BI38:BI46" si="124">ROUNDDOWN($BF38/$BG38,2)</f>
        <v>#DIV/0!</v>
      </c>
      <c r="BJ38" s="93" t="e">
        <f t="shared" si="83"/>
        <v>#DIV/0!</v>
      </c>
      <c r="BK38" s="79">
        <f t="shared" si="84"/>
        <v>0</v>
      </c>
      <c r="BL38" s="79" t="e">
        <f t="shared" si="85"/>
        <v>#DIV/0!</v>
      </c>
      <c r="BM38" s="79" t="e">
        <f>VLOOKUP($S$12&amp;$AB38&amp;$S$13&amp;$G38&amp;$H38,'【EHP】&lt;PAC&gt;マスタ (1)'!$Y:$AE,7,0)</f>
        <v>#N/A</v>
      </c>
      <c r="BN38" s="79" t="e">
        <f t="shared" ref="BN38:BN46" si="125">ROUNDDOWN($BK38/$BL38,2)</f>
        <v>#DIV/0!</v>
      </c>
      <c r="BO38" s="93" t="e">
        <f t="shared" si="86"/>
        <v>#DIV/0!</v>
      </c>
      <c r="BP38" s="79">
        <f t="shared" si="87"/>
        <v>0</v>
      </c>
      <c r="BQ38" s="79" t="e">
        <f t="shared" si="88"/>
        <v>#DIV/0!</v>
      </c>
      <c r="BR38" s="79" t="e">
        <f>VLOOKUP($T$12&amp;$AB38&amp;$T$13&amp;$G38&amp;$H38,'【EHP】&lt;PAC&gt;マスタ (1)'!$Y:$AE,7,0)</f>
        <v>#N/A</v>
      </c>
      <c r="BS38" s="79" t="e">
        <f t="shared" ref="BS38:BS46" si="126">ROUNDDOWN($BP38/$BQ38,2)</f>
        <v>#DIV/0!</v>
      </c>
      <c r="BT38" s="93" t="e">
        <f t="shared" si="89"/>
        <v>#DIV/0!</v>
      </c>
      <c r="BU38" s="79">
        <f t="shared" si="90"/>
        <v>0</v>
      </c>
      <c r="BV38" s="79" t="e">
        <f t="shared" si="91"/>
        <v>#DIV/0!</v>
      </c>
      <c r="BW38" s="79" t="e">
        <f>VLOOKUP($U$12&amp;$AB38&amp;$U$13&amp;$G38&amp;$H38,'【EHP】&lt;PAC&gt;マスタ (1)'!$Y:$AE,7,0)</f>
        <v>#N/A</v>
      </c>
      <c r="BX38" s="79" t="e">
        <f t="shared" ref="BX38:BX46" si="127">ROUNDDOWN($BU38/$BV38,2)</f>
        <v>#DIV/0!</v>
      </c>
      <c r="BY38" s="93" t="e">
        <f t="shared" si="92"/>
        <v>#DIV/0!</v>
      </c>
      <c r="BZ38" s="79">
        <f t="shared" si="93"/>
        <v>0</v>
      </c>
      <c r="CA38" s="79" t="e">
        <f t="shared" si="94"/>
        <v>#DIV/0!</v>
      </c>
      <c r="CB38" s="79" t="e">
        <f>VLOOKUP($V$12&amp;$AB38&amp;$V$13&amp;$G38&amp;$H38,'【EHP】&lt;PAC&gt;マスタ (1)'!$Y:$AE,7,0)</f>
        <v>#N/A</v>
      </c>
      <c r="CC38" s="79" t="e">
        <f t="shared" ref="CC38:CC46" si="128">ROUNDDOWN($BZ38/$CA38,2)</f>
        <v>#DIV/0!</v>
      </c>
      <c r="CD38" s="93" t="e">
        <f t="shared" si="95"/>
        <v>#DIV/0!</v>
      </c>
      <c r="CE38" s="79">
        <f t="shared" si="96"/>
        <v>0</v>
      </c>
      <c r="CF38" s="79" t="e">
        <f t="shared" si="97"/>
        <v>#DIV/0!</v>
      </c>
      <c r="CG38" s="79" t="e">
        <f>VLOOKUP($W$12&amp;$AB38&amp;$W$13&amp;$G38&amp;$H38,'【EHP】&lt;PAC&gt;マスタ (1)'!$Y:$AE,7,0)</f>
        <v>#N/A</v>
      </c>
      <c r="CH38" s="79" t="e">
        <f t="shared" ref="CH38:CH46" si="129">ROUNDDOWN($CE38/$CF38,2)</f>
        <v>#DIV/0!</v>
      </c>
      <c r="CI38" s="93" t="e">
        <f t="shared" si="98"/>
        <v>#DIV/0!</v>
      </c>
      <c r="CJ38" s="79">
        <f t="shared" si="99"/>
        <v>0</v>
      </c>
      <c r="CK38" s="79" t="e">
        <f t="shared" si="100"/>
        <v>#DIV/0!</v>
      </c>
      <c r="CL38" s="79" t="e">
        <f>VLOOKUP($X$12&amp;$AB38&amp;$X$13&amp;$G38&amp;$H38,'【EHP】&lt;PAC&gt;マスタ (1)'!$Y:$AE,7,0)</f>
        <v>#N/A</v>
      </c>
      <c r="CM38" s="79" t="e">
        <f t="shared" ref="CM38:CM46" si="130">ROUNDDOWN($CJ38/$CK38,2)</f>
        <v>#DIV/0!</v>
      </c>
      <c r="CN38" s="93" t="e">
        <f t="shared" si="101"/>
        <v>#DIV/0!</v>
      </c>
    </row>
    <row r="39" spans="1:92" ht="20.5" customHeight="1">
      <c r="A39" s="78"/>
      <c r="B39" s="22">
        <v>3</v>
      </c>
      <c r="C39" s="248"/>
      <c r="D39" s="248"/>
      <c r="E39" s="249"/>
      <c r="F39" s="249"/>
      <c r="G39" s="249"/>
      <c r="H39" s="249"/>
      <c r="I39" s="250"/>
      <c r="J39" s="250"/>
      <c r="K39" s="271"/>
      <c r="L39" s="271"/>
      <c r="M39" s="103" t="str">
        <f t="shared" si="102"/>
        <v/>
      </c>
      <c r="N39" s="103" t="str">
        <f t="shared" si="103"/>
        <v/>
      </c>
      <c r="O39" s="103" t="str">
        <f t="shared" si="104"/>
        <v/>
      </c>
      <c r="P39" s="103" t="str">
        <f t="shared" si="105"/>
        <v/>
      </c>
      <c r="Q39" s="103" t="str">
        <f t="shared" si="106"/>
        <v/>
      </c>
      <c r="R39" s="103" t="str">
        <f t="shared" si="107"/>
        <v/>
      </c>
      <c r="S39" s="103" t="str">
        <f t="shared" si="108"/>
        <v/>
      </c>
      <c r="T39" s="103" t="str">
        <f t="shared" si="109"/>
        <v/>
      </c>
      <c r="U39" s="103" t="str">
        <f t="shared" si="110"/>
        <v/>
      </c>
      <c r="V39" s="103" t="str">
        <f t="shared" si="111"/>
        <v/>
      </c>
      <c r="W39" s="103" t="str">
        <f t="shared" si="112"/>
        <v/>
      </c>
      <c r="X39" s="305" t="str">
        <f t="shared" si="113"/>
        <v/>
      </c>
      <c r="Y39" s="103">
        <f t="shared" si="114"/>
        <v>0</v>
      </c>
      <c r="AA39" s="97">
        <v>3</v>
      </c>
      <c r="AB39" s="79">
        <v>2024</v>
      </c>
      <c r="AC39" s="92">
        <f t="shared" si="115"/>
        <v>0</v>
      </c>
      <c r="AD39" s="92">
        <f t="shared" si="116"/>
        <v>0</v>
      </c>
      <c r="AE39" s="8" t="e">
        <f t="shared" si="117"/>
        <v>#DIV/0!</v>
      </c>
      <c r="AF39" s="8" t="e">
        <f t="shared" si="118"/>
        <v>#DIV/0!</v>
      </c>
      <c r="AG39" s="79">
        <f t="shared" si="66"/>
        <v>0</v>
      </c>
      <c r="AH39" s="79" t="e">
        <f t="shared" si="67"/>
        <v>#DIV/0!</v>
      </c>
      <c r="AI39" s="79" t="e">
        <f>VLOOKUP($M$12&amp;$AB39&amp;$M$13&amp;$G39&amp;$H39,'【EHP】&lt;PAC&gt;マスタ (1)'!$Y:$AE,7,0)</f>
        <v>#N/A</v>
      </c>
      <c r="AJ39" s="79" t="e">
        <f t="shared" si="119"/>
        <v>#DIV/0!</v>
      </c>
      <c r="AK39" s="93" t="e">
        <f t="shared" si="68"/>
        <v>#DIV/0!</v>
      </c>
      <c r="AL39" s="79">
        <f t="shared" si="69"/>
        <v>0</v>
      </c>
      <c r="AM39" s="79" t="e">
        <f t="shared" si="70"/>
        <v>#DIV/0!</v>
      </c>
      <c r="AN39" s="79" t="e">
        <f>VLOOKUP($N$12&amp;$AB39&amp;$N$13&amp;$G39&amp;$H39,'【EHP】&lt;PAC&gt;マスタ (1)'!$Y:$AE,7,0)</f>
        <v>#N/A</v>
      </c>
      <c r="AO39" s="79" t="e">
        <f t="shared" si="120"/>
        <v>#DIV/0!</v>
      </c>
      <c r="AP39" s="93" t="e">
        <f t="shared" si="71"/>
        <v>#DIV/0!</v>
      </c>
      <c r="AQ39" s="79">
        <f t="shared" si="72"/>
        <v>0</v>
      </c>
      <c r="AR39" s="79" t="e">
        <f t="shared" si="73"/>
        <v>#DIV/0!</v>
      </c>
      <c r="AS39" s="79" t="e">
        <f>VLOOKUP($O$12&amp;$AB39&amp;$O$13&amp;$G39&amp;$H39,'【EHP】&lt;PAC&gt;マスタ (1)'!$Y:$AE,7,0)</f>
        <v>#N/A</v>
      </c>
      <c r="AT39" s="79" t="e">
        <f t="shared" si="121"/>
        <v>#DIV/0!</v>
      </c>
      <c r="AU39" s="93" t="e">
        <f t="shared" si="74"/>
        <v>#DIV/0!</v>
      </c>
      <c r="AV39" s="79">
        <f t="shared" si="75"/>
        <v>0</v>
      </c>
      <c r="AW39" s="79" t="e">
        <f t="shared" si="76"/>
        <v>#DIV/0!</v>
      </c>
      <c r="AX39" s="79" t="e">
        <f>VLOOKUP($P$12&amp;$AB39&amp;$P$13&amp;$G39&amp;$H39,'【EHP】&lt;PAC&gt;マスタ (1)'!$Y:$AE,7,0)</f>
        <v>#N/A</v>
      </c>
      <c r="AY39" s="79" t="e">
        <f t="shared" si="122"/>
        <v>#DIV/0!</v>
      </c>
      <c r="AZ39" s="93" t="e">
        <f t="shared" si="77"/>
        <v>#DIV/0!</v>
      </c>
      <c r="BA39" s="79">
        <f t="shared" si="78"/>
        <v>0</v>
      </c>
      <c r="BB39" s="79" t="e">
        <f t="shared" si="79"/>
        <v>#DIV/0!</v>
      </c>
      <c r="BC39" s="79" t="e">
        <f>VLOOKUP($Q$12&amp;$AB39&amp;$Q$13&amp;$G39&amp;$H39,'【EHP】&lt;PAC&gt;マスタ (1)'!$Y:$AE,7,0)</f>
        <v>#N/A</v>
      </c>
      <c r="BD39" s="79" t="e">
        <f t="shared" si="123"/>
        <v>#DIV/0!</v>
      </c>
      <c r="BE39" s="93" t="e">
        <f t="shared" si="80"/>
        <v>#DIV/0!</v>
      </c>
      <c r="BF39" s="79">
        <f t="shared" si="81"/>
        <v>0</v>
      </c>
      <c r="BG39" s="79" t="e">
        <f t="shared" si="82"/>
        <v>#DIV/0!</v>
      </c>
      <c r="BH39" s="79" t="e">
        <f>VLOOKUP($R$12&amp;$AB39&amp;$R$13&amp;$G39&amp;$H39,'【EHP】&lt;PAC&gt;マスタ (1)'!$Y:$AE,7,0)</f>
        <v>#N/A</v>
      </c>
      <c r="BI39" s="79" t="e">
        <f t="shared" si="124"/>
        <v>#DIV/0!</v>
      </c>
      <c r="BJ39" s="93" t="e">
        <f t="shared" si="83"/>
        <v>#DIV/0!</v>
      </c>
      <c r="BK39" s="79">
        <f t="shared" si="84"/>
        <v>0</v>
      </c>
      <c r="BL39" s="79" t="e">
        <f t="shared" si="85"/>
        <v>#DIV/0!</v>
      </c>
      <c r="BM39" s="79" t="e">
        <f>VLOOKUP($S$12&amp;$AB39&amp;$S$13&amp;$G39&amp;$H39,'【EHP】&lt;PAC&gt;マスタ (1)'!$Y:$AE,7,0)</f>
        <v>#N/A</v>
      </c>
      <c r="BN39" s="79" t="e">
        <f t="shared" si="125"/>
        <v>#DIV/0!</v>
      </c>
      <c r="BO39" s="93" t="e">
        <f t="shared" si="86"/>
        <v>#DIV/0!</v>
      </c>
      <c r="BP39" s="79">
        <f t="shared" si="87"/>
        <v>0</v>
      </c>
      <c r="BQ39" s="79" t="e">
        <f t="shared" si="88"/>
        <v>#DIV/0!</v>
      </c>
      <c r="BR39" s="79" t="e">
        <f>VLOOKUP($T$12&amp;$AB39&amp;$T$13&amp;$G39&amp;$H39,'【EHP】&lt;PAC&gt;マスタ (1)'!$Y:$AE,7,0)</f>
        <v>#N/A</v>
      </c>
      <c r="BS39" s="79" t="e">
        <f t="shared" si="126"/>
        <v>#DIV/0!</v>
      </c>
      <c r="BT39" s="93" t="e">
        <f t="shared" si="89"/>
        <v>#DIV/0!</v>
      </c>
      <c r="BU39" s="79">
        <f t="shared" si="90"/>
        <v>0</v>
      </c>
      <c r="BV39" s="79" t="e">
        <f t="shared" si="91"/>
        <v>#DIV/0!</v>
      </c>
      <c r="BW39" s="79" t="e">
        <f>VLOOKUP($U$12&amp;$AB39&amp;$U$13&amp;$G39&amp;$H39,'【EHP】&lt;PAC&gt;マスタ (1)'!$Y:$AE,7,0)</f>
        <v>#N/A</v>
      </c>
      <c r="BX39" s="79" t="e">
        <f t="shared" si="127"/>
        <v>#DIV/0!</v>
      </c>
      <c r="BY39" s="93" t="e">
        <f t="shared" si="92"/>
        <v>#DIV/0!</v>
      </c>
      <c r="BZ39" s="79">
        <f t="shared" si="93"/>
        <v>0</v>
      </c>
      <c r="CA39" s="79" t="e">
        <f t="shared" si="94"/>
        <v>#DIV/0!</v>
      </c>
      <c r="CB39" s="79" t="e">
        <f>VLOOKUP($V$12&amp;$AB39&amp;$V$13&amp;$G39&amp;$H39,'【EHP】&lt;PAC&gt;マスタ (1)'!$Y:$AE,7,0)</f>
        <v>#N/A</v>
      </c>
      <c r="CC39" s="79" t="e">
        <f t="shared" si="128"/>
        <v>#DIV/0!</v>
      </c>
      <c r="CD39" s="93" t="e">
        <f t="shared" si="95"/>
        <v>#DIV/0!</v>
      </c>
      <c r="CE39" s="79">
        <f t="shared" si="96"/>
        <v>0</v>
      </c>
      <c r="CF39" s="79" t="e">
        <f t="shared" si="97"/>
        <v>#DIV/0!</v>
      </c>
      <c r="CG39" s="79" t="e">
        <f>VLOOKUP($W$12&amp;$AB39&amp;$W$13&amp;$G39&amp;$H39,'【EHP】&lt;PAC&gt;マスタ (1)'!$Y:$AE,7,0)</f>
        <v>#N/A</v>
      </c>
      <c r="CH39" s="79" t="e">
        <f t="shared" si="129"/>
        <v>#DIV/0!</v>
      </c>
      <c r="CI39" s="93" t="e">
        <f t="shared" si="98"/>
        <v>#DIV/0!</v>
      </c>
      <c r="CJ39" s="79">
        <f t="shared" si="99"/>
        <v>0</v>
      </c>
      <c r="CK39" s="79" t="e">
        <f t="shared" si="100"/>
        <v>#DIV/0!</v>
      </c>
      <c r="CL39" s="79" t="e">
        <f>VLOOKUP($X$12&amp;$AB39&amp;$X$13&amp;$G39&amp;$H39,'【EHP】&lt;PAC&gt;マスタ (1)'!$Y:$AE,7,0)</f>
        <v>#N/A</v>
      </c>
      <c r="CM39" s="79" t="e">
        <f t="shared" si="130"/>
        <v>#DIV/0!</v>
      </c>
      <c r="CN39" s="93" t="e">
        <f t="shared" si="101"/>
        <v>#DIV/0!</v>
      </c>
    </row>
    <row r="40" spans="1:92" ht="20.5" customHeight="1">
      <c r="A40" s="78"/>
      <c r="B40" s="22">
        <v>4</v>
      </c>
      <c r="C40" s="248"/>
      <c r="D40" s="248"/>
      <c r="E40" s="249"/>
      <c r="F40" s="249"/>
      <c r="G40" s="249"/>
      <c r="H40" s="249"/>
      <c r="I40" s="250"/>
      <c r="J40" s="250"/>
      <c r="K40" s="271"/>
      <c r="L40" s="271"/>
      <c r="M40" s="103" t="str">
        <f t="shared" si="102"/>
        <v/>
      </c>
      <c r="N40" s="103" t="str">
        <f t="shared" si="103"/>
        <v/>
      </c>
      <c r="O40" s="103" t="str">
        <f t="shared" si="104"/>
        <v/>
      </c>
      <c r="P40" s="103" t="str">
        <f t="shared" si="105"/>
        <v/>
      </c>
      <c r="Q40" s="103" t="str">
        <f t="shared" si="106"/>
        <v/>
      </c>
      <c r="R40" s="103" t="str">
        <f t="shared" si="107"/>
        <v/>
      </c>
      <c r="S40" s="103" t="str">
        <f t="shared" si="108"/>
        <v/>
      </c>
      <c r="T40" s="103" t="str">
        <f t="shared" si="109"/>
        <v/>
      </c>
      <c r="U40" s="103" t="str">
        <f t="shared" si="110"/>
        <v/>
      </c>
      <c r="V40" s="103" t="str">
        <f t="shared" si="111"/>
        <v/>
      </c>
      <c r="W40" s="103" t="str">
        <f t="shared" si="112"/>
        <v/>
      </c>
      <c r="X40" s="305" t="str">
        <f t="shared" si="113"/>
        <v/>
      </c>
      <c r="Y40" s="103">
        <f t="shared" si="114"/>
        <v>0</v>
      </c>
      <c r="AA40" s="97">
        <v>4</v>
      </c>
      <c r="AB40" s="79">
        <v>2024</v>
      </c>
      <c r="AC40" s="92">
        <f t="shared" si="115"/>
        <v>0</v>
      </c>
      <c r="AD40" s="92">
        <f t="shared" si="116"/>
        <v>0</v>
      </c>
      <c r="AE40" s="8" t="e">
        <f t="shared" si="117"/>
        <v>#DIV/0!</v>
      </c>
      <c r="AF40" s="8" t="e">
        <f t="shared" si="118"/>
        <v>#DIV/0!</v>
      </c>
      <c r="AG40" s="79">
        <f t="shared" si="66"/>
        <v>0</v>
      </c>
      <c r="AH40" s="79" t="e">
        <f t="shared" si="67"/>
        <v>#DIV/0!</v>
      </c>
      <c r="AI40" s="79" t="e">
        <f>VLOOKUP($M$12&amp;$AB40&amp;$M$13&amp;$G40&amp;$H40,'【EHP】&lt;PAC&gt;マスタ (1)'!$Y:$AE,7,0)</f>
        <v>#N/A</v>
      </c>
      <c r="AJ40" s="79" t="e">
        <f t="shared" si="119"/>
        <v>#DIV/0!</v>
      </c>
      <c r="AK40" s="93" t="e">
        <f t="shared" si="68"/>
        <v>#DIV/0!</v>
      </c>
      <c r="AL40" s="79">
        <f t="shared" si="69"/>
        <v>0</v>
      </c>
      <c r="AM40" s="79" t="e">
        <f t="shared" si="70"/>
        <v>#DIV/0!</v>
      </c>
      <c r="AN40" s="79" t="e">
        <f>VLOOKUP($N$12&amp;$AB40&amp;$N$13&amp;$G40&amp;$H40,'【EHP】&lt;PAC&gt;マスタ (1)'!$Y:$AE,7,0)</f>
        <v>#N/A</v>
      </c>
      <c r="AO40" s="79" t="e">
        <f t="shared" si="120"/>
        <v>#DIV/0!</v>
      </c>
      <c r="AP40" s="93" t="e">
        <f t="shared" si="71"/>
        <v>#DIV/0!</v>
      </c>
      <c r="AQ40" s="79">
        <f t="shared" si="72"/>
        <v>0</v>
      </c>
      <c r="AR40" s="79" t="e">
        <f t="shared" si="73"/>
        <v>#DIV/0!</v>
      </c>
      <c r="AS40" s="79" t="e">
        <f>VLOOKUP($O$12&amp;$AB40&amp;$O$13&amp;$G40&amp;$H40,'【EHP】&lt;PAC&gt;マスタ (1)'!$Y:$AE,7,0)</f>
        <v>#N/A</v>
      </c>
      <c r="AT40" s="79" t="e">
        <f t="shared" si="121"/>
        <v>#DIV/0!</v>
      </c>
      <c r="AU40" s="93" t="e">
        <f t="shared" si="74"/>
        <v>#DIV/0!</v>
      </c>
      <c r="AV40" s="79">
        <f t="shared" si="75"/>
        <v>0</v>
      </c>
      <c r="AW40" s="79" t="e">
        <f t="shared" si="76"/>
        <v>#DIV/0!</v>
      </c>
      <c r="AX40" s="79" t="e">
        <f>VLOOKUP($P$12&amp;$AB40&amp;$P$13&amp;$G40&amp;$H40,'【EHP】&lt;PAC&gt;マスタ (1)'!$Y:$AE,7,0)</f>
        <v>#N/A</v>
      </c>
      <c r="AY40" s="79" t="e">
        <f t="shared" si="122"/>
        <v>#DIV/0!</v>
      </c>
      <c r="AZ40" s="93" t="e">
        <f t="shared" si="77"/>
        <v>#DIV/0!</v>
      </c>
      <c r="BA40" s="79">
        <f t="shared" si="78"/>
        <v>0</v>
      </c>
      <c r="BB40" s="79" t="e">
        <f t="shared" si="79"/>
        <v>#DIV/0!</v>
      </c>
      <c r="BC40" s="79" t="e">
        <f>VLOOKUP($Q$12&amp;$AB40&amp;$Q$13&amp;$G40&amp;$H40,'【EHP】&lt;PAC&gt;マスタ (1)'!$Y:$AE,7,0)</f>
        <v>#N/A</v>
      </c>
      <c r="BD40" s="79" t="e">
        <f t="shared" si="123"/>
        <v>#DIV/0!</v>
      </c>
      <c r="BE40" s="93" t="e">
        <f t="shared" si="80"/>
        <v>#DIV/0!</v>
      </c>
      <c r="BF40" s="79">
        <f t="shared" si="81"/>
        <v>0</v>
      </c>
      <c r="BG40" s="79" t="e">
        <f t="shared" si="82"/>
        <v>#DIV/0!</v>
      </c>
      <c r="BH40" s="79" t="e">
        <f>VLOOKUP($R$12&amp;$AB40&amp;$R$13&amp;$G40&amp;$H40,'【EHP】&lt;PAC&gt;マスタ (1)'!$Y:$AE,7,0)</f>
        <v>#N/A</v>
      </c>
      <c r="BI40" s="79" t="e">
        <f t="shared" si="124"/>
        <v>#DIV/0!</v>
      </c>
      <c r="BJ40" s="93" t="e">
        <f t="shared" si="83"/>
        <v>#DIV/0!</v>
      </c>
      <c r="BK40" s="79">
        <f t="shared" si="84"/>
        <v>0</v>
      </c>
      <c r="BL40" s="79" t="e">
        <f t="shared" si="85"/>
        <v>#DIV/0!</v>
      </c>
      <c r="BM40" s="79" t="e">
        <f>VLOOKUP($S$12&amp;$AB40&amp;$S$13&amp;$G40&amp;$H40,'【EHP】&lt;PAC&gt;マスタ (1)'!$Y:$AE,7,0)</f>
        <v>#N/A</v>
      </c>
      <c r="BN40" s="79" t="e">
        <f t="shared" si="125"/>
        <v>#DIV/0!</v>
      </c>
      <c r="BO40" s="93" t="e">
        <f t="shared" si="86"/>
        <v>#DIV/0!</v>
      </c>
      <c r="BP40" s="79">
        <f t="shared" si="87"/>
        <v>0</v>
      </c>
      <c r="BQ40" s="79" t="e">
        <f t="shared" si="88"/>
        <v>#DIV/0!</v>
      </c>
      <c r="BR40" s="79" t="e">
        <f>VLOOKUP($T$12&amp;$AB40&amp;$T$13&amp;$G40&amp;$H40,'【EHP】&lt;PAC&gt;マスタ (1)'!$Y:$AE,7,0)</f>
        <v>#N/A</v>
      </c>
      <c r="BS40" s="79" t="e">
        <f t="shared" si="126"/>
        <v>#DIV/0!</v>
      </c>
      <c r="BT40" s="93" t="e">
        <f t="shared" si="89"/>
        <v>#DIV/0!</v>
      </c>
      <c r="BU40" s="79">
        <f t="shared" si="90"/>
        <v>0</v>
      </c>
      <c r="BV40" s="79" t="e">
        <f t="shared" si="91"/>
        <v>#DIV/0!</v>
      </c>
      <c r="BW40" s="79" t="e">
        <f>VLOOKUP($U$12&amp;$AB40&amp;$U$13&amp;$G40&amp;$H40,'【EHP】&lt;PAC&gt;マスタ (1)'!$Y:$AE,7,0)</f>
        <v>#N/A</v>
      </c>
      <c r="BX40" s="79" t="e">
        <f t="shared" si="127"/>
        <v>#DIV/0!</v>
      </c>
      <c r="BY40" s="93" t="e">
        <f t="shared" si="92"/>
        <v>#DIV/0!</v>
      </c>
      <c r="BZ40" s="79">
        <f t="shared" si="93"/>
        <v>0</v>
      </c>
      <c r="CA40" s="79" t="e">
        <f t="shared" si="94"/>
        <v>#DIV/0!</v>
      </c>
      <c r="CB40" s="79" t="e">
        <f>VLOOKUP($V$12&amp;$AB40&amp;$V$13&amp;$G40&amp;$H40,'【EHP】&lt;PAC&gt;マスタ (1)'!$Y:$AE,7,0)</f>
        <v>#N/A</v>
      </c>
      <c r="CC40" s="79" t="e">
        <f t="shared" si="128"/>
        <v>#DIV/0!</v>
      </c>
      <c r="CD40" s="93" t="e">
        <f t="shared" si="95"/>
        <v>#DIV/0!</v>
      </c>
      <c r="CE40" s="79">
        <f t="shared" si="96"/>
        <v>0</v>
      </c>
      <c r="CF40" s="79" t="e">
        <f t="shared" si="97"/>
        <v>#DIV/0!</v>
      </c>
      <c r="CG40" s="79" t="e">
        <f>VLOOKUP($W$12&amp;$AB40&amp;$W$13&amp;$G40&amp;$H40,'【EHP】&lt;PAC&gt;マスタ (1)'!$Y:$AE,7,0)</f>
        <v>#N/A</v>
      </c>
      <c r="CH40" s="79" t="e">
        <f t="shared" si="129"/>
        <v>#DIV/0!</v>
      </c>
      <c r="CI40" s="93" t="e">
        <f t="shared" si="98"/>
        <v>#DIV/0!</v>
      </c>
      <c r="CJ40" s="79">
        <f t="shared" si="99"/>
        <v>0</v>
      </c>
      <c r="CK40" s="79" t="e">
        <f t="shared" si="100"/>
        <v>#DIV/0!</v>
      </c>
      <c r="CL40" s="79" t="e">
        <f>VLOOKUP($X$12&amp;$AB40&amp;$X$13&amp;$G40&amp;$H40,'【EHP】&lt;PAC&gt;マスタ (1)'!$Y:$AE,7,0)</f>
        <v>#N/A</v>
      </c>
      <c r="CM40" s="79" t="e">
        <f t="shared" si="130"/>
        <v>#DIV/0!</v>
      </c>
      <c r="CN40" s="93" t="e">
        <f t="shared" si="101"/>
        <v>#DIV/0!</v>
      </c>
    </row>
    <row r="41" spans="1:92" ht="20.5" customHeight="1">
      <c r="B41" s="22">
        <v>5</v>
      </c>
      <c r="C41" s="248"/>
      <c r="D41" s="248"/>
      <c r="E41" s="249"/>
      <c r="F41" s="249"/>
      <c r="G41" s="249"/>
      <c r="H41" s="249"/>
      <c r="I41" s="250"/>
      <c r="J41" s="250"/>
      <c r="K41" s="271"/>
      <c r="L41" s="271"/>
      <c r="M41" s="103" t="str">
        <f t="shared" si="102"/>
        <v/>
      </c>
      <c r="N41" s="103" t="str">
        <f t="shared" si="103"/>
        <v/>
      </c>
      <c r="O41" s="103" t="str">
        <f t="shared" si="104"/>
        <v/>
      </c>
      <c r="P41" s="103" t="str">
        <f t="shared" si="105"/>
        <v/>
      </c>
      <c r="Q41" s="103" t="str">
        <f t="shared" si="106"/>
        <v/>
      </c>
      <c r="R41" s="103" t="str">
        <f t="shared" si="107"/>
        <v/>
      </c>
      <c r="S41" s="103" t="str">
        <f t="shared" si="108"/>
        <v/>
      </c>
      <c r="T41" s="103" t="str">
        <f t="shared" si="109"/>
        <v/>
      </c>
      <c r="U41" s="103" t="str">
        <f t="shared" si="110"/>
        <v/>
      </c>
      <c r="V41" s="103" t="str">
        <f t="shared" si="111"/>
        <v/>
      </c>
      <c r="W41" s="103" t="str">
        <f t="shared" si="112"/>
        <v/>
      </c>
      <c r="X41" s="305" t="str">
        <f t="shared" si="113"/>
        <v/>
      </c>
      <c r="Y41" s="103">
        <f t="shared" si="114"/>
        <v>0</v>
      </c>
      <c r="AA41" s="97">
        <v>5</v>
      </c>
      <c r="AB41" s="79">
        <v>2024</v>
      </c>
      <c r="AC41" s="92">
        <f t="shared" si="115"/>
        <v>0</v>
      </c>
      <c r="AD41" s="92">
        <f t="shared" si="116"/>
        <v>0</v>
      </c>
      <c r="AE41" s="8" t="e">
        <f t="shared" si="117"/>
        <v>#DIV/0!</v>
      </c>
      <c r="AF41" s="8" t="e">
        <f t="shared" si="118"/>
        <v>#DIV/0!</v>
      </c>
      <c r="AG41" s="79">
        <f t="shared" si="66"/>
        <v>0</v>
      </c>
      <c r="AH41" s="79" t="e">
        <f t="shared" si="67"/>
        <v>#DIV/0!</v>
      </c>
      <c r="AI41" s="79" t="e">
        <f>VLOOKUP($M$12&amp;$AB41&amp;$M$13&amp;$G41&amp;$H41,'【EHP】&lt;PAC&gt;マスタ (1)'!$Y:$AE,7,0)</f>
        <v>#N/A</v>
      </c>
      <c r="AJ41" s="79" t="e">
        <f t="shared" si="119"/>
        <v>#DIV/0!</v>
      </c>
      <c r="AK41" s="93" t="e">
        <f t="shared" si="68"/>
        <v>#DIV/0!</v>
      </c>
      <c r="AL41" s="79">
        <f t="shared" si="69"/>
        <v>0</v>
      </c>
      <c r="AM41" s="79" t="e">
        <f t="shared" si="70"/>
        <v>#DIV/0!</v>
      </c>
      <c r="AN41" s="79" t="e">
        <f>VLOOKUP($N$12&amp;$AB41&amp;$N$13&amp;$G41&amp;$H41,'【EHP】&lt;PAC&gt;マスタ (1)'!$Y:$AE,7,0)</f>
        <v>#N/A</v>
      </c>
      <c r="AO41" s="79" t="e">
        <f t="shared" si="120"/>
        <v>#DIV/0!</v>
      </c>
      <c r="AP41" s="93" t="e">
        <f t="shared" si="71"/>
        <v>#DIV/0!</v>
      </c>
      <c r="AQ41" s="79">
        <f t="shared" si="72"/>
        <v>0</v>
      </c>
      <c r="AR41" s="79" t="e">
        <f t="shared" si="73"/>
        <v>#DIV/0!</v>
      </c>
      <c r="AS41" s="79" t="e">
        <f>VLOOKUP($O$12&amp;$AB41&amp;$O$13&amp;$G41&amp;$H41,'【EHP】&lt;PAC&gt;マスタ (1)'!$Y:$AE,7,0)</f>
        <v>#N/A</v>
      </c>
      <c r="AT41" s="79" t="e">
        <f t="shared" si="121"/>
        <v>#DIV/0!</v>
      </c>
      <c r="AU41" s="93" t="e">
        <f t="shared" si="74"/>
        <v>#DIV/0!</v>
      </c>
      <c r="AV41" s="79">
        <f t="shared" si="75"/>
        <v>0</v>
      </c>
      <c r="AW41" s="79" t="e">
        <f t="shared" si="76"/>
        <v>#DIV/0!</v>
      </c>
      <c r="AX41" s="79" t="e">
        <f>VLOOKUP($P$12&amp;$AB41&amp;$P$13&amp;$G41&amp;$H41,'【EHP】&lt;PAC&gt;マスタ (1)'!$Y:$AE,7,0)</f>
        <v>#N/A</v>
      </c>
      <c r="AY41" s="79" t="e">
        <f t="shared" si="122"/>
        <v>#DIV/0!</v>
      </c>
      <c r="AZ41" s="93" t="e">
        <f t="shared" si="77"/>
        <v>#DIV/0!</v>
      </c>
      <c r="BA41" s="79">
        <f t="shared" si="78"/>
        <v>0</v>
      </c>
      <c r="BB41" s="79" t="e">
        <f t="shared" si="79"/>
        <v>#DIV/0!</v>
      </c>
      <c r="BC41" s="79" t="e">
        <f>VLOOKUP($Q$12&amp;$AB41&amp;$Q$13&amp;$G41&amp;$H41,'【EHP】&lt;PAC&gt;マスタ (1)'!$Y:$AE,7,0)</f>
        <v>#N/A</v>
      </c>
      <c r="BD41" s="79" t="e">
        <f t="shared" si="123"/>
        <v>#DIV/0!</v>
      </c>
      <c r="BE41" s="93" t="e">
        <f t="shared" si="80"/>
        <v>#DIV/0!</v>
      </c>
      <c r="BF41" s="79">
        <f t="shared" si="81"/>
        <v>0</v>
      </c>
      <c r="BG41" s="79" t="e">
        <f t="shared" si="82"/>
        <v>#DIV/0!</v>
      </c>
      <c r="BH41" s="79" t="e">
        <f>VLOOKUP($R$12&amp;$AB41&amp;$R$13&amp;$G41&amp;$H41,'【EHP】&lt;PAC&gt;マスタ (1)'!$Y:$AE,7,0)</f>
        <v>#N/A</v>
      </c>
      <c r="BI41" s="79" t="e">
        <f t="shared" si="124"/>
        <v>#DIV/0!</v>
      </c>
      <c r="BJ41" s="93" t="e">
        <f t="shared" si="83"/>
        <v>#DIV/0!</v>
      </c>
      <c r="BK41" s="79">
        <f t="shared" si="84"/>
        <v>0</v>
      </c>
      <c r="BL41" s="79" t="e">
        <f t="shared" si="85"/>
        <v>#DIV/0!</v>
      </c>
      <c r="BM41" s="79" t="e">
        <f>VLOOKUP($S$12&amp;$AB41&amp;$S$13&amp;$G41&amp;$H41,'【EHP】&lt;PAC&gt;マスタ (1)'!$Y:$AE,7,0)</f>
        <v>#N/A</v>
      </c>
      <c r="BN41" s="79" t="e">
        <f t="shared" si="125"/>
        <v>#DIV/0!</v>
      </c>
      <c r="BO41" s="93" t="e">
        <f t="shared" si="86"/>
        <v>#DIV/0!</v>
      </c>
      <c r="BP41" s="79">
        <f t="shared" si="87"/>
        <v>0</v>
      </c>
      <c r="BQ41" s="79" t="e">
        <f t="shared" si="88"/>
        <v>#DIV/0!</v>
      </c>
      <c r="BR41" s="79" t="e">
        <f>VLOOKUP($T$12&amp;$AB41&amp;$T$13&amp;$G41&amp;$H41,'【EHP】&lt;PAC&gt;マスタ (1)'!$Y:$AE,7,0)</f>
        <v>#N/A</v>
      </c>
      <c r="BS41" s="79" t="e">
        <f t="shared" si="126"/>
        <v>#DIV/0!</v>
      </c>
      <c r="BT41" s="93" t="e">
        <f t="shared" si="89"/>
        <v>#DIV/0!</v>
      </c>
      <c r="BU41" s="79">
        <f t="shared" si="90"/>
        <v>0</v>
      </c>
      <c r="BV41" s="79" t="e">
        <f t="shared" si="91"/>
        <v>#DIV/0!</v>
      </c>
      <c r="BW41" s="79" t="e">
        <f>VLOOKUP($U$12&amp;$AB41&amp;$U$13&amp;$G41&amp;$H41,'【EHP】&lt;PAC&gt;マスタ (1)'!$Y:$AE,7,0)</f>
        <v>#N/A</v>
      </c>
      <c r="BX41" s="79" t="e">
        <f t="shared" si="127"/>
        <v>#DIV/0!</v>
      </c>
      <c r="BY41" s="93" t="e">
        <f t="shared" si="92"/>
        <v>#DIV/0!</v>
      </c>
      <c r="BZ41" s="79">
        <f t="shared" si="93"/>
        <v>0</v>
      </c>
      <c r="CA41" s="79" t="e">
        <f t="shared" si="94"/>
        <v>#DIV/0!</v>
      </c>
      <c r="CB41" s="79" t="e">
        <f>VLOOKUP($V$12&amp;$AB41&amp;$V$13&amp;$G41&amp;$H41,'【EHP】&lt;PAC&gt;マスタ (1)'!$Y:$AE,7,0)</f>
        <v>#N/A</v>
      </c>
      <c r="CC41" s="79" t="e">
        <f t="shared" si="128"/>
        <v>#DIV/0!</v>
      </c>
      <c r="CD41" s="93" t="e">
        <f t="shared" si="95"/>
        <v>#DIV/0!</v>
      </c>
      <c r="CE41" s="79">
        <f t="shared" si="96"/>
        <v>0</v>
      </c>
      <c r="CF41" s="79" t="e">
        <f t="shared" si="97"/>
        <v>#DIV/0!</v>
      </c>
      <c r="CG41" s="79" t="e">
        <f>VLOOKUP($W$12&amp;$AB41&amp;$W$13&amp;$G41&amp;$H41,'【EHP】&lt;PAC&gt;マスタ (1)'!$Y:$AE,7,0)</f>
        <v>#N/A</v>
      </c>
      <c r="CH41" s="79" t="e">
        <f t="shared" si="129"/>
        <v>#DIV/0!</v>
      </c>
      <c r="CI41" s="93" t="e">
        <f t="shared" si="98"/>
        <v>#DIV/0!</v>
      </c>
      <c r="CJ41" s="79">
        <f t="shared" si="99"/>
        <v>0</v>
      </c>
      <c r="CK41" s="79" t="e">
        <f t="shared" si="100"/>
        <v>#DIV/0!</v>
      </c>
      <c r="CL41" s="79" t="e">
        <f>VLOOKUP($X$12&amp;$AB41&amp;$X$13&amp;$G41&amp;$H41,'【EHP】&lt;PAC&gt;マスタ (1)'!$Y:$AE,7,0)</f>
        <v>#N/A</v>
      </c>
      <c r="CM41" s="79" t="e">
        <f t="shared" si="130"/>
        <v>#DIV/0!</v>
      </c>
      <c r="CN41" s="93" t="e">
        <f t="shared" si="101"/>
        <v>#DIV/0!</v>
      </c>
    </row>
    <row r="42" spans="1:92" ht="20.5" customHeight="1">
      <c r="B42" s="22">
        <v>6</v>
      </c>
      <c r="C42" s="248"/>
      <c r="D42" s="248"/>
      <c r="E42" s="249"/>
      <c r="F42" s="249"/>
      <c r="G42" s="249"/>
      <c r="H42" s="249"/>
      <c r="I42" s="250"/>
      <c r="J42" s="250"/>
      <c r="K42" s="271"/>
      <c r="L42" s="271"/>
      <c r="M42" s="103" t="str">
        <f t="shared" si="102"/>
        <v/>
      </c>
      <c r="N42" s="103" t="str">
        <f t="shared" si="103"/>
        <v/>
      </c>
      <c r="O42" s="103" t="str">
        <f t="shared" si="104"/>
        <v/>
      </c>
      <c r="P42" s="103" t="str">
        <f t="shared" si="105"/>
        <v/>
      </c>
      <c r="Q42" s="103" t="str">
        <f t="shared" si="106"/>
        <v/>
      </c>
      <c r="R42" s="103" t="str">
        <f t="shared" si="107"/>
        <v/>
      </c>
      <c r="S42" s="103" t="str">
        <f t="shared" si="108"/>
        <v/>
      </c>
      <c r="T42" s="103" t="str">
        <f t="shared" si="109"/>
        <v/>
      </c>
      <c r="U42" s="103" t="str">
        <f t="shared" si="110"/>
        <v/>
      </c>
      <c r="V42" s="103" t="str">
        <f t="shared" si="111"/>
        <v/>
      </c>
      <c r="W42" s="103" t="str">
        <f t="shared" si="112"/>
        <v/>
      </c>
      <c r="X42" s="305" t="str">
        <f t="shared" si="113"/>
        <v/>
      </c>
      <c r="Y42" s="103">
        <f t="shared" si="114"/>
        <v>0</v>
      </c>
      <c r="AA42" s="97">
        <v>6</v>
      </c>
      <c r="AB42" s="79">
        <v>2024</v>
      </c>
      <c r="AC42" s="92">
        <f t="shared" si="115"/>
        <v>0</v>
      </c>
      <c r="AD42" s="92">
        <f t="shared" si="116"/>
        <v>0</v>
      </c>
      <c r="AE42" s="8" t="e">
        <f t="shared" si="117"/>
        <v>#DIV/0!</v>
      </c>
      <c r="AF42" s="8" t="e">
        <f t="shared" si="118"/>
        <v>#DIV/0!</v>
      </c>
      <c r="AG42" s="79">
        <f t="shared" si="66"/>
        <v>0</v>
      </c>
      <c r="AH42" s="79" t="e">
        <f t="shared" si="67"/>
        <v>#DIV/0!</v>
      </c>
      <c r="AI42" s="79" t="e">
        <f>VLOOKUP($M$12&amp;$AB42&amp;$M$13&amp;$G42&amp;$H42,'【EHP】&lt;PAC&gt;マスタ (1)'!$Y:$AE,7,0)</f>
        <v>#N/A</v>
      </c>
      <c r="AJ42" s="79" t="e">
        <f t="shared" si="119"/>
        <v>#DIV/0!</v>
      </c>
      <c r="AK42" s="93" t="e">
        <f t="shared" si="68"/>
        <v>#DIV/0!</v>
      </c>
      <c r="AL42" s="79">
        <f t="shared" si="69"/>
        <v>0</v>
      </c>
      <c r="AM42" s="79" t="e">
        <f t="shared" si="70"/>
        <v>#DIV/0!</v>
      </c>
      <c r="AN42" s="79" t="e">
        <f>VLOOKUP($N$12&amp;$AB42&amp;$N$13&amp;$G42&amp;$H42,'【EHP】&lt;PAC&gt;マスタ (1)'!$Y:$AE,7,0)</f>
        <v>#N/A</v>
      </c>
      <c r="AO42" s="79" t="e">
        <f t="shared" si="120"/>
        <v>#DIV/0!</v>
      </c>
      <c r="AP42" s="93" t="e">
        <f t="shared" si="71"/>
        <v>#DIV/0!</v>
      </c>
      <c r="AQ42" s="79">
        <f t="shared" si="72"/>
        <v>0</v>
      </c>
      <c r="AR42" s="79" t="e">
        <f t="shared" si="73"/>
        <v>#DIV/0!</v>
      </c>
      <c r="AS42" s="79" t="e">
        <f>VLOOKUP($O$12&amp;$AB42&amp;$O$13&amp;$G42&amp;$H42,'【EHP】&lt;PAC&gt;マスタ (1)'!$Y:$AE,7,0)</f>
        <v>#N/A</v>
      </c>
      <c r="AT42" s="79" t="e">
        <f t="shared" si="121"/>
        <v>#DIV/0!</v>
      </c>
      <c r="AU42" s="93" t="e">
        <f t="shared" si="74"/>
        <v>#DIV/0!</v>
      </c>
      <c r="AV42" s="79">
        <f t="shared" si="75"/>
        <v>0</v>
      </c>
      <c r="AW42" s="79" t="e">
        <f t="shared" si="76"/>
        <v>#DIV/0!</v>
      </c>
      <c r="AX42" s="79" t="e">
        <f>VLOOKUP($P$12&amp;$AB42&amp;$P$13&amp;$G42&amp;$H42,'【EHP】&lt;PAC&gt;マスタ (1)'!$Y:$AE,7,0)</f>
        <v>#N/A</v>
      </c>
      <c r="AY42" s="79" t="e">
        <f t="shared" si="122"/>
        <v>#DIV/0!</v>
      </c>
      <c r="AZ42" s="93" t="e">
        <f t="shared" si="77"/>
        <v>#DIV/0!</v>
      </c>
      <c r="BA42" s="79">
        <f t="shared" si="78"/>
        <v>0</v>
      </c>
      <c r="BB42" s="79" t="e">
        <f t="shared" si="79"/>
        <v>#DIV/0!</v>
      </c>
      <c r="BC42" s="79" t="e">
        <f>VLOOKUP($Q$12&amp;$AB42&amp;$Q$13&amp;$G42&amp;$H42,'【EHP】&lt;PAC&gt;マスタ (1)'!$Y:$AE,7,0)</f>
        <v>#N/A</v>
      </c>
      <c r="BD42" s="79" t="e">
        <f t="shared" si="123"/>
        <v>#DIV/0!</v>
      </c>
      <c r="BE42" s="93" t="e">
        <f t="shared" si="80"/>
        <v>#DIV/0!</v>
      </c>
      <c r="BF42" s="79">
        <f t="shared" si="81"/>
        <v>0</v>
      </c>
      <c r="BG42" s="79" t="e">
        <f t="shared" si="82"/>
        <v>#DIV/0!</v>
      </c>
      <c r="BH42" s="79" t="e">
        <f>VLOOKUP($R$12&amp;$AB42&amp;$R$13&amp;$G42&amp;$H42,'【EHP】&lt;PAC&gt;マスタ (1)'!$Y:$AE,7,0)</f>
        <v>#N/A</v>
      </c>
      <c r="BI42" s="79" t="e">
        <f t="shared" si="124"/>
        <v>#DIV/0!</v>
      </c>
      <c r="BJ42" s="93" t="e">
        <f t="shared" si="83"/>
        <v>#DIV/0!</v>
      </c>
      <c r="BK42" s="79">
        <f t="shared" si="84"/>
        <v>0</v>
      </c>
      <c r="BL42" s="79" t="e">
        <f t="shared" si="85"/>
        <v>#DIV/0!</v>
      </c>
      <c r="BM42" s="79" t="e">
        <f>VLOOKUP($S$12&amp;$AB42&amp;$S$13&amp;$G42&amp;$H42,'【EHP】&lt;PAC&gt;マスタ (1)'!$Y:$AE,7,0)</f>
        <v>#N/A</v>
      </c>
      <c r="BN42" s="79" t="e">
        <f t="shared" si="125"/>
        <v>#DIV/0!</v>
      </c>
      <c r="BO42" s="93" t="e">
        <f t="shared" si="86"/>
        <v>#DIV/0!</v>
      </c>
      <c r="BP42" s="79">
        <f t="shared" si="87"/>
        <v>0</v>
      </c>
      <c r="BQ42" s="79" t="e">
        <f t="shared" si="88"/>
        <v>#DIV/0!</v>
      </c>
      <c r="BR42" s="79" t="e">
        <f>VLOOKUP($T$12&amp;$AB42&amp;$T$13&amp;$G42&amp;$H42,'【EHP】&lt;PAC&gt;マスタ (1)'!$Y:$AE,7,0)</f>
        <v>#N/A</v>
      </c>
      <c r="BS42" s="79" t="e">
        <f t="shared" si="126"/>
        <v>#DIV/0!</v>
      </c>
      <c r="BT42" s="93" t="e">
        <f t="shared" si="89"/>
        <v>#DIV/0!</v>
      </c>
      <c r="BU42" s="79">
        <f t="shared" si="90"/>
        <v>0</v>
      </c>
      <c r="BV42" s="79" t="e">
        <f t="shared" si="91"/>
        <v>#DIV/0!</v>
      </c>
      <c r="BW42" s="79" t="e">
        <f>VLOOKUP($U$12&amp;$AB42&amp;$U$13&amp;$G42&amp;$H42,'【EHP】&lt;PAC&gt;マスタ (1)'!$Y:$AE,7,0)</f>
        <v>#N/A</v>
      </c>
      <c r="BX42" s="79" t="e">
        <f t="shared" si="127"/>
        <v>#DIV/0!</v>
      </c>
      <c r="BY42" s="93" t="e">
        <f t="shared" si="92"/>
        <v>#DIV/0!</v>
      </c>
      <c r="BZ42" s="79">
        <f t="shared" si="93"/>
        <v>0</v>
      </c>
      <c r="CA42" s="79" t="e">
        <f t="shared" si="94"/>
        <v>#DIV/0!</v>
      </c>
      <c r="CB42" s="79" t="e">
        <f>VLOOKUP($V$12&amp;$AB42&amp;$V$13&amp;$G42&amp;$H42,'【EHP】&lt;PAC&gt;マスタ (1)'!$Y:$AE,7,0)</f>
        <v>#N/A</v>
      </c>
      <c r="CC42" s="79" t="e">
        <f t="shared" si="128"/>
        <v>#DIV/0!</v>
      </c>
      <c r="CD42" s="93" t="e">
        <f t="shared" si="95"/>
        <v>#DIV/0!</v>
      </c>
      <c r="CE42" s="79">
        <f t="shared" si="96"/>
        <v>0</v>
      </c>
      <c r="CF42" s="79" t="e">
        <f t="shared" si="97"/>
        <v>#DIV/0!</v>
      </c>
      <c r="CG42" s="79" t="e">
        <f>VLOOKUP($W$12&amp;$AB42&amp;$W$13&amp;$G42&amp;$H42,'【EHP】&lt;PAC&gt;マスタ (1)'!$Y:$AE,7,0)</f>
        <v>#N/A</v>
      </c>
      <c r="CH42" s="79" t="e">
        <f t="shared" si="129"/>
        <v>#DIV/0!</v>
      </c>
      <c r="CI42" s="93" t="e">
        <f t="shared" si="98"/>
        <v>#DIV/0!</v>
      </c>
      <c r="CJ42" s="79">
        <f t="shared" si="99"/>
        <v>0</v>
      </c>
      <c r="CK42" s="79" t="e">
        <f t="shared" si="100"/>
        <v>#DIV/0!</v>
      </c>
      <c r="CL42" s="79" t="e">
        <f>VLOOKUP($X$12&amp;$AB42&amp;$X$13&amp;$G42&amp;$H42,'【EHP】&lt;PAC&gt;マスタ (1)'!$Y:$AE,7,0)</f>
        <v>#N/A</v>
      </c>
      <c r="CM42" s="79" t="e">
        <f t="shared" si="130"/>
        <v>#DIV/0!</v>
      </c>
      <c r="CN42" s="93" t="e">
        <f t="shared" si="101"/>
        <v>#DIV/0!</v>
      </c>
    </row>
    <row r="43" spans="1:92" ht="20.5" customHeight="1">
      <c r="B43" s="22">
        <v>7</v>
      </c>
      <c r="C43" s="248"/>
      <c r="D43" s="248"/>
      <c r="E43" s="249"/>
      <c r="F43" s="249"/>
      <c r="G43" s="249"/>
      <c r="H43" s="249"/>
      <c r="I43" s="250"/>
      <c r="J43" s="250"/>
      <c r="K43" s="271"/>
      <c r="L43" s="271"/>
      <c r="M43" s="103" t="str">
        <f t="shared" si="102"/>
        <v/>
      </c>
      <c r="N43" s="103" t="str">
        <f t="shared" si="103"/>
        <v/>
      </c>
      <c r="O43" s="103" t="str">
        <f t="shared" si="104"/>
        <v/>
      </c>
      <c r="P43" s="103" t="str">
        <f t="shared" si="105"/>
        <v/>
      </c>
      <c r="Q43" s="103" t="str">
        <f t="shared" si="106"/>
        <v/>
      </c>
      <c r="R43" s="103" t="str">
        <f t="shared" si="107"/>
        <v/>
      </c>
      <c r="S43" s="103" t="str">
        <f t="shared" si="108"/>
        <v/>
      </c>
      <c r="T43" s="103" t="str">
        <f t="shared" si="109"/>
        <v/>
      </c>
      <c r="U43" s="103" t="str">
        <f t="shared" si="110"/>
        <v/>
      </c>
      <c r="V43" s="103" t="str">
        <f t="shared" si="111"/>
        <v/>
      </c>
      <c r="W43" s="103" t="str">
        <f t="shared" si="112"/>
        <v/>
      </c>
      <c r="X43" s="305" t="str">
        <f t="shared" si="113"/>
        <v/>
      </c>
      <c r="Y43" s="103">
        <f t="shared" si="114"/>
        <v>0</v>
      </c>
      <c r="AA43" s="97">
        <v>7</v>
      </c>
      <c r="AB43" s="79">
        <v>2024</v>
      </c>
      <c r="AC43" s="92">
        <f t="shared" si="115"/>
        <v>0</v>
      </c>
      <c r="AD43" s="92">
        <f t="shared" si="116"/>
        <v>0</v>
      </c>
      <c r="AE43" s="8" t="e">
        <f t="shared" si="117"/>
        <v>#DIV/0!</v>
      </c>
      <c r="AF43" s="8" t="e">
        <f t="shared" si="118"/>
        <v>#DIV/0!</v>
      </c>
      <c r="AG43" s="79">
        <f t="shared" si="66"/>
        <v>0</v>
      </c>
      <c r="AH43" s="79" t="e">
        <f t="shared" si="67"/>
        <v>#DIV/0!</v>
      </c>
      <c r="AI43" s="79" t="e">
        <f>VLOOKUP($M$12&amp;$AB43&amp;$M$13&amp;$G43&amp;$H43,'【EHP】&lt;PAC&gt;マスタ (1)'!$Y:$AE,7,0)</f>
        <v>#N/A</v>
      </c>
      <c r="AJ43" s="79" t="e">
        <f t="shared" si="119"/>
        <v>#DIV/0!</v>
      </c>
      <c r="AK43" s="93" t="e">
        <f t="shared" si="68"/>
        <v>#DIV/0!</v>
      </c>
      <c r="AL43" s="79">
        <f t="shared" si="69"/>
        <v>0</v>
      </c>
      <c r="AM43" s="79" t="e">
        <f t="shared" si="70"/>
        <v>#DIV/0!</v>
      </c>
      <c r="AN43" s="79" t="e">
        <f>VLOOKUP($N$12&amp;$AB43&amp;$N$13&amp;$G43&amp;$H43,'【EHP】&lt;PAC&gt;マスタ (1)'!$Y:$AE,7,0)</f>
        <v>#N/A</v>
      </c>
      <c r="AO43" s="79" t="e">
        <f t="shared" si="120"/>
        <v>#DIV/0!</v>
      </c>
      <c r="AP43" s="93" t="e">
        <f t="shared" si="71"/>
        <v>#DIV/0!</v>
      </c>
      <c r="AQ43" s="79">
        <f t="shared" si="72"/>
        <v>0</v>
      </c>
      <c r="AR43" s="79" t="e">
        <f t="shared" si="73"/>
        <v>#DIV/0!</v>
      </c>
      <c r="AS43" s="79" t="e">
        <f>VLOOKUP($O$12&amp;$AB43&amp;$O$13&amp;$G43&amp;$H43,'【EHP】&lt;PAC&gt;マスタ (1)'!$Y:$AE,7,0)</f>
        <v>#N/A</v>
      </c>
      <c r="AT43" s="79" t="e">
        <f t="shared" si="121"/>
        <v>#DIV/0!</v>
      </c>
      <c r="AU43" s="93" t="e">
        <f t="shared" si="74"/>
        <v>#DIV/0!</v>
      </c>
      <c r="AV43" s="79">
        <f t="shared" si="75"/>
        <v>0</v>
      </c>
      <c r="AW43" s="79" t="e">
        <f t="shared" si="76"/>
        <v>#DIV/0!</v>
      </c>
      <c r="AX43" s="79" t="e">
        <f>VLOOKUP($P$12&amp;$AB43&amp;$P$13&amp;$G43&amp;$H43,'【EHP】&lt;PAC&gt;マスタ (1)'!$Y:$AE,7,0)</f>
        <v>#N/A</v>
      </c>
      <c r="AY43" s="79" t="e">
        <f t="shared" si="122"/>
        <v>#DIV/0!</v>
      </c>
      <c r="AZ43" s="93" t="e">
        <f t="shared" si="77"/>
        <v>#DIV/0!</v>
      </c>
      <c r="BA43" s="79">
        <f t="shared" si="78"/>
        <v>0</v>
      </c>
      <c r="BB43" s="79" t="e">
        <f t="shared" si="79"/>
        <v>#DIV/0!</v>
      </c>
      <c r="BC43" s="79" t="e">
        <f>VLOOKUP($Q$12&amp;$AB43&amp;$Q$13&amp;$G43&amp;$H43,'【EHP】&lt;PAC&gt;マスタ (1)'!$Y:$AE,7,0)</f>
        <v>#N/A</v>
      </c>
      <c r="BD43" s="79" t="e">
        <f t="shared" si="123"/>
        <v>#DIV/0!</v>
      </c>
      <c r="BE43" s="93" t="e">
        <f t="shared" si="80"/>
        <v>#DIV/0!</v>
      </c>
      <c r="BF43" s="79">
        <f t="shared" si="81"/>
        <v>0</v>
      </c>
      <c r="BG43" s="79" t="e">
        <f t="shared" si="82"/>
        <v>#DIV/0!</v>
      </c>
      <c r="BH43" s="79" t="e">
        <f>VLOOKUP($R$12&amp;$AB43&amp;$R$13&amp;$G43&amp;$H43,'【EHP】&lt;PAC&gt;マスタ (1)'!$Y:$AE,7,0)</f>
        <v>#N/A</v>
      </c>
      <c r="BI43" s="79" t="e">
        <f t="shared" si="124"/>
        <v>#DIV/0!</v>
      </c>
      <c r="BJ43" s="93" t="e">
        <f t="shared" si="83"/>
        <v>#DIV/0!</v>
      </c>
      <c r="BK43" s="79">
        <f t="shared" si="84"/>
        <v>0</v>
      </c>
      <c r="BL43" s="79" t="e">
        <f t="shared" si="85"/>
        <v>#DIV/0!</v>
      </c>
      <c r="BM43" s="79" t="e">
        <f>VLOOKUP($S$12&amp;$AB43&amp;$S$13&amp;$G43&amp;$H43,'【EHP】&lt;PAC&gt;マスタ (1)'!$Y:$AE,7,0)</f>
        <v>#N/A</v>
      </c>
      <c r="BN43" s="79" t="e">
        <f t="shared" si="125"/>
        <v>#DIV/0!</v>
      </c>
      <c r="BO43" s="93" t="e">
        <f t="shared" si="86"/>
        <v>#DIV/0!</v>
      </c>
      <c r="BP43" s="79">
        <f t="shared" si="87"/>
        <v>0</v>
      </c>
      <c r="BQ43" s="79" t="e">
        <f t="shared" si="88"/>
        <v>#DIV/0!</v>
      </c>
      <c r="BR43" s="79" t="e">
        <f>VLOOKUP($T$12&amp;$AB43&amp;$T$13&amp;$G43&amp;$H43,'【EHP】&lt;PAC&gt;マスタ (1)'!$Y:$AE,7,0)</f>
        <v>#N/A</v>
      </c>
      <c r="BS43" s="79" t="e">
        <f t="shared" si="126"/>
        <v>#DIV/0!</v>
      </c>
      <c r="BT43" s="93" t="e">
        <f t="shared" si="89"/>
        <v>#DIV/0!</v>
      </c>
      <c r="BU43" s="79">
        <f t="shared" si="90"/>
        <v>0</v>
      </c>
      <c r="BV43" s="79" t="e">
        <f t="shared" si="91"/>
        <v>#DIV/0!</v>
      </c>
      <c r="BW43" s="79" t="e">
        <f>VLOOKUP($U$12&amp;$AB43&amp;$U$13&amp;$G43&amp;$H43,'【EHP】&lt;PAC&gt;マスタ (1)'!$Y:$AE,7,0)</f>
        <v>#N/A</v>
      </c>
      <c r="BX43" s="79" t="e">
        <f t="shared" si="127"/>
        <v>#DIV/0!</v>
      </c>
      <c r="BY43" s="93" t="e">
        <f t="shared" si="92"/>
        <v>#DIV/0!</v>
      </c>
      <c r="BZ43" s="79">
        <f t="shared" si="93"/>
        <v>0</v>
      </c>
      <c r="CA43" s="79" t="e">
        <f t="shared" si="94"/>
        <v>#DIV/0!</v>
      </c>
      <c r="CB43" s="79" t="e">
        <f>VLOOKUP($V$12&amp;$AB43&amp;$V$13&amp;$G43&amp;$H43,'【EHP】&lt;PAC&gt;マスタ (1)'!$Y:$AE,7,0)</f>
        <v>#N/A</v>
      </c>
      <c r="CC43" s="79" t="e">
        <f t="shared" si="128"/>
        <v>#DIV/0!</v>
      </c>
      <c r="CD43" s="93" t="e">
        <f t="shared" si="95"/>
        <v>#DIV/0!</v>
      </c>
      <c r="CE43" s="79">
        <f t="shared" si="96"/>
        <v>0</v>
      </c>
      <c r="CF43" s="79" t="e">
        <f t="shared" si="97"/>
        <v>#DIV/0!</v>
      </c>
      <c r="CG43" s="79" t="e">
        <f>VLOOKUP($W$12&amp;$AB43&amp;$W$13&amp;$G43&amp;$H43,'【EHP】&lt;PAC&gt;マスタ (1)'!$Y:$AE,7,0)</f>
        <v>#N/A</v>
      </c>
      <c r="CH43" s="79" t="e">
        <f t="shared" si="129"/>
        <v>#DIV/0!</v>
      </c>
      <c r="CI43" s="93" t="e">
        <f t="shared" si="98"/>
        <v>#DIV/0!</v>
      </c>
      <c r="CJ43" s="79">
        <f t="shared" si="99"/>
        <v>0</v>
      </c>
      <c r="CK43" s="79" t="e">
        <f t="shared" si="100"/>
        <v>#DIV/0!</v>
      </c>
      <c r="CL43" s="79" t="e">
        <f>VLOOKUP($X$12&amp;$AB43&amp;$X$13&amp;$G43&amp;$H43,'【EHP】&lt;PAC&gt;マスタ (1)'!$Y:$AE,7,0)</f>
        <v>#N/A</v>
      </c>
      <c r="CM43" s="79" t="e">
        <f t="shared" si="130"/>
        <v>#DIV/0!</v>
      </c>
      <c r="CN43" s="93" t="e">
        <f t="shared" si="101"/>
        <v>#DIV/0!</v>
      </c>
    </row>
    <row r="44" spans="1:92" ht="20.5" customHeight="1">
      <c r="B44" s="22">
        <v>8</v>
      </c>
      <c r="C44" s="248"/>
      <c r="D44" s="248"/>
      <c r="E44" s="249"/>
      <c r="F44" s="249"/>
      <c r="G44" s="249"/>
      <c r="H44" s="249"/>
      <c r="I44" s="250"/>
      <c r="J44" s="250"/>
      <c r="K44" s="271"/>
      <c r="L44" s="271"/>
      <c r="M44" s="103" t="str">
        <f t="shared" si="102"/>
        <v/>
      </c>
      <c r="N44" s="103" t="str">
        <f>IFERROR($AP44,"")</f>
        <v/>
      </c>
      <c r="O44" s="103" t="str">
        <f t="shared" si="104"/>
        <v/>
      </c>
      <c r="P44" s="103" t="str">
        <f t="shared" si="105"/>
        <v/>
      </c>
      <c r="Q44" s="103" t="str">
        <f t="shared" si="106"/>
        <v/>
      </c>
      <c r="R44" s="103" t="str">
        <f t="shared" si="107"/>
        <v/>
      </c>
      <c r="S44" s="103" t="str">
        <f t="shared" si="108"/>
        <v/>
      </c>
      <c r="T44" s="103" t="str">
        <f t="shared" si="109"/>
        <v/>
      </c>
      <c r="U44" s="103" t="str">
        <f t="shared" si="110"/>
        <v/>
      </c>
      <c r="V44" s="103" t="str">
        <f t="shared" si="111"/>
        <v/>
      </c>
      <c r="W44" s="103" t="str">
        <f t="shared" si="112"/>
        <v/>
      </c>
      <c r="X44" s="305" t="str">
        <f t="shared" si="113"/>
        <v/>
      </c>
      <c r="Y44" s="103">
        <f t="shared" si="114"/>
        <v>0</v>
      </c>
      <c r="AA44" s="97">
        <v>8</v>
      </c>
      <c r="AB44" s="79">
        <v>2024</v>
      </c>
      <c r="AC44" s="92">
        <f t="shared" si="115"/>
        <v>0</v>
      </c>
      <c r="AD44" s="92">
        <f t="shared" si="116"/>
        <v>0</v>
      </c>
      <c r="AE44" s="8" t="e">
        <f t="shared" si="117"/>
        <v>#DIV/0!</v>
      </c>
      <c r="AF44" s="8" t="e">
        <f t="shared" si="118"/>
        <v>#DIV/0!</v>
      </c>
      <c r="AG44" s="79">
        <f t="shared" si="66"/>
        <v>0</v>
      </c>
      <c r="AH44" s="79" t="e">
        <f t="shared" si="67"/>
        <v>#DIV/0!</v>
      </c>
      <c r="AI44" s="79" t="e">
        <f>VLOOKUP($M$12&amp;$AB44&amp;$M$13&amp;$G44&amp;$H44,'【EHP】&lt;PAC&gt;マスタ (1)'!$Y:$AE,7,0)</f>
        <v>#N/A</v>
      </c>
      <c r="AJ44" s="79" t="e">
        <f t="shared" si="119"/>
        <v>#DIV/0!</v>
      </c>
      <c r="AK44" s="93" t="e">
        <f t="shared" si="68"/>
        <v>#DIV/0!</v>
      </c>
      <c r="AL44" s="79">
        <f t="shared" si="69"/>
        <v>0</v>
      </c>
      <c r="AM44" s="79" t="e">
        <f t="shared" si="70"/>
        <v>#DIV/0!</v>
      </c>
      <c r="AN44" s="79" t="e">
        <f>VLOOKUP($N$12&amp;$AB44&amp;$N$13&amp;$G44&amp;$H44,'【EHP】&lt;PAC&gt;マスタ (1)'!$Y:$AE,7,0)</f>
        <v>#N/A</v>
      </c>
      <c r="AO44" s="79" t="e">
        <f t="shared" si="120"/>
        <v>#DIV/0!</v>
      </c>
      <c r="AP44" s="93" t="e">
        <f t="shared" si="71"/>
        <v>#DIV/0!</v>
      </c>
      <c r="AQ44" s="79">
        <f t="shared" si="72"/>
        <v>0</v>
      </c>
      <c r="AR44" s="79" t="e">
        <f t="shared" si="73"/>
        <v>#DIV/0!</v>
      </c>
      <c r="AS44" s="79" t="e">
        <f>VLOOKUP($O$12&amp;$AB44&amp;$O$13&amp;$G44&amp;$H44,'【EHP】&lt;PAC&gt;マスタ (1)'!$Y:$AE,7,0)</f>
        <v>#N/A</v>
      </c>
      <c r="AT44" s="79" t="e">
        <f t="shared" si="121"/>
        <v>#DIV/0!</v>
      </c>
      <c r="AU44" s="93" t="e">
        <f t="shared" si="74"/>
        <v>#DIV/0!</v>
      </c>
      <c r="AV44" s="79">
        <f t="shared" si="75"/>
        <v>0</v>
      </c>
      <c r="AW44" s="79" t="e">
        <f t="shared" si="76"/>
        <v>#DIV/0!</v>
      </c>
      <c r="AX44" s="79" t="e">
        <f>VLOOKUP($P$12&amp;$AB44&amp;$P$13&amp;$G44&amp;$H44,'【EHP】&lt;PAC&gt;マスタ (1)'!$Y:$AE,7,0)</f>
        <v>#N/A</v>
      </c>
      <c r="AY44" s="79" t="e">
        <f t="shared" si="122"/>
        <v>#DIV/0!</v>
      </c>
      <c r="AZ44" s="93" t="e">
        <f t="shared" si="77"/>
        <v>#DIV/0!</v>
      </c>
      <c r="BA44" s="79">
        <f t="shared" si="78"/>
        <v>0</v>
      </c>
      <c r="BB44" s="79" t="e">
        <f t="shared" si="79"/>
        <v>#DIV/0!</v>
      </c>
      <c r="BC44" s="79" t="e">
        <f>VLOOKUP($Q$12&amp;$AB44&amp;$Q$13&amp;$G44&amp;$H44,'【EHP】&lt;PAC&gt;マスタ (1)'!$Y:$AE,7,0)</f>
        <v>#N/A</v>
      </c>
      <c r="BD44" s="79" t="e">
        <f t="shared" si="123"/>
        <v>#DIV/0!</v>
      </c>
      <c r="BE44" s="93" t="e">
        <f t="shared" si="80"/>
        <v>#DIV/0!</v>
      </c>
      <c r="BF44" s="79">
        <f t="shared" si="81"/>
        <v>0</v>
      </c>
      <c r="BG44" s="79" t="e">
        <f t="shared" si="82"/>
        <v>#DIV/0!</v>
      </c>
      <c r="BH44" s="79" t="e">
        <f>VLOOKUP($R$12&amp;$AB44&amp;$R$13&amp;$G44&amp;$H44,'【EHP】&lt;PAC&gt;マスタ (1)'!$Y:$AE,7,0)</f>
        <v>#N/A</v>
      </c>
      <c r="BI44" s="79" t="e">
        <f t="shared" si="124"/>
        <v>#DIV/0!</v>
      </c>
      <c r="BJ44" s="93" t="e">
        <f t="shared" si="83"/>
        <v>#DIV/0!</v>
      </c>
      <c r="BK44" s="79">
        <f t="shared" si="84"/>
        <v>0</v>
      </c>
      <c r="BL44" s="79" t="e">
        <f t="shared" si="85"/>
        <v>#DIV/0!</v>
      </c>
      <c r="BM44" s="79" t="e">
        <f>VLOOKUP($S$12&amp;$AB44&amp;$S$13&amp;$G44&amp;$H44,'【EHP】&lt;PAC&gt;マスタ (1)'!$Y:$AE,7,0)</f>
        <v>#N/A</v>
      </c>
      <c r="BN44" s="79" t="e">
        <f t="shared" si="125"/>
        <v>#DIV/0!</v>
      </c>
      <c r="BO44" s="93" t="e">
        <f t="shared" si="86"/>
        <v>#DIV/0!</v>
      </c>
      <c r="BP44" s="79">
        <f t="shared" si="87"/>
        <v>0</v>
      </c>
      <c r="BQ44" s="79" t="e">
        <f t="shared" si="88"/>
        <v>#DIV/0!</v>
      </c>
      <c r="BR44" s="79" t="e">
        <f>VLOOKUP($T$12&amp;$AB44&amp;$T$13&amp;$G44&amp;$H44,'【EHP】&lt;PAC&gt;マスタ (1)'!$Y:$AE,7,0)</f>
        <v>#N/A</v>
      </c>
      <c r="BS44" s="79" t="e">
        <f t="shared" si="126"/>
        <v>#DIV/0!</v>
      </c>
      <c r="BT44" s="93" t="e">
        <f t="shared" si="89"/>
        <v>#DIV/0!</v>
      </c>
      <c r="BU44" s="79">
        <f t="shared" si="90"/>
        <v>0</v>
      </c>
      <c r="BV44" s="79" t="e">
        <f t="shared" si="91"/>
        <v>#DIV/0!</v>
      </c>
      <c r="BW44" s="79" t="e">
        <f>VLOOKUP($U$12&amp;$AB44&amp;$U$13&amp;$G44&amp;$H44,'【EHP】&lt;PAC&gt;マスタ (1)'!$Y:$AE,7,0)</f>
        <v>#N/A</v>
      </c>
      <c r="BX44" s="79" t="e">
        <f t="shared" si="127"/>
        <v>#DIV/0!</v>
      </c>
      <c r="BY44" s="93" t="e">
        <f t="shared" si="92"/>
        <v>#DIV/0!</v>
      </c>
      <c r="BZ44" s="79">
        <f t="shared" si="93"/>
        <v>0</v>
      </c>
      <c r="CA44" s="79" t="e">
        <f t="shared" si="94"/>
        <v>#DIV/0!</v>
      </c>
      <c r="CB44" s="79" t="e">
        <f>VLOOKUP($V$12&amp;$AB44&amp;$V$13&amp;$G44&amp;$H44,'【EHP】&lt;PAC&gt;マスタ (1)'!$Y:$AE,7,0)</f>
        <v>#N/A</v>
      </c>
      <c r="CC44" s="79" t="e">
        <f t="shared" si="128"/>
        <v>#DIV/0!</v>
      </c>
      <c r="CD44" s="93" t="e">
        <f t="shared" si="95"/>
        <v>#DIV/0!</v>
      </c>
      <c r="CE44" s="79">
        <f t="shared" si="96"/>
        <v>0</v>
      </c>
      <c r="CF44" s="79" t="e">
        <f t="shared" si="97"/>
        <v>#DIV/0!</v>
      </c>
      <c r="CG44" s="79" t="e">
        <f>VLOOKUP($W$12&amp;$AB44&amp;$W$13&amp;$G44&amp;$H44,'【EHP】&lt;PAC&gt;マスタ (1)'!$Y:$AE,7,0)</f>
        <v>#N/A</v>
      </c>
      <c r="CH44" s="79" t="e">
        <f t="shared" si="129"/>
        <v>#DIV/0!</v>
      </c>
      <c r="CI44" s="93" t="e">
        <f t="shared" si="98"/>
        <v>#DIV/0!</v>
      </c>
      <c r="CJ44" s="79">
        <f t="shared" si="99"/>
        <v>0</v>
      </c>
      <c r="CK44" s="79" t="e">
        <f t="shared" si="100"/>
        <v>#DIV/0!</v>
      </c>
      <c r="CL44" s="79" t="e">
        <f>VLOOKUP($X$12&amp;$AB44&amp;$X$13&amp;$G44&amp;$H44,'【EHP】&lt;PAC&gt;マスタ (1)'!$Y:$AE,7,0)</f>
        <v>#N/A</v>
      </c>
      <c r="CM44" s="79" t="e">
        <f t="shared" si="130"/>
        <v>#DIV/0!</v>
      </c>
      <c r="CN44" s="93" t="e">
        <f t="shared" si="101"/>
        <v>#DIV/0!</v>
      </c>
    </row>
    <row r="45" spans="1:92" ht="20.5" customHeight="1">
      <c r="B45" s="22">
        <v>9</v>
      </c>
      <c r="C45" s="248"/>
      <c r="D45" s="248"/>
      <c r="E45" s="249"/>
      <c r="F45" s="249"/>
      <c r="G45" s="249"/>
      <c r="H45" s="249"/>
      <c r="I45" s="250"/>
      <c r="J45" s="250"/>
      <c r="K45" s="271"/>
      <c r="L45" s="271"/>
      <c r="M45" s="103" t="str">
        <f t="shared" si="102"/>
        <v/>
      </c>
      <c r="N45" s="103" t="str">
        <f t="shared" si="103"/>
        <v/>
      </c>
      <c r="O45" s="103" t="str">
        <f t="shared" si="104"/>
        <v/>
      </c>
      <c r="P45" s="103" t="str">
        <f t="shared" si="105"/>
        <v/>
      </c>
      <c r="Q45" s="103" t="str">
        <f t="shared" si="106"/>
        <v/>
      </c>
      <c r="R45" s="103" t="str">
        <f t="shared" si="107"/>
        <v/>
      </c>
      <c r="S45" s="103" t="str">
        <f t="shared" si="108"/>
        <v/>
      </c>
      <c r="T45" s="103" t="str">
        <f t="shared" si="109"/>
        <v/>
      </c>
      <c r="U45" s="103" t="str">
        <f t="shared" si="110"/>
        <v/>
      </c>
      <c r="V45" s="103" t="str">
        <f t="shared" si="111"/>
        <v/>
      </c>
      <c r="W45" s="103" t="str">
        <f t="shared" si="112"/>
        <v/>
      </c>
      <c r="X45" s="305" t="str">
        <f t="shared" si="113"/>
        <v/>
      </c>
      <c r="Y45" s="103">
        <f t="shared" si="114"/>
        <v>0</v>
      </c>
      <c r="AA45" s="97">
        <v>9</v>
      </c>
      <c r="AB45" s="79">
        <v>2024</v>
      </c>
      <c r="AC45" s="92">
        <f t="shared" si="115"/>
        <v>0</v>
      </c>
      <c r="AD45" s="92">
        <f t="shared" si="116"/>
        <v>0</v>
      </c>
      <c r="AE45" s="8" t="e">
        <f t="shared" si="117"/>
        <v>#DIV/0!</v>
      </c>
      <c r="AF45" s="8" t="e">
        <f t="shared" si="118"/>
        <v>#DIV/0!</v>
      </c>
      <c r="AG45" s="79">
        <f t="shared" si="66"/>
        <v>0</v>
      </c>
      <c r="AH45" s="79" t="e">
        <f t="shared" si="67"/>
        <v>#DIV/0!</v>
      </c>
      <c r="AI45" s="79" t="e">
        <f>VLOOKUP($M$12&amp;$AB45&amp;$M$13&amp;$G45&amp;$H45,'【EHP】&lt;PAC&gt;マスタ (1)'!$Y:$AE,7,0)</f>
        <v>#N/A</v>
      </c>
      <c r="AJ45" s="79" t="e">
        <f t="shared" si="119"/>
        <v>#DIV/0!</v>
      </c>
      <c r="AK45" s="93" t="e">
        <f t="shared" si="68"/>
        <v>#DIV/0!</v>
      </c>
      <c r="AL45" s="79">
        <f t="shared" si="69"/>
        <v>0</v>
      </c>
      <c r="AM45" s="79" t="e">
        <f t="shared" si="70"/>
        <v>#DIV/0!</v>
      </c>
      <c r="AN45" s="79" t="e">
        <f>VLOOKUP($N$12&amp;$AB45&amp;$N$13&amp;$G45&amp;$H45,'【EHP】&lt;PAC&gt;マスタ (1)'!$Y:$AE,7,0)</f>
        <v>#N/A</v>
      </c>
      <c r="AO45" s="79" t="e">
        <f t="shared" si="120"/>
        <v>#DIV/0!</v>
      </c>
      <c r="AP45" s="93" t="e">
        <f t="shared" si="71"/>
        <v>#DIV/0!</v>
      </c>
      <c r="AQ45" s="79">
        <f t="shared" si="72"/>
        <v>0</v>
      </c>
      <c r="AR45" s="79" t="e">
        <f t="shared" si="73"/>
        <v>#DIV/0!</v>
      </c>
      <c r="AS45" s="79" t="e">
        <f>VLOOKUP($O$12&amp;$AB45&amp;$O$13&amp;$G45&amp;$H45,'【EHP】&lt;PAC&gt;マスタ (1)'!$Y:$AE,7,0)</f>
        <v>#N/A</v>
      </c>
      <c r="AT45" s="79" t="e">
        <f t="shared" si="121"/>
        <v>#DIV/0!</v>
      </c>
      <c r="AU45" s="93" t="e">
        <f t="shared" si="74"/>
        <v>#DIV/0!</v>
      </c>
      <c r="AV45" s="79">
        <f t="shared" si="75"/>
        <v>0</v>
      </c>
      <c r="AW45" s="79" t="e">
        <f t="shared" si="76"/>
        <v>#DIV/0!</v>
      </c>
      <c r="AX45" s="79" t="e">
        <f>VLOOKUP($P$12&amp;$AB45&amp;$P$13&amp;$G45&amp;$H45,'【EHP】&lt;PAC&gt;マスタ (1)'!$Y:$AE,7,0)</f>
        <v>#N/A</v>
      </c>
      <c r="AY45" s="79" t="e">
        <f t="shared" si="122"/>
        <v>#DIV/0!</v>
      </c>
      <c r="AZ45" s="93" t="e">
        <f t="shared" si="77"/>
        <v>#DIV/0!</v>
      </c>
      <c r="BA45" s="79">
        <f t="shared" si="78"/>
        <v>0</v>
      </c>
      <c r="BB45" s="79" t="e">
        <f t="shared" si="79"/>
        <v>#DIV/0!</v>
      </c>
      <c r="BC45" s="79" t="e">
        <f>VLOOKUP($Q$12&amp;$AB45&amp;$Q$13&amp;$G45&amp;$H45,'【EHP】&lt;PAC&gt;マスタ (1)'!$Y:$AE,7,0)</f>
        <v>#N/A</v>
      </c>
      <c r="BD45" s="79" t="e">
        <f t="shared" si="123"/>
        <v>#DIV/0!</v>
      </c>
      <c r="BE45" s="93" t="e">
        <f t="shared" si="80"/>
        <v>#DIV/0!</v>
      </c>
      <c r="BF45" s="79">
        <f t="shared" si="81"/>
        <v>0</v>
      </c>
      <c r="BG45" s="79" t="e">
        <f t="shared" si="82"/>
        <v>#DIV/0!</v>
      </c>
      <c r="BH45" s="79" t="e">
        <f>VLOOKUP($R$12&amp;$AB45&amp;$R$13&amp;$G45&amp;$H45,'【EHP】&lt;PAC&gt;マスタ (1)'!$Y:$AE,7,0)</f>
        <v>#N/A</v>
      </c>
      <c r="BI45" s="79" t="e">
        <f t="shared" si="124"/>
        <v>#DIV/0!</v>
      </c>
      <c r="BJ45" s="93" t="e">
        <f t="shared" si="83"/>
        <v>#DIV/0!</v>
      </c>
      <c r="BK45" s="79">
        <f t="shared" si="84"/>
        <v>0</v>
      </c>
      <c r="BL45" s="79" t="e">
        <f t="shared" si="85"/>
        <v>#DIV/0!</v>
      </c>
      <c r="BM45" s="79" t="e">
        <f>VLOOKUP($S$12&amp;$AB45&amp;$S$13&amp;$G45&amp;$H45,'【EHP】&lt;PAC&gt;マスタ (1)'!$Y:$AE,7,0)</f>
        <v>#N/A</v>
      </c>
      <c r="BN45" s="79" t="e">
        <f t="shared" si="125"/>
        <v>#DIV/0!</v>
      </c>
      <c r="BO45" s="93" t="e">
        <f t="shared" si="86"/>
        <v>#DIV/0!</v>
      </c>
      <c r="BP45" s="79">
        <f t="shared" si="87"/>
        <v>0</v>
      </c>
      <c r="BQ45" s="79" t="e">
        <f t="shared" si="88"/>
        <v>#DIV/0!</v>
      </c>
      <c r="BR45" s="79" t="e">
        <f>VLOOKUP($T$12&amp;$AB45&amp;$T$13&amp;$G45&amp;$H45,'【EHP】&lt;PAC&gt;マスタ (1)'!$Y:$AE,7,0)</f>
        <v>#N/A</v>
      </c>
      <c r="BS45" s="79" t="e">
        <f t="shared" si="126"/>
        <v>#DIV/0!</v>
      </c>
      <c r="BT45" s="93" t="e">
        <f t="shared" si="89"/>
        <v>#DIV/0!</v>
      </c>
      <c r="BU45" s="79">
        <f t="shared" si="90"/>
        <v>0</v>
      </c>
      <c r="BV45" s="79" t="e">
        <f t="shared" si="91"/>
        <v>#DIV/0!</v>
      </c>
      <c r="BW45" s="79" t="e">
        <f>VLOOKUP($U$12&amp;$AB45&amp;$U$13&amp;$G45&amp;$H45,'【EHP】&lt;PAC&gt;マスタ (1)'!$Y:$AE,7,0)</f>
        <v>#N/A</v>
      </c>
      <c r="BX45" s="79" t="e">
        <f t="shared" si="127"/>
        <v>#DIV/0!</v>
      </c>
      <c r="BY45" s="93" t="e">
        <f t="shared" si="92"/>
        <v>#DIV/0!</v>
      </c>
      <c r="BZ45" s="79">
        <f t="shared" si="93"/>
        <v>0</v>
      </c>
      <c r="CA45" s="79" t="e">
        <f t="shared" si="94"/>
        <v>#DIV/0!</v>
      </c>
      <c r="CB45" s="79" t="e">
        <f>VLOOKUP($V$12&amp;$AB45&amp;$V$13&amp;$G45&amp;$H45,'【EHP】&lt;PAC&gt;マスタ (1)'!$Y:$AE,7,0)</f>
        <v>#N/A</v>
      </c>
      <c r="CC45" s="79" t="e">
        <f t="shared" si="128"/>
        <v>#DIV/0!</v>
      </c>
      <c r="CD45" s="93" t="e">
        <f t="shared" si="95"/>
        <v>#DIV/0!</v>
      </c>
      <c r="CE45" s="79">
        <f t="shared" si="96"/>
        <v>0</v>
      </c>
      <c r="CF45" s="79" t="e">
        <f t="shared" si="97"/>
        <v>#DIV/0!</v>
      </c>
      <c r="CG45" s="79" t="e">
        <f>VLOOKUP($W$12&amp;$AB45&amp;$W$13&amp;$G45&amp;$H45,'【EHP】&lt;PAC&gt;マスタ (1)'!$Y:$AE,7,0)</f>
        <v>#N/A</v>
      </c>
      <c r="CH45" s="79" t="e">
        <f t="shared" si="129"/>
        <v>#DIV/0!</v>
      </c>
      <c r="CI45" s="93" t="e">
        <f t="shared" si="98"/>
        <v>#DIV/0!</v>
      </c>
      <c r="CJ45" s="79">
        <f t="shared" si="99"/>
        <v>0</v>
      </c>
      <c r="CK45" s="79" t="e">
        <f t="shared" si="100"/>
        <v>#DIV/0!</v>
      </c>
      <c r="CL45" s="79" t="e">
        <f>VLOOKUP($X$12&amp;$AB45&amp;$X$13&amp;$G45&amp;$H45,'【EHP】&lt;PAC&gt;マスタ (1)'!$Y:$AE,7,0)</f>
        <v>#N/A</v>
      </c>
      <c r="CM45" s="79" t="e">
        <f t="shared" si="130"/>
        <v>#DIV/0!</v>
      </c>
      <c r="CN45" s="93" t="e">
        <f t="shared" si="101"/>
        <v>#DIV/0!</v>
      </c>
    </row>
    <row r="46" spans="1:92" ht="20.5" customHeight="1" thickBot="1">
      <c r="B46" s="22">
        <v>10</v>
      </c>
      <c r="C46" s="248"/>
      <c r="D46" s="248"/>
      <c r="E46" s="249"/>
      <c r="F46" s="249"/>
      <c r="G46" s="249"/>
      <c r="H46" s="249"/>
      <c r="I46" s="250"/>
      <c r="J46" s="250"/>
      <c r="K46" s="271"/>
      <c r="L46" s="306"/>
      <c r="M46" s="307" t="str">
        <f t="shared" si="102"/>
        <v/>
      </c>
      <c r="N46" s="307" t="str">
        <f t="shared" si="103"/>
        <v/>
      </c>
      <c r="O46" s="307" t="str">
        <f t="shared" si="104"/>
        <v/>
      </c>
      <c r="P46" s="307" t="str">
        <f t="shared" si="105"/>
        <v/>
      </c>
      <c r="Q46" s="307" t="str">
        <f t="shared" si="106"/>
        <v/>
      </c>
      <c r="R46" s="307" t="str">
        <f t="shared" si="107"/>
        <v/>
      </c>
      <c r="S46" s="307" t="str">
        <f t="shared" si="108"/>
        <v/>
      </c>
      <c r="T46" s="307" t="str">
        <f t="shared" si="109"/>
        <v/>
      </c>
      <c r="U46" s="307" t="str">
        <f t="shared" si="110"/>
        <v/>
      </c>
      <c r="V46" s="307" t="str">
        <f t="shared" si="111"/>
        <v/>
      </c>
      <c r="W46" s="307" t="str">
        <f t="shared" si="112"/>
        <v/>
      </c>
      <c r="X46" s="308" t="str">
        <f t="shared" si="113"/>
        <v/>
      </c>
      <c r="Y46" s="103">
        <f t="shared" si="114"/>
        <v>0</v>
      </c>
      <c r="AA46" s="97">
        <v>10</v>
      </c>
      <c r="AB46" s="79">
        <v>2024</v>
      </c>
      <c r="AC46" s="92">
        <f t="shared" si="115"/>
        <v>0</v>
      </c>
      <c r="AD46" s="92">
        <f t="shared" si="116"/>
        <v>0</v>
      </c>
      <c r="AE46" s="8" t="e">
        <f t="shared" si="117"/>
        <v>#DIV/0!</v>
      </c>
      <c r="AF46" s="8" t="e">
        <f t="shared" si="118"/>
        <v>#DIV/0!</v>
      </c>
      <c r="AG46" s="79">
        <f t="shared" si="66"/>
        <v>0</v>
      </c>
      <c r="AH46" s="79" t="e">
        <f t="shared" si="67"/>
        <v>#DIV/0!</v>
      </c>
      <c r="AI46" s="79" t="e">
        <f>VLOOKUP($M$12&amp;$AB46&amp;$M$13&amp;$G46&amp;$H46,'【EHP】&lt;PAC&gt;マスタ (1)'!$Y:$AE,7,0)</f>
        <v>#N/A</v>
      </c>
      <c r="AJ46" s="79" t="e">
        <f t="shared" si="119"/>
        <v>#DIV/0!</v>
      </c>
      <c r="AK46" s="93" t="e">
        <f t="shared" si="68"/>
        <v>#DIV/0!</v>
      </c>
      <c r="AL46" s="79">
        <f t="shared" si="69"/>
        <v>0</v>
      </c>
      <c r="AM46" s="79" t="e">
        <f t="shared" si="70"/>
        <v>#DIV/0!</v>
      </c>
      <c r="AN46" s="79" t="e">
        <f>VLOOKUP($N$12&amp;$AB46&amp;$N$13&amp;$G46&amp;$H46,'【EHP】&lt;PAC&gt;マスタ (1)'!$Y:$AE,7,0)</f>
        <v>#N/A</v>
      </c>
      <c r="AO46" s="79" t="e">
        <f t="shared" si="120"/>
        <v>#DIV/0!</v>
      </c>
      <c r="AP46" s="93" t="e">
        <f t="shared" si="71"/>
        <v>#DIV/0!</v>
      </c>
      <c r="AQ46" s="79">
        <f t="shared" si="72"/>
        <v>0</v>
      </c>
      <c r="AR46" s="79" t="e">
        <f t="shared" si="73"/>
        <v>#DIV/0!</v>
      </c>
      <c r="AS46" s="79" t="e">
        <f>VLOOKUP($O$12&amp;$AB46&amp;$O$13&amp;$G46&amp;$H46,'【EHP】&lt;PAC&gt;マスタ (1)'!$Y:$AE,7,0)</f>
        <v>#N/A</v>
      </c>
      <c r="AT46" s="79" t="e">
        <f t="shared" si="121"/>
        <v>#DIV/0!</v>
      </c>
      <c r="AU46" s="93" t="e">
        <f t="shared" si="74"/>
        <v>#DIV/0!</v>
      </c>
      <c r="AV46" s="79">
        <f t="shared" si="75"/>
        <v>0</v>
      </c>
      <c r="AW46" s="79" t="e">
        <f t="shared" si="76"/>
        <v>#DIV/0!</v>
      </c>
      <c r="AX46" s="79" t="e">
        <f>VLOOKUP($P$12&amp;$AB46&amp;$P$13&amp;$G46&amp;$H46,'【EHP】&lt;PAC&gt;マスタ (1)'!$Y:$AE,7,0)</f>
        <v>#N/A</v>
      </c>
      <c r="AY46" s="79" t="e">
        <f t="shared" si="122"/>
        <v>#DIV/0!</v>
      </c>
      <c r="AZ46" s="93" t="e">
        <f t="shared" si="77"/>
        <v>#DIV/0!</v>
      </c>
      <c r="BA46" s="79">
        <f t="shared" si="78"/>
        <v>0</v>
      </c>
      <c r="BB46" s="79" t="e">
        <f t="shared" si="79"/>
        <v>#DIV/0!</v>
      </c>
      <c r="BC46" s="79" t="e">
        <f>VLOOKUP($Q$12&amp;$AB46&amp;$Q$13&amp;$G46&amp;$H46,'【EHP】&lt;PAC&gt;マスタ (1)'!$Y:$AE,7,0)</f>
        <v>#N/A</v>
      </c>
      <c r="BD46" s="79" t="e">
        <f t="shared" si="123"/>
        <v>#DIV/0!</v>
      </c>
      <c r="BE46" s="93" t="e">
        <f t="shared" si="80"/>
        <v>#DIV/0!</v>
      </c>
      <c r="BF46" s="79">
        <f t="shared" si="81"/>
        <v>0</v>
      </c>
      <c r="BG46" s="79" t="e">
        <f t="shared" si="82"/>
        <v>#DIV/0!</v>
      </c>
      <c r="BH46" s="79" t="e">
        <f>VLOOKUP($R$12&amp;$AB46&amp;$R$13&amp;$G46&amp;$H46,'【EHP】&lt;PAC&gt;マスタ (1)'!$Y:$AE,7,0)</f>
        <v>#N/A</v>
      </c>
      <c r="BI46" s="79" t="e">
        <f t="shared" si="124"/>
        <v>#DIV/0!</v>
      </c>
      <c r="BJ46" s="93" t="e">
        <f t="shared" si="83"/>
        <v>#DIV/0!</v>
      </c>
      <c r="BK46" s="79">
        <f t="shared" si="84"/>
        <v>0</v>
      </c>
      <c r="BL46" s="79" t="e">
        <f t="shared" si="85"/>
        <v>#DIV/0!</v>
      </c>
      <c r="BM46" s="79" t="e">
        <f>VLOOKUP($S$12&amp;$AB46&amp;$S$13&amp;$G46&amp;$H46,'【EHP】&lt;PAC&gt;マスタ (1)'!$Y:$AE,7,0)</f>
        <v>#N/A</v>
      </c>
      <c r="BN46" s="79" t="e">
        <f t="shared" si="125"/>
        <v>#DIV/0!</v>
      </c>
      <c r="BO46" s="93" t="e">
        <f t="shared" si="86"/>
        <v>#DIV/0!</v>
      </c>
      <c r="BP46" s="79">
        <f t="shared" si="87"/>
        <v>0</v>
      </c>
      <c r="BQ46" s="79" t="e">
        <f t="shared" si="88"/>
        <v>#DIV/0!</v>
      </c>
      <c r="BR46" s="79" t="e">
        <f>VLOOKUP($T$12&amp;$AB46&amp;$T$13&amp;$G46&amp;$H46,'【EHP】&lt;PAC&gt;マスタ (1)'!$Y:$AE,7,0)</f>
        <v>#N/A</v>
      </c>
      <c r="BS46" s="79" t="e">
        <f t="shared" si="126"/>
        <v>#DIV/0!</v>
      </c>
      <c r="BT46" s="93" t="e">
        <f t="shared" si="89"/>
        <v>#DIV/0!</v>
      </c>
      <c r="BU46" s="79">
        <f t="shared" si="90"/>
        <v>0</v>
      </c>
      <c r="BV46" s="79" t="e">
        <f t="shared" si="91"/>
        <v>#DIV/0!</v>
      </c>
      <c r="BW46" s="79" t="e">
        <f>VLOOKUP($U$12&amp;$AB46&amp;$U$13&amp;$G46&amp;$H46,'【EHP】&lt;PAC&gt;マスタ (1)'!$Y:$AE,7,0)</f>
        <v>#N/A</v>
      </c>
      <c r="BX46" s="79" t="e">
        <f t="shared" si="127"/>
        <v>#DIV/0!</v>
      </c>
      <c r="BY46" s="93" t="e">
        <f t="shared" si="92"/>
        <v>#DIV/0!</v>
      </c>
      <c r="BZ46" s="79">
        <f t="shared" si="93"/>
        <v>0</v>
      </c>
      <c r="CA46" s="79" t="e">
        <f t="shared" si="94"/>
        <v>#DIV/0!</v>
      </c>
      <c r="CB46" s="79" t="e">
        <f>VLOOKUP($V$12&amp;$AB46&amp;$V$13&amp;$G46&amp;$H46,'【EHP】&lt;PAC&gt;マスタ (1)'!$Y:$AE,7,0)</f>
        <v>#N/A</v>
      </c>
      <c r="CC46" s="79" t="e">
        <f t="shared" si="128"/>
        <v>#DIV/0!</v>
      </c>
      <c r="CD46" s="93" t="e">
        <f t="shared" si="95"/>
        <v>#DIV/0!</v>
      </c>
      <c r="CE46" s="79">
        <f t="shared" si="96"/>
        <v>0</v>
      </c>
      <c r="CF46" s="79" t="e">
        <f t="shared" si="97"/>
        <v>#DIV/0!</v>
      </c>
      <c r="CG46" s="79" t="e">
        <f>VLOOKUP($W$12&amp;$AB46&amp;$W$13&amp;$G46&amp;$H46,'【EHP】&lt;PAC&gt;マスタ (1)'!$Y:$AE,7,0)</f>
        <v>#N/A</v>
      </c>
      <c r="CH46" s="79" t="e">
        <f t="shared" si="129"/>
        <v>#DIV/0!</v>
      </c>
      <c r="CI46" s="93" t="e">
        <f t="shared" si="98"/>
        <v>#DIV/0!</v>
      </c>
      <c r="CJ46" s="79">
        <f t="shared" si="99"/>
        <v>0</v>
      </c>
      <c r="CK46" s="79" t="e">
        <f t="shared" si="100"/>
        <v>#DIV/0!</v>
      </c>
      <c r="CL46" s="79" t="e">
        <f>VLOOKUP($X$12&amp;$AB46&amp;$X$13&amp;$G46&amp;$H46,'【EHP】&lt;PAC&gt;マスタ (1)'!$Y:$AE,7,0)</f>
        <v>#N/A</v>
      </c>
      <c r="CM46" s="79" t="e">
        <f t="shared" si="130"/>
        <v>#DIV/0!</v>
      </c>
      <c r="CN46" s="93" t="e">
        <f t="shared" si="101"/>
        <v>#DIV/0!</v>
      </c>
    </row>
    <row r="47" spans="1:92" ht="20.5" customHeight="1" thickBot="1">
      <c r="B47" s="35"/>
      <c r="C47" s="300"/>
      <c r="D47" s="300"/>
      <c r="E47" s="285"/>
      <c r="F47" s="285"/>
      <c r="G47" s="285"/>
      <c r="H47" s="285"/>
      <c r="I47" s="301"/>
      <c r="J47" s="301"/>
      <c r="K47" s="302"/>
      <c r="L47" s="322" t="s">
        <v>1214</v>
      </c>
      <c r="M47" s="323">
        <f>SUM(M37:M46)</f>
        <v>0</v>
      </c>
      <c r="N47" s="323">
        <f t="shared" ref="N47" si="131">SUM(N37:N46)</f>
        <v>0</v>
      </c>
      <c r="O47" s="323">
        <f t="shared" ref="O47" si="132">SUM(O37:O46)</f>
        <v>0</v>
      </c>
      <c r="P47" s="323">
        <f t="shared" ref="P47" si="133">SUM(P37:P46)</f>
        <v>0</v>
      </c>
      <c r="Q47" s="323">
        <f t="shared" ref="Q47" si="134">SUM(Q37:Q46)</f>
        <v>0</v>
      </c>
      <c r="R47" s="323">
        <f t="shared" ref="R47" si="135">SUM(R37:R46)</f>
        <v>0</v>
      </c>
      <c r="S47" s="323">
        <f t="shared" ref="S47" si="136">SUM(S37:S46)</f>
        <v>0</v>
      </c>
      <c r="T47" s="323">
        <f t="shared" ref="T47" si="137">SUM(T37:T46)</f>
        <v>0</v>
      </c>
      <c r="U47" s="323">
        <f t="shared" ref="U47" si="138">SUM(U37:U46)</f>
        <v>0</v>
      </c>
      <c r="V47" s="323">
        <f t="shared" ref="V47" si="139">SUM(V37:V46)</f>
        <v>0</v>
      </c>
      <c r="W47" s="323">
        <f t="shared" ref="W47" si="140">SUM(W37:W46)</f>
        <v>0</v>
      </c>
      <c r="X47" s="324">
        <f t="shared" ref="X47" si="141">SUM(X37:X46)</f>
        <v>0</v>
      </c>
      <c r="Y47" s="325">
        <f t="shared" ref="Y47" si="142">SUM(Y37:Y46)</f>
        <v>0</v>
      </c>
      <c r="AA47" s="35"/>
      <c r="AC47" s="283"/>
      <c r="AD47" s="283"/>
      <c r="AK47" s="303"/>
      <c r="AP47" s="303"/>
      <c r="AU47" s="303"/>
      <c r="AZ47" s="303"/>
      <c r="BE47" s="303"/>
      <c r="BJ47" s="303"/>
      <c r="BO47" s="303"/>
      <c r="BT47" s="303"/>
      <c r="BY47" s="303"/>
      <c r="CD47" s="303"/>
      <c r="CI47" s="303"/>
      <c r="CN47" s="303"/>
    </row>
    <row r="48" spans="1:92" ht="28" customHeight="1"/>
    <row r="49" spans="1:92" ht="16.5">
      <c r="A49" s="83" t="s">
        <v>741</v>
      </c>
      <c r="B49" s="84"/>
      <c r="C49" s="84"/>
      <c r="D49" s="84"/>
      <c r="E49" s="84"/>
      <c r="F49" s="84"/>
      <c r="G49" s="84"/>
      <c r="H49" s="84"/>
      <c r="I49" s="84"/>
      <c r="J49" s="84"/>
      <c r="K49" s="84"/>
      <c r="L49" s="84"/>
      <c r="M49" s="84"/>
      <c r="N49" s="84"/>
      <c r="O49" s="84"/>
      <c r="P49" s="84"/>
      <c r="Q49" s="84"/>
      <c r="R49" s="84"/>
      <c r="S49" s="84"/>
      <c r="T49" s="84"/>
      <c r="U49" s="84"/>
      <c r="V49" s="84"/>
      <c r="W49" s="84"/>
      <c r="X49" s="84"/>
      <c r="Y49" s="84"/>
    </row>
    <row r="50" spans="1:92" ht="16.5">
      <c r="A50" s="77"/>
    </row>
    <row r="51" spans="1:92" ht="20.5" customHeight="1">
      <c r="B51" s="443" t="s">
        <v>727</v>
      </c>
      <c r="C51" s="444"/>
      <c r="D51" s="389"/>
      <c r="E51" s="389"/>
      <c r="K51" s="441"/>
      <c r="L51" s="442"/>
      <c r="M51" s="90">
        <v>4</v>
      </c>
      <c r="N51" s="90">
        <v>5</v>
      </c>
      <c r="O51" s="91">
        <v>6</v>
      </c>
      <c r="P51" s="90">
        <v>7</v>
      </c>
      <c r="Q51" s="90">
        <v>8</v>
      </c>
      <c r="R51" s="91">
        <v>9</v>
      </c>
      <c r="S51" s="91">
        <v>10</v>
      </c>
      <c r="T51" s="91">
        <v>11</v>
      </c>
      <c r="U51" s="91">
        <v>12</v>
      </c>
      <c r="V51" s="91">
        <v>1</v>
      </c>
      <c r="W51" s="91">
        <v>2</v>
      </c>
      <c r="X51" s="90">
        <v>3</v>
      </c>
      <c r="Y51" s="80" t="s">
        <v>1213</v>
      </c>
    </row>
    <row r="52" spans="1:92" ht="20.5" customHeight="1">
      <c r="B52" s="443" t="s">
        <v>710</v>
      </c>
      <c r="C52" s="444"/>
      <c r="D52" s="387"/>
      <c r="E52" s="388"/>
      <c r="K52" s="443" t="s">
        <v>732</v>
      </c>
      <c r="L52" s="444"/>
      <c r="M52" s="244"/>
      <c r="N52" s="244"/>
      <c r="O52" s="244"/>
      <c r="P52" s="244"/>
      <c r="Q52" s="244"/>
      <c r="R52" s="244"/>
      <c r="S52" s="244"/>
      <c r="T52" s="244"/>
      <c r="U52" s="244"/>
      <c r="V52" s="244"/>
      <c r="W52" s="244"/>
      <c r="X52" s="244"/>
      <c r="Y52" s="47" t="s">
        <v>748</v>
      </c>
    </row>
    <row r="53" spans="1:92" ht="20.5" customHeight="1">
      <c r="B53" s="445" t="s">
        <v>747</v>
      </c>
      <c r="C53" s="445"/>
      <c r="D53" s="389"/>
      <c r="E53" s="389"/>
      <c r="F53" s="261" t="s">
        <v>1206</v>
      </c>
      <c r="K53" s="443" t="s">
        <v>734</v>
      </c>
      <c r="L53" s="444"/>
      <c r="M53" s="245"/>
      <c r="N53" s="245"/>
      <c r="O53" s="245"/>
      <c r="P53" s="245"/>
      <c r="Q53" s="245"/>
      <c r="R53" s="245"/>
      <c r="S53" s="245"/>
      <c r="T53" s="245"/>
      <c r="U53" s="245"/>
      <c r="V53" s="245"/>
      <c r="W53" s="245"/>
      <c r="X53" s="245"/>
      <c r="Y53" s="47" t="s">
        <v>748</v>
      </c>
    </row>
    <row r="54" spans="1:92" ht="20.5" customHeight="1">
      <c r="K54" s="445" t="s">
        <v>733</v>
      </c>
      <c r="L54" s="445"/>
      <c r="M54" s="246"/>
      <c r="N54" s="246"/>
      <c r="O54" s="246"/>
      <c r="P54" s="246"/>
      <c r="Q54" s="246"/>
      <c r="R54" s="246"/>
      <c r="S54" s="246"/>
      <c r="T54" s="246"/>
      <c r="U54" s="246"/>
      <c r="V54" s="246"/>
      <c r="W54" s="246"/>
      <c r="X54" s="246"/>
      <c r="Y54" s="99">
        <f>SUM($M54:$X54)</f>
        <v>0</v>
      </c>
    </row>
    <row r="55" spans="1:92" ht="16.5" customHeight="1">
      <c r="K55" s="184" t="s">
        <v>1209</v>
      </c>
    </row>
    <row r="56" spans="1:92" ht="16.5">
      <c r="B56" s="85" t="s">
        <v>714</v>
      </c>
      <c r="C56" s="77"/>
      <c r="K56" s="273" t="s">
        <v>1211</v>
      </c>
      <c r="AA56" s="437" t="s">
        <v>713</v>
      </c>
      <c r="AB56" s="378" t="s">
        <v>722</v>
      </c>
      <c r="AC56" s="380" t="s">
        <v>735</v>
      </c>
      <c r="AD56" s="436"/>
      <c r="AE56" s="380" t="s">
        <v>617</v>
      </c>
      <c r="AF56" s="436"/>
      <c r="AG56" s="437" t="s">
        <v>712</v>
      </c>
      <c r="AH56" s="437"/>
      <c r="AI56" s="437"/>
      <c r="AJ56" s="437"/>
      <c r="AK56" s="437"/>
      <c r="AL56" s="438" t="s">
        <v>712</v>
      </c>
      <c r="AM56" s="439"/>
      <c r="AN56" s="439"/>
      <c r="AO56" s="439"/>
      <c r="AP56" s="440"/>
      <c r="AQ56" s="437" t="s">
        <v>712</v>
      </c>
      <c r="AR56" s="437"/>
      <c r="AS56" s="437"/>
      <c r="AT56" s="437"/>
      <c r="AU56" s="437"/>
      <c r="AV56" s="437" t="s">
        <v>712</v>
      </c>
      <c r="AW56" s="437"/>
      <c r="AX56" s="437"/>
      <c r="AY56" s="437"/>
      <c r="AZ56" s="437"/>
      <c r="BA56" s="437" t="s">
        <v>712</v>
      </c>
      <c r="BB56" s="437"/>
      <c r="BC56" s="437"/>
      <c r="BD56" s="437"/>
      <c r="BE56" s="437"/>
      <c r="BF56" s="437" t="s">
        <v>712</v>
      </c>
      <c r="BG56" s="437"/>
      <c r="BH56" s="437"/>
      <c r="BI56" s="437"/>
      <c r="BJ56" s="437"/>
      <c r="BK56" s="437" t="s">
        <v>712</v>
      </c>
      <c r="BL56" s="437"/>
      <c r="BM56" s="437"/>
      <c r="BN56" s="437"/>
      <c r="BO56" s="437"/>
      <c r="BP56" s="437" t="s">
        <v>712</v>
      </c>
      <c r="BQ56" s="437"/>
      <c r="BR56" s="437"/>
      <c r="BS56" s="437"/>
      <c r="BT56" s="437"/>
      <c r="BU56" s="437" t="s">
        <v>712</v>
      </c>
      <c r="BV56" s="437"/>
      <c r="BW56" s="437"/>
      <c r="BX56" s="437"/>
      <c r="BY56" s="437"/>
      <c r="BZ56" s="437" t="s">
        <v>712</v>
      </c>
      <c r="CA56" s="437"/>
      <c r="CB56" s="437"/>
      <c r="CC56" s="437"/>
      <c r="CD56" s="437"/>
      <c r="CE56" s="437" t="s">
        <v>712</v>
      </c>
      <c r="CF56" s="437"/>
      <c r="CG56" s="437"/>
      <c r="CH56" s="437"/>
      <c r="CI56" s="437"/>
      <c r="CJ56" s="437" t="s">
        <v>712</v>
      </c>
      <c r="CK56" s="437"/>
      <c r="CL56" s="437"/>
      <c r="CM56" s="437"/>
      <c r="CN56" s="437"/>
    </row>
    <row r="57" spans="1:92" ht="18" customHeight="1">
      <c r="B57" s="360" t="s">
        <v>713</v>
      </c>
      <c r="C57" s="432" t="s">
        <v>705</v>
      </c>
      <c r="D57" s="433"/>
      <c r="E57" s="433"/>
      <c r="F57" s="434"/>
      <c r="G57" s="432" t="s">
        <v>706</v>
      </c>
      <c r="H57" s="433"/>
      <c r="I57" s="433"/>
      <c r="J57" s="433"/>
      <c r="K57" s="433"/>
      <c r="L57" s="433"/>
      <c r="M57" s="385" t="s">
        <v>728</v>
      </c>
      <c r="N57" s="385"/>
      <c r="O57" s="385"/>
      <c r="P57" s="385"/>
      <c r="Q57" s="385"/>
      <c r="R57" s="385"/>
      <c r="S57" s="385"/>
      <c r="T57" s="385"/>
      <c r="U57" s="385"/>
      <c r="V57" s="385"/>
      <c r="W57" s="385"/>
      <c r="X57" s="385"/>
      <c r="Y57" s="385"/>
      <c r="AA57" s="437"/>
      <c r="AB57" s="392"/>
      <c r="AC57" s="378" t="s">
        <v>613</v>
      </c>
      <c r="AD57" s="378" t="s">
        <v>614</v>
      </c>
      <c r="AE57" s="378" t="s">
        <v>613</v>
      </c>
      <c r="AF57" s="378" t="s">
        <v>614</v>
      </c>
      <c r="AG57" s="426">
        <v>4</v>
      </c>
      <c r="AH57" s="427"/>
      <c r="AI57" s="427"/>
      <c r="AJ57" s="427"/>
      <c r="AK57" s="428"/>
      <c r="AL57" s="426">
        <v>5</v>
      </c>
      <c r="AM57" s="427"/>
      <c r="AN57" s="427"/>
      <c r="AO57" s="427"/>
      <c r="AP57" s="428"/>
      <c r="AQ57" s="426">
        <v>6</v>
      </c>
      <c r="AR57" s="427"/>
      <c r="AS57" s="427"/>
      <c r="AT57" s="427"/>
      <c r="AU57" s="428"/>
      <c r="AV57" s="426">
        <v>7</v>
      </c>
      <c r="AW57" s="427"/>
      <c r="AX57" s="427"/>
      <c r="AY57" s="427"/>
      <c r="AZ57" s="428"/>
      <c r="BA57" s="426">
        <v>8</v>
      </c>
      <c r="BB57" s="427"/>
      <c r="BC57" s="427"/>
      <c r="BD57" s="427"/>
      <c r="BE57" s="428"/>
      <c r="BF57" s="426">
        <v>9</v>
      </c>
      <c r="BG57" s="427"/>
      <c r="BH57" s="427"/>
      <c r="BI57" s="427"/>
      <c r="BJ57" s="428"/>
      <c r="BK57" s="426">
        <v>10</v>
      </c>
      <c r="BL57" s="427"/>
      <c r="BM57" s="427"/>
      <c r="BN57" s="427"/>
      <c r="BO57" s="428"/>
      <c r="BP57" s="426">
        <v>11</v>
      </c>
      <c r="BQ57" s="427"/>
      <c r="BR57" s="427"/>
      <c r="BS57" s="427"/>
      <c r="BT57" s="428"/>
      <c r="BU57" s="426">
        <v>12</v>
      </c>
      <c r="BV57" s="427"/>
      <c r="BW57" s="427"/>
      <c r="BX57" s="427"/>
      <c r="BY57" s="428"/>
      <c r="BZ57" s="426">
        <v>1</v>
      </c>
      <c r="CA57" s="427"/>
      <c r="CB57" s="427"/>
      <c r="CC57" s="427"/>
      <c r="CD57" s="428"/>
      <c r="CE57" s="426">
        <v>2</v>
      </c>
      <c r="CF57" s="427"/>
      <c r="CG57" s="427"/>
      <c r="CH57" s="427"/>
      <c r="CI57" s="428"/>
      <c r="CJ57" s="426">
        <v>3</v>
      </c>
      <c r="CK57" s="427"/>
      <c r="CL57" s="427"/>
      <c r="CM57" s="427"/>
      <c r="CN57" s="428"/>
    </row>
    <row r="58" spans="1:92" ht="18" customHeight="1">
      <c r="B58" s="372"/>
      <c r="C58" s="385" t="s">
        <v>703</v>
      </c>
      <c r="D58" s="385" t="s">
        <v>704</v>
      </c>
      <c r="E58" s="385" t="s">
        <v>709</v>
      </c>
      <c r="F58" s="386" t="s">
        <v>711</v>
      </c>
      <c r="G58" s="385" t="s">
        <v>707</v>
      </c>
      <c r="H58" s="385" t="s">
        <v>708</v>
      </c>
      <c r="I58" s="386" t="s">
        <v>737</v>
      </c>
      <c r="J58" s="386"/>
      <c r="K58" s="386" t="s">
        <v>738</v>
      </c>
      <c r="L58" s="453"/>
      <c r="M58" s="385"/>
      <c r="N58" s="385"/>
      <c r="O58" s="385"/>
      <c r="P58" s="385"/>
      <c r="Q58" s="385"/>
      <c r="R58" s="385"/>
      <c r="S58" s="385"/>
      <c r="T58" s="385"/>
      <c r="U58" s="385"/>
      <c r="V58" s="385"/>
      <c r="W58" s="385"/>
      <c r="X58" s="385"/>
      <c r="Y58" s="385"/>
      <c r="AA58" s="437"/>
      <c r="AB58" s="392"/>
      <c r="AC58" s="392"/>
      <c r="AD58" s="392"/>
      <c r="AE58" s="392"/>
      <c r="AF58" s="392"/>
      <c r="AG58" s="429"/>
      <c r="AH58" s="430"/>
      <c r="AI58" s="430"/>
      <c r="AJ58" s="430"/>
      <c r="AK58" s="431"/>
      <c r="AL58" s="429"/>
      <c r="AM58" s="430"/>
      <c r="AN58" s="430"/>
      <c r="AO58" s="430"/>
      <c r="AP58" s="431"/>
      <c r="AQ58" s="429"/>
      <c r="AR58" s="430"/>
      <c r="AS58" s="430"/>
      <c r="AT58" s="430"/>
      <c r="AU58" s="431"/>
      <c r="AV58" s="429"/>
      <c r="AW58" s="430"/>
      <c r="AX58" s="430"/>
      <c r="AY58" s="430"/>
      <c r="AZ58" s="431"/>
      <c r="BA58" s="429"/>
      <c r="BB58" s="430"/>
      <c r="BC58" s="430"/>
      <c r="BD58" s="430"/>
      <c r="BE58" s="431"/>
      <c r="BF58" s="429"/>
      <c r="BG58" s="430"/>
      <c r="BH58" s="430"/>
      <c r="BI58" s="430"/>
      <c r="BJ58" s="431"/>
      <c r="BK58" s="429"/>
      <c r="BL58" s="430"/>
      <c r="BM58" s="430"/>
      <c r="BN58" s="430"/>
      <c r="BO58" s="431"/>
      <c r="BP58" s="429"/>
      <c r="BQ58" s="430"/>
      <c r="BR58" s="430"/>
      <c r="BS58" s="430"/>
      <c r="BT58" s="431"/>
      <c r="BU58" s="429"/>
      <c r="BV58" s="430"/>
      <c r="BW58" s="430"/>
      <c r="BX58" s="430"/>
      <c r="BY58" s="431"/>
      <c r="BZ58" s="429"/>
      <c r="CA58" s="430"/>
      <c r="CB58" s="430"/>
      <c r="CC58" s="430"/>
      <c r="CD58" s="431"/>
      <c r="CE58" s="429"/>
      <c r="CF58" s="430"/>
      <c r="CG58" s="430"/>
      <c r="CH58" s="430"/>
      <c r="CI58" s="431"/>
      <c r="CJ58" s="429"/>
      <c r="CK58" s="430"/>
      <c r="CL58" s="430"/>
      <c r="CM58" s="430"/>
      <c r="CN58" s="431"/>
    </row>
    <row r="59" spans="1:92" ht="27" customHeight="1">
      <c r="B59" s="361"/>
      <c r="C59" s="385"/>
      <c r="D59" s="385"/>
      <c r="E59" s="385"/>
      <c r="F59" s="386"/>
      <c r="G59" s="385"/>
      <c r="H59" s="385"/>
      <c r="I59" s="88" t="s">
        <v>613</v>
      </c>
      <c r="J59" s="88" t="s">
        <v>614</v>
      </c>
      <c r="K59" s="88" t="s">
        <v>613</v>
      </c>
      <c r="L59" s="88" t="s">
        <v>614</v>
      </c>
      <c r="M59" s="319">
        <v>4</v>
      </c>
      <c r="N59" s="319">
        <v>5</v>
      </c>
      <c r="O59" s="319">
        <v>6</v>
      </c>
      <c r="P59" s="319">
        <v>7</v>
      </c>
      <c r="Q59" s="319">
        <v>8</v>
      </c>
      <c r="R59" s="319">
        <v>9</v>
      </c>
      <c r="S59" s="319">
        <v>10</v>
      </c>
      <c r="T59" s="319">
        <v>11</v>
      </c>
      <c r="U59" s="319">
        <v>12</v>
      </c>
      <c r="V59" s="319">
        <v>1</v>
      </c>
      <c r="W59" s="319">
        <v>2</v>
      </c>
      <c r="X59" s="320">
        <v>3</v>
      </c>
      <c r="Y59" s="80" t="s">
        <v>1213</v>
      </c>
      <c r="AA59" s="437"/>
      <c r="AB59" s="379"/>
      <c r="AC59" s="379"/>
      <c r="AD59" s="379"/>
      <c r="AE59" s="379"/>
      <c r="AF59" s="379"/>
      <c r="AG59" s="82" t="s">
        <v>723</v>
      </c>
      <c r="AH59" s="82" t="s">
        <v>715</v>
      </c>
      <c r="AI59" s="82" t="s">
        <v>26</v>
      </c>
      <c r="AJ59" s="82" t="s">
        <v>724</v>
      </c>
      <c r="AK59" s="82" t="s">
        <v>716</v>
      </c>
      <c r="AL59" s="82" t="s">
        <v>723</v>
      </c>
      <c r="AM59" s="82" t="s">
        <v>715</v>
      </c>
      <c r="AN59" s="82" t="s">
        <v>26</v>
      </c>
      <c r="AO59" s="82" t="s">
        <v>724</v>
      </c>
      <c r="AP59" s="82" t="s">
        <v>716</v>
      </c>
      <c r="AQ59" s="82" t="s">
        <v>723</v>
      </c>
      <c r="AR59" s="82" t="s">
        <v>715</v>
      </c>
      <c r="AS59" s="82" t="s">
        <v>26</v>
      </c>
      <c r="AT59" s="82" t="s">
        <v>725</v>
      </c>
      <c r="AU59" s="82" t="s">
        <v>716</v>
      </c>
      <c r="AV59" s="82" t="s">
        <v>723</v>
      </c>
      <c r="AW59" s="82" t="s">
        <v>715</v>
      </c>
      <c r="AX59" s="82" t="s">
        <v>26</v>
      </c>
      <c r="AY59" s="82" t="s">
        <v>725</v>
      </c>
      <c r="AZ59" s="82" t="s">
        <v>716</v>
      </c>
      <c r="BA59" s="82" t="s">
        <v>723</v>
      </c>
      <c r="BB59" s="82" t="s">
        <v>715</v>
      </c>
      <c r="BC59" s="82" t="s">
        <v>26</v>
      </c>
      <c r="BD59" s="82" t="s">
        <v>725</v>
      </c>
      <c r="BE59" s="82" t="s">
        <v>716</v>
      </c>
      <c r="BF59" s="82" t="s">
        <v>723</v>
      </c>
      <c r="BG59" s="82" t="s">
        <v>715</v>
      </c>
      <c r="BH59" s="82" t="s">
        <v>26</v>
      </c>
      <c r="BI59" s="82" t="s">
        <v>725</v>
      </c>
      <c r="BJ59" s="82" t="s">
        <v>716</v>
      </c>
      <c r="BK59" s="82" t="s">
        <v>723</v>
      </c>
      <c r="BL59" s="82" t="s">
        <v>715</v>
      </c>
      <c r="BM59" s="82" t="s">
        <v>26</v>
      </c>
      <c r="BN59" s="82" t="s">
        <v>725</v>
      </c>
      <c r="BO59" s="82" t="s">
        <v>716</v>
      </c>
      <c r="BP59" s="82" t="s">
        <v>723</v>
      </c>
      <c r="BQ59" s="82" t="s">
        <v>715</v>
      </c>
      <c r="BR59" s="82" t="s">
        <v>26</v>
      </c>
      <c r="BS59" s="82" t="s">
        <v>725</v>
      </c>
      <c r="BT59" s="82" t="s">
        <v>716</v>
      </c>
      <c r="BU59" s="82" t="s">
        <v>723</v>
      </c>
      <c r="BV59" s="82" t="s">
        <v>715</v>
      </c>
      <c r="BW59" s="82" t="s">
        <v>26</v>
      </c>
      <c r="BX59" s="82" t="s">
        <v>725</v>
      </c>
      <c r="BY59" s="82" t="s">
        <v>716</v>
      </c>
      <c r="BZ59" s="82" t="s">
        <v>723</v>
      </c>
      <c r="CA59" s="82" t="s">
        <v>715</v>
      </c>
      <c r="CB59" s="82" t="s">
        <v>26</v>
      </c>
      <c r="CC59" s="82" t="s">
        <v>725</v>
      </c>
      <c r="CD59" s="82" t="s">
        <v>716</v>
      </c>
      <c r="CE59" s="82" t="s">
        <v>723</v>
      </c>
      <c r="CF59" s="82" t="s">
        <v>715</v>
      </c>
      <c r="CG59" s="82" t="s">
        <v>26</v>
      </c>
      <c r="CH59" s="82" t="s">
        <v>725</v>
      </c>
      <c r="CI59" s="82" t="s">
        <v>716</v>
      </c>
      <c r="CJ59" s="82" t="s">
        <v>723</v>
      </c>
      <c r="CK59" s="82" t="s">
        <v>715</v>
      </c>
      <c r="CL59" s="82" t="s">
        <v>26</v>
      </c>
      <c r="CM59" s="82" t="s">
        <v>725</v>
      </c>
      <c r="CN59" s="82" t="s">
        <v>716</v>
      </c>
    </row>
    <row r="60" spans="1:92" ht="20.5" customHeight="1">
      <c r="A60" s="78"/>
      <c r="B60" s="22">
        <v>1</v>
      </c>
      <c r="C60" s="248"/>
      <c r="D60" s="248"/>
      <c r="E60" s="249"/>
      <c r="F60" s="249"/>
      <c r="G60" s="249"/>
      <c r="H60" s="249"/>
      <c r="I60" s="250"/>
      <c r="J60" s="250"/>
      <c r="K60" s="271"/>
      <c r="L60" s="271"/>
      <c r="M60" s="103" t="str">
        <f>IFERROR($AK60,"")</f>
        <v/>
      </c>
      <c r="N60" s="103" t="str">
        <f>IFERROR($AP60,"")</f>
        <v/>
      </c>
      <c r="O60" s="103" t="str">
        <f>IFERROR($AU60,"")</f>
        <v/>
      </c>
      <c r="P60" s="103" t="str">
        <f>IFERROR($AZ60,"")</f>
        <v/>
      </c>
      <c r="Q60" s="103" t="str">
        <f>IFERROR($BE60,"")</f>
        <v/>
      </c>
      <c r="R60" s="103" t="str">
        <f>IFERROR($BJ60,"")</f>
        <v/>
      </c>
      <c r="S60" s="103" t="str">
        <f>IFERROR($BO60,"")</f>
        <v/>
      </c>
      <c r="T60" s="103" t="str">
        <f>IFERROR($BT60,"")</f>
        <v/>
      </c>
      <c r="U60" s="103" t="str">
        <f>IFERROR($BY60,"")</f>
        <v/>
      </c>
      <c r="V60" s="103" t="str">
        <f>IFERROR($CD60,"")</f>
        <v/>
      </c>
      <c r="W60" s="103" t="str">
        <f>IFERROR($CI60,"")</f>
        <v/>
      </c>
      <c r="X60" s="305" t="str">
        <f>IFERROR($CN60,"")</f>
        <v/>
      </c>
      <c r="Y60" s="103">
        <f>SUM($M60:$X60)</f>
        <v>0</v>
      </c>
      <c r="AA60" s="94">
        <v>1</v>
      </c>
      <c r="AB60" s="79" t="e">
        <f>VLOOKUP($E60,'【EHP】&lt;PAC&gt;マスタ (2)'!$E:$F,2,0)</f>
        <v>#N/A</v>
      </c>
      <c r="AC60" s="92">
        <f>$I60</f>
        <v>0</v>
      </c>
      <c r="AD60" s="92">
        <f>$J60</f>
        <v>0</v>
      </c>
      <c r="AE60" s="8" t="e">
        <f>ROUNDDOWN($AC60/$K60,2)</f>
        <v>#DIV/0!</v>
      </c>
      <c r="AF60" s="8" t="e">
        <f>ROUNDDOWN($AD60/$L60,2)</f>
        <v>#DIV/0!</v>
      </c>
      <c r="AG60" s="79">
        <f t="shared" ref="AG60:AG69" si="143">IF(M$52="冷房",$AC60,$AD60)</f>
        <v>0</v>
      </c>
      <c r="AH60" s="79" t="e">
        <f>ROUNDDOWN(IF(M$52="冷房",$AE60*$AI60,$AF60*$AI60),2)</f>
        <v>#DIV/0!</v>
      </c>
      <c r="AI60" s="79" t="e">
        <f>VLOOKUP($M$51&amp;$AB60&amp;$M$52&amp;$G60&amp;$H60,'【EHP】&lt;PAC&gt;マスタ (2)'!$Y:$AE,7,0)</f>
        <v>#N/A</v>
      </c>
      <c r="AJ60" s="79" t="e">
        <f t="shared" ref="AJ60:AJ69" si="144">ROUNDDOWN($AG60/$AH60,2)</f>
        <v>#DIV/0!</v>
      </c>
      <c r="AK60" s="93" t="e">
        <f>ROUNDDOWN($AJ60*($M$53/100)*$M$54*$F60,1)</f>
        <v>#DIV/0!</v>
      </c>
      <c r="AL60" s="79">
        <f>IF(N$52="冷房",$AC60,$AD60)</f>
        <v>0</v>
      </c>
      <c r="AM60" s="79" t="e">
        <f>ROUNDDOWN(IF(N$52="冷房",$AE60*$AN60,$AF60*$AN60),2)</f>
        <v>#DIV/0!</v>
      </c>
      <c r="AN60" s="79" t="e">
        <f>VLOOKUP($N$51&amp;$AB60&amp;$N$52&amp;$G60&amp;$H60,'【EHP】&lt;PAC&gt;マスタ (2)'!$Y:$AE,7,0)</f>
        <v>#N/A</v>
      </c>
      <c r="AO60" s="79" t="e">
        <f t="shared" ref="AO60:AO69" si="145">ROUNDDOWN($AL60/$AM60,2)</f>
        <v>#DIV/0!</v>
      </c>
      <c r="AP60" s="93" t="e">
        <f>ROUNDDOWN($AO60*($N$53/100)*$N$54*$F60,1)</f>
        <v>#DIV/0!</v>
      </c>
      <c r="AQ60" s="79">
        <f>IF(O$52="冷房",$AC60,$AD60)</f>
        <v>0</v>
      </c>
      <c r="AR60" s="79" t="e">
        <f>ROUNDDOWN(IF(O$52="冷房",$AE60*$AS60,$AF60*$AS60),2)</f>
        <v>#DIV/0!</v>
      </c>
      <c r="AS60" s="79" t="e">
        <f>VLOOKUP($O$51&amp;$AB60&amp;$O$52&amp;$G60&amp;$H60,'【EHP】&lt;PAC&gt;マスタ (2)'!$Y:$AE,7,0)</f>
        <v>#N/A</v>
      </c>
      <c r="AT60" s="79" t="e">
        <f t="shared" ref="AT60:AT69" si="146">ROUNDDOWN($AQ60/$AR60,2)</f>
        <v>#DIV/0!</v>
      </c>
      <c r="AU60" s="93" t="e">
        <f>ROUNDDOWN($AT60*($O$53/100)*$O$54*$F60,1)</f>
        <v>#DIV/0!</v>
      </c>
      <c r="AV60" s="79">
        <f>IF(P$52="冷房",$AC60,$AD60)</f>
        <v>0</v>
      </c>
      <c r="AW60" s="79" t="e">
        <f>ROUNDDOWN(IF(P$52="冷房",$AE60*$AX60,$AF60*$AX60),2)</f>
        <v>#DIV/0!</v>
      </c>
      <c r="AX60" s="79" t="e">
        <f>VLOOKUP($P$51&amp;$AB60&amp;$P$52&amp;$G60&amp;$H60,'【EHP】&lt;PAC&gt;マスタ (2)'!$Y:$AE,7,0)</f>
        <v>#N/A</v>
      </c>
      <c r="AY60" s="79" t="e">
        <f t="shared" ref="AY60:AY69" si="147">ROUNDDOWN($AV60/$AW60,2)</f>
        <v>#DIV/0!</v>
      </c>
      <c r="AZ60" s="93" t="e">
        <f>ROUNDDOWN($AY60*($P$53/100)*$P$54*$F60,1)</f>
        <v>#DIV/0!</v>
      </c>
      <c r="BA60" s="79">
        <f>IF(Q$52="冷房",$AC60,$AD60)</f>
        <v>0</v>
      </c>
      <c r="BB60" s="79" t="e">
        <f>ROUNDDOWN(IF(Q$52="冷房",$AE60*$BC60,$AF60*$BC60),2)</f>
        <v>#DIV/0!</v>
      </c>
      <c r="BC60" s="79" t="e">
        <f>VLOOKUP($Q$51&amp;$AB60&amp;$Q$52&amp;$G60&amp;$H60,'【EHP】&lt;PAC&gt;マスタ (2)'!$Y:$AE,7,0)</f>
        <v>#N/A</v>
      </c>
      <c r="BD60" s="79" t="e">
        <f t="shared" ref="BD60:BD69" si="148">ROUNDDOWN($BA60/$BB60,2)</f>
        <v>#DIV/0!</v>
      </c>
      <c r="BE60" s="93" t="e">
        <f>ROUNDDOWN($BD60*($Q$53/100)*$Q$54*$F60,1)</f>
        <v>#DIV/0!</v>
      </c>
      <c r="BF60" s="79">
        <f>IF(R$52="冷房",$AC60,$AD60)</f>
        <v>0</v>
      </c>
      <c r="BG60" s="79" t="e">
        <f>ROUNDDOWN(IF(R$52="冷房",$AE60*$BH60,$AF60*$BH60),2)</f>
        <v>#DIV/0!</v>
      </c>
      <c r="BH60" s="79" t="e">
        <f>VLOOKUP($R$51&amp;$AB60&amp;$R$52&amp;$G60&amp;$H60,'【EHP】&lt;PAC&gt;マスタ (2)'!$Y:$AE,7,0)</f>
        <v>#N/A</v>
      </c>
      <c r="BI60" s="79" t="e">
        <f t="shared" ref="BI60:BI69" si="149">ROUNDDOWN($BF60/$BG60,2)</f>
        <v>#DIV/0!</v>
      </c>
      <c r="BJ60" s="93" t="e">
        <f>ROUNDDOWN($BI60*($R$53/100)*$R$54*$F60,1)</f>
        <v>#DIV/0!</v>
      </c>
      <c r="BK60" s="79">
        <f>IF(S$52="冷房",$AC60,$AD60)</f>
        <v>0</v>
      </c>
      <c r="BL60" s="79" t="e">
        <f>ROUNDDOWN(IF(S$52="冷房",$AE60*$BM60,$AF60*$BM60),2)</f>
        <v>#DIV/0!</v>
      </c>
      <c r="BM60" s="79" t="e">
        <f>VLOOKUP($S$51&amp;$AB60&amp;$S$52&amp;$G60&amp;$H60,'【EHP】&lt;PAC&gt;マスタ (2)'!$Y:$AE,7,0)</f>
        <v>#N/A</v>
      </c>
      <c r="BN60" s="79" t="e">
        <f t="shared" ref="BN60:BN69" si="150">ROUNDDOWN($BK60/$BL60,2)</f>
        <v>#DIV/0!</v>
      </c>
      <c r="BO60" s="93" t="e">
        <f>ROUNDDOWN($BN60*($S$53/100)*$S$54*$F60,1)</f>
        <v>#DIV/0!</v>
      </c>
      <c r="BP60" s="79">
        <f>IF(T$52="冷房",$AC60,$AD60)</f>
        <v>0</v>
      </c>
      <c r="BQ60" s="79" t="e">
        <f>ROUNDDOWN(IF(T$52="冷房",$AE60*$BR60,$AF60*$BR60),2)</f>
        <v>#DIV/0!</v>
      </c>
      <c r="BR60" s="79" t="e">
        <f>VLOOKUP($T$51&amp;$AB60&amp;$T$52&amp;$G60&amp;$H60,'【EHP】&lt;PAC&gt;マスタ (2)'!$Y:$AE,7,0)</f>
        <v>#N/A</v>
      </c>
      <c r="BS60" s="79" t="e">
        <f t="shared" ref="BS60:BS69" si="151">ROUNDDOWN($BP60/$BQ60,2)</f>
        <v>#DIV/0!</v>
      </c>
      <c r="BT60" s="93" t="e">
        <f>ROUNDDOWN($BS60*($T$53/100)*$T$54*$F60,1)</f>
        <v>#DIV/0!</v>
      </c>
      <c r="BU60" s="79">
        <f>IF(U$52="冷房",$AC60,$AD60)</f>
        <v>0</v>
      </c>
      <c r="BV60" s="79" t="e">
        <f>ROUNDDOWN(IF(U$52="冷房",$AE60*$BW60,$AF60*$BW60),2)</f>
        <v>#DIV/0!</v>
      </c>
      <c r="BW60" s="79" t="e">
        <f>VLOOKUP($U$51&amp;$AB60&amp;$U$52&amp;$G60&amp;$H60,'【EHP】&lt;PAC&gt;マスタ (2)'!$Y:$AE,7,0)</f>
        <v>#N/A</v>
      </c>
      <c r="BX60" s="79" t="e">
        <f t="shared" ref="BX60:BX69" si="152">ROUNDDOWN($BU60/$BV60,2)</f>
        <v>#DIV/0!</v>
      </c>
      <c r="BY60" s="93" t="e">
        <f>ROUNDDOWN($BX60*($U$53/100)*$U$54*$F60,1)</f>
        <v>#DIV/0!</v>
      </c>
      <c r="BZ60" s="79">
        <f>IF(V$52="冷房",$AC60,$AD60)</f>
        <v>0</v>
      </c>
      <c r="CA60" s="79" t="e">
        <f>ROUNDDOWN(IF(V$52="冷房",$AE60*$CB60,$AF60*$CB60),2)</f>
        <v>#DIV/0!</v>
      </c>
      <c r="CB60" s="79" t="e">
        <f>VLOOKUP($V$51&amp;$AB60&amp;$V$52&amp;$G60&amp;$H60,'【EHP】&lt;PAC&gt;マスタ (2)'!$Y:$AE,7,0)</f>
        <v>#N/A</v>
      </c>
      <c r="CC60" s="79" t="e">
        <f t="shared" ref="CC60:CC69" si="153">ROUNDDOWN($BZ60/$CA60,2)</f>
        <v>#DIV/0!</v>
      </c>
      <c r="CD60" s="93" t="e">
        <f>ROUNDDOWN($CC60*($V$53/100)*$V$54*$F60,1)</f>
        <v>#DIV/0!</v>
      </c>
      <c r="CE60" s="79">
        <f>IF(W$52="冷房",$AC60,$AD60)</f>
        <v>0</v>
      </c>
      <c r="CF60" s="79" t="e">
        <f>ROUNDDOWN(IF(W$52="冷房",$AE60*$CG60,$AF60*$CG60),2)</f>
        <v>#DIV/0!</v>
      </c>
      <c r="CG60" s="79" t="e">
        <f>VLOOKUP($W$51&amp;$AB60&amp;$W$52&amp;$G60&amp;$H60,'【EHP】&lt;PAC&gt;マスタ (2)'!$Y:$AE,7,0)</f>
        <v>#N/A</v>
      </c>
      <c r="CH60" s="79" t="e">
        <f t="shared" ref="CH60:CH69" si="154">ROUNDDOWN($CE60/$CF60,2)</f>
        <v>#DIV/0!</v>
      </c>
      <c r="CI60" s="93" t="e">
        <f>ROUNDDOWN($CH60*($W$53/100)*$W$54*$F60,1)</f>
        <v>#DIV/0!</v>
      </c>
      <c r="CJ60" s="79">
        <f>IF(X$52="冷房",$AC60,$AD60)</f>
        <v>0</v>
      </c>
      <c r="CK60" s="79" t="e">
        <f>ROUNDDOWN(IF(X$52="冷房",$AE60*$CL60,$AF60*$CL60),2)</f>
        <v>#DIV/0!</v>
      </c>
      <c r="CL60" s="79" t="e">
        <f>VLOOKUP($X$51&amp;$AB60&amp;$X$52&amp;$G60&amp;$H60,'【EHP】&lt;PAC&gt;マスタ (2)'!$Y:$AE,7,0)</f>
        <v>#N/A</v>
      </c>
      <c r="CM60" s="79" t="e">
        <f t="shared" ref="CM60:CM69" si="155">ROUNDDOWN($CJ60/$CK60,2)</f>
        <v>#DIV/0!</v>
      </c>
      <c r="CN60" s="93" t="e">
        <f>ROUNDDOWN($CM60*($X$53/100)*$X$54*$F60,1)</f>
        <v>#DIV/0!</v>
      </c>
    </row>
    <row r="61" spans="1:92" ht="20.5" customHeight="1">
      <c r="A61" s="78"/>
      <c r="B61" s="22">
        <v>2</v>
      </c>
      <c r="C61" s="248"/>
      <c r="D61" s="248"/>
      <c r="E61" s="249"/>
      <c r="F61" s="249"/>
      <c r="G61" s="249"/>
      <c r="H61" s="249"/>
      <c r="I61" s="250"/>
      <c r="J61" s="250"/>
      <c r="K61" s="271"/>
      <c r="L61" s="271"/>
      <c r="M61" s="103" t="str">
        <f t="shared" ref="M61:M69" si="156">IFERROR($AK61,"")</f>
        <v/>
      </c>
      <c r="N61" s="103" t="str">
        <f t="shared" ref="N61:N69" si="157">IFERROR($AP61,"")</f>
        <v/>
      </c>
      <c r="O61" s="103" t="str">
        <f t="shared" ref="O61:O69" si="158">IFERROR($AU61,"")</f>
        <v/>
      </c>
      <c r="P61" s="103" t="str">
        <f t="shared" ref="P61:P69" si="159">IFERROR($AZ61,"")</f>
        <v/>
      </c>
      <c r="Q61" s="103" t="str">
        <f t="shared" ref="Q61:Q69" si="160">IFERROR($BE61,"")</f>
        <v/>
      </c>
      <c r="R61" s="103" t="str">
        <f t="shared" ref="R61:R69" si="161">IFERROR($BJ61,"")</f>
        <v/>
      </c>
      <c r="S61" s="103" t="str">
        <f t="shared" ref="S61:S69" si="162">IFERROR($BO61,"")</f>
        <v/>
      </c>
      <c r="T61" s="103" t="str">
        <f t="shared" ref="T61:T69" si="163">IFERROR($BT61,"")</f>
        <v/>
      </c>
      <c r="U61" s="103" t="str">
        <f t="shared" ref="U61:U69" si="164">IFERROR($BY61,"")</f>
        <v/>
      </c>
      <c r="V61" s="103" t="str">
        <f t="shared" ref="V61:V69" si="165">IFERROR($CD61,"")</f>
        <v/>
      </c>
      <c r="W61" s="103" t="str">
        <f t="shared" ref="W61:W69" si="166">IFERROR($CI61,"")</f>
        <v/>
      </c>
      <c r="X61" s="305" t="str">
        <f t="shared" ref="X61:X69" si="167">IFERROR($CN61,"")</f>
        <v/>
      </c>
      <c r="Y61" s="103">
        <f t="shared" ref="Y61:Y69" si="168">SUM($M61:$X61)</f>
        <v>0</v>
      </c>
      <c r="AA61" s="95">
        <v>2</v>
      </c>
      <c r="AB61" s="79" t="e">
        <f>VLOOKUP($E61,'【EHP】&lt;PAC&gt;マスタ (2)'!$E:$F,2,0)</f>
        <v>#N/A</v>
      </c>
      <c r="AC61" s="92">
        <f t="shared" ref="AC61:AC69" si="169">$I61</f>
        <v>0</v>
      </c>
      <c r="AD61" s="92">
        <f t="shared" ref="AD61:AD69" si="170">$J61</f>
        <v>0</v>
      </c>
      <c r="AE61" s="8" t="e">
        <f t="shared" ref="AE61:AE69" si="171">ROUNDDOWN($AC61/$K61,2)</f>
        <v>#DIV/0!</v>
      </c>
      <c r="AF61" s="8" t="e">
        <f t="shared" ref="AF61:AF69" si="172">ROUNDDOWN($AD61/$L61,2)</f>
        <v>#DIV/0!</v>
      </c>
      <c r="AG61" s="79">
        <f t="shared" si="143"/>
        <v>0</v>
      </c>
      <c r="AH61" s="79" t="e">
        <f>ROUNDDOWN(IF(M$52="冷房",$AE61*$AI61,$AF61*$AI61),2)</f>
        <v>#DIV/0!</v>
      </c>
      <c r="AI61" s="79" t="e">
        <f>VLOOKUP($M$51&amp;$AB61&amp;$M$52&amp;$G61&amp;$H61,'【EHP】&lt;PAC&gt;マスタ (2)'!$Y:$AE,7,0)</f>
        <v>#N/A</v>
      </c>
      <c r="AJ61" s="79" t="e">
        <f t="shared" si="144"/>
        <v>#DIV/0!</v>
      </c>
      <c r="AK61" s="93" t="e">
        <f t="shared" ref="AK61:AK69" si="173">ROUNDDOWN($AJ61*($M$53/100)*$M$54*$F61,1)</f>
        <v>#DIV/0!</v>
      </c>
      <c r="AL61" s="79">
        <f t="shared" ref="AL61:AL69" si="174">IF(N$52="冷房",$AC61,$AD61)</f>
        <v>0</v>
      </c>
      <c r="AM61" s="79" t="e">
        <f t="shared" ref="AM61:AM69" si="175">ROUNDDOWN(IF(N$52="冷房",$AE61*$AN61,$AF61*$AN61),2)</f>
        <v>#DIV/0!</v>
      </c>
      <c r="AN61" s="79" t="e">
        <f>VLOOKUP($N$51&amp;$AB61&amp;$N$52&amp;$G61&amp;$H61,'【EHP】&lt;PAC&gt;マスタ (2)'!$Y:$AE,7,0)</f>
        <v>#N/A</v>
      </c>
      <c r="AO61" s="79" t="e">
        <f t="shared" si="145"/>
        <v>#DIV/0!</v>
      </c>
      <c r="AP61" s="93" t="e">
        <f t="shared" ref="AP61:AP69" si="176">ROUNDDOWN($AO61*($N$53/100)*$N$54*$F61,1)</f>
        <v>#DIV/0!</v>
      </c>
      <c r="AQ61" s="79">
        <f t="shared" ref="AQ61:AQ69" si="177">IF(O$52="冷房",$AC61,$AD61)</f>
        <v>0</v>
      </c>
      <c r="AR61" s="79" t="e">
        <f t="shared" ref="AR61:AR69" si="178">ROUNDDOWN(IF(O$52="冷房",$AE61*$AS61,$AF61*$AS61),2)</f>
        <v>#DIV/0!</v>
      </c>
      <c r="AS61" s="79" t="e">
        <f>VLOOKUP($O$51&amp;$AB61&amp;$O$52&amp;$G61&amp;$H61,'【EHP】&lt;PAC&gt;マスタ (2)'!$Y:$AE,7,0)</f>
        <v>#N/A</v>
      </c>
      <c r="AT61" s="79" t="e">
        <f t="shared" si="146"/>
        <v>#DIV/0!</v>
      </c>
      <c r="AU61" s="93" t="e">
        <f t="shared" ref="AU61:AU69" si="179">ROUNDDOWN($AT61*($O$53/100)*$O$54*$F61,1)</f>
        <v>#DIV/0!</v>
      </c>
      <c r="AV61" s="79">
        <f t="shared" ref="AV61:AV69" si="180">IF(P$52="冷房",$AC61,$AD61)</f>
        <v>0</v>
      </c>
      <c r="AW61" s="79" t="e">
        <f t="shared" ref="AW61:AW69" si="181">ROUNDDOWN(IF(P$52="冷房",$AE61*$AX61,$AF61*$AX61),2)</f>
        <v>#DIV/0!</v>
      </c>
      <c r="AX61" s="79" t="e">
        <f>VLOOKUP($P$51&amp;$AB61&amp;$P$52&amp;$G61&amp;$H61,'【EHP】&lt;PAC&gt;マスタ (2)'!$Y:$AE,7,0)</f>
        <v>#N/A</v>
      </c>
      <c r="AY61" s="79" t="e">
        <f t="shared" si="147"/>
        <v>#DIV/0!</v>
      </c>
      <c r="AZ61" s="93" t="e">
        <f t="shared" ref="AZ61:AZ69" si="182">ROUNDDOWN($AY61*($P$53/100)*$P$54*$F61,1)</f>
        <v>#DIV/0!</v>
      </c>
      <c r="BA61" s="79">
        <f t="shared" ref="BA61:BA69" si="183">IF(Q$52="冷房",$AC61,$AD61)</f>
        <v>0</v>
      </c>
      <c r="BB61" s="79" t="e">
        <f t="shared" ref="BB61:BB69" si="184">ROUNDDOWN(IF(Q$52="冷房",$AE61*$BC61,$AF61*$BC61),2)</f>
        <v>#DIV/0!</v>
      </c>
      <c r="BC61" s="79" t="e">
        <f>VLOOKUP($Q$51&amp;$AB61&amp;$Q$52&amp;$G61&amp;$H61,'【EHP】&lt;PAC&gt;マスタ (2)'!$Y:$AE,7,0)</f>
        <v>#N/A</v>
      </c>
      <c r="BD61" s="79" t="e">
        <f t="shared" si="148"/>
        <v>#DIV/0!</v>
      </c>
      <c r="BE61" s="93" t="e">
        <f t="shared" ref="BE61:BE69" si="185">ROUNDDOWN($BD61*($Q$53/100)*$Q$54*$F61,1)</f>
        <v>#DIV/0!</v>
      </c>
      <c r="BF61" s="79">
        <f t="shared" ref="BF61:BF69" si="186">IF(R$52="冷房",$AC61,$AD61)</f>
        <v>0</v>
      </c>
      <c r="BG61" s="79" t="e">
        <f t="shared" ref="BG61:BG69" si="187">ROUNDDOWN(IF(R$52="冷房",$AE61*$BH61,$AF61*$BH61),2)</f>
        <v>#DIV/0!</v>
      </c>
      <c r="BH61" s="79" t="e">
        <f>VLOOKUP($R$51&amp;$AB61&amp;$R$52&amp;$G61&amp;$H61,'【EHP】&lt;PAC&gt;マスタ (2)'!$Y:$AE,7,0)</f>
        <v>#N/A</v>
      </c>
      <c r="BI61" s="79" t="e">
        <f t="shared" si="149"/>
        <v>#DIV/0!</v>
      </c>
      <c r="BJ61" s="93" t="e">
        <f t="shared" ref="BJ61:BJ69" si="188">ROUNDDOWN($BI61*($R$53/100)*$R$54*$F61,1)</f>
        <v>#DIV/0!</v>
      </c>
      <c r="BK61" s="79">
        <f t="shared" ref="BK61:BK69" si="189">IF(S$52="冷房",$AC61,$AD61)</f>
        <v>0</v>
      </c>
      <c r="BL61" s="79" t="e">
        <f t="shared" ref="BL61:BL69" si="190">ROUNDDOWN(IF(S$52="冷房",$AE61*$BM61,$AF61*$BM61),2)</f>
        <v>#DIV/0!</v>
      </c>
      <c r="BM61" s="79" t="e">
        <f>VLOOKUP($S$51&amp;$AB61&amp;$S$52&amp;$G61&amp;$H61,'【EHP】&lt;PAC&gt;マスタ (2)'!$Y:$AE,7,0)</f>
        <v>#N/A</v>
      </c>
      <c r="BN61" s="79" t="e">
        <f t="shared" si="150"/>
        <v>#DIV/0!</v>
      </c>
      <c r="BO61" s="93" t="e">
        <f t="shared" ref="BO61:BO69" si="191">ROUNDDOWN($BN61*($S$53/100)*$S$54*$F61,1)</f>
        <v>#DIV/0!</v>
      </c>
      <c r="BP61" s="79">
        <f t="shared" ref="BP61:BP69" si="192">IF(T$52="冷房",$AC61,$AD61)</f>
        <v>0</v>
      </c>
      <c r="BQ61" s="79" t="e">
        <f t="shared" ref="BQ61:BQ69" si="193">ROUNDDOWN(IF(T$52="冷房",$AE61*$BR61,$AF61*$BR61),2)</f>
        <v>#DIV/0!</v>
      </c>
      <c r="BR61" s="79" t="e">
        <f>VLOOKUP($T$51&amp;$AB61&amp;$T$52&amp;$G61&amp;$H61,'【EHP】&lt;PAC&gt;マスタ (2)'!$Y:$AE,7,0)</f>
        <v>#N/A</v>
      </c>
      <c r="BS61" s="79" t="e">
        <f t="shared" si="151"/>
        <v>#DIV/0!</v>
      </c>
      <c r="BT61" s="93" t="e">
        <f>ROUNDDOWN($BS61*($T$53/100)*$T$54*$F61,1)</f>
        <v>#DIV/0!</v>
      </c>
      <c r="BU61" s="79">
        <f t="shared" ref="BU61:BU69" si="194">IF(U$52="冷房",$AC61,$AD61)</f>
        <v>0</v>
      </c>
      <c r="BV61" s="79" t="e">
        <f>ROUNDDOWN(IF(U$52="冷房",$AE61*$BW61,$AF61*$BW61),2)</f>
        <v>#DIV/0!</v>
      </c>
      <c r="BW61" s="79" t="e">
        <f>VLOOKUP($U$51&amp;$AB61&amp;$U$52&amp;$G61&amp;$H61,'【EHP】&lt;PAC&gt;マスタ (2)'!$Y:$AE,7,0)</f>
        <v>#N/A</v>
      </c>
      <c r="BX61" s="79" t="e">
        <f t="shared" si="152"/>
        <v>#DIV/0!</v>
      </c>
      <c r="BY61" s="93" t="e">
        <f t="shared" ref="BY61:BY69" si="195">ROUNDDOWN($BX61*($U$53/100)*$U$54*$F61,1)</f>
        <v>#DIV/0!</v>
      </c>
      <c r="BZ61" s="79">
        <f t="shared" ref="BZ61:BZ69" si="196">IF(V$52="冷房",$AC61,$AD61)</f>
        <v>0</v>
      </c>
      <c r="CA61" s="79" t="e">
        <f t="shared" ref="CA61:CA69" si="197">ROUNDDOWN(IF(V$52="冷房",$AE61*$CB61,$AF61*$CB61),2)</f>
        <v>#DIV/0!</v>
      </c>
      <c r="CB61" s="79" t="e">
        <f>VLOOKUP($V$51&amp;$AB61&amp;$V$52&amp;$G61&amp;$H61,'【EHP】&lt;PAC&gt;マスタ (2)'!$Y:$AE,7,0)</f>
        <v>#N/A</v>
      </c>
      <c r="CC61" s="79" t="e">
        <f t="shared" si="153"/>
        <v>#DIV/0!</v>
      </c>
      <c r="CD61" s="93" t="e">
        <f>ROUNDDOWN($CC61*($V$53/100)*$V$54*$F61,1)</f>
        <v>#DIV/0!</v>
      </c>
      <c r="CE61" s="79">
        <f t="shared" ref="CE61:CE69" si="198">IF(W$52="冷房",$AC61,$AD61)</f>
        <v>0</v>
      </c>
      <c r="CF61" s="79" t="e">
        <f t="shared" ref="CF61:CF69" si="199">ROUNDDOWN(IF(W$52="冷房",$AE61*$CG61,$AF61*$CG61),2)</f>
        <v>#DIV/0!</v>
      </c>
      <c r="CG61" s="79" t="e">
        <f>VLOOKUP($W$51&amp;$AB61&amp;$W$52&amp;$G61&amp;$H61,'【EHP】&lt;PAC&gt;マスタ (2)'!$Y:$AE,7,0)</f>
        <v>#N/A</v>
      </c>
      <c r="CH61" s="79" t="e">
        <f t="shared" si="154"/>
        <v>#DIV/0!</v>
      </c>
      <c r="CI61" s="93" t="e">
        <f t="shared" ref="CI61:CI69" si="200">ROUNDDOWN($CH61*($W$53/100)*$W$54*$F61,1)</f>
        <v>#DIV/0!</v>
      </c>
      <c r="CJ61" s="79">
        <f t="shared" ref="CJ61:CJ69" si="201">IF(X$52="冷房",$AC61,$AD61)</f>
        <v>0</v>
      </c>
      <c r="CK61" s="79" t="e">
        <f>ROUNDDOWN(IF(X$52="冷房",$AE61*$CL61,$AF61*$CL61),2)</f>
        <v>#DIV/0!</v>
      </c>
      <c r="CL61" s="79" t="e">
        <f>VLOOKUP($X$51&amp;$AB61&amp;$X$52&amp;$G61&amp;$H61,'【EHP】&lt;PAC&gt;マスタ (2)'!$Y:$AE,7,0)</f>
        <v>#N/A</v>
      </c>
      <c r="CM61" s="79" t="e">
        <f t="shared" si="155"/>
        <v>#DIV/0!</v>
      </c>
      <c r="CN61" s="93" t="e">
        <f>ROUNDDOWN($CM61*($X$53/100)*$X$54*$F61,1)</f>
        <v>#DIV/0!</v>
      </c>
    </row>
    <row r="62" spans="1:92" ht="20.5" customHeight="1">
      <c r="A62" s="78"/>
      <c r="B62" s="22">
        <v>3</v>
      </c>
      <c r="C62" s="248"/>
      <c r="D62" s="248"/>
      <c r="E62" s="249"/>
      <c r="F62" s="249"/>
      <c r="G62" s="249"/>
      <c r="H62" s="249"/>
      <c r="I62" s="250"/>
      <c r="J62" s="250"/>
      <c r="K62" s="271"/>
      <c r="L62" s="271"/>
      <c r="M62" s="103" t="str">
        <f>IFERROR($AK62,"")</f>
        <v/>
      </c>
      <c r="N62" s="103" t="str">
        <f t="shared" si="157"/>
        <v/>
      </c>
      <c r="O62" s="103" t="str">
        <f t="shared" si="158"/>
        <v/>
      </c>
      <c r="P62" s="103" t="str">
        <f t="shared" si="159"/>
        <v/>
      </c>
      <c r="Q62" s="103" t="str">
        <f t="shared" si="160"/>
        <v/>
      </c>
      <c r="R62" s="103" t="str">
        <f t="shared" si="161"/>
        <v/>
      </c>
      <c r="S62" s="103" t="str">
        <f t="shared" si="162"/>
        <v/>
      </c>
      <c r="T62" s="103" t="str">
        <f t="shared" si="163"/>
        <v/>
      </c>
      <c r="U62" s="103" t="str">
        <f t="shared" si="164"/>
        <v/>
      </c>
      <c r="V62" s="103" t="str">
        <f t="shared" si="165"/>
        <v/>
      </c>
      <c r="W62" s="103" t="str">
        <f t="shared" si="166"/>
        <v/>
      </c>
      <c r="X62" s="305" t="str">
        <f t="shared" si="167"/>
        <v/>
      </c>
      <c r="Y62" s="103">
        <f t="shared" si="168"/>
        <v>0</v>
      </c>
      <c r="AA62" s="95">
        <v>3</v>
      </c>
      <c r="AB62" s="79" t="e">
        <f>VLOOKUP($E62,'【EHP】&lt;PAC&gt;マスタ (2)'!$E:$F,2,0)</f>
        <v>#N/A</v>
      </c>
      <c r="AC62" s="92">
        <f t="shared" si="169"/>
        <v>0</v>
      </c>
      <c r="AD62" s="92">
        <f t="shared" si="170"/>
        <v>0</v>
      </c>
      <c r="AE62" s="8" t="e">
        <f t="shared" si="171"/>
        <v>#DIV/0!</v>
      </c>
      <c r="AF62" s="8" t="e">
        <f t="shared" si="172"/>
        <v>#DIV/0!</v>
      </c>
      <c r="AG62" s="79">
        <f t="shared" si="143"/>
        <v>0</v>
      </c>
      <c r="AH62" s="79" t="e">
        <f t="shared" ref="AH62:AH69" si="202">ROUNDDOWN(IF(M$52="冷房",$AE62*$AI62,$AF62*$AI62),2)</f>
        <v>#DIV/0!</v>
      </c>
      <c r="AI62" s="79" t="e">
        <f>VLOOKUP($M$51&amp;$AB62&amp;$M$52&amp;$G62&amp;$H62,'【EHP】&lt;PAC&gt;マスタ (2)'!$Y:$AE,7,0)</f>
        <v>#N/A</v>
      </c>
      <c r="AJ62" s="79" t="e">
        <f t="shared" si="144"/>
        <v>#DIV/0!</v>
      </c>
      <c r="AK62" s="93" t="e">
        <f t="shared" si="173"/>
        <v>#DIV/0!</v>
      </c>
      <c r="AL62" s="79">
        <f t="shared" si="174"/>
        <v>0</v>
      </c>
      <c r="AM62" s="79" t="e">
        <f t="shared" si="175"/>
        <v>#DIV/0!</v>
      </c>
      <c r="AN62" s="79" t="e">
        <f>VLOOKUP($N$51&amp;$AB62&amp;$N$52&amp;$G62&amp;$H62,'【EHP】&lt;PAC&gt;マスタ (2)'!$Y:$AE,7,0)</f>
        <v>#N/A</v>
      </c>
      <c r="AO62" s="79" t="e">
        <f t="shared" si="145"/>
        <v>#DIV/0!</v>
      </c>
      <c r="AP62" s="93" t="e">
        <f t="shared" si="176"/>
        <v>#DIV/0!</v>
      </c>
      <c r="AQ62" s="79">
        <f t="shared" si="177"/>
        <v>0</v>
      </c>
      <c r="AR62" s="79" t="e">
        <f t="shared" si="178"/>
        <v>#DIV/0!</v>
      </c>
      <c r="AS62" s="79" t="e">
        <f>VLOOKUP($O$51&amp;$AB62&amp;$O$52&amp;$G62&amp;$H62,'【EHP】&lt;PAC&gt;マスタ (2)'!$Y:$AE,7,0)</f>
        <v>#N/A</v>
      </c>
      <c r="AT62" s="79" t="e">
        <f t="shared" si="146"/>
        <v>#DIV/0!</v>
      </c>
      <c r="AU62" s="93" t="e">
        <f t="shared" si="179"/>
        <v>#DIV/0!</v>
      </c>
      <c r="AV62" s="79">
        <f t="shared" si="180"/>
        <v>0</v>
      </c>
      <c r="AW62" s="79" t="e">
        <f t="shared" si="181"/>
        <v>#DIV/0!</v>
      </c>
      <c r="AX62" s="79" t="e">
        <f>VLOOKUP($P$51&amp;$AB62&amp;$P$52&amp;$G62&amp;$H62,'【EHP】&lt;PAC&gt;マスタ (2)'!$Y:$AE,7,0)</f>
        <v>#N/A</v>
      </c>
      <c r="AY62" s="79" t="e">
        <f t="shared" si="147"/>
        <v>#DIV/0!</v>
      </c>
      <c r="AZ62" s="93" t="e">
        <f t="shared" si="182"/>
        <v>#DIV/0!</v>
      </c>
      <c r="BA62" s="79">
        <f t="shared" si="183"/>
        <v>0</v>
      </c>
      <c r="BB62" s="79" t="e">
        <f t="shared" si="184"/>
        <v>#DIV/0!</v>
      </c>
      <c r="BC62" s="79" t="e">
        <f>VLOOKUP($Q$51&amp;$AB62&amp;$Q$52&amp;$G62&amp;$H62,'【EHP】&lt;PAC&gt;マスタ (2)'!$Y:$AE,7,0)</f>
        <v>#N/A</v>
      </c>
      <c r="BD62" s="79" t="e">
        <f t="shared" si="148"/>
        <v>#DIV/0!</v>
      </c>
      <c r="BE62" s="93" t="e">
        <f t="shared" si="185"/>
        <v>#DIV/0!</v>
      </c>
      <c r="BF62" s="79">
        <f t="shared" si="186"/>
        <v>0</v>
      </c>
      <c r="BG62" s="79" t="e">
        <f t="shared" si="187"/>
        <v>#DIV/0!</v>
      </c>
      <c r="BH62" s="79" t="e">
        <f>VLOOKUP($R$51&amp;$AB62&amp;$R$52&amp;$G62&amp;$H62,'【EHP】&lt;PAC&gt;マスタ (2)'!$Y:$AE,7,0)</f>
        <v>#N/A</v>
      </c>
      <c r="BI62" s="79" t="e">
        <f t="shared" si="149"/>
        <v>#DIV/0!</v>
      </c>
      <c r="BJ62" s="93" t="e">
        <f t="shared" si="188"/>
        <v>#DIV/0!</v>
      </c>
      <c r="BK62" s="79">
        <f t="shared" si="189"/>
        <v>0</v>
      </c>
      <c r="BL62" s="79" t="e">
        <f t="shared" si="190"/>
        <v>#DIV/0!</v>
      </c>
      <c r="BM62" s="79" t="e">
        <f>VLOOKUP($S$51&amp;$AB62&amp;$S$52&amp;$G62&amp;$H62,'【EHP】&lt;PAC&gt;マスタ (2)'!$Y:$AE,7,0)</f>
        <v>#N/A</v>
      </c>
      <c r="BN62" s="79" t="e">
        <f t="shared" si="150"/>
        <v>#DIV/0!</v>
      </c>
      <c r="BO62" s="93" t="e">
        <f t="shared" si="191"/>
        <v>#DIV/0!</v>
      </c>
      <c r="BP62" s="79">
        <f t="shared" si="192"/>
        <v>0</v>
      </c>
      <c r="BQ62" s="79" t="e">
        <f t="shared" si="193"/>
        <v>#DIV/0!</v>
      </c>
      <c r="BR62" s="79" t="e">
        <f>VLOOKUP($T$51&amp;$AB62&amp;$T$52&amp;$G62&amp;$H62,'【EHP】&lt;PAC&gt;マスタ (2)'!$Y:$AE,7,0)</f>
        <v>#N/A</v>
      </c>
      <c r="BS62" s="79" t="e">
        <f t="shared" si="151"/>
        <v>#DIV/0!</v>
      </c>
      <c r="BT62" s="93" t="e">
        <f t="shared" ref="BT62:BT69" si="203">ROUNDDOWN($BS62*($T$53/100)*$T$54*$F62,1)</f>
        <v>#DIV/0!</v>
      </c>
      <c r="BU62" s="79">
        <f t="shared" si="194"/>
        <v>0</v>
      </c>
      <c r="BV62" s="79" t="e">
        <f t="shared" ref="BV62:BV69" si="204">ROUNDDOWN(IF(U$52="冷房",$AE62*$BW62,$AF62*$BW62),2)</f>
        <v>#DIV/0!</v>
      </c>
      <c r="BW62" s="79" t="e">
        <f>VLOOKUP($U$51&amp;$AB62&amp;$U$52&amp;$G62&amp;$H62,'【EHP】&lt;PAC&gt;マスタ (2)'!$Y:$AE,7,0)</f>
        <v>#N/A</v>
      </c>
      <c r="BX62" s="79" t="e">
        <f t="shared" si="152"/>
        <v>#DIV/0!</v>
      </c>
      <c r="BY62" s="93" t="e">
        <f t="shared" si="195"/>
        <v>#DIV/0!</v>
      </c>
      <c r="BZ62" s="79">
        <f t="shared" si="196"/>
        <v>0</v>
      </c>
      <c r="CA62" s="79" t="e">
        <f t="shared" si="197"/>
        <v>#DIV/0!</v>
      </c>
      <c r="CB62" s="79" t="e">
        <f>VLOOKUP($V$51&amp;$AB62&amp;$V$52&amp;$G62&amp;$H62,'【EHP】&lt;PAC&gt;マスタ (2)'!$Y:$AE,7,0)</f>
        <v>#N/A</v>
      </c>
      <c r="CC62" s="79" t="e">
        <f t="shared" si="153"/>
        <v>#DIV/0!</v>
      </c>
      <c r="CD62" s="93" t="e">
        <f t="shared" ref="CD62:CD69" si="205">ROUNDDOWN($CC62*($V$53/100)*$V$54*$F62,1)</f>
        <v>#DIV/0!</v>
      </c>
      <c r="CE62" s="79">
        <f t="shared" si="198"/>
        <v>0</v>
      </c>
      <c r="CF62" s="79" t="e">
        <f t="shared" si="199"/>
        <v>#DIV/0!</v>
      </c>
      <c r="CG62" s="79" t="e">
        <f>VLOOKUP($W$51&amp;$AB62&amp;$W$52&amp;$G62&amp;$H62,'【EHP】&lt;PAC&gt;マスタ (2)'!$Y:$AE,7,0)</f>
        <v>#N/A</v>
      </c>
      <c r="CH62" s="79" t="e">
        <f t="shared" si="154"/>
        <v>#DIV/0!</v>
      </c>
      <c r="CI62" s="93" t="e">
        <f t="shared" si="200"/>
        <v>#DIV/0!</v>
      </c>
      <c r="CJ62" s="79">
        <f t="shared" si="201"/>
        <v>0</v>
      </c>
      <c r="CK62" s="79" t="e">
        <f t="shared" ref="CK62:CK69" si="206">ROUNDDOWN(IF(X$52="冷房",$AE62*$CL62,$AF62*$CL62),2)</f>
        <v>#DIV/0!</v>
      </c>
      <c r="CL62" s="79" t="e">
        <f>VLOOKUP($X$51&amp;$AB62&amp;$X$52&amp;$G62&amp;$H62,'【EHP】&lt;PAC&gt;マスタ (2)'!$Y:$AE,7,0)</f>
        <v>#N/A</v>
      </c>
      <c r="CM62" s="79" t="e">
        <f t="shared" si="155"/>
        <v>#DIV/0!</v>
      </c>
      <c r="CN62" s="93" t="e">
        <f t="shared" ref="CN62:CN69" si="207">ROUNDDOWN($CM62*($X$53/100)*$X$54*$F62,1)</f>
        <v>#DIV/0!</v>
      </c>
    </row>
    <row r="63" spans="1:92" ht="20.5" customHeight="1">
      <c r="A63" s="78"/>
      <c r="B63" s="22">
        <v>4</v>
      </c>
      <c r="C63" s="248"/>
      <c r="D63" s="248"/>
      <c r="E63" s="249"/>
      <c r="F63" s="249"/>
      <c r="G63" s="249"/>
      <c r="H63" s="249"/>
      <c r="I63" s="250"/>
      <c r="J63" s="250"/>
      <c r="K63" s="271"/>
      <c r="L63" s="271"/>
      <c r="M63" s="103" t="str">
        <f t="shared" si="156"/>
        <v/>
      </c>
      <c r="N63" s="103" t="str">
        <f t="shared" si="157"/>
        <v/>
      </c>
      <c r="O63" s="103" t="str">
        <f t="shared" si="158"/>
        <v/>
      </c>
      <c r="P63" s="103" t="str">
        <f t="shared" si="159"/>
        <v/>
      </c>
      <c r="Q63" s="103" t="str">
        <f t="shared" si="160"/>
        <v/>
      </c>
      <c r="R63" s="103" t="str">
        <f t="shared" si="161"/>
        <v/>
      </c>
      <c r="S63" s="103" t="str">
        <f t="shared" si="162"/>
        <v/>
      </c>
      <c r="T63" s="103" t="str">
        <f t="shared" si="163"/>
        <v/>
      </c>
      <c r="U63" s="103" t="str">
        <f t="shared" si="164"/>
        <v/>
      </c>
      <c r="V63" s="103" t="str">
        <f t="shared" si="165"/>
        <v/>
      </c>
      <c r="W63" s="103" t="str">
        <f t="shared" si="166"/>
        <v/>
      </c>
      <c r="X63" s="305" t="str">
        <f t="shared" si="167"/>
        <v/>
      </c>
      <c r="Y63" s="103">
        <f t="shared" si="168"/>
        <v>0</v>
      </c>
      <c r="AA63" s="95">
        <v>4</v>
      </c>
      <c r="AB63" s="79" t="e">
        <f>VLOOKUP($E63,'【EHP】&lt;PAC&gt;マスタ (2)'!$E:$F,2,0)</f>
        <v>#N/A</v>
      </c>
      <c r="AC63" s="92">
        <f t="shared" si="169"/>
        <v>0</v>
      </c>
      <c r="AD63" s="92">
        <f t="shared" si="170"/>
        <v>0</v>
      </c>
      <c r="AE63" s="8" t="e">
        <f t="shared" si="171"/>
        <v>#DIV/0!</v>
      </c>
      <c r="AF63" s="8" t="e">
        <f t="shared" si="172"/>
        <v>#DIV/0!</v>
      </c>
      <c r="AG63" s="79">
        <f t="shared" si="143"/>
        <v>0</v>
      </c>
      <c r="AH63" s="79" t="e">
        <f t="shared" si="202"/>
        <v>#DIV/0!</v>
      </c>
      <c r="AI63" s="79" t="e">
        <f>VLOOKUP($M$51&amp;$AB63&amp;$M$52&amp;$G63&amp;$H63,'【EHP】&lt;PAC&gt;マスタ (2)'!$Y:$AE,7,0)</f>
        <v>#N/A</v>
      </c>
      <c r="AJ63" s="79" t="e">
        <f t="shared" si="144"/>
        <v>#DIV/0!</v>
      </c>
      <c r="AK63" s="93" t="e">
        <f t="shared" si="173"/>
        <v>#DIV/0!</v>
      </c>
      <c r="AL63" s="79">
        <f t="shared" si="174"/>
        <v>0</v>
      </c>
      <c r="AM63" s="79" t="e">
        <f t="shared" si="175"/>
        <v>#DIV/0!</v>
      </c>
      <c r="AN63" s="79" t="e">
        <f>VLOOKUP($N$51&amp;$AB63&amp;$N$52&amp;$G63&amp;$H63,'【EHP】&lt;PAC&gt;マスタ (2)'!$Y:$AE,7,0)</f>
        <v>#N/A</v>
      </c>
      <c r="AO63" s="79" t="e">
        <f t="shared" si="145"/>
        <v>#DIV/0!</v>
      </c>
      <c r="AP63" s="93" t="e">
        <f t="shared" si="176"/>
        <v>#DIV/0!</v>
      </c>
      <c r="AQ63" s="79">
        <f t="shared" si="177"/>
        <v>0</v>
      </c>
      <c r="AR63" s="79" t="e">
        <f t="shared" si="178"/>
        <v>#DIV/0!</v>
      </c>
      <c r="AS63" s="79" t="e">
        <f>VLOOKUP($O$51&amp;$AB63&amp;$O$52&amp;$G63&amp;$H63,'【EHP】&lt;PAC&gt;マスタ (2)'!$Y:$AE,7,0)</f>
        <v>#N/A</v>
      </c>
      <c r="AT63" s="79" t="e">
        <f t="shared" si="146"/>
        <v>#DIV/0!</v>
      </c>
      <c r="AU63" s="93" t="e">
        <f t="shared" si="179"/>
        <v>#DIV/0!</v>
      </c>
      <c r="AV63" s="79">
        <f t="shared" si="180"/>
        <v>0</v>
      </c>
      <c r="AW63" s="79" t="e">
        <f t="shared" si="181"/>
        <v>#DIV/0!</v>
      </c>
      <c r="AX63" s="79" t="e">
        <f>VLOOKUP($P$51&amp;$AB63&amp;$P$52&amp;$G63&amp;$H63,'【EHP】&lt;PAC&gt;マスタ (2)'!$Y:$AE,7,0)</f>
        <v>#N/A</v>
      </c>
      <c r="AY63" s="79" t="e">
        <f t="shared" si="147"/>
        <v>#DIV/0!</v>
      </c>
      <c r="AZ63" s="93" t="e">
        <f t="shared" si="182"/>
        <v>#DIV/0!</v>
      </c>
      <c r="BA63" s="79">
        <f t="shared" si="183"/>
        <v>0</v>
      </c>
      <c r="BB63" s="79" t="e">
        <f t="shared" si="184"/>
        <v>#DIV/0!</v>
      </c>
      <c r="BC63" s="79" t="e">
        <f>VLOOKUP($Q$51&amp;$AB63&amp;$Q$52&amp;$G63&amp;$H63,'【EHP】&lt;PAC&gt;マスタ (2)'!$Y:$AE,7,0)</f>
        <v>#N/A</v>
      </c>
      <c r="BD63" s="79" t="e">
        <f t="shared" si="148"/>
        <v>#DIV/0!</v>
      </c>
      <c r="BE63" s="93" t="e">
        <f t="shared" si="185"/>
        <v>#DIV/0!</v>
      </c>
      <c r="BF63" s="79">
        <f t="shared" si="186"/>
        <v>0</v>
      </c>
      <c r="BG63" s="79" t="e">
        <f t="shared" si="187"/>
        <v>#DIV/0!</v>
      </c>
      <c r="BH63" s="79" t="e">
        <f>VLOOKUP($R$51&amp;$AB63&amp;$R$52&amp;$G63&amp;$H63,'【EHP】&lt;PAC&gt;マスタ (2)'!$Y:$AE,7,0)</f>
        <v>#N/A</v>
      </c>
      <c r="BI63" s="79" t="e">
        <f t="shared" si="149"/>
        <v>#DIV/0!</v>
      </c>
      <c r="BJ63" s="93" t="e">
        <f t="shared" si="188"/>
        <v>#DIV/0!</v>
      </c>
      <c r="BK63" s="79">
        <f t="shared" si="189"/>
        <v>0</v>
      </c>
      <c r="BL63" s="79" t="e">
        <f t="shared" si="190"/>
        <v>#DIV/0!</v>
      </c>
      <c r="BM63" s="79" t="e">
        <f>VLOOKUP($S$51&amp;$AB63&amp;$S$52&amp;$G63&amp;$H63,'【EHP】&lt;PAC&gt;マスタ (2)'!$Y:$AE,7,0)</f>
        <v>#N/A</v>
      </c>
      <c r="BN63" s="79" t="e">
        <f t="shared" si="150"/>
        <v>#DIV/0!</v>
      </c>
      <c r="BO63" s="93" t="e">
        <f t="shared" si="191"/>
        <v>#DIV/0!</v>
      </c>
      <c r="BP63" s="79">
        <f t="shared" si="192"/>
        <v>0</v>
      </c>
      <c r="BQ63" s="79" t="e">
        <f t="shared" si="193"/>
        <v>#DIV/0!</v>
      </c>
      <c r="BR63" s="79" t="e">
        <f>VLOOKUP($T$51&amp;$AB63&amp;$T$52&amp;$G63&amp;$H63,'【EHP】&lt;PAC&gt;マスタ (2)'!$Y:$AE,7,0)</f>
        <v>#N/A</v>
      </c>
      <c r="BS63" s="79" t="e">
        <f t="shared" si="151"/>
        <v>#DIV/0!</v>
      </c>
      <c r="BT63" s="93" t="e">
        <f t="shared" si="203"/>
        <v>#DIV/0!</v>
      </c>
      <c r="BU63" s="79">
        <f t="shared" si="194"/>
        <v>0</v>
      </c>
      <c r="BV63" s="79" t="e">
        <f t="shared" si="204"/>
        <v>#DIV/0!</v>
      </c>
      <c r="BW63" s="79" t="e">
        <f>VLOOKUP($U$51&amp;$AB63&amp;$U$52&amp;$G63&amp;$H63,'【EHP】&lt;PAC&gt;マスタ (2)'!$Y:$AE,7,0)</f>
        <v>#N/A</v>
      </c>
      <c r="BX63" s="79" t="e">
        <f t="shared" si="152"/>
        <v>#DIV/0!</v>
      </c>
      <c r="BY63" s="93" t="e">
        <f t="shared" si="195"/>
        <v>#DIV/0!</v>
      </c>
      <c r="BZ63" s="79">
        <f t="shared" si="196"/>
        <v>0</v>
      </c>
      <c r="CA63" s="79" t="e">
        <f t="shared" si="197"/>
        <v>#DIV/0!</v>
      </c>
      <c r="CB63" s="79" t="e">
        <f>VLOOKUP($V$51&amp;$AB63&amp;$V$52&amp;$G63&amp;$H63,'【EHP】&lt;PAC&gt;マスタ (2)'!$Y:$AE,7,0)</f>
        <v>#N/A</v>
      </c>
      <c r="CC63" s="79" t="e">
        <f t="shared" si="153"/>
        <v>#DIV/0!</v>
      </c>
      <c r="CD63" s="93" t="e">
        <f t="shared" si="205"/>
        <v>#DIV/0!</v>
      </c>
      <c r="CE63" s="79">
        <f t="shared" si="198"/>
        <v>0</v>
      </c>
      <c r="CF63" s="79" t="e">
        <f t="shared" si="199"/>
        <v>#DIV/0!</v>
      </c>
      <c r="CG63" s="79" t="e">
        <f>VLOOKUP($W$51&amp;$AB63&amp;$W$52&amp;$G63&amp;$H63,'【EHP】&lt;PAC&gt;マスタ (2)'!$Y:$AE,7,0)</f>
        <v>#N/A</v>
      </c>
      <c r="CH63" s="79" t="e">
        <f t="shared" si="154"/>
        <v>#DIV/0!</v>
      </c>
      <c r="CI63" s="93" t="e">
        <f t="shared" si="200"/>
        <v>#DIV/0!</v>
      </c>
      <c r="CJ63" s="79">
        <f t="shared" si="201"/>
        <v>0</v>
      </c>
      <c r="CK63" s="79" t="e">
        <f t="shared" si="206"/>
        <v>#DIV/0!</v>
      </c>
      <c r="CL63" s="79" t="e">
        <f>VLOOKUP($X$51&amp;$AB63&amp;$X$52&amp;$G63&amp;$H63,'【EHP】&lt;PAC&gt;マスタ (2)'!$Y:$AE,7,0)</f>
        <v>#N/A</v>
      </c>
      <c r="CM63" s="79" t="e">
        <f t="shared" si="155"/>
        <v>#DIV/0!</v>
      </c>
      <c r="CN63" s="93" t="e">
        <f t="shared" si="207"/>
        <v>#DIV/0!</v>
      </c>
    </row>
    <row r="64" spans="1:92" ht="20.5" customHeight="1">
      <c r="A64" s="78"/>
      <c r="B64" s="22">
        <v>5</v>
      </c>
      <c r="C64" s="248"/>
      <c r="D64" s="248"/>
      <c r="E64" s="249"/>
      <c r="F64" s="249"/>
      <c r="G64" s="249"/>
      <c r="H64" s="249"/>
      <c r="I64" s="250"/>
      <c r="J64" s="250"/>
      <c r="K64" s="271"/>
      <c r="L64" s="271"/>
      <c r="M64" s="103" t="str">
        <f t="shared" si="156"/>
        <v/>
      </c>
      <c r="N64" s="103" t="str">
        <f t="shared" si="157"/>
        <v/>
      </c>
      <c r="O64" s="103" t="str">
        <f t="shared" si="158"/>
        <v/>
      </c>
      <c r="P64" s="103" t="str">
        <f t="shared" si="159"/>
        <v/>
      </c>
      <c r="Q64" s="103" t="str">
        <f t="shared" si="160"/>
        <v/>
      </c>
      <c r="R64" s="103" t="str">
        <f t="shared" si="161"/>
        <v/>
      </c>
      <c r="S64" s="103" t="str">
        <f t="shared" si="162"/>
        <v/>
      </c>
      <c r="T64" s="103" t="str">
        <f t="shared" si="163"/>
        <v/>
      </c>
      <c r="U64" s="103" t="str">
        <f t="shared" si="164"/>
        <v/>
      </c>
      <c r="V64" s="103" t="str">
        <f t="shared" si="165"/>
        <v/>
      </c>
      <c r="W64" s="103" t="str">
        <f t="shared" si="166"/>
        <v/>
      </c>
      <c r="X64" s="305" t="str">
        <f t="shared" si="167"/>
        <v/>
      </c>
      <c r="Y64" s="103">
        <f t="shared" si="168"/>
        <v>0</v>
      </c>
      <c r="AA64" s="95">
        <v>5</v>
      </c>
      <c r="AB64" s="79" t="e">
        <f>VLOOKUP($E64,'【EHP】&lt;PAC&gt;マスタ (2)'!$E:$F,2,0)</f>
        <v>#N/A</v>
      </c>
      <c r="AC64" s="92">
        <f t="shared" si="169"/>
        <v>0</v>
      </c>
      <c r="AD64" s="92">
        <f t="shared" si="170"/>
        <v>0</v>
      </c>
      <c r="AE64" s="8" t="e">
        <f t="shared" si="171"/>
        <v>#DIV/0!</v>
      </c>
      <c r="AF64" s="8" t="e">
        <f t="shared" si="172"/>
        <v>#DIV/0!</v>
      </c>
      <c r="AG64" s="79">
        <f t="shared" si="143"/>
        <v>0</v>
      </c>
      <c r="AH64" s="79" t="e">
        <f t="shared" si="202"/>
        <v>#DIV/0!</v>
      </c>
      <c r="AI64" s="79" t="e">
        <f>VLOOKUP($M$51&amp;$AB64&amp;$M$52&amp;$G64&amp;$H64,'【EHP】&lt;PAC&gt;マスタ (2)'!$Y:$AE,7,0)</f>
        <v>#N/A</v>
      </c>
      <c r="AJ64" s="79" t="e">
        <f t="shared" si="144"/>
        <v>#DIV/0!</v>
      </c>
      <c r="AK64" s="93" t="e">
        <f t="shared" si="173"/>
        <v>#DIV/0!</v>
      </c>
      <c r="AL64" s="79">
        <f t="shared" si="174"/>
        <v>0</v>
      </c>
      <c r="AM64" s="79" t="e">
        <f t="shared" si="175"/>
        <v>#DIV/0!</v>
      </c>
      <c r="AN64" s="79" t="e">
        <f>VLOOKUP($N$51&amp;$AB64&amp;$N$52&amp;$G64&amp;$H64,'【EHP】&lt;PAC&gt;マスタ (2)'!$Y:$AE,7,0)</f>
        <v>#N/A</v>
      </c>
      <c r="AO64" s="79" t="e">
        <f t="shared" si="145"/>
        <v>#DIV/0!</v>
      </c>
      <c r="AP64" s="93" t="e">
        <f t="shared" si="176"/>
        <v>#DIV/0!</v>
      </c>
      <c r="AQ64" s="79">
        <f t="shared" si="177"/>
        <v>0</v>
      </c>
      <c r="AR64" s="79" t="e">
        <f t="shared" si="178"/>
        <v>#DIV/0!</v>
      </c>
      <c r="AS64" s="79" t="e">
        <f>VLOOKUP($O$51&amp;$AB64&amp;$O$52&amp;$G64&amp;$H64,'【EHP】&lt;PAC&gt;マスタ (2)'!$Y:$AE,7,0)</f>
        <v>#N/A</v>
      </c>
      <c r="AT64" s="79" t="e">
        <f t="shared" si="146"/>
        <v>#DIV/0!</v>
      </c>
      <c r="AU64" s="93" t="e">
        <f t="shared" si="179"/>
        <v>#DIV/0!</v>
      </c>
      <c r="AV64" s="79">
        <f t="shared" si="180"/>
        <v>0</v>
      </c>
      <c r="AW64" s="79" t="e">
        <f t="shared" si="181"/>
        <v>#DIV/0!</v>
      </c>
      <c r="AX64" s="79" t="e">
        <f>VLOOKUP($P$51&amp;$AB64&amp;$P$52&amp;$G64&amp;$H64,'【EHP】&lt;PAC&gt;マスタ (2)'!$Y:$AE,7,0)</f>
        <v>#N/A</v>
      </c>
      <c r="AY64" s="79" t="e">
        <f t="shared" si="147"/>
        <v>#DIV/0!</v>
      </c>
      <c r="AZ64" s="93" t="e">
        <f t="shared" si="182"/>
        <v>#DIV/0!</v>
      </c>
      <c r="BA64" s="79">
        <f t="shared" si="183"/>
        <v>0</v>
      </c>
      <c r="BB64" s="79" t="e">
        <f t="shared" si="184"/>
        <v>#DIV/0!</v>
      </c>
      <c r="BC64" s="79" t="e">
        <f>VLOOKUP($Q$51&amp;$AB64&amp;$Q$52&amp;$G64&amp;$H64,'【EHP】&lt;PAC&gt;マスタ (2)'!$Y:$AE,7,0)</f>
        <v>#N/A</v>
      </c>
      <c r="BD64" s="79" t="e">
        <f t="shared" si="148"/>
        <v>#DIV/0!</v>
      </c>
      <c r="BE64" s="93" t="e">
        <f t="shared" si="185"/>
        <v>#DIV/0!</v>
      </c>
      <c r="BF64" s="79">
        <f t="shared" si="186"/>
        <v>0</v>
      </c>
      <c r="BG64" s="79" t="e">
        <f t="shared" si="187"/>
        <v>#DIV/0!</v>
      </c>
      <c r="BH64" s="79" t="e">
        <f>VLOOKUP($R$51&amp;$AB64&amp;$R$52&amp;$G64&amp;$H64,'【EHP】&lt;PAC&gt;マスタ (2)'!$Y:$AE,7,0)</f>
        <v>#N/A</v>
      </c>
      <c r="BI64" s="79" t="e">
        <f t="shared" si="149"/>
        <v>#DIV/0!</v>
      </c>
      <c r="BJ64" s="93" t="e">
        <f t="shared" si="188"/>
        <v>#DIV/0!</v>
      </c>
      <c r="BK64" s="79">
        <f t="shared" si="189"/>
        <v>0</v>
      </c>
      <c r="BL64" s="79" t="e">
        <f t="shared" si="190"/>
        <v>#DIV/0!</v>
      </c>
      <c r="BM64" s="79" t="e">
        <f>VLOOKUP($S$51&amp;$AB64&amp;$S$52&amp;$G64&amp;$H64,'【EHP】&lt;PAC&gt;マスタ (2)'!$Y:$AE,7,0)</f>
        <v>#N/A</v>
      </c>
      <c r="BN64" s="79" t="e">
        <f t="shared" si="150"/>
        <v>#DIV/0!</v>
      </c>
      <c r="BO64" s="93" t="e">
        <f t="shared" si="191"/>
        <v>#DIV/0!</v>
      </c>
      <c r="BP64" s="79">
        <f t="shared" si="192"/>
        <v>0</v>
      </c>
      <c r="BQ64" s="79" t="e">
        <f t="shared" si="193"/>
        <v>#DIV/0!</v>
      </c>
      <c r="BR64" s="79" t="e">
        <f>VLOOKUP($T$51&amp;$AB64&amp;$T$52&amp;$G64&amp;$H64,'【EHP】&lt;PAC&gt;マスタ (2)'!$Y:$AE,7,0)</f>
        <v>#N/A</v>
      </c>
      <c r="BS64" s="79" t="e">
        <f t="shared" si="151"/>
        <v>#DIV/0!</v>
      </c>
      <c r="BT64" s="93" t="e">
        <f t="shared" si="203"/>
        <v>#DIV/0!</v>
      </c>
      <c r="BU64" s="79">
        <f t="shared" si="194"/>
        <v>0</v>
      </c>
      <c r="BV64" s="79" t="e">
        <f t="shared" si="204"/>
        <v>#DIV/0!</v>
      </c>
      <c r="BW64" s="79" t="e">
        <f>VLOOKUP($U$51&amp;$AB64&amp;$U$52&amp;$G64&amp;$H64,'【EHP】&lt;PAC&gt;マスタ (2)'!$Y:$AE,7,0)</f>
        <v>#N/A</v>
      </c>
      <c r="BX64" s="79" t="e">
        <f t="shared" si="152"/>
        <v>#DIV/0!</v>
      </c>
      <c r="BY64" s="93" t="e">
        <f t="shared" si="195"/>
        <v>#DIV/0!</v>
      </c>
      <c r="BZ64" s="79">
        <f t="shared" si="196"/>
        <v>0</v>
      </c>
      <c r="CA64" s="79" t="e">
        <f t="shared" si="197"/>
        <v>#DIV/0!</v>
      </c>
      <c r="CB64" s="79" t="e">
        <f>VLOOKUP($V$51&amp;$AB64&amp;$V$52&amp;$G64&amp;$H64,'【EHP】&lt;PAC&gt;マスタ (2)'!$Y:$AE,7,0)</f>
        <v>#N/A</v>
      </c>
      <c r="CC64" s="79" t="e">
        <f t="shared" si="153"/>
        <v>#DIV/0!</v>
      </c>
      <c r="CD64" s="93" t="e">
        <f t="shared" si="205"/>
        <v>#DIV/0!</v>
      </c>
      <c r="CE64" s="79">
        <f t="shared" si="198"/>
        <v>0</v>
      </c>
      <c r="CF64" s="79" t="e">
        <f t="shared" si="199"/>
        <v>#DIV/0!</v>
      </c>
      <c r="CG64" s="79" t="e">
        <f>VLOOKUP($W$51&amp;$AB64&amp;$W$52&amp;$G64&amp;$H64,'【EHP】&lt;PAC&gt;マスタ (2)'!$Y:$AE,7,0)</f>
        <v>#N/A</v>
      </c>
      <c r="CH64" s="79" t="e">
        <f t="shared" si="154"/>
        <v>#DIV/0!</v>
      </c>
      <c r="CI64" s="93" t="e">
        <f t="shared" si="200"/>
        <v>#DIV/0!</v>
      </c>
      <c r="CJ64" s="79">
        <f t="shared" si="201"/>
        <v>0</v>
      </c>
      <c r="CK64" s="79" t="e">
        <f t="shared" si="206"/>
        <v>#DIV/0!</v>
      </c>
      <c r="CL64" s="79" t="e">
        <f>VLOOKUP($X$51&amp;$AB64&amp;$X$52&amp;$G64&amp;$H64,'【EHP】&lt;PAC&gt;マスタ (2)'!$Y:$AE,7,0)</f>
        <v>#N/A</v>
      </c>
      <c r="CM64" s="79" t="e">
        <f t="shared" si="155"/>
        <v>#DIV/0!</v>
      </c>
      <c r="CN64" s="93" t="e">
        <f t="shared" si="207"/>
        <v>#DIV/0!</v>
      </c>
    </row>
    <row r="65" spans="1:92" ht="20.5" customHeight="1">
      <c r="A65" s="78"/>
      <c r="B65" s="22">
        <v>6</v>
      </c>
      <c r="C65" s="248"/>
      <c r="D65" s="248"/>
      <c r="E65" s="249"/>
      <c r="F65" s="249"/>
      <c r="G65" s="249"/>
      <c r="H65" s="249"/>
      <c r="I65" s="250"/>
      <c r="J65" s="250"/>
      <c r="K65" s="271"/>
      <c r="L65" s="271"/>
      <c r="M65" s="103" t="str">
        <f t="shared" si="156"/>
        <v/>
      </c>
      <c r="N65" s="103" t="str">
        <f t="shared" si="157"/>
        <v/>
      </c>
      <c r="O65" s="103" t="str">
        <f t="shared" si="158"/>
        <v/>
      </c>
      <c r="P65" s="103" t="str">
        <f t="shared" si="159"/>
        <v/>
      </c>
      <c r="Q65" s="103" t="str">
        <f t="shared" si="160"/>
        <v/>
      </c>
      <c r="R65" s="103" t="str">
        <f t="shared" si="161"/>
        <v/>
      </c>
      <c r="S65" s="103" t="str">
        <f t="shared" si="162"/>
        <v/>
      </c>
      <c r="T65" s="103" t="str">
        <f t="shared" si="163"/>
        <v/>
      </c>
      <c r="U65" s="103" t="str">
        <f t="shared" si="164"/>
        <v/>
      </c>
      <c r="V65" s="103" t="str">
        <f t="shared" si="165"/>
        <v/>
      </c>
      <c r="W65" s="103" t="str">
        <f t="shared" si="166"/>
        <v/>
      </c>
      <c r="X65" s="305" t="str">
        <f t="shared" si="167"/>
        <v/>
      </c>
      <c r="Y65" s="103">
        <f t="shared" si="168"/>
        <v>0</v>
      </c>
      <c r="AA65" s="95">
        <v>6</v>
      </c>
      <c r="AB65" s="79" t="e">
        <f>VLOOKUP($E65,'【EHP】&lt;PAC&gt;マスタ (2)'!$E:$F,2,0)</f>
        <v>#N/A</v>
      </c>
      <c r="AC65" s="92">
        <f t="shared" si="169"/>
        <v>0</v>
      </c>
      <c r="AD65" s="92">
        <f t="shared" si="170"/>
        <v>0</v>
      </c>
      <c r="AE65" s="8" t="e">
        <f t="shared" si="171"/>
        <v>#DIV/0!</v>
      </c>
      <c r="AF65" s="8" t="e">
        <f t="shared" si="172"/>
        <v>#DIV/0!</v>
      </c>
      <c r="AG65" s="79">
        <f t="shared" si="143"/>
        <v>0</v>
      </c>
      <c r="AH65" s="79" t="e">
        <f t="shared" si="202"/>
        <v>#DIV/0!</v>
      </c>
      <c r="AI65" s="79" t="e">
        <f>VLOOKUP($M$51&amp;$AB65&amp;$M$52&amp;$G65&amp;$H65,'【EHP】&lt;PAC&gt;マスタ (2)'!$Y:$AE,7,0)</f>
        <v>#N/A</v>
      </c>
      <c r="AJ65" s="79" t="e">
        <f t="shared" si="144"/>
        <v>#DIV/0!</v>
      </c>
      <c r="AK65" s="93" t="e">
        <f t="shared" si="173"/>
        <v>#DIV/0!</v>
      </c>
      <c r="AL65" s="79">
        <f t="shared" si="174"/>
        <v>0</v>
      </c>
      <c r="AM65" s="79" t="e">
        <f t="shared" si="175"/>
        <v>#DIV/0!</v>
      </c>
      <c r="AN65" s="79" t="e">
        <f>VLOOKUP($N$51&amp;$AB65&amp;$N$52&amp;$G65&amp;$H65,'【EHP】&lt;PAC&gt;マスタ (2)'!$Y:$AE,7,0)</f>
        <v>#N/A</v>
      </c>
      <c r="AO65" s="79" t="e">
        <f t="shared" si="145"/>
        <v>#DIV/0!</v>
      </c>
      <c r="AP65" s="93" t="e">
        <f t="shared" si="176"/>
        <v>#DIV/0!</v>
      </c>
      <c r="AQ65" s="79">
        <f t="shared" si="177"/>
        <v>0</v>
      </c>
      <c r="AR65" s="79" t="e">
        <f t="shared" si="178"/>
        <v>#DIV/0!</v>
      </c>
      <c r="AS65" s="79" t="e">
        <f>VLOOKUP($O$51&amp;$AB65&amp;$O$52&amp;$G65&amp;$H65,'【EHP】&lt;PAC&gt;マスタ (2)'!$Y:$AE,7,0)</f>
        <v>#N/A</v>
      </c>
      <c r="AT65" s="79" t="e">
        <f t="shared" si="146"/>
        <v>#DIV/0!</v>
      </c>
      <c r="AU65" s="93" t="e">
        <f t="shared" si="179"/>
        <v>#DIV/0!</v>
      </c>
      <c r="AV65" s="79">
        <f t="shared" si="180"/>
        <v>0</v>
      </c>
      <c r="AW65" s="79" t="e">
        <f t="shared" si="181"/>
        <v>#DIV/0!</v>
      </c>
      <c r="AX65" s="79" t="e">
        <f>VLOOKUP($P$51&amp;$AB65&amp;$P$52&amp;$G65&amp;$H65,'【EHP】&lt;PAC&gt;マスタ (2)'!$Y:$AE,7,0)</f>
        <v>#N/A</v>
      </c>
      <c r="AY65" s="79" t="e">
        <f t="shared" si="147"/>
        <v>#DIV/0!</v>
      </c>
      <c r="AZ65" s="93" t="e">
        <f t="shared" si="182"/>
        <v>#DIV/0!</v>
      </c>
      <c r="BA65" s="79">
        <f t="shared" si="183"/>
        <v>0</v>
      </c>
      <c r="BB65" s="79" t="e">
        <f t="shared" si="184"/>
        <v>#DIV/0!</v>
      </c>
      <c r="BC65" s="79" t="e">
        <f>VLOOKUP($Q$51&amp;$AB65&amp;$Q$52&amp;$G65&amp;$H65,'【EHP】&lt;PAC&gt;マスタ (2)'!$Y:$AE,7,0)</f>
        <v>#N/A</v>
      </c>
      <c r="BD65" s="79" t="e">
        <f t="shared" si="148"/>
        <v>#DIV/0!</v>
      </c>
      <c r="BE65" s="93" t="e">
        <f t="shared" si="185"/>
        <v>#DIV/0!</v>
      </c>
      <c r="BF65" s="79">
        <f t="shared" si="186"/>
        <v>0</v>
      </c>
      <c r="BG65" s="79" t="e">
        <f t="shared" si="187"/>
        <v>#DIV/0!</v>
      </c>
      <c r="BH65" s="79" t="e">
        <f>VLOOKUP($R$51&amp;$AB65&amp;$R$52&amp;$G65&amp;$H65,'【EHP】&lt;PAC&gt;マスタ (2)'!$Y:$AE,7,0)</f>
        <v>#N/A</v>
      </c>
      <c r="BI65" s="79" t="e">
        <f t="shared" si="149"/>
        <v>#DIV/0!</v>
      </c>
      <c r="BJ65" s="93" t="e">
        <f t="shared" si="188"/>
        <v>#DIV/0!</v>
      </c>
      <c r="BK65" s="79">
        <f t="shared" si="189"/>
        <v>0</v>
      </c>
      <c r="BL65" s="79" t="e">
        <f t="shared" si="190"/>
        <v>#DIV/0!</v>
      </c>
      <c r="BM65" s="79" t="e">
        <f>VLOOKUP($S$51&amp;$AB65&amp;$S$52&amp;$G65&amp;$H65,'【EHP】&lt;PAC&gt;マスタ (2)'!$Y:$AE,7,0)</f>
        <v>#N/A</v>
      </c>
      <c r="BN65" s="79" t="e">
        <f t="shared" si="150"/>
        <v>#DIV/0!</v>
      </c>
      <c r="BO65" s="93" t="e">
        <f t="shared" si="191"/>
        <v>#DIV/0!</v>
      </c>
      <c r="BP65" s="79">
        <f t="shared" si="192"/>
        <v>0</v>
      </c>
      <c r="BQ65" s="79" t="e">
        <f t="shared" si="193"/>
        <v>#DIV/0!</v>
      </c>
      <c r="BR65" s="79" t="e">
        <f>VLOOKUP($T$51&amp;$AB65&amp;$T$52&amp;$G65&amp;$H65,'【EHP】&lt;PAC&gt;マスタ (2)'!$Y:$AE,7,0)</f>
        <v>#N/A</v>
      </c>
      <c r="BS65" s="79" t="e">
        <f t="shared" si="151"/>
        <v>#DIV/0!</v>
      </c>
      <c r="BT65" s="93" t="e">
        <f t="shared" si="203"/>
        <v>#DIV/0!</v>
      </c>
      <c r="BU65" s="79">
        <f t="shared" si="194"/>
        <v>0</v>
      </c>
      <c r="BV65" s="79" t="e">
        <f t="shared" si="204"/>
        <v>#DIV/0!</v>
      </c>
      <c r="BW65" s="79" t="e">
        <f>VLOOKUP($U$51&amp;$AB65&amp;$U$52&amp;$G65&amp;$H65,'【EHP】&lt;PAC&gt;マスタ (2)'!$Y:$AE,7,0)</f>
        <v>#N/A</v>
      </c>
      <c r="BX65" s="79" t="e">
        <f t="shared" si="152"/>
        <v>#DIV/0!</v>
      </c>
      <c r="BY65" s="93" t="e">
        <f t="shared" si="195"/>
        <v>#DIV/0!</v>
      </c>
      <c r="BZ65" s="79">
        <f t="shared" si="196"/>
        <v>0</v>
      </c>
      <c r="CA65" s="79" t="e">
        <f t="shared" si="197"/>
        <v>#DIV/0!</v>
      </c>
      <c r="CB65" s="79" t="e">
        <f>VLOOKUP($V$51&amp;$AB65&amp;$V$52&amp;$G65&amp;$H65,'【EHP】&lt;PAC&gt;マスタ (2)'!$Y:$AE,7,0)</f>
        <v>#N/A</v>
      </c>
      <c r="CC65" s="79" t="e">
        <f t="shared" si="153"/>
        <v>#DIV/0!</v>
      </c>
      <c r="CD65" s="93" t="e">
        <f t="shared" si="205"/>
        <v>#DIV/0!</v>
      </c>
      <c r="CE65" s="79">
        <f t="shared" si="198"/>
        <v>0</v>
      </c>
      <c r="CF65" s="79" t="e">
        <f t="shared" si="199"/>
        <v>#DIV/0!</v>
      </c>
      <c r="CG65" s="79" t="e">
        <f>VLOOKUP($W$51&amp;$AB65&amp;$W$52&amp;$G65&amp;$H65,'【EHP】&lt;PAC&gt;マスタ (2)'!$Y:$AE,7,0)</f>
        <v>#N/A</v>
      </c>
      <c r="CH65" s="79" t="e">
        <f t="shared" si="154"/>
        <v>#DIV/0!</v>
      </c>
      <c r="CI65" s="93" t="e">
        <f t="shared" si="200"/>
        <v>#DIV/0!</v>
      </c>
      <c r="CJ65" s="79">
        <f t="shared" si="201"/>
        <v>0</v>
      </c>
      <c r="CK65" s="79" t="e">
        <f t="shared" si="206"/>
        <v>#DIV/0!</v>
      </c>
      <c r="CL65" s="79" t="e">
        <f>VLOOKUP($X$51&amp;$AB65&amp;$X$52&amp;$G65&amp;$H65,'【EHP】&lt;PAC&gt;マスタ (2)'!$Y:$AE,7,0)</f>
        <v>#N/A</v>
      </c>
      <c r="CM65" s="79" t="e">
        <f t="shared" si="155"/>
        <v>#DIV/0!</v>
      </c>
      <c r="CN65" s="93" t="e">
        <f t="shared" si="207"/>
        <v>#DIV/0!</v>
      </c>
    </row>
    <row r="66" spans="1:92" ht="20.5" customHeight="1">
      <c r="A66" s="78"/>
      <c r="B66" s="22">
        <v>7</v>
      </c>
      <c r="C66" s="248"/>
      <c r="D66" s="248"/>
      <c r="E66" s="249"/>
      <c r="F66" s="249"/>
      <c r="G66" s="249"/>
      <c r="H66" s="249"/>
      <c r="I66" s="250"/>
      <c r="J66" s="250"/>
      <c r="K66" s="271"/>
      <c r="L66" s="271"/>
      <c r="M66" s="103" t="str">
        <f t="shared" si="156"/>
        <v/>
      </c>
      <c r="N66" s="103" t="str">
        <f t="shared" si="157"/>
        <v/>
      </c>
      <c r="O66" s="103" t="str">
        <f t="shared" si="158"/>
        <v/>
      </c>
      <c r="P66" s="103" t="str">
        <f t="shared" si="159"/>
        <v/>
      </c>
      <c r="Q66" s="103" t="str">
        <f t="shared" si="160"/>
        <v/>
      </c>
      <c r="R66" s="103" t="str">
        <f t="shared" si="161"/>
        <v/>
      </c>
      <c r="S66" s="103" t="str">
        <f t="shared" si="162"/>
        <v/>
      </c>
      <c r="T66" s="103" t="str">
        <f t="shared" si="163"/>
        <v/>
      </c>
      <c r="U66" s="103" t="str">
        <f t="shared" si="164"/>
        <v/>
      </c>
      <c r="V66" s="103" t="str">
        <f t="shared" si="165"/>
        <v/>
      </c>
      <c r="W66" s="103" t="str">
        <f t="shared" si="166"/>
        <v/>
      </c>
      <c r="X66" s="305" t="str">
        <f t="shared" si="167"/>
        <v/>
      </c>
      <c r="Y66" s="103">
        <f t="shared" si="168"/>
        <v>0</v>
      </c>
      <c r="AA66" s="95">
        <v>7</v>
      </c>
      <c r="AB66" s="79" t="e">
        <f>VLOOKUP($E66,'【EHP】&lt;PAC&gt;マスタ (2)'!$E:$F,2,0)</f>
        <v>#N/A</v>
      </c>
      <c r="AC66" s="92">
        <f t="shared" si="169"/>
        <v>0</v>
      </c>
      <c r="AD66" s="92">
        <f t="shared" si="170"/>
        <v>0</v>
      </c>
      <c r="AE66" s="8" t="e">
        <f t="shared" si="171"/>
        <v>#DIV/0!</v>
      </c>
      <c r="AF66" s="8" t="e">
        <f t="shared" si="172"/>
        <v>#DIV/0!</v>
      </c>
      <c r="AG66" s="79">
        <f t="shared" si="143"/>
        <v>0</v>
      </c>
      <c r="AH66" s="79" t="e">
        <f t="shared" si="202"/>
        <v>#DIV/0!</v>
      </c>
      <c r="AI66" s="79" t="e">
        <f>VLOOKUP($M$51&amp;$AB66&amp;$M$52&amp;$G66&amp;$H66,'【EHP】&lt;PAC&gt;マスタ (2)'!$Y:$AE,7,0)</f>
        <v>#N/A</v>
      </c>
      <c r="AJ66" s="79" t="e">
        <f t="shared" si="144"/>
        <v>#DIV/0!</v>
      </c>
      <c r="AK66" s="93" t="e">
        <f t="shared" si="173"/>
        <v>#DIV/0!</v>
      </c>
      <c r="AL66" s="79">
        <f t="shared" si="174"/>
        <v>0</v>
      </c>
      <c r="AM66" s="79" t="e">
        <f t="shared" si="175"/>
        <v>#DIV/0!</v>
      </c>
      <c r="AN66" s="79" t="e">
        <f>VLOOKUP($N$51&amp;$AB66&amp;$N$52&amp;$G66&amp;$H66,'【EHP】&lt;PAC&gt;マスタ (2)'!$Y:$AE,7,0)</f>
        <v>#N/A</v>
      </c>
      <c r="AO66" s="79" t="e">
        <f t="shared" si="145"/>
        <v>#DIV/0!</v>
      </c>
      <c r="AP66" s="93" t="e">
        <f t="shared" si="176"/>
        <v>#DIV/0!</v>
      </c>
      <c r="AQ66" s="79">
        <f t="shared" si="177"/>
        <v>0</v>
      </c>
      <c r="AR66" s="79" t="e">
        <f t="shared" si="178"/>
        <v>#DIV/0!</v>
      </c>
      <c r="AS66" s="79" t="e">
        <f>VLOOKUP($O$51&amp;$AB66&amp;$O$52&amp;$G66&amp;$H66,'【EHP】&lt;PAC&gt;マスタ (2)'!$Y:$AE,7,0)</f>
        <v>#N/A</v>
      </c>
      <c r="AT66" s="79" t="e">
        <f t="shared" si="146"/>
        <v>#DIV/0!</v>
      </c>
      <c r="AU66" s="93" t="e">
        <f t="shared" si="179"/>
        <v>#DIV/0!</v>
      </c>
      <c r="AV66" s="79">
        <f t="shared" si="180"/>
        <v>0</v>
      </c>
      <c r="AW66" s="79" t="e">
        <f t="shared" si="181"/>
        <v>#DIV/0!</v>
      </c>
      <c r="AX66" s="79" t="e">
        <f>VLOOKUP($P$51&amp;$AB66&amp;$P$52&amp;$G66&amp;$H66,'【EHP】&lt;PAC&gt;マスタ (2)'!$Y:$AE,7,0)</f>
        <v>#N/A</v>
      </c>
      <c r="AY66" s="79" t="e">
        <f t="shared" si="147"/>
        <v>#DIV/0!</v>
      </c>
      <c r="AZ66" s="93" t="e">
        <f t="shared" si="182"/>
        <v>#DIV/0!</v>
      </c>
      <c r="BA66" s="79">
        <f t="shared" si="183"/>
        <v>0</v>
      </c>
      <c r="BB66" s="79" t="e">
        <f t="shared" si="184"/>
        <v>#DIV/0!</v>
      </c>
      <c r="BC66" s="79" t="e">
        <f>VLOOKUP($Q$51&amp;$AB66&amp;$Q$52&amp;$G66&amp;$H66,'【EHP】&lt;PAC&gt;マスタ (2)'!$Y:$AE,7,0)</f>
        <v>#N/A</v>
      </c>
      <c r="BD66" s="79" t="e">
        <f t="shared" si="148"/>
        <v>#DIV/0!</v>
      </c>
      <c r="BE66" s="93" t="e">
        <f t="shared" si="185"/>
        <v>#DIV/0!</v>
      </c>
      <c r="BF66" s="79">
        <f t="shared" si="186"/>
        <v>0</v>
      </c>
      <c r="BG66" s="79" t="e">
        <f t="shared" si="187"/>
        <v>#DIV/0!</v>
      </c>
      <c r="BH66" s="79" t="e">
        <f>VLOOKUP($R$51&amp;$AB66&amp;$R$52&amp;$G66&amp;$H66,'【EHP】&lt;PAC&gt;マスタ (2)'!$Y:$AE,7,0)</f>
        <v>#N/A</v>
      </c>
      <c r="BI66" s="79" t="e">
        <f t="shared" si="149"/>
        <v>#DIV/0!</v>
      </c>
      <c r="BJ66" s="93" t="e">
        <f t="shared" si="188"/>
        <v>#DIV/0!</v>
      </c>
      <c r="BK66" s="79">
        <f t="shared" si="189"/>
        <v>0</v>
      </c>
      <c r="BL66" s="79" t="e">
        <f t="shared" si="190"/>
        <v>#DIV/0!</v>
      </c>
      <c r="BM66" s="79" t="e">
        <f>VLOOKUP($S$51&amp;$AB66&amp;$S$52&amp;$G66&amp;$H66,'【EHP】&lt;PAC&gt;マスタ (2)'!$Y:$AE,7,0)</f>
        <v>#N/A</v>
      </c>
      <c r="BN66" s="79" t="e">
        <f t="shared" si="150"/>
        <v>#DIV/0!</v>
      </c>
      <c r="BO66" s="93" t="e">
        <f t="shared" si="191"/>
        <v>#DIV/0!</v>
      </c>
      <c r="BP66" s="79">
        <f t="shared" si="192"/>
        <v>0</v>
      </c>
      <c r="BQ66" s="79" t="e">
        <f t="shared" si="193"/>
        <v>#DIV/0!</v>
      </c>
      <c r="BR66" s="79" t="e">
        <f>VLOOKUP($T$51&amp;$AB66&amp;$T$52&amp;$G66&amp;$H66,'【EHP】&lt;PAC&gt;マスタ (2)'!$Y:$AE,7,0)</f>
        <v>#N/A</v>
      </c>
      <c r="BS66" s="79" t="e">
        <f t="shared" si="151"/>
        <v>#DIV/0!</v>
      </c>
      <c r="BT66" s="93" t="e">
        <f t="shared" si="203"/>
        <v>#DIV/0!</v>
      </c>
      <c r="BU66" s="79">
        <f t="shared" si="194"/>
        <v>0</v>
      </c>
      <c r="BV66" s="79" t="e">
        <f t="shared" si="204"/>
        <v>#DIV/0!</v>
      </c>
      <c r="BW66" s="79" t="e">
        <f>VLOOKUP($U$51&amp;$AB66&amp;$U$52&amp;$G66&amp;$H66,'【EHP】&lt;PAC&gt;マスタ (2)'!$Y:$AE,7,0)</f>
        <v>#N/A</v>
      </c>
      <c r="BX66" s="79" t="e">
        <f t="shared" si="152"/>
        <v>#DIV/0!</v>
      </c>
      <c r="BY66" s="93" t="e">
        <f t="shared" si="195"/>
        <v>#DIV/0!</v>
      </c>
      <c r="BZ66" s="79">
        <f t="shared" si="196"/>
        <v>0</v>
      </c>
      <c r="CA66" s="79" t="e">
        <f t="shared" si="197"/>
        <v>#DIV/0!</v>
      </c>
      <c r="CB66" s="79" t="e">
        <f>VLOOKUP($V$51&amp;$AB66&amp;$V$52&amp;$G66&amp;$H66,'【EHP】&lt;PAC&gt;マスタ (2)'!$Y:$AE,7,0)</f>
        <v>#N/A</v>
      </c>
      <c r="CC66" s="79" t="e">
        <f t="shared" si="153"/>
        <v>#DIV/0!</v>
      </c>
      <c r="CD66" s="93" t="e">
        <f t="shared" si="205"/>
        <v>#DIV/0!</v>
      </c>
      <c r="CE66" s="79">
        <f t="shared" si="198"/>
        <v>0</v>
      </c>
      <c r="CF66" s="79" t="e">
        <f t="shared" si="199"/>
        <v>#DIV/0!</v>
      </c>
      <c r="CG66" s="79" t="e">
        <f>VLOOKUP($W$51&amp;$AB66&amp;$W$52&amp;$G66&amp;$H66,'【EHP】&lt;PAC&gt;マスタ (2)'!$Y:$AE,7,0)</f>
        <v>#N/A</v>
      </c>
      <c r="CH66" s="79" t="e">
        <f t="shared" si="154"/>
        <v>#DIV/0!</v>
      </c>
      <c r="CI66" s="93" t="e">
        <f t="shared" si="200"/>
        <v>#DIV/0!</v>
      </c>
      <c r="CJ66" s="79">
        <f t="shared" si="201"/>
        <v>0</v>
      </c>
      <c r="CK66" s="79" t="e">
        <f t="shared" si="206"/>
        <v>#DIV/0!</v>
      </c>
      <c r="CL66" s="79" t="e">
        <f>VLOOKUP($X$51&amp;$AB66&amp;$X$52&amp;$G66&amp;$H66,'【EHP】&lt;PAC&gt;マスタ (2)'!$Y:$AE,7,0)</f>
        <v>#N/A</v>
      </c>
      <c r="CM66" s="79" t="e">
        <f t="shared" si="155"/>
        <v>#DIV/0!</v>
      </c>
      <c r="CN66" s="93" t="e">
        <f t="shared" si="207"/>
        <v>#DIV/0!</v>
      </c>
    </row>
    <row r="67" spans="1:92" ht="20.5" customHeight="1">
      <c r="A67" s="78"/>
      <c r="B67" s="22">
        <v>8</v>
      </c>
      <c r="C67" s="248"/>
      <c r="D67" s="248"/>
      <c r="E67" s="249"/>
      <c r="F67" s="249"/>
      <c r="G67" s="249"/>
      <c r="H67" s="249"/>
      <c r="I67" s="250"/>
      <c r="J67" s="250"/>
      <c r="K67" s="271"/>
      <c r="L67" s="271"/>
      <c r="M67" s="103" t="str">
        <f t="shared" si="156"/>
        <v/>
      </c>
      <c r="N67" s="103" t="str">
        <f t="shared" si="157"/>
        <v/>
      </c>
      <c r="O67" s="103" t="str">
        <f t="shared" si="158"/>
        <v/>
      </c>
      <c r="P67" s="103" t="str">
        <f t="shared" si="159"/>
        <v/>
      </c>
      <c r="Q67" s="103" t="str">
        <f t="shared" si="160"/>
        <v/>
      </c>
      <c r="R67" s="103" t="str">
        <f t="shared" si="161"/>
        <v/>
      </c>
      <c r="S67" s="103" t="str">
        <f t="shared" si="162"/>
        <v/>
      </c>
      <c r="T67" s="103" t="str">
        <f t="shared" si="163"/>
        <v/>
      </c>
      <c r="U67" s="103" t="str">
        <f t="shared" si="164"/>
        <v/>
      </c>
      <c r="V67" s="103" t="str">
        <f t="shared" si="165"/>
        <v/>
      </c>
      <c r="W67" s="103" t="str">
        <f t="shared" si="166"/>
        <v/>
      </c>
      <c r="X67" s="305" t="str">
        <f t="shared" si="167"/>
        <v/>
      </c>
      <c r="Y67" s="103">
        <f t="shared" si="168"/>
        <v>0</v>
      </c>
      <c r="AA67" s="95">
        <v>8</v>
      </c>
      <c r="AB67" s="79" t="e">
        <f>VLOOKUP($E67,'【EHP】&lt;PAC&gt;マスタ (2)'!$E:$F,2,0)</f>
        <v>#N/A</v>
      </c>
      <c r="AC67" s="92">
        <f t="shared" si="169"/>
        <v>0</v>
      </c>
      <c r="AD67" s="92">
        <f t="shared" si="170"/>
        <v>0</v>
      </c>
      <c r="AE67" s="8" t="e">
        <f t="shared" si="171"/>
        <v>#DIV/0!</v>
      </c>
      <c r="AF67" s="8" t="e">
        <f t="shared" si="172"/>
        <v>#DIV/0!</v>
      </c>
      <c r="AG67" s="79">
        <f t="shared" si="143"/>
        <v>0</v>
      </c>
      <c r="AH67" s="79" t="e">
        <f t="shared" si="202"/>
        <v>#DIV/0!</v>
      </c>
      <c r="AI67" s="79" t="e">
        <f>VLOOKUP($M$51&amp;$AB67&amp;$M$52&amp;$G67&amp;$H67,'【EHP】&lt;PAC&gt;マスタ (2)'!$Y:$AE,7,0)</f>
        <v>#N/A</v>
      </c>
      <c r="AJ67" s="79" t="e">
        <f t="shared" si="144"/>
        <v>#DIV/0!</v>
      </c>
      <c r="AK67" s="93" t="e">
        <f t="shared" si="173"/>
        <v>#DIV/0!</v>
      </c>
      <c r="AL67" s="79">
        <f t="shared" si="174"/>
        <v>0</v>
      </c>
      <c r="AM67" s="79" t="e">
        <f t="shared" si="175"/>
        <v>#DIV/0!</v>
      </c>
      <c r="AN67" s="79" t="e">
        <f>VLOOKUP($N$51&amp;$AB67&amp;$N$52&amp;$G67&amp;$H67,'【EHP】&lt;PAC&gt;マスタ (2)'!$Y:$AE,7,0)</f>
        <v>#N/A</v>
      </c>
      <c r="AO67" s="79" t="e">
        <f t="shared" si="145"/>
        <v>#DIV/0!</v>
      </c>
      <c r="AP67" s="93" t="e">
        <f t="shared" si="176"/>
        <v>#DIV/0!</v>
      </c>
      <c r="AQ67" s="79">
        <f t="shared" si="177"/>
        <v>0</v>
      </c>
      <c r="AR67" s="79" t="e">
        <f t="shared" si="178"/>
        <v>#DIV/0!</v>
      </c>
      <c r="AS67" s="79" t="e">
        <f>VLOOKUP($O$51&amp;$AB67&amp;$O$52&amp;$G67&amp;$H67,'【EHP】&lt;PAC&gt;マスタ (2)'!$Y:$AE,7,0)</f>
        <v>#N/A</v>
      </c>
      <c r="AT67" s="79" t="e">
        <f t="shared" si="146"/>
        <v>#DIV/0!</v>
      </c>
      <c r="AU67" s="93" t="e">
        <f t="shared" si="179"/>
        <v>#DIV/0!</v>
      </c>
      <c r="AV67" s="79">
        <f t="shared" si="180"/>
        <v>0</v>
      </c>
      <c r="AW67" s="79" t="e">
        <f t="shared" si="181"/>
        <v>#DIV/0!</v>
      </c>
      <c r="AX67" s="79" t="e">
        <f>VLOOKUP($P$51&amp;$AB67&amp;$P$52&amp;$G67&amp;$H67,'【EHP】&lt;PAC&gt;マスタ (2)'!$Y:$AE,7,0)</f>
        <v>#N/A</v>
      </c>
      <c r="AY67" s="79" t="e">
        <f t="shared" si="147"/>
        <v>#DIV/0!</v>
      </c>
      <c r="AZ67" s="93" t="e">
        <f t="shared" si="182"/>
        <v>#DIV/0!</v>
      </c>
      <c r="BA67" s="79">
        <f t="shared" si="183"/>
        <v>0</v>
      </c>
      <c r="BB67" s="79" t="e">
        <f t="shared" si="184"/>
        <v>#DIV/0!</v>
      </c>
      <c r="BC67" s="79" t="e">
        <f>VLOOKUP($Q$51&amp;$AB67&amp;$Q$52&amp;$G67&amp;$H67,'【EHP】&lt;PAC&gt;マスタ (2)'!$Y:$AE,7,0)</f>
        <v>#N/A</v>
      </c>
      <c r="BD67" s="79" t="e">
        <f t="shared" si="148"/>
        <v>#DIV/0!</v>
      </c>
      <c r="BE67" s="93" t="e">
        <f t="shared" si="185"/>
        <v>#DIV/0!</v>
      </c>
      <c r="BF67" s="79">
        <f t="shared" si="186"/>
        <v>0</v>
      </c>
      <c r="BG67" s="79" t="e">
        <f t="shared" si="187"/>
        <v>#DIV/0!</v>
      </c>
      <c r="BH67" s="79" t="e">
        <f>VLOOKUP($R$51&amp;$AB67&amp;$R$52&amp;$G67&amp;$H67,'【EHP】&lt;PAC&gt;マスタ (2)'!$Y:$AE,7,0)</f>
        <v>#N/A</v>
      </c>
      <c r="BI67" s="79" t="e">
        <f t="shared" si="149"/>
        <v>#DIV/0!</v>
      </c>
      <c r="BJ67" s="93" t="e">
        <f t="shared" si="188"/>
        <v>#DIV/0!</v>
      </c>
      <c r="BK67" s="79">
        <f t="shared" si="189"/>
        <v>0</v>
      </c>
      <c r="BL67" s="79" t="e">
        <f t="shared" si="190"/>
        <v>#DIV/0!</v>
      </c>
      <c r="BM67" s="79" t="e">
        <f>VLOOKUP($S$51&amp;$AB67&amp;$S$52&amp;$G67&amp;$H67,'【EHP】&lt;PAC&gt;マスタ (2)'!$Y:$AE,7,0)</f>
        <v>#N/A</v>
      </c>
      <c r="BN67" s="79" t="e">
        <f t="shared" si="150"/>
        <v>#DIV/0!</v>
      </c>
      <c r="BO67" s="93" t="e">
        <f t="shared" si="191"/>
        <v>#DIV/0!</v>
      </c>
      <c r="BP67" s="79">
        <f t="shared" si="192"/>
        <v>0</v>
      </c>
      <c r="BQ67" s="79" t="e">
        <f t="shared" si="193"/>
        <v>#DIV/0!</v>
      </c>
      <c r="BR67" s="79" t="e">
        <f>VLOOKUP($T$51&amp;$AB67&amp;$T$52&amp;$G67&amp;$H67,'【EHP】&lt;PAC&gt;マスタ (2)'!$Y:$AE,7,0)</f>
        <v>#N/A</v>
      </c>
      <c r="BS67" s="79" t="e">
        <f t="shared" si="151"/>
        <v>#DIV/0!</v>
      </c>
      <c r="BT67" s="93" t="e">
        <f t="shared" si="203"/>
        <v>#DIV/0!</v>
      </c>
      <c r="BU67" s="79">
        <f t="shared" si="194"/>
        <v>0</v>
      </c>
      <c r="BV67" s="79" t="e">
        <f t="shared" si="204"/>
        <v>#DIV/0!</v>
      </c>
      <c r="BW67" s="79" t="e">
        <f>VLOOKUP($U$51&amp;$AB67&amp;$U$52&amp;$G67&amp;$H67,'【EHP】&lt;PAC&gt;マスタ (2)'!$Y:$AE,7,0)</f>
        <v>#N/A</v>
      </c>
      <c r="BX67" s="79" t="e">
        <f t="shared" si="152"/>
        <v>#DIV/0!</v>
      </c>
      <c r="BY67" s="93" t="e">
        <f t="shared" si="195"/>
        <v>#DIV/0!</v>
      </c>
      <c r="BZ67" s="79">
        <f t="shared" si="196"/>
        <v>0</v>
      </c>
      <c r="CA67" s="79" t="e">
        <f t="shared" si="197"/>
        <v>#DIV/0!</v>
      </c>
      <c r="CB67" s="79" t="e">
        <f>VLOOKUP($V$51&amp;$AB67&amp;$V$52&amp;$G67&amp;$H67,'【EHP】&lt;PAC&gt;マスタ (2)'!$Y:$AE,7,0)</f>
        <v>#N/A</v>
      </c>
      <c r="CC67" s="79" t="e">
        <f t="shared" si="153"/>
        <v>#DIV/0!</v>
      </c>
      <c r="CD67" s="93" t="e">
        <f t="shared" si="205"/>
        <v>#DIV/0!</v>
      </c>
      <c r="CE67" s="79">
        <f t="shared" si="198"/>
        <v>0</v>
      </c>
      <c r="CF67" s="79" t="e">
        <f t="shared" si="199"/>
        <v>#DIV/0!</v>
      </c>
      <c r="CG67" s="79" t="e">
        <f>VLOOKUP($W$51&amp;$AB67&amp;$W$52&amp;$G67&amp;$H67,'【EHP】&lt;PAC&gt;マスタ (2)'!$Y:$AE,7,0)</f>
        <v>#N/A</v>
      </c>
      <c r="CH67" s="79" t="e">
        <f t="shared" si="154"/>
        <v>#DIV/0!</v>
      </c>
      <c r="CI67" s="93" t="e">
        <f t="shared" si="200"/>
        <v>#DIV/0!</v>
      </c>
      <c r="CJ67" s="79">
        <f t="shared" si="201"/>
        <v>0</v>
      </c>
      <c r="CK67" s="79" t="e">
        <f t="shared" si="206"/>
        <v>#DIV/0!</v>
      </c>
      <c r="CL67" s="79" t="e">
        <f>VLOOKUP($X$51&amp;$AB67&amp;$X$52&amp;$G67&amp;$H67,'【EHP】&lt;PAC&gt;マスタ (2)'!$Y:$AE,7,0)</f>
        <v>#N/A</v>
      </c>
      <c r="CM67" s="79" t="e">
        <f t="shared" si="155"/>
        <v>#DIV/0!</v>
      </c>
      <c r="CN67" s="93" t="e">
        <f t="shared" si="207"/>
        <v>#DIV/0!</v>
      </c>
    </row>
    <row r="68" spans="1:92" ht="20.5" customHeight="1">
      <c r="A68" s="78"/>
      <c r="B68" s="22">
        <v>9</v>
      </c>
      <c r="C68" s="248"/>
      <c r="D68" s="248"/>
      <c r="E68" s="249"/>
      <c r="F68" s="249"/>
      <c r="G68" s="249"/>
      <c r="H68" s="249"/>
      <c r="I68" s="250"/>
      <c r="J68" s="250"/>
      <c r="K68" s="271"/>
      <c r="L68" s="271"/>
      <c r="M68" s="103" t="str">
        <f t="shared" si="156"/>
        <v/>
      </c>
      <c r="N68" s="103" t="str">
        <f t="shared" si="157"/>
        <v/>
      </c>
      <c r="O68" s="103" t="str">
        <f t="shared" si="158"/>
        <v/>
      </c>
      <c r="P68" s="103" t="str">
        <f t="shared" si="159"/>
        <v/>
      </c>
      <c r="Q68" s="103" t="str">
        <f t="shared" si="160"/>
        <v/>
      </c>
      <c r="R68" s="103" t="str">
        <f t="shared" si="161"/>
        <v/>
      </c>
      <c r="S68" s="103" t="str">
        <f t="shared" si="162"/>
        <v/>
      </c>
      <c r="T68" s="103" t="str">
        <f t="shared" si="163"/>
        <v/>
      </c>
      <c r="U68" s="103" t="str">
        <f t="shared" si="164"/>
        <v/>
      </c>
      <c r="V68" s="103" t="str">
        <f t="shared" si="165"/>
        <v/>
      </c>
      <c r="W68" s="103" t="str">
        <f t="shared" si="166"/>
        <v/>
      </c>
      <c r="X68" s="305" t="str">
        <f t="shared" si="167"/>
        <v/>
      </c>
      <c r="Y68" s="103">
        <f t="shared" si="168"/>
        <v>0</v>
      </c>
      <c r="AA68" s="95">
        <v>9</v>
      </c>
      <c r="AB68" s="79" t="e">
        <f>VLOOKUP($E68,'【EHP】&lt;PAC&gt;マスタ (2)'!$E:$F,2,0)</f>
        <v>#N/A</v>
      </c>
      <c r="AC68" s="92">
        <f t="shared" si="169"/>
        <v>0</v>
      </c>
      <c r="AD68" s="92">
        <f t="shared" si="170"/>
        <v>0</v>
      </c>
      <c r="AE68" s="8" t="e">
        <f t="shared" si="171"/>
        <v>#DIV/0!</v>
      </c>
      <c r="AF68" s="8" t="e">
        <f t="shared" si="172"/>
        <v>#DIV/0!</v>
      </c>
      <c r="AG68" s="79">
        <f t="shared" si="143"/>
        <v>0</v>
      </c>
      <c r="AH68" s="79" t="e">
        <f t="shared" si="202"/>
        <v>#DIV/0!</v>
      </c>
      <c r="AI68" s="79" t="e">
        <f>VLOOKUP($M$51&amp;$AB68&amp;$M$52&amp;$G68&amp;$H68,'【EHP】&lt;PAC&gt;マスタ (2)'!$Y:$AE,7,0)</f>
        <v>#N/A</v>
      </c>
      <c r="AJ68" s="79" t="e">
        <f t="shared" si="144"/>
        <v>#DIV/0!</v>
      </c>
      <c r="AK68" s="93" t="e">
        <f t="shared" si="173"/>
        <v>#DIV/0!</v>
      </c>
      <c r="AL68" s="79">
        <f t="shared" si="174"/>
        <v>0</v>
      </c>
      <c r="AM68" s="79" t="e">
        <f t="shared" si="175"/>
        <v>#DIV/0!</v>
      </c>
      <c r="AN68" s="79" t="e">
        <f>VLOOKUP($N$51&amp;$AB68&amp;$N$52&amp;$G68&amp;$H68,'【EHP】&lt;PAC&gt;マスタ (2)'!$Y:$AE,7,0)</f>
        <v>#N/A</v>
      </c>
      <c r="AO68" s="79" t="e">
        <f t="shared" si="145"/>
        <v>#DIV/0!</v>
      </c>
      <c r="AP68" s="93" t="e">
        <f t="shared" si="176"/>
        <v>#DIV/0!</v>
      </c>
      <c r="AQ68" s="79">
        <f t="shared" si="177"/>
        <v>0</v>
      </c>
      <c r="AR68" s="79" t="e">
        <f t="shared" si="178"/>
        <v>#DIV/0!</v>
      </c>
      <c r="AS68" s="79" t="e">
        <f>VLOOKUP($O$51&amp;$AB68&amp;$O$52&amp;$G68&amp;$H68,'【EHP】&lt;PAC&gt;マスタ (2)'!$Y:$AE,7,0)</f>
        <v>#N/A</v>
      </c>
      <c r="AT68" s="79" t="e">
        <f t="shared" si="146"/>
        <v>#DIV/0!</v>
      </c>
      <c r="AU68" s="93" t="e">
        <f t="shared" si="179"/>
        <v>#DIV/0!</v>
      </c>
      <c r="AV68" s="79">
        <f t="shared" si="180"/>
        <v>0</v>
      </c>
      <c r="AW68" s="79" t="e">
        <f t="shared" si="181"/>
        <v>#DIV/0!</v>
      </c>
      <c r="AX68" s="79" t="e">
        <f>VLOOKUP($P$51&amp;$AB68&amp;$P$52&amp;$G68&amp;$H68,'【EHP】&lt;PAC&gt;マスタ (2)'!$Y:$AE,7,0)</f>
        <v>#N/A</v>
      </c>
      <c r="AY68" s="79" t="e">
        <f t="shared" si="147"/>
        <v>#DIV/0!</v>
      </c>
      <c r="AZ68" s="93" t="e">
        <f t="shared" si="182"/>
        <v>#DIV/0!</v>
      </c>
      <c r="BA68" s="79">
        <f t="shared" si="183"/>
        <v>0</v>
      </c>
      <c r="BB68" s="79" t="e">
        <f t="shared" si="184"/>
        <v>#DIV/0!</v>
      </c>
      <c r="BC68" s="79" t="e">
        <f>VLOOKUP($Q$51&amp;$AB68&amp;$Q$52&amp;$G68&amp;$H68,'【EHP】&lt;PAC&gt;マスタ (2)'!$Y:$AE,7,0)</f>
        <v>#N/A</v>
      </c>
      <c r="BD68" s="79" t="e">
        <f t="shared" si="148"/>
        <v>#DIV/0!</v>
      </c>
      <c r="BE68" s="93" t="e">
        <f t="shared" si="185"/>
        <v>#DIV/0!</v>
      </c>
      <c r="BF68" s="79">
        <f t="shared" si="186"/>
        <v>0</v>
      </c>
      <c r="BG68" s="79" t="e">
        <f t="shared" si="187"/>
        <v>#DIV/0!</v>
      </c>
      <c r="BH68" s="79" t="e">
        <f>VLOOKUP($R$51&amp;$AB68&amp;$R$52&amp;$G68&amp;$H68,'【EHP】&lt;PAC&gt;マスタ (2)'!$Y:$AE,7,0)</f>
        <v>#N/A</v>
      </c>
      <c r="BI68" s="79" t="e">
        <f t="shared" si="149"/>
        <v>#DIV/0!</v>
      </c>
      <c r="BJ68" s="93" t="e">
        <f t="shared" si="188"/>
        <v>#DIV/0!</v>
      </c>
      <c r="BK68" s="79">
        <f t="shared" si="189"/>
        <v>0</v>
      </c>
      <c r="BL68" s="79" t="e">
        <f t="shared" si="190"/>
        <v>#DIV/0!</v>
      </c>
      <c r="BM68" s="79" t="e">
        <f>VLOOKUP($S$51&amp;$AB68&amp;$S$52&amp;$G68&amp;$H68,'【EHP】&lt;PAC&gt;マスタ (2)'!$Y:$AE,7,0)</f>
        <v>#N/A</v>
      </c>
      <c r="BN68" s="79" t="e">
        <f t="shared" si="150"/>
        <v>#DIV/0!</v>
      </c>
      <c r="BO68" s="93" t="e">
        <f t="shared" si="191"/>
        <v>#DIV/0!</v>
      </c>
      <c r="BP68" s="79">
        <f t="shared" si="192"/>
        <v>0</v>
      </c>
      <c r="BQ68" s="79" t="e">
        <f t="shared" si="193"/>
        <v>#DIV/0!</v>
      </c>
      <c r="BR68" s="79" t="e">
        <f>VLOOKUP($T$51&amp;$AB68&amp;$T$52&amp;$G68&amp;$H68,'【EHP】&lt;PAC&gt;マスタ (2)'!$Y:$AE,7,0)</f>
        <v>#N/A</v>
      </c>
      <c r="BS68" s="79" t="e">
        <f t="shared" si="151"/>
        <v>#DIV/0!</v>
      </c>
      <c r="BT68" s="93" t="e">
        <f t="shared" si="203"/>
        <v>#DIV/0!</v>
      </c>
      <c r="BU68" s="79">
        <f t="shared" si="194"/>
        <v>0</v>
      </c>
      <c r="BV68" s="79" t="e">
        <f t="shared" si="204"/>
        <v>#DIV/0!</v>
      </c>
      <c r="BW68" s="79" t="e">
        <f>VLOOKUP($U$51&amp;$AB68&amp;$U$52&amp;$G68&amp;$H68,'【EHP】&lt;PAC&gt;マスタ (2)'!$Y:$AE,7,0)</f>
        <v>#N/A</v>
      </c>
      <c r="BX68" s="79" t="e">
        <f t="shared" si="152"/>
        <v>#DIV/0!</v>
      </c>
      <c r="BY68" s="93" t="e">
        <f t="shared" si="195"/>
        <v>#DIV/0!</v>
      </c>
      <c r="BZ68" s="79">
        <f t="shared" si="196"/>
        <v>0</v>
      </c>
      <c r="CA68" s="79" t="e">
        <f t="shared" si="197"/>
        <v>#DIV/0!</v>
      </c>
      <c r="CB68" s="79" t="e">
        <f>VLOOKUP($V$51&amp;$AB68&amp;$V$52&amp;$G68&amp;$H68,'【EHP】&lt;PAC&gt;マスタ (2)'!$Y:$AE,7,0)</f>
        <v>#N/A</v>
      </c>
      <c r="CC68" s="79" t="e">
        <f t="shared" si="153"/>
        <v>#DIV/0!</v>
      </c>
      <c r="CD68" s="93" t="e">
        <f t="shared" si="205"/>
        <v>#DIV/0!</v>
      </c>
      <c r="CE68" s="79">
        <f t="shared" si="198"/>
        <v>0</v>
      </c>
      <c r="CF68" s="79" t="e">
        <f t="shared" si="199"/>
        <v>#DIV/0!</v>
      </c>
      <c r="CG68" s="79" t="e">
        <f>VLOOKUP($W$51&amp;$AB68&amp;$W$52&amp;$G68&amp;$H68,'【EHP】&lt;PAC&gt;マスタ (2)'!$Y:$AE,7,0)</f>
        <v>#N/A</v>
      </c>
      <c r="CH68" s="79" t="e">
        <f t="shared" si="154"/>
        <v>#DIV/0!</v>
      </c>
      <c r="CI68" s="93" t="e">
        <f t="shared" si="200"/>
        <v>#DIV/0!</v>
      </c>
      <c r="CJ68" s="79">
        <f t="shared" si="201"/>
        <v>0</v>
      </c>
      <c r="CK68" s="79" t="e">
        <f t="shared" si="206"/>
        <v>#DIV/0!</v>
      </c>
      <c r="CL68" s="79" t="e">
        <f>VLOOKUP($X$51&amp;$AB68&amp;$X$52&amp;$G68&amp;$H68,'【EHP】&lt;PAC&gt;マスタ (2)'!$Y:$AE,7,0)</f>
        <v>#N/A</v>
      </c>
      <c r="CM68" s="79" t="e">
        <f t="shared" si="155"/>
        <v>#DIV/0!</v>
      </c>
      <c r="CN68" s="93" t="e">
        <f t="shared" si="207"/>
        <v>#DIV/0!</v>
      </c>
    </row>
    <row r="69" spans="1:92" ht="20.5" customHeight="1" thickBot="1">
      <c r="A69" s="78"/>
      <c r="B69" s="22">
        <v>10</v>
      </c>
      <c r="C69" s="248"/>
      <c r="D69" s="248"/>
      <c r="E69" s="249"/>
      <c r="F69" s="249"/>
      <c r="G69" s="249"/>
      <c r="H69" s="249"/>
      <c r="I69" s="250"/>
      <c r="J69" s="250"/>
      <c r="K69" s="271"/>
      <c r="L69" s="306"/>
      <c r="M69" s="307" t="str">
        <f t="shared" si="156"/>
        <v/>
      </c>
      <c r="N69" s="307" t="str">
        <f t="shared" si="157"/>
        <v/>
      </c>
      <c r="O69" s="307" t="str">
        <f t="shared" si="158"/>
        <v/>
      </c>
      <c r="P69" s="307" t="str">
        <f t="shared" si="159"/>
        <v/>
      </c>
      <c r="Q69" s="307" t="str">
        <f t="shared" si="160"/>
        <v/>
      </c>
      <c r="R69" s="307" t="str">
        <f t="shared" si="161"/>
        <v/>
      </c>
      <c r="S69" s="307" t="str">
        <f t="shared" si="162"/>
        <v/>
      </c>
      <c r="T69" s="307" t="str">
        <f t="shared" si="163"/>
        <v/>
      </c>
      <c r="U69" s="307" t="str">
        <f t="shared" si="164"/>
        <v/>
      </c>
      <c r="V69" s="307" t="str">
        <f t="shared" si="165"/>
        <v/>
      </c>
      <c r="W69" s="307" t="str">
        <f t="shared" si="166"/>
        <v/>
      </c>
      <c r="X69" s="308" t="str">
        <f t="shared" si="167"/>
        <v/>
      </c>
      <c r="Y69" s="103">
        <f t="shared" si="168"/>
        <v>0</v>
      </c>
      <c r="AA69" s="95">
        <v>10</v>
      </c>
      <c r="AB69" s="79" t="e">
        <f>VLOOKUP($E69,'【EHP】&lt;PAC&gt;マスタ (2)'!$E:$F,2,0)</f>
        <v>#N/A</v>
      </c>
      <c r="AC69" s="92">
        <f t="shared" si="169"/>
        <v>0</v>
      </c>
      <c r="AD69" s="92">
        <f t="shared" si="170"/>
        <v>0</v>
      </c>
      <c r="AE69" s="8" t="e">
        <f t="shared" si="171"/>
        <v>#DIV/0!</v>
      </c>
      <c r="AF69" s="8" t="e">
        <f t="shared" si="172"/>
        <v>#DIV/0!</v>
      </c>
      <c r="AG69" s="79">
        <f t="shared" si="143"/>
        <v>0</v>
      </c>
      <c r="AH69" s="79" t="e">
        <f t="shared" si="202"/>
        <v>#DIV/0!</v>
      </c>
      <c r="AI69" s="79" t="e">
        <f>VLOOKUP($M$51&amp;$AB69&amp;$M$52&amp;$G69&amp;$H69,'【EHP】&lt;PAC&gt;マスタ (2)'!$Y:$AE,7,0)</f>
        <v>#N/A</v>
      </c>
      <c r="AJ69" s="79" t="e">
        <f t="shared" si="144"/>
        <v>#DIV/0!</v>
      </c>
      <c r="AK69" s="93" t="e">
        <f t="shared" si="173"/>
        <v>#DIV/0!</v>
      </c>
      <c r="AL69" s="79">
        <f t="shared" si="174"/>
        <v>0</v>
      </c>
      <c r="AM69" s="79" t="e">
        <f t="shared" si="175"/>
        <v>#DIV/0!</v>
      </c>
      <c r="AN69" s="79" t="e">
        <f>VLOOKUP($N$51&amp;$AB69&amp;$N$52&amp;$G69&amp;$H69,'【EHP】&lt;PAC&gt;マスタ (2)'!$Y:$AE,7,0)</f>
        <v>#N/A</v>
      </c>
      <c r="AO69" s="79" t="e">
        <f t="shared" si="145"/>
        <v>#DIV/0!</v>
      </c>
      <c r="AP69" s="93" t="e">
        <f t="shared" si="176"/>
        <v>#DIV/0!</v>
      </c>
      <c r="AQ69" s="79">
        <f t="shared" si="177"/>
        <v>0</v>
      </c>
      <c r="AR69" s="79" t="e">
        <f t="shared" si="178"/>
        <v>#DIV/0!</v>
      </c>
      <c r="AS69" s="79" t="e">
        <f>VLOOKUP($O$51&amp;$AB69&amp;$O$52&amp;$G69&amp;$H69,'【EHP】&lt;PAC&gt;マスタ (2)'!$Y:$AE,7,0)</f>
        <v>#N/A</v>
      </c>
      <c r="AT69" s="79" t="e">
        <f t="shared" si="146"/>
        <v>#DIV/0!</v>
      </c>
      <c r="AU69" s="93" t="e">
        <f t="shared" si="179"/>
        <v>#DIV/0!</v>
      </c>
      <c r="AV69" s="79">
        <f t="shared" si="180"/>
        <v>0</v>
      </c>
      <c r="AW69" s="79" t="e">
        <f t="shared" si="181"/>
        <v>#DIV/0!</v>
      </c>
      <c r="AX69" s="79" t="e">
        <f>VLOOKUP($P$51&amp;$AB69&amp;$P$52&amp;$G69&amp;$H69,'【EHP】&lt;PAC&gt;マスタ (2)'!$Y:$AE,7,0)</f>
        <v>#N/A</v>
      </c>
      <c r="AY69" s="79" t="e">
        <f t="shared" si="147"/>
        <v>#DIV/0!</v>
      </c>
      <c r="AZ69" s="93" t="e">
        <f t="shared" si="182"/>
        <v>#DIV/0!</v>
      </c>
      <c r="BA69" s="79">
        <f t="shared" si="183"/>
        <v>0</v>
      </c>
      <c r="BB69" s="79" t="e">
        <f t="shared" si="184"/>
        <v>#DIV/0!</v>
      </c>
      <c r="BC69" s="79" t="e">
        <f>VLOOKUP($Q$51&amp;$AB69&amp;$Q$52&amp;$G69&amp;$H69,'【EHP】&lt;PAC&gt;マスタ (2)'!$Y:$AE,7,0)</f>
        <v>#N/A</v>
      </c>
      <c r="BD69" s="79" t="e">
        <f t="shared" si="148"/>
        <v>#DIV/0!</v>
      </c>
      <c r="BE69" s="93" t="e">
        <f t="shared" si="185"/>
        <v>#DIV/0!</v>
      </c>
      <c r="BF69" s="79">
        <f t="shared" si="186"/>
        <v>0</v>
      </c>
      <c r="BG69" s="79" t="e">
        <f t="shared" si="187"/>
        <v>#DIV/0!</v>
      </c>
      <c r="BH69" s="79" t="e">
        <f>VLOOKUP($R$51&amp;$AB69&amp;$R$52&amp;$G69&amp;$H69,'【EHP】&lt;PAC&gt;マスタ (2)'!$Y:$AE,7,0)</f>
        <v>#N/A</v>
      </c>
      <c r="BI69" s="79" t="e">
        <f t="shared" si="149"/>
        <v>#DIV/0!</v>
      </c>
      <c r="BJ69" s="93" t="e">
        <f t="shared" si="188"/>
        <v>#DIV/0!</v>
      </c>
      <c r="BK69" s="79">
        <f t="shared" si="189"/>
        <v>0</v>
      </c>
      <c r="BL69" s="79" t="e">
        <f t="shared" si="190"/>
        <v>#DIV/0!</v>
      </c>
      <c r="BM69" s="79" t="e">
        <f>VLOOKUP($S$51&amp;$AB69&amp;$S$52&amp;$G69&amp;$H69,'【EHP】&lt;PAC&gt;マスタ (2)'!$Y:$AE,7,0)</f>
        <v>#N/A</v>
      </c>
      <c r="BN69" s="79" t="e">
        <f t="shared" si="150"/>
        <v>#DIV/0!</v>
      </c>
      <c r="BO69" s="93" t="e">
        <f t="shared" si="191"/>
        <v>#DIV/0!</v>
      </c>
      <c r="BP69" s="79">
        <f t="shared" si="192"/>
        <v>0</v>
      </c>
      <c r="BQ69" s="79" t="e">
        <f t="shared" si="193"/>
        <v>#DIV/0!</v>
      </c>
      <c r="BR69" s="79" t="e">
        <f>VLOOKUP($T$51&amp;$AB69&amp;$T$52&amp;$G69&amp;$H69,'【EHP】&lt;PAC&gt;マスタ (2)'!$Y:$AE,7,0)</f>
        <v>#N/A</v>
      </c>
      <c r="BS69" s="79" t="e">
        <f t="shared" si="151"/>
        <v>#DIV/0!</v>
      </c>
      <c r="BT69" s="93" t="e">
        <f t="shared" si="203"/>
        <v>#DIV/0!</v>
      </c>
      <c r="BU69" s="79">
        <f t="shared" si="194"/>
        <v>0</v>
      </c>
      <c r="BV69" s="79" t="e">
        <f t="shared" si="204"/>
        <v>#DIV/0!</v>
      </c>
      <c r="BW69" s="79" t="e">
        <f>VLOOKUP($U$51&amp;$AB69&amp;$U$52&amp;$G69&amp;$H69,'【EHP】&lt;PAC&gt;マスタ (2)'!$Y:$AE,7,0)</f>
        <v>#N/A</v>
      </c>
      <c r="BX69" s="79" t="e">
        <f t="shared" si="152"/>
        <v>#DIV/0!</v>
      </c>
      <c r="BY69" s="93" t="e">
        <f t="shared" si="195"/>
        <v>#DIV/0!</v>
      </c>
      <c r="BZ69" s="79">
        <f t="shared" si="196"/>
        <v>0</v>
      </c>
      <c r="CA69" s="79" t="e">
        <f t="shared" si="197"/>
        <v>#DIV/0!</v>
      </c>
      <c r="CB69" s="79" t="e">
        <f>VLOOKUP($V$51&amp;$AB69&amp;$V$52&amp;$G69&amp;$H69,'【EHP】&lt;PAC&gt;マスタ (2)'!$Y:$AE,7,0)</f>
        <v>#N/A</v>
      </c>
      <c r="CC69" s="79" t="e">
        <f t="shared" si="153"/>
        <v>#DIV/0!</v>
      </c>
      <c r="CD69" s="93" t="e">
        <f t="shared" si="205"/>
        <v>#DIV/0!</v>
      </c>
      <c r="CE69" s="79">
        <f t="shared" si="198"/>
        <v>0</v>
      </c>
      <c r="CF69" s="79" t="e">
        <f t="shared" si="199"/>
        <v>#DIV/0!</v>
      </c>
      <c r="CG69" s="79" t="e">
        <f>VLOOKUP($W$51&amp;$AB69&amp;$W$52&amp;$G69&amp;$H69,'【EHP】&lt;PAC&gt;マスタ (2)'!$Y:$AE,7,0)</f>
        <v>#N/A</v>
      </c>
      <c r="CH69" s="79" t="e">
        <f t="shared" si="154"/>
        <v>#DIV/0!</v>
      </c>
      <c r="CI69" s="93" t="e">
        <f t="shared" si="200"/>
        <v>#DIV/0!</v>
      </c>
      <c r="CJ69" s="79">
        <f t="shared" si="201"/>
        <v>0</v>
      </c>
      <c r="CK69" s="79" t="e">
        <f t="shared" si="206"/>
        <v>#DIV/0!</v>
      </c>
      <c r="CL69" s="79" t="e">
        <f>VLOOKUP($X$51&amp;$AB69&amp;$X$52&amp;$G69&amp;$H69,'【EHP】&lt;PAC&gt;マスタ (2)'!$Y:$AE,7,0)</f>
        <v>#N/A</v>
      </c>
      <c r="CM69" s="79" t="e">
        <f t="shared" si="155"/>
        <v>#DIV/0!</v>
      </c>
      <c r="CN69" s="93" t="e">
        <f t="shared" si="207"/>
        <v>#DIV/0!</v>
      </c>
    </row>
    <row r="70" spans="1:92" ht="20.5" customHeight="1" thickBot="1">
      <c r="A70" s="78"/>
      <c r="B70" s="35"/>
      <c r="C70" s="300"/>
      <c r="D70" s="300"/>
      <c r="E70" s="285"/>
      <c r="F70" s="285"/>
      <c r="G70" s="285"/>
      <c r="H70" s="285"/>
      <c r="I70" s="301"/>
      <c r="J70" s="301"/>
      <c r="K70" s="302"/>
      <c r="L70" s="322" t="s">
        <v>1214</v>
      </c>
      <c r="M70" s="323">
        <f>SUM(M60:M69)</f>
        <v>0</v>
      </c>
      <c r="N70" s="323">
        <f t="shared" ref="N70" si="208">SUM(N60:N69)</f>
        <v>0</v>
      </c>
      <c r="O70" s="323">
        <f t="shared" ref="O70" si="209">SUM(O60:O69)</f>
        <v>0</v>
      </c>
      <c r="P70" s="323">
        <f t="shared" ref="P70" si="210">SUM(P60:P69)</f>
        <v>0</v>
      </c>
      <c r="Q70" s="323">
        <f t="shared" ref="Q70" si="211">SUM(Q60:Q69)</f>
        <v>0</v>
      </c>
      <c r="R70" s="323">
        <f t="shared" ref="R70" si="212">SUM(R60:R69)</f>
        <v>0</v>
      </c>
      <c r="S70" s="323">
        <f t="shared" ref="S70" si="213">SUM(S60:S69)</f>
        <v>0</v>
      </c>
      <c r="T70" s="323">
        <f t="shared" ref="T70" si="214">SUM(T60:T69)</f>
        <v>0</v>
      </c>
      <c r="U70" s="323">
        <f t="shared" ref="U70" si="215">SUM(U60:U69)</f>
        <v>0</v>
      </c>
      <c r="V70" s="323">
        <f t="shared" ref="V70" si="216">SUM(V60:V69)</f>
        <v>0</v>
      </c>
      <c r="W70" s="323">
        <f t="shared" ref="W70" si="217">SUM(W60:W69)</f>
        <v>0</v>
      </c>
      <c r="X70" s="324">
        <f t="shared" ref="X70" si="218">SUM(X60:X69)</f>
        <v>0</v>
      </c>
      <c r="Y70" s="325">
        <f t="shared" ref="Y70" si="219">SUM(Y60:Y69)</f>
        <v>0</v>
      </c>
      <c r="AA70" s="35"/>
      <c r="AC70" s="283"/>
      <c r="AD70" s="283"/>
      <c r="AK70" s="303"/>
      <c r="AP70" s="303"/>
      <c r="AU70" s="303"/>
      <c r="AZ70" s="303"/>
      <c r="BE70" s="303"/>
      <c r="BJ70" s="303"/>
      <c r="BO70" s="303"/>
      <c r="BT70" s="303"/>
      <c r="BY70" s="303"/>
      <c r="CD70" s="303"/>
      <c r="CI70" s="303"/>
      <c r="CN70" s="303"/>
    </row>
    <row r="72" spans="1:92" ht="16.5">
      <c r="A72" s="78"/>
      <c r="B72" s="85" t="s">
        <v>717</v>
      </c>
      <c r="C72" s="77"/>
      <c r="AA72" s="422" t="s">
        <v>713</v>
      </c>
      <c r="AB72" s="349" t="s">
        <v>722</v>
      </c>
      <c r="AC72" s="377" t="s">
        <v>735</v>
      </c>
      <c r="AD72" s="435"/>
      <c r="AE72" s="377" t="s">
        <v>617</v>
      </c>
      <c r="AF72" s="435"/>
      <c r="AG72" s="422" t="s">
        <v>736</v>
      </c>
      <c r="AH72" s="422"/>
      <c r="AI72" s="422"/>
      <c r="AJ72" s="422"/>
      <c r="AK72" s="422"/>
      <c r="AL72" s="423" t="s">
        <v>736</v>
      </c>
      <c r="AM72" s="424"/>
      <c r="AN72" s="424"/>
      <c r="AO72" s="424"/>
      <c r="AP72" s="425"/>
      <c r="AQ72" s="422" t="s">
        <v>736</v>
      </c>
      <c r="AR72" s="422"/>
      <c r="AS72" s="422"/>
      <c r="AT72" s="422"/>
      <c r="AU72" s="422"/>
      <c r="AV72" s="422" t="s">
        <v>736</v>
      </c>
      <c r="AW72" s="422"/>
      <c r="AX72" s="422"/>
      <c r="AY72" s="422"/>
      <c r="AZ72" s="422"/>
      <c r="BA72" s="422" t="s">
        <v>736</v>
      </c>
      <c r="BB72" s="422"/>
      <c r="BC72" s="422"/>
      <c r="BD72" s="422"/>
      <c r="BE72" s="422"/>
      <c r="BF72" s="422" t="s">
        <v>736</v>
      </c>
      <c r="BG72" s="422"/>
      <c r="BH72" s="422"/>
      <c r="BI72" s="422"/>
      <c r="BJ72" s="422"/>
      <c r="BK72" s="422" t="s">
        <v>736</v>
      </c>
      <c r="BL72" s="422"/>
      <c r="BM72" s="422"/>
      <c r="BN72" s="422"/>
      <c r="BO72" s="422"/>
      <c r="BP72" s="422" t="s">
        <v>736</v>
      </c>
      <c r="BQ72" s="422"/>
      <c r="BR72" s="422"/>
      <c r="BS72" s="422"/>
      <c r="BT72" s="422"/>
      <c r="BU72" s="422" t="s">
        <v>736</v>
      </c>
      <c r="BV72" s="422"/>
      <c r="BW72" s="422"/>
      <c r="BX72" s="422"/>
      <c r="BY72" s="422"/>
      <c r="BZ72" s="422" t="s">
        <v>736</v>
      </c>
      <c r="CA72" s="422"/>
      <c r="CB72" s="422"/>
      <c r="CC72" s="422"/>
      <c r="CD72" s="422"/>
      <c r="CE72" s="422" t="s">
        <v>736</v>
      </c>
      <c r="CF72" s="422"/>
      <c r="CG72" s="422"/>
      <c r="CH72" s="422"/>
      <c r="CI72" s="422"/>
      <c r="CJ72" s="422" t="s">
        <v>736</v>
      </c>
      <c r="CK72" s="422"/>
      <c r="CL72" s="422"/>
      <c r="CM72" s="422"/>
      <c r="CN72" s="422"/>
    </row>
    <row r="73" spans="1:92" ht="18" customHeight="1">
      <c r="A73" s="77"/>
      <c r="B73" s="360" t="s">
        <v>713</v>
      </c>
      <c r="C73" s="432" t="s">
        <v>705</v>
      </c>
      <c r="D73" s="433"/>
      <c r="E73" s="433"/>
      <c r="F73" s="434"/>
      <c r="G73" s="432" t="s">
        <v>706</v>
      </c>
      <c r="H73" s="433"/>
      <c r="I73" s="433"/>
      <c r="J73" s="433"/>
      <c r="K73" s="433"/>
      <c r="L73" s="433"/>
      <c r="M73" s="385" t="s">
        <v>728</v>
      </c>
      <c r="N73" s="385"/>
      <c r="O73" s="385"/>
      <c r="P73" s="385"/>
      <c r="Q73" s="385"/>
      <c r="R73" s="385"/>
      <c r="S73" s="385"/>
      <c r="T73" s="385"/>
      <c r="U73" s="385"/>
      <c r="V73" s="385"/>
      <c r="W73" s="385"/>
      <c r="X73" s="385"/>
      <c r="Y73" s="385"/>
      <c r="AA73" s="422"/>
      <c r="AB73" s="373"/>
      <c r="AC73" s="349" t="s">
        <v>613</v>
      </c>
      <c r="AD73" s="349" t="s">
        <v>614</v>
      </c>
      <c r="AE73" s="349" t="s">
        <v>613</v>
      </c>
      <c r="AF73" s="349" t="s">
        <v>614</v>
      </c>
      <c r="AG73" s="416">
        <v>4</v>
      </c>
      <c r="AH73" s="417"/>
      <c r="AI73" s="417"/>
      <c r="AJ73" s="417"/>
      <c r="AK73" s="418"/>
      <c r="AL73" s="416">
        <v>5</v>
      </c>
      <c r="AM73" s="417"/>
      <c r="AN73" s="417"/>
      <c r="AO73" s="417"/>
      <c r="AP73" s="418"/>
      <c r="AQ73" s="416">
        <v>6</v>
      </c>
      <c r="AR73" s="417"/>
      <c r="AS73" s="417"/>
      <c r="AT73" s="417"/>
      <c r="AU73" s="418"/>
      <c r="AV73" s="416">
        <v>7</v>
      </c>
      <c r="AW73" s="417"/>
      <c r="AX73" s="417"/>
      <c r="AY73" s="417"/>
      <c r="AZ73" s="418"/>
      <c r="BA73" s="416">
        <v>8</v>
      </c>
      <c r="BB73" s="417"/>
      <c r="BC73" s="417"/>
      <c r="BD73" s="417"/>
      <c r="BE73" s="418"/>
      <c r="BF73" s="416">
        <v>9</v>
      </c>
      <c r="BG73" s="417"/>
      <c r="BH73" s="417"/>
      <c r="BI73" s="417"/>
      <c r="BJ73" s="418"/>
      <c r="BK73" s="416">
        <v>10</v>
      </c>
      <c r="BL73" s="417"/>
      <c r="BM73" s="417"/>
      <c r="BN73" s="417"/>
      <c r="BO73" s="418"/>
      <c r="BP73" s="416">
        <v>11</v>
      </c>
      <c r="BQ73" s="417"/>
      <c r="BR73" s="417"/>
      <c r="BS73" s="417"/>
      <c r="BT73" s="418"/>
      <c r="BU73" s="416">
        <v>12</v>
      </c>
      <c r="BV73" s="417"/>
      <c r="BW73" s="417"/>
      <c r="BX73" s="417"/>
      <c r="BY73" s="418"/>
      <c r="BZ73" s="416">
        <v>1</v>
      </c>
      <c r="CA73" s="417"/>
      <c r="CB73" s="417"/>
      <c r="CC73" s="417"/>
      <c r="CD73" s="418"/>
      <c r="CE73" s="416">
        <v>2</v>
      </c>
      <c r="CF73" s="417"/>
      <c r="CG73" s="417"/>
      <c r="CH73" s="417"/>
      <c r="CI73" s="418"/>
      <c r="CJ73" s="416">
        <v>3</v>
      </c>
      <c r="CK73" s="417"/>
      <c r="CL73" s="417"/>
      <c r="CM73" s="417"/>
      <c r="CN73" s="418"/>
    </row>
    <row r="74" spans="1:92" ht="18" customHeight="1">
      <c r="A74" s="77"/>
      <c r="B74" s="372"/>
      <c r="C74" s="385" t="s">
        <v>703</v>
      </c>
      <c r="D74" s="385" t="s">
        <v>704</v>
      </c>
      <c r="E74" s="385" t="s">
        <v>709</v>
      </c>
      <c r="F74" s="386" t="s">
        <v>711</v>
      </c>
      <c r="G74" s="385" t="s">
        <v>707</v>
      </c>
      <c r="H74" s="385" t="s">
        <v>708</v>
      </c>
      <c r="I74" s="386" t="s">
        <v>737</v>
      </c>
      <c r="J74" s="386"/>
      <c r="K74" s="386" t="s">
        <v>738</v>
      </c>
      <c r="L74" s="386"/>
      <c r="M74" s="385"/>
      <c r="N74" s="385"/>
      <c r="O74" s="385"/>
      <c r="P74" s="385"/>
      <c r="Q74" s="385"/>
      <c r="R74" s="385"/>
      <c r="S74" s="385"/>
      <c r="T74" s="385"/>
      <c r="U74" s="385"/>
      <c r="V74" s="385"/>
      <c r="W74" s="385"/>
      <c r="X74" s="385"/>
      <c r="Y74" s="360"/>
      <c r="AA74" s="422"/>
      <c r="AB74" s="373"/>
      <c r="AC74" s="373"/>
      <c r="AD74" s="373"/>
      <c r="AE74" s="373"/>
      <c r="AF74" s="373"/>
      <c r="AG74" s="419"/>
      <c r="AH74" s="420"/>
      <c r="AI74" s="420"/>
      <c r="AJ74" s="420"/>
      <c r="AK74" s="421"/>
      <c r="AL74" s="419"/>
      <c r="AM74" s="420"/>
      <c r="AN74" s="420"/>
      <c r="AO74" s="420"/>
      <c r="AP74" s="421"/>
      <c r="AQ74" s="419"/>
      <c r="AR74" s="420"/>
      <c r="AS74" s="420"/>
      <c r="AT74" s="420"/>
      <c r="AU74" s="421"/>
      <c r="AV74" s="419"/>
      <c r="AW74" s="420"/>
      <c r="AX74" s="420"/>
      <c r="AY74" s="420"/>
      <c r="AZ74" s="421"/>
      <c r="BA74" s="419"/>
      <c r="BB74" s="420"/>
      <c r="BC74" s="420"/>
      <c r="BD74" s="420"/>
      <c r="BE74" s="421"/>
      <c r="BF74" s="419"/>
      <c r="BG74" s="420"/>
      <c r="BH74" s="420"/>
      <c r="BI74" s="420"/>
      <c r="BJ74" s="421"/>
      <c r="BK74" s="419"/>
      <c r="BL74" s="420"/>
      <c r="BM74" s="420"/>
      <c r="BN74" s="420"/>
      <c r="BO74" s="421"/>
      <c r="BP74" s="419"/>
      <c r="BQ74" s="420"/>
      <c r="BR74" s="420"/>
      <c r="BS74" s="420"/>
      <c r="BT74" s="421"/>
      <c r="BU74" s="419"/>
      <c r="BV74" s="420"/>
      <c r="BW74" s="420"/>
      <c r="BX74" s="420"/>
      <c r="BY74" s="421"/>
      <c r="BZ74" s="419"/>
      <c r="CA74" s="420"/>
      <c r="CB74" s="420"/>
      <c r="CC74" s="420"/>
      <c r="CD74" s="421"/>
      <c r="CE74" s="419"/>
      <c r="CF74" s="420"/>
      <c r="CG74" s="420"/>
      <c r="CH74" s="420"/>
      <c r="CI74" s="421"/>
      <c r="CJ74" s="419"/>
      <c r="CK74" s="420"/>
      <c r="CL74" s="420"/>
      <c r="CM74" s="420"/>
      <c r="CN74" s="421"/>
    </row>
    <row r="75" spans="1:92" ht="27" customHeight="1">
      <c r="A75" s="78"/>
      <c r="B75" s="361"/>
      <c r="C75" s="385"/>
      <c r="D75" s="385"/>
      <c r="E75" s="385"/>
      <c r="F75" s="386"/>
      <c r="G75" s="385"/>
      <c r="H75" s="385"/>
      <c r="I75" s="88" t="s">
        <v>613</v>
      </c>
      <c r="J75" s="88" t="s">
        <v>614</v>
      </c>
      <c r="K75" s="88" t="s">
        <v>613</v>
      </c>
      <c r="L75" s="88" t="s">
        <v>614</v>
      </c>
      <c r="M75" s="80">
        <v>4</v>
      </c>
      <c r="N75" s="80">
        <v>5</v>
      </c>
      <c r="O75" s="80">
        <v>6</v>
      </c>
      <c r="P75" s="80">
        <v>7</v>
      </c>
      <c r="Q75" s="80">
        <v>8</v>
      </c>
      <c r="R75" s="80">
        <v>9</v>
      </c>
      <c r="S75" s="80">
        <v>10</v>
      </c>
      <c r="T75" s="80">
        <v>11</v>
      </c>
      <c r="U75" s="80">
        <v>12</v>
      </c>
      <c r="V75" s="80">
        <v>1</v>
      </c>
      <c r="W75" s="80">
        <v>2</v>
      </c>
      <c r="X75" s="304">
        <v>3</v>
      </c>
      <c r="Y75" s="80" t="s">
        <v>1213</v>
      </c>
      <c r="AA75" s="422"/>
      <c r="AB75" s="350"/>
      <c r="AC75" s="350"/>
      <c r="AD75" s="350"/>
      <c r="AE75" s="350"/>
      <c r="AF75" s="350"/>
      <c r="AG75" s="81" t="s">
        <v>723</v>
      </c>
      <c r="AH75" s="81" t="s">
        <v>715</v>
      </c>
      <c r="AI75" s="81" t="s">
        <v>26</v>
      </c>
      <c r="AJ75" s="81" t="s">
        <v>724</v>
      </c>
      <c r="AK75" s="81" t="s">
        <v>716</v>
      </c>
      <c r="AL75" s="81" t="s">
        <v>723</v>
      </c>
      <c r="AM75" s="81" t="s">
        <v>715</v>
      </c>
      <c r="AN75" s="81" t="s">
        <v>26</v>
      </c>
      <c r="AO75" s="81" t="s">
        <v>724</v>
      </c>
      <c r="AP75" s="81" t="s">
        <v>716</v>
      </c>
      <c r="AQ75" s="81" t="s">
        <v>723</v>
      </c>
      <c r="AR75" s="81" t="s">
        <v>715</v>
      </c>
      <c r="AS75" s="81" t="s">
        <v>26</v>
      </c>
      <c r="AT75" s="81" t="s">
        <v>725</v>
      </c>
      <c r="AU75" s="81" t="s">
        <v>716</v>
      </c>
      <c r="AV75" s="81" t="s">
        <v>723</v>
      </c>
      <c r="AW75" s="81" t="s">
        <v>715</v>
      </c>
      <c r="AX75" s="81" t="s">
        <v>26</v>
      </c>
      <c r="AY75" s="81" t="s">
        <v>725</v>
      </c>
      <c r="AZ75" s="81" t="s">
        <v>716</v>
      </c>
      <c r="BA75" s="81" t="s">
        <v>723</v>
      </c>
      <c r="BB75" s="81" t="s">
        <v>715</v>
      </c>
      <c r="BC75" s="81" t="s">
        <v>26</v>
      </c>
      <c r="BD75" s="81" t="s">
        <v>725</v>
      </c>
      <c r="BE75" s="81" t="s">
        <v>716</v>
      </c>
      <c r="BF75" s="81" t="s">
        <v>723</v>
      </c>
      <c r="BG75" s="81" t="s">
        <v>715</v>
      </c>
      <c r="BH75" s="81" t="s">
        <v>26</v>
      </c>
      <c r="BI75" s="81" t="s">
        <v>725</v>
      </c>
      <c r="BJ75" s="81" t="s">
        <v>716</v>
      </c>
      <c r="BK75" s="81" t="s">
        <v>723</v>
      </c>
      <c r="BL75" s="81" t="s">
        <v>715</v>
      </c>
      <c r="BM75" s="81" t="s">
        <v>26</v>
      </c>
      <c r="BN75" s="81" t="s">
        <v>725</v>
      </c>
      <c r="BO75" s="81" t="s">
        <v>716</v>
      </c>
      <c r="BP75" s="81" t="s">
        <v>723</v>
      </c>
      <c r="BQ75" s="81" t="s">
        <v>715</v>
      </c>
      <c r="BR75" s="81" t="s">
        <v>26</v>
      </c>
      <c r="BS75" s="81" t="s">
        <v>725</v>
      </c>
      <c r="BT75" s="81" t="s">
        <v>716</v>
      </c>
      <c r="BU75" s="81" t="s">
        <v>723</v>
      </c>
      <c r="BV75" s="81" t="s">
        <v>715</v>
      </c>
      <c r="BW75" s="81" t="s">
        <v>26</v>
      </c>
      <c r="BX75" s="81" t="s">
        <v>725</v>
      </c>
      <c r="BY75" s="81" t="s">
        <v>716</v>
      </c>
      <c r="BZ75" s="81" t="s">
        <v>723</v>
      </c>
      <c r="CA75" s="81" t="s">
        <v>715</v>
      </c>
      <c r="CB75" s="81" t="s">
        <v>26</v>
      </c>
      <c r="CC75" s="81" t="s">
        <v>725</v>
      </c>
      <c r="CD75" s="81" t="s">
        <v>716</v>
      </c>
      <c r="CE75" s="81" t="s">
        <v>723</v>
      </c>
      <c r="CF75" s="81" t="s">
        <v>715</v>
      </c>
      <c r="CG75" s="81" t="s">
        <v>26</v>
      </c>
      <c r="CH75" s="81" t="s">
        <v>725</v>
      </c>
      <c r="CI75" s="81" t="s">
        <v>716</v>
      </c>
      <c r="CJ75" s="81" t="s">
        <v>723</v>
      </c>
      <c r="CK75" s="81" t="s">
        <v>715</v>
      </c>
      <c r="CL75" s="81" t="s">
        <v>26</v>
      </c>
      <c r="CM75" s="81" t="s">
        <v>725</v>
      </c>
      <c r="CN75" s="81" t="s">
        <v>716</v>
      </c>
    </row>
    <row r="76" spans="1:92" ht="20.5" customHeight="1">
      <c r="A76" s="78"/>
      <c r="B76" s="22">
        <v>1</v>
      </c>
      <c r="C76" s="248"/>
      <c r="D76" s="248"/>
      <c r="E76" s="249"/>
      <c r="F76" s="249"/>
      <c r="G76" s="249"/>
      <c r="H76" s="249"/>
      <c r="I76" s="250"/>
      <c r="J76" s="250"/>
      <c r="K76" s="272"/>
      <c r="L76" s="272"/>
      <c r="M76" s="103" t="str">
        <f>IFERROR($AK76,"")</f>
        <v/>
      </c>
      <c r="N76" s="103" t="str">
        <f>IFERROR($AP76,"")</f>
        <v/>
      </c>
      <c r="O76" s="103" t="str">
        <f>IFERROR($AU76,"")</f>
        <v/>
      </c>
      <c r="P76" s="103" t="str">
        <f>IFERROR($AZ76,"")</f>
        <v/>
      </c>
      <c r="Q76" s="103" t="str">
        <f>IFERROR($BE76,"")</f>
        <v/>
      </c>
      <c r="R76" s="103" t="str">
        <f>IFERROR($BJ76,"")</f>
        <v/>
      </c>
      <c r="S76" s="103" t="str">
        <f>IFERROR($BO76,"")</f>
        <v/>
      </c>
      <c r="T76" s="103" t="str">
        <f>IFERROR($BT76,"")</f>
        <v/>
      </c>
      <c r="U76" s="103" t="str">
        <f>IFERROR($BY76,"")</f>
        <v/>
      </c>
      <c r="V76" s="103" t="str">
        <f>IFERROR($CD76,"")</f>
        <v/>
      </c>
      <c r="W76" s="103" t="str">
        <f>IFERROR($CI76,"")</f>
        <v/>
      </c>
      <c r="X76" s="305" t="str">
        <f>IFERROR($CN76,"")</f>
        <v/>
      </c>
      <c r="Y76" s="103">
        <f>SUM($M76:$X76)</f>
        <v>0</v>
      </c>
      <c r="AA76" s="96">
        <v>1</v>
      </c>
      <c r="AB76" s="79">
        <v>2024</v>
      </c>
      <c r="AC76" s="92">
        <f>$I76</f>
        <v>0</v>
      </c>
      <c r="AD76" s="92">
        <f>$J76</f>
        <v>0</v>
      </c>
      <c r="AE76" s="8" t="e">
        <f>ROUNDDOWN($AC76/$K76,2)</f>
        <v>#DIV/0!</v>
      </c>
      <c r="AF76" s="8" t="e">
        <f>ROUNDDOWN($AD76/$L76,2)</f>
        <v>#DIV/0!</v>
      </c>
      <c r="AG76" s="79">
        <f>IF(M$52="冷房",$AC76,$AD76)</f>
        <v>0</v>
      </c>
      <c r="AH76" s="79" t="e">
        <f>ROUNDDOWN(IF(M$52="冷房",$AE76*$AI76,$AF76*$AI76),2)</f>
        <v>#DIV/0!</v>
      </c>
      <c r="AI76" s="79" t="e">
        <f>VLOOKUP($M$51&amp;$AB76&amp;$M$52&amp;$G76&amp;$H76,'【EHP】&lt;PAC&gt;マスタ (2)'!$Y:$AE,7,0)</f>
        <v>#N/A</v>
      </c>
      <c r="AJ76" s="79" t="e">
        <f t="shared" ref="AJ76:AJ85" si="220">ROUNDDOWN($AG76/$AH76,2)</f>
        <v>#DIV/0!</v>
      </c>
      <c r="AK76" s="93" t="e">
        <f>ROUNDDOWN($AJ76*($M$53/100)*$M$54*$F76,1)</f>
        <v>#DIV/0!</v>
      </c>
      <c r="AL76" s="79">
        <f>IF(N$52="冷房",$AC76,$AD76)</f>
        <v>0</v>
      </c>
      <c r="AM76" s="79" t="e">
        <f>ROUNDDOWN(IF(N$52="冷房",$AE76*$AN76,$AF76*$AN76),2)</f>
        <v>#DIV/0!</v>
      </c>
      <c r="AN76" s="79" t="e">
        <f>VLOOKUP($N$51&amp;$AB76&amp;$N$52&amp;$G76&amp;$H76,'【EHP】&lt;PAC&gt;マスタ (2)'!$Y:$AE,7,0)</f>
        <v>#N/A</v>
      </c>
      <c r="AO76" s="79" t="e">
        <f t="shared" ref="AO76:AO85" si="221">ROUNDDOWN($AL76/$AM76,2)</f>
        <v>#DIV/0!</v>
      </c>
      <c r="AP76" s="93" t="e">
        <f>ROUNDDOWN($AO76*($N$53/100)*$N$54*$F76,1)</f>
        <v>#DIV/0!</v>
      </c>
      <c r="AQ76" s="79">
        <f>IF(O$52="冷房",$AC76,$AD76)</f>
        <v>0</v>
      </c>
      <c r="AR76" s="79" t="e">
        <f>ROUNDDOWN(IF(O$52="冷房",$AE76*$AS76,$AF76*$AS76),2)</f>
        <v>#DIV/0!</v>
      </c>
      <c r="AS76" s="79" t="e">
        <f>VLOOKUP($O$51&amp;$AB76&amp;$O$52&amp;$G76&amp;$H76,'【EHP】&lt;PAC&gt;マスタ (2)'!$Y:$AE,7,0)</f>
        <v>#N/A</v>
      </c>
      <c r="AT76" s="79" t="e">
        <f t="shared" ref="AT76:AT85" si="222">ROUNDDOWN($AQ76/$AR76,2)</f>
        <v>#DIV/0!</v>
      </c>
      <c r="AU76" s="93" t="e">
        <f>ROUNDDOWN($AT76*($O$53/100)*$O$54*$F76,1)</f>
        <v>#DIV/0!</v>
      </c>
      <c r="AV76" s="79">
        <f>IF(P$52="冷房",$AC76,$AD76)</f>
        <v>0</v>
      </c>
      <c r="AW76" s="79" t="e">
        <f>ROUNDDOWN(IF(P$52="冷房",$AE76*$AX76,$AF76*$AX76),2)</f>
        <v>#DIV/0!</v>
      </c>
      <c r="AX76" s="79" t="e">
        <f>VLOOKUP($P$51&amp;$AB76&amp;$P$52&amp;$G76&amp;$H76,'【EHP】&lt;PAC&gt;マスタ (2)'!$Y:$AE,7,0)</f>
        <v>#N/A</v>
      </c>
      <c r="AY76" s="79" t="e">
        <f>ROUNDDOWN($AV76/$AW76,2)</f>
        <v>#DIV/0!</v>
      </c>
      <c r="AZ76" s="93" t="e">
        <f>ROUNDDOWN($AY76*($P$53/100)*$P$54*$F76,1)</f>
        <v>#DIV/0!</v>
      </c>
      <c r="BA76" s="79">
        <f>IF(Q$52="冷房",$AC76,$AD76)</f>
        <v>0</v>
      </c>
      <c r="BB76" s="79" t="e">
        <f>ROUNDDOWN(IF(Q$52="冷房",$AE76*$BC76,$AF76*$BC76),2)</f>
        <v>#DIV/0!</v>
      </c>
      <c r="BC76" s="79" t="e">
        <f>VLOOKUP($Q$51&amp;$AB76&amp;$Q$52&amp;$G76&amp;$H76,'【EHP】&lt;PAC&gt;マスタ (2)'!$Y:$AE,7,0)</f>
        <v>#N/A</v>
      </c>
      <c r="BD76" s="79" t="e">
        <f>ROUNDDOWN($BA76/$BB76,2)</f>
        <v>#DIV/0!</v>
      </c>
      <c r="BE76" s="93" t="e">
        <f>ROUNDDOWN($BD76*($Q$53/100)*$Q$54*$F76,1)</f>
        <v>#DIV/0!</v>
      </c>
      <c r="BF76" s="79">
        <f>IF(R$52="冷房",$AC76,$AD76)</f>
        <v>0</v>
      </c>
      <c r="BG76" s="79" t="e">
        <f>ROUNDDOWN(IF(R$52="冷房",$AE76*$BH76,$AF76*$BH76),2)</f>
        <v>#DIV/0!</v>
      </c>
      <c r="BH76" s="79" t="e">
        <f>VLOOKUP($R$51&amp;$AB76&amp;$R$52&amp;$G76&amp;$H76,'【EHP】&lt;PAC&gt;マスタ (2)'!$Y:$AE,7,0)</f>
        <v>#N/A</v>
      </c>
      <c r="BI76" s="79" t="e">
        <f>ROUNDDOWN($BF76/$BG76,2)</f>
        <v>#DIV/0!</v>
      </c>
      <c r="BJ76" s="93" t="e">
        <f>ROUNDDOWN($BI76*($R$53/100)*$R$54*$F76,1)</f>
        <v>#DIV/0!</v>
      </c>
      <c r="BK76" s="79">
        <f>IF(S$52="冷房",$AC76,$AD76)</f>
        <v>0</v>
      </c>
      <c r="BL76" s="79" t="e">
        <f>ROUNDDOWN(IF(S$52="冷房",$AE76*$BM76,$AF76*$BM76),2)</f>
        <v>#DIV/0!</v>
      </c>
      <c r="BM76" s="79" t="e">
        <f>VLOOKUP($S$51&amp;$AB76&amp;$S$52&amp;$G76&amp;$H76,'【EHP】&lt;PAC&gt;マスタ (2)'!$Y:$AE,7,0)</f>
        <v>#N/A</v>
      </c>
      <c r="BN76" s="79" t="e">
        <f t="shared" ref="BN76:BN85" si="223">ROUNDDOWN($BK76/$BL76,2)</f>
        <v>#DIV/0!</v>
      </c>
      <c r="BO76" s="93" t="e">
        <f>ROUNDDOWN($BN76*($S$53/100)*$S$54*$F76,1)</f>
        <v>#DIV/0!</v>
      </c>
      <c r="BP76" s="79">
        <f>IF(T$52="冷房",$AC76,$AD76)</f>
        <v>0</v>
      </c>
      <c r="BQ76" s="79" t="e">
        <f>ROUNDDOWN(IF(T$52="冷房",$AE76*$BR76,$AF76*$BR76),2)</f>
        <v>#DIV/0!</v>
      </c>
      <c r="BR76" s="79" t="e">
        <f>VLOOKUP($T$51&amp;$AB76&amp;$T$52&amp;$G76&amp;$H76,'【EHP】&lt;PAC&gt;マスタ (2)'!$Y:$AE,7,0)</f>
        <v>#N/A</v>
      </c>
      <c r="BS76" s="79" t="e">
        <f t="shared" ref="BS76:BS85" si="224">ROUNDDOWN($BP76/$BQ76,2)</f>
        <v>#DIV/0!</v>
      </c>
      <c r="BT76" s="93" t="e">
        <f>ROUNDDOWN($BS76*($T$53/100)*$T$54*$F76,1)</f>
        <v>#DIV/0!</v>
      </c>
      <c r="BU76" s="79">
        <f>IF(U$52="冷房",$AC76,$AD76)</f>
        <v>0</v>
      </c>
      <c r="BV76" s="79" t="e">
        <f>ROUNDDOWN(IF(U$52="冷房",$AE76*$BW76,$AF76*$BW76),2)</f>
        <v>#DIV/0!</v>
      </c>
      <c r="BW76" s="79" t="e">
        <f>VLOOKUP($U$51&amp;$AB76&amp;$U$52&amp;$G76&amp;$H76,'【EHP】&lt;PAC&gt;マスタ (2)'!$Y:$AE,7,0)</f>
        <v>#N/A</v>
      </c>
      <c r="BX76" s="79" t="e">
        <f>ROUNDDOWN($BU76/$BV76,2)</f>
        <v>#DIV/0!</v>
      </c>
      <c r="BY76" s="93" t="e">
        <f>ROUNDDOWN($BX76*($U$53/100)*$U$54*$F76,1)</f>
        <v>#DIV/0!</v>
      </c>
      <c r="BZ76" s="79">
        <f>IF(V$52="冷房",$AC76,$AD76)</f>
        <v>0</v>
      </c>
      <c r="CA76" s="79" t="e">
        <f>ROUNDDOWN(IF(V$52="冷房",$AE76*$CB76,$AF76*$CB76),2)</f>
        <v>#DIV/0!</v>
      </c>
      <c r="CB76" s="79" t="e">
        <f>VLOOKUP($V$51&amp;$AB76&amp;$V$52&amp;$G76&amp;$H76,'【EHP】&lt;PAC&gt;マスタ (2)'!$Y:$AE,7,0)</f>
        <v>#N/A</v>
      </c>
      <c r="CC76" s="79" t="e">
        <f t="shared" ref="CC76:CC85" si="225">ROUNDDOWN($BZ76/$CA76,2)</f>
        <v>#DIV/0!</v>
      </c>
      <c r="CD76" s="93" t="e">
        <f>ROUNDDOWN($CC76*($V$53/100)*$V$54*$F76,1)</f>
        <v>#DIV/0!</v>
      </c>
      <c r="CE76" s="79">
        <f>IF(W$52="冷房",$AC76,$AD76)</f>
        <v>0</v>
      </c>
      <c r="CF76" s="79" t="e">
        <f>ROUNDDOWN(IF(W$52="冷房",$AE76*$CG76,$AF76*$CG76),2)</f>
        <v>#DIV/0!</v>
      </c>
      <c r="CG76" s="79" t="e">
        <f>VLOOKUP($W$51&amp;$AB76&amp;$W$52&amp;$G76&amp;$H76,'【EHP】&lt;PAC&gt;マスタ (2)'!$Y:$AE,7,0)</f>
        <v>#N/A</v>
      </c>
      <c r="CH76" s="79" t="e">
        <f t="shared" ref="CH76:CH85" si="226">ROUNDDOWN($CE76/$CF76,2)</f>
        <v>#DIV/0!</v>
      </c>
      <c r="CI76" s="93" t="e">
        <f>ROUNDDOWN($CH76*($W$53/100)*$W$54*$F76,1)</f>
        <v>#DIV/0!</v>
      </c>
      <c r="CJ76" s="79">
        <f>IF(X$52="冷房",$AC76,$AD76)</f>
        <v>0</v>
      </c>
      <c r="CK76" s="79" t="e">
        <f>ROUNDDOWN(IF(X$52="冷房",$AE76*$CL76,$AF76*$CL76),2)</f>
        <v>#DIV/0!</v>
      </c>
      <c r="CL76" s="79" t="e">
        <f>VLOOKUP($X$51&amp;$AB76&amp;$X$52&amp;$G76&amp;$H76,'【EHP】&lt;PAC&gt;マスタ (2)'!$Y:$AE,7,0)</f>
        <v>#N/A</v>
      </c>
      <c r="CM76" s="79" t="e">
        <f t="shared" ref="CM76:CM85" si="227">ROUNDDOWN($CJ76/$CK76,2)</f>
        <v>#DIV/0!</v>
      </c>
      <c r="CN76" s="93" t="e">
        <f>ROUNDDOWN($CM76*($X$53/100)*$X$54*$F76,1)</f>
        <v>#DIV/0!</v>
      </c>
    </row>
    <row r="77" spans="1:92" ht="20.5" customHeight="1">
      <c r="A77" s="78"/>
      <c r="B77" s="22">
        <v>2</v>
      </c>
      <c r="C77" s="248"/>
      <c r="D77" s="248"/>
      <c r="E77" s="249"/>
      <c r="F77" s="249"/>
      <c r="G77" s="249"/>
      <c r="H77" s="249"/>
      <c r="I77" s="250"/>
      <c r="J77" s="250"/>
      <c r="K77" s="272"/>
      <c r="L77" s="272"/>
      <c r="M77" s="103" t="str">
        <f t="shared" ref="M77:M85" si="228">IFERROR($AK77,"")</f>
        <v/>
      </c>
      <c r="N77" s="103" t="str">
        <f t="shared" ref="N77:N85" si="229">IFERROR($AP77,"")</f>
        <v/>
      </c>
      <c r="O77" s="103" t="str">
        <f t="shared" ref="O77:O85" si="230">IFERROR($AU77,"")</f>
        <v/>
      </c>
      <c r="P77" s="103" t="str">
        <f t="shared" ref="P77:P85" si="231">IFERROR($AZ77,"")</f>
        <v/>
      </c>
      <c r="Q77" s="103" t="str">
        <f t="shared" ref="Q77:Q85" si="232">IFERROR($BE77,"")</f>
        <v/>
      </c>
      <c r="R77" s="103" t="str">
        <f t="shared" ref="R77:R85" si="233">IFERROR($BJ77,"")</f>
        <v/>
      </c>
      <c r="S77" s="103" t="str">
        <f t="shared" ref="S77:S85" si="234">IFERROR($BO77,"")</f>
        <v/>
      </c>
      <c r="T77" s="103" t="str">
        <f t="shared" ref="T77:T85" si="235">IFERROR($BT77,"")</f>
        <v/>
      </c>
      <c r="U77" s="103" t="str">
        <f t="shared" ref="U77:U85" si="236">IFERROR($BY77,"")</f>
        <v/>
      </c>
      <c r="V77" s="103" t="str">
        <f t="shared" ref="V77:V85" si="237">IFERROR($CD77,"")</f>
        <v/>
      </c>
      <c r="W77" s="103" t="str">
        <f t="shared" ref="W77:W85" si="238">IFERROR($CI77,"")</f>
        <v/>
      </c>
      <c r="X77" s="305" t="str">
        <f t="shared" ref="X77:X85" si="239">IFERROR($CN77,"")</f>
        <v/>
      </c>
      <c r="Y77" s="103">
        <f t="shared" ref="Y77:Y85" si="240">SUM($M77:$X77)</f>
        <v>0</v>
      </c>
      <c r="AA77" s="97">
        <v>2</v>
      </c>
      <c r="AB77" s="79">
        <v>2024</v>
      </c>
      <c r="AC77" s="92">
        <f t="shared" ref="AC77:AC85" si="241">$I77</f>
        <v>0</v>
      </c>
      <c r="AD77" s="92">
        <f t="shared" ref="AD77:AD85" si="242">$J77</f>
        <v>0</v>
      </c>
      <c r="AE77" s="8" t="e">
        <f t="shared" ref="AE77:AE85" si="243">ROUNDDOWN($AC77/$K77,2)</f>
        <v>#DIV/0!</v>
      </c>
      <c r="AF77" s="8" t="e">
        <f t="shared" ref="AF77:AF85" si="244">ROUNDDOWN($AD77/$L77,2)</f>
        <v>#DIV/0!</v>
      </c>
      <c r="AG77" s="79">
        <f t="shared" ref="AG77:AG85" si="245">IF(M$52="冷房",$AC77,$AD77)</f>
        <v>0</v>
      </c>
      <c r="AH77" s="79" t="e">
        <f t="shared" ref="AH77:AH85" si="246">ROUNDDOWN(IF(M$52="冷房",$AE77*$AI77,$AF77*$AI77),2)</f>
        <v>#DIV/0!</v>
      </c>
      <c r="AI77" s="79" t="e">
        <f>VLOOKUP($M$51&amp;$AB77&amp;$M$52&amp;$G77&amp;$H77,'【EHP】&lt;PAC&gt;マスタ (2)'!$Y:$AE,7,0)</f>
        <v>#N/A</v>
      </c>
      <c r="AJ77" s="79" t="e">
        <f t="shared" si="220"/>
        <v>#DIV/0!</v>
      </c>
      <c r="AK77" s="93" t="e">
        <f>ROUNDDOWN($AJ77*($M$53/100)*$M$54*$F77,1)</f>
        <v>#DIV/0!</v>
      </c>
      <c r="AL77" s="79">
        <f t="shared" ref="AL77:AL85" si="247">IF(N$52="冷房",$AC77,$AD77)</f>
        <v>0</v>
      </c>
      <c r="AM77" s="79" t="e">
        <f t="shared" ref="AM77:AM85" si="248">ROUNDDOWN(IF(N$52="冷房",$AE77*$AN77,$AF77*$AN77),2)</f>
        <v>#DIV/0!</v>
      </c>
      <c r="AN77" s="79" t="e">
        <f>VLOOKUP($N$51&amp;$AB77&amp;$N$52&amp;$G77&amp;$H77,'【EHP】&lt;PAC&gt;マスタ (2)'!$Y:$AE,7,0)</f>
        <v>#N/A</v>
      </c>
      <c r="AO77" s="79" t="e">
        <f t="shared" si="221"/>
        <v>#DIV/0!</v>
      </c>
      <c r="AP77" s="93" t="e">
        <f t="shared" ref="AP77:AP85" si="249">ROUNDDOWN($AO77*($N$53/100)*$N$54*$F77,1)</f>
        <v>#DIV/0!</v>
      </c>
      <c r="AQ77" s="79">
        <f t="shared" ref="AQ77:AQ85" si="250">IF(O$52="冷房",$AC77,$AD77)</f>
        <v>0</v>
      </c>
      <c r="AR77" s="79" t="e">
        <f t="shared" ref="AR77:AR85" si="251">ROUNDDOWN(IF(O$52="冷房",$AE77*$AS77,$AF77*$AS77),2)</f>
        <v>#DIV/0!</v>
      </c>
      <c r="AS77" s="79" t="e">
        <f>VLOOKUP($O$51&amp;$AB77&amp;$O$52&amp;$G77&amp;$H77,'【EHP】&lt;PAC&gt;マスタ (2)'!$Y:$AE,7,0)</f>
        <v>#N/A</v>
      </c>
      <c r="AT77" s="79" t="e">
        <f t="shared" si="222"/>
        <v>#DIV/0!</v>
      </c>
      <c r="AU77" s="93" t="e">
        <f t="shared" ref="AU77:AU85" si="252">ROUNDDOWN($AT77*($O$53/100)*$O$54*$F77,1)</f>
        <v>#DIV/0!</v>
      </c>
      <c r="AV77" s="79">
        <f t="shared" ref="AV77:AV85" si="253">IF(P$52="冷房",$AC77,$AD77)</f>
        <v>0</v>
      </c>
      <c r="AW77" s="79" t="e">
        <f t="shared" ref="AW77:AW85" si="254">ROUNDDOWN(IF(P$52="冷房",$AE77*$AX77,$AF77*$AX77),2)</f>
        <v>#DIV/0!</v>
      </c>
      <c r="AX77" s="79" t="e">
        <f>VLOOKUP($P$51&amp;$AB77&amp;$P$52&amp;$G77&amp;$H77,'【EHP】&lt;PAC&gt;マスタ (2)'!$Y:$AE,7,0)</f>
        <v>#N/A</v>
      </c>
      <c r="AY77" s="79" t="e">
        <f>ROUNDDOWN($AV77/$AW77,2)</f>
        <v>#DIV/0!</v>
      </c>
      <c r="AZ77" s="93" t="e">
        <f t="shared" ref="AZ77:AZ85" si="255">ROUNDDOWN($AY77*($P$53/100)*$P$54*$F77,1)</f>
        <v>#DIV/0!</v>
      </c>
      <c r="BA77" s="79">
        <f t="shared" ref="BA77:BA85" si="256">IF(Q$52="冷房",$AC77,$AD77)</f>
        <v>0</v>
      </c>
      <c r="BB77" s="79" t="e">
        <f t="shared" ref="BB77:BB85" si="257">ROUNDDOWN(IF(Q$52="冷房",$AE77*$BC77,$AF77*$BC77),2)</f>
        <v>#DIV/0!</v>
      </c>
      <c r="BC77" s="79" t="e">
        <f>VLOOKUP($Q$51&amp;$AB77&amp;$Q$52&amp;$G77&amp;$H77,'【EHP】&lt;PAC&gt;マスタ (2)'!$Y:$AE,7,0)</f>
        <v>#N/A</v>
      </c>
      <c r="BD77" s="79" t="e">
        <f>ROUNDDOWN($BA77/$BB77,2)</f>
        <v>#DIV/0!</v>
      </c>
      <c r="BE77" s="93" t="e">
        <f t="shared" ref="BE77:BE85" si="258">ROUNDDOWN($BD77*($Q$53/100)*$Q$54*$F77,1)</f>
        <v>#DIV/0!</v>
      </c>
      <c r="BF77" s="79">
        <f t="shared" ref="BF77:BF85" si="259">IF(R$52="冷房",$AC77,$AD77)</f>
        <v>0</v>
      </c>
      <c r="BG77" s="79" t="e">
        <f t="shared" ref="BG77:BG85" si="260">ROUNDDOWN(IF(R$52="冷房",$AE77*$BH77,$AF77*$BH77),2)</f>
        <v>#DIV/0!</v>
      </c>
      <c r="BH77" s="79" t="e">
        <f>VLOOKUP($R$51&amp;$AB77&amp;$R$52&amp;$G77&amp;$H77,'【EHP】&lt;PAC&gt;マスタ (2)'!$Y:$AE,7,0)</f>
        <v>#N/A</v>
      </c>
      <c r="BI77" s="79" t="e">
        <f>ROUNDDOWN($BF77/$BG77,2)</f>
        <v>#DIV/0!</v>
      </c>
      <c r="BJ77" s="93" t="e">
        <f>ROUNDDOWN($BI77*($R$53/100)*$R$54*$F77,1)</f>
        <v>#DIV/0!</v>
      </c>
      <c r="BK77" s="79">
        <f t="shared" ref="BK77:BK85" si="261">IF(S$52="冷房",$AC77,$AD77)</f>
        <v>0</v>
      </c>
      <c r="BL77" s="79" t="e">
        <f t="shared" ref="BL77:BL85" si="262">ROUNDDOWN(IF(S$52="冷房",$AE77*$BM77,$AF77*$BM77),2)</f>
        <v>#DIV/0!</v>
      </c>
      <c r="BM77" s="79" t="e">
        <f>VLOOKUP($S$51&amp;$AB77&amp;$S$52&amp;$G77&amp;$H77,'【EHP】&lt;PAC&gt;マスタ (2)'!$Y:$AE,7,0)</f>
        <v>#N/A</v>
      </c>
      <c r="BN77" s="79" t="e">
        <f t="shared" si="223"/>
        <v>#DIV/0!</v>
      </c>
      <c r="BO77" s="93" t="e">
        <f t="shared" ref="BO77:BO85" si="263">ROUNDDOWN($BN77*($S$53/100)*$S$54*$F77,1)</f>
        <v>#DIV/0!</v>
      </c>
      <c r="BP77" s="79">
        <f t="shared" ref="BP77:BP85" si="264">IF(T$52="冷房",$AC77,$AD77)</f>
        <v>0</v>
      </c>
      <c r="BQ77" s="79" t="e">
        <f>ROUNDDOWN(IF(T$52="冷房",$AE77*$BR77,$AF77*$BR77),2)</f>
        <v>#DIV/0!</v>
      </c>
      <c r="BR77" s="79" t="e">
        <f>VLOOKUP($T$51&amp;$AB77&amp;$T$52&amp;$G77&amp;$H77,'【EHP】&lt;PAC&gt;マスタ (2)'!$Y:$AE,7,0)</f>
        <v>#N/A</v>
      </c>
      <c r="BS77" s="79" t="e">
        <f t="shared" si="224"/>
        <v>#DIV/0!</v>
      </c>
      <c r="BT77" s="93" t="e">
        <f t="shared" ref="BT77:BT85" si="265">ROUNDDOWN($BS77*($T$53/100)*$T$54*$F77,1)</f>
        <v>#DIV/0!</v>
      </c>
      <c r="BU77" s="79">
        <f t="shared" ref="BU77:BU85" si="266">IF(U$52="冷房",$AC77,$AD77)</f>
        <v>0</v>
      </c>
      <c r="BV77" s="79" t="e">
        <f t="shared" ref="BV77:BV85" si="267">ROUNDDOWN(IF(U$52="冷房",$AE77*$BW77,$AF77*$BW77),2)</f>
        <v>#DIV/0!</v>
      </c>
      <c r="BW77" s="79" t="e">
        <f>VLOOKUP($U$51&amp;$AB77&amp;$U$52&amp;$G77&amp;$H77,'【EHP】&lt;PAC&gt;マスタ (2)'!$Y:$AE,7,0)</f>
        <v>#N/A</v>
      </c>
      <c r="BX77" s="79" t="e">
        <f>ROUNDDOWN($BU77/$BV77,2)</f>
        <v>#DIV/0!</v>
      </c>
      <c r="BY77" s="93" t="e">
        <f t="shared" ref="BY77:BY85" si="268">ROUNDDOWN($BX77*($U$53/100)*$U$54*$F77,1)</f>
        <v>#DIV/0!</v>
      </c>
      <c r="BZ77" s="79">
        <f t="shared" ref="BZ77:BZ85" si="269">IF(V$52="冷房",$AC77,$AD77)</f>
        <v>0</v>
      </c>
      <c r="CA77" s="79" t="e">
        <f t="shared" ref="CA77:CA85" si="270">ROUNDDOWN(IF(V$52="冷房",$AE77*$CB77,$AF77*$CB77),2)</f>
        <v>#DIV/0!</v>
      </c>
      <c r="CB77" s="79" t="e">
        <f>VLOOKUP($V$51&amp;$AB77&amp;$V$52&amp;$G77&amp;$H77,'【EHP】&lt;PAC&gt;マスタ (2)'!$Y:$AE,7,0)</f>
        <v>#N/A</v>
      </c>
      <c r="CC77" s="79" t="e">
        <f t="shared" si="225"/>
        <v>#DIV/0!</v>
      </c>
      <c r="CD77" s="93" t="e">
        <f t="shared" ref="CD77:CD85" si="271">ROUNDDOWN($CC77*($V$53/100)*$V$54*$F77,1)</f>
        <v>#DIV/0!</v>
      </c>
      <c r="CE77" s="79">
        <f t="shared" ref="CE77:CE85" si="272">IF(W$52="冷房",$AC77,$AD77)</f>
        <v>0</v>
      </c>
      <c r="CF77" s="79" t="e">
        <f t="shared" ref="CF77:CF85" si="273">ROUNDDOWN(IF(W$52="冷房",$AE77*$CG77,$AF77*$CG77),2)</f>
        <v>#DIV/0!</v>
      </c>
      <c r="CG77" s="79" t="e">
        <f>VLOOKUP($W$51&amp;$AB77&amp;$W$52&amp;$G77&amp;$H77,'【EHP】&lt;PAC&gt;マスタ (2)'!$Y:$AE,7,0)</f>
        <v>#N/A</v>
      </c>
      <c r="CH77" s="79" t="e">
        <f t="shared" si="226"/>
        <v>#DIV/0!</v>
      </c>
      <c r="CI77" s="93" t="e">
        <f t="shared" ref="CI77:CI85" si="274">ROUNDDOWN($CH77*($W$53/100)*$W$54*$F77,1)</f>
        <v>#DIV/0!</v>
      </c>
      <c r="CJ77" s="79">
        <f t="shared" ref="CJ77:CJ85" si="275">IF(X$52="冷房",$AC77,$AD77)</f>
        <v>0</v>
      </c>
      <c r="CK77" s="79" t="e">
        <f t="shared" ref="CK77:CK85" si="276">ROUNDDOWN(IF(X$52="冷房",$AE77*$CL77,$AF77*$CL77),2)</f>
        <v>#DIV/0!</v>
      </c>
      <c r="CL77" s="79" t="e">
        <f>VLOOKUP($X$51&amp;$AB77&amp;$X$52&amp;$G77&amp;$H77,'【EHP】&lt;PAC&gt;マスタ (2)'!$Y:$AE,7,0)</f>
        <v>#N/A</v>
      </c>
      <c r="CM77" s="79" t="e">
        <f t="shared" si="227"/>
        <v>#DIV/0!</v>
      </c>
      <c r="CN77" s="93" t="e">
        <f t="shared" ref="CN77:CN85" si="277">ROUNDDOWN($CM77*($X$53/100)*$X$54*$F77,1)</f>
        <v>#DIV/0!</v>
      </c>
    </row>
    <row r="78" spans="1:92" ht="20.5" customHeight="1">
      <c r="A78" s="78"/>
      <c r="B78" s="22">
        <v>3</v>
      </c>
      <c r="C78" s="248"/>
      <c r="D78" s="248"/>
      <c r="E78" s="249"/>
      <c r="F78" s="249"/>
      <c r="G78" s="249"/>
      <c r="H78" s="249"/>
      <c r="I78" s="250"/>
      <c r="J78" s="250"/>
      <c r="K78" s="272"/>
      <c r="L78" s="272"/>
      <c r="M78" s="103" t="str">
        <f t="shared" si="228"/>
        <v/>
      </c>
      <c r="N78" s="103" t="str">
        <f t="shared" si="229"/>
        <v/>
      </c>
      <c r="O78" s="103" t="str">
        <f t="shared" si="230"/>
        <v/>
      </c>
      <c r="P78" s="103" t="str">
        <f t="shared" si="231"/>
        <v/>
      </c>
      <c r="Q78" s="103" t="str">
        <f t="shared" si="232"/>
        <v/>
      </c>
      <c r="R78" s="103" t="str">
        <f t="shared" si="233"/>
        <v/>
      </c>
      <c r="S78" s="103" t="str">
        <f t="shared" si="234"/>
        <v/>
      </c>
      <c r="T78" s="103" t="str">
        <f t="shared" si="235"/>
        <v/>
      </c>
      <c r="U78" s="103" t="str">
        <f t="shared" si="236"/>
        <v/>
      </c>
      <c r="V78" s="103" t="str">
        <f t="shared" si="237"/>
        <v/>
      </c>
      <c r="W78" s="103" t="str">
        <f t="shared" si="238"/>
        <v/>
      </c>
      <c r="X78" s="305" t="str">
        <f t="shared" si="239"/>
        <v/>
      </c>
      <c r="Y78" s="103">
        <f t="shared" si="240"/>
        <v>0</v>
      </c>
      <c r="AA78" s="97">
        <v>3</v>
      </c>
      <c r="AB78" s="79">
        <v>2024</v>
      </c>
      <c r="AC78" s="92">
        <f t="shared" si="241"/>
        <v>0</v>
      </c>
      <c r="AD78" s="92">
        <f t="shared" si="242"/>
        <v>0</v>
      </c>
      <c r="AE78" s="8" t="e">
        <f t="shared" si="243"/>
        <v>#DIV/0!</v>
      </c>
      <c r="AF78" s="8" t="e">
        <f t="shared" si="244"/>
        <v>#DIV/0!</v>
      </c>
      <c r="AG78" s="79">
        <f t="shared" si="245"/>
        <v>0</v>
      </c>
      <c r="AH78" s="79" t="e">
        <f t="shared" si="246"/>
        <v>#DIV/0!</v>
      </c>
      <c r="AI78" s="79" t="e">
        <f>VLOOKUP($M$51&amp;$AB78&amp;$M$52&amp;$G78&amp;$H78,'【EHP】&lt;PAC&gt;マスタ (2)'!$Y:$AE,7,0)</f>
        <v>#N/A</v>
      </c>
      <c r="AJ78" s="79" t="e">
        <f t="shared" si="220"/>
        <v>#DIV/0!</v>
      </c>
      <c r="AK78" s="93" t="e">
        <f t="shared" ref="AK78:AK84" si="278">ROUNDDOWN($AJ78*($M$53/100)*$M$54*$F78,1)</f>
        <v>#DIV/0!</v>
      </c>
      <c r="AL78" s="79">
        <f t="shared" si="247"/>
        <v>0</v>
      </c>
      <c r="AM78" s="79" t="e">
        <f t="shared" si="248"/>
        <v>#DIV/0!</v>
      </c>
      <c r="AN78" s="79" t="e">
        <f>VLOOKUP($N$51&amp;$AB78&amp;$N$52&amp;$G78&amp;$H78,'【EHP】&lt;PAC&gt;マスタ (2)'!$Y:$AE,7,0)</f>
        <v>#N/A</v>
      </c>
      <c r="AO78" s="79" t="e">
        <f t="shared" si="221"/>
        <v>#DIV/0!</v>
      </c>
      <c r="AP78" s="93" t="e">
        <f t="shared" si="249"/>
        <v>#DIV/0!</v>
      </c>
      <c r="AQ78" s="79">
        <f t="shared" si="250"/>
        <v>0</v>
      </c>
      <c r="AR78" s="79" t="e">
        <f t="shared" si="251"/>
        <v>#DIV/0!</v>
      </c>
      <c r="AS78" s="79" t="e">
        <f>VLOOKUP($O$51&amp;$AB78&amp;$O$52&amp;$G78&amp;$H78,'【EHP】&lt;PAC&gt;マスタ (2)'!$Y:$AE,7,0)</f>
        <v>#N/A</v>
      </c>
      <c r="AT78" s="79" t="e">
        <f t="shared" si="222"/>
        <v>#DIV/0!</v>
      </c>
      <c r="AU78" s="93" t="e">
        <f t="shared" si="252"/>
        <v>#DIV/0!</v>
      </c>
      <c r="AV78" s="79">
        <f t="shared" si="253"/>
        <v>0</v>
      </c>
      <c r="AW78" s="79" t="e">
        <f t="shared" si="254"/>
        <v>#DIV/0!</v>
      </c>
      <c r="AX78" s="79" t="e">
        <f>VLOOKUP($P$51&amp;$AB78&amp;$P$52&amp;$G78&amp;$H78,'【EHP】&lt;PAC&gt;マスタ (2)'!$Y:$AE,7,0)</f>
        <v>#N/A</v>
      </c>
      <c r="AY78" s="79" t="e">
        <f>ROUNDDOWN($AV78/$AW78,2)</f>
        <v>#DIV/0!</v>
      </c>
      <c r="AZ78" s="93" t="e">
        <f t="shared" si="255"/>
        <v>#DIV/0!</v>
      </c>
      <c r="BA78" s="79">
        <f t="shared" si="256"/>
        <v>0</v>
      </c>
      <c r="BB78" s="79" t="e">
        <f t="shared" si="257"/>
        <v>#DIV/0!</v>
      </c>
      <c r="BC78" s="79" t="e">
        <f>VLOOKUP($Q$51&amp;$AB78&amp;$Q$52&amp;$G78&amp;$H78,'【EHP】&lt;PAC&gt;マスタ (2)'!$Y:$AE,7,0)</f>
        <v>#N/A</v>
      </c>
      <c r="BD78" s="79" t="e">
        <f>ROUNDDOWN($BA78/$BB78,2)</f>
        <v>#DIV/0!</v>
      </c>
      <c r="BE78" s="93" t="e">
        <f t="shared" si="258"/>
        <v>#DIV/0!</v>
      </c>
      <c r="BF78" s="79">
        <f t="shared" si="259"/>
        <v>0</v>
      </c>
      <c r="BG78" s="79" t="e">
        <f t="shared" si="260"/>
        <v>#DIV/0!</v>
      </c>
      <c r="BH78" s="79" t="e">
        <f>VLOOKUP($R$51&amp;$AB78&amp;$R$52&amp;$G78&amp;$H78,'【EHP】&lt;PAC&gt;マスタ (2)'!$Y:$AE,7,0)</f>
        <v>#N/A</v>
      </c>
      <c r="BI78" s="79" t="e">
        <f>ROUNDDOWN($BF78/$BG78,2)</f>
        <v>#DIV/0!</v>
      </c>
      <c r="BJ78" s="93" t="e">
        <f t="shared" ref="BJ78:BJ85" si="279">ROUNDDOWN($BI78*($R$53/100)*$R$54*$F78,1)</f>
        <v>#DIV/0!</v>
      </c>
      <c r="BK78" s="79">
        <f t="shared" si="261"/>
        <v>0</v>
      </c>
      <c r="BL78" s="79" t="e">
        <f t="shared" si="262"/>
        <v>#DIV/0!</v>
      </c>
      <c r="BM78" s="79" t="e">
        <f>VLOOKUP($S$51&amp;$AB78&amp;$S$52&amp;$G78&amp;$H78,'【EHP】&lt;PAC&gt;マスタ (2)'!$Y:$AE,7,0)</f>
        <v>#N/A</v>
      </c>
      <c r="BN78" s="79" t="e">
        <f t="shared" si="223"/>
        <v>#DIV/0!</v>
      </c>
      <c r="BO78" s="93" t="e">
        <f t="shared" si="263"/>
        <v>#DIV/0!</v>
      </c>
      <c r="BP78" s="79">
        <f t="shared" si="264"/>
        <v>0</v>
      </c>
      <c r="BQ78" s="79" t="e">
        <f t="shared" ref="BQ78:BQ85" si="280">ROUNDDOWN(IF(T$52="冷房",$AE78*$BR78,$AF78*$BR78),2)</f>
        <v>#DIV/0!</v>
      </c>
      <c r="BR78" s="79" t="e">
        <f>VLOOKUP($T$51&amp;$AB78&amp;$T$52&amp;$G78&amp;$H78,'【EHP】&lt;PAC&gt;マスタ (2)'!$Y:$AE,7,0)</f>
        <v>#N/A</v>
      </c>
      <c r="BS78" s="79" t="e">
        <f t="shared" si="224"/>
        <v>#DIV/0!</v>
      </c>
      <c r="BT78" s="93" t="e">
        <f t="shared" si="265"/>
        <v>#DIV/0!</v>
      </c>
      <c r="BU78" s="79">
        <f t="shared" si="266"/>
        <v>0</v>
      </c>
      <c r="BV78" s="79" t="e">
        <f t="shared" si="267"/>
        <v>#DIV/0!</v>
      </c>
      <c r="BW78" s="79" t="e">
        <f>VLOOKUP($U$51&amp;$AB78&amp;$U$52&amp;$G78&amp;$H78,'【EHP】&lt;PAC&gt;マスタ (2)'!$Y:$AE,7,0)</f>
        <v>#N/A</v>
      </c>
      <c r="BX78" s="79" t="e">
        <f>ROUNDDOWN($BU78/$BV78,2)</f>
        <v>#DIV/0!</v>
      </c>
      <c r="BY78" s="93" t="e">
        <f t="shared" si="268"/>
        <v>#DIV/0!</v>
      </c>
      <c r="BZ78" s="79">
        <f t="shared" si="269"/>
        <v>0</v>
      </c>
      <c r="CA78" s="79" t="e">
        <f t="shared" si="270"/>
        <v>#DIV/0!</v>
      </c>
      <c r="CB78" s="79" t="e">
        <f>VLOOKUP($V$51&amp;$AB78&amp;$V$52&amp;$G78&amp;$H78,'【EHP】&lt;PAC&gt;マスタ (2)'!$Y:$AE,7,0)</f>
        <v>#N/A</v>
      </c>
      <c r="CC78" s="79" t="e">
        <f t="shared" si="225"/>
        <v>#DIV/0!</v>
      </c>
      <c r="CD78" s="93" t="e">
        <f t="shared" si="271"/>
        <v>#DIV/0!</v>
      </c>
      <c r="CE78" s="79">
        <f t="shared" si="272"/>
        <v>0</v>
      </c>
      <c r="CF78" s="79" t="e">
        <f t="shared" si="273"/>
        <v>#DIV/0!</v>
      </c>
      <c r="CG78" s="79" t="e">
        <f>VLOOKUP($W$51&amp;$AB78&amp;$W$52&amp;$G78&amp;$H78,'【EHP】&lt;PAC&gt;マスタ (2)'!$Y:$AE,7,0)</f>
        <v>#N/A</v>
      </c>
      <c r="CH78" s="79" t="e">
        <f t="shared" si="226"/>
        <v>#DIV/0!</v>
      </c>
      <c r="CI78" s="93" t="e">
        <f t="shared" si="274"/>
        <v>#DIV/0!</v>
      </c>
      <c r="CJ78" s="79">
        <f t="shared" si="275"/>
        <v>0</v>
      </c>
      <c r="CK78" s="79" t="e">
        <f t="shared" si="276"/>
        <v>#DIV/0!</v>
      </c>
      <c r="CL78" s="79" t="e">
        <f>VLOOKUP($X$51&amp;$AB78&amp;$X$52&amp;$G78&amp;$H78,'【EHP】&lt;PAC&gt;マスタ (2)'!$Y:$AE,7,0)</f>
        <v>#N/A</v>
      </c>
      <c r="CM78" s="79" t="e">
        <f t="shared" si="227"/>
        <v>#DIV/0!</v>
      </c>
      <c r="CN78" s="93" t="e">
        <f t="shared" si="277"/>
        <v>#DIV/0!</v>
      </c>
    </row>
    <row r="79" spans="1:92" ht="20.5" customHeight="1">
      <c r="A79" s="78"/>
      <c r="B79" s="22">
        <v>4</v>
      </c>
      <c r="C79" s="248"/>
      <c r="D79" s="248"/>
      <c r="E79" s="249"/>
      <c r="F79" s="249"/>
      <c r="G79" s="249"/>
      <c r="H79" s="249"/>
      <c r="I79" s="250"/>
      <c r="J79" s="250"/>
      <c r="K79" s="272"/>
      <c r="L79" s="271"/>
      <c r="M79" s="103" t="str">
        <f t="shared" si="228"/>
        <v/>
      </c>
      <c r="N79" s="103" t="str">
        <f t="shared" si="229"/>
        <v/>
      </c>
      <c r="O79" s="103" t="str">
        <f t="shared" si="230"/>
        <v/>
      </c>
      <c r="P79" s="103" t="str">
        <f t="shared" si="231"/>
        <v/>
      </c>
      <c r="Q79" s="103" t="str">
        <f t="shared" si="232"/>
        <v/>
      </c>
      <c r="R79" s="103" t="str">
        <f t="shared" si="233"/>
        <v/>
      </c>
      <c r="S79" s="103" t="str">
        <f t="shared" si="234"/>
        <v/>
      </c>
      <c r="T79" s="103" t="str">
        <f t="shared" si="235"/>
        <v/>
      </c>
      <c r="U79" s="103" t="str">
        <f t="shared" si="236"/>
        <v/>
      </c>
      <c r="V79" s="103" t="str">
        <f t="shared" si="237"/>
        <v/>
      </c>
      <c r="W79" s="103" t="str">
        <f t="shared" si="238"/>
        <v/>
      </c>
      <c r="X79" s="305" t="str">
        <f t="shared" si="239"/>
        <v/>
      </c>
      <c r="Y79" s="103">
        <f t="shared" si="240"/>
        <v>0</v>
      </c>
      <c r="AA79" s="97">
        <v>4</v>
      </c>
      <c r="AB79" s="79">
        <v>2024</v>
      </c>
      <c r="AC79" s="92">
        <f t="shared" si="241"/>
        <v>0</v>
      </c>
      <c r="AD79" s="92">
        <f t="shared" si="242"/>
        <v>0</v>
      </c>
      <c r="AE79" s="8" t="e">
        <f t="shared" si="243"/>
        <v>#DIV/0!</v>
      </c>
      <c r="AF79" s="8" t="e">
        <f t="shared" si="244"/>
        <v>#DIV/0!</v>
      </c>
      <c r="AG79" s="79">
        <f t="shared" si="245"/>
        <v>0</v>
      </c>
      <c r="AH79" s="79" t="e">
        <f t="shared" si="246"/>
        <v>#DIV/0!</v>
      </c>
      <c r="AI79" s="79" t="e">
        <f>VLOOKUP($M$51&amp;$AB79&amp;$M$52&amp;$G79&amp;$H79,'【EHP】&lt;PAC&gt;マスタ (2)'!$Y:$AE,7,0)</f>
        <v>#N/A</v>
      </c>
      <c r="AJ79" s="79" t="e">
        <f t="shared" si="220"/>
        <v>#DIV/0!</v>
      </c>
      <c r="AK79" s="93" t="e">
        <f t="shared" si="278"/>
        <v>#DIV/0!</v>
      </c>
      <c r="AL79" s="79">
        <f t="shared" si="247"/>
        <v>0</v>
      </c>
      <c r="AM79" s="79" t="e">
        <f t="shared" si="248"/>
        <v>#DIV/0!</v>
      </c>
      <c r="AN79" s="79" t="e">
        <f>VLOOKUP($N$51&amp;$AB79&amp;$N$52&amp;$G79&amp;$H79,'【EHP】&lt;PAC&gt;マスタ (2)'!$Y:$AE,7,0)</f>
        <v>#N/A</v>
      </c>
      <c r="AO79" s="79" t="e">
        <f t="shared" si="221"/>
        <v>#DIV/0!</v>
      </c>
      <c r="AP79" s="93" t="e">
        <f t="shared" si="249"/>
        <v>#DIV/0!</v>
      </c>
      <c r="AQ79" s="79">
        <f t="shared" si="250"/>
        <v>0</v>
      </c>
      <c r="AR79" s="79" t="e">
        <f t="shared" si="251"/>
        <v>#DIV/0!</v>
      </c>
      <c r="AS79" s="79" t="e">
        <f>VLOOKUP($O$51&amp;$AB79&amp;$O$52&amp;$G79&amp;$H79,'【EHP】&lt;PAC&gt;マスタ (2)'!$Y:$AE,7,0)</f>
        <v>#N/A</v>
      </c>
      <c r="AT79" s="79" t="e">
        <f t="shared" si="222"/>
        <v>#DIV/0!</v>
      </c>
      <c r="AU79" s="93" t="e">
        <f t="shared" si="252"/>
        <v>#DIV/0!</v>
      </c>
      <c r="AV79" s="79">
        <f t="shared" si="253"/>
        <v>0</v>
      </c>
      <c r="AW79" s="79" t="e">
        <f t="shared" si="254"/>
        <v>#DIV/0!</v>
      </c>
      <c r="AX79" s="79" t="e">
        <f>VLOOKUP($P$51&amp;$AB79&amp;$P$52&amp;$G79&amp;$H79,'【EHP】&lt;PAC&gt;マスタ (2)'!$Y:$AE,7,0)</f>
        <v>#N/A</v>
      </c>
      <c r="AY79" s="79" t="e">
        <f>ROUNDDOWN($AV79/$AW79,2)</f>
        <v>#DIV/0!</v>
      </c>
      <c r="AZ79" s="93" t="e">
        <f t="shared" si="255"/>
        <v>#DIV/0!</v>
      </c>
      <c r="BA79" s="79">
        <f t="shared" si="256"/>
        <v>0</v>
      </c>
      <c r="BB79" s="79" t="e">
        <f t="shared" si="257"/>
        <v>#DIV/0!</v>
      </c>
      <c r="BC79" s="79" t="e">
        <f>VLOOKUP($Q$51&amp;$AB79&amp;$Q$52&amp;$G79&amp;$H79,'【EHP】&lt;PAC&gt;マスタ (2)'!$Y:$AE,7,0)</f>
        <v>#N/A</v>
      </c>
      <c r="BD79" s="79" t="e">
        <f>ROUNDDOWN($BA79/$BB79,2)</f>
        <v>#DIV/0!</v>
      </c>
      <c r="BE79" s="93" t="e">
        <f t="shared" si="258"/>
        <v>#DIV/0!</v>
      </c>
      <c r="BF79" s="79">
        <f t="shared" si="259"/>
        <v>0</v>
      </c>
      <c r="BG79" s="79" t="e">
        <f t="shared" si="260"/>
        <v>#DIV/0!</v>
      </c>
      <c r="BH79" s="79" t="e">
        <f>VLOOKUP($R$51&amp;$AB79&amp;$R$52&amp;$G79&amp;$H79,'【EHP】&lt;PAC&gt;マスタ (2)'!$Y:$AE,7,0)</f>
        <v>#N/A</v>
      </c>
      <c r="BI79" s="79" t="e">
        <f t="shared" ref="BI79" si="281">ROUNDDOWN($BF79/$BG79,2)</f>
        <v>#DIV/0!</v>
      </c>
      <c r="BJ79" s="93" t="e">
        <f t="shared" si="279"/>
        <v>#DIV/0!</v>
      </c>
      <c r="BK79" s="79">
        <f t="shared" si="261"/>
        <v>0</v>
      </c>
      <c r="BL79" s="79" t="e">
        <f t="shared" si="262"/>
        <v>#DIV/0!</v>
      </c>
      <c r="BM79" s="79" t="e">
        <f>VLOOKUP($S$51&amp;$AB79&amp;$S$52&amp;$G79&amp;$H79,'【EHP】&lt;PAC&gt;マスタ (2)'!$Y:$AE,7,0)</f>
        <v>#N/A</v>
      </c>
      <c r="BN79" s="79" t="e">
        <f t="shared" si="223"/>
        <v>#DIV/0!</v>
      </c>
      <c r="BO79" s="93" t="e">
        <f t="shared" si="263"/>
        <v>#DIV/0!</v>
      </c>
      <c r="BP79" s="79">
        <f t="shared" si="264"/>
        <v>0</v>
      </c>
      <c r="BQ79" s="79" t="e">
        <f t="shared" si="280"/>
        <v>#DIV/0!</v>
      </c>
      <c r="BR79" s="79" t="e">
        <f>VLOOKUP($T$51&amp;$AB79&amp;$T$52&amp;$G79&amp;$H79,'【EHP】&lt;PAC&gt;マスタ (2)'!$Y:$AE,7,0)</f>
        <v>#N/A</v>
      </c>
      <c r="BS79" s="79" t="e">
        <f t="shared" si="224"/>
        <v>#DIV/0!</v>
      </c>
      <c r="BT79" s="93" t="e">
        <f t="shared" si="265"/>
        <v>#DIV/0!</v>
      </c>
      <c r="BU79" s="79">
        <f t="shared" si="266"/>
        <v>0</v>
      </c>
      <c r="BV79" s="79" t="e">
        <f t="shared" si="267"/>
        <v>#DIV/0!</v>
      </c>
      <c r="BW79" s="79" t="e">
        <f>VLOOKUP($U$51&amp;$AB79&amp;$U$52&amp;$G79&amp;$H79,'【EHP】&lt;PAC&gt;マスタ (2)'!$Y:$AE,7,0)</f>
        <v>#N/A</v>
      </c>
      <c r="BX79" s="79" t="e">
        <f>ROUNDDOWN($BU79/$BV79,2)</f>
        <v>#DIV/0!</v>
      </c>
      <c r="BY79" s="93" t="e">
        <f t="shared" si="268"/>
        <v>#DIV/0!</v>
      </c>
      <c r="BZ79" s="79">
        <f t="shared" si="269"/>
        <v>0</v>
      </c>
      <c r="CA79" s="79" t="e">
        <f t="shared" si="270"/>
        <v>#DIV/0!</v>
      </c>
      <c r="CB79" s="79" t="e">
        <f>VLOOKUP($V$51&amp;$AB79&amp;$V$52&amp;$G79&amp;$H79,'【EHP】&lt;PAC&gt;マスタ (2)'!$Y:$AE,7,0)</f>
        <v>#N/A</v>
      </c>
      <c r="CC79" s="79" t="e">
        <f t="shared" si="225"/>
        <v>#DIV/0!</v>
      </c>
      <c r="CD79" s="93" t="e">
        <f t="shared" si="271"/>
        <v>#DIV/0!</v>
      </c>
      <c r="CE79" s="79">
        <f t="shared" si="272"/>
        <v>0</v>
      </c>
      <c r="CF79" s="79" t="e">
        <f t="shared" si="273"/>
        <v>#DIV/0!</v>
      </c>
      <c r="CG79" s="79" t="e">
        <f>VLOOKUP($W$51&amp;$AB79&amp;$W$52&amp;$G79&amp;$H79,'【EHP】&lt;PAC&gt;マスタ (2)'!$Y:$AE,7,0)</f>
        <v>#N/A</v>
      </c>
      <c r="CH79" s="79" t="e">
        <f t="shared" si="226"/>
        <v>#DIV/0!</v>
      </c>
      <c r="CI79" s="93" t="e">
        <f t="shared" si="274"/>
        <v>#DIV/0!</v>
      </c>
      <c r="CJ79" s="79">
        <f t="shared" si="275"/>
        <v>0</v>
      </c>
      <c r="CK79" s="79" t="e">
        <f t="shared" si="276"/>
        <v>#DIV/0!</v>
      </c>
      <c r="CL79" s="79" t="e">
        <f>VLOOKUP($X$51&amp;$AB79&amp;$X$52&amp;$G79&amp;$H79,'【EHP】&lt;PAC&gt;マスタ (2)'!$Y:$AE,7,0)</f>
        <v>#N/A</v>
      </c>
      <c r="CM79" s="79" t="e">
        <f t="shared" si="227"/>
        <v>#DIV/0!</v>
      </c>
      <c r="CN79" s="93" t="e">
        <f t="shared" si="277"/>
        <v>#DIV/0!</v>
      </c>
    </row>
    <row r="80" spans="1:92" ht="20.5" customHeight="1">
      <c r="B80" s="22">
        <v>5</v>
      </c>
      <c r="C80" s="248"/>
      <c r="D80" s="248"/>
      <c r="E80" s="249"/>
      <c r="F80" s="249"/>
      <c r="G80" s="249"/>
      <c r="H80" s="249"/>
      <c r="I80" s="250"/>
      <c r="J80" s="250"/>
      <c r="K80" s="271"/>
      <c r="L80" s="271"/>
      <c r="M80" s="103" t="str">
        <f t="shared" si="228"/>
        <v/>
      </c>
      <c r="N80" s="103" t="str">
        <f t="shared" si="229"/>
        <v/>
      </c>
      <c r="O80" s="103" t="str">
        <f t="shared" si="230"/>
        <v/>
      </c>
      <c r="P80" s="103" t="str">
        <f t="shared" si="231"/>
        <v/>
      </c>
      <c r="Q80" s="103" t="str">
        <f t="shared" si="232"/>
        <v/>
      </c>
      <c r="R80" s="103" t="str">
        <f t="shared" si="233"/>
        <v/>
      </c>
      <c r="S80" s="103" t="str">
        <f t="shared" si="234"/>
        <v/>
      </c>
      <c r="T80" s="103" t="str">
        <f t="shared" si="235"/>
        <v/>
      </c>
      <c r="U80" s="103" t="str">
        <f t="shared" si="236"/>
        <v/>
      </c>
      <c r="V80" s="103" t="str">
        <f t="shared" si="237"/>
        <v/>
      </c>
      <c r="W80" s="103" t="str">
        <f t="shared" si="238"/>
        <v/>
      </c>
      <c r="X80" s="305" t="str">
        <f t="shared" si="239"/>
        <v/>
      </c>
      <c r="Y80" s="103">
        <f t="shared" si="240"/>
        <v>0</v>
      </c>
      <c r="AA80" s="97">
        <v>5</v>
      </c>
      <c r="AB80" s="79">
        <v>2024</v>
      </c>
      <c r="AC80" s="92">
        <f t="shared" si="241"/>
        <v>0</v>
      </c>
      <c r="AD80" s="92">
        <f t="shared" si="242"/>
        <v>0</v>
      </c>
      <c r="AE80" s="8" t="e">
        <f t="shared" si="243"/>
        <v>#DIV/0!</v>
      </c>
      <c r="AF80" s="8" t="e">
        <f t="shared" si="244"/>
        <v>#DIV/0!</v>
      </c>
      <c r="AG80" s="79">
        <f t="shared" si="245"/>
        <v>0</v>
      </c>
      <c r="AH80" s="79" t="e">
        <f t="shared" si="246"/>
        <v>#DIV/0!</v>
      </c>
      <c r="AI80" s="79" t="e">
        <f>VLOOKUP($M$51&amp;$AB80&amp;$M$52&amp;$G80&amp;$H80,'【EHP】&lt;PAC&gt;マスタ (2)'!$Y:$AE,7,0)</f>
        <v>#N/A</v>
      </c>
      <c r="AJ80" s="79" t="e">
        <f t="shared" si="220"/>
        <v>#DIV/0!</v>
      </c>
      <c r="AK80" s="93" t="e">
        <f t="shared" si="278"/>
        <v>#DIV/0!</v>
      </c>
      <c r="AL80" s="79">
        <f t="shared" si="247"/>
        <v>0</v>
      </c>
      <c r="AM80" s="79" t="e">
        <f t="shared" si="248"/>
        <v>#DIV/0!</v>
      </c>
      <c r="AN80" s="79" t="e">
        <f>VLOOKUP($N$51&amp;$AB80&amp;$N$52&amp;$G80&amp;$H80,'【EHP】&lt;PAC&gt;マスタ (2)'!$Y:$AE,7,0)</f>
        <v>#N/A</v>
      </c>
      <c r="AO80" s="79" t="e">
        <f t="shared" si="221"/>
        <v>#DIV/0!</v>
      </c>
      <c r="AP80" s="93" t="e">
        <f t="shared" si="249"/>
        <v>#DIV/0!</v>
      </c>
      <c r="AQ80" s="79">
        <f t="shared" si="250"/>
        <v>0</v>
      </c>
      <c r="AR80" s="79" t="e">
        <f t="shared" si="251"/>
        <v>#DIV/0!</v>
      </c>
      <c r="AS80" s="79" t="e">
        <f>VLOOKUP($O$51&amp;$AB80&amp;$O$52&amp;$G80&amp;$H80,'【EHP】&lt;PAC&gt;マスタ (2)'!$Y:$AE,7,0)</f>
        <v>#N/A</v>
      </c>
      <c r="AT80" s="79" t="e">
        <f t="shared" si="222"/>
        <v>#DIV/0!</v>
      </c>
      <c r="AU80" s="93" t="e">
        <f t="shared" si="252"/>
        <v>#DIV/0!</v>
      </c>
      <c r="AV80" s="79">
        <f t="shared" si="253"/>
        <v>0</v>
      </c>
      <c r="AW80" s="79" t="e">
        <f t="shared" si="254"/>
        <v>#DIV/0!</v>
      </c>
      <c r="AX80" s="79" t="e">
        <f>VLOOKUP($P$51&amp;$AB80&amp;$P$52&amp;$G80&amp;$H80,'【EHP】&lt;PAC&gt;マスタ (2)'!$Y:$AE,7,0)</f>
        <v>#N/A</v>
      </c>
      <c r="AY80" s="79" t="e">
        <f t="shared" ref="AY80" si="282">ROUNDDOWN($AV80/$AW80,2)</f>
        <v>#DIV/0!</v>
      </c>
      <c r="AZ80" s="93" t="e">
        <f t="shared" si="255"/>
        <v>#DIV/0!</v>
      </c>
      <c r="BA80" s="79">
        <f t="shared" si="256"/>
        <v>0</v>
      </c>
      <c r="BB80" s="79" t="e">
        <f t="shared" si="257"/>
        <v>#DIV/0!</v>
      </c>
      <c r="BC80" s="79" t="e">
        <f>VLOOKUP($Q$51&amp;$AB80&amp;$Q$52&amp;$G80&amp;$H80,'【EHP】&lt;PAC&gt;マスタ (2)'!$Y:$AE,7,0)</f>
        <v>#N/A</v>
      </c>
      <c r="BD80" s="79" t="e">
        <f>ROUNDDOWN($BA80/$BB80,2)</f>
        <v>#DIV/0!</v>
      </c>
      <c r="BE80" s="93" t="e">
        <f t="shared" si="258"/>
        <v>#DIV/0!</v>
      </c>
      <c r="BF80" s="79">
        <f t="shared" si="259"/>
        <v>0</v>
      </c>
      <c r="BG80" s="79" t="e">
        <f t="shared" si="260"/>
        <v>#DIV/0!</v>
      </c>
      <c r="BH80" s="79" t="e">
        <f>VLOOKUP($R$51&amp;$AB80&amp;$R$52&amp;$G80&amp;$H80,'【EHP】&lt;PAC&gt;マスタ (2)'!$Y:$AE,7,0)</f>
        <v>#N/A</v>
      </c>
      <c r="BI80" s="79" t="e">
        <f t="shared" ref="BI80:BI85" si="283">ROUNDDOWN($BF80/$BG80,2)</f>
        <v>#DIV/0!</v>
      </c>
      <c r="BJ80" s="93" t="e">
        <f t="shared" si="279"/>
        <v>#DIV/0!</v>
      </c>
      <c r="BK80" s="79">
        <f t="shared" si="261"/>
        <v>0</v>
      </c>
      <c r="BL80" s="79" t="e">
        <f t="shared" si="262"/>
        <v>#DIV/0!</v>
      </c>
      <c r="BM80" s="79" t="e">
        <f>VLOOKUP($S$51&amp;$AB80&amp;$S$52&amp;$G80&amp;$H80,'【EHP】&lt;PAC&gt;マスタ (2)'!$Y:$AE,7,0)</f>
        <v>#N/A</v>
      </c>
      <c r="BN80" s="79" t="e">
        <f t="shared" si="223"/>
        <v>#DIV/0!</v>
      </c>
      <c r="BO80" s="93" t="e">
        <f t="shared" si="263"/>
        <v>#DIV/0!</v>
      </c>
      <c r="BP80" s="79">
        <f t="shared" si="264"/>
        <v>0</v>
      </c>
      <c r="BQ80" s="79" t="e">
        <f t="shared" si="280"/>
        <v>#DIV/0!</v>
      </c>
      <c r="BR80" s="79" t="e">
        <f>VLOOKUP($T$51&amp;$AB80&amp;$T$52&amp;$G80&amp;$H80,'【EHP】&lt;PAC&gt;マスタ (2)'!$Y:$AE,7,0)</f>
        <v>#N/A</v>
      </c>
      <c r="BS80" s="79" t="e">
        <f t="shared" si="224"/>
        <v>#DIV/0!</v>
      </c>
      <c r="BT80" s="93" t="e">
        <f t="shared" si="265"/>
        <v>#DIV/0!</v>
      </c>
      <c r="BU80" s="79">
        <f t="shared" si="266"/>
        <v>0</v>
      </c>
      <c r="BV80" s="79" t="e">
        <f t="shared" si="267"/>
        <v>#DIV/0!</v>
      </c>
      <c r="BW80" s="79" t="e">
        <f>VLOOKUP($U$51&amp;$AB80&amp;$U$52&amp;$G80&amp;$H80,'【EHP】&lt;PAC&gt;マスタ (2)'!$Y:$AE,7,0)</f>
        <v>#N/A</v>
      </c>
      <c r="BX80" s="79" t="e">
        <f t="shared" ref="BX80" si="284">ROUNDDOWN($BU80/$BV80,2)</f>
        <v>#DIV/0!</v>
      </c>
      <c r="BY80" s="93" t="e">
        <f t="shared" si="268"/>
        <v>#DIV/0!</v>
      </c>
      <c r="BZ80" s="79">
        <f t="shared" si="269"/>
        <v>0</v>
      </c>
      <c r="CA80" s="79" t="e">
        <f t="shared" si="270"/>
        <v>#DIV/0!</v>
      </c>
      <c r="CB80" s="79" t="e">
        <f>VLOOKUP($V$51&amp;$AB80&amp;$V$52&amp;$G80&amp;$H80,'【EHP】&lt;PAC&gt;マスタ (2)'!$Y:$AE,7,0)</f>
        <v>#N/A</v>
      </c>
      <c r="CC80" s="79" t="e">
        <f t="shared" si="225"/>
        <v>#DIV/0!</v>
      </c>
      <c r="CD80" s="93" t="e">
        <f t="shared" si="271"/>
        <v>#DIV/0!</v>
      </c>
      <c r="CE80" s="79">
        <f t="shared" si="272"/>
        <v>0</v>
      </c>
      <c r="CF80" s="79" t="e">
        <f t="shared" si="273"/>
        <v>#DIV/0!</v>
      </c>
      <c r="CG80" s="79" t="e">
        <f>VLOOKUP($W$51&amp;$AB80&amp;$W$52&amp;$G80&amp;$H80,'【EHP】&lt;PAC&gt;マスタ (2)'!$Y:$AE,7,0)</f>
        <v>#N/A</v>
      </c>
      <c r="CH80" s="79" t="e">
        <f t="shared" si="226"/>
        <v>#DIV/0!</v>
      </c>
      <c r="CI80" s="93" t="e">
        <f t="shared" si="274"/>
        <v>#DIV/0!</v>
      </c>
      <c r="CJ80" s="79">
        <f t="shared" si="275"/>
        <v>0</v>
      </c>
      <c r="CK80" s="79" t="e">
        <f t="shared" si="276"/>
        <v>#DIV/0!</v>
      </c>
      <c r="CL80" s="79" t="e">
        <f>VLOOKUP($X$51&amp;$AB80&amp;$X$52&amp;$G80&amp;$H80,'【EHP】&lt;PAC&gt;マスタ (2)'!$Y:$AE,7,0)</f>
        <v>#N/A</v>
      </c>
      <c r="CM80" s="79" t="e">
        <f t="shared" si="227"/>
        <v>#DIV/0!</v>
      </c>
      <c r="CN80" s="93" t="e">
        <f t="shared" si="277"/>
        <v>#DIV/0!</v>
      </c>
    </row>
    <row r="81" spans="1:92" ht="20.5" customHeight="1">
      <c r="B81" s="22">
        <v>6</v>
      </c>
      <c r="C81" s="248"/>
      <c r="D81" s="248"/>
      <c r="E81" s="249"/>
      <c r="F81" s="249"/>
      <c r="G81" s="249"/>
      <c r="H81" s="249"/>
      <c r="I81" s="250"/>
      <c r="J81" s="250"/>
      <c r="K81" s="271"/>
      <c r="L81" s="271"/>
      <c r="M81" s="103" t="str">
        <f t="shared" si="228"/>
        <v/>
      </c>
      <c r="N81" s="103" t="str">
        <f t="shared" si="229"/>
        <v/>
      </c>
      <c r="O81" s="103" t="str">
        <f t="shared" si="230"/>
        <v/>
      </c>
      <c r="P81" s="103" t="str">
        <f t="shared" si="231"/>
        <v/>
      </c>
      <c r="Q81" s="103" t="str">
        <f t="shared" si="232"/>
        <v/>
      </c>
      <c r="R81" s="103" t="str">
        <f t="shared" si="233"/>
        <v/>
      </c>
      <c r="S81" s="103" t="str">
        <f t="shared" si="234"/>
        <v/>
      </c>
      <c r="T81" s="103" t="str">
        <f t="shared" si="235"/>
        <v/>
      </c>
      <c r="U81" s="103" t="str">
        <f t="shared" si="236"/>
        <v/>
      </c>
      <c r="V81" s="103" t="str">
        <f t="shared" si="237"/>
        <v/>
      </c>
      <c r="W81" s="103" t="str">
        <f t="shared" si="238"/>
        <v/>
      </c>
      <c r="X81" s="305" t="str">
        <f t="shared" si="239"/>
        <v/>
      </c>
      <c r="Y81" s="103">
        <f t="shared" si="240"/>
        <v>0</v>
      </c>
      <c r="AA81" s="97">
        <v>6</v>
      </c>
      <c r="AB81" s="79">
        <v>2024</v>
      </c>
      <c r="AC81" s="92">
        <f t="shared" si="241"/>
        <v>0</v>
      </c>
      <c r="AD81" s="92">
        <f t="shared" si="242"/>
        <v>0</v>
      </c>
      <c r="AE81" s="8" t="e">
        <f t="shared" si="243"/>
        <v>#DIV/0!</v>
      </c>
      <c r="AF81" s="8" t="e">
        <f t="shared" si="244"/>
        <v>#DIV/0!</v>
      </c>
      <c r="AG81" s="79">
        <f t="shared" si="245"/>
        <v>0</v>
      </c>
      <c r="AH81" s="79" t="e">
        <f t="shared" si="246"/>
        <v>#DIV/0!</v>
      </c>
      <c r="AI81" s="79" t="e">
        <f>VLOOKUP($M$51&amp;$AB81&amp;$M$52&amp;$G81&amp;$H81,'【EHP】&lt;PAC&gt;マスタ (2)'!$Y:$AE,7,0)</f>
        <v>#N/A</v>
      </c>
      <c r="AJ81" s="79" t="e">
        <f t="shared" si="220"/>
        <v>#DIV/0!</v>
      </c>
      <c r="AK81" s="93" t="e">
        <f t="shared" si="278"/>
        <v>#DIV/0!</v>
      </c>
      <c r="AL81" s="79">
        <f t="shared" si="247"/>
        <v>0</v>
      </c>
      <c r="AM81" s="79" t="e">
        <f t="shared" si="248"/>
        <v>#DIV/0!</v>
      </c>
      <c r="AN81" s="79" t="e">
        <f>VLOOKUP($N$51&amp;$AB81&amp;$N$52&amp;$G81&amp;$H81,'【EHP】&lt;PAC&gt;マスタ (2)'!$Y:$AE,7,0)</f>
        <v>#N/A</v>
      </c>
      <c r="AO81" s="79" t="e">
        <f t="shared" si="221"/>
        <v>#DIV/0!</v>
      </c>
      <c r="AP81" s="93" t="e">
        <f t="shared" si="249"/>
        <v>#DIV/0!</v>
      </c>
      <c r="AQ81" s="79">
        <f t="shared" si="250"/>
        <v>0</v>
      </c>
      <c r="AR81" s="79" t="e">
        <f t="shared" si="251"/>
        <v>#DIV/0!</v>
      </c>
      <c r="AS81" s="79" t="e">
        <f>VLOOKUP($O$51&amp;$AB81&amp;$O$52&amp;$G81&amp;$H81,'【EHP】&lt;PAC&gt;マスタ (2)'!$Y:$AE,7,0)</f>
        <v>#N/A</v>
      </c>
      <c r="AT81" s="79" t="e">
        <f t="shared" si="222"/>
        <v>#DIV/0!</v>
      </c>
      <c r="AU81" s="93" t="e">
        <f t="shared" si="252"/>
        <v>#DIV/0!</v>
      </c>
      <c r="AV81" s="79">
        <f t="shared" si="253"/>
        <v>0</v>
      </c>
      <c r="AW81" s="79" t="e">
        <f t="shared" si="254"/>
        <v>#DIV/0!</v>
      </c>
      <c r="AX81" s="79" t="e">
        <f>VLOOKUP($P$51&amp;$AB81&amp;$P$52&amp;$G81&amp;$H81,'【EHP】&lt;PAC&gt;マスタ (2)'!$Y:$AE,7,0)</f>
        <v>#N/A</v>
      </c>
      <c r="AY81" s="79" t="e">
        <f>ROUNDDOWN($AV81/$AW81,2)</f>
        <v>#DIV/0!</v>
      </c>
      <c r="AZ81" s="93" t="e">
        <f t="shared" si="255"/>
        <v>#DIV/0!</v>
      </c>
      <c r="BA81" s="79">
        <f t="shared" si="256"/>
        <v>0</v>
      </c>
      <c r="BB81" s="79" t="e">
        <f t="shared" si="257"/>
        <v>#DIV/0!</v>
      </c>
      <c r="BC81" s="79" t="e">
        <f>VLOOKUP($Q$51&amp;$AB81&amp;$Q$52&amp;$G81&amp;$H81,'【EHP】&lt;PAC&gt;マスタ (2)'!$Y:$AE,7,0)</f>
        <v>#N/A</v>
      </c>
      <c r="BD81" s="79" t="e">
        <f t="shared" ref="BD81" si="285">ROUNDDOWN($BA81/$BB81,2)</f>
        <v>#DIV/0!</v>
      </c>
      <c r="BE81" s="93" t="e">
        <f t="shared" si="258"/>
        <v>#DIV/0!</v>
      </c>
      <c r="BF81" s="79">
        <f t="shared" si="259"/>
        <v>0</v>
      </c>
      <c r="BG81" s="79" t="e">
        <f t="shared" si="260"/>
        <v>#DIV/0!</v>
      </c>
      <c r="BH81" s="79" t="e">
        <f>VLOOKUP($R$51&amp;$AB81&amp;$R$52&amp;$G81&amp;$H81,'【EHP】&lt;PAC&gt;マスタ (2)'!$Y:$AE,7,0)</f>
        <v>#N/A</v>
      </c>
      <c r="BI81" s="79" t="e">
        <f t="shared" si="283"/>
        <v>#DIV/0!</v>
      </c>
      <c r="BJ81" s="93" t="e">
        <f t="shared" si="279"/>
        <v>#DIV/0!</v>
      </c>
      <c r="BK81" s="79">
        <f t="shared" si="261"/>
        <v>0</v>
      </c>
      <c r="BL81" s="79" t="e">
        <f t="shared" si="262"/>
        <v>#DIV/0!</v>
      </c>
      <c r="BM81" s="79" t="e">
        <f>VLOOKUP($S$51&amp;$AB81&amp;$S$52&amp;$G81&amp;$H81,'【EHP】&lt;PAC&gt;マスタ (2)'!$Y:$AE,7,0)</f>
        <v>#N/A</v>
      </c>
      <c r="BN81" s="79" t="e">
        <f t="shared" si="223"/>
        <v>#DIV/0!</v>
      </c>
      <c r="BO81" s="93" t="e">
        <f t="shared" si="263"/>
        <v>#DIV/0!</v>
      </c>
      <c r="BP81" s="79">
        <f t="shared" si="264"/>
        <v>0</v>
      </c>
      <c r="BQ81" s="79" t="e">
        <f t="shared" si="280"/>
        <v>#DIV/0!</v>
      </c>
      <c r="BR81" s="79" t="e">
        <f>VLOOKUP($T$51&amp;$AB81&amp;$T$52&amp;$G81&amp;$H81,'【EHP】&lt;PAC&gt;マスタ (2)'!$Y:$AE,7,0)</f>
        <v>#N/A</v>
      </c>
      <c r="BS81" s="79" t="e">
        <f t="shared" si="224"/>
        <v>#DIV/0!</v>
      </c>
      <c r="BT81" s="93" t="e">
        <f t="shared" si="265"/>
        <v>#DIV/0!</v>
      </c>
      <c r="BU81" s="79">
        <f t="shared" si="266"/>
        <v>0</v>
      </c>
      <c r="BV81" s="79" t="e">
        <f t="shared" si="267"/>
        <v>#DIV/0!</v>
      </c>
      <c r="BW81" s="79" t="e">
        <f>VLOOKUP($U$51&amp;$AB81&amp;$U$52&amp;$G81&amp;$H81,'【EHP】&lt;PAC&gt;マスタ (2)'!$Y:$AE,7,0)</f>
        <v>#N/A</v>
      </c>
      <c r="BX81" s="79" t="e">
        <f>ROUNDDOWN($BU81/$BV81,2)</f>
        <v>#DIV/0!</v>
      </c>
      <c r="BY81" s="93" t="e">
        <f t="shared" si="268"/>
        <v>#DIV/0!</v>
      </c>
      <c r="BZ81" s="79">
        <f t="shared" si="269"/>
        <v>0</v>
      </c>
      <c r="CA81" s="79" t="e">
        <f t="shared" si="270"/>
        <v>#DIV/0!</v>
      </c>
      <c r="CB81" s="79" t="e">
        <f>VLOOKUP($V$51&amp;$AB81&amp;$V$52&amp;$G81&amp;$H81,'【EHP】&lt;PAC&gt;マスタ (2)'!$Y:$AE,7,0)</f>
        <v>#N/A</v>
      </c>
      <c r="CC81" s="79" t="e">
        <f t="shared" si="225"/>
        <v>#DIV/0!</v>
      </c>
      <c r="CD81" s="93" t="e">
        <f t="shared" si="271"/>
        <v>#DIV/0!</v>
      </c>
      <c r="CE81" s="79">
        <f t="shared" si="272"/>
        <v>0</v>
      </c>
      <c r="CF81" s="79" t="e">
        <f t="shared" si="273"/>
        <v>#DIV/0!</v>
      </c>
      <c r="CG81" s="79" t="e">
        <f>VLOOKUP($W$51&amp;$AB81&amp;$W$52&amp;$G81&amp;$H81,'【EHP】&lt;PAC&gt;マスタ (2)'!$Y:$AE,7,0)</f>
        <v>#N/A</v>
      </c>
      <c r="CH81" s="79" t="e">
        <f t="shared" si="226"/>
        <v>#DIV/0!</v>
      </c>
      <c r="CI81" s="93" t="e">
        <f t="shared" si="274"/>
        <v>#DIV/0!</v>
      </c>
      <c r="CJ81" s="79">
        <f t="shared" si="275"/>
        <v>0</v>
      </c>
      <c r="CK81" s="79" t="e">
        <f t="shared" si="276"/>
        <v>#DIV/0!</v>
      </c>
      <c r="CL81" s="79" t="e">
        <f>VLOOKUP($X$51&amp;$AB81&amp;$X$52&amp;$G81&amp;$H81,'【EHP】&lt;PAC&gt;マスタ (2)'!$Y:$AE,7,0)</f>
        <v>#N/A</v>
      </c>
      <c r="CM81" s="79" t="e">
        <f t="shared" si="227"/>
        <v>#DIV/0!</v>
      </c>
      <c r="CN81" s="93" t="e">
        <f t="shared" si="277"/>
        <v>#DIV/0!</v>
      </c>
    </row>
    <row r="82" spans="1:92" ht="20.5" customHeight="1">
      <c r="B82" s="22">
        <v>7</v>
      </c>
      <c r="C82" s="248"/>
      <c r="D82" s="248"/>
      <c r="E82" s="249"/>
      <c r="F82" s="249"/>
      <c r="G82" s="249"/>
      <c r="H82" s="249"/>
      <c r="I82" s="250"/>
      <c r="J82" s="250"/>
      <c r="K82" s="271"/>
      <c r="L82" s="271"/>
      <c r="M82" s="103" t="str">
        <f t="shared" si="228"/>
        <v/>
      </c>
      <c r="N82" s="103" t="str">
        <f t="shared" si="229"/>
        <v/>
      </c>
      <c r="O82" s="103" t="str">
        <f t="shared" si="230"/>
        <v/>
      </c>
      <c r="P82" s="103" t="str">
        <f t="shared" si="231"/>
        <v/>
      </c>
      <c r="Q82" s="103" t="str">
        <f t="shared" si="232"/>
        <v/>
      </c>
      <c r="R82" s="103" t="str">
        <f t="shared" si="233"/>
        <v/>
      </c>
      <c r="S82" s="103" t="str">
        <f t="shared" si="234"/>
        <v/>
      </c>
      <c r="T82" s="103" t="str">
        <f t="shared" si="235"/>
        <v/>
      </c>
      <c r="U82" s="103" t="str">
        <f t="shared" si="236"/>
        <v/>
      </c>
      <c r="V82" s="103" t="str">
        <f t="shared" si="237"/>
        <v/>
      </c>
      <c r="W82" s="103" t="str">
        <f t="shared" si="238"/>
        <v/>
      </c>
      <c r="X82" s="305" t="str">
        <f t="shared" si="239"/>
        <v/>
      </c>
      <c r="Y82" s="103">
        <f t="shared" si="240"/>
        <v>0</v>
      </c>
      <c r="AA82" s="97">
        <v>7</v>
      </c>
      <c r="AB82" s="79">
        <v>2024</v>
      </c>
      <c r="AC82" s="92">
        <f t="shared" si="241"/>
        <v>0</v>
      </c>
      <c r="AD82" s="92">
        <f t="shared" si="242"/>
        <v>0</v>
      </c>
      <c r="AE82" s="8" t="e">
        <f t="shared" si="243"/>
        <v>#DIV/0!</v>
      </c>
      <c r="AF82" s="8" t="e">
        <f t="shared" si="244"/>
        <v>#DIV/0!</v>
      </c>
      <c r="AG82" s="79">
        <f t="shared" si="245"/>
        <v>0</v>
      </c>
      <c r="AH82" s="79" t="e">
        <f t="shared" si="246"/>
        <v>#DIV/0!</v>
      </c>
      <c r="AI82" s="79" t="e">
        <f>VLOOKUP($M$51&amp;$AB82&amp;$M$52&amp;$G82&amp;$H82,'【EHP】&lt;PAC&gt;マスタ (2)'!$Y:$AE,7,0)</f>
        <v>#N/A</v>
      </c>
      <c r="AJ82" s="79" t="e">
        <f t="shared" si="220"/>
        <v>#DIV/0!</v>
      </c>
      <c r="AK82" s="93" t="e">
        <f t="shared" si="278"/>
        <v>#DIV/0!</v>
      </c>
      <c r="AL82" s="79">
        <f t="shared" si="247"/>
        <v>0</v>
      </c>
      <c r="AM82" s="79" t="e">
        <f t="shared" si="248"/>
        <v>#DIV/0!</v>
      </c>
      <c r="AN82" s="79" t="e">
        <f>VLOOKUP($N$51&amp;$AB82&amp;$N$52&amp;$G82&amp;$H82,'【EHP】&lt;PAC&gt;マスタ (2)'!$Y:$AE,7,0)</f>
        <v>#N/A</v>
      </c>
      <c r="AO82" s="79" t="e">
        <f t="shared" si="221"/>
        <v>#DIV/0!</v>
      </c>
      <c r="AP82" s="93" t="e">
        <f t="shared" si="249"/>
        <v>#DIV/0!</v>
      </c>
      <c r="AQ82" s="79">
        <f t="shared" si="250"/>
        <v>0</v>
      </c>
      <c r="AR82" s="79" t="e">
        <f t="shared" si="251"/>
        <v>#DIV/0!</v>
      </c>
      <c r="AS82" s="79" t="e">
        <f>VLOOKUP($O$51&amp;$AB82&amp;$O$52&amp;$G82&amp;$H82,'【EHP】&lt;PAC&gt;マスタ (2)'!$Y:$AE,7,0)</f>
        <v>#N/A</v>
      </c>
      <c r="AT82" s="79" t="e">
        <f t="shared" si="222"/>
        <v>#DIV/0!</v>
      </c>
      <c r="AU82" s="93" t="e">
        <f t="shared" si="252"/>
        <v>#DIV/0!</v>
      </c>
      <c r="AV82" s="79">
        <f t="shared" si="253"/>
        <v>0</v>
      </c>
      <c r="AW82" s="79" t="e">
        <f t="shared" si="254"/>
        <v>#DIV/0!</v>
      </c>
      <c r="AX82" s="79" t="e">
        <f>VLOOKUP($P$51&amp;$AB82&amp;$P$52&amp;$G82&amp;$H82,'【EHP】&lt;PAC&gt;マスタ (2)'!$Y:$AE,7,0)</f>
        <v>#N/A</v>
      </c>
      <c r="AY82" s="79" t="e">
        <f>ROUNDDOWN($AV82/$AW82,2)</f>
        <v>#DIV/0!</v>
      </c>
      <c r="AZ82" s="93" t="e">
        <f t="shared" si="255"/>
        <v>#DIV/0!</v>
      </c>
      <c r="BA82" s="79">
        <f t="shared" si="256"/>
        <v>0</v>
      </c>
      <c r="BB82" s="79" t="e">
        <f t="shared" si="257"/>
        <v>#DIV/0!</v>
      </c>
      <c r="BC82" s="79" t="e">
        <f>VLOOKUP($Q$51&amp;$AB82&amp;$Q$52&amp;$G82&amp;$H82,'【EHP】&lt;PAC&gt;マスタ (2)'!$Y:$AE,7,0)</f>
        <v>#N/A</v>
      </c>
      <c r="BD82" s="79" t="e">
        <f>ROUNDDOWN($BA82/$BB82,2)</f>
        <v>#DIV/0!</v>
      </c>
      <c r="BE82" s="93" t="e">
        <f t="shared" si="258"/>
        <v>#DIV/0!</v>
      </c>
      <c r="BF82" s="79">
        <f t="shared" si="259"/>
        <v>0</v>
      </c>
      <c r="BG82" s="79" t="e">
        <f t="shared" si="260"/>
        <v>#DIV/0!</v>
      </c>
      <c r="BH82" s="79" t="e">
        <f>VLOOKUP($R$51&amp;$AB82&amp;$R$52&amp;$G82&amp;$H82,'【EHP】&lt;PAC&gt;マスタ (2)'!$Y:$AE,7,0)</f>
        <v>#N/A</v>
      </c>
      <c r="BI82" s="79" t="e">
        <f t="shared" si="283"/>
        <v>#DIV/0!</v>
      </c>
      <c r="BJ82" s="93" t="e">
        <f t="shared" si="279"/>
        <v>#DIV/0!</v>
      </c>
      <c r="BK82" s="79">
        <f t="shared" si="261"/>
        <v>0</v>
      </c>
      <c r="BL82" s="79" t="e">
        <f t="shared" si="262"/>
        <v>#DIV/0!</v>
      </c>
      <c r="BM82" s="79" t="e">
        <f>VLOOKUP($S$51&amp;$AB82&amp;$S$52&amp;$G82&amp;$H82,'【EHP】&lt;PAC&gt;マスタ (2)'!$Y:$AE,7,0)</f>
        <v>#N/A</v>
      </c>
      <c r="BN82" s="79" t="e">
        <f t="shared" si="223"/>
        <v>#DIV/0!</v>
      </c>
      <c r="BO82" s="93" t="e">
        <f t="shared" si="263"/>
        <v>#DIV/0!</v>
      </c>
      <c r="BP82" s="79">
        <f t="shared" si="264"/>
        <v>0</v>
      </c>
      <c r="BQ82" s="79" t="e">
        <f t="shared" si="280"/>
        <v>#DIV/0!</v>
      </c>
      <c r="BR82" s="79" t="e">
        <f>VLOOKUP($T$51&amp;$AB82&amp;$T$52&amp;$G82&amp;$H82,'【EHP】&lt;PAC&gt;マスタ (2)'!$Y:$AE,7,0)</f>
        <v>#N/A</v>
      </c>
      <c r="BS82" s="79" t="e">
        <f t="shared" si="224"/>
        <v>#DIV/0!</v>
      </c>
      <c r="BT82" s="93" t="e">
        <f t="shared" si="265"/>
        <v>#DIV/0!</v>
      </c>
      <c r="BU82" s="79">
        <f t="shared" si="266"/>
        <v>0</v>
      </c>
      <c r="BV82" s="79" t="e">
        <f t="shared" si="267"/>
        <v>#DIV/0!</v>
      </c>
      <c r="BW82" s="79" t="e">
        <f>VLOOKUP($U$51&amp;$AB82&amp;$U$52&amp;$G82&amp;$H82,'【EHP】&lt;PAC&gt;マスタ (2)'!$Y:$AE,7,0)</f>
        <v>#N/A</v>
      </c>
      <c r="BX82" s="79" t="e">
        <f>ROUNDDOWN($BU82/$BV82,2)</f>
        <v>#DIV/0!</v>
      </c>
      <c r="BY82" s="93" t="e">
        <f t="shared" si="268"/>
        <v>#DIV/0!</v>
      </c>
      <c r="BZ82" s="79">
        <f t="shared" si="269"/>
        <v>0</v>
      </c>
      <c r="CA82" s="79" t="e">
        <f t="shared" si="270"/>
        <v>#DIV/0!</v>
      </c>
      <c r="CB82" s="79" t="e">
        <f>VLOOKUP($V$51&amp;$AB82&amp;$V$52&amp;$G82&amp;$H82,'【EHP】&lt;PAC&gt;マスタ (2)'!$Y:$AE,7,0)</f>
        <v>#N/A</v>
      </c>
      <c r="CC82" s="79" t="e">
        <f t="shared" si="225"/>
        <v>#DIV/0!</v>
      </c>
      <c r="CD82" s="93" t="e">
        <f t="shared" si="271"/>
        <v>#DIV/0!</v>
      </c>
      <c r="CE82" s="79">
        <f t="shared" si="272"/>
        <v>0</v>
      </c>
      <c r="CF82" s="79" t="e">
        <f t="shared" si="273"/>
        <v>#DIV/0!</v>
      </c>
      <c r="CG82" s="79" t="e">
        <f>VLOOKUP($W$51&amp;$AB82&amp;$W$52&amp;$G82&amp;$H82,'【EHP】&lt;PAC&gt;マスタ (2)'!$Y:$AE,7,0)</f>
        <v>#N/A</v>
      </c>
      <c r="CH82" s="79" t="e">
        <f t="shared" si="226"/>
        <v>#DIV/0!</v>
      </c>
      <c r="CI82" s="93" t="e">
        <f t="shared" si="274"/>
        <v>#DIV/0!</v>
      </c>
      <c r="CJ82" s="79">
        <f t="shared" si="275"/>
        <v>0</v>
      </c>
      <c r="CK82" s="79" t="e">
        <f t="shared" si="276"/>
        <v>#DIV/0!</v>
      </c>
      <c r="CL82" s="79" t="e">
        <f>VLOOKUP($X$51&amp;$AB82&amp;$X$52&amp;$G82&amp;$H82,'【EHP】&lt;PAC&gt;マスタ (2)'!$Y:$AE,7,0)</f>
        <v>#N/A</v>
      </c>
      <c r="CM82" s="79" t="e">
        <f t="shared" si="227"/>
        <v>#DIV/0!</v>
      </c>
      <c r="CN82" s="93" t="e">
        <f t="shared" si="277"/>
        <v>#DIV/0!</v>
      </c>
    </row>
    <row r="83" spans="1:92" ht="20.5" customHeight="1">
      <c r="B83" s="22">
        <v>8</v>
      </c>
      <c r="C83" s="248"/>
      <c r="D83" s="248"/>
      <c r="E83" s="249"/>
      <c r="F83" s="249"/>
      <c r="G83" s="249"/>
      <c r="H83" s="249"/>
      <c r="I83" s="250"/>
      <c r="J83" s="250"/>
      <c r="K83" s="271"/>
      <c r="L83" s="271"/>
      <c r="M83" s="103" t="str">
        <f t="shared" si="228"/>
        <v/>
      </c>
      <c r="N83" s="103" t="str">
        <f>IFERROR($AP83,"")</f>
        <v/>
      </c>
      <c r="O83" s="103" t="str">
        <f t="shared" si="230"/>
        <v/>
      </c>
      <c r="P83" s="103" t="str">
        <f t="shared" si="231"/>
        <v/>
      </c>
      <c r="Q83" s="103" t="str">
        <f t="shared" si="232"/>
        <v/>
      </c>
      <c r="R83" s="103" t="str">
        <f t="shared" si="233"/>
        <v/>
      </c>
      <c r="S83" s="103" t="str">
        <f t="shared" si="234"/>
        <v/>
      </c>
      <c r="T83" s="103" t="str">
        <f t="shared" si="235"/>
        <v/>
      </c>
      <c r="U83" s="103" t="str">
        <f t="shared" si="236"/>
        <v/>
      </c>
      <c r="V83" s="103" t="str">
        <f t="shared" si="237"/>
        <v/>
      </c>
      <c r="W83" s="103" t="str">
        <f t="shared" si="238"/>
        <v/>
      </c>
      <c r="X83" s="305" t="str">
        <f t="shared" si="239"/>
        <v/>
      </c>
      <c r="Y83" s="103">
        <f t="shared" si="240"/>
        <v>0</v>
      </c>
      <c r="AA83" s="97">
        <v>8</v>
      </c>
      <c r="AB83" s="79">
        <v>2024</v>
      </c>
      <c r="AC83" s="92">
        <f t="shared" si="241"/>
        <v>0</v>
      </c>
      <c r="AD83" s="92">
        <f t="shared" si="242"/>
        <v>0</v>
      </c>
      <c r="AE83" s="8" t="e">
        <f t="shared" si="243"/>
        <v>#DIV/0!</v>
      </c>
      <c r="AF83" s="8" t="e">
        <f t="shared" si="244"/>
        <v>#DIV/0!</v>
      </c>
      <c r="AG83" s="79">
        <f t="shared" si="245"/>
        <v>0</v>
      </c>
      <c r="AH83" s="79" t="e">
        <f t="shared" si="246"/>
        <v>#DIV/0!</v>
      </c>
      <c r="AI83" s="79" t="e">
        <f>VLOOKUP($M$51&amp;$AB83&amp;$M$52&amp;$G83&amp;$H83,'【EHP】&lt;PAC&gt;マスタ (2)'!$Y:$AE,7,0)</f>
        <v>#N/A</v>
      </c>
      <c r="AJ83" s="79" t="e">
        <f t="shared" si="220"/>
        <v>#DIV/0!</v>
      </c>
      <c r="AK83" s="93" t="e">
        <f t="shared" si="278"/>
        <v>#DIV/0!</v>
      </c>
      <c r="AL83" s="79">
        <f t="shared" si="247"/>
        <v>0</v>
      </c>
      <c r="AM83" s="79" t="e">
        <f t="shared" si="248"/>
        <v>#DIV/0!</v>
      </c>
      <c r="AN83" s="79" t="e">
        <f>VLOOKUP($N$51&amp;$AB83&amp;$N$52&amp;$G83&amp;$H83,'【EHP】&lt;PAC&gt;マスタ (2)'!$Y:$AE,7,0)</f>
        <v>#N/A</v>
      </c>
      <c r="AO83" s="79" t="e">
        <f t="shared" si="221"/>
        <v>#DIV/0!</v>
      </c>
      <c r="AP83" s="93" t="e">
        <f t="shared" si="249"/>
        <v>#DIV/0!</v>
      </c>
      <c r="AQ83" s="79">
        <f t="shared" si="250"/>
        <v>0</v>
      </c>
      <c r="AR83" s="79" t="e">
        <f t="shared" si="251"/>
        <v>#DIV/0!</v>
      </c>
      <c r="AS83" s="79" t="e">
        <f>VLOOKUP($O$51&amp;$AB83&amp;$O$52&amp;$G83&amp;$H83,'【EHP】&lt;PAC&gt;マスタ (2)'!$Y:$AE,7,0)</f>
        <v>#N/A</v>
      </c>
      <c r="AT83" s="79" t="e">
        <f t="shared" si="222"/>
        <v>#DIV/0!</v>
      </c>
      <c r="AU83" s="93" t="e">
        <f t="shared" si="252"/>
        <v>#DIV/0!</v>
      </c>
      <c r="AV83" s="79">
        <f t="shared" si="253"/>
        <v>0</v>
      </c>
      <c r="AW83" s="79" t="e">
        <f t="shared" si="254"/>
        <v>#DIV/0!</v>
      </c>
      <c r="AX83" s="79" t="e">
        <f>VLOOKUP($P$51&amp;$AB83&amp;$P$52&amp;$G83&amp;$H83,'【EHP】&lt;PAC&gt;マスタ (2)'!$Y:$AE,7,0)</f>
        <v>#N/A</v>
      </c>
      <c r="AY83" s="79" t="e">
        <f>ROUNDDOWN($AV83/$AW83,2)</f>
        <v>#DIV/0!</v>
      </c>
      <c r="AZ83" s="93" t="e">
        <f t="shared" si="255"/>
        <v>#DIV/0!</v>
      </c>
      <c r="BA83" s="79">
        <f t="shared" si="256"/>
        <v>0</v>
      </c>
      <c r="BB83" s="79" t="e">
        <f t="shared" si="257"/>
        <v>#DIV/0!</v>
      </c>
      <c r="BC83" s="79" t="e">
        <f>VLOOKUP($Q$51&amp;$AB83&amp;$Q$52&amp;$G83&amp;$H83,'【EHP】&lt;PAC&gt;マスタ (2)'!$Y:$AE,7,0)</f>
        <v>#N/A</v>
      </c>
      <c r="BD83" s="79" t="e">
        <f>ROUNDDOWN($BA83/$BB83,2)</f>
        <v>#DIV/0!</v>
      </c>
      <c r="BE83" s="93" t="e">
        <f t="shared" si="258"/>
        <v>#DIV/0!</v>
      </c>
      <c r="BF83" s="79">
        <f t="shared" si="259"/>
        <v>0</v>
      </c>
      <c r="BG83" s="79" t="e">
        <f t="shared" si="260"/>
        <v>#DIV/0!</v>
      </c>
      <c r="BH83" s="79" t="e">
        <f>VLOOKUP($R$51&amp;$AB83&amp;$R$52&amp;$G83&amp;$H83,'【EHP】&lt;PAC&gt;マスタ (2)'!$Y:$AE,7,0)</f>
        <v>#N/A</v>
      </c>
      <c r="BI83" s="79" t="e">
        <f t="shared" si="283"/>
        <v>#DIV/0!</v>
      </c>
      <c r="BJ83" s="93" t="e">
        <f t="shared" si="279"/>
        <v>#DIV/0!</v>
      </c>
      <c r="BK83" s="79">
        <f t="shared" si="261"/>
        <v>0</v>
      </c>
      <c r="BL83" s="79" t="e">
        <f t="shared" si="262"/>
        <v>#DIV/0!</v>
      </c>
      <c r="BM83" s="79" t="e">
        <f>VLOOKUP($S$51&amp;$AB83&amp;$S$52&amp;$G83&amp;$H83,'【EHP】&lt;PAC&gt;マスタ (2)'!$Y:$AE,7,0)</f>
        <v>#N/A</v>
      </c>
      <c r="BN83" s="79" t="e">
        <f t="shared" si="223"/>
        <v>#DIV/0!</v>
      </c>
      <c r="BO83" s="93" t="e">
        <f t="shared" si="263"/>
        <v>#DIV/0!</v>
      </c>
      <c r="BP83" s="79">
        <f t="shared" si="264"/>
        <v>0</v>
      </c>
      <c r="BQ83" s="79" t="e">
        <f t="shared" si="280"/>
        <v>#DIV/0!</v>
      </c>
      <c r="BR83" s="79" t="e">
        <f>VLOOKUP($T$51&amp;$AB83&amp;$T$52&amp;$G83&amp;$H83,'【EHP】&lt;PAC&gt;マスタ (2)'!$Y:$AE,7,0)</f>
        <v>#N/A</v>
      </c>
      <c r="BS83" s="79" t="e">
        <f t="shared" si="224"/>
        <v>#DIV/0!</v>
      </c>
      <c r="BT83" s="93" t="e">
        <f t="shared" si="265"/>
        <v>#DIV/0!</v>
      </c>
      <c r="BU83" s="79">
        <f t="shared" si="266"/>
        <v>0</v>
      </c>
      <c r="BV83" s="79" t="e">
        <f t="shared" si="267"/>
        <v>#DIV/0!</v>
      </c>
      <c r="BW83" s="79" t="e">
        <f>VLOOKUP($U$51&amp;$AB83&amp;$U$52&amp;$G83&amp;$H83,'【EHP】&lt;PAC&gt;マスタ (2)'!$Y:$AE,7,0)</f>
        <v>#N/A</v>
      </c>
      <c r="BX83" s="79" t="e">
        <f>ROUNDDOWN($BU83/$BV83,2)</f>
        <v>#DIV/0!</v>
      </c>
      <c r="BY83" s="93" t="e">
        <f t="shared" si="268"/>
        <v>#DIV/0!</v>
      </c>
      <c r="BZ83" s="79">
        <f t="shared" si="269"/>
        <v>0</v>
      </c>
      <c r="CA83" s="79" t="e">
        <f t="shared" si="270"/>
        <v>#DIV/0!</v>
      </c>
      <c r="CB83" s="79" t="e">
        <f>VLOOKUP($V$51&amp;$AB83&amp;$V$52&amp;$G83&amp;$H83,'【EHP】&lt;PAC&gt;マスタ (2)'!$Y:$AE,7,0)</f>
        <v>#N/A</v>
      </c>
      <c r="CC83" s="79" t="e">
        <f t="shared" si="225"/>
        <v>#DIV/0!</v>
      </c>
      <c r="CD83" s="93" t="e">
        <f t="shared" si="271"/>
        <v>#DIV/0!</v>
      </c>
      <c r="CE83" s="79">
        <f t="shared" si="272"/>
        <v>0</v>
      </c>
      <c r="CF83" s="79" t="e">
        <f t="shared" si="273"/>
        <v>#DIV/0!</v>
      </c>
      <c r="CG83" s="79" t="e">
        <f>VLOOKUP($W$51&amp;$AB83&amp;$W$52&amp;$G83&amp;$H83,'【EHP】&lt;PAC&gt;マスタ (2)'!$Y:$AE,7,0)</f>
        <v>#N/A</v>
      </c>
      <c r="CH83" s="79" t="e">
        <f t="shared" si="226"/>
        <v>#DIV/0!</v>
      </c>
      <c r="CI83" s="93" t="e">
        <f t="shared" si="274"/>
        <v>#DIV/0!</v>
      </c>
      <c r="CJ83" s="79">
        <f t="shared" si="275"/>
        <v>0</v>
      </c>
      <c r="CK83" s="79" t="e">
        <f t="shared" si="276"/>
        <v>#DIV/0!</v>
      </c>
      <c r="CL83" s="79" t="e">
        <f>VLOOKUP($X$51&amp;$AB83&amp;$X$52&amp;$G83&amp;$H83,'【EHP】&lt;PAC&gt;マスタ (2)'!$Y:$AE,7,0)</f>
        <v>#N/A</v>
      </c>
      <c r="CM83" s="79" t="e">
        <f t="shared" si="227"/>
        <v>#DIV/0!</v>
      </c>
      <c r="CN83" s="93" t="e">
        <f t="shared" si="277"/>
        <v>#DIV/0!</v>
      </c>
    </row>
    <row r="84" spans="1:92" ht="20.5" customHeight="1">
      <c r="B84" s="22">
        <v>9</v>
      </c>
      <c r="C84" s="248"/>
      <c r="D84" s="248"/>
      <c r="E84" s="249"/>
      <c r="F84" s="249"/>
      <c r="G84" s="249"/>
      <c r="H84" s="249"/>
      <c r="I84" s="250"/>
      <c r="J84" s="250"/>
      <c r="K84" s="271"/>
      <c r="L84" s="271"/>
      <c r="M84" s="103" t="str">
        <f t="shared" si="228"/>
        <v/>
      </c>
      <c r="N84" s="103" t="str">
        <f t="shared" si="229"/>
        <v/>
      </c>
      <c r="O84" s="103" t="str">
        <f t="shared" si="230"/>
        <v/>
      </c>
      <c r="P84" s="103" t="str">
        <f t="shared" si="231"/>
        <v/>
      </c>
      <c r="Q84" s="103" t="str">
        <f t="shared" si="232"/>
        <v/>
      </c>
      <c r="R84" s="103" t="str">
        <f t="shared" si="233"/>
        <v/>
      </c>
      <c r="S84" s="103" t="str">
        <f t="shared" si="234"/>
        <v/>
      </c>
      <c r="T84" s="103" t="str">
        <f t="shared" si="235"/>
        <v/>
      </c>
      <c r="U84" s="103" t="str">
        <f t="shared" si="236"/>
        <v/>
      </c>
      <c r="V84" s="103" t="str">
        <f t="shared" si="237"/>
        <v/>
      </c>
      <c r="W84" s="103" t="str">
        <f t="shared" si="238"/>
        <v/>
      </c>
      <c r="X84" s="305" t="str">
        <f t="shared" si="239"/>
        <v/>
      </c>
      <c r="Y84" s="103">
        <f t="shared" si="240"/>
        <v>0</v>
      </c>
      <c r="AA84" s="97">
        <v>9</v>
      </c>
      <c r="AB84" s="79">
        <v>2024</v>
      </c>
      <c r="AC84" s="92">
        <f t="shared" si="241"/>
        <v>0</v>
      </c>
      <c r="AD84" s="92">
        <f t="shared" si="242"/>
        <v>0</v>
      </c>
      <c r="AE84" s="8" t="e">
        <f t="shared" si="243"/>
        <v>#DIV/0!</v>
      </c>
      <c r="AF84" s="8" t="e">
        <f t="shared" si="244"/>
        <v>#DIV/0!</v>
      </c>
      <c r="AG84" s="79">
        <f t="shared" si="245"/>
        <v>0</v>
      </c>
      <c r="AH84" s="79" t="e">
        <f t="shared" si="246"/>
        <v>#DIV/0!</v>
      </c>
      <c r="AI84" s="79" t="e">
        <f>VLOOKUP($M$51&amp;$AB84&amp;$M$52&amp;$G84&amp;$H84,'【EHP】&lt;PAC&gt;マスタ (2)'!$Y:$AE,7,0)</f>
        <v>#N/A</v>
      </c>
      <c r="AJ84" s="79" t="e">
        <f t="shared" si="220"/>
        <v>#DIV/0!</v>
      </c>
      <c r="AK84" s="93" t="e">
        <f t="shared" si="278"/>
        <v>#DIV/0!</v>
      </c>
      <c r="AL84" s="79">
        <f t="shared" si="247"/>
        <v>0</v>
      </c>
      <c r="AM84" s="79" t="e">
        <f t="shared" si="248"/>
        <v>#DIV/0!</v>
      </c>
      <c r="AN84" s="79" t="e">
        <f>VLOOKUP($N$51&amp;$AB84&amp;$N$52&amp;$G84&amp;$H84,'【EHP】&lt;PAC&gt;マスタ (2)'!$Y:$AE,7,0)</f>
        <v>#N/A</v>
      </c>
      <c r="AO84" s="79" t="e">
        <f t="shared" si="221"/>
        <v>#DIV/0!</v>
      </c>
      <c r="AP84" s="93" t="e">
        <f t="shared" si="249"/>
        <v>#DIV/0!</v>
      </c>
      <c r="AQ84" s="79">
        <f t="shared" si="250"/>
        <v>0</v>
      </c>
      <c r="AR84" s="79" t="e">
        <f t="shared" si="251"/>
        <v>#DIV/0!</v>
      </c>
      <c r="AS84" s="79" t="e">
        <f>VLOOKUP($O$51&amp;$AB84&amp;$O$52&amp;$G84&amp;$H84,'【EHP】&lt;PAC&gt;マスタ (2)'!$Y:$AE,7,0)</f>
        <v>#N/A</v>
      </c>
      <c r="AT84" s="79" t="e">
        <f t="shared" si="222"/>
        <v>#DIV/0!</v>
      </c>
      <c r="AU84" s="93" t="e">
        <f t="shared" si="252"/>
        <v>#DIV/0!</v>
      </c>
      <c r="AV84" s="79">
        <f t="shared" si="253"/>
        <v>0</v>
      </c>
      <c r="AW84" s="79" t="e">
        <f t="shared" si="254"/>
        <v>#DIV/0!</v>
      </c>
      <c r="AX84" s="79" t="e">
        <f>VLOOKUP($P$51&amp;$AB84&amp;$P$52&amp;$G84&amp;$H84,'【EHP】&lt;PAC&gt;マスタ (2)'!$Y:$AE,7,0)</f>
        <v>#N/A</v>
      </c>
      <c r="AY84" s="79" t="e">
        <f>ROUNDDOWN($AV84/$AW84,2)</f>
        <v>#DIV/0!</v>
      </c>
      <c r="AZ84" s="93" t="e">
        <f>ROUNDDOWN($AY84*($P$53/100)*$P$54*$F84,1)</f>
        <v>#DIV/0!</v>
      </c>
      <c r="BA84" s="79">
        <f t="shared" si="256"/>
        <v>0</v>
      </c>
      <c r="BB84" s="79" t="e">
        <f t="shared" si="257"/>
        <v>#DIV/0!</v>
      </c>
      <c r="BC84" s="79" t="e">
        <f>VLOOKUP($Q$51&amp;$AB84&amp;$Q$52&amp;$G84&amp;$H84,'【EHP】&lt;PAC&gt;マスタ (2)'!$Y:$AE,7,0)</f>
        <v>#N/A</v>
      </c>
      <c r="BD84" s="79" t="e">
        <f>ROUNDDOWN($BA84/$BB84,2)</f>
        <v>#DIV/0!</v>
      </c>
      <c r="BE84" s="93" t="e">
        <f t="shared" si="258"/>
        <v>#DIV/0!</v>
      </c>
      <c r="BF84" s="79">
        <f t="shared" si="259"/>
        <v>0</v>
      </c>
      <c r="BG84" s="79" t="e">
        <f t="shared" si="260"/>
        <v>#DIV/0!</v>
      </c>
      <c r="BH84" s="79" t="e">
        <f>VLOOKUP($R$51&amp;$AB84&amp;$R$52&amp;$G84&amp;$H84,'【EHP】&lt;PAC&gt;マスタ (2)'!$Y:$AE,7,0)</f>
        <v>#N/A</v>
      </c>
      <c r="BI84" s="79" t="e">
        <f t="shared" si="283"/>
        <v>#DIV/0!</v>
      </c>
      <c r="BJ84" s="93" t="e">
        <f t="shared" si="279"/>
        <v>#DIV/0!</v>
      </c>
      <c r="BK84" s="79">
        <f t="shared" si="261"/>
        <v>0</v>
      </c>
      <c r="BL84" s="79" t="e">
        <f t="shared" si="262"/>
        <v>#DIV/0!</v>
      </c>
      <c r="BM84" s="79" t="e">
        <f>VLOOKUP($S$51&amp;$AB84&amp;$S$52&amp;$G84&amp;$H84,'【EHP】&lt;PAC&gt;マスタ (2)'!$Y:$AE,7,0)</f>
        <v>#N/A</v>
      </c>
      <c r="BN84" s="79" t="e">
        <f t="shared" si="223"/>
        <v>#DIV/0!</v>
      </c>
      <c r="BO84" s="93" t="e">
        <f t="shared" si="263"/>
        <v>#DIV/0!</v>
      </c>
      <c r="BP84" s="79">
        <f t="shared" si="264"/>
        <v>0</v>
      </c>
      <c r="BQ84" s="79" t="e">
        <f t="shared" si="280"/>
        <v>#DIV/0!</v>
      </c>
      <c r="BR84" s="79" t="e">
        <f>VLOOKUP($T$51&amp;$AB84&amp;$T$52&amp;$G84&amp;$H84,'【EHP】&lt;PAC&gt;マスタ (2)'!$Y:$AE,7,0)</f>
        <v>#N/A</v>
      </c>
      <c r="BS84" s="79" t="e">
        <f t="shared" si="224"/>
        <v>#DIV/0!</v>
      </c>
      <c r="BT84" s="93" t="e">
        <f t="shared" si="265"/>
        <v>#DIV/0!</v>
      </c>
      <c r="BU84" s="79">
        <f t="shared" si="266"/>
        <v>0</v>
      </c>
      <c r="BV84" s="79" t="e">
        <f t="shared" si="267"/>
        <v>#DIV/0!</v>
      </c>
      <c r="BW84" s="79" t="e">
        <f>VLOOKUP($U$51&amp;$AB84&amp;$U$52&amp;$G84&amp;$H84,'【EHP】&lt;PAC&gt;マスタ (2)'!$Y:$AE,7,0)</f>
        <v>#N/A</v>
      </c>
      <c r="BX84" s="79" t="e">
        <f>ROUNDDOWN($BU84/$BV84,2)</f>
        <v>#DIV/0!</v>
      </c>
      <c r="BY84" s="93" t="e">
        <f t="shared" si="268"/>
        <v>#DIV/0!</v>
      </c>
      <c r="BZ84" s="79">
        <f t="shared" si="269"/>
        <v>0</v>
      </c>
      <c r="CA84" s="79" t="e">
        <f t="shared" si="270"/>
        <v>#DIV/0!</v>
      </c>
      <c r="CB84" s="79" t="e">
        <f>VLOOKUP($V$51&amp;$AB84&amp;$V$52&amp;$G84&amp;$H84,'【EHP】&lt;PAC&gt;マスタ (2)'!$Y:$AE,7,0)</f>
        <v>#N/A</v>
      </c>
      <c r="CC84" s="79" t="e">
        <f t="shared" si="225"/>
        <v>#DIV/0!</v>
      </c>
      <c r="CD84" s="93" t="e">
        <f t="shared" si="271"/>
        <v>#DIV/0!</v>
      </c>
      <c r="CE84" s="79">
        <f t="shared" si="272"/>
        <v>0</v>
      </c>
      <c r="CF84" s="79" t="e">
        <f t="shared" si="273"/>
        <v>#DIV/0!</v>
      </c>
      <c r="CG84" s="79" t="e">
        <f>VLOOKUP($W$51&amp;$AB84&amp;$W$52&amp;$G84&amp;$H84,'【EHP】&lt;PAC&gt;マスタ (2)'!$Y:$AE,7,0)</f>
        <v>#N/A</v>
      </c>
      <c r="CH84" s="79" t="e">
        <f t="shared" si="226"/>
        <v>#DIV/0!</v>
      </c>
      <c r="CI84" s="93" t="e">
        <f t="shared" si="274"/>
        <v>#DIV/0!</v>
      </c>
      <c r="CJ84" s="79">
        <f t="shared" si="275"/>
        <v>0</v>
      </c>
      <c r="CK84" s="79" t="e">
        <f t="shared" si="276"/>
        <v>#DIV/0!</v>
      </c>
      <c r="CL84" s="79" t="e">
        <f>VLOOKUP($X$51&amp;$AB84&amp;$X$52&amp;$G84&amp;$H84,'【EHP】&lt;PAC&gt;マスタ (2)'!$Y:$AE,7,0)</f>
        <v>#N/A</v>
      </c>
      <c r="CM84" s="79" t="e">
        <f t="shared" si="227"/>
        <v>#DIV/0!</v>
      </c>
      <c r="CN84" s="93" t="e">
        <f t="shared" si="277"/>
        <v>#DIV/0!</v>
      </c>
    </row>
    <row r="85" spans="1:92" ht="20.5" customHeight="1" thickBot="1">
      <c r="B85" s="22">
        <v>10</v>
      </c>
      <c r="C85" s="248"/>
      <c r="D85" s="248"/>
      <c r="E85" s="249"/>
      <c r="F85" s="249"/>
      <c r="G85" s="249"/>
      <c r="H85" s="249"/>
      <c r="I85" s="250"/>
      <c r="J85" s="250"/>
      <c r="K85" s="271"/>
      <c r="L85" s="309"/>
      <c r="M85" s="307" t="str">
        <f t="shared" si="228"/>
        <v/>
      </c>
      <c r="N85" s="307" t="str">
        <f t="shared" si="229"/>
        <v/>
      </c>
      <c r="O85" s="307" t="str">
        <f t="shared" si="230"/>
        <v/>
      </c>
      <c r="P85" s="307" t="str">
        <f t="shared" si="231"/>
        <v/>
      </c>
      <c r="Q85" s="307" t="str">
        <f t="shared" si="232"/>
        <v/>
      </c>
      <c r="R85" s="307" t="str">
        <f t="shared" si="233"/>
        <v/>
      </c>
      <c r="S85" s="307" t="str">
        <f t="shared" si="234"/>
        <v/>
      </c>
      <c r="T85" s="307" t="str">
        <f t="shared" si="235"/>
        <v/>
      </c>
      <c r="U85" s="307" t="str">
        <f t="shared" si="236"/>
        <v/>
      </c>
      <c r="V85" s="307" t="str">
        <f t="shared" si="237"/>
        <v/>
      </c>
      <c r="W85" s="307" t="str">
        <f t="shared" si="238"/>
        <v/>
      </c>
      <c r="X85" s="308" t="str">
        <f t="shared" si="239"/>
        <v/>
      </c>
      <c r="Y85" s="103">
        <f t="shared" si="240"/>
        <v>0</v>
      </c>
      <c r="AA85" s="97">
        <v>10</v>
      </c>
      <c r="AB85" s="79">
        <v>2024</v>
      </c>
      <c r="AC85" s="92">
        <f t="shared" si="241"/>
        <v>0</v>
      </c>
      <c r="AD85" s="92">
        <f t="shared" si="242"/>
        <v>0</v>
      </c>
      <c r="AE85" s="8" t="e">
        <f t="shared" si="243"/>
        <v>#DIV/0!</v>
      </c>
      <c r="AF85" s="8" t="e">
        <f t="shared" si="244"/>
        <v>#DIV/0!</v>
      </c>
      <c r="AG85" s="79">
        <f t="shared" si="245"/>
        <v>0</v>
      </c>
      <c r="AH85" s="79" t="e">
        <f t="shared" si="246"/>
        <v>#DIV/0!</v>
      </c>
      <c r="AI85" s="79" t="e">
        <f>VLOOKUP($M$51&amp;$AB85&amp;$M$52&amp;$G85&amp;$H85,'【EHP】&lt;PAC&gt;マスタ (2)'!$Y:$AE,7,0)</f>
        <v>#N/A</v>
      </c>
      <c r="AJ85" s="79" t="e">
        <f t="shared" si="220"/>
        <v>#DIV/0!</v>
      </c>
      <c r="AK85" s="93" t="e">
        <f>ROUNDDOWN($AJ85*($M$53/100)*$M$54*$F85,1)</f>
        <v>#DIV/0!</v>
      </c>
      <c r="AL85" s="79">
        <f t="shared" si="247"/>
        <v>0</v>
      </c>
      <c r="AM85" s="79" t="e">
        <f t="shared" si="248"/>
        <v>#DIV/0!</v>
      </c>
      <c r="AN85" s="79" t="e">
        <f>VLOOKUP($N$51&amp;$AB85&amp;$N$52&amp;$G85&amp;$H85,'【EHP】&lt;PAC&gt;マスタ (2)'!$Y:$AE,7,0)</f>
        <v>#N/A</v>
      </c>
      <c r="AO85" s="79" t="e">
        <f t="shared" si="221"/>
        <v>#DIV/0!</v>
      </c>
      <c r="AP85" s="93" t="e">
        <f t="shared" si="249"/>
        <v>#DIV/0!</v>
      </c>
      <c r="AQ85" s="79">
        <f t="shared" si="250"/>
        <v>0</v>
      </c>
      <c r="AR85" s="79" t="e">
        <f t="shared" si="251"/>
        <v>#DIV/0!</v>
      </c>
      <c r="AS85" s="79" t="e">
        <f>VLOOKUP($O$51&amp;$AB85&amp;$O$52&amp;$G85&amp;$H85,'【EHP】&lt;PAC&gt;マスタ (2)'!$Y:$AE,7,0)</f>
        <v>#N/A</v>
      </c>
      <c r="AT85" s="79" t="e">
        <f t="shared" si="222"/>
        <v>#DIV/0!</v>
      </c>
      <c r="AU85" s="93" t="e">
        <f t="shared" si="252"/>
        <v>#DIV/0!</v>
      </c>
      <c r="AV85" s="79">
        <f t="shared" si="253"/>
        <v>0</v>
      </c>
      <c r="AW85" s="79" t="e">
        <f t="shared" si="254"/>
        <v>#DIV/0!</v>
      </c>
      <c r="AX85" s="79" t="e">
        <f>VLOOKUP($P$51&amp;$AB85&amp;$P$52&amp;$G85&amp;$H85,'【EHP】&lt;PAC&gt;マスタ (2)'!$Y:$AE,7,0)</f>
        <v>#N/A</v>
      </c>
      <c r="AY85" s="79" t="e">
        <f>ROUNDDOWN($AV85/$AW85,2)</f>
        <v>#DIV/0!</v>
      </c>
      <c r="AZ85" s="93" t="e">
        <f t="shared" si="255"/>
        <v>#DIV/0!</v>
      </c>
      <c r="BA85" s="79">
        <f t="shared" si="256"/>
        <v>0</v>
      </c>
      <c r="BB85" s="79" t="e">
        <f t="shared" si="257"/>
        <v>#DIV/0!</v>
      </c>
      <c r="BC85" s="79" t="e">
        <f>VLOOKUP($Q$51&amp;$AB85&amp;$Q$52&amp;$G85&amp;$H85,'【EHP】&lt;PAC&gt;マスタ (2)'!$Y:$AE,7,0)</f>
        <v>#N/A</v>
      </c>
      <c r="BD85" s="79" t="e">
        <f>ROUNDDOWN($BA85/$BB85,2)</f>
        <v>#DIV/0!</v>
      </c>
      <c r="BE85" s="93" t="e">
        <f t="shared" si="258"/>
        <v>#DIV/0!</v>
      </c>
      <c r="BF85" s="79">
        <f t="shared" si="259"/>
        <v>0</v>
      </c>
      <c r="BG85" s="79" t="e">
        <f t="shared" si="260"/>
        <v>#DIV/0!</v>
      </c>
      <c r="BH85" s="79" t="e">
        <f>VLOOKUP($R$51&amp;$AB85&amp;$R$52&amp;$G85&amp;$H85,'【EHP】&lt;PAC&gt;マスタ (2)'!$Y:$AE,7,0)</f>
        <v>#N/A</v>
      </c>
      <c r="BI85" s="79" t="e">
        <f t="shared" si="283"/>
        <v>#DIV/0!</v>
      </c>
      <c r="BJ85" s="93" t="e">
        <f t="shared" si="279"/>
        <v>#DIV/0!</v>
      </c>
      <c r="BK85" s="79">
        <f t="shared" si="261"/>
        <v>0</v>
      </c>
      <c r="BL85" s="79" t="e">
        <f t="shared" si="262"/>
        <v>#DIV/0!</v>
      </c>
      <c r="BM85" s="79" t="e">
        <f>VLOOKUP($S$51&amp;$AB85&amp;$S$52&amp;$G85&amp;$H85,'【EHP】&lt;PAC&gt;マスタ (2)'!$Y:$AE,7,0)</f>
        <v>#N/A</v>
      </c>
      <c r="BN85" s="79" t="e">
        <f t="shared" si="223"/>
        <v>#DIV/0!</v>
      </c>
      <c r="BO85" s="93" t="e">
        <f t="shared" si="263"/>
        <v>#DIV/0!</v>
      </c>
      <c r="BP85" s="79">
        <f t="shared" si="264"/>
        <v>0</v>
      </c>
      <c r="BQ85" s="79" t="e">
        <f t="shared" si="280"/>
        <v>#DIV/0!</v>
      </c>
      <c r="BR85" s="79" t="e">
        <f>VLOOKUP($T$51&amp;$AB85&amp;$T$52&amp;$G85&amp;$H85,'【EHP】&lt;PAC&gt;マスタ (2)'!$Y:$AE,7,0)</f>
        <v>#N/A</v>
      </c>
      <c r="BS85" s="79" t="e">
        <f t="shared" si="224"/>
        <v>#DIV/0!</v>
      </c>
      <c r="BT85" s="93" t="e">
        <f t="shared" si="265"/>
        <v>#DIV/0!</v>
      </c>
      <c r="BU85" s="79">
        <f t="shared" si="266"/>
        <v>0</v>
      </c>
      <c r="BV85" s="79" t="e">
        <f t="shared" si="267"/>
        <v>#DIV/0!</v>
      </c>
      <c r="BW85" s="79" t="e">
        <f>VLOOKUP($U$51&amp;$AB85&amp;$U$52&amp;$G85&amp;$H85,'【EHP】&lt;PAC&gt;マスタ (2)'!$Y:$AE,7,0)</f>
        <v>#N/A</v>
      </c>
      <c r="BX85" s="79" t="e">
        <f>ROUNDDOWN($BU85/$BV85,2)</f>
        <v>#DIV/0!</v>
      </c>
      <c r="BY85" s="93" t="e">
        <f t="shared" si="268"/>
        <v>#DIV/0!</v>
      </c>
      <c r="BZ85" s="79">
        <f t="shared" si="269"/>
        <v>0</v>
      </c>
      <c r="CA85" s="79" t="e">
        <f t="shared" si="270"/>
        <v>#DIV/0!</v>
      </c>
      <c r="CB85" s="79" t="e">
        <f>VLOOKUP($V$51&amp;$AB85&amp;$V$52&amp;$G85&amp;$H85,'【EHP】&lt;PAC&gt;マスタ (2)'!$Y:$AE,7,0)</f>
        <v>#N/A</v>
      </c>
      <c r="CC85" s="79" t="e">
        <f t="shared" si="225"/>
        <v>#DIV/0!</v>
      </c>
      <c r="CD85" s="93" t="e">
        <f t="shared" si="271"/>
        <v>#DIV/0!</v>
      </c>
      <c r="CE85" s="79">
        <f t="shared" si="272"/>
        <v>0</v>
      </c>
      <c r="CF85" s="79" t="e">
        <f t="shared" si="273"/>
        <v>#DIV/0!</v>
      </c>
      <c r="CG85" s="79" t="e">
        <f>VLOOKUP($W$51&amp;$AB85&amp;$W$52&amp;$G85&amp;$H85,'【EHP】&lt;PAC&gt;マスタ (2)'!$Y:$AE,7,0)</f>
        <v>#N/A</v>
      </c>
      <c r="CH85" s="79" t="e">
        <f t="shared" si="226"/>
        <v>#DIV/0!</v>
      </c>
      <c r="CI85" s="93" t="e">
        <f t="shared" si="274"/>
        <v>#DIV/0!</v>
      </c>
      <c r="CJ85" s="79">
        <f t="shared" si="275"/>
        <v>0</v>
      </c>
      <c r="CK85" s="79" t="e">
        <f t="shared" si="276"/>
        <v>#DIV/0!</v>
      </c>
      <c r="CL85" s="79" t="e">
        <f>VLOOKUP($X$51&amp;$AB85&amp;$X$52&amp;$G85&amp;$H85,'【EHP】&lt;PAC&gt;マスタ (2)'!$Y:$AE,7,0)</f>
        <v>#N/A</v>
      </c>
      <c r="CM85" s="79" t="e">
        <f t="shared" si="227"/>
        <v>#DIV/0!</v>
      </c>
      <c r="CN85" s="93" t="e">
        <f t="shared" si="277"/>
        <v>#DIV/0!</v>
      </c>
    </row>
    <row r="86" spans="1:92" ht="20.5" customHeight="1" thickBot="1">
      <c r="B86" s="35"/>
      <c r="C86" s="300"/>
      <c r="D86" s="300"/>
      <c r="E86" s="285"/>
      <c r="F86" s="285"/>
      <c r="G86" s="285"/>
      <c r="H86" s="285"/>
      <c r="I86" s="301"/>
      <c r="J86" s="301"/>
      <c r="K86" s="302"/>
      <c r="L86" s="322" t="s">
        <v>1214</v>
      </c>
      <c r="M86" s="323">
        <f>SUM(M76:M85)</f>
        <v>0</v>
      </c>
      <c r="N86" s="323">
        <f t="shared" ref="N86" si="286">SUM(N76:N85)</f>
        <v>0</v>
      </c>
      <c r="O86" s="323">
        <f t="shared" ref="O86" si="287">SUM(O76:O85)</f>
        <v>0</v>
      </c>
      <c r="P86" s="323">
        <f t="shared" ref="P86" si="288">SUM(P76:P85)</f>
        <v>0</v>
      </c>
      <c r="Q86" s="323">
        <f t="shared" ref="Q86" si="289">SUM(Q76:Q85)</f>
        <v>0</v>
      </c>
      <c r="R86" s="323">
        <f t="shared" ref="R86" si="290">SUM(R76:R85)</f>
        <v>0</v>
      </c>
      <c r="S86" s="323">
        <f t="shared" ref="S86" si="291">SUM(S76:S85)</f>
        <v>0</v>
      </c>
      <c r="T86" s="323">
        <f t="shared" ref="T86" si="292">SUM(T76:T85)</f>
        <v>0</v>
      </c>
      <c r="U86" s="323">
        <f t="shared" ref="U86" si="293">SUM(U76:U85)</f>
        <v>0</v>
      </c>
      <c r="V86" s="323">
        <f t="shared" ref="V86" si="294">SUM(V76:V85)</f>
        <v>0</v>
      </c>
      <c r="W86" s="323">
        <f t="shared" ref="W86" si="295">SUM(W76:W85)</f>
        <v>0</v>
      </c>
      <c r="X86" s="324">
        <f t="shared" ref="X86" si="296">SUM(X76:X85)</f>
        <v>0</v>
      </c>
      <c r="Y86" s="325">
        <f t="shared" ref="Y86" si="297">SUM(Y76:Y85)</f>
        <v>0</v>
      </c>
      <c r="AA86" s="35"/>
      <c r="AC86" s="283"/>
      <c r="AD86" s="283"/>
      <c r="AK86" s="303"/>
      <c r="AP86" s="303"/>
      <c r="AU86" s="303"/>
      <c r="AZ86" s="303"/>
      <c r="BE86" s="303"/>
      <c r="BJ86" s="303"/>
      <c r="BO86" s="303"/>
      <c r="BT86" s="303"/>
      <c r="BY86" s="303"/>
      <c r="CD86" s="303"/>
      <c r="CI86" s="303"/>
      <c r="CN86" s="303"/>
    </row>
    <row r="87" spans="1:92" ht="28" customHeight="1"/>
    <row r="88" spans="1:92" ht="16.5">
      <c r="A88" s="83" t="s">
        <v>742</v>
      </c>
      <c r="B88" s="84"/>
      <c r="C88" s="84"/>
      <c r="D88" s="84"/>
      <c r="E88" s="84"/>
      <c r="F88" s="84"/>
      <c r="G88" s="84"/>
      <c r="H88" s="84"/>
      <c r="I88" s="84"/>
      <c r="J88" s="84"/>
      <c r="K88" s="84"/>
      <c r="L88" s="84"/>
      <c r="M88" s="84"/>
      <c r="N88" s="84"/>
      <c r="O88" s="84"/>
      <c r="P88" s="84"/>
      <c r="Q88" s="84"/>
      <c r="R88" s="84"/>
      <c r="S88" s="84"/>
      <c r="T88" s="84"/>
      <c r="U88" s="84"/>
      <c r="V88" s="84"/>
      <c r="W88" s="84"/>
      <c r="X88" s="84"/>
      <c r="Y88" s="84"/>
    </row>
    <row r="89" spans="1:92" ht="16.5">
      <c r="A89" s="77"/>
    </row>
    <row r="90" spans="1:92" ht="20.5" customHeight="1">
      <c r="B90" s="443" t="s">
        <v>727</v>
      </c>
      <c r="C90" s="444"/>
      <c r="D90" s="389"/>
      <c r="E90" s="389"/>
      <c r="K90" s="443"/>
      <c r="L90" s="444"/>
      <c r="M90" s="90">
        <v>4</v>
      </c>
      <c r="N90" s="90">
        <v>5</v>
      </c>
      <c r="O90" s="91">
        <v>6</v>
      </c>
      <c r="P90" s="90">
        <v>7</v>
      </c>
      <c r="Q90" s="90">
        <v>8</v>
      </c>
      <c r="R90" s="91">
        <v>9</v>
      </c>
      <c r="S90" s="91">
        <v>10</v>
      </c>
      <c r="T90" s="91">
        <v>11</v>
      </c>
      <c r="U90" s="91">
        <v>12</v>
      </c>
      <c r="V90" s="91">
        <v>1</v>
      </c>
      <c r="W90" s="91">
        <v>2</v>
      </c>
      <c r="X90" s="90">
        <v>3</v>
      </c>
      <c r="Y90" s="80" t="s">
        <v>1213</v>
      </c>
    </row>
    <row r="91" spans="1:92" ht="20.5" customHeight="1">
      <c r="B91" s="443" t="s">
        <v>710</v>
      </c>
      <c r="C91" s="444"/>
      <c r="D91" s="387"/>
      <c r="E91" s="388"/>
      <c r="K91" s="443" t="s">
        <v>732</v>
      </c>
      <c r="L91" s="444"/>
      <c r="M91" s="244"/>
      <c r="N91" s="244"/>
      <c r="O91" s="244"/>
      <c r="P91" s="244"/>
      <c r="Q91" s="244"/>
      <c r="R91" s="244"/>
      <c r="S91" s="244"/>
      <c r="T91" s="244"/>
      <c r="U91" s="244"/>
      <c r="V91" s="244"/>
      <c r="W91" s="244"/>
      <c r="X91" s="244"/>
      <c r="Y91" s="47" t="s">
        <v>748</v>
      </c>
    </row>
    <row r="92" spans="1:92" ht="20.5" customHeight="1">
      <c r="B92" s="445" t="s">
        <v>747</v>
      </c>
      <c r="C92" s="445"/>
      <c r="D92" s="389"/>
      <c r="E92" s="389"/>
      <c r="F92" s="261" t="s">
        <v>1206</v>
      </c>
      <c r="K92" s="443" t="s">
        <v>734</v>
      </c>
      <c r="L92" s="444"/>
      <c r="M92" s="245"/>
      <c r="N92" s="245"/>
      <c r="O92" s="245"/>
      <c r="P92" s="245"/>
      <c r="Q92" s="245"/>
      <c r="R92" s="245"/>
      <c r="S92" s="245"/>
      <c r="T92" s="245"/>
      <c r="U92" s="245"/>
      <c r="V92" s="245"/>
      <c r="W92" s="245"/>
      <c r="X92" s="245"/>
      <c r="Y92" s="47" t="s">
        <v>748</v>
      </c>
    </row>
    <row r="93" spans="1:92" ht="20.5" customHeight="1">
      <c r="K93" s="445" t="s">
        <v>733</v>
      </c>
      <c r="L93" s="445"/>
      <c r="M93" s="246"/>
      <c r="N93" s="246"/>
      <c r="O93" s="246"/>
      <c r="P93" s="246"/>
      <c r="Q93" s="246"/>
      <c r="R93" s="246"/>
      <c r="S93" s="246"/>
      <c r="T93" s="246"/>
      <c r="U93" s="246"/>
      <c r="V93" s="246"/>
      <c r="W93" s="246"/>
      <c r="X93" s="246"/>
      <c r="Y93" s="99">
        <f>SUM($M93:$X93)</f>
        <v>0</v>
      </c>
    </row>
    <row r="94" spans="1:92" ht="16.5" customHeight="1">
      <c r="K94" s="184" t="s">
        <v>1209</v>
      </c>
    </row>
    <row r="95" spans="1:92" ht="16.5">
      <c r="B95" s="85" t="s">
        <v>714</v>
      </c>
      <c r="C95" s="77"/>
      <c r="K95" s="273" t="s">
        <v>1211</v>
      </c>
      <c r="AA95" s="437" t="s">
        <v>713</v>
      </c>
      <c r="AB95" s="378" t="s">
        <v>722</v>
      </c>
      <c r="AC95" s="380" t="s">
        <v>735</v>
      </c>
      <c r="AD95" s="436"/>
      <c r="AE95" s="380" t="s">
        <v>617</v>
      </c>
      <c r="AF95" s="436"/>
      <c r="AG95" s="437" t="s">
        <v>712</v>
      </c>
      <c r="AH95" s="437"/>
      <c r="AI95" s="437"/>
      <c r="AJ95" s="437"/>
      <c r="AK95" s="437"/>
      <c r="AL95" s="438" t="s">
        <v>712</v>
      </c>
      <c r="AM95" s="439"/>
      <c r="AN95" s="439"/>
      <c r="AO95" s="439"/>
      <c r="AP95" s="440"/>
      <c r="AQ95" s="437" t="s">
        <v>712</v>
      </c>
      <c r="AR95" s="437"/>
      <c r="AS95" s="437"/>
      <c r="AT95" s="437"/>
      <c r="AU95" s="437"/>
      <c r="AV95" s="437" t="s">
        <v>712</v>
      </c>
      <c r="AW95" s="437"/>
      <c r="AX95" s="437"/>
      <c r="AY95" s="437"/>
      <c r="AZ95" s="437"/>
      <c r="BA95" s="437" t="s">
        <v>712</v>
      </c>
      <c r="BB95" s="437"/>
      <c r="BC95" s="437"/>
      <c r="BD95" s="437"/>
      <c r="BE95" s="437"/>
      <c r="BF95" s="437" t="s">
        <v>712</v>
      </c>
      <c r="BG95" s="437"/>
      <c r="BH95" s="437"/>
      <c r="BI95" s="437"/>
      <c r="BJ95" s="437"/>
      <c r="BK95" s="437" t="s">
        <v>712</v>
      </c>
      <c r="BL95" s="437"/>
      <c r="BM95" s="437"/>
      <c r="BN95" s="437"/>
      <c r="BO95" s="437"/>
      <c r="BP95" s="437" t="s">
        <v>712</v>
      </c>
      <c r="BQ95" s="437"/>
      <c r="BR95" s="437"/>
      <c r="BS95" s="437"/>
      <c r="BT95" s="437"/>
      <c r="BU95" s="437" t="s">
        <v>712</v>
      </c>
      <c r="BV95" s="437"/>
      <c r="BW95" s="437"/>
      <c r="BX95" s="437"/>
      <c r="BY95" s="437"/>
      <c r="BZ95" s="437" t="s">
        <v>712</v>
      </c>
      <c r="CA95" s="437"/>
      <c r="CB95" s="437"/>
      <c r="CC95" s="437"/>
      <c r="CD95" s="437"/>
      <c r="CE95" s="437" t="s">
        <v>712</v>
      </c>
      <c r="CF95" s="437"/>
      <c r="CG95" s="437"/>
      <c r="CH95" s="437"/>
      <c r="CI95" s="437"/>
      <c r="CJ95" s="437" t="s">
        <v>712</v>
      </c>
      <c r="CK95" s="437"/>
      <c r="CL95" s="437"/>
      <c r="CM95" s="437"/>
      <c r="CN95" s="437"/>
    </row>
    <row r="96" spans="1:92" ht="18" customHeight="1">
      <c r="B96" s="360" t="s">
        <v>713</v>
      </c>
      <c r="C96" s="432" t="s">
        <v>705</v>
      </c>
      <c r="D96" s="433"/>
      <c r="E96" s="433"/>
      <c r="F96" s="434"/>
      <c r="G96" s="432" t="s">
        <v>706</v>
      </c>
      <c r="H96" s="433"/>
      <c r="I96" s="433"/>
      <c r="J96" s="433"/>
      <c r="K96" s="433"/>
      <c r="L96" s="433"/>
      <c r="M96" s="385" t="s">
        <v>728</v>
      </c>
      <c r="N96" s="385"/>
      <c r="O96" s="385"/>
      <c r="P96" s="385"/>
      <c r="Q96" s="385"/>
      <c r="R96" s="385"/>
      <c r="S96" s="385"/>
      <c r="T96" s="385"/>
      <c r="U96" s="385"/>
      <c r="V96" s="385"/>
      <c r="W96" s="385"/>
      <c r="X96" s="385"/>
      <c r="Y96" s="385"/>
      <c r="AA96" s="437"/>
      <c r="AB96" s="392"/>
      <c r="AC96" s="378" t="s">
        <v>613</v>
      </c>
      <c r="AD96" s="378" t="s">
        <v>614</v>
      </c>
      <c r="AE96" s="378" t="s">
        <v>613</v>
      </c>
      <c r="AF96" s="378" t="s">
        <v>614</v>
      </c>
      <c r="AG96" s="426">
        <v>4</v>
      </c>
      <c r="AH96" s="427"/>
      <c r="AI96" s="427"/>
      <c r="AJ96" s="427"/>
      <c r="AK96" s="428"/>
      <c r="AL96" s="426">
        <v>5</v>
      </c>
      <c r="AM96" s="427"/>
      <c r="AN96" s="427"/>
      <c r="AO96" s="427"/>
      <c r="AP96" s="428"/>
      <c r="AQ96" s="426">
        <v>6</v>
      </c>
      <c r="AR96" s="427"/>
      <c r="AS96" s="427"/>
      <c r="AT96" s="427"/>
      <c r="AU96" s="428"/>
      <c r="AV96" s="426">
        <v>7</v>
      </c>
      <c r="AW96" s="427"/>
      <c r="AX96" s="427"/>
      <c r="AY96" s="427"/>
      <c r="AZ96" s="428"/>
      <c r="BA96" s="426">
        <v>8</v>
      </c>
      <c r="BB96" s="427"/>
      <c r="BC96" s="427"/>
      <c r="BD96" s="427"/>
      <c r="BE96" s="428"/>
      <c r="BF96" s="426">
        <v>9</v>
      </c>
      <c r="BG96" s="427"/>
      <c r="BH96" s="427"/>
      <c r="BI96" s="427"/>
      <c r="BJ96" s="428"/>
      <c r="BK96" s="426">
        <v>10</v>
      </c>
      <c r="BL96" s="427"/>
      <c r="BM96" s="427"/>
      <c r="BN96" s="427"/>
      <c r="BO96" s="428"/>
      <c r="BP96" s="426">
        <v>11</v>
      </c>
      <c r="BQ96" s="427"/>
      <c r="BR96" s="427"/>
      <c r="BS96" s="427"/>
      <c r="BT96" s="428"/>
      <c r="BU96" s="426">
        <v>12</v>
      </c>
      <c r="BV96" s="427"/>
      <c r="BW96" s="427"/>
      <c r="BX96" s="427"/>
      <c r="BY96" s="428"/>
      <c r="BZ96" s="426">
        <v>1</v>
      </c>
      <c r="CA96" s="427"/>
      <c r="CB96" s="427"/>
      <c r="CC96" s="427"/>
      <c r="CD96" s="428"/>
      <c r="CE96" s="426">
        <v>2</v>
      </c>
      <c r="CF96" s="427"/>
      <c r="CG96" s="427"/>
      <c r="CH96" s="427"/>
      <c r="CI96" s="428"/>
      <c r="CJ96" s="426">
        <v>3</v>
      </c>
      <c r="CK96" s="427"/>
      <c r="CL96" s="427"/>
      <c r="CM96" s="427"/>
      <c r="CN96" s="428"/>
    </row>
    <row r="97" spans="1:92" ht="18" customHeight="1">
      <c r="B97" s="372"/>
      <c r="C97" s="385" t="s">
        <v>703</v>
      </c>
      <c r="D97" s="385" t="s">
        <v>704</v>
      </c>
      <c r="E97" s="385" t="s">
        <v>709</v>
      </c>
      <c r="F97" s="386" t="s">
        <v>711</v>
      </c>
      <c r="G97" s="385" t="s">
        <v>707</v>
      </c>
      <c r="H97" s="385" t="s">
        <v>708</v>
      </c>
      <c r="I97" s="386" t="s">
        <v>737</v>
      </c>
      <c r="J97" s="386"/>
      <c r="K97" s="386" t="s">
        <v>738</v>
      </c>
      <c r="L97" s="386"/>
      <c r="M97" s="385"/>
      <c r="N97" s="385"/>
      <c r="O97" s="385"/>
      <c r="P97" s="385"/>
      <c r="Q97" s="385"/>
      <c r="R97" s="385"/>
      <c r="S97" s="385"/>
      <c r="T97" s="385"/>
      <c r="U97" s="385"/>
      <c r="V97" s="385"/>
      <c r="W97" s="385"/>
      <c r="X97" s="385"/>
      <c r="Y97" s="360"/>
      <c r="AA97" s="437"/>
      <c r="AB97" s="392"/>
      <c r="AC97" s="392"/>
      <c r="AD97" s="392"/>
      <c r="AE97" s="392"/>
      <c r="AF97" s="392"/>
      <c r="AG97" s="429"/>
      <c r="AH97" s="430"/>
      <c r="AI97" s="430"/>
      <c r="AJ97" s="430"/>
      <c r="AK97" s="431"/>
      <c r="AL97" s="429"/>
      <c r="AM97" s="430"/>
      <c r="AN97" s="430"/>
      <c r="AO97" s="430"/>
      <c r="AP97" s="431"/>
      <c r="AQ97" s="429"/>
      <c r="AR97" s="430"/>
      <c r="AS97" s="430"/>
      <c r="AT97" s="430"/>
      <c r="AU97" s="431"/>
      <c r="AV97" s="429"/>
      <c r="AW97" s="430"/>
      <c r="AX97" s="430"/>
      <c r="AY97" s="430"/>
      <c r="AZ97" s="431"/>
      <c r="BA97" s="429"/>
      <c r="BB97" s="430"/>
      <c r="BC97" s="430"/>
      <c r="BD97" s="430"/>
      <c r="BE97" s="431"/>
      <c r="BF97" s="429"/>
      <c r="BG97" s="430"/>
      <c r="BH97" s="430"/>
      <c r="BI97" s="430"/>
      <c r="BJ97" s="431"/>
      <c r="BK97" s="429"/>
      <c r="BL97" s="430"/>
      <c r="BM97" s="430"/>
      <c r="BN97" s="430"/>
      <c r="BO97" s="431"/>
      <c r="BP97" s="429"/>
      <c r="BQ97" s="430"/>
      <c r="BR97" s="430"/>
      <c r="BS97" s="430"/>
      <c r="BT97" s="431"/>
      <c r="BU97" s="429"/>
      <c r="BV97" s="430"/>
      <c r="BW97" s="430"/>
      <c r="BX97" s="430"/>
      <c r="BY97" s="431"/>
      <c r="BZ97" s="429"/>
      <c r="CA97" s="430"/>
      <c r="CB97" s="430"/>
      <c r="CC97" s="430"/>
      <c r="CD97" s="431"/>
      <c r="CE97" s="429"/>
      <c r="CF97" s="430"/>
      <c r="CG97" s="430"/>
      <c r="CH97" s="430"/>
      <c r="CI97" s="431"/>
      <c r="CJ97" s="429"/>
      <c r="CK97" s="430"/>
      <c r="CL97" s="430"/>
      <c r="CM97" s="430"/>
      <c r="CN97" s="431"/>
    </row>
    <row r="98" spans="1:92" ht="27" customHeight="1">
      <c r="B98" s="361"/>
      <c r="C98" s="385"/>
      <c r="D98" s="385"/>
      <c r="E98" s="385"/>
      <c r="F98" s="386"/>
      <c r="G98" s="385"/>
      <c r="H98" s="385"/>
      <c r="I98" s="88" t="s">
        <v>613</v>
      </c>
      <c r="J98" s="88" t="s">
        <v>614</v>
      </c>
      <c r="K98" s="88" t="s">
        <v>613</v>
      </c>
      <c r="L98" s="88" t="s">
        <v>614</v>
      </c>
      <c r="M98" s="80">
        <v>4</v>
      </c>
      <c r="N98" s="80">
        <v>5</v>
      </c>
      <c r="O98" s="80">
        <v>6</v>
      </c>
      <c r="P98" s="80">
        <v>7</v>
      </c>
      <c r="Q98" s="80">
        <v>8</v>
      </c>
      <c r="R98" s="80">
        <v>9</v>
      </c>
      <c r="S98" s="80">
        <v>10</v>
      </c>
      <c r="T98" s="80">
        <v>11</v>
      </c>
      <c r="U98" s="80">
        <v>12</v>
      </c>
      <c r="V98" s="80">
        <v>1</v>
      </c>
      <c r="W98" s="80">
        <v>2</v>
      </c>
      <c r="X98" s="304">
        <v>3</v>
      </c>
      <c r="Y98" s="80" t="s">
        <v>1213</v>
      </c>
      <c r="AA98" s="437"/>
      <c r="AB98" s="379"/>
      <c r="AC98" s="379"/>
      <c r="AD98" s="379"/>
      <c r="AE98" s="379"/>
      <c r="AF98" s="379"/>
      <c r="AG98" s="82" t="s">
        <v>723</v>
      </c>
      <c r="AH98" s="82" t="s">
        <v>715</v>
      </c>
      <c r="AI98" s="82" t="s">
        <v>26</v>
      </c>
      <c r="AJ98" s="82" t="s">
        <v>724</v>
      </c>
      <c r="AK98" s="82" t="s">
        <v>716</v>
      </c>
      <c r="AL98" s="82" t="s">
        <v>723</v>
      </c>
      <c r="AM98" s="82" t="s">
        <v>715</v>
      </c>
      <c r="AN98" s="82" t="s">
        <v>26</v>
      </c>
      <c r="AO98" s="82" t="s">
        <v>724</v>
      </c>
      <c r="AP98" s="82" t="s">
        <v>716</v>
      </c>
      <c r="AQ98" s="82" t="s">
        <v>723</v>
      </c>
      <c r="AR98" s="82" t="s">
        <v>715</v>
      </c>
      <c r="AS98" s="82" t="s">
        <v>26</v>
      </c>
      <c r="AT98" s="82" t="s">
        <v>725</v>
      </c>
      <c r="AU98" s="82" t="s">
        <v>716</v>
      </c>
      <c r="AV98" s="82" t="s">
        <v>723</v>
      </c>
      <c r="AW98" s="82" t="s">
        <v>715</v>
      </c>
      <c r="AX98" s="82" t="s">
        <v>26</v>
      </c>
      <c r="AY98" s="82" t="s">
        <v>725</v>
      </c>
      <c r="AZ98" s="82" t="s">
        <v>716</v>
      </c>
      <c r="BA98" s="82" t="s">
        <v>723</v>
      </c>
      <c r="BB98" s="82" t="s">
        <v>715</v>
      </c>
      <c r="BC98" s="82" t="s">
        <v>26</v>
      </c>
      <c r="BD98" s="82" t="s">
        <v>725</v>
      </c>
      <c r="BE98" s="82" t="s">
        <v>716</v>
      </c>
      <c r="BF98" s="82" t="s">
        <v>723</v>
      </c>
      <c r="BG98" s="82" t="s">
        <v>715</v>
      </c>
      <c r="BH98" s="82" t="s">
        <v>26</v>
      </c>
      <c r="BI98" s="82" t="s">
        <v>725</v>
      </c>
      <c r="BJ98" s="82" t="s">
        <v>716</v>
      </c>
      <c r="BK98" s="82" t="s">
        <v>723</v>
      </c>
      <c r="BL98" s="82" t="s">
        <v>715</v>
      </c>
      <c r="BM98" s="82" t="s">
        <v>26</v>
      </c>
      <c r="BN98" s="82" t="s">
        <v>725</v>
      </c>
      <c r="BO98" s="82" t="s">
        <v>716</v>
      </c>
      <c r="BP98" s="82" t="s">
        <v>723</v>
      </c>
      <c r="BQ98" s="82" t="s">
        <v>715</v>
      </c>
      <c r="BR98" s="82" t="s">
        <v>26</v>
      </c>
      <c r="BS98" s="82" t="s">
        <v>725</v>
      </c>
      <c r="BT98" s="82" t="s">
        <v>716</v>
      </c>
      <c r="BU98" s="82" t="s">
        <v>723</v>
      </c>
      <c r="BV98" s="82" t="s">
        <v>715</v>
      </c>
      <c r="BW98" s="82" t="s">
        <v>26</v>
      </c>
      <c r="BX98" s="82" t="s">
        <v>725</v>
      </c>
      <c r="BY98" s="82" t="s">
        <v>716</v>
      </c>
      <c r="BZ98" s="82" t="s">
        <v>723</v>
      </c>
      <c r="CA98" s="82" t="s">
        <v>715</v>
      </c>
      <c r="CB98" s="82" t="s">
        <v>26</v>
      </c>
      <c r="CC98" s="82" t="s">
        <v>725</v>
      </c>
      <c r="CD98" s="82" t="s">
        <v>716</v>
      </c>
      <c r="CE98" s="82" t="s">
        <v>723</v>
      </c>
      <c r="CF98" s="82" t="s">
        <v>715</v>
      </c>
      <c r="CG98" s="82" t="s">
        <v>26</v>
      </c>
      <c r="CH98" s="82" t="s">
        <v>725</v>
      </c>
      <c r="CI98" s="82" t="s">
        <v>716</v>
      </c>
      <c r="CJ98" s="82" t="s">
        <v>723</v>
      </c>
      <c r="CK98" s="82" t="s">
        <v>715</v>
      </c>
      <c r="CL98" s="82" t="s">
        <v>26</v>
      </c>
      <c r="CM98" s="82" t="s">
        <v>725</v>
      </c>
      <c r="CN98" s="82" t="s">
        <v>716</v>
      </c>
    </row>
    <row r="99" spans="1:92" ht="20.5" customHeight="1">
      <c r="A99" s="78"/>
      <c r="B99" s="22">
        <v>1</v>
      </c>
      <c r="C99" s="248"/>
      <c r="D99" s="248"/>
      <c r="E99" s="249"/>
      <c r="F99" s="249"/>
      <c r="G99" s="249"/>
      <c r="H99" s="249"/>
      <c r="I99" s="250"/>
      <c r="J99" s="250"/>
      <c r="K99" s="271"/>
      <c r="L99" s="271"/>
      <c r="M99" s="103" t="str">
        <f>IFERROR($AK99,"")</f>
        <v/>
      </c>
      <c r="N99" s="103" t="str">
        <f>IFERROR($AP99,"")</f>
        <v/>
      </c>
      <c r="O99" s="103" t="str">
        <f>IFERROR($AU99,"")</f>
        <v/>
      </c>
      <c r="P99" s="103" t="str">
        <f>IFERROR($AZ99,"")</f>
        <v/>
      </c>
      <c r="Q99" s="103" t="str">
        <f>IFERROR($BE99,"")</f>
        <v/>
      </c>
      <c r="R99" s="103" t="str">
        <f>IFERROR($BJ99,"")</f>
        <v/>
      </c>
      <c r="S99" s="103" t="str">
        <f>IFERROR($BO99,"")</f>
        <v/>
      </c>
      <c r="T99" s="103" t="str">
        <f>IFERROR($BT99,"")</f>
        <v/>
      </c>
      <c r="U99" s="103" t="str">
        <f>IFERROR($BY99,"")</f>
        <v/>
      </c>
      <c r="V99" s="103" t="str">
        <f>IFERROR($CD99,"")</f>
        <v/>
      </c>
      <c r="W99" s="103" t="str">
        <f>IFERROR($CI99,"")</f>
        <v/>
      </c>
      <c r="X99" s="305" t="str">
        <f>IFERROR($CN99,"")</f>
        <v/>
      </c>
      <c r="Y99" s="103">
        <f>SUM($M99:$X99)</f>
        <v>0</v>
      </c>
      <c r="AA99" s="94">
        <v>1</v>
      </c>
      <c r="AB99" s="79" t="e">
        <f>VLOOKUP($E99,'【EHP】&lt;PAC&gt;マスタ (3)'!$E:$F,2,0)</f>
        <v>#N/A</v>
      </c>
      <c r="AC99" s="92">
        <f>$I99</f>
        <v>0</v>
      </c>
      <c r="AD99" s="92">
        <f>$J99</f>
        <v>0</v>
      </c>
      <c r="AE99" s="8" t="e">
        <f>ROUNDDOWN($AC99/$K99,2)</f>
        <v>#DIV/0!</v>
      </c>
      <c r="AF99" s="8" t="e">
        <f t="shared" ref="AF99:AF108" si="298">ROUNDDOWN($AD99/$L99,2)</f>
        <v>#DIV/0!</v>
      </c>
      <c r="AG99" s="79">
        <f>IF(M$91="冷房",$AC99,$AD99)</f>
        <v>0</v>
      </c>
      <c r="AH99" s="79" t="e">
        <f>ROUNDDOWN(IF(M$91="冷房",$AE99*$AI99,$AF99*$AI99),2)</f>
        <v>#DIV/0!</v>
      </c>
      <c r="AI99" s="79" t="e">
        <f>VLOOKUP($M$90&amp;$AB99&amp;$M$91&amp;$G99&amp;$H99,'【EHP】&lt;PAC&gt;マスタ (3)'!$Y:$AE,7,0)</f>
        <v>#N/A</v>
      </c>
      <c r="AJ99" s="79" t="e">
        <f t="shared" ref="AJ99:AJ108" si="299">ROUNDDOWN($AG99/$AH99,2)</f>
        <v>#DIV/0!</v>
      </c>
      <c r="AK99" s="93" t="e">
        <f>ROUNDDOWN($AJ99*($M$92/100)*$M$93*$F99,1)</f>
        <v>#DIV/0!</v>
      </c>
      <c r="AL99" s="79">
        <f>IF(N$91="冷房",$AC99,$AD99)</f>
        <v>0</v>
      </c>
      <c r="AM99" s="79" t="e">
        <f>ROUNDDOWN(IF(N$91="冷房",$AE99*$AN99,$AF99*$AN99),2)</f>
        <v>#DIV/0!</v>
      </c>
      <c r="AN99" s="79" t="e">
        <f>VLOOKUP($N$90&amp;$AB99&amp;$N$91&amp;$G99&amp;$H99,'【EHP】&lt;PAC&gt;マスタ (3)'!$Y:$AE,7,0)</f>
        <v>#N/A</v>
      </c>
      <c r="AO99" s="79" t="e">
        <f t="shared" ref="AO99:AO108" si="300">ROUNDDOWN($AL99/$AM99,2)</f>
        <v>#DIV/0!</v>
      </c>
      <c r="AP99" s="93" t="e">
        <f>ROUNDDOWN($AO99*($N$92/100)*$N$93*$F99,1)</f>
        <v>#DIV/0!</v>
      </c>
      <c r="AQ99" s="79">
        <f>IF(O$91="冷房",$AC99,$AD99)</f>
        <v>0</v>
      </c>
      <c r="AR99" s="79" t="e">
        <f>ROUNDDOWN(IF(O$91="冷房",$AE99*$AS99,$AF99*$AS99),2)</f>
        <v>#DIV/0!</v>
      </c>
      <c r="AS99" s="79" t="e">
        <f>VLOOKUP($O$90&amp;$AB99&amp;$O$91&amp;$G99&amp;$H99,'【EHP】&lt;PAC&gt;マスタ (3)'!$Y:$AE,7,0)</f>
        <v>#N/A</v>
      </c>
      <c r="AT99" s="79" t="e">
        <f t="shared" ref="AT99:AT108" si="301">ROUNDDOWN($AQ99/$AR99,2)</f>
        <v>#DIV/0!</v>
      </c>
      <c r="AU99" s="93" t="e">
        <f>ROUNDDOWN($AT99*($O$92/100)*$O$93*$F99,1)</f>
        <v>#DIV/0!</v>
      </c>
      <c r="AV99" s="79">
        <f>IF(P$91="冷房",$AC99,$AD99)</f>
        <v>0</v>
      </c>
      <c r="AW99" s="79" t="e">
        <f>ROUNDDOWN(IF(P$91="冷房",$AE99*$AX99,$AF99*$AX99),2)</f>
        <v>#DIV/0!</v>
      </c>
      <c r="AX99" s="79" t="e">
        <f>VLOOKUP($P$90&amp;$AB99&amp;$P$91&amp;$G99&amp;$H99,'【EHP】&lt;PAC&gt;マスタ (3)'!$Y:$AE,7,0)</f>
        <v>#N/A</v>
      </c>
      <c r="AY99" s="79" t="e">
        <f t="shared" ref="AY99:AY108" si="302">ROUNDDOWN($AV99/$AW99,2)</f>
        <v>#DIV/0!</v>
      </c>
      <c r="AZ99" s="93" t="e">
        <f>ROUNDDOWN($AY99*($P$92/100)*$P$93*$F99,1)</f>
        <v>#DIV/0!</v>
      </c>
      <c r="BA99" s="79">
        <f>IF(Q$91="冷房",$AC99,$AD99)</f>
        <v>0</v>
      </c>
      <c r="BB99" s="79" t="e">
        <f>ROUNDDOWN(IF(Q$91="冷房",$AE99*$BC99,$AF99*$BC99),2)</f>
        <v>#DIV/0!</v>
      </c>
      <c r="BC99" s="79" t="e">
        <f>VLOOKUP($Q$90&amp;$AB99&amp;$Q$91&amp;$G99&amp;$H99,'【EHP】&lt;PAC&gt;マスタ (3)'!$Y:$AE,7,0)</f>
        <v>#N/A</v>
      </c>
      <c r="BD99" s="79" t="e">
        <f t="shared" ref="BD99:BD108" si="303">ROUNDDOWN($BA99/$BB99,2)</f>
        <v>#DIV/0!</v>
      </c>
      <c r="BE99" s="93" t="e">
        <f>ROUNDDOWN($BD99*($Q$92/100)*$Q$93*$F99,1)</f>
        <v>#DIV/0!</v>
      </c>
      <c r="BF99" s="79">
        <f>IF(R$91="冷房",$AC99,$AD99)</f>
        <v>0</v>
      </c>
      <c r="BG99" s="79" t="e">
        <f>ROUNDDOWN(IF(R$91="冷房",$AE99*$BH99,$AF99*$BH99),2)</f>
        <v>#DIV/0!</v>
      </c>
      <c r="BH99" s="79" t="e">
        <f>VLOOKUP($R$90&amp;$AB99&amp;$R$91&amp;$G99&amp;$H99,'【EHP】&lt;PAC&gt;マスタ (3)'!$Y:$AE,7,0)</f>
        <v>#N/A</v>
      </c>
      <c r="BI99" s="79" t="e">
        <f t="shared" ref="BI99:BI108" si="304">ROUNDDOWN($BF99/$BG99,2)</f>
        <v>#DIV/0!</v>
      </c>
      <c r="BJ99" s="93" t="e">
        <f>ROUNDDOWN($BI99*($R$92/100)*$R$93*$F99,1)</f>
        <v>#DIV/0!</v>
      </c>
      <c r="BK99" s="79">
        <f>IF(S$91="冷房",$AC99,$AD99)</f>
        <v>0</v>
      </c>
      <c r="BL99" s="79" t="e">
        <f>ROUNDDOWN(IF(S$91="冷房",$AE99*$BM99,$AF99*$BM99),2)</f>
        <v>#DIV/0!</v>
      </c>
      <c r="BM99" s="79" t="e">
        <f>VLOOKUP($S$90&amp;$AB99&amp;$S$91&amp;$G99&amp;$H99,'【EHP】&lt;PAC&gt;マスタ (3)'!$Y:$AE,7,0)</f>
        <v>#N/A</v>
      </c>
      <c r="BN99" s="79" t="e">
        <f t="shared" ref="BN99:BN108" si="305">ROUNDDOWN($BK99/$BL99,2)</f>
        <v>#DIV/0!</v>
      </c>
      <c r="BO99" s="93" t="e">
        <f>ROUNDDOWN($BN99*($S$92/100)*$S$93*$F99,1)</f>
        <v>#DIV/0!</v>
      </c>
      <c r="BP99" s="79">
        <f>IF(T$91="冷房",$AC99,$AD99)</f>
        <v>0</v>
      </c>
      <c r="BQ99" s="79" t="e">
        <f>ROUNDDOWN(IF(T$91="冷房",$AE99*$BR99,$AF99*$BR99),2)</f>
        <v>#DIV/0!</v>
      </c>
      <c r="BR99" s="79" t="e">
        <f>VLOOKUP($T$90&amp;$AB99&amp;$T$91&amp;$G99&amp;$H99,'【EHP】&lt;PAC&gt;マスタ (3)'!$Y:$AE,7,0)</f>
        <v>#N/A</v>
      </c>
      <c r="BS99" s="79" t="e">
        <f t="shared" ref="BS99:BS108" si="306">ROUNDDOWN($BP99/$BQ99,2)</f>
        <v>#DIV/0!</v>
      </c>
      <c r="BT99" s="93" t="e">
        <f>ROUNDDOWN($BS99*($T$92/100)*$T$93*$F99,1)</f>
        <v>#DIV/0!</v>
      </c>
      <c r="BU99" s="79">
        <f>IF(U$91="冷房",$AC99,$AD99)</f>
        <v>0</v>
      </c>
      <c r="BV99" s="79" t="e">
        <f>ROUNDDOWN(IF(U$91="冷房",$AE99*$BW99,$AF99*$BW99),2)</f>
        <v>#DIV/0!</v>
      </c>
      <c r="BW99" s="79" t="e">
        <f>VLOOKUP($U$90&amp;$AB99&amp;$U$91&amp;$G99&amp;$H99,'【EHP】&lt;PAC&gt;マスタ (3)'!$Y:$AE,7,0)</f>
        <v>#N/A</v>
      </c>
      <c r="BX99" s="79" t="e">
        <f t="shared" ref="BX99:BX108" si="307">ROUNDDOWN($BU99/$BV99,2)</f>
        <v>#DIV/0!</v>
      </c>
      <c r="BY99" s="93" t="e">
        <f>ROUNDDOWN($BX99*($U$92/100)*$U$93*$F99,1)</f>
        <v>#DIV/0!</v>
      </c>
      <c r="BZ99" s="79">
        <f>IF(V$91="冷房",$AC99,$AD99)</f>
        <v>0</v>
      </c>
      <c r="CA99" s="79" t="e">
        <f>ROUNDDOWN(IF(V$91="冷房",$AE99*$CB99,$AF99*$CB99),2)</f>
        <v>#DIV/0!</v>
      </c>
      <c r="CB99" s="79" t="e">
        <f>VLOOKUP($V$90&amp;$AB99&amp;$V$91&amp;$G99&amp;$H99,'【EHP】&lt;PAC&gt;マスタ (3)'!$Y:$AE,7,0)</f>
        <v>#N/A</v>
      </c>
      <c r="CC99" s="79" t="e">
        <f t="shared" ref="CC99:CC108" si="308">ROUNDDOWN($BZ99/$CA99,2)</f>
        <v>#DIV/0!</v>
      </c>
      <c r="CD99" s="93" t="e">
        <f>ROUNDDOWN($CC99*($V$92/100)*$V$93*$F99,1)</f>
        <v>#DIV/0!</v>
      </c>
      <c r="CE99" s="79">
        <f>IF(W$91="冷房",$AC99,$AD99)</f>
        <v>0</v>
      </c>
      <c r="CF99" s="79" t="e">
        <f>ROUNDDOWN(IF(W$91="冷房",$AE99*$CG99,$AF99*$CG99),2)</f>
        <v>#DIV/0!</v>
      </c>
      <c r="CG99" s="79" t="e">
        <f>VLOOKUP($W$90&amp;$AB99&amp;$W$91&amp;$G99&amp;$H99,'【EHP】&lt;PAC&gt;マスタ (3)'!$Y:$AE,7,0)</f>
        <v>#N/A</v>
      </c>
      <c r="CH99" s="79" t="e">
        <f t="shared" ref="CH99:CH108" si="309">ROUNDDOWN($CE99/$CF99,2)</f>
        <v>#DIV/0!</v>
      </c>
      <c r="CI99" s="93" t="e">
        <f>ROUNDDOWN($CH99*($W$92/100)*$W$93*$F99,1)</f>
        <v>#DIV/0!</v>
      </c>
      <c r="CJ99" s="79">
        <f>IF(X$91="冷房",$AC99,$AD99)</f>
        <v>0</v>
      </c>
      <c r="CK99" s="79" t="e">
        <f>ROUNDDOWN(IF(X$91="冷房",$AE99*$CL99,$AF99*$CL99),2)</f>
        <v>#DIV/0!</v>
      </c>
      <c r="CL99" s="79" t="e">
        <f>VLOOKUP($X$90&amp;$AB99&amp;$X$91&amp;$G99&amp;$H99,'【EHP】&lt;PAC&gt;マスタ (3)'!$Y:$AE,7,0)</f>
        <v>#N/A</v>
      </c>
      <c r="CM99" s="79" t="e">
        <f t="shared" ref="CM99:CM108" si="310">ROUNDDOWN($CJ99/$CK99,2)</f>
        <v>#DIV/0!</v>
      </c>
      <c r="CN99" s="93" t="e">
        <f>ROUNDDOWN($CM99*($X$92/100)*$X$93*$F99,1)</f>
        <v>#DIV/0!</v>
      </c>
    </row>
    <row r="100" spans="1:92" ht="20.5" customHeight="1">
      <c r="A100" s="78"/>
      <c r="B100" s="22">
        <v>2</v>
      </c>
      <c r="C100" s="248"/>
      <c r="D100" s="248"/>
      <c r="E100" s="249"/>
      <c r="F100" s="249"/>
      <c r="G100" s="249"/>
      <c r="H100" s="249"/>
      <c r="I100" s="250"/>
      <c r="J100" s="250"/>
      <c r="K100" s="271"/>
      <c r="L100" s="271"/>
      <c r="M100" s="103" t="str">
        <f t="shared" ref="M100:M108" si="311">IFERROR($AK100,"")</f>
        <v/>
      </c>
      <c r="N100" s="103" t="str">
        <f t="shared" ref="N100:N108" si="312">IFERROR($AP100,"")</f>
        <v/>
      </c>
      <c r="O100" s="103" t="str">
        <f t="shared" ref="O100:O108" si="313">IFERROR($AU100,"")</f>
        <v/>
      </c>
      <c r="P100" s="103" t="str">
        <f t="shared" ref="P100:P108" si="314">IFERROR($AZ100,"")</f>
        <v/>
      </c>
      <c r="Q100" s="103" t="str">
        <f t="shared" ref="Q100:Q108" si="315">IFERROR($BE100,"")</f>
        <v/>
      </c>
      <c r="R100" s="103" t="str">
        <f t="shared" ref="R100:R108" si="316">IFERROR($BJ100,"")</f>
        <v/>
      </c>
      <c r="S100" s="103" t="str">
        <f t="shared" ref="S100:S108" si="317">IFERROR($BO100,"")</f>
        <v/>
      </c>
      <c r="T100" s="103" t="str">
        <f t="shared" ref="T100:T108" si="318">IFERROR($BT100,"")</f>
        <v/>
      </c>
      <c r="U100" s="103" t="str">
        <f t="shared" ref="U100:U108" si="319">IFERROR($BY100,"")</f>
        <v/>
      </c>
      <c r="V100" s="103" t="str">
        <f t="shared" ref="V100:V108" si="320">IFERROR($CD100,"")</f>
        <v/>
      </c>
      <c r="W100" s="103" t="str">
        <f t="shared" ref="W100:W108" si="321">IFERROR($CI100,"")</f>
        <v/>
      </c>
      <c r="X100" s="305" t="str">
        <f t="shared" ref="X100:X108" si="322">IFERROR($CN100,"")</f>
        <v/>
      </c>
      <c r="Y100" s="103">
        <f t="shared" ref="Y100:Y108" si="323">SUM($M100:$X100)</f>
        <v>0</v>
      </c>
      <c r="AA100" s="95">
        <v>2</v>
      </c>
      <c r="AB100" s="79" t="e">
        <f>VLOOKUP($E100,'【EHP】&lt;PAC&gt;マスタ (3)'!$E:$F,2,0)</f>
        <v>#N/A</v>
      </c>
      <c r="AC100" s="92">
        <f t="shared" ref="AC100:AC108" si="324">$I100</f>
        <v>0</v>
      </c>
      <c r="AD100" s="92">
        <f t="shared" ref="AD100:AD108" si="325">$J100</f>
        <v>0</v>
      </c>
      <c r="AE100" s="8" t="e">
        <f t="shared" ref="AE100:AE108" si="326">ROUNDDOWN($AC100/$K100,2)</f>
        <v>#DIV/0!</v>
      </c>
      <c r="AF100" s="8" t="e">
        <f t="shared" si="298"/>
        <v>#DIV/0!</v>
      </c>
      <c r="AG100" s="79">
        <f t="shared" ref="AG100:AG108" si="327">IF(M$91="冷房",$AC100,$AD100)</f>
        <v>0</v>
      </c>
      <c r="AH100" s="79" t="e">
        <f t="shared" ref="AH100:AH108" si="328">ROUNDDOWN(IF(M$91="冷房",$AE100*$AI100,$AF100*$AI100),2)</f>
        <v>#DIV/0!</v>
      </c>
      <c r="AI100" s="79" t="e">
        <f>VLOOKUP($M$90&amp;$AB100&amp;$M$91&amp;$G100&amp;$H100,'【EHP】&lt;PAC&gt;マスタ (3)'!$Y:$AE,7,0)</f>
        <v>#N/A</v>
      </c>
      <c r="AJ100" s="79" t="e">
        <f t="shared" si="299"/>
        <v>#DIV/0!</v>
      </c>
      <c r="AK100" s="93" t="e">
        <f t="shared" ref="AK100:AK108" si="329">ROUNDDOWN($AJ100*($M$92/100)*$M$93*$F100,1)</f>
        <v>#DIV/0!</v>
      </c>
      <c r="AL100" s="79">
        <f t="shared" ref="AL100:AL108" si="330">IF(N$91="冷房",$AC100,$AD100)</f>
        <v>0</v>
      </c>
      <c r="AM100" s="79" t="e">
        <f t="shared" ref="AM100:AM108" si="331">ROUNDDOWN(IF(N$91="冷房",$AE100*$AN100,$AF100*$AN100),2)</f>
        <v>#DIV/0!</v>
      </c>
      <c r="AN100" s="79" t="e">
        <f>VLOOKUP($N$90&amp;$AB100&amp;$N$91&amp;$G100&amp;$H100,'【EHP】&lt;PAC&gt;マスタ (3)'!$Y:$AE,7,0)</f>
        <v>#N/A</v>
      </c>
      <c r="AO100" s="79" t="e">
        <f t="shared" si="300"/>
        <v>#DIV/0!</v>
      </c>
      <c r="AP100" s="93" t="e">
        <f t="shared" ref="AP100:AP108" si="332">ROUNDDOWN($AO100*($N$92/100)*$N$93*$F100,1)</f>
        <v>#DIV/0!</v>
      </c>
      <c r="AQ100" s="79">
        <f t="shared" ref="AQ100:AQ108" si="333">IF(O$91="冷房",$AC100,$AD100)</f>
        <v>0</v>
      </c>
      <c r="AR100" s="79" t="e">
        <f t="shared" ref="AR100:AR108" si="334">ROUNDDOWN(IF(O$91="冷房",$AE100*$AS100,$AF100*$AS100),2)</f>
        <v>#DIV/0!</v>
      </c>
      <c r="AS100" s="79" t="e">
        <f>VLOOKUP($O$90&amp;$AB100&amp;$O$91&amp;$G100&amp;$H100,'【EHP】&lt;PAC&gt;マスタ (3)'!$Y:$AE,7,0)</f>
        <v>#N/A</v>
      </c>
      <c r="AT100" s="79" t="e">
        <f t="shared" si="301"/>
        <v>#DIV/0!</v>
      </c>
      <c r="AU100" s="93" t="e">
        <f t="shared" ref="AU100:AU108" si="335">ROUNDDOWN($AT100*($O$92/100)*$O$93*$F100,1)</f>
        <v>#DIV/0!</v>
      </c>
      <c r="AV100" s="79">
        <f t="shared" ref="AV100:AV108" si="336">IF(P$91="冷房",$AC100,$AD100)</f>
        <v>0</v>
      </c>
      <c r="AW100" s="79" t="e">
        <f t="shared" ref="AW100:AW108" si="337">ROUNDDOWN(IF(P$91="冷房",$AE100*$AX100,$AF100*$AX100),2)</f>
        <v>#DIV/0!</v>
      </c>
      <c r="AX100" s="79" t="e">
        <f>VLOOKUP($P$90&amp;$AB100&amp;$P$91&amp;$G100&amp;$H100,'【EHP】&lt;PAC&gt;マスタ (3)'!$Y:$AE,7,0)</f>
        <v>#N/A</v>
      </c>
      <c r="AY100" s="79" t="e">
        <f t="shared" si="302"/>
        <v>#DIV/0!</v>
      </c>
      <c r="AZ100" s="93" t="e">
        <f t="shared" ref="AZ100:AZ108" si="338">ROUNDDOWN($AY100*($P$92/100)*$P$93*$F100,1)</f>
        <v>#DIV/0!</v>
      </c>
      <c r="BA100" s="79">
        <f t="shared" ref="BA100:BA108" si="339">IF(Q$91="冷房",$AC100,$AD100)</f>
        <v>0</v>
      </c>
      <c r="BB100" s="79" t="e">
        <f t="shared" ref="BB100:BB108" si="340">ROUNDDOWN(IF(Q$91="冷房",$AE100*$BC100,$AF100*$BC100),2)</f>
        <v>#DIV/0!</v>
      </c>
      <c r="BC100" s="79" t="e">
        <f>VLOOKUP($Q$90&amp;$AB100&amp;$Q$91&amp;$G100&amp;$H100,'【EHP】&lt;PAC&gt;マスタ (3)'!$Y:$AE,7,0)</f>
        <v>#N/A</v>
      </c>
      <c r="BD100" s="79" t="e">
        <f t="shared" si="303"/>
        <v>#DIV/0!</v>
      </c>
      <c r="BE100" s="93" t="e">
        <f t="shared" ref="BE100:BE108" si="341">ROUNDDOWN($BD100*($Q$92/100)*$Q$93*$F100,1)</f>
        <v>#DIV/0!</v>
      </c>
      <c r="BF100" s="79">
        <f t="shared" ref="BF100:BF108" si="342">IF(R$91="冷房",$AC100,$AD100)</f>
        <v>0</v>
      </c>
      <c r="BG100" s="79" t="e">
        <f t="shared" ref="BG100:BG108" si="343">ROUNDDOWN(IF(R$91="冷房",$AE100*$BH100,$AF100*$BH100),2)</f>
        <v>#DIV/0!</v>
      </c>
      <c r="BH100" s="79" t="e">
        <f>VLOOKUP($R$90&amp;$AB100&amp;$R$91&amp;$G100&amp;$H100,'【EHP】&lt;PAC&gt;マスタ (3)'!$Y:$AE,7,0)</f>
        <v>#N/A</v>
      </c>
      <c r="BI100" s="79" t="e">
        <f t="shared" si="304"/>
        <v>#DIV/0!</v>
      </c>
      <c r="BJ100" s="93" t="e">
        <f t="shared" ref="BJ100:BJ108" si="344">ROUNDDOWN($BI100*($R$92/100)*$R$93*$F100,1)</f>
        <v>#DIV/0!</v>
      </c>
      <c r="BK100" s="79">
        <f t="shared" ref="BK100:BK108" si="345">IF(S$91="冷房",$AC100,$AD100)</f>
        <v>0</v>
      </c>
      <c r="BL100" s="79" t="e">
        <f t="shared" ref="BL100:BL108" si="346">ROUNDDOWN(IF(S$91="冷房",$AE100*$BM100,$AF100*$BM100),2)</f>
        <v>#DIV/0!</v>
      </c>
      <c r="BM100" s="79" t="e">
        <f>VLOOKUP($S$90&amp;$AB100&amp;$S$91&amp;$G100&amp;$H100,'【EHP】&lt;PAC&gt;マスタ (3)'!$Y:$AE,7,0)</f>
        <v>#N/A</v>
      </c>
      <c r="BN100" s="79" t="e">
        <f t="shared" si="305"/>
        <v>#DIV/0!</v>
      </c>
      <c r="BO100" s="93" t="e">
        <f t="shared" ref="BO100:BO108" si="347">ROUNDDOWN($BN100*($S$92/100)*$S$93*$F100,1)</f>
        <v>#DIV/0!</v>
      </c>
      <c r="BP100" s="79">
        <f t="shared" ref="BP100:BP108" si="348">IF(T$91="冷房",$AC100,$AD100)</f>
        <v>0</v>
      </c>
      <c r="BQ100" s="79" t="e">
        <f t="shared" ref="BQ100:BQ108" si="349">ROUNDDOWN(IF(T$91="冷房",$AE100*$BR100,$AF100*$BR100),2)</f>
        <v>#DIV/0!</v>
      </c>
      <c r="BR100" s="79" t="e">
        <f>VLOOKUP($T$90&amp;$AB100&amp;$T$91&amp;$G100&amp;$H100,'【EHP】&lt;PAC&gt;マスタ (3)'!$Y:$AE,7,0)</f>
        <v>#N/A</v>
      </c>
      <c r="BS100" s="79" t="e">
        <f t="shared" si="306"/>
        <v>#DIV/0!</v>
      </c>
      <c r="BT100" s="93" t="e">
        <f t="shared" ref="BT100:BT108" si="350">ROUNDDOWN($BS100*($T$92/100)*$T$93*$F100,1)</f>
        <v>#DIV/0!</v>
      </c>
      <c r="BU100" s="79">
        <f t="shared" ref="BU100:BU108" si="351">IF(U$91="冷房",$AC100,$AD100)</f>
        <v>0</v>
      </c>
      <c r="BV100" s="79" t="e">
        <f t="shared" ref="BV100:BV108" si="352">ROUNDDOWN(IF(U$91="冷房",$AE100*$BW100,$AF100*$BW100),2)</f>
        <v>#DIV/0!</v>
      </c>
      <c r="BW100" s="79" t="e">
        <f>VLOOKUP($U$90&amp;$AB100&amp;$U$91&amp;$G100&amp;$H100,'【EHP】&lt;PAC&gt;マスタ (3)'!$Y:$AE,7,0)</f>
        <v>#N/A</v>
      </c>
      <c r="BX100" s="79" t="e">
        <f t="shared" si="307"/>
        <v>#DIV/0!</v>
      </c>
      <c r="BY100" s="93" t="e">
        <f t="shared" ref="BY100:BY108" si="353">ROUNDDOWN($BX100*($U$92/100)*$U$93*$F100,1)</f>
        <v>#DIV/0!</v>
      </c>
      <c r="BZ100" s="79">
        <f t="shared" ref="BZ100:BZ108" si="354">IF(V$91="冷房",$AC100,$AD100)</f>
        <v>0</v>
      </c>
      <c r="CA100" s="79" t="e">
        <f t="shared" ref="CA100:CA108" si="355">ROUNDDOWN(IF(V$91="冷房",$AE100*$CB100,$AF100*$CB100),2)</f>
        <v>#DIV/0!</v>
      </c>
      <c r="CB100" s="79" t="e">
        <f>VLOOKUP($V$90&amp;$AB100&amp;$V$91&amp;$G100&amp;$H100,'【EHP】&lt;PAC&gt;マスタ (3)'!$Y:$AE,7,0)</f>
        <v>#N/A</v>
      </c>
      <c r="CC100" s="79" t="e">
        <f t="shared" si="308"/>
        <v>#DIV/0!</v>
      </c>
      <c r="CD100" s="93" t="e">
        <f t="shared" ref="CD100:CD108" si="356">ROUNDDOWN($CC100*($V$92/100)*$V$93*$F100,1)</f>
        <v>#DIV/0!</v>
      </c>
      <c r="CE100" s="79">
        <f t="shared" ref="CE100:CE108" si="357">IF(W$91="冷房",$AC100,$AD100)</f>
        <v>0</v>
      </c>
      <c r="CF100" s="79" t="e">
        <f t="shared" ref="CF100:CF108" si="358">ROUNDDOWN(IF(W$91="冷房",$AE100*$CG100,$AF100*$CG100),2)</f>
        <v>#DIV/0!</v>
      </c>
      <c r="CG100" s="79" t="e">
        <f>VLOOKUP($W$90&amp;$AB100&amp;$W$91&amp;$G100&amp;$H100,'【EHP】&lt;PAC&gt;マスタ (3)'!$Y:$AE,7,0)</f>
        <v>#N/A</v>
      </c>
      <c r="CH100" s="79" t="e">
        <f t="shared" si="309"/>
        <v>#DIV/0!</v>
      </c>
      <c r="CI100" s="93" t="e">
        <f t="shared" ref="CI100:CI108" si="359">ROUNDDOWN($CH100*($W$92/100)*$W$93*$F100,1)</f>
        <v>#DIV/0!</v>
      </c>
      <c r="CJ100" s="79">
        <f t="shared" ref="CJ100:CJ108" si="360">IF(X$91="冷房",$AC100,$AD100)</f>
        <v>0</v>
      </c>
      <c r="CK100" s="79" t="e">
        <f t="shared" ref="CK100:CK108" si="361">ROUNDDOWN(IF(X$91="冷房",$AE100*$CL100,$AF100*$CL100),2)</f>
        <v>#DIV/0!</v>
      </c>
      <c r="CL100" s="79" t="e">
        <f>VLOOKUP($X$90&amp;$AB100&amp;$X$91&amp;$G100&amp;$H100,'【EHP】&lt;PAC&gt;マスタ (3)'!$Y:$AE,7,0)</f>
        <v>#N/A</v>
      </c>
      <c r="CM100" s="79" t="e">
        <f t="shared" si="310"/>
        <v>#DIV/0!</v>
      </c>
      <c r="CN100" s="93" t="e">
        <f t="shared" ref="CN100:CN108" si="362">ROUNDDOWN($CM100*($X$92/100)*$X$93*$F100,1)</f>
        <v>#DIV/0!</v>
      </c>
    </row>
    <row r="101" spans="1:92" ht="20.5" customHeight="1">
      <c r="A101" s="78"/>
      <c r="B101" s="22">
        <v>3</v>
      </c>
      <c r="C101" s="248"/>
      <c r="D101" s="248"/>
      <c r="E101" s="249"/>
      <c r="F101" s="249"/>
      <c r="G101" s="249"/>
      <c r="H101" s="249"/>
      <c r="I101" s="250"/>
      <c r="J101" s="250"/>
      <c r="K101" s="271"/>
      <c r="L101" s="271"/>
      <c r="M101" s="103" t="str">
        <f>IFERROR($AK101,"")</f>
        <v/>
      </c>
      <c r="N101" s="103" t="str">
        <f t="shared" si="312"/>
        <v/>
      </c>
      <c r="O101" s="103" t="str">
        <f t="shared" si="313"/>
        <v/>
      </c>
      <c r="P101" s="103" t="str">
        <f t="shared" si="314"/>
        <v/>
      </c>
      <c r="Q101" s="103" t="str">
        <f t="shared" si="315"/>
        <v/>
      </c>
      <c r="R101" s="103" t="str">
        <f t="shared" si="316"/>
        <v/>
      </c>
      <c r="S101" s="103" t="str">
        <f t="shared" si="317"/>
        <v/>
      </c>
      <c r="T101" s="103" t="str">
        <f t="shared" si="318"/>
        <v/>
      </c>
      <c r="U101" s="103" t="str">
        <f t="shared" si="319"/>
        <v/>
      </c>
      <c r="V101" s="103" t="str">
        <f t="shared" si="320"/>
        <v/>
      </c>
      <c r="W101" s="103" t="str">
        <f t="shared" si="321"/>
        <v/>
      </c>
      <c r="X101" s="305" t="str">
        <f t="shared" si="322"/>
        <v/>
      </c>
      <c r="Y101" s="103">
        <f t="shared" si="323"/>
        <v>0</v>
      </c>
      <c r="AA101" s="95">
        <v>3</v>
      </c>
      <c r="AB101" s="79" t="e">
        <f>VLOOKUP($E101,'【EHP】&lt;PAC&gt;マスタ (3)'!$E:$F,2,0)</f>
        <v>#N/A</v>
      </c>
      <c r="AC101" s="92">
        <f t="shared" si="324"/>
        <v>0</v>
      </c>
      <c r="AD101" s="92">
        <f t="shared" si="325"/>
        <v>0</v>
      </c>
      <c r="AE101" s="8" t="e">
        <f t="shared" si="326"/>
        <v>#DIV/0!</v>
      </c>
      <c r="AF101" s="8" t="e">
        <f t="shared" si="298"/>
        <v>#DIV/0!</v>
      </c>
      <c r="AG101" s="79">
        <f t="shared" si="327"/>
        <v>0</v>
      </c>
      <c r="AH101" s="79" t="e">
        <f t="shared" si="328"/>
        <v>#DIV/0!</v>
      </c>
      <c r="AI101" s="79" t="e">
        <f>VLOOKUP($M$90&amp;$AB101&amp;$M$91&amp;$G101&amp;$H101,'【EHP】&lt;PAC&gt;マスタ (3)'!$Y:$AE,7,0)</f>
        <v>#N/A</v>
      </c>
      <c r="AJ101" s="79" t="e">
        <f t="shared" si="299"/>
        <v>#DIV/0!</v>
      </c>
      <c r="AK101" s="93" t="e">
        <f t="shared" si="329"/>
        <v>#DIV/0!</v>
      </c>
      <c r="AL101" s="79">
        <f t="shared" si="330"/>
        <v>0</v>
      </c>
      <c r="AM101" s="79" t="e">
        <f t="shared" si="331"/>
        <v>#DIV/0!</v>
      </c>
      <c r="AN101" s="79" t="e">
        <f>VLOOKUP($N$90&amp;$AB101&amp;$N$91&amp;$G101&amp;$H101,'【EHP】&lt;PAC&gt;マスタ (3)'!$Y:$AE,7,0)</f>
        <v>#N/A</v>
      </c>
      <c r="AO101" s="79" t="e">
        <f t="shared" si="300"/>
        <v>#DIV/0!</v>
      </c>
      <c r="AP101" s="93" t="e">
        <f t="shared" si="332"/>
        <v>#DIV/0!</v>
      </c>
      <c r="AQ101" s="79">
        <f t="shared" si="333"/>
        <v>0</v>
      </c>
      <c r="AR101" s="79" t="e">
        <f t="shared" si="334"/>
        <v>#DIV/0!</v>
      </c>
      <c r="AS101" s="79" t="e">
        <f>VLOOKUP($O$90&amp;$AB101&amp;$O$91&amp;$G101&amp;$H101,'【EHP】&lt;PAC&gt;マスタ (3)'!$Y:$AE,7,0)</f>
        <v>#N/A</v>
      </c>
      <c r="AT101" s="79" t="e">
        <f t="shared" si="301"/>
        <v>#DIV/0!</v>
      </c>
      <c r="AU101" s="93" t="e">
        <f t="shared" si="335"/>
        <v>#DIV/0!</v>
      </c>
      <c r="AV101" s="79">
        <f t="shared" si="336"/>
        <v>0</v>
      </c>
      <c r="AW101" s="79" t="e">
        <f t="shared" si="337"/>
        <v>#DIV/0!</v>
      </c>
      <c r="AX101" s="79" t="e">
        <f>VLOOKUP($P$90&amp;$AB101&amp;$P$91&amp;$G101&amp;$H101,'【EHP】&lt;PAC&gt;マスタ (3)'!$Y:$AE,7,0)</f>
        <v>#N/A</v>
      </c>
      <c r="AY101" s="79" t="e">
        <f t="shared" si="302"/>
        <v>#DIV/0!</v>
      </c>
      <c r="AZ101" s="93" t="e">
        <f t="shared" si="338"/>
        <v>#DIV/0!</v>
      </c>
      <c r="BA101" s="79">
        <f t="shared" si="339"/>
        <v>0</v>
      </c>
      <c r="BB101" s="79" t="e">
        <f t="shared" si="340"/>
        <v>#DIV/0!</v>
      </c>
      <c r="BC101" s="79" t="e">
        <f>VLOOKUP($Q$90&amp;$AB101&amp;$Q$91&amp;$G101&amp;$H101,'【EHP】&lt;PAC&gt;マスタ (3)'!$Y:$AE,7,0)</f>
        <v>#N/A</v>
      </c>
      <c r="BD101" s="79" t="e">
        <f t="shared" si="303"/>
        <v>#DIV/0!</v>
      </c>
      <c r="BE101" s="93" t="e">
        <f t="shared" si="341"/>
        <v>#DIV/0!</v>
      </c>
      <c r="BF101" s="79">
        <f t="shared" si="342"/>
        <v>0</v>
      </c>
      <c r="BG101" s="79" t="e">
        <f t="shared" si="343"/>
        <v>#DIV/0!</v>
      </c>
      <c r="BH101" s="79" t="e">
        <f>VLOOKUP($R$90&amp;$AB101&amp;$R$91&amp;$G101&amp;$H101,'【EHP】&lt;PAC&gt;マスタ (3)'!$Y:$AE,7,0)</f>
        <v>#N/A</v>
      </c>
      <c r="BI101" s="79" t="e">
        <f t="shared" si="304"/>
        <v>#DIV/0!</v>
      </c>
      <c r="BJ101" s="93" t="e">
        <f t="shared" si="344"/>
        <v>#DIV/0!</v>
      </c>
      <c r="BK101" s="79">
        <f t="shared" si="345"/>
        <v>0</v>
      </c>
      <c r="BL101" s="79" t="e">
        <f t="shared" si="346"/>
        <v>#DIV/0!</v>
      </c>
      <c r="BM101" s="79" t="e">
        <f>VLOOKUP($S$90&amp;$AB101&amp;$S$91&amp;$G101&amp;$H101,'【EHP】&lt;PAC&gt;マスタ (3)'!$Y:$AE,7,0)</f>
        <v>#N/A</v>
      </c>
      <c r="BN101" s="79" t="e">
        <f t="shared" si="305"/>
        <v>#DIV/0!</v>
      </c>
      <c r="BO101" s="93" t="e">
        <f t="shared" si="347"/>
        <v>#DIV/0!</v>
      </c>
      <c r="BP101" s="79">
        <f t="shared" si="348"/>
        <v>0</v>
      </c>
      <c r="BQ101" s="79" t="e">
        <f t="shared" si="349"/>
        <v>#DIV/0!</v>
      </c>
      <c r="BR101" s="79" t="e">
        <f>VLOOKUP($T$90&amp;$AB101&amp;$T$91&amp;$G101&amp;$H101,'【EHP】&lt;PAC&gt;マスタ (3)'!$Y:$AE,7,0)</f>
        <v>#N/A</v>
      </c>
      <c r="BS101" s="79" t="e">
        <f t="shared" si="306"/>
        <v>#DIV/0!</v>
      </c>
      <c r="BT101" s="93" t="e">
        <f t="shared" si="350"/>
        <v>#DIV/0!</v>
      </c>
      <c r="BU101" s="79">
        <f t="shared" si="351"/>
        <v>0</v>
      </c>
      <c r="BV101" s="79" t="e">
        <f t="shared" si="352"/>
        <v>#DIV/0!</v>
      </c>
      <c r="BW101" s="79" t="e">
        <f>VLOOKUP($U$90&amp;$AB101&amp;$U$91&amp;$G101&amp;$H101,'【EHP】&lt;PAC&gt;マスタ (3)'!$Y:$AE,7,0)</f>
        <v>#N/A</v>
      </c>
      <c r="BX101" s="79" t="e">
        <f t="shared" si="307"/>
        <v>#DIV/0!</v>
      </c>
      <c r="BY101" s="93" t="e">
        <f t="shared" si="353"/>
        <v>#DIV/0!</v>
      </c>
      <c r="BZ101" s="79">
        <f t="shared" si="354"/>
        <v>0</v>
      </c>
      <c r="CA101" s="79" t="e">
        <f t="shared" si="355"/>
        <v>#DIV/0!</v>
      </c>
      <c r="CB101" s="79" t="e">
        <f>VLOOKUP($V$90&amp;$AB101&amp;$V$91&amp;$G101&amp;$H101,'【EHP】&lt;PAC&gt;マスタ (3)'!$Y:$AE,7,0)</f>
        <v>#N/A</v>
      </c>
      <c r="CC101" s="79" t="e">
        <f t="shared" si="308"/>
        <v>#DIV/0!</v>
      </c>
      <c r="CD101" s="93" t="e">
        <f t="shared" si="356"/>
        <v>#DIV/0!</v>
      </c>
      <c r="CE101" s="79">
        <f t="shared" si="357"/>
        <v>0</v>
      </c>
      <c r="CF101" s="79" t="e">
        <f t="shared" si="358"/>
        <v>#DIV/0!</v>
      </c>
      <c r="CG101" s="79" t="e">
        <f>VLOOKUP($W$90&amp;$AB101&amp;$W$91&amp;$G101&amp;$H101,'【EHP】&lt;PAC&gt;マスタ (3)'!$Y:$AE,7,0)</f>
        <v>#N/A</v>
      </c>
      <c r="CH101" s="79" t="e">
        <f t="shared" si="309"/>
        <v>#DIV/0!</v>
      </c>
      <c r="CI101" s="93" t="e">
        <f t="shared" si="359"/>
        <v>#DIV/0!</v>
      </c>
      <c r="CJ101" s="79">
        <f t="shared" si="360"/>
        <v>0</v>
      </c>
      <c r="CK101" s="79" t="e">
        <f t="shared" si="361"/>
        <v>#DIV/0!</v>
      </c>
      <c r="CL101" s="79" t="e">
        <f>VLOOKUP($X$90&amp;$AB101&amp;$X$91&amp;$G101&amp;$H101,'【EHP】&lt;PAC&gt;マスタ (3)'!$Y:$AE,7,0)</f>
        <v>#N/A</v>
      </c>
      <c r="CM101" s="79" t="e">
        <f t="shared" si="310"/>
        <v>#DIV/0!</v>
      </c>
      <c r="CN101" s="93" t="e">
        <f t="shared" si="362"/>
        <v>#DIV/0!</v>
      </c>
    </row>
    <row r="102" spans="1:92" ht="20.5" customHeight="1">
      <c r="A102" s="78"/>
      <c r="B102" s="22">
        <v>4</v>
      </c>
      <c r="C102" s="248"/>
      <c r="D102" s="248"/>
      <c r="E102" s="249"/>
      <c r="F102" s="249"/>
      <c r="G102" s="249"/>
      <c r="H102" s="249"/>
      <c r="I102" s="250"/>
      <c r="J102" s="250"/>
      <c r="K102" s="271"/>
      <c r="L102" s="271"/>
      <c r="M102" s="103" t="str">
        <f t="shared" si="311"/>
        <v/>
      </c>
      <c r="N102" s="103" t="str">
        <f t="shared" si="312"/>
        <v/>
      </c>
      <c r="O102" s="103" t="str">
        <f t="shared" si="313"/>
        <v/>
      </c>
      <c r="P102" s="103" t="str">
        <f t="shared" si="314"/>
        <v/>
      </c>
      <c r="Q102" s="103" t="str">
        <f t="shared" si="315"/>
        <v/>
      </c>
      <c r="R102" s="103" t="str">
        <f t="shared" si="316"/>
        <v/>
      </c>
      <c r="S102" s="103" t="str">
        <f t="shared" si="317"/>
        <v/>
      </c>
      <c r="T102" s="103" t="str">
        <f t="shared" si="318"/>
        <v/>
      </c>
      <c r="U102" s="103" t="str">
        <f t="shared" si="319"/>
        <v/>
      </c>
      <c r="V102" s="103" t="str">
        <f t="shared" si="320"/>
        <v/>
      </c>
      <c r="W102" s="103" t="str">
        <f t="shared" si="321"/>
        <v/>
      </c>
      <c r="X102" s="305" t="str">
        <f t="shared" si="322"/>
        <v/>
      </c>
      <c r="Y102" s="103">
        <f t="shared" si="323"/>
        <v>0</v>
      </c>
      <c r="AA102" s="95">
        <v>4</v>
      </c>
      <c r="AB102" s="79" t="e">
        <f>VLOOKUP($E102,'【EHP】&lt;PAC&gt;マスタ (3)'!$E:$F,2,0)</f>
        <v>#N/A</v>
      </c>
      <c r="AC102" s="92">
        <f t="shared" si="324"/>
        <v>0</v>
      </c>
      <c r="AD102" s="92">
        <f t="shared" si="325"/>
        <v>0</v>
      </c>
      <c r="AE102" s="8" t="e">
        <f t="shared" si="326"/>
        <v>#DIV/0!</v>
      </c>
      <c r="AF102" s="8" t="e">
        <f t="shared" si="298"/>
        <v>#DIV/0!</v>
      </c>
      <c r="AG102" s="79">
        <f t="shared" si="327"/>
        <v>0</v>
      </c>
      <c r="AH102" s="79" t="e">
        <f t="shared" si="328"/>
        <v>#DIV/0!</v>
      </c>
      <c r="AI102" s="79" t="e">
        <f>VLOOKUP($M$90&amp;$AB102&amp;$M$91&amp;$G102&amp;$H102,'【EHP】&lt;PAC&gt;マスタ (3)'!$Y:$AE,7,0)</f>
        <v>#N/A</v>
      </c>
      <c r="AJ102" s="79" t="e">
        <f t="shared" si="299"/>
        <v>#DIV/0!</v>
      </c>
      <c r="AK102" s="93" t="e">
        <f t="shared" si="329"/>
        <v>#DIV/0!</v>
      </c>
      <c r="AL102" s="79">
        <f t="shared" si="330"/>
        <v>0</v>
      </c>
      <c r="AM102" s="79" t="e">
        <f t="shared" si="331"/>
        <v>#DIV/0!</v>
      </c>
      <c r="AN102" s="79" t="e">
        <f>VLOOKUP($N$90&amp;$AB102&amp;$N$91&amp;$G102&amp;$H102,'【EHP】&lt;PAC&gt;マスタ (3)'!$Y:$AE,7,0)</f>
        <v>#N/A</v>
      </c>
      <c r="AO102" s="79" t="e">
        <f t="shared" si="300"/>
        <v>#DIV/0!</v>
      </c>
      <c r="AP102" s="93" t="e">
        <f t="shared" si="332"/>
        <v>#DIV/0!</v>
      </c>
      <c r="AQ102" s="79">
        <f t="shared" si="333"/>
        <v>0</v>
      </c>
      <c r="AR102" s="79" t="e">
        <f t="shared" si="334"/>
        <v>#DIV/0!</v>
      </c>
      <c r="AS102" s="79" t="e">
        <f>VLOOKUP($O$90&amp;$AB102&amp;$O$91&amp;$G102&amp;$H102,'【EHP】&lt;PAC&gt;マスタ (3)'!$Y:$AE,7,0)</f>
        <v>#N/A</v>
      </c>
      <c r="AT102" s="79" t="e">
        <f t="shared" si="301"/>
        <v>#DIV/0!</v>
      </c>
      <c r="AU102" s="93" t="e">
        <f t="shared" si="335"/>
        <v>#DIV/0!</v>
      </c>
      <c r="AV102" s="79">
        <f t="shared" si="336"/>
        <v>0</v>
      </c>
      <c r="AW102" s="79" t="e">
        <f t="shared" si="337"/>
        <v>#DIV/0!</v>
      </c>
      <c r="AX102" s="79" t="e">
        <f>VLOOKUP($P$90&amp;$AB102&amp;$P$91&amp;$G102&amp;$H102,'【EHP】&lt;PAC&gt;マスタ (3)'!$Y:$AE,7,0)</f>
        <v>#N/A</v>
      </c>
      <c r="AY102" s="79" t="e">
        <f t="shared" si="302"/>
        <v>#DIV/0!</v>
      </c>
      <c r="AZ102" s="93" t="e">
        <f t="shared" si="338"/>
        <v>#DIV/0!</v>
      </c>
      <c r="BA102" s="79">
        <f t="shared" si="339"/>
        <v>0</v>
      </c>
      <c r="BB102" s="79" t="e">
        <f t="shared" si="340"/>
        <v>#DIV/0!</v>
      </c>
      <c r="BC102" s="79" t="e">
        <f>VLOOKUP($Q$90&amp;$AB102&amp;$Q$91&amp;$G102&amp;$H102,'【EHP】&lt;PAC&gt;マスタ (3)'!$Y:$AE,7,0)</f>
        <v>#N/A</v>
      </c>
      <c r="BD102" s="79" t="e">
        <f t="shared" si="303"/>
        <v>#DIV/0!</v>
      </c>
      <c r="BE102" s="93" t="e">
        <f t="shared" si="341"/>
        <v>#DIV/0!</v>
      </c>
      <c r="BF102" s="79">
        <f t="shared" si="342"/>
        <v>0</v>
      </c>
      <c r="BG102" s="79" t="e">
        <f t="shared" si="343"/>
        <v>#DIV/0!</v>
      </c>
      <c r="BH102" s="79" t="e">
        <f>VLOOKUP($R$90&amp;$AB102&amp;$R$91&amp;$G102&amp;$H102,'【EHP】&lt;PAC&gt;マスタ (3)'!$Y:$AE,7,0)</f>
        <v>#N/A</v>
      </c>
      <c r="BI102" s="79" t="e">
        <f t="shared" si="304"/>
        <v>#DIV/0!</v>
      </c>
      <c r="BJ102" s="93" t="e">
        <f t="shared" si="344"/>
        <v>#DIV/0!</v>
      </c>
      <c r="BK102" s="79">
        <f t="shared" si="345"/>
        <v>0</v>
      </c>
      <c r="BL102" s="79" t="e">
        <f t="shared" si="346"/>
        <v>#DIV/0!</v>
      </c>
      <c r="BM102" s="79" t="e">
        <f>VLOOKUP($S$90&amp;$AB102&amp;$S$91&amp;$G102&amp;$H102,'【EHP】&lt;PAC&gt;マスタ (3)'!$Y:$AE,7,0)</f>
        <v>#N/A</v>
      </c>
      <c r="BN102" s="79" t="e">
        <f t="shared" si="305"/>
        <v>#DIV/0!</v>
      </c>
      <c r="BO102" s="93" t="e">
        <f t="shared" si="347"/>
        <v>#DIV/0!</v>
      </c>
      <c r="BP102" s="79">
        <f t="shared" si="348"/>
        <v>0</v>
      </c>
      <c r="BQ102" s="79" t="e">
        <f t="shared" si="349"/>
        <v>#DIV/0!</v>
      </c>
      <c r="BR102" s="79" t="e">
        <f>VLOOKUP($T$90&amp;$AB102&amp;$T$91&amp;$G102&amp;$H102,'【EHP】&lt;PAC&gt;マスタ (3)'!$Y:$AE,7,0)</f>
        <v>#N/A</v>
      </c>
      <c r="BS102" s="79" t="e">
        <f t="shared" si="306"/>
        <v>#DIV/0!</v>
      </c>
      <c r="BT102" s="93" t="e">
        <f t="shared" si="350"/>
        <v>#DIV/0!</v>
      </c>
      <c r="BU102" s="79">
        <f t="shared" si="351"/>
        <v>0</v>
      </c>
      <c r="BV102" s="79" t="e">
        <f t="shared" si="352"/>
        <v>#DIV/0!</v>
      </c>
      <c r="BW102" s="79" t="e">
        <f>VLOOKUP($U$90&amp;$AB102&amp;$U$91&amp;$G102&amp;$H102,'【EHP】&lt;PAC&gt;マスタ (3)'!$Y:$AE,7,0)</f>
        <v>#N/A</v>
      </c>
      <c r="BX102" s="79" t="e">
        <f t="shared" si="307"/>
        <v>#DIV/0!</v>
      </c>
      <c r="BY102" s="93" t="e">
        <f t="shared" si="353"/>
        <v>#DIV/0!</v>
      </c>
      <c r="BZ102" s="79">
        <f t="shared" si="354"/>
        <v>0</v>
      </c>
      <c r="CA102" s="79" t="e">
        <f t="shared" si="355"/>
        <v>#DIV/0!</v>
      </c>
      <c r="CB102" s="79" t="e">
        <f>VLOOKUP($V$90&amp;$AB102&amp;$V$91&amp;$G102&amp;$H102,'【EHP】&lt;PAC&gt;マスタ (3)'!$Y:$AE,7,0)</f>
        <v>#N/A</v>
      </c>
      <c r="CC102" s="79" t="e">
        <f t="shared" si="308"/>
        <v>#DIV/0!</v>
      </c>
      <c r="CD102" s="93" t="e">
        <f t="shared" si="356"/>
        <v>#DIV/0!</v>
      </c>
      <c r="CE102" s="79">
        <f t="shared" si="357"/>
        <v>0</v>
      </c>
      <c r="CF102" s="79" t="e">
        <f t="shared" si="358"/>
        <v>#DIV/0!</v>
      </c>
      <c r="CG102" s="79" t="e">
        <f>VLOOKUP($W$90&amp;$AB102&amp;$W$91&amp;$G102&amp;$H102,'【EHP】&lt;PAC&gt;マスタ (3)'!$Y:$AE,7,0)</f>
        <v>#N/A</v>
      </c>
      <c r="CH102" s="79" t="e">
        <f t="shared" si="309"/>
        <v>#DIV/0!</v>
      </c>
      <c r="CI102" s="93" t="e">
        <f t="shared" si="359"/>
        <v>#DIV/0!</v>
      </c>
      <c r="CJ102" s="79">
        <f t="shared" si="360"/>
        <v>0</v>
      </c>
      <c r="CK102" s="79" t="e">
        <f t="shared" si="361"/>
        <v>#DIV/0!</v>
      </c>
      <c r="CL102" s="79" t="e">
        <f>VLOOKUP($X$90&amp;$AB102&amp;$X$91&amp;$G102&amp;$H102,'【EHP】&lt;PAC&gt;マスタ (3)'!$Y:$AE,7,0)</f>
        <v>#N/A</v>
      </c>
      <c r="CM102" s="79" t="e">
        <f t="shared" si="310"/>
        <v>#DIV/0!</v>
      </c>
      <c r="CN102" s="93" t="e">
        <f t="shared" si="362"/>
        <v>#DIV/0!</v>
      </c>
    </row>
    <row r="103" spans="1:92" ht="20.5" customHeight="1">
      <c r="A103" s="78"/>
      <c r="B103" s="22">
        <v>5</v>
      </c>
      <c r="C103" s="248"/>
      <c r="D103" s="248"/>
      <c r="E103" s="249"/>
      <c r="F103" s="249"/>
      <c r="G103" s="249"/>
      <c r="H103" s="249"/>
      <c r="I103" s="250"/>
      <c r="J103" s="250"/>
      <c r="K103" s="271"/>
      <c r="L103" s="271"/>
      <c r="M103" s="103" t="str">
        <f t="shared" si="311"/>
        <v/>
      </c>
      <c r="N103" s="103" t="str">
        <f t="shared" si="312"/>
        <v/>
      </c>
      <c r="O103" s="103" t="str">
        <f t="shared" si="313"/>
        <v/>
      </c>
      <c r="P103" s="103" t="str">
        <f t="shared" si="314"/>
        <v/>
      </c>
      <c r="Q103" s="103" t="str">
        <f t="shared" si="315"/>
        <v/>
      </c>
      <c r="R103" s="103" t="str">
        <f t="shared" si="316"/>
        <v/>
      </c>
      <c r="S103" s="103" t="str">
        <f t="shared" si="317"/>
        <v/>
      </c>
      <c r="T103" s="103" t="str">
        <f t="shared" si="318"/>
        <v/>
      </c>
      <c r="U103" s="103" t="str">
        <f t="shared" si="319"/>
        <v/>
      </c>
      <c r="V103" s="103" t="str">
        <f t="shared" si="320"/>
        <v/>
      </c>
      <c r="W103" s="103" t="str">
        <f t="shared" si="321"/>
        <v/>
      </c>
      <c r="X103" s="305" t="str">
        <f t="shared" si="322"/>
        <v/>
      </c>
      <c r="Y103" s="103">
        <f t="shared" si="323"/>
        <v>0</v>
      </c>
      <c r="AA103" s="95">
        <v>5</v>
      </c>
      <c r="AB103" s="79" t="e">
        <f>VLOOKUP($E103,'【EHP】&lt;PAC&gt;マスタ (3)'!$E:$F,2,0)</f>
        <v>#N/A</v>
      </c>
      <c r="AC103" s="92">
        <f t="shared" si="324"/>
        <v>0</v>
      </c>
      <c r="AD103" s="92">
        <f t="shared" si="325"/>
        <v>0</v>
      </c>
      <c r="AE103" s="8" t="e">
        <f t="shared" si="326"/>
        <v>#DIV/0!</v>
      </c>
      <c r="AF103" s="8" t="e">
        <f t="shared" si="298"/>
        <v>#DIV/0!</v>
      </c>
      <c r="AG103" s="79">
        <f t="shared" si="327"/>
        <v>0</v>
      </c>
      <c r="AH103" s="79" t="e">
        <f t="shared" si="328"/>
        <v>#DIV/0!</v>
      </c>
      <c r="AI103" s="79" t="e">
        <f>VLOOKUP($M$90&amp;$AB103&amp;$M$91&amp;$G103&amp;$H103,'【EHP】&lt;PAC&gt;マスタ (3)'!$Y:$AE,7,0)</f>
        <v>#N/A</v>
      </c>
      <c r="AJ103" s="79" t="e">
        <f t="shared" si="299"/>
        <v>#DIV/0!</v>
      </c>
      <c r="AK103" s="93" t="e">
        <f t="shared" si="329"/>
        <v>#DIV/0!</v>
      </c>
      <c r="AL103" s="79">
        <f t="shared" si="330"/>
        <v>0</v>
      </c>
      <c r="AM103" s="79" t="e">
        <f t="shared" si="331"/>
        <v>#DIV/0!</v>
      </c>
      <c r="AN103" s="79" t="e">
        <f>VLOOKUP($N$90&amp;$AB103&amp;$N$91&amp;$G103&amp;$H103,'【EHP】&lt;PAC&gt;マスタ (3)'!$Y:$AE,7,0)</f>
        <v>#N/A</v>
      </c>
      <c r="AO103" s="79" t="e">
        <f t="shared" si="300"/>
        <v>#DIV/0!</v>
      </c>
      <c r="AP103" s="93" t="e">
        <f t="shared" si="332"/>
        <v>#DIV/0!</v>
      </c>
      <c r="AQ103" s="79">
        <f t="shared" si="333"/>
        <v>0</v>
      </c>
      <c r="AR103" s="79" t="e">
        <f t="shared" si="334"/>
        <v>#DIV/0!</v>
      </c>
      <c r="AS103" s="79" t="e">
        <f>VLOOKUP($O$90&amp;$AB103&amp;$O$91&amp;$G103&amp;$H103,'【EHP】&lt;PAC&gt;マスタ (3)'!$Y:$AE,7,0)</f>
        <v>#N/A</v>
      </c>
      <c r="AT103" s="79" t="e">
        <f t="shared" si="301"/>
        <v>#DIV/0!</v>
      </c>
      <c r="AU103" s="93" t="e">
        <f t="shared" si="335"/>
        <v>#DIV/0!</v>
      </c>
      <c r="AV103" s="79">
        <f t="shared" si="336"/>
        <v>0</v>
      </c>
      <c r="AW103" s="79" t="e">
        <f t="shared" si="337"/>
        <v>#DIV/0!</v>
      </c>
      <c r="AX103" s="79" t="e">
        <f>VLOOKUP($P$90&amp;$AB103&amp;$P$91&amp;$G103&amp;$H103,'【EHP】&lt;PAC&gt;マスタ (3)'!$Y:$AE,7,0)</f>
        <v>#N/A</v>
      </c>
      <c r="AY103" s="79" t="e">
        <f t="shared" si="302"/>
        <v>#DIV/0!</v>
      </c>
      <c r="AZ103" s="93" t="e">
        <f t="shared" si="338"/>
        <v>#DIV/0!</v>
      </c>
      <c r="BA103" s="79">
        <f t="shared" si="339"/>
        <v>0</v>
      </c>
      <c r="BB103" s="79" t="e">
        <f t="shared" si="340"/>
        <v>#DIV/0!</v>
      </c>
      <c r="BC103" s="79" t="e">
        <f>VLOOKUP($Q$90&amp;$AB103&amp;$Q$91&amp;$G103&amp;$H103,'【EHP】&lt;PAC&gt;マスタ (3)'!$Y:$AE,7,0)</f>
        <v>#N/A</v>
      </c>
      <c r="BD103" s="79" t="e">
        <f t="shared" si="303"/>
        <v>#DIV/0!</v>
      </c>
      <c r="BE103" s="93" t="e">
        <f t="shared" si="341"/>
        <v>#DIV/0!</v>
      </c>
      <c r="BF103" s="79">
        <f t="shared" si="342"/>
        <v>0</v>
      </c>
      <c r="BG103" s="79" t="e">
        <f t="shared" si="343"/>
        <v>#DIV/0!</v>
      </c>
      <c r="BH103" s="79" t="e">
        <f>VLOOKUP($R$90&amp;$AB103&amp;$R$91&amp;$G103&amp;$H103,'【EHP】&lt;PAC&gt;マスタ (3)'!$Y:$AE,7,0)</f>
        <v>#N/A</v>
      </c>
      <c r="BI103" s="79" t="e">
        <f t="shared" si="304"/>
        <v>#DIV/0!</v>
      </c>
      <c r="BJ103" s="93" t="e">
        <f t="shared" si="344"/>
        <v>#DIV/0!</v>
      </c>
      <c r="BK103" s="79">
        <f t="shared" si="345"/>
        <v>0</v>
      </c>
      <c r="BL103" s="79" t="e">
        <f t="shared" si="346"/>
        <v>#DIV/0!</v>
      </c>
      <c r="BM103" s="79" t="e">
        <f>VLOOKUP($S$90&amp;$AB103&amp;$S$91&amp;$G103&amp;$H103,'【EHP】&lt;PAC&gt;マスタ (3)'!$Y:$AE,7,0)</f>
        <v>#N/A</v>
      </c>
      <c r="BN103" s="79" t="e">
        <f t="shared" si="305"/>
        <v>#DIV/0!</v>
      </c>
      <c r="BO103" s="93" t="e">
        <f t="shared" si="347"/>
        <v>#DIV/0!</v>
      </c>
      <c r="BP103" s="79">
        <f t="shared" si="348"/>
        <v>0</v>
      </c>
      <c r="BQ103" s="79" t="e">
        <f t="shared" si="349"/>
        <v>#DIV/0!</v>
      </c>
      <c r="BR103" s="79" t="e">
        <f>VLOOKUP($T$90&amp;$AB103&amp;$T$91&amp;$G103&amp;$H103,'【EHP】&lt;PAC&gt;マスタ (3)'!$Y:$AE,7,0)</f>
        <v>#N/A</v>
      </c>
      <c r="BS103" s="79" t="e">
        <f t="shared" si="306"/>
        <v>#DIV/0!</v>
      </c>
      <c r="BT103" s="93" t="e">
        <f t="shared" si="350"/>
        <v>#DIV/0!</v>
      </c>
      <c r="BU103" s="79">
        <f t="shared" si="351"/>
        <v>0</v>
      </c>
      <c r="BV103" s="79" t="e">
        <f t="shared" si="352"/>
        <v>#DIV/0!</v>
      </c>
      <c r="BW103" s="79" t="e">
        <f>VLOOKUP($U$90&amp;$AB103&amp;$U$91&amp;$G103&amp;$H103,'【EHP】&lt;PAC&gt;マスタ (3)'!$Y:$AE,7,0)</f>
        <v>#N/A</v>
      </c>
      <c r="BX103" s="79" t="e">
        <f t="shared" si="307"/>
        <v>#DIV/0!</v>
      </c>
      <c r="BY103" s="93" t="e">
        <f t="shared" si="353"/>
        <v>#DIV/0!</v>
      </c>
      <c r="BZ103" s="79">
        <f t="shared" si="354"/>
        <v>0</v>
      </c>
      <c r="CA103" s="79" t="e">
        <f t="shared" si="355"/>
        <v>#DIV/0!</v>
      </c>
      <c r="CB103" s="79" t="e">
        <f>VLOOKUP($V$90&amp;$AB103&amp;$V$91&amp;$G103&amp;$H103,'【EHP】&lt;PAC&gt;マスタ (3)'!$Y:$AE,7,0)</f>
        <v>#N/A</v>
      </c>
      <c r="CC103" s="79" t="e">
        <f t="shared" si="308"/>
        <v>#DIV/0!</v>
      </c>
      <c r="CD103" s="93" t="e">
        <f t="shared" si="356"/>
        <v>#DIV/0!</v>
      </c>
      <c r="CE103" s="79">
        <f t="shared" si="357"/>
        <v>0</v>
      </c>
      <c r="CF103" s="79" t="e">
        <f t="shared" si="358"/>
        <v>#DIV/0!</v>
      </c>
      <c r="CG103" s="79" t="e">
        <f>VLOOKUP($W$90&amp;$AB103&amp;$W$91&amp;$G103&amp;$H103,'【EHP】&lt;PAC&gt;マスタ (3)'!$Y:$AE,7,0)</f>
        <v>#N/A</v>
      </c>
      <c r="CH103" s="79" t="e">
        <f t="shared" si="309"/>
        <v>#DIV/0!</v>
      </c>
      <c r="CI103" s="93" t="e">
        <f t="shared" si="359"/>
        <v>#DIV/0!</v>
      </c>
      <c r="CJ103" s="79">
        <f t="shared" si="360"/>
        <v>0</v>
      </c>
      <c r="CK103" s="79" t="e">
        <f t="shared" si="361"/>
        <v>#DIV/0!</v>
      </c>
      <c r="CL103" s="79" t="e">
        <f>VLOOKUP($X$90&amp;$AB103&amp;$X$91&amp;$G103&amp;$H103,'【EHP】&lt;PAC&gt;マスタ (3)'!$Y:$AE,7,0)</f>
        <v>#N/A</v>
      </c>
      <c r="CM103" s="79" t="e">
        <f t="shared" si="310"/>
        <v>#DIV/0!</v>
      </c>
      <c r="CN103" s="93" t="e">
        <f t="shared" si="362"/>
        <v>#DIV/0!</v>
      </c>
    </row>
    <row r="104" spans="1:92" ht="20.5" customHeight="1">
      <c r="A104" s="78"/>
      <c r="B104" s="22">
        <v>6</v>
      </c>
      <c r="C104" s="248"/>
      <c r="D104" s="248"/>
      <c r="E104" s="249"/>
      <c r="F104" s="249"/>
      <c r="G104" s="249"/>
      <c r="H104" s="249"/>
      <c r="I104" s="250"/>
      <c r="J104" s="250"/>
      <c r="K104" s="271"/>
      <c r="L104" s="271"/>
      <c r="M104" s="103" t="str">
        <f t="shared" si="311"/>
        <v/>
      </c>
      <c r="N104" s="103" t="str">
        <f t="shared" si="312"/>
        <v/>
      </c>
      <c r="O104" s="103" t="str">
        <f t="shared" si="313"/>
        <v/>
      </c>
      <c r="P104" s="103" t="str">
        <f t="shared" si="314"/>
        <v/>
      </c>
      <c r="Q104" s="103" t="str">
        <f t="shared" si="315"/>
        <v/>
      </c>
      <c r="R104" s="103" t="str">
        <f t="shared" si="316"/>
        <v/>
      </c>
      <c r="S104" s="103" t="str">
        <f t="shared" si="317"/>
        <v/>
      </c>
      <c r="T104" s="103" t="str">
        <f t="shared" si="318"/>
        <v/>
      </c>
      <c r="U104" s="103" t="str">
        <f t="shared" si="319"/>
        <v/>
      </c>
      <c r="V104" s="103" t="str">
        <f t="shared" si="320"/>
        <v/>
      </c>
      <c r="W104" s="103" t="str">
        <f t="shared" si="321"/>
        <v/>
      </c>
      <c r="X104" s="305" t="str">
        <f t="shared" si="322"/>
        <v/>
      </c>
      <c r="Y104" s="103">
        <f t="shared" si="323"/>
        <v>0</v>
      </c>
      <c r="AA104" s="95">
        <v>6</v>
      </c>
      <c r="AB104" s="79" t="e">
        <f>VLOOKUP($E104,'【EHP】&lt;PAC&gt;マスタ (3)'!$E:$F,2,0)</f>
        <v>#N/A</v>
      </c>
      <c r="AC104" s="92">
        <f t="shared" si="324"/>
        <v>0</v>
      </c>
      <c r="AD104" s="92">
        <f t="shared" si="325"/>
        <v>0</v>
      </c>
      <c r="AE104" s="8" t="e">
        <f t="shared" si="326"/>
        <v>#DIV/0!</v>
      </c>
      <c r="AF104" s="8" t="e">
        <f t="shared" si="298"/>
        <v>#DIV/0!</v>
      </c>
      <c r="AG104" s="79">
        <f t="shared" si="327"/>
        <v>0</v>
      </c>
      <c r="AH104" s="79" t="e">
        <f t="shared" si="328"/>
        <v>#DIV/0!</v>
      </c>
      <c r="AI104" s="79" t="e">
        <f>VLOOKUP($M$90&amp;$AB104&amp;$M$91&amp;$G104&amp;$H104,'【EHP】&lt;PAC&gt;マスタ (3)'!$Y:$AE,7,0)</f>
        <v>#N/A</v>
      </c>
      <c r="AJ104" s="79" t="e">
        <f t="shared" si="299"/>
        <v>#DIV/0!</v>
      </c>
      <c r="AK104" s="93" t="e">
        <f t="shared" si="329"/>
        <v>#DIV/0!</v>
      </c>
      <c r="AL104" s="79">
        <f t="shared" si="330"/>
        <v>0</v>
      </c>
      <c r="AM104" s="79" t="e">
        <f t="shared" si="331"/>
        <v>#DIV/0!</v>
      </c>
      <c r="AN104" s="79" t="e">
        <f>VLOOKUP($N$90&amp;$AB104&amp;$N$91&amp;$G104&amp;$H104,'【EHP】&lt;PAC&gt;マスタ (3)'!$Y:$AE,7,0)</f>
        <v>#N/A</v>
      </c>
      <c r="AO104" s="79" t="e">
        <f t="shared" si="300"/>
        <v>#DIV/0!</v>
      </c>
      <c r="AP104" s="93" t="e">
        <f t="shared" si="332"/>
        <v>#DIV/0!</v>
      </c>
      <c r="AQ104" s="79">
        <f t="shared" si="333"/>
        <v>0</v>
      </c>
      <c r="AR104" s="79" t="e">
        <f t="shared" si="334"/>
        <v>#DIV/0!</v>
      </c>
      <c r="AS104" s="79" t="e">
        <f>VLOOKUP($O$90&amp;$AB104&amp;$O$91&amp;$G104&amp;$H104,'【EHP】&lt;PAC&gt;マスタ (3)'!$Y:$AE,7,0)</f>
        <v>#N/A</v>
      </c>
      <c r="AT104" s="79" t="e">
        <f t="shared" si="301"/>
        <v>#DIV/0!</v>
      </c>
      <c r="AU104" s="93" t="e">
        <f t="shared" si="335"/>
        <v>#DIV/0!</v>
      </c>
      <c r="AV104" s="79">
        <f t="shared" si="336"/>
        <v>0</v>
      </c>
      <c r="AW104" s="79" t="e">
        <f t="shared" si="337"/>
        <v>#DIV/0!</v>
      </c>
      <c r="AX104" s="79" t="e">
        <f>VLOOKUP($P$90&amp;$AB104&amp;$P$91&amp;$G104&amp;$H104,'【EHP】&lt;PAC&gt;マスタ (3)'!$Y:$AE,7,0)</f>
        <v>#N/A</v>
      </c>
      <c r="AY104" s="79" t="e">
        <f t="shared" si="302"/>
        <v>#DIV/0!</v>
      </c>
      <c r="AZ104" s="93" t="e">
        <f t="shared" si="338"/>
        <v>#DIV/0!</v>
      </c>
      <c r="BA104" s="79">
        <f t="shared" si="339"/>
        <v>0</v>
      </c>
      <c r="BB104" s="79" t="e">
        <f t="shared" si="340"/>
        <v>#DIV/0!</v>
      </c>
      <c r="BC104" s="79" t="e">
        <f>VLOOKUP($Q$90&amp;$AB104&amp;$Q$91&amp;$G104&amp;$H104,'【EHP】&lt;PAC&gt;マスタ (3)'!$Y:$AE,7,0)</f>
        <v>#N/A</v>
      </c>
      <c r="BD104" s="79" t="e">
        <f t="shared" si="303"/>
        <v>#DIV/0!</v>
      </c>
      <c r="BE104" s="93" t="e">
        <f t="shared" si="341"/>
        <v>#DIV/0!</v>
      </c>
      <c r="BF104" s="79">
        <f t="shared" si="342"/>
        <v>0</v>
      </c>
      <c r="BG104" s="79" t="e">
        <f t="shared" si="343"/>
        <v>#DIV/0!</v>
      </c>
      <c r="BH104" s="79" t="e">
        <f>VLOOKUP($R$90&amp;$AB104&amp;$R$91&amp;$G104&amp;$H104,'【EHP】&lt;PAC&gt;マスタ (3)'!$Y:$AE,7,0)</f>
        <v>#N/A</v>
      </c>
      <c r="BI104" s="79" t="e">
        <f t="shared" si="304"/>
        <v>#DIV/0!</v>
      </c>
      <c r="BJ104" s="93" t="e">
        <f t="shared" si="344"/>
        <v>#DIV/0!</v>
      </c>
      <c r="BK104" s="79">
        <f t="shared" si="345"/>
        <v>0</v>
      </c>
      <c r="BL104" s="79" t="e">
        <f t="shared" si="346"/>
        <v>#DIV/0!</v>
      </c>
      <c r="BM104" s="79" t="e">
        <f>VLOOKUP($S$90&amp;$AB104&amp;$S$91&amp;$G104&amp;$H104,'【EHP】&lt;PAC&gt;マスタ (3)'!$Y:$AE,7,0)</f>
        <v>#N/A</v>
      </c>
      <c r="BN104" s="79" t="e">
        <f t="shared" si="305"/>
        <v>#DIV/0!</v>
      </c>
      <c r="BO104" s="93" t="e">
        <f t="shared" si="347"/>
        <v>#DIV/0!</v>
      </c>
      <c r="BP104" s="79">
        <f t="shared" si="348"/>
        <v>0</v>
      </c>
      <c r="BQ104" s="79" t="e">
        <f t="shared" si="349"/>
        <v>#DIV/0!</v>
      </c>
      <c r="BR104" s="79" t="e">
        <f>VLOOKUP($T$90&amp;$AB104&amp;$T$91&amp;$G104&amp;$H104,'【EHP】&lt;PAC&gt;マスタ (3)'!$Y:$AE,7,0)</f>
        <v>#N/A</v>
      </c>
      <c r="BS104" s="79" t="e">
        <f t="shared" si="306"/>
        <v>#DIV/0!</v>
      </c>
      <c r="BT104" s="93" t="e">
        <f t="shared" si="350"/>
        <v>#DIV/0!</v>
      </c>
      <c r="BU104" s="79">
        <f t="shared" si="351"/>
        <v>0</v>
      </c>
      <c r="BV104" s="79" t="e">
        <f t="shared" si="352"/>
        <v>#DIV/0!</v>
      </c>
      <c r="BW104" s="79" t="e">
        <f>VLOOKUP($U$90&amp;$AB104&amp;$U$91&amp;$G104&amp;$H104,'【EHP】&lt;PAC&gt;マスタ (3)'!$Y:$AE,7,0)</f>
        <v>#N/A</v>
      </c>
      <c r="BX104" s="79" t="e">
        <f t="shared" si="307"/>
        <v>#DIV/0!</v>
      </c>
      <c r="BY104" s="93" t="e">
        <f t="shared" si="353"/>
        <v>#DIV/0!</v>
      </c>
      <c r="BZ104" s="79">
        <f t="shared" si="354"/>
        <v>0</v>
      </c>
      <c r="CA104" s="79" t="e">
        <f t="shared" si="355"/>
        <v>#DIV/0!</v>
      </c>
      <c r="CB104" s="79" t="e">
        <f>VLOOKUP($V$90&amp;$AB104&amp;$V$91&amp;$G104&amp;$H104,'【EHP】&lt;PAC&gt;マスタ (3)'!$Y:$AE,7,0)</f>
        <v>#N/A</v>
      </c>
      <c r="CC104" s="79" t="e">
        <f t="shared" si="308"/>
        <v>#DIV/0!</v>
      </c>
      <c r="CD104" s="93" t="e">
        <f t="shared" si="356"/>
        <v>#DIV/0!</v>
      </c>
      <c r="CE104" s="79">
        <f t="shared" si="357"/>
        <v>0</v>
      </c>
      <c r="CF104" s="79" t="e">
        <f t="shared" si="358"/>
        <v>#DIV/0!</v>
      </c>
      <c r="CG104" s="79" t="e">
        <f>VLOOKUP($W$90&amp;$AB104&amp;$W$91&amp;$G104&amp;$H104,'【EHP】&lt;PAC&gt;マスタ (3)'!$Y:$AE,7,0)</f>
        <v>#N/A</v>
      </c>
      <c r="CH104" s="79" t="e">
        <f t="shared" si="309"/>
        <v>#DIV/0!</v>
      </c>
      <c r="CI104" s="93" t="e">
        <f t="shared" si="359"/>
        <v>#DIV/0!</v>
      </c>
      <c r="CJ104" s="79">
        <f t="shared" si="360"/>
        <v>0</v>
      </c>
      <c r="CK104" s="79" t="e">
        <f t="shared" si="361"/>
        <v>#DIV/0!</v>
      </c>
      <c r="CL104" s="79" t="e">
        <f>VLOOKUP($X$90&amp;$AB104&amp;$X$91&amp;$G104&amp;$H104,'【EHP】&lt;PAC&gt;マスタ (3)'!$Y:$AE,7,0)</f>
        <v>#N/A</v>
      </c>
      <c r="CM104" s="79" t="e">
        <f t="shared" si="310"/>
        <v>#DIV/0!</v>
      </c>
      <c r="CN104" s="93" t="e">
        <f t="shared" si="362"/>
        <v>#DIV/0!</v>
      </c>
    </row>
    <row r="105" spans="1:92" ht="20.5" customHeight="1">
      <c r="A105" s="78"/>
      <c r="B105" s="22">
        <v>7</v>
      </c>
      <c r="C105" s="248"/>
      <c r="D105" s="248"/>
      <c r="E105" s="249"/>
      <c r="F105" s="249"/>
      <c r="G105" s="249"/>
      <c r="H105" s="249"/>
      <c r="I105" s="250"/>
      <c r="J105" s="250"/>
      <c r="K105" s="271"/>
      <c r="L105" s="271"/>
      <c r="M105" s="103" t="str">
        <f t="shared" si="311"/>
        <v/>
      </c>
      <c r="N105" s="103" t="str">
        <f t="shared" si="312"/>
        <v/>
      </c>
      <c r="O105" s="103" t="str">
        <f t="shared" si="313"/>
        <v/>
      </c>
      <c r="P105" s="103" t="str">
        <f t="shared" si="314"/>
        <v/>
      </c>
      <c r="Q105" s="103" t="str">
        <f t="shared" si="315"/>
        <v/>
      </c>
      <c r="R105" s="103" t="str">
        <f t="shared" si="316"/>
        <v/>
      </c>
      <c r="S105" s="103" t="str">
        <f t="shared" si="317"/>
        <v/>
      </c>
      <c r="T105" s="103" t="str">
        <f t="shared" si="318"/>
        <v/>
      </c>
      <c r="U105" s="103" t="str">
        <f t="shared" si="319"/>
        <v/>
      </c>
      <c r="V105" s="103" t="str">
        <f t="shared" si="320"/>
        <v/>
      </c>
      <c r="W105" s="103" t="str">
        <f t="shared" si="321"/>
        <v/>
      </c>
      <c r="X105" s="305" t="str">
        <f t="shared" si="322"/>
        <v/>
      </c>
      <c r="Y105" s="103">
        <f t="shared" si="323"/>
        <v>0</v>
      </c>
      <c r="AA105" s="95">
        <v>7</v>
      </c>
      <c r="AB105" s="79" t="e">
        <f>VLOOKUP($E105,'【EHP】&lt;PAC&gt;マスタ (3)'!$E:$F,2,0)</f>
        <v>#N/A</v>
      </c>
      <c r="AC105" s="92">
        <f t="shared" si="324"/>
        <v>0</v>
      </c>
      <c r="AD105" s="92">
        <f t="shared" si="325"/>
        <v>0</v>
      </c>
      <c r="AE105" s="8" t="e">
        <f t="shared" si="326"/>
        <v>#DIV/0!</v>
      </c>
      <c r="AF105" s="8" t="e">
        <f t="shared" si="298"/>
        <v>#DIV/0!</v>
      </c>
      <c r="AG105" s="79">
        <f t="shared" si="327"/>
        <v>0</v>
      </c>
      <c r="AH105" s="79" t="e">
        <f t="shared" si="328"/>
        <v>#DIV/0!</v>
      </c>
      <c r="AI105" s="79" t="e">
        <f>VLOOKUP($M$90&amp;$AB105&amp;$M$91&amp;$G105&amp;$H105,'【EHP】&lt;PAC&gt;マスタ (3)'!$Y:$AE,7,0)</f>
        <v>#N/A</v>
      </c>
      <c r="AJ105" s="79" t="e">
        <f t="shared" si="299"/>
        <v>#DIV/0!</v>
      </c>
      <c r="AK105" s="93" t="e">
        <f t="shared" si="329"/>
        <v>#DIV/0!</v>
      </c>
      <c r="AL105" s="79">
        <f t="shared" si="330"/>
        <v>0</v>
      </c>
      <c r="AM105" s="79" t="e">
        <f t="shared" si="331"/>
        <v>#DIV/0!</v>
      </c>
      <c r="AN105" s="79" t="e">
        <f>VLOOKUP($N$90&amp;$AB105&amp;$N$91&amp;$G105&amp;$H105,'【EHP】&lt;PAC&gt;マスタ (3)'!$Y:$AE,7,0)</f>
        <v>#N/A</v>
      </c>
      <c r="AO105" s="79" t="e">
        <f t="shared" si="300"/>
        <v>#DIV/0!</v>
      </c>
      <c r="AP105" s="93" t="e">
        <f t="shared" si="332"/>
        <v>#DIV/0!</v>
      </c>
      <c r="AQ105" s="79">
        <f t="shared" si="333"/>
        <v>0</v>
      </c>
      <c r="AR105" s="79" t="e">
        <f t="shared" si="334"/>
        <v>#DIV/0!</v>
      </c>
      <c r="AS105" s="79" t="e">
        <f>VLOOKUP($O$90&amp;$AB105&amp;$O$91&amp;$G105&amp;$H105,'【EHP】&lt;PAC&gt;マスタ (3)'!$Y:$AE,7,0)</f>
        <v>#N/A</v>
      </c>
      <c r="AT105" s="79" t="e">
        <f t="shared" si="301"/>
        <v>#DIV/0!</v>
      </c>
      <c r="AU105" s="93" t="e">
        <f t="shared" si="335"/>
        <v>#DIV/0!</v>
      </c>
      <c r="AV105" s="79">
        <f t="shared" si="336"/>
        <v>0</v>
      </c>
      <c r="AW105" s="79" t="e">
        <f t="shared" si="337"/>
        <v>#DIV/0!</v>
      </c>
      <c r="AX105" s="79" t="e">
        <f>VLOOKUP($P$90&amp;$AB105&amp;$P$91&amp;$G105&amp;$H105,'【EHP】&lt;PAC&gt;マスタ (3)'!$Y:$AE,7,0)</f>
        <v>#N/A</v>
      </c>
      <c r="AY105" s="79" t="e">
        <f t="shared" si="302"/>
        <v>#DIV/0!</v>
      </c>
      <c r="AZ105" s="93" t="e">
        <f t="shared" si="338"/>
        <v>#DIV/0!</v>
      </c>
      <c r="BA105" s="79">
        <f t="shared" si="339"/>
        <v>0</v>
      </c>
      <c r="BB105" s="79" t="e">
        <f t="shared" si="340"/>
        <v>#DIV/0!</v>
      </c>
      <c r="BC105" s="79" t="e">
        <f>VLOOKUP($Q$90&amp;$AB105&amp;$Q$91&amp;$G105&amp;$H105,'【EHP】&lt;PAC&gt;マスタ (3)'!$Y:$AE,7,0)</f>
        <v>#N/A</v>
      </c>
      <c r="BD105" s="79" t="e">
        <f t="shared" si="303"/>
        <v>#DIV/0!</v>
      </c>
      <c r="BE105" s="93" t="e">
        <f t="shared" si="341"/>
        <v>#DIV/0!</v>
      </c>
      <c r="BF105" s="79">
        <f t="shared" si="342"/>
        <v>0</v>
      </c>
      <c r="BG105" s="79" t="e">
        <f t="shared" si="343"/>
        <v>#DIV/0!</v>
      </c>
      <c r="BH105" s="79" t="e">
        <f>VLOOKUP($R$90&amp;$AB105&amp;$R$91&amp;$G105&amp;$H105,'【EHP】&lt;PAC&gt;マスタ (3)'!$Y:$AE,7,0)</f>
        <v>#N/A</v>
      </c>
      <c r="BI105" s="79" t="e">
        <f t="shared" si="304"/>
        <v>#DIV/0!</v>
      </c>
      <c r="BJ105" s="93" t="e">
        <f t="shared" si="344"/>
        <v>#DIV/0!</v>
      </c>
      <c r="BK105" s="79">
        <f t="shared" si="345"/>
        <v>0</v>
      </c>
      <c r="BL105" s="79" t="e">
        <f t="shared" si="346"/>
        <v>#DIV/0!</v>
      </c>
      <c r="BM105" s="79" t="e">
        <f>VLOOKUP($S$90&amp;$AB105&amp;$S$91&amp;$G105&amp;$H105,'【EHP】&lt;PAC&gt;マスタ (3)'!$Y:$AE,7,0)</f>
        <v>#N/A</v>
      </c>
      <c r="BN105" s="79" t="e">
        <f t="shared" si="305"/>
        <v>#DIV/0!</v>
      </c>
      <c r="BO105" s="93" t="e">
        <f t="shared" si="347"/>
        <v>#DIV/0!</v>
      </c>
      <c r="BP105" s="79">
        <f t="shared" si="348"/>
        <v>0</v>
      </c>
      <c r="BQ105" s="79" t="e">
        <f t="shared" si="349"/>
        <v>#DIV/0!</v>
      </c>
      <c r="BR105" s="79" t="e">
        <f>VLOOKUP($T$90&amp;$AB105&amp;$T$91&amp;$G105&amp;$H105,'【EHP】&lt;PAC&gt;マスタ (3)'!$Y:$AE,7,0)</f>
        <v>#N/A</v>
      </c>
      <c r="BS105" s="79" t="e">
        <f t="shared" si="306"/>
        <v>#DIV/0!</v>
      </c>
      <c r="BT105" s="93" t="e">
        <f t="shared" si="350"/>
        <v>#DIV/0!</v>
      </c>
      <c r="BU105" s="79">
        <f t="shared" si="351"/>
        <v>0</v>
      </c>
      <c r="BV105" s="79" t="e">
        <f t="shared" si="352"/>
        <v>#DIV/0!</v>
      </c>
      <c r="BW105" s="79" t="e">
        <f>VLOOKUP($U$90&amp;$AB105&amp;$U$91&amp;$G105&amp;$H105,'【EHP】&lt;PAC&gt;マスタ (3)'!$Y:$AE,7,0)</f>
        <v>#N/A</v>
      </c>
      <c r="BX105" s="79" t="e">
        <f t="shared" si="307"/>
        <v>#DIV/0!</v>
      </c>
      <c r="BY105" s="93" t="e">
        <f t="shared" si="353"/>
        <v>#DIV/0!</v>
      </c>
      <c r="BZ105" s="79">
        <f t="shared" si="354"/>
        <v>0</v>
      </c>
      <c r="CA105" s="79" t="e">
        <f t="shared" si="355"/>
        <v>#DIV/0!</v>
      </c>
      <c r="CB105" s="79" t="e">
        <f>VLOOKUP($V$90&amp;$AB105&amp;$V$91&amp;$G105&amp;$H105,'【EHP】&lt;PAC&gt;マスタ (3)'!$Y:$AE,7,0)</f>
        <v>#N/A</v>
      </c>
      <c r="CC105" s="79" t="e">
        <f t="shared" si="308"/>
        <v>#DIV/0!</v>
      </c>
      <c r="CD105" s="93" t="e">
        <f t="shared" si="356"/>
        <v>#DIV/0!</v>
      </c>
      <c r="CE105" s="79">
        <f t="shared" si="357"/>
        <v>0</v>
      </c>
      <c r="CF105" s="79" t="e">
        <f t="shared" si="358"/>
        <v>#DIV/0!</v>
      </c>
      <c r="CG105" s="79" t="e">
        <f>VLOOKUP($W$90&amp;$AB105&amp;$W$91&amp;$G105&amp;$H105,'【EHP】&lt;PAC&gt;マスタ (3)'!$Y:$AE,7,0)</f>
        <v>#N/A</v>
      </c>
      <c r="CH105" s="79" t="e">
        <f t="shared" si="309"/>
        <v>#DIV/0!</v>
      </c>
      <c r="CI105" s="93" t="e">
        <f t="shared" si="359"/>
        <v>#DIV/0!</v>
      </c>
      <c r="CJ105" s="79">
        <f t="shared" si="360"/>
        <v>0</v>
      </c>
      <c r="CK105" s="79" t="e">
        <f t="shared" si="361"/>
        <v>#DIV/0!</v>
      </c>
      <c r="CL105" s="79" t="e">
        <f>VLOOKUP($X$90&amp;$AB105&amp;$X$91&amp;$G105&amp;$H105,'【EHP】&lt;PAC&gt;マスタ (3)'!$Y:$AE,7,0)</f>
        <v>#N/A</v>
      </c>
      <c r="CM105" s="79" t="e">
        <f t="shared" si="310"/>
        <v>#DIV/0!</v>
      </c>
      <c r="CN105" s="93" t="e">
        <f t="shared" si="362"/>
        <v>#DIV/0!</v>
      </c>
    </row>
    <row r="106" spans="1:92" ht="20.5" customHeight="1">
      <c r="A106" s="78"/>
      <c r="B106" s="22">
        <v>8</v>
      </c>
      <c r="C106" s="248"/>
      <c r="D106" s="248"/>
      <c r="E106" s="249"/>
      <c r="F106" s="249"/>
      <c r="G106" s="249"/>
      <c r="H106" s="249"/>
      <c r="I106" s="250"/>
      <c r="J106" s="250"/>
      <c r="K106" s="271"/>
      <c r="L106" s="271"/>
      <c r="M106" s="103" t="str">
        <f t="shared" si="311"/>
        <v/>
      </c>
      <c r="N106" s="103" t="str">
        <f t="shared" si="312"/>
        <v/>
      </c>
      <c r="O106" s="103" t="str">
        <f t="shared" si="313"/>
        <v/>
      </c>
      <c r="P106" s="103" t="str">
        <f t="shared" si="314"/>
        <v/>
      </c>
      <c r="Q106" s="103" t="str">
        <f t="shared" si="315"/>
        <v/>
      </c>
      <c r="R106" s="103" t="str">
        <f t="shared" si="316"/>
        <v/>
      </c>
      <c r="S106" s="103" t="str">
        <f t="shared" si="317"/>
        <v/>
      </c>
      <c r="T106" s="103" t="str">
        <f t="shared" si="318"/>
        <v/>
      </c>
      <c r="U106" s="103" t="str">
        <f t="shared" si="319"/>
        <v/>
      </c>
      <c r="V106" s="103" t="str">
        <f t="shared" si="320"/>
        <v/>
      </c>
      <c r="W106" s="103" t="str">
        <f t="shared" si="321"/>
        <v/>
      </c>
      <c r="X106" s="305" t="str">
        <f t="shared" si="322"/>
        <v/>
      </c>
      <c r="Y106" s="103">
        <f t="shared" si="323"/>
        <v>0</v>
      </c>
      <c r="AA106" s="95">
        <v>8</v>
      </c>
      <c r="AB106" s="79" t="e">
        <f>VLOOKUP($E106,'【EHP】&lt;PAC&gt;マスタ (3)'!$E:$F,2,0)</f>
        <v>#N/A</v>
      </c>
      <c r="AC106" s="92">
        <f t="shared" si="324"/>
        <v>0</v>
      </c>
      <c r="AD106" s="92">
        <f t="shared" si="325"/>
        <v>0</v>
      </c>
      <c r="AE106" s="8" t="e">
        <f t="shared" si="326"/>
        <v>#DIV/0!</v>
      </c>
      <c r="AF106" s="8" t="e">
        <f t="shared" si="298"/>
        <v>#DIV/0!</v>
      </c>
      <c r="AG106" s="79">
        <f t="shared" si="327"/>
        <v>0</v>
      </c>
      <c r="AH106" s="79" t="e">
        <f t="shared" si="328"/>
        <v>#DIV/0!</v>
      </c>
      <c r="AI106" s="79" t="e">
        <f>VLOOKUP($M$90&amp;$AB106&amp;$M$91&amp;$G106&amp;$H106,'【EHP】&lt;PAC&gt;マスタ (3)'!$Y:$AE,7,0)</f>
        <v>#N/A</v>
      </c>
      <c r="AJ106" s="79" t="e">
        <f t="shared" si="299"/>
        <v>#DIV/0!</v>
      </c>
      <c r="AK106" s="93" t="e">
        <f t="shared" si="329"/>
        <v>#DIV/0!</v>
      </c>
      <c r="AL106" s="79">
        <f t="shared" si="330"/>
        <v>0</v>
      </c>
      <c r="AM106" s="79" t="e">
        <f t="shared" si="331"/>
        <v>#DIV/0!</v>
      </c>
      <c r="AN106" s="79" t="e">
        <f>VLOOKUP($N$90&amp;$AB106&amp;$N$91&amp;$G106&amp;$H106,'【EHP】&lt;PAC&gt;マスタ (3)'!$Y:$AE,7,0)</f>
        <v>#N/A</v>
      </c>
      <c r="AO106" s="79" t="e">
        <f t="shared" si="300"/>
        <v>#DIV/0!</v>
      </c>
      <c r="AP106" s="93" t="e">
        <f t="shared" si="332"/>
        <v>#DIV/0!</v>
      </c>
      <c r="AQ106" s="79">
        <f t="shared" si="333"/>
        <v>0</v>
      </c>
      <c r="AR106" s="79" t="e">
        <f t="shared" si="334"/>
        <v>#DIV/0!</v>
      </c>
      <c r="AS106" s="79" t="e">
        <f>VLOOKUP($O$90&amp;$AB106&amp;$O$91&amp;$G106&amp;$H106,'【EHP】&lt;PAC&gt;マスタ (3)'!$Y:$AE,7,0)</f>
        <v>#N/A</v>
      </c>
      <c r="AT106" s="79" t="e">
        <f t="shared" si="301"/>
        <v>#DIV/0!</v>
      </c>
      <c r="AU106" s="93" t="e">
        <f t="shared" si="335"/>
        <v>#DIV/0!</v>
      </c>
      <c r="AV106" s="79">
        <f t="shared" si="336"/>
        <v>0</v>
      </c>
      <c r="AW106" s="79" t="e">
        <f t="shared" si="337"/>
        <v>#DIV/0!</v>
      </c>
      <c r="AX106" s="79" t="e">
        <f>VLOOKUP($P$90&amp;$AB106&amp;$P$91&amp;$G106&amp;$H106,'【EHP】&lt;PAC&gt;マスタ (3)'!$Y:$AE,7,0)</f>
        <v>#N/A</v>
      </c>
      <c r="AY106" s="79" t="e">
        <f t="shared" si="302"/>
        <v>#DIV/0!</v>
      </c>
      <c r="AZ106" s="93" t="e">
        <f t="shared" si="338"/>
        <v>#DIV/0!</v>
      </c>
      <c r="BA106" s="79">
        <f t="shared" si="339"/>
        <v>0</v>
      </c>
      <c r="BB106" s="79" t="e">
        <f t="shared" si="340"/>
        <v>#DIV/0!</v>
      </c>
      <c r="BC106" s="79" t="e">
        <f>VLOOKUP($Q$90&amp;$AB106&amp;$Q$91&amp;$G106&amp;$H106,'【EHP】&lt;PAC&gt;マスタ (3)'!$Y:$AE,7,0)</f>
        <v>#N/A</v>
      </c>
      <c r="BD106" s="79" t="e">
        <f t="shared" si="303"/>
        <v>#DIV/0!</v>
      </c>
      <c r="BE106" s="93" t="e">
        <f t="shared" si="341"/>
        <v>#DIV/0!</v>
      </c>
      <c r="BF106" s="79">
        <f t="shared" si="342"/>
        <v>0</v>
      </c>
      <c r="BG106" s="79" t="e">
        <f t="shared" si="343"/>
        <v>#DIV/0!</v>
      </c>
      <c r="BH106" s="79" t="e">
        <f>VLOOKUP($R$90&amp;$AB106&amp;$R$91&amp;$G106&amp;$H106,'【EHP】&lt;PAC&gt;マスタ (3)'!$Y:$AE,7,0)</f>
        <v>#N/A</v>
      </c>
      <c r="BI106" s="79" t="e">
        <f t="shared" si="304"/>
        <v>#DIV/0!</v>
      </c>
      <c r="BJ106" s="93" t="e">
        <f t="shared" si="344"/>
        <v>#DIV/0!</v>
      </c>
      <c r="BK106" s="79">
        <f t="shared" si="345"/>
        <v>0</v>
      </c>
      <c r="BL106" s="79" t="e">
        <f t="shared" si="346"/>
        <v>#DIV/0!</v>
      </c>
      <c r="BM106" s="79" t="e">
        <f>VLOOKUP($S$90&amp;$AB106&amp;$S$91&amp;$G106&amp;$H106,'【EHP】&lt;PAC&gt;マスタ (3)'!$Y:$AE,7,0)</f>
        <v>#N/A</v>
      </c>
      <c r="BN106" s="79" t="e">
        <f t="shared" si="305"/>
        <v>#DIV/0!</v>
      </c>
      <c r="BO106" s="93" t="e">
        <f t="shared" si="347"/>
        <v>#DIV/0!</v>
      </c>
      <c r="BP106" s="79">
        <f t="shared" si="348"/>
        <v>0</v>
      </c>
      <c r="BQ106" s="79" t="e">
        <f t="shared" si="349"/>
        <v>#DIV/0!</v>
      </c>
      <c r="BR106" s="79" t="e">
        <f>VLOOKUP($T$90&amp;$AB106&amp;$T$91&amp;$G106&amp;$H106,'【EHP】&lt;PAC&gt;マスタ (3)'!$Y:$AE,7,0)</f>
        <v>#N/A</v>
      </c>
      <c r="BS106" s="79" t="e">
        <f t="shared" si="306"/>
        <v>#DIV/0!</v>
      </c>
      <c r="BT106" s="93" t="e">
        <f t="shared" si="350"/>
        <v>#DIV/0!</v>
      </c>
      <c r="BU106" s="79">
        <f t="shared" si="351"/>
        <v>0</v>
      </c>
      <c r="BV106" s="79" t="e">
        <f t="shared" si="352"/>
        <v>#DIV/0!</v>
      </c>
      <c r="BW106" s="79" t="e">
        <f>VLOOKUP($U$90&amp;$AB106&amp;$U$91&amp;$G106&amp;$H106,'【EHP】&lt;PAC&gt;マスタ (3)'!$Y:$AE,7,0)</f>
        <v>#N/A</v>
      </c>
      <c r="BX106" s="79" t="e">
        <f t="shared" si="307"/>
        <v>#DIV/0!</v>
      </c>
      <c r="BY106" s="93" t="e">
        <f t="shared" si="353"/>
        <v>#DIV/0!</v>
      </c>
      <c r="BZ106" s="79">
        <f t="shared" si="354"/>
        <v>0</v>
      </c>
      <c r="CA106" s="79" t="e">
        <f t="shared" si="355"/>
        <v>#DIV/0!</v>
      </c>
      <c r="CB106" s="79" t="e">
        <f>VLOOKUP($V$90&amp;$AB106&amp;$V$91&amp;$G106&amp;$H106,'【EHP】&lt;PAC&gt;マスタ (3)'!$Y:$AE,7,0)</f>
        <v>#N/A</v>
      </c>
      <c r="CC106" s="79" t="e">
        <f t="shared" si="308"/>
        <v>#DIV/0!</v>
      </c>
      <c r="CD106" s="93" t="e">
        <f t="shared" si="356"/>
        <v>#DIV/0!</v>
      </c>
      <c r="CE106" s="79">
        <f t="shared" si="357"/>
        <v>0</v>
      </c>
      <c r="CF106" s="79" t="e">
        <f t="shared" si="358"/>
        <v>#DIV/0!</v>
      </c>
      <c r="CG106" s="79" t="e">
        <f>VLOOKUP($W$90&amp;$AB106&amp;$W$91&amp;$G106&amp;$H106,'【EHP】&lt;PAC&gt;マスタ (3)'!$Y:$AE,7,0)</f>
        <v>#N/A</v>
      </c>
      <c r="CH106" s="79" t="e">
        <f t="shared" si="309"/>
        <v>#DIV/0!</v>
      </c>
      <c r="CI106" s="93" t="e">
        <f t="shared" si="359"/>
        <v>#DIV/0!</v>
      </c>
      <c r="CJ106" s="79">
        <f t="shared" si="360"/>
        <v>0</v>
      </c>
      <c r="CK106" s="79" t="e">
        <f t="shared" si="361"/>
        <v>#DIV/0!</v>
      </c>
      <c r="CL106" s="79" t="e">
        <f>VLOOKUP($X$90&amp;$AB106&amp;$X$91&amp;$G106&amp;$H106,'【EHP】&lt;PAC&gt;マスタ (3)'!$Y:$AE,7,0)</f>
        <v>#N/A</v>
      </c>
      <c r="CM106" s="79" t="e">
        <f t="shared" si="310"/>
        <v>#DIV/0!</v>
      </c>
      <c r="CN106" s="93" t="e">
        <f t="shared" si="362"/>
        <v>#DIV/0!</v>
      </c>
    </row>
    <row r="107" spans="1:92" ht="20.5" customHeight="1">
      <c r="A107" s="78"/>
      <c r="B107" s="22">
        <v>9</v>
      </c>
      <c r="C107" s="248"/>
      <c r="D107" s="248"/>
      <c r="E107" s="249"/>
      <c r="F107" s="249"/>
      <c r="G107" s="249"/>
      <c r="H107" s="249"/>
      <c r="I107" s="250"/>
      <c r="J107" s="250"/>
      <c r="K107" s="271"/>
      <c r="L107" s="271"/>
      <c r="M107" s="103" t="str">
        <f t="shared" si="311"/>
        <v/>
      </c>
      <c r="N107" s="103" t="str">
        <f t="shared" si="312"/>
        <v/>
      </c>
      <c r="O107" s="103" t="str">
        <f t="shared" si="313"/>
        <v/>
      </c>
      <c r="P107" s="103" t="str">
        <f t="shared" si="314"/>
        <v/>
      </c>
      <c r="Q107" s="103" t="str">
        <f t="shared" si="315"/>
        <v/>
      </c>
      <c r="R107" s="103" t="str">
        <f t="shared" si="316"/>
        <v/>
      </c>
      <c r="S107" s="103" t="str">
        <f t="shared" si="317"/>
        <v/>
      </c>
      <c r="T107" s="103" t="str">
        <f t="shared" si="318"/>
        <v/>
      </c>
      <c r="U107" s="103" t="str">
        <f t="shared" si="319"/>
        <v/>
      </c>
      <c r="V107" s="103" t="str">
        <f t="shared" si="320"/>
        <v/>
      </c>
      <c r="W107" s="103" t="str">
        <f t="shared" si="321"/>
        <v/>
      </c>
      <c r="X107" s="305" t="str">
        <f t="shared" si="322"/>
        <v/>
      </c>
      <c r="Y107" s="103">
        <f t="shared" si="323"/>
        <v>0</v>
      </c>
      <c r="AA107" s="95">
        <v>9</v>
      </c>
      <c r="AB107" s="79" t="e">
        <f>VLOOKUP($E107,'【EHP】&lt;PAC&gt;マスタ (3)'!$E:$F,2,0)</f>
        <v>#N/A</v>
      </c>
      <c r="AC107" s="92">
        <f t="shared" si="324"/>
        <v>0</v>
      </c>
      <c r="AD107" s="92">
        <f t="shared" si="325"/>
        <v>0</v>
      </c>
      <c r="AE107" s="8" t="e">
        <f t="shared" si="326"/>
        <v>#DIV/0!</v>
      </c>
      <c r="AF107" s="8" t="e">
        <f t="shared" si="298"/>
        <v>#DIV/0!</v>
      </c>
      <c r="AG107" s="79">
        <f t="shared" si="327"/>
        <v>0</v>
      </c>
      <c r="AH107" s="79" t="e">
        <f t="shared" si="328"/>
        <v>#DIV/0!</v>
      </c>
      <c r="AI107" s="79" t="e">
        <f>VLOOKUP($M$90&amp;$AB107&amp;$M$91&amp;$G107&amp;$H107,'【EHP】&lt;PAC&gt;マスタ (3)'!$Y:$AE,7,0)</f>
        <v>#N/A</v>
      </c>
      <c r="AJ107" s="79" t="e">
        <f t="shared" si="299"/>
        <v>#DIV/0!</v>
      </c>
      <c r="AK107" s="93" t="e">
        <f t="shared" si="329"/>
        <v>#DIV/0!</v>
      </c>
      <c r="AL107" s="79">
        <f t="shared" si="330"/>
        <v>0</v>
      </c>
      <c r="AM107" s="79" t="e">
        <f t="shared" si="331"/>
        <v>#DIV/0!</v>
      </c>
      <c r="AN107" s="79" t="e">
        <f>VLOOKUP($N$90&amp;$AB107&amp;$N$91&amp;$G107&amp;$H107,'【EHP】&lt;PAC&gt;マスタ (3)'!$Y:$AE,7,0)</f>
        <v>#N/A</v>
      </c>
      <c r="AO107" s="79" t="e">
        <f t="shared" si="300"/>
        <v>#DIV/0!</v>
      </c>
      <c r="AP107" s="93" t="e">
        <f t="shared" si="332"/>
        <v>#DIV/0!</v>
      </c>
      <c r="AQ107" s="79">
        <f t="shared" si="333"/>
        <v>0</v>
      </c>
      <c r="AR107" s="79" t="e">
        <f t="shared" si="334"/>
        <v>#DIV/0!</v>
      </c>
      <c r="AS107" s="79" t="e">
        <f>VLOOKUP($O$90&amp;$AB107&amp;$O$91&amp;$G107&amp;$H107,'【EHP】&lt;PAC&gt;マスタ (3)'!$Y:$AE,7,0)</f>
        <v>#N/A</v>
      </c>
      <c r="AT107" s="79" t="e">
        <f t="shared" si="301"/>
        <v>#DIV/0!</v>
      </c>
      <c r="AU107" s="93" t="e">
        <f t="shared" si="335"/>
        <v>#DIV/0!</v>
      </c>
      <c r="AV107" s="79">
        <f t="shared" si="336"/>
        <v>0</v>
      </c>
      <c r="AW107" s="79" t="e">
        <f t="shared" si="337"/>
        <v>#DIV/0!</v>
      </c>
      <c r="AX107" s="79" t="e">
        <f>VLOOKUP($P$90&amp;$AB107&amp;$P$91&amp;$G107&amp;$H107,'【EHP】&lt;PAC&gt;マスタ (3)'!$Y:$AE,7,0)</f>
        <v>#N/A</v>
      </c>
      <c r="AY107" s="79" t="e">
        <f t="shared" si="302"/>
        <v>#DIV/0!</v>
      </c>
      <c r="AZ107" s="93" t="e">
        <f t="shared" si="338"/>
        <v>#DIV/0!</v>
      </c>
      <c r="BA107" s="79">
        <f t="shared" si="339"/>
        <v>0</v>
      </c>
      <c r="BB107" s="79" t="e">
        <f t="shared" si="340"/>
        <v>#DIV/0!</v>
      </c>
      <c r="BC107" s="79" t="e">
        <f>VLOOKUP($Q$90&amp;$AB107&amp;$Q$91&amp;$G107&amp;$H107,'【EHP】&lt;PAC&gt;マスタ (3)'!$Y:$AE,7,0)</f>
        <v>#N/A</v>
      </c>
      <c r="BD107" s="79" t="e">
        <f t="shared" si="303"/>
        <v>#DIV/0!</v>
      </c>
      <c r="BE107" s="93" t="e">
        <f t="shared" si="341"/>
        <v>#DIV/0!</v>
      </c>
      <c r="BF107" s="79">
        <f t="shared" si="342"/>
        <v>0</v>
      </c>
      <c r="BG107" s="79" t="e">
        <f t="shared" si="343"/>
        <v>#DIV/0!</v>
      </c>
      <c r="BH107" s="79" t="e">
        <f>VLOOKUP($R$90&amp;$AB107&amp;$R$91&amp;$G107&amp;$H107,'【EHP】&lt;PAC&gt;マスタ (3)'!$Y:$AE,7,0)</f>
        <v>#N/A</v>
      </c>
      <c r="BI107" s="79" t="e">
        <f t="shared" si="304"/>
        <v>#DIV/0!</v>
      </c>
      <c r="BJ107" s="93" t="e">
        <f t="shared" si="344"/>
        <v>#DIV/0!</v>
      </c>
      <c r="BK107" s="79">
        <f t="shared" si="345"/>
        <v>0</v>
      </c>
      <c r="BL107" s="79" t="e">
        <f t="shared" si="346"/>
        <v>#DIV/0!</v>
      </c>
      <c r="BM107" s="79" t="e">
        <f>VLOOKUP($S$90&amp;$AB107&amp;$S$91&amp;$G107&amp;$H107,'【EHP】&lt;PAC&gt;マスタ (3)'!$Y:$AE,7,0)</f>
        <v>#N/A</v>
      </c>
      <c r="BN107" s="79" t="e">
        <f t="shared" si="305"/>
        <v>#DIV/0!</v>
      </c>
      <c r="BO107" s="93" t="e">
        <f t="shared" si="347"/>
        <v>#DIV/0!</v>
      </c>
      <c r="BP107" s="79">
        <f t="shared" si="348"/>
        <v>0</v>
      </c>
      <c r="BQ107" s="79" t="e">
        <f t="shared" si="349"/>
        <v>#DIV/0!</v>
      </c>
      <c r="BR107" s="79" t="e">
        <f>VLOOKUP($T$90&amp;$AB107&amp;$T$91&amp;$G107&amp;$H107,'【EHP】&lt;PAC&gt;マスタ (3)'!$Y:$AE,7,0)</f>
        <v>#N/A</v>
      </c>
      <c r="BS107" s="79" t="e">
        <f t="shared" si="306"/>
        <v>#DIV/0!</v>
      </c>
      <c r="BT107" s="93" t="e">
        <f t="shared" si="350"/>
        <v>#DIV/0!</v>
      </c>
      <c r="BU107" s="79">
        <f t="shared" si="351"/>
        <v>0</v>
      </c>
      <c r="BV107" s="79" t="e">
        <f t="shared" si="352"/>
        <v>#DIV/0!</v>
      </c>
      <c r="BW107" s="79" t="e">
        <f>VLOOKUP($U$90&amp;$AB107&amp;$U$91&amp;$G107&amp;$H107,'【EHP】&lt;PAC&gt;マスタ (3)'!$Y:$AE,7,0)</f>
        <v>#N/A</v>
      </c>
      <c r="BX107" s="79" t="e">
        <f t="shared" si="307"/>
        <v>#DIV/0!</v>
      </c>
      <c r="BY107" s="93" t="e">
        <f t="shared" si="353"/>
        <v>#DIV/0!</v>
      </c>
      <c r="BZ107" s="79">
        <f t="shared" si="354"/>
        <v>0</v>
      </c>
      <c r="CA107" s="79" t="e">
        <f t="shared" si="355"/>
        <v>#DIV/0!</v>
      </c>
      <c r="CB107" s="79" t="e">
        <f>VLOOKUP($V$90&amp;$AB107&amp;$V$91&amp;$G107&amp;$H107,'【EHP】&lt;PAC&gt;マスタ (3)'!$Y:$AE,7,0)</f>
        <v>#N/A</v>
      </c>
      <c r="CC107" s="79" t="e">
        <f t="shared" si="308"/>
        <v>#DIV/0!</v>
      </c>
      <c r="CD107" s="93" t="e">
        <f t="shared" si="356"/>
        <v>#DIV/0!</v>
      </c>
      <c r="CE107" s="79">
        <f t="shared" si="357"/>
        <v>0</v>
      </c>
      <c r="CF107" s="79" t="e">
        <f t="shared" si="358"/>
        <v>#DIV/0!</v>
      </c>
      <c r="CG107" s="79" t="e">
        <f>VLOOKUP($W$90&amp;$AB107&amp;$W$91&amp;$G107&amp;$H107,'【EHP】&lt;PAC&gt;マスタ (3)'!$Y:$AE,7,0)</f>
        <v>#N/A</v>
      </c>
      <c r="CH107" s="79" t="e">
        <f t="shared" si="309"/>
        <v>#DIV/0!</v>
      </c>
      <c r="CI107" s="93" t="e">
        <f t="shared" si="359"/>
        <v>#DIV/0!</v>
      </c>
      <c r="CJ107" s="79">
        <f t="shared" si="360"/>
        <v>0</v>
      </c>
      <c r="CK107" s="79" t="e">
        <f t="shared" si="361"/>
        <v>#DIV/0!</v>
      </c>
      <c r="CL107" s="79" t="e">
        <f>VLOOKUP($X$90&amp;$AB107&amp;$X$91&amp;$G107&amp;$H107,'【EHP】&lt;PAC&gt;マスタ (3)'!$Y:$AE,7,0)</f>
        <v>#N/A</v>
      </c>
      <c r="CM107" s="79" t="e">
        <f t="shared" si="310"/>
        <v>#DIV/0!</v>
      </c>
      <c r="CN107" s="93" t="e">
        <f t="shared" si="362"/>
        <v>#DIV/0!</v>
      </c>
    </row>
    <row r="108" spans="1:92" ht="20.5" customHeight="1" thickBot="1">
      <c r="A108" s="78"/>
      <c r="B108" s="22">
        <v>10</v>
      </c>
      <c r="C108" s="248"/>
      <c r="D108" s="248"/>
      <c r="E108" s="249"/>
      <c r="F108" s="249"/>
      <c r="G108" s="249"/>
      <c r="H108" s="249"/>
      <c r="I108" s="250"/>
      <c r="J108" s="250"/>
      <c r="K108" s="271"/>
      <c r="L108" s="306"/>
      <c r="M108" s="307" t="str">
        <f t="shared" si="311"/>
        <v/>
      </c>
      <c r="N108" s="307" t="str">
        <f t="shared" si="312"/>
        <v/>
      </c>
      <c r="O108" s="307" t="str">
        <f t="shared" si="313"/>
        <v/>
      </c>
      <c r="P108" s="307" t="str">
        <f t="shared" si="314"/>
        <v/>
      </c>
      <c r="Q108" s="307" t="str">
        <f t="shared" si="315"/>
        <v/>
      </c>
      <c r="R108" s="307" t="str">
        <f t="shared" si="316"/>
        <v/>
      </c>
      <c r="S108" s="307" t="str">
        <f t="shared" si="317"/>
        <v/>
      </c>
      <c r="T108" s="307" t="str">
        <f t="shared" si="318"/>
        <v/>
      </c>
      <c r="U108" s="307" t="str">
        <f t="shared" si="319"/>
        <v/>
      </c>
      <c r="V108" s="307" t="str">
        <f t="shared" si="320"/>
        <v/>
      </c>
      <c r="W108" s="307" t="str">
        <f t="shared" si="321"/>
        <v/>
      </c>
      <c r="X108" s="308" t="str">
        <f t="shared" si="322"/>
        <v/>
      </c>
      <c r="Y108" s="103">
        <f t="shared" si="323"/>
        <v>0</v>
      </c>
      <c r="AA108" s="95">
        <v>10</v>
      </c>
      <c r="AB108" s="79" t="e">
        <f>VLOOKUP($E108,'【EHP】&lt;PAC&gt;マスタ (3)'!$E:$F,2,0)</f>
        <v>#N/A</v>
      </c>
      <c r="AC108" s="92">
        <f t="shared" si="324"/>
        <v>0</v>
      </c>
      <c r="AD108" s="92">
        <f t="shared" si="325"/>
        <v>0</v>
      </c>
      <c r="AE108" s="8" t="e">
        <f t="shared" si="326"/>
        <v>#DIV/0!</v>
      </c>
      <c r="AF108" s="8" t="e">
        <f t="shared" si="298"/>
        <v>#DIV/0!</v>
      </c>
      <c r="AG108" s="79">
        <f t="shared" si="327"/>
        <v>0</v>
      </c>
      <c r="AH108" s="79" t="e">
        <f t="shared" si="328"/>
        <v>#DIV/0!</v>
      </c>
      <c r="AI108" s="79" t="e">
        <f>VLOOKUP($M$90&amp;$AB108&amp;$M$91&amp;$G108&amp;$H108,'【EHP】&lt;PAC&gt;マスタ (3)'!$Y:$AE,7,0)</f>
        <v>#N/A</v>
      </c>
      <c r="AJ108" s="79" t="e">
        <f t="shared" si="299"/>
        <v>#DIV/0!</v>
      </c>
      <c r="AK108" s="93" t="e">
        <f t="shared" si="329"/>
        <v>#DIV/0!</v>
      </c>
      <c r="AL108" s="79">
        <f t="shared" si="330"/>
        <v>0</v>
      </c>
      <c r="AM108" s="79" t="e">
        <f t="shared" si="331"/>
        <v>#DIV/0!</v>
      </c>
      <c r="AN108" s="79" t="e">
        <f>VLOOKUP($N$90&amp;$AB108&amp;$N$91&amp;$G108&amp;$H108,'【EHP】&lt;PAC&gt;マスタ (3)'!$Y:$AE,7,0)</f>
        <v>#N/A</v>
      </c>
      <c r="AO108" s="79" t="e">
        <f t="shared" si="300"/>
        <v>#DIV/0!</v>
      </c>
      <c r="AP108" s="93" t="e">
        <f t="shared" si="332"/>
        <v>#DIV/0!</v>
      </c>
      <c r="AQ108" s="79">
        <f t="shared" si="333"/>
        <v>0</v>
      </c>
      <c r="AR108" s="79" t="e">
        <f t="shared" si="334"/>
        <v>#DIV/0!</v>
      </c>
      <c r="AS108" s="79" t="e">
        <f>VLOOKUP($O$90&amp;$AB108&amp;$O$91&amp;$G108&amp;$H108,'【EHP】&lt;PAC&gt;マスタ (3)'!$Y:$AE,7,0)</f>
        <v>#N/A</v>
      </c>
      <c r="AT108" s="79" t="e">
        <f t="shared" si="301"/>
        <v>#DIV/0!</v>
      </c>
      <c r="AU108" s="93" t="e">
        <f t="shared" si="335"/>
        <v>#DIV/0!</v>
      </c>
      <c r="AV108" s="79">
        <f t="shared" si="336"/>
        <v>0</v>
      </c>
      <c r="AW108" s="79" t="e">
        <f t="shared" si="337"/>
        <v>#DIV/0!</v>
      </c>
      <c r="AX108" s="79" t="e">
        <f>VLOOKUP($P$90&amp;$AB108&amp;$P$91&amp;$G108&amp;$H108,'【EHP】&lt;PAC&gt;マスタ (3)'!$Y:$AE,7,0)</f>
        <v>#N/A</v>
      </c>
      <c r="AY108" s="79" t="e">
        <f t="shared" si="302"/>
        <v>#DIV/0!</v>
      </c>
      <c r="AZ108" s="93" t="e">
        <f t="shared" si="338"/>
        <v>#DIV/0!</v>
      </c>
      <c r="BA108" s="79">
        <f t="shared" si="339"/>
        <v>0</v>
      </c>
      <c r="BB108" s="79" t="e">
        <f t="shared" si="340"/>
        <v>#DIV/0!</v>
      </c>
      <c r="BC108" s="79" t="e">
        <f>VLOOKUP($Q$90&amp;$AB108&amp;$Q$91&amp;$G108&amp;$H108,'【EHP】&lt;PAC&gt;マスタ (3)'!$Y:$AE,7,0)</f>
        <v>#N/A</v>
      </c>
      <c r="BD108" s="79" t="e">
        <f t="shared" si="303"/>
        <v>#DIV/0!</v>
      </c>
      <c r="BE108" s="93" t="e">
        <f t="shared" si="341"/>
        <v>#DIV/0!</v>
      </c>
      <c r="BF108" s="79">
        <f t="shared" si="342"/>
        <v>0</v>
      </c>
      <c r="BG108" s="79" t="e">
        <f t="shared" si="343"/>
        <v>#DIV/0!</v>
      </c>
      <c r="BH108" s="79" t="e">
        <f>VLOOKUP($R$90&amp;$AB108&amp;$R$91&amp;$G108&amp;$H108,'【EHP】&lt;PAC&gt;マスタ (3)'!$Y:$AE,7,0)</f>
        <v>#N/A</v>
      </c>
      <c r="BI108" s="79" t="e">
        <f t="shared" si="304"/>
        <v>#DIV/0!</v>
      </c>
      <c r="BJ108" s="93" t="e">
        <f t="shared" si="344"/>
        <v>#DIV/0!</v>
      </c>
      <c r="BK108" s="79">
        <f t="shared" si="345"/>
        <v>0</v>
      </c>
      <c r="BL108" s="79" t="e">
        <f t="shared" si="346"/>
        <v>#DIV/0!</v>
      </c>
      <c r="BM108" s="79" t="e">
        <f>VLOOKUP($S$90&amp;$AB108&amp;$S$91&amp;$G108&amp;$H108,'【EHP】&lt;PAC&gt;マスタ (3)'!$Y:$AE,7,0)</f>
        <v>#N/A</v>
      </c>
      <c r="BN108" s="79" t="e">
        <f t="shared" si="305"/>
        <v>#DIV/0!</v>
      </c>
      <c r="BO108" s="93" t="e">
        <f t="shared" si="347"/>
        <v>#DIV/0!</v>
      </c>
      <c r="BP108" s="79">
        <f t="shared" si="348"/>
        <v>0</v>
      </c>
      <c r="BQ108" s="79" t="e">
        <f t="shared" si="349"/>
        <v>#DIV/0!</v>
      </c>
      <c r="BR108" s="79" t="e">
        <f>VLOOKUP($T$90&amp;$AB108&amp;$T$91&amp;$G108&amp;$H108,'【EHP】&lt;PAC&gt;マスタ (3)'!$Y:$AE,7,0)</f>
        <v>#N/A</v>
      </c>
      <c r="BS108" s="79" t="e">
        <f t="shared" si="306"/>
        <v>#DIV/0!</v>
      </c>
      <c r="BT108" s="93" t="e">
        <f t="shared" si="350"/>
        <v>#DIV/0!</v>
      </c>
      <c r="BU108" s="79">
        <f t="shared" si="351"/>
        <v>0</v>
      </c>
      <c r="BV108" s="79" t="e">
        <f t="shared" si="352"/>
        <v>#DIV/0!</v>
      </c>
      <c r="BW108" s="79" t="e">
        <f>VLOOKUP($U$90&amp;$AB108&amp;$U$91&amp;$G108&amp;$H108,'【EHP】&lt;PAC&gt;マスタ (3)'!$Y:$AE,7,0)</f>
        <v>#N/A</v>
      </c>
      <c r="BX108" s="79" t="e">
        <f t="shared" si="307"/>
        <v>#DIV/0!</v>
      </c>
      <c r="BY108" s="93" t="e">
        <f t="shared" si="353"/>
        <v>#DIV/0!</v>
      </c>
      <c r="BZ108" s="79">
        <f t="shared" si="354"/>
        <v>0</v>
      </c>
      <c r="CA108" s="79" t="e">
        <f t="shared" si="355"/>
        <v>#DIV/0!</v>
      </c>
      <c r="CB108" s="79" t="e">
        <f>VLOOKUP($V$90&amp;$AB108&amp;$V$91&amp;$G108&amp;$H108,'【EHP】&lt;PAC&gt;マスタ (3)'!$Y:$AE,7,0)</f>
        <v>#N/A</v>
      </c>
      <c r="CC108" s="79" t="e">
        <f t="shared" si="308"/>
        <v>#DIV/0!</v>
      </c>
      <c r="CD108" s="93" t="e">
        <f t="shared" si="356"/>
        <v>#DIV/0!</v>
      </c>
      <c r="CE108" s="79">
        <f t="shared" si="357"/>
        <v>0</v>
      </c>
      <c r="CF108" s="79" t="e">
        <f t="shared" si="358"/>
        <v>#DIV/0!</v>
      </c>
      <c r="CG108" s="79" t="e">
        <f>VLOOKUP($W$90&amp;$AB108&amp;$W$91&amp;$G108&amp;$H108,'【EHP】&lt;PAC&gt;マスタ (3)'!$Y:$AE,7,0)</f>
        <v>#N/A</v>
      </c>
      <c r="CH108" s="79" t="e">
        <f t="shared" si="309"/>
        <v>#DIV/0!</v>
      </c>
      <c r="CI108" s="93" t="e">
        <f t="shared" si="359"/>
        <v>#DIV/0!</v>
      </c>
      <c r="CJ108" s="79">
        <f t="shared" si="360"/>
        <v>0</v>
      </c>
      <c r="CK108" s="79" t="e">
        <f t="shared" si="361"/>
        <v>#DIV/0!</v>
      </c>
      <c r="CL108" s="79" t="e">
        <f>VLOOKUP($X$90&amp;$AB108&amp;$X$91&amp;$G108&amp;$H108,'【EHP】&lt;PAC&gt;マスタ (3)'!$Y:$AE,7,0)</f>
        <v>#N/A</v>
      </c>
      <c r="CM108" s="79" t="e">
        <f t="shared" si="310"/>
        <v>#DIV/0!</v>
      </c>
      <c r="CN108" s="93" t="e">
        <f t="shared" si="362"/>
        <v>#DIV/0!</v>
      </c>
    </row>
    <row r="109" spans="1:92" ht="20.5" customHeight="1" thickBot="1">
      <c r="A109" s="78"/>
      <c r="B109" s="35"/>
      <c r="C109" s="300"/>
      <c r="D109" s="300"/>
      <c r="E109" s="285"/>
      <c r="F109" s="285"/>
      <c r="G109" s="285"/>
      <c r="H109" s="285"/>
      <c r="I109" s="301"/>
      <c r="J109" s="301"/>
      <c r="K109" s="302"/>
      <c r="L109" s="322" t="s">
        <v>1214</v>
      </c>
      <c r="M109" s="323">
        <f>SUM(M99:M108)</f>
        <v>0</v>
      </c>
      <c r="N109" s="323">
        <f t="shared" ref="N109" si="363">SUM(N99:N108)</f>
        <v>0</v>
      </c>
      <c r="O109" s="323">
        <f t="shared" ref="O109" si="364">SUM(O99:O108)</f>
        <v>0</v>
      </c>
      <c r="P109" s="323">
        <f t="shared" ref="P109" si="365">SUM(P99:P108)</f>
        <v>0</v>
      </c>
      <c r="Q109" s="323">
        <f t="shared" ref="Q109" si="366">SUM(Q99:Q108)</f>
        <v>0</v>
      </c>
      <c r="R109" s="323">
        <f t="shared" ref="R109" si="367">SUM(R99:R108)</f>
        <v>0</v>
      </c>
      <c r="S109" s="323">
        <f t="shared" ref="S109" si="368">SUM(S99:S108)</f>
        <v>0</v>
      </c>
      <c r="T109" s="323">
        <f t="shared" ref="T109" si="369">SUM(T99:T108)</f>
        <v>0</v>
      </c>
      <c r="U109" s="323">
        <f t="shared" ref="U109" si="370">SUM(U99:U108)</f>
        <v>0</v>
      </c>
      <c r="V109" s="323">
        <f t="shared" ref="V109" si="371">SUM(V99:V108)</f>
        <v>0</v>
      </c>
      <c r="W109" s="323">
        <f t="shared" ref="W109" si="372">SUM(W99:W108)</f>
        <v>0</v>
      </c>
      <c r="X109" s="324">
        <f t="shared" ref="X109" si="373">SUM(X99:X108)</f>
        <v>0</v>
      </c>
      <c r="Y109" s="325">
        <f t="shared" ref="Y109" si="374">SUM(Y99:Y108)</f>
        <v>0</v>
      </c>
      <c r="AA109" s="35"/>
      <c r="AC109" s="283"/>
      <c r="AD109" s="283"/>
      <c r="AK109" s="303"/>
      <c r="AP109" s="303"/>
      <c r="AU109" s="303"/>
      <c r="AZ109" s="303"/>
      <c r="BE109" s="303"/>
      <c r="BJ109" s="303"/>
      <c r="BO109" s="303"/>
      <c r="BT109" s="303"/>
      <c r="BY109" s="303"/>
      <c r="CD109" s="303"/>
      <c r="CI109" s="303"/>
      <c r="CN109" s="303"/>
    </row>
    <row r="111" spans="1:92" ht="16.5">
      <c r="A111" s="78"/>
      <c r="B111" s="85" t="s">
        <v>717</v>
      </c>
      <c r="C111" s="77"/>
      <c r="AA111" s="422" t="s">
        <v>713</v>
      </c>
      <c r="AB111" s="349" t="s">
        <v>722</v>
      </c>
      <c r="AC111" s="377" t="s">
        <v>735</v>
      </c>
      <c r="AD111" s="435"/>
      <c r="AE111" s="377" t="s">
        <v>617</v>
      </c>
      <c r="AF111" s="435"/>
      <c r="AG111" s="422" t="s">
        <v>736</v>
      </c>
      <c r="AH111" s="422"/>
      <c r="AI111" s="422"/>
      <c r="AJ111" s="422"/>
      <c r="AK111" s="422"/>
      <c r="AL111" s="423" t="s">
        <v>736</v>
      </c>
      <c r="AM111" s="424"/>
      <c r="AN111" s="424"/>
      <c r="AO111" s="424"/>
      <c r="AP111" s="425"/>
      <c r="AQ111" s="422" t="s">
        <v>736</v>
      </c>
      <c r="AR111" s="422"/>
      <c r="AS111" s="422"/>
      <c r="AT111" s="422"/>
      <c r="AU111" s="422"/>
      <c r="AV111" s="422" t="s">
        <v>736</v>
      </c>
      <c r="AW111" s="422"/>
      <c r="AX111" s="422"/>
      <c r="AY111" s="422"/>
      <c r="AZ111" s="422"/>
      <c r="BA111" s="422" t="s">
        <v>736</v>
      </c>
      <c r="BB111" s="422"/>
      <c r="BC111" s="422"/>
      <c r="BD111" s="422"/>
      <c r="BE111" s="422"/>
      <c r="BF111" s="422" t="s">
        <v>736</v>
      </c>
      <c r="BG111" s="422"/>
      <c r="BH111" s="422"/>
      <c r="BI111" s="422"/>
      <c r="BJ111" s="422"/>
      <c r="BK111" s="422" t="s">
        <v>736</v>
      </c>
      <c r="BL111" s="422"/>
      <c r="BM111" s="422"/>
      <c r="BN111" s="422"/>
      <c r="BO111" s="422"/>
      <c r="BP111" s="422" t="s">
        <v>736</v>
      </c>
      <c r="BQ111" s="422"/>
      <c r="BR111" s="422"/>
      <c r="BS111" s="422"/>
      <c r="BT111" s="422"/>
      <c r="BU111" s="422" t="s">
        <v>736</v>
      </c>
      <c r="BV111" s="422"/>
      <c r="BW111" s="422"/>
      <c r="BX111" s="422"/>
      <c r="BY111" s="422"/>
      <c r="BZ111" s="422" t="s">
        <v>736</v>
      </c>
      <c r="CA111" s="422"/>
      <c r="CB111" s="422"/>
      <c r="CC111" s="422"/>
      <c r="CD111" s="422"/>
      <c r="CE111" s="422" t="s">
        <v>736</v>
      </c>
      <c r="CF111" s="422"/>
      <c r="CG111" s="422"/>
      <c r="CH111" s="422"/>
      <c r="CI111" s="422"/>
      <c r="CJ111" s="422" t="s">
        <v>736</v>
      </c>
      <c r="CK111" s="422"/>
      <c r="CL111" s="422"/>
      <c r="CM111" s="422"/>
      <c r="CN111" s="422"/>
    </row>
    <row r="112" spans="1:92" ht="18" customHeight="1">
      <c r="A112" s="77"/>
      <c r="B112" s="360" t="s">
        <v>713</v>
      </c>
      <c r="C112" s="432" t="s">
        <v>705</v>
      </c>
      <c r="D112" s="433"/>
      <c r="E112" s="433"/>
      <c r="F112" s="434"/>
      <c r="G112" s="432" t="s">
        <v>706</v>
      </c>
      <c r="H112" s="433"/>
      <c r="I112" s="433"/>
      <c r="J112" s="433"/>
      <c r="K112" s="433"/>
      <c r="L112" s="433"/>
      <c r="M112" s="385" t="s">
        <v>728</v>
      </c>
      <c r="N112" s="385"/>
      <c r="O112" s="385"/>
      <c r="P112" s="385"/>
      <c r="Q112" s="385"/>
      <c r="R112" s="385"/>
      <c r="S112" s="385"/>
      <c r="T112" s="385"/>
      <c r="U112" s="385"/>
      <c r="V112" s="385"/>
      <c r="W112" s="385"/>
      <c r="X112" s="385"/>
      <c r="Y112" s="385"/>
      <c r="AA112" s="422"/>
      <c r="AB112" s="373"/>
      <c r="AC112" s="349" t="s">
        <v>613</v>
      </c>
      <c r="AD112" s="349" t="s">
        <v>614</v>
      </c>
      <c r="AE112" s="349" t="s">
        <v>613</v>
      </c>
      <c r="AF112" s="349" t="s">
        <v>614</v>
      </c>
      <c r="AG112" s="416">
        <v>4</v>
      </c>
      <c r="AH112" s="417"/>
      <c r="AI112" s="417"/>
      <c r="AJ112" s="417"/>
      <c r="AK112" s="418"/>
      <c r="AL112" s="416">
        <v>5</v>
      </c>
      <c r="AM112" s="417"/>
      <c r="AN112" s="417"/>
      <c r="AO112" s="417"/>
      <c r="AP112" s="418"/>
      <c r="AQ112" s="416">
        <v>6</v>
      </c>
      <c r="AR112" s="417"/>
      <c r="AS112" s="417"/>
      <c r="AT112" s="417"/>
      <c r="AU112" s="418"/>
      <c r="AV112" s="416">
        <v>7</v>
      </c>
      <c r="AW112" s="417"/>
      <c r="AX112" s="417"/>
      <c r="AY112" s="417"/>
      <c r="AZ112" s="418"/>
      <c r="BA112" s="416">
        <v>8</v>
      </c>
      <c r="BB112" s="417"/>
      <c r="BC112" s="417"/>
      <c r="BD112" s="417"/>
      <c r="BE112" s="418"/>
      <c r="BF112" s="416">
        <v>9</v>
      </c>
      <c r="BG112" s="417"/>
      <c r="BH112" s="417"/>
      <c r="BI112" s="417"/>
      <c r="BJ112" s="418"/>
      <c r="BK112" s="416">
        <v>10</v>
      </c>
      <c r="BL112" s="417"/>
      <c r="BM112" s="417"/>
      <c r="BN112" s="417"/>
      <c r="BO112" s="418"/>
      <c r="BP112" s="416">
        <v>11</v>
      </c>
      <c r="BQ112" s="417"/>
      <c r="BR112" s="417"/>
      <c r="BS112" s="417"/>
      <c r="BT112" s="418"/>
      <c r="BU112" s="416">
        <v>12</v>
      </c>
      <c r="BV112" s="417"/>
      <c r="BW112" s="417"/>
      <c r="BX112" s="417"/>
      <c r="BY112" s="418"/>
      <c r="BZ112" s="416">
        <v>1</v>
      </c>
      <c r="CA112" s="417"/>
      <c r="CB112" s="417"/>
      <c r="CC112" s="417"/>
      <c r="CD112" s="418"/>
      <c r="CE112" s="416">
        <v>2</v>
      </c>
      <c r="CF112" s="417"/>
      <c r="CG112" s="417"/>
      <c r="CH112" s="417"/>
      <c r="CI112" s="418"/>
      <c r="CJ112" s="416">
        <v>3</v>
      </c>
      <c r="CK112" s="417"/>
      <c r="CL112" s="417"/>
      <c r="CM112" s="417"/>
      <c r="CN112" s="418"/>
    </row>
    <row r="113" spans="1:92" ht="18" customHeight="1">
      <c r="A113" s="77"/>
      <c r="B113" s="372"/>
      <c r="C113" s="385" t="s">
        <v>703</v>
      </c>
      <c r="D113" s="385" t="s">
        <v>704</v>
      </c>
      <c r="E113" s="385" t="s">
        <v>709</v>
      </c>
      <c r="F113" s="386" t="s">
        <v>711</v>
      </c>
      <c r="G113" s="385" t="s">
        <v>707</v>
      </c>
      <c r="H113" s="385" t="s">
        <v>708</v>
      </c>
      <c r="I113" s="386" t="s">
        <v>737</v>
      </c>
      <c r="J113" s="386"/>
      <c r="K113" s="386" t="s">
        <v>738</v>
      </c>
      <c r="L113" s="386"/>
      <c r="M113" s="385"/>
      <c r="N113" s="385"/>
      <c r="O113" s="385"/>
      <c r="P113" s="385"/>
      <c r="Q113" s="385"/>
      <c r="R113" s="385"/>
      <c r="S113" s="385"/>
      <c r="T113" s="385"/>
      <c r="U113" s="385"/>
      <c r="V113" s="385"/>
      <c r="W113" s="385"/>
      <c r="X113" s="385"/>
      <c r="Y113" s="360"/>
      <c r="AA113" s="422"/>
      <c r="AB113" s="373"/>
      <c r="AC113" s="373"/>
      <c r="AD113" s="373"/>
      <c r="AE113" s="373"/>
      <c r="AF113" s="373"/>
      <c r="AG113" s="419"/>
      <c r="AH113" s="420"/>
      <c r="AI113" s="420"/>
      <c r="AJ113" s="420"/>
      <c r="AK113" s="421"/>
      <c r="AL113" s="419"/>
      <c r="AM113" s="420"/>
      <c r="AN113" s="420"/>
      <c r="AO113" s="420"/>
      <c r="AP113" s="421"/>
      <c r="AQ113" s="419"/>
      <c r="AR113" s="420"/>
      <c r="AS113" s="420"/>
      <c r="AT113" s="420"/>
      <c r="AU113" s="421"/>
      <c r="AV113" s="419"/>
      <c r="AW113" s="420"/>
      <c r="AX113" s="420"/>
      <c r="AY113" s="420"/>
      <c r="AZ113" s="421"/>
      <c r="BA113" s="419"/>
      <c r="BB113" s="420"/>
      <c r="BC113" s="420"/>
      <c r="BD113" s="420"/>
      <c r="BE113" s="421"/>
      <c r="BF113" s="419"/>
      <c r="BG113" s="420"/>
      <c r="BH113" s="420"/>
      <c r="BI113" s="420"/>
      <c r="BJ113" s="421"/>
      <c r="BK113" s="419"/>
      <c r="BL113" s="420"/>
      <c r="BM113" s="420"/>
      <c r="BN113" s="420"/>
      <c r="BO113" s="421"/>
      <c r="BP113" s="419"/>
      <c r="BQ113" s="420"/>
      <c r="BR113" s="420"/>
      <c r="BS113" s="420"/>
      <c r="BT113" s="421"/>
      <c r="BU113" s="419"/>
      <c r="BV113" s="420"/>
      <c r="BW113" s="420"/>
      <c r="BX113" s="420"/>
      <c r="BY113" s="421"/>
      <c r="BZ113" s="419"/>
      <c r="CA113" s="420"/>
      <c r="CB113" s="420"/>
      <c r="CC113" s="420"/>
      <c r="CD113" s="421"/>
      <c r="CE113" s="419"/>
      <c r="CF113" s="420"/>
      <c r="CG113" s="420"/>
      <c r="CH113" s="420"/>
      <c r="CI113" s="421"/>
      <c r="CJ113" s="419"/>
      <c r="CK113" s="420"/>
      <c r="CL113" s="420"/>
      <c r="CM113" s="420"/>
      <c r="CN113" s="421"/>
    </row>
    <row r="114" spans="1:92" ht="27" customHeight="1">
      <c r="A114" s="78"/>
      <c r="B114" s="361"/>
      <c r="C114" s="385"/>
      <c r="D114" s="385"/>
      <c r="E114" s="385"/>
      <c r="F114" s="386"/>
      <c r="G114" s="385"/>
      <c r="H114" s="385"/>
      <c r="I114" s="88" t="s">
        <v>613</v>
      </c>
      <c r="J114" s="88" t="s">
        <v>614</v>
      </c>
      <c r="K114" s="88" t="s">
        <v>613</v>
      </c>
      <c r="L114" s="88" t="s">
        <v>614</v>
      </c>
      <c r="M114" s="80">
        <v>4</v>
      </c>
      <c r="N114" s="80">
        <v>5</v>
      </c>
      <c r="O114" s="80">
        <v>6</v>
      </c>
      <c r="P114" s="80">
        <v>7</v>
      </c>
      <c r="Q114" s="80">
        <v>8</v>
      </c>
      <c r="R114" s="80">
        <v>9</v>
      </c>
      <c r="S114" s="80">
        <v>10</v>
      </c>
      <c r="T114" s="80">
        <v>11</v>
      </c>
      <c r="U114" s="80">
        <v>12</v>
      </c>
      <c r="V114" s="80">
        <v>1</v>
      </c>
      <c r="W114" s="80">
        <v>2</v>
      </c>
      <c r="X114" s="304">
        <v>3</v>
      </c>
      <c r="Y114" s="80" t="s">
        <v>1213</v>
      </c>
      <c r="AA114" s="422"/>
      <c r="AB114" s="350"/>
      <c r="AC114" s="350"/>
      <c r="AD114" s="350"/>
      <c r="AE114" s="350"/>
      <c r="AF114" s="350"/>
      <c r="AG114" s="81" t="s">
        <v>723</v>
      </c>
      <c r="AH114" s="81" t="s">
        <v>715</v>
      </c>
      <c r="AI114" s="81" t="s">
        <v>26</v>
      </c>
      <c r="AJ114" s="81" t="s">
        <v>724</v>
      </c>
      <c r="AK114" s="81" t="s">
        <v>716</v>
      </c>
      <c r="AL114" s="81" t="s">
        <v>723</v>
      </c>
      <c r="AM114" s="81" t="s">
        <v>715</v>
      </c>
      <c r="AN114" s="81" t="s">
        <v>26</v>
      </c>
      <c r="AO114" s="81" t="s">
        <v>724</v>
      </c>
      <c r="AP114" s="81" t="s">
        <v>716</v>
      </c>
      <c r="AQ114" s="81" t="s">
        <v>723</v>
      </c>
      <c r="AR114" s="81" t="s">
        <v>715</v>
      </c>
      <c r="AS114" s="81" t="s">
        <v>26</v>
      </c>
      <c r="AT114" s="81" t="s">
        <v>725</v>
      </c>
      <c r="AU114" s="81" t="s">
        <v>716</v>
      </c>
      <c r="AV114" s="81" t="s">
        <v>723</v>
      </c>
      <c r="AW114" s="81" t="s">
        <v>715</v>
      </c>
      <c r="AX114" s="81" t="s">
        <v>26</v>
      </c>
      <c r="AY114" s="81" t="s">
        <v>725</v>
      </c>
      <c r="AZ114" s="81" t="s">
        <v>716</v>
      </c>
      <c r="BA114" s="81" t="s">
        <v>723</v>
      </c>
      <c r="BB114" s="81" t="s">
        <v>715</v>
      </c>
      <c r="BC114" s="81" t="s">
        <v>26</v>
      </c>
      <c r="BD114" s="81" t="s">
        <v>725</v>
      </c>
      <c r="BE114" s="81" t="s">
        <v>716</v>
      </c>
      <c r="BF114" s="81" t="s">
        <v>723</v>
      </c>
      <c r="BG114" s="81" t="s">
        <v>715</v>
      </c>
      <c r="BH114" s="81" t="s">
        <v>26</v>
      </c>
      <c r="BI114" s="81" t="s">
        <v>725</v>
      </c>
      <c r="BJ114" s="81" t="s">
        <v>716</v>
      </c>
      <c r="BK114" s="81" t="s">
        <v>723</v>
      </c>
      <c r="BL114" s="81" t="s">
        <v>715</v>
      </c>
      <c r="BM114" s="81" t="s">
        <v>26</v>
      </c>
      <c r="BN114" s="81" t="s">
        <v>725</v>
      </c>
      <c r="BO114" s="81" t="s">
        <v>716</v>
      </c>
      <c r="BP114" s="81" t="s">
        <v>723</v>
      </c>
      <c r="BQ114" s="81" t="s">
        <v>715</v>
      </c>
      <c r="BR114" s="81" t="s">
        <v>26</v>
      </c>
      <c r="BS114" s="81" t="s">
        <v>725</v>
      </c>
      <c r="BT114" s="81" t="s">
        <v>716</v>
      </c>
      <c r="BU114" s="81" t="s">
        <v>723</v>
      </c>
      <c r="BV114" s="81" t="s">
        <v>715</v>
      </c>
      <c r="BW114" s="81" t="s">
        <v>26</v>
      </c>
      <c r="BX114" s="81" t="s">
        <v>725</v>
      </c>
      <c r="BY114" s="81" t="s">
        <v>716</v>
      </c>
      <c r="BZ114" s="81" t="s">
        <v>723</v>
      </c>
      <c r="CA114" s="81" t="s">
        <v>715</v>
      </c>
      <c r="CB114" s="81" t="s">
        <v>26</v>
      </c>
      <c r="CC114" s="81" t="s">
        <v>725</v>
      </c>
      <c r="CD114" s="81" t="s">
        <v>716</v>
      </c>
      <c r="CE114" s="81" t="s">
        <v>723</v>
      </c>
      <c r="CF114" s="81" t="s">
        <v>715</v>
      </c>
      <c r="CG114" s="81" t="s">
        <v>26</v>
      </c>
      <c r="CH114" s="81" t="s">
        <v>725</v>
      </c>
      <c r="CI114" s="81" t="s">
        <v>716</v>
      </c>
      <c r="CJ114" s="81" t="s">
        <v>723</v>
      </c>
      <c r="CK114" s="81" t="s">
        <v>715</v>
      </c>
      <c r="CL114" s="81" t="s">
        <v>26</v>
      </c>
      <c r="CM114" s="81" t="s">
        <v>725</v>
      </c>
      <c r="CN114" s="81" t="s">
        <v>716</v>
      </c>
    </row>
    <row r="115" spans="1:92" ht="20.5" customHeight="1">
      <c r="A115" s="78"/>
      <c r="B115" s="22">
        <v>1</v>
      </c>
      <c r="C115" s="248"/>
      <c r="D115" s="248"/>
      <c r="E115" s="249"/>
      <c r="F115" s="249"/>
      <c r="G115" s="249"/>
      <c r="H115" s="249"/>
      <c r="I115" s="250"/>
      <c r="J115" s="250"/>
      <c r="K115" s="272"/>
      <c r="L115" s="272"/>
      <c r="M115" s="103" t="str">
        <f>IFERROR($AK115,"")</f>
        <v/>
      </c>
      <c r="N115" s="103" t="str">
        <f>IFERROR($AP115,"")</f>
        <v/>
      </c>
      <c r="O115" s="103" t="str">
        <f>IFERROR($AU115,"")</f>
        <v/>
      </c>
      <c r="P115" s="103" t="str">
        <f>IFERROR($AZ115,"")</f>
        <v/>
      </c>
      <c r="Q115" s="103" t="str">
        <f>IFERROR($BE115,"")</f>
        <v/>
      </c>
      <c r="R115" s="103" t="str">
        <f>IFERROR($BJ115,"")</f>
        <v/>
      </c>
      <c r="S115" s="103" t="str">
        <f>IFERROR($BO115,"")</f>
        <v/>
      </c>
      <c r="T115" s="103" t="str">
        <f>IFERROR($BT115,"")</f>
        <v/>
      </c>
      <c r="U115" s="103" t="str">
        <f>IFERROR($BY115,"")</f>
        <v/>
      </c>
      <c r="V115" s="103" t="str">
        <f>IFERROR($CD115,"")</f>
        <v/>
      </c>
      <c r="W115" s="103" t="str">
        <f>IFERROR($CI115,"")</f>
        <v/>
      </c>
      <c r="X115" s="305" t="str">
        <f>IFERROR($CN115,"")</f>
        <v/>
      </c>
      <c r="Y115" s="103">
        <f>SUM($M115:$X115)</f>
        <v>0</v>
      </c>
      <c r="AA115" s="96">
        <v>1</v>
      </c>
      <c r="AB115" s="79">
        <v>2024</v>
      </c>
      <c r="AC115" s="92">
        <f t="shared" ref="AC115:AC124" si="375">$I115</f>
        <v>0</v>
      </c>
      <c r="AD115" s="92">
        <f t="shared" ref="AD115:AD124" si="376">$J115</f>
        <v>0</v>
      </c>
      <c r="AE115" s="8" t="e">
        <f t="shared" ref="AE115:AE124" si="377">ROUNDDOWN($AC115/$K115,2)</f>
        <v>#DIV/0!</v>
      </c>
      <c r="AF115" s="8" t="e">
        <f>ROUNDDOWN($AD115/$L115,2)</f>
        <v>#DIV/0!</v>
      </c>
      <c r="AG115" s="79">
        <f>IF(M$91="冷房",$AC115,$AD115)</f>
        <v>0</v>
      </c>
      <c r="AH115" s="79" t="e">
        <f>ROUNDDOWN(IF(M$91="冷房",$AE115*$AI115,$AF115*$AI115),2)</f>
        <v>#DIV/0!</v>
      </c>
      <c r="AI115" s="79" t="e">
        <f>VLOOKUP($M$90&amp;$AB115&amp;$M$91&amp;$G115&amp;$H115,'【EHP】&lt;PAC&gt;マスタ (3)'!$Y:$AE,7,0)</f>
        <v>#N/A</v>
      </c>
      <c r="AJ115" s="79" t="e">
        <f t="shared" ref="AJ115:AJ124" si="378">ROUNDDOWN($AG115/$AH115,2)</f>
        <v>#DIV/0!</v>
      </c>
      <c r="AK115" s="93" t="e">
        <f>ROUNDDOWN($AJ115*($M$92/100)*$M$93*$F115,1)</f>
        <v>#DIV/0!</v>
      </c>
      <c r="AL115" s="79">
        <f>IF(N$91="冷房",$AC115,$AD115)</f>
        <v>0</v>
      </c>
      <c r="AM115" s="79" t="e">
        <f>ROUNDDOWN(IF(N$91="冷房",$AE115*$AN115,$AF115*$AN115),2)</f>
        <v>#DIV/0!</v>
      </c>
      <c r="AN115" s="79" t="e">
        <f>VLOOKUP($N$90&amp;$AB115&amp;$N$91&amp;$G115&amp;$H115,'【EHP】&lt;PAC&gt;マスタ (3)'!$Y:$AE,7,0)</f>
        <v>#N/A</v>
      </c>
      <c r="AO115" s="79" t="e">
        <f t="shared" ref="AO115:AO124" si="379">ROUNDDOWN($AL115/$AM115,2)</f>
        <v>#DIV/0!</v>
      </c>
      <c r="AP115" s="93" t="e">
        <f>ROUNDDOWN($AO115*($N$92/100)*$N$93*$F115,1)</f>
        <v>#DIV/0!</v>
      </c>
      <c r="AQ115" s="79">
        <f>IF(O$91="冷房",$AC115,$AD115)</f>
        <v>0</v>
      </c>
      <c r="AR115" s="79" t="e">
        <f>ROUNDDOWN(IF(O$91="冷房",$AE115*$AS115,$AF115*$AS115),2)</f>
        <v>#DIV/0!</v>
      </c>
      <c r="AS115" s="79" t="e">
        <f>VLOOKUP($O$90&amp;$AB115&amp;$O$91&amp;$G115&amp;$H115,'【EHP】&lt;PAC&gt;マスタ (3)'!$Y:$AE,7,0)</f>
        <v>#N/A</v>
      </c>
      <c r="AT115" s="79" t="e">
        <f t="shared" ref="AT115:AT124" si="380">ROUNDDOWN($AQ115/$AR115,2)</f>
        <v>#DIV/0!</v>
      </c>
      <c r="AU115" s="93" t="e">
        <f>ROUNDDOWN($AT115*($O$92/100)*$O$93*$F115,1)</f>
        <v>#DIV/0!</v>
      </c>
      <c r="AV115" s="79">
        <f>IF(P$91="冷房",$AC115,$AD115)</f>
        <v>0</v>
      </c>
      <c r="AW115" s="79" t="e">
        <f>ROUNDDOWN(IF(P$91="冷房",$AE115*$AX115,$AF115*$AX115),2)</f>
        <v>#DIV/0!</v>
      </c>
      <c r="AX115" s="79" t="e">
        <f>VLOOKUP($P$90&amp;$AB115&amp;$P$91&amp;$G115&amp;$H115,'【EHP】&lt;PAC&gt;マスタ (3)'!$Y:$AE,7,0)</f>
        <v>#N/A</v>
      </c>
      <c r="AY115" s="79" t="e">
        <f t="shared" ref="AY115:AY124" si="381">ROUNDDOWN($AV115/$AW115,2)</f>
        <v>#DIV/0!</v>
      </c>
      <c r="AZ115" s="93" t="e">
        <f>ROUNDDOWN($AY115*($P$92/100)*$P$93*$F115,1)</f>
        <v>#DIV/0!</v>
      </c>
      <c r="BA115" s="79">
        <f>IF(Q$91="冷房",$AC115,$AD115)</f>
        <v>0</v>
      </c>
      <c r="BB115" s="79" t="e">
        <f>ROUNDDOWN(IF(Q$91="冷房",$AE115*$BC115,$AF115*$BC115),2)</f>
        <v>#DIV/0!</v>
      </c>
      <c r="BC115" s="79" t="e">
        <f>VLOOKUP($Q$90&amp;$AB115&amp;$Q$91&amp;$G115&amp;$H115,'【EHP】&lt;PAC&gt;マスタ (3)'!$Y:$AE,7,0)</f>
        <v>#N/A</v>
      </c>
      <c r="BD115" s="79" t="e">
        <f t="shared" ref="BD115:BD124" si="382">ROUNDDOWN($BA115/$BB115,2)</f>
        <v>#DIV/0!</v>
      </c>
      <c r="BE115" s="93" t="e">
        <f>ROUNDDOWN($BD115*($Q$92/100)*$Q$93*$F115,1)</f>
        <v>#DIV/0!</v>
      </c>
      <c r="BF115" s="79">
        <f>IF(R$91="冷房",$AC115,$AD115)</f>
        <v>0</v>
      </c>
      <c r="BG115" s="79" t="e">
        <f>ROUNDDOWN(IF(R$91="冷房",$AE115*$BH115,$AF115*$BH115),2)</f>
        <v>#DIV/0!</v>
      </c>
      <c r="BH115" s="79" t="e">
        <f>VLOOKUP($R$90&amp;$AB115&amp;$R$91&amp;$G115&amp;$H115,'【EHP】&lt;PAC&gt;マスタ (3)'!$Y:$AE,7,0)</f>
        <v>#N/A</v>
      </c>
      <c r="BI115" s="79" t="e">
        <f t="shared" ref="BI115:BI124" si="383">ROUNDDOWN($BF115/$BG115,2)</f>
        <v>#DIV/0!</v>
      </c>
      <c r="BJ115" s="93" t="e">
        <f>ROUNDDOWN($BI115*($R$92/100)*$R$93*$F115,1)</f>
        <v>#DIV/0!</v>
      </c>
      <c r="BK115" s="79">
        <f>IF(S$91="冷房",$AC115,$AD115)</f>
        <v>0</v>
      </c>
      <c r="BL115" s="79" t="e">
        <f>ROUNDDOWN(IF(S$91="冷房",$AE115*$BM115,$AF115*$BM115),2)</f>
        <v>#DIV/0!</v>
      </c>
      <c r="BM115" s="79" t="e">
        <f>VLOOKUP($S$90&amp;$AB115&amp;$S$91&amp;$G115&amp;$H115,'【EHP】&lt;PAC&gt;マスタ (3)'!$Y:$AE,7,0)</f>
        <v>#N/A</v>
      </c>
      <c r="BN115" s="79" t="e">
        <f t="shared" ref="BN115:BN124" si="384">ROUNDDOWN($BK115/$BL115,2)</f>
        <v>#DIV/0!</v>
      </c>
      <c r="BO115" s="93" t="e">
        <f>ROUNDDOWN($BN115*($S$92/100)*$S$93*$F115,1)</f>
        <v>#DIV/0!</v>
      </c>
      <c r="BP115" s="79">
        <f>IF(T$91="冷房",$AC115,$AD115)</f>
        <v>0</v>
      </c>
      <c r="BQ115" s="79" t="e">
        <f>ROUNDDOWN(IF(T$91="冷房",$AE115*$BR115,$AF115*$BR115),2)</f>
        <v>#DIV/0!</v>
      </c>
      <c r="BR115" s="79" t="e">
        <f>VLOOKUP($T$90&amp;$AB115&amp;$T$91&amp;$G115&amp;$H115,'【EHP】&lt;PAC&gt;マスタ (3)'!$Y:$AE,7,0)</f>
        <v>#N/A</v>
      </c>
      <c r="BS115" s="79" t="e">
        <f t="shared" ref="BS115:BS124" si="385">ROUNDDOWN($BP115/$BQ115,2)</f>
        <v>#DIV/0!</v>
      </c>
      <c r="BT115" s="93" t="e">
        <f>ROUNDDOWN($BS115*($T$92/100)*$T$93*$F115,1)</f>
        <v>#DIV/0!</v>
      </c>
      <c r="BU115" s="79">
        <f>IF(U$91="冷房",$AC115,$AD115)</f>
        <v>0</v>
      </c>
      <c r="BV115" s="79" t="e">
        <f>ROUNDDOWN(IF(U$91="冷房",$AE115*$BW115,$AF115*$BW115),2)</f>
        <v>#DIV/0!</v>
      </c>
      <c r="BW115" s="79" t="e">
        <f>VLOOKUP($U$90&amp;$AB115&amp;$U$91&amp;$G115&amp;$H115,'【EHP】&lt;PAC&gt;マスタ (3)'!$Y:$AE,7,0)</f>
        <v>#N/A</v>
      </c>
      <c r="BX115" s="79" t="e">
        <f t="shared" ref="BX115:BX124" si="386">ROUNDDOWN($BU115/$BV115,2)</f>
        <v>#DIV/0!</v>
      </c>
      <c r="BY115" s="93" t="e">
        <f>ROUNDDOWN($BX115*($U$92/100)*$U$93*$F115,1)</f>
        <v>#DIV/0!</v>
      </c>
      <c r="BZ115" s="79">
        <f>IF(V$91="冷房",$AC115,$AD115)</f>
        <v>0</v>
      </c>
      <c r="CA115" s="79" t="e">
        <f>ROUNDDOWN(IF(V$91="冷房",$AE115*$CB115,$AF115*$CB115),2)</f>
        <v>#DIV/0!</v>
      </c>
      <c r="CB115" s="79" t="e">
        <f>VLOOKUP($V$90&amp;$AB115&amp;$V$91&amp;$G115&amp;$H115,'【EHP】&lt;PAC&gt;マスタ (3)'!$Y:$AE,7,0)</f>
        <v>#N/A</v>
      </c>
      <c r="CC115" s="79" t="e">
        <f t="shared" ref="CC115:CC124" si="387">ROUNDDOWN($BZ115/$CA115,2)</f>
        <v>#DIV/0!</v>
      </c>
      <c r="CD115" s="93" t="e">
        <f>ROUNDDOWN($CC115*($V$92/100)*$V$93*$F115,1)</f>
        <v>#DIV/0!</v>
      </c>
      <c r="CE115" s="79">
        <f>IF(W$91="冷房",$AC115,$AD115)</f>
        <v>0</v>
      </c>
      <c r="CF115" s="79" t="e">
        <f>ROUNDDOWN(IF(W$91="冷房",$AE115*$CG115,$AF115*$CG115),2)</f>
        <v>#DIV/0!</v>
      </c>
      <c r="CG115" s="79" t="e">
        <f>VLOOKUP($W$90&amp;$AB115&amp;$W$91&amp;$G115&amp;$H115,'【EHP】&lt;PAC&gt;マスタ (3)'!$Y:$AE,7,0)</f>
        <v>#N/A</v>
      </c>
      <c r="CH115" s="79" t="e">
        <f t="shared" ref="CH115:CH124" si="388">ROUNDDOWN($CE115/$CF115,2)</f>
        <v>#DIV/0!</v>
      </c>
      <c r="CI115" s="93" t="e">
        <f>ROUNDDOWN($CH115*($W$92/100)*$W$93*$F115,1)</f>
        <v>#DIV/0!</v>
      </c>
      <c r="CJ115" s="79">
        <f>IF(X$91="冷房",$AC115,$AD115)</f>
        <v>0</v>
      </c>
      <c r="CK115" s="79" t="e">
        <f>ROUNDDOWN(IF(X$91="冷房",$AE115*$CL115,$AF115*$CL115),2)</f>
        <v>#DIV/0!</v>
      </c>
      <c r="CL115" s="79" t="e">
        <f>VLOOKUP($X$90&amp;$AB115&amp;$X$91&amp;$G115&amp;$H115,'【EHP】&lt;PAC&gt;マスタ (3)'!$Y:$AE,7,0)</f>
        <v>#N/A</v>
      </c>
      <c r="CM115" s="79" t="e">
        <f t="shared" ref="CM115:CM124" si="389">ROUNDDOWN($CJ115/$CK115,2)</f>
        <v>#DIV/0!</v>
      </c>
      <c r="CN115" s="93" t="e">
        <f>ROUNDDOWN($CM115*($X$92/100)*$X$93*$F115,1)</f>
        <v>#DIV/0!</v>
      </c>
    </row>
    <row r="116" spans="1:92" ht="20.5" customHeight="1">
      <c r="A116" s="78"/>
      <c r="B116" s="22">
        <v>2</v>
      </c>
      <c r="C116" s="248"/>
      <c r="D116" s="248"/>
      <c r="E116" s="249"/>
      <c r="F116" s="249"/>
      <c r="G116" s="249"/>
      <c r="H116" s="249"/>
      <c r="I116" s="250"/>
      <c r="J116" s="250"/>
      <c r="K116" s="272"/>
      <c r="L116" s="272"/>
      <c r="M116" s="103" t="str">
        <f t="shared" ref="M116:M124" si="390">IFERROR($AK116,"")</f>
        <v/>
      </c>
      <c r="N116" s="103" t="str">
        <f t="shared" ref="N116:N124" si="391">IFERROR($AP116,"")</f>
        <v/>
      </c>
      <c r="O116" s="103" t="str">
        <f t="shared" ref="O116:O124" si="392">IFERROR($AU116,"")</f>
        <v/>
      </c>
      <c r="P116" s="103" t="str">
        <f t="shared" ref="P116:P124" si="393">IFERROR($AZ116,"")</f>
        <v/>
      </c>
      <c r="Q116" s="103" t="str">
        <f t="shared" ref="Q116:Q124" si="394">IFERROR($BE116,"")</f>
        <v/>
      </c>
      <c r="R116" s="103" t="str">
        <f t="shared" ref="R116:R124" si="395">IFERROR($BJ116,"")</f>
        <v/>
      </c>
      <c r="S116" s="103" t="str">
        <f t="shared" ref="S116:S124" si="396">IFERROR($BO116,"")</f>
        <v/>
      </c>
      <c r="T116" s="103" t="str">
        <f t="shared" ref="T116:T124" si="397">IFERROR($BT116,"")</f>
        <v/>
      </c>
      <c r="U116" s="103" t="str">
        <f t="shared" ref="U116:U124" si="398">IFERROR($BY116,"")</f>
        <v/>
      </c>
      <c r="V116" s="103" t="str">
        <f t="shared" ref="V116:V124" si="399">IFERROR($CD116,"")</f>
        <v/>
      </c>
      <c r="W116" s="103" t="str">
        <f t="shared" ref="W116:W124" si="400">IFERROR($CI116,"")</f>
        <v/>
      </c>
      <c r="X116" s="305" t="str">
        <f t="shared" ref="X116:X124" si="401">IFERROR($CN116,"")</f>
        <v/>
      </c>
      <c r="Y116" s="103">
        <f t="shared" ref="Y116:Y124" si="402">SUM($M116:$X116)</f>
        <v>0</v>
      </c>
      <c r="AA116" s="97">
        <v>2</v>
      </c>
      <c r="AB116" s="79">
        <v>2024</v>
      </c>
      <c r="AC116" s="92">
        <f t="shared" si="375"/>
        <v>0</v>
      </c>
      <c r="AD116" s="92">
        <f t="shared" si="376"/>
        <v>0</v>
      </c>
      <c r="AE116" s="8" t="e">
        <f t="shared" si="377"/>
        <v>#DIV/0!</v>
      </c>
      <c r="AF116" s="8" t="e">
        <f t="shared" ref="AF116:AF124" si="403">ROUNDDOWN($AD116/$L116,2)</f>
        <v>#DIV/0!</v>
      </c>
      <c r="AG116" s="79">
        <f t="shared" ref="AG116:AG124" si="404">IF(M$91="冷房",$AC116,$AD116)</f>
        <v>0</v>
      </c>
      <c r="AH116" s="79" t="e">
        <f t="shared" ref="AH116:AH124" si="405">ROUNDDOWN(IF(M$91="冷房",$AE116*$AI116,$AF116*$AI116),2)</f>
        <v>#DIV/0!</v>
      </c>
      <c r="AI116" s="79" t="e">
        <f>VLOOKUP($M$90&amp;$AB116&amp;$M$91&amp;$G116&amp;$H116,'【EHP】&lt;PAC&gt;マスタ (3)'!$Y:$AE,7,0)</f>
        <v>#N/A</v>
      </c>
      <c r="AJ116" s="79" t="e">
        <f t="shared" si="378"/>
        <v>#DIV/0!</v>
      </c>
      <c r="AK116" s="93" t="e">
        <f t="shared" ref="AK116:AK124" si="406">ROUNDDOWN($AJ116*($M$92/100)*$M$93*$F116,1)</f>
        <v>#DIV/0!</v>
      </c>
      <c r="AL116" s="79">
        <f t="shared" ref="AL116:AL124" si="407">IF(N$91="冷房",$AC116,$AD116)</f>
        <v>0</v>
      </c>
      <c r="AM116" s="79" t="e">
        <f t="shared" ref="AM116:AM124" si="408">ROUNDDOWN(IF(N$91="冷房",$AE116*$AN116,$AF116*$AN116),2)</f>
        <v>#DIV/0!</v>
      </c>
      <c r="AN116" s="79" t="e">
        <f>VLOOKUP($N$90&amp;$AB116&amp;$N$91&amp;$G116&amp;$H116,'【EHP】&lt;PAC&gt;マスタ (3)'!$Y:$AE,7,0)</f>
        <v>#N/A</v>
      </c>
      <c r="AO116" s="79" t="e">
        <f t="shared" si="379"/>
        <v>#DIV/0!</v>
      </c>
      <c r="AP116" s="93" t="e">
        <f t="shared" ref="AP116:AP124" si="409">ROUNDDOWN($AO116*($N$92/100)*$N$93*$F116,1)</f>
        <v>#DIV/0!</v>
      </c>
      <c r="AQ116" s="79">
        <f t="shared" ref="AQ116:AQ124" si="410">IF(O$91="冷房",$AC116,$AD116)</f>
        <v>0</v>
      </c>
      <c r="AR116" s="79" t="e">
        <f t="shared" ref="AR116:AR124" si="411">ROUNDDOWN(IF(O$91="冷房",$AE116*$AS116,$AF116*$AS116),2)</f>
        <v>#DIV/0!</v>
      </c>
      <c r="AS116" s="79" t="e">
        <f>VLOOKUP($O$90&amp;$AB116&amp;$O$91&amp;$G116&amp;$H116,'【EHP】&lt;PAC&gt;マスタ (3)'!$Y:$AE,7,0)</f>
        <v>#N/A</v>
      </c>
      <c r="AT116" s="79" t="e">
        <f t="shared" si="380"/>
        <v>#DIV/0!</v>
      </c>
      <c r="AU116" s="93" t="e">
        <f t="shared" ref="AU116:AU124" si="412">ROUNDDOWN($AT116*($O$92/100)*$O$93*$F116,1)</f>
        <v>#DIV/0!</v>
      </c>
      <c r="AV116" s="79">
        <f t="shared" ref="AV116:AV124" si="413">IF(P$91="冷房",$AC116,$AD116)</f>
        <v>0</v>
      </c>
      <c r="AW116" s="79" t="e">
        <f t="shared" ref="AW116:AW124" si="414">ROUNDDOWN(IF(P$91="冷房",$AE116*$AX116,$AF116*$AX116),2)</f>
        <v>#DIV/0!</v>
      </c>
      <c r="AX116" s="79" t="e">
        <f>VLOOKUP($P$90&amp;$AB116&amp;$P$91&amp;$G116&amp;$H116,'【EHP】&lt;PAC&gt;マスタ (3)'!$Y:$AE,7,0)</f>
        <v>#N/A</v>
      </c>
      <c r="AY116" s="79" t="e">
        <f t="shared" si="381"/>
        <v>#DIV/0!</v>
      </c>
      <c r="AZ116" s="93" t="e">
        <f>ROUNDDOWN($AY116*($P$92/100)*$P$93*$F116,1)</f>
        <v>#DIV/0!</v>
      </c>
      <c r="BA116" s="79">
        <f t="shared" ref="BA116:BA124" si="415">IF(Q$91="冷房",$AC116,$AD116)</f>
        <v>0</v>
      </c>
      <c r="BB116" s="79" t="e">
        <f t="shared" ref="BB116:BB124" si="416">ROUNDDOWN(IF(Q$91="冷房",$AE116*$BC116,$AF116*$BC116),2)</f>
        <v>#DIV/0!</v>
      </c>
      <c r="BC116" s="79" t="e">
        <f>VLOOKUP($Q$90&amp;$AB116&amp;$Q$91&amp;$G116&amp;$H116,'【EHP】&lt;PAC&gt;マスタ (3)'!$Y:$AE,7,0)</f>
        <v>#N/A</v>
      </c>
      <c r="BD116" s="79" t="e">
        <f t="shared" si="382"/>
        <v>#DIV/0!</v>
      </c>
      <c r="BE116" s="93" t="e">
        <f t="shared" ref="BE116:BE124" si="417">ROUNDDOWN($BD116*($Q$92/100)*$Q$93*$F116,1)</f>
        <v>#DIV/0!</v>
      </c>
      <c r="BF116" s="79">
        <f t="shared" ref="BF116:BF124" si="418">IF(R$91="冷房",$AC116,$AD116)</f>
        <v>0</v>
      </c>
      <c r="BG116" s="79" t="e">
        <f t="shared" ref="BG116:BG124" si="419">ROUNDDOWN(IF(R$91="冷房",$AE116*$BH116,$AF116*$BH116),2)</f>
        <v>#DIV/0!</v>
      </c>
      <c r="BH116" s="79" t="e">
        <f>VLOOKUP($R$90&amp;$AB116&amp;$R$91&amp;$G116&amp;$H116,'【EHP】&lt;PAC&gt;マスタ (3)'!$Y:$AE,7,0)</f>
        <v>#N/A</v>
      </c>
      <c r="BI116" s="79" t="e">
        <f t="shared" si="383"/>
        <v>#DIV/0!</v>
      </c>
      <c r="BJ116" s="93" t="e">
        <f t="shared" ref="BJ116:BJ124" si="420">ROUNDDOWN($BI116*($R$92/100)*$R$93*$F116,1)</f>
        <v>#DIV/0!</v>
      </c>
      <c r="BK116" s="79">
        <f t="shared" ref="BK116:BK124" si="421">IF(S$91="冷房",$AC116,$AD116)</f>
        <v>0</v>
      </c>
      <c r="BL116" s="79" t="e">
        <f t="shared" ref="BL116:BL124" si="422">ROUNDDOWN(IF(S$91="冷房",$AE116*$BM116,$AF116*$BM116),2)</f>
        <v>#DIV/0!</v>
      </c>
      <c r="BM116" s="79" t="e">
        <f>VLOOKUP($S$90&amp;$AB116&amp;$S$91&amp;$G116&amp;$H116,'【EHP】&lt;PAC&gt;マスタ (3)'!$Y:$AE,7,0)</f>
        <v>#N/A</v>
      </c>
      <c r="BN116" s="79" t="e">
        <f t="shared" si="384"/>
        <v>#DIV/0!</v>
      </c>
      <c r="BO116" s="93" t="e">
        <f t="shared" ref="BO116:BO124" si="423">ROUNDDOWN($BN116*($S$92/100)*$S$93*$F116,1)</f>
        <v>#DIV/0!</v>
      </c>
      <c r="BP116" s="79">
        <f t="shared" ref="BP116:BP124" si="424">IF(T$91="冷房",$AC116,$AD116)</f>
        <v>0</v>
      </c>
      <c r="BQ116" s="79" t="e">
        <f t="shared" ref="BQ116:BQ124" si="425">ROUNDDOWN(IF(T$91="冷房",$AE116*$BR116,$AF116*$BR116),2)</f>
        <v>#DIV/0!</v>
      </c>
      <c r="BR116" s="79" t="e">
        <f>VLOOKUP($T$90&amp;$AB116&amp;$T$91&amp;$G116&amp;$H116,'【EHP】&lt;PAC&gt;マスタ (3)'!$Y:$AE,7,0)</f>
        <v>#N/A</v>
      </c>
      <c r="BS116" s="79" t="e">
        <f t="shared" si="385"/>
        <v>#DIV/0!</v>
      </c>
      <c r="BT116" s="93" t="e">
        <f t="shared" ref="BT116:BT124" si="426">ROUNDDOWN($BS116*($T$92/100)*$T$93*$F116,1)</f>
        <v>#DIV/0!</v>
      </c>
      <c r="BU116" s="79">
        <f t="shared" ref="BU116:BU124" si="427">IF(U$91="冷房",$AC116,$AD116)</f>
        <v>0</v>
      </c>
      <c r="BV116" s="79" t="e">
        <f t="shared" ref="BV116:BV124" si="428">ROUNDDOWN(IF(U$91="冷房",$AE116*$BW116,$AF116*$BW116),2)</f>
        <v>#DIV/0!</v>
      </c>
      <c r="BW116" s="79" t="e">
        <f>VLOOKUP($U$90&amp;$AB116&amp;$U$91&amp;$G116&amp;$H116,'【EHP】&lt;PAC&gt;マスタ (3)'!$Y:$AE,7,0)</f>
        <v>#N/A</v>
      </c>
      <c r="BX116" s="79" t="e">
        <f t="shared" si="386"/>
        <v>#DIV/0!</v>
      </c>
      <c r="BY116" s="93" t="e">
        <f t="shared" ref="BY116:BY124" si="429">ROUNDDOWN($BX116*($U$92/100)*$U$93*$F116,1)</f>
        <v>#DIV/0!</v>
      </c>
      <c r="BZ116" s="79">
        <f t="shared" ref="BZ116:BZ124" si="430">IF(V$91="冷房",$AC116,$AD116)</f>
        <v>0</v>
      </c>
      <c r="CA116" s="79" t="e">
        <f t="shared" ref="CA116:CA124" si="431">ROUNDDOWN(IF(V$91="冷房",$AE116*$CB116,$AF116*$CB116),2)</f>
        <v>#DIV/0!</v>
      </c>
      <c r="CB116" s="79" t="e">
        <f>VLOOKUP($V$90&amp;$AB116&amp;$V$91&amp;$G116&amp;$H116,'【EHP】&lt;PAC&gt;マスタ (3)'!$Y:$AE,7,0)</f>
        <v>#N/A</v>
      </c>
      <c r="CC116" s="79" t="e">
        <f t="shared" si="387"/>
        <v>#DIV/0!</v>
      </c>
      <c r="CD116" s="93" t="e">
        <f t="shared" ref="CD116:CD124" si="432">ROUNDDOWN($CC116*($V$92/100)*$V$93*$F116,1)</f>
        <v>#DIV/0!</v>
      </c>
      <c r="CE116" s="79">
        <f t="shared" ref="CE116:CE124" si="433">IF(W$91="冷房",$AC116,$AD116)</f>
        <v>0</v>
      </c>
      <c r="CF116" s="79" t="e">
        <f t="shared" ref="CF116:CF124" si="434">ROUNDDOWN(IF(W$91="冷房",$AE116*$CG116,$AF116*$CG116),2)</f>
        <v>#DIV/0!</v>
      </c>
      <c r="CG116" s="79" t="e">
        <f>VLOOKUP($W$90&amp;$AB116&amp;$W$91&amp;$G116&amp;$H116,'【EHP】&lt;PAC&gt;マスタ (3)'!$Y:$AE,7,0)</f>
        <v>#N/A</v>
      </c>
      <c r="CH116" s="79" t="e">
        <f t="shared" si="388"/>
        <v>#DIV/0!</v>
      </c>
      <c r="CI116" s="93" t="e">
        <f t="shared" ref="CI116:CI124" si="435">ROUNDDOWN($CH116*($W$92/100)*$W$93*$F116,1)</f>
        <v>#DIV/0!</v>
      </c>
      <c r="CJ116" s="79">
        <f t="shared" ref="CJ116:CJ124" si="436">IF(X$91="冷房",$AC116,$AD116)</f>
        <v>0</v>
      </c>
      <c r="CK116" s="79" t="e">
        <f t="shared" ref="CK116:CK124" si="437">ROUNDDOWN(IF(X$91="冷房",$AE116*$CL116,$AF116*$CL116),2)</f>
        <v>#DIV/0!</v>
      </c>
      <c r="CL116" s="79" t="e">
        <f>VLOOKUP($X$90&amp;$AB116&amp;$X$91&amp;$G116&amp;$H116,'【EHP】&lt;PAC&gt;マスタ (3)'!$Y:$AE,7,0)</f>
        <v>#N/A</v>
      </c>
      <c r="CM116" s="79" t="e">
        <f t="shared" si="389"/>
        <v>#DIV/0!</v>
      </c>
      <c r="CN116" s="93" t="e">
        <f t="shared" ref="CN116:CN124" si="438">ROUNDDOWN($CM116*($X$92/100)*$X$93*$F116,1)</f>
        <v>#DIV/0!</v>
      </c>
    </row>
    <row r="117" spans="1:92" ht="20.5" customHeight="1">
      <c r="A117" s="78"/>
      <c r="B117" s="22">
        <v>3</v>
      </c>
      <c r="C117" s="248"/>
      <c r="D117" s="248"/>
      <c r="E117" s="249"/>
      <c r="F117" s="249"/>
      <c r="G117" s="249"/>
      <c r="H117" s="249"/>
      <c r="I117" s="250"/>
      <c r="J117" s="250"/>
      <c r="K117" s="272"/>
      <c r="L117" s="272"/>
      <c r="M117" s="103" t="str">
        <f t="shared" si="390"/>
        <v/>
      </c>
      <c r="N117" s="103" t="str">
        <f t="shared" si="391"/>
        <v/>
      </c>
      <c r="O117" s="103" t="str">
        <f t="shared" si="392"/>
        <v/>
      </c>
      <c r="P117" s="103" t="str">
        <f t="shared" si="393"/>
        <v/>
      </c>
      <c r="Q117" s="103" t="str">
        <f t="shared" si="394"/>
        <v/>
      </c>
      <c r="R117" s="103" t="str">
        <f t="shared" si="395"/>
        <v/>
      </c>
      <c r="S117" s="103" t="str">
        <f t="shared" si="396"/>
        <v/>
      </c>
      <c r="T117" s="103" t="str">
        <f t="shared" si="397"/>
        <v/>
      </c>
      <c r="U117" s="103" t="str">
        <f t="shared" si="398"/>
        <v/>
      </c>
      <c r="V117" s="103" t="str">
        <f t="shared" si="399"/>
        <v/>
      </c>
      <c r="W117" s="103" t="str">
        <f t="shared" si="400"/>
        <v/>
      </c>
      <c r="X117" s="305" t="str">
        <f t="shared" si="401"/>
        <v/>
      </c>
      <c r="Y117" s="103">
        <f t="shared" si="402"/>
        <v>0</v>
      </c>
      <c r="AA117" s="97">
        <v>3</v>
      </c>
      <c r="AB117" s="79">
        <v>2024</v>
      </c>
      <c r="AC117" s="92">
        <f t="shared" si="375"/>
        <v>0</v>
      </c>
      <c r="AD117" s="92">
        <f t="shared" si="376"/>
        <v>0</v>
      </c>
      <c r="AE117" s="8" t="e">
        <f t="shared" si="377"/>
        <v>#DIV/0!</v>
      </c>
      <c r="AF117" s="8" t="e">
        <f t="shared" si="403"/>
        <v>#DIV/0!</v>
      </c>
      <c r="AG117" s="79">
        <f t="shared" si="404"/>
        <v>0</v>
      </c>
      <c r="AH117" s="79" t="e">
        <f t="shared" si="405"/>
        <v>#DIV/0!</v>
      </c>
      <c r="AI117" s="79" t="e">
        <f>VLOOKUP($M$90&amp;$AB117&amp;$M$91&amp;$G117&amp;$H117,'【EHP】&lt;PAC&gt;マスタ (3)'!$Y:$AE,7,0)</f>
        <v>#N/A</v>
      </c>
      <c r="AJ117" s="79" t="e">
        <f t="shared" si="378"/>
        <v>#DIV/0!</v>
      </c>
      <c r="AK117" s="93" t="e">
        <f t="shared" si="406"/>
        <v>#DIV/0!</v>
      </c>
      <c r="AL117" s="79">
        <f t="shared" si="407"/>
        <v>0</v>
      </c>
      <c r="AM117" s="79" t="e">
        <f t="shared" si="408"/>
        <v>#DIV/0!</v>
      </c>
      <c r="AN117" s="79" t="e">
        <f>VLOOKUP($N$90&amp;$AB117&amp;$N$91&amp;$G117&amp;$H117,'【EHP】&lt;PAC&gt;マスタ (3)'!$Y:$AE,7,0)</f>
        <v>#N/A</v>
      </c>
      <c r="AO117" s="79" t="e">
        <f t="shared" si="379"/>
        <v>#DIV/0!</v>
      </c>
      <c r="AP117" s="93" t="e">
        <f t="shared" si="409"/>
        <v>#DIV/0!</v>
      </c>
      <c r="AQ117" s="79">
        <f t="shared" si="410"/>
        <v>0</v>
      </c>
      <c r="AR117" s="79" t="e">
        <f t="shared" si="411"/>
        <v>#DIV/0!</v>
      </c>
      <c r="AS117" s="79" t="e">
        <f>VLOOKUP($O$90&amp;$AB117&amp;$O$91&amp;$G117&amp;$H117,'【EHP】&lt;PAC&gt;マスタ (3)'!$Y:$AE,7,0)</f>
        <v>#N/A</v>
      </c>
      <c r="AT117" s="79" t="e">
        <f t="shared" si="380"/>
        <v>#DIV/0!</v>
      </c>
      <c r="AU117" s="93" t="e">
        <f t="shared" si="412"/>
        <v>#DIV/0!</v>
      </c>
      <c r="AV117" s="79">
        <f t="shared" si="413"/>
        <v>0</v>
      </c>
      <c r="AW117" s="79" t="e">
        <f t="shared" si="414"/>
        <v>#DIV/0!</v>
      </c>
      <c r="AX117" s="79" t="e">
        <f>VLOOKUP($P$90&amp;$AB117&amp;$P$91&amp;$G117&amp;$H117,'【EHP】&lt;PAC&gt;マスタ (3)'!$Y:$AE,7,0)</f>
        <v>#N/A</v>
      </c>
      <c r="AY117" s="79" t="e">
        <f t="shared" si="381"/>
        <v>#DIV/0!</v>
      </c>
      <c r="AZ117" s="93" t="e">
        <f t="shared" ref="AZ117:AZ124" si="439">ROUNDDOWN($AY117*($P$92/100)*$P$93*$F117,1)</f>
        <v>#DIV/0!</v>
      </c>
      <c r="BA117" s="79">
        <f t="shared" si="415"/>
        <v>0</v>
      </c>
      <c r="BB117" s="79" t="e">
        <f t="shared" si="416"/>
        <v>#DIV/0!</v>
      </c>
      <c r="BC117" s="79" t="e">
        <f>VLOOKUP($Q$90&amp;$AB117&amp;$Q$91&amp;$G117&amp;$H117,'【EHP】&lt;PAC&gt;マスタ (3)'!$Y:$AE,7,0)</f>
        <v>#N/A</v>
      </c>
      <c r="BD117" s="79" t="e">
        <f t="shared" si="382"/>
        <v>#DIV/0!</v>
      </c>
      <c r="BE117" s="93" t="e">
        <f t="shared" si="417"/>
        <v>#DIV/0!</v>
      </c>
      <c r="BF117" s="79">
        <f t="shared" si="418"/>
        <v>0</v>
      </c>
      <c r="BG117" s="79" t="e">
        <f t="shared" si="419"/>
        <v>#DIV/0!</v>
      </c>
      <c r="BH117" s="79" t="e">
        <f>VLOOKUP($R$90&amp;$AB117&amp;$R$91&amp;$G117&amp;$H117,'【EHP】&lt;PAC&gt;マスタ (3)'!$Y:$AE,7,0)</f>
        <v>#N/A</v>
      </c>
      <c r="BI117" s="79" t="e">
        <f t="shared" si="383"/>
        <v>#DIV/0!</v>
      </c>
      <c r="BJ117" s="93" t="e">
        <f t="shared" si="420"/>
        <v>#DIV/0!</v>
      </c>
      <c r="BK117" s="79">
        <f t="shared" si="421"/>
        <v>0</v>
      </c>
      <c r="BL117" s="79" t="e">
        <f t="shared" si="422"/>
        <v>#DIV/0!</v>
      </c>
      <c r="BM117" s="79" t="e">
        <f>VLOOKUP($S$90&amp;$AB117&amp;$S$91&amp;$G117&amp;$H117,'【EHP】&lt;PAC&gt;マスタ (3)'!$Y:$AE,7,0)</f>
        <v>#N/A</v>
      </c>
      <c r="BN117" s="79" t="e">
        <f t="shared" si="384"/>
        <v>#DIV/0!</v>
      </c>
      <c r="BO117" s="93" t="e">
        <f t="shared" si="423"/>
        <v>#DIV/0!</v>
      </c>
      <c r="BP117" s="79">
        <f t="shared" si="424"/>
        <v>0</v>
      </c>
      <c r="BQ117" s="79" t="e">
        <f t="shared" si="425"/>
        <v>#DIV/0!</v>
      </c>
      <c r="BR117" s="79" t="e">
        <f>VLOOKUP($T$90&amp;$AB117&amp;$T$91&amp;$G117&amp;$H117,'【EHP】&lt;PAC&gt;マスタ (3)'!$Y:$AE,7,0)</f>
        <v>#N/A</v>
      </c>
      <c r="BS117" s="79" t="e">
        <f t="shared" si="385"/>
        <v>#DIV/0!</v>
      </c>
      <c r="BT117" s="93" t="e">
        <f t="shared" si="426"/>
        <v>#DIV/0!</v>
      </c>
      <c r="BU117" s="79">
        <f t="shared" si="427"/>
        <v>0</v>
      </c>
      <c r="BV117" s="79" t="e">
        <f t="shared" si="428"/>
        <v>#DIV/0!</v>
      </c>
      <c r="BW117" s="79" t="e">
        <f>VLOOKUP($U$90&amp;$AB117&amp;$U$91&amp;$G117&amp;$H117,'【EHP】&lt;PAC&gt;マスタ (3)'!$Y:$AE,7,0)</f>
        <v>#N/A</v>
      </c>
      <c r="BX117" s="79" t="e">
        <f t="shared" si="386"/>
        <v>#DIV/0!</v>
      </c>
      <c r="BY117" s="93" t="e">
        <f t="shared" si="429"/>
        <v>#DIV/0!</v>
      </c>
      <c r="BZ117" s="79">
        <f t="shared" si="430"/>
        <v>0</v>
      </c>
      <c r="CA117" s="79" t="e">
        <f t="shared" si="431"/>
        <v>#DIV/0!</v>
      </c>
      <c r="CB117" s="79" t="e">
        <f>VLOOKUP($V$90&amp;$AB117&amp;$V$91&amp;$G117&amp;$H117,'【EHP】&lt;PAC&gt;マスタ (3)'!$Y:$AE,7,0)</f>
        <v>#N/A</v>
      </c>
      <c r="CC117" s="79" t="e">
        <f t="shared" si="387"/>
        <v>#DIV/0!</v>
      </c>
      <c r="CD117" s="93" t="e">
        <f t="shared" si="432"/>
        <v>#DIV/0!</v>
      </c>
      <c r="CE117" s="79">
        <f t="shared" si="433"/>
        <v>0</v>
      </c>
      <c r="CF117" s="79" t="e">
        <f t="shared" si="434"/>
        <v>#DIV/0!</v>
      </c>
      <c r="CG117" s="79" t="e">
        <f>VLOOKUP($W$90&amp;$AB117&amp;$W$91&amp;$G117&amp;$H117,'【EHP】&lt;PAC&gt;マスタ (3)'!$Y:$AE,7,0)</f>
        <v>#N/A</v>
      </c>
      <c r="CH117" s="79" t="e">
        <f t="shared" si="388"/>
        <v>#DIV/0!</v>
      </c>
      <c r="CI117" s="93" t="e">
        <f t="shared" si="435"/>
        <v>#DIV/0!</v>
      </c>
      <c r="CJ117" s="79">
        <f t="shared" si="436"/>
        <v>0</v>
      </c>
      <c r="CK117" s="79" t="e">
        <f t="shared" si="437"/>
        <v>#DIV/0!</v>
      </c>
      <c r="CL117" s="79" t="e">
        <f>VLOOKUP($X$90&amp;$AB117&amp;$X$91&amp;$G117&amp;$H117,'【EHP】&lt;PAC&gt;マスタ (3)'!$Y:$AE,7,0)</f>
        <v>#N/A</v>
      </c>
      <c r="CM117" s="79" t="e">
        <f t="shared" si="389"/>
        <v>#DIV/0!</v>
      </c>
      <c r="CN117" s="93" t="e">
        <f t="shared" si="438"/>
        <v>#DIV/0!</v>
      </c>
    </row>
    <row r="118" spans="1:92" ht="20.5" customHeight="1">
      <c r="A118" s="78"/>
      <c r="B118" s="22">
        <v>4</v>
      </c>
      <c r="C118" s="248"/>
      <c r="D118" s="248"/>
      <c r="E118" s="249"/>
      <c r="F118" s="249"/>
      <c r="G118" s="249"/>
      <c r="H118" s="249"/>
      <c r="I118" s="250"/>
      <c r="J118" s="250"/>
      <c r="K118" s="272"/>
      <c r="L118" s="271"/>
      <c r="M118" s="103" t="str">
        <f t="shared" si="390"/>
        <v/>
      </c>
      <c r="N118" s="103" t="str">
        <f t="shared" si="391"/>
        <v/>
      </c>
      <c r="O118" s="103" t="str">
        <f t="shared" si="392"/>
        <v/>
      </c>
      <c r="P118" s="103" t="str">
        <f t="shared" si="393"/>
        <v/>
      </c>
      <c r="Q118" s="103" t="str">
        <f t="shared" si="394"/>
        <v/>
      </c>
      <c r="R118" s="103" t="str">
        <f t="shared" si="395"/>
        <v/>
      </c>
      <c r="S118" s="103" t="str">
        <f t="shared" si="396"/>
        <v/>
      </c>
      <c r="T118" s="103" t="str">
        <f t="shared" si="397"/>
        <v/>
      </c>
      <c r="U118" s="103" t="str">
        <f t="shared" si="398"/>
        <v/>
      </c>
      <c r="V118" s="103" t="str">
        <f t="shared" si="399"/>
        <v/>
      </c>
      <c r="W118" s="103" t="str">
        <f t="shared" si="400"/>
        <v/>
      </c>
      <c r="X118" s="305" t="str">
        <f t="shared" si="401"/>
        <v/>
      </c>
      <c r="Y118" s="103">
        <f t="shared" si="402"/>
        <v>0</v>
      </c>
      <c r="AA118" s="97">
        <v>4</v>
      </c>
      <c r="AB118" s="79">
        <v>2024</v>
      </c>
      <c r="AC118" s="92">
        <f t="shared" si="375"/>
        <v>0</v>
      </c>
      <c r="AD118" s="92">
        <f t="shared" si="376"/>
        <v>0</v>
      </c>
      <c r="AE118" s="8" t="e">
        <f t="shared" si="377"/>
        <v>#DIV/0!</v>
      </c>
      <c r="AF118" s="8" t="e">
        <f t="shared" si="403"/>
        <v>#DIV/0!</v>
      </c>
      <c r="AG118" s="79">
        <f t="shared" si="404"/>
        <v>0</v>
      </c>
      <c r="AH118" s="79" t="e">
        <f t="shared" si="405"/>
        <v>#DIV/0!</v>
      </c>
      <c r="AI118" s="79" t="e">
        <f>VLOOKUP($M$90&amp;$AB118&amp;$M$91&amp;$G118&amp;$H118,'【EHP】&lt;PAC&gt;マスタ (3)'!$Y:$AE,7,0)</f>
        <v>#N/A</v>
      </c>
      <c r="AJ118" s="79" t="e">
        <f t="shared" si="378"/>
        <v>#DIV/0!</v>
      </c>
      <c r="AK118" s="93" t="e">
        <f t="shared" si="406"/>
        <v>#DIV/0!</v>
      </c>
      <c r="AL118" s="79">
        <f t="shared" si="407"/>
        <v>0</v>
      </c>
      <c r="AM118" s="79" t="e">
        <f t="shared" si="408"/>
        <v>#DIV/0!</v>
      </c>
      <c r="AN118" s="79" t="e">
        <f>VLOOKUP($N$90&amp;$AB118&amp;$N$91&amp;$G118&amp;$H118,'【EHP】&lt;PAC&gt;マスタ (3)'!$Y:$AE,7,0)</f>
        <v>#N/A</v>
      </c>
      <c r="AO118" s="79" t="e">
        <f t="shared" si="379"/>
        <v>#DIV/0!</v>
      </c>
      <c r="AP118" s="93" t="e">
        <f t="shared" si="409"/>
        <v>#DIV/0!</v>
      </c>
      <c r="AQ118" s="79">
        <f t="shared" si="410"/>
        <v>0</v>
      </c>
      <c r="AR118" s="79" t="e">
        <f t="shared" si="411"/>
        <v>#DIV/0!</v>
      </c>
      <c r="AS118" s="79" t="e">
        <f>VLOOKUP($O$90&amp;$AB118&amp;$O$91&amp;$G118&amp;$H118,'【EHP】&lt;PAC&gt;マスタ (3)'!$Y:$AE,7,0)</f>
        <v>#N/A</v>
      </c>
      <c r="AT118" s="79" t="e">
        <f t="shared" si="380"/>
        <v>#DIV/0!</v>
      </c>
      <c r="AU118" s="93" t="e">
        <f t="shared" si="412"/>
        <v>#DIV/0!</v>
      </c>
      <c r="AV118" s="79">
        <f t="shared" si="413"/>
        <v>0</v>
      </c>
      <c r="AW118" s="79" t="e">
        <f t="shared" si="414"/>
        <v>#DIV/0!</v>
      </c>
      <c r="AX118" s="79" t="e">
        <f>VLOOKUP($P$90&amp;$AB118&amp;$P$91&amp;$G118&amp;$H118,'【EHP】&lt;PAC&gt;マスタ (3)'!$Y:$AE,7,0)</f>
        <v>#N/A</v>
      </c>
      <c r="AY118" s="79" t="e">
        <f t="shared" si="381"/>
        <v>#DIV/0!</v>
      </c>
      <c r="AZ118" s="93" t="e">
        <f t="shared" si="439"/>
        <v>#DIV/0!</v>
      </c>
      <c r="BA118" s="79">
        <f t="shared" si="415"/>
        <v>0</v>
      </c>
      <c r="BB118" s="79" t="e">
        <f t="shared" si="416"/>
        <v>#DIV/0!</v>
      </c>
      <c r="BC118" s="79" t="e">
        <f>VLOOKUP($Q$90&amp;$AB118&amp;$Q$91&amp;$G118&amp;$H118,'【EHP】&lt;PAC&gt;マスタ (3)'!$Y:$AE,7,0)</f>
        <v>#N/A</v>
      </c>
      <c r="BD118" s="79" t="e">
        <f t="shared" si="382"/>
        <v>#DIV/0!</v>
      </c>
      <c r="BE118" s="93" t="e">
        <f t="shared" si="417"/>
        <v>#DIV/0!</v>
      </c>
      <c r="BF118" s="79">
        <f t="shared" si="418"/>
        <v>0</v>
      </c>
      <c r="BG118" s="79" t="e">
        <f t="shared" si="419"/>
        <v>#DIV/0!</v>
      </c>
      <c r="BH118" s="79" t="e">
        <f>VLOOKUP($R$90&amp;$AB118&amp;$R$91&amp;$G118&amp;$H118,'【EHP】&lt;PAC&gt;マスタ (3)'!$Y:$AE,7,0)</f>
        <v>#N/A</v>
      </c>
      <c r="BI118" s="79" t="e">
        <f t="shared" si="383"/>
        <v>#DIV/0!</v>
      </c>
      <c r="BJ118" s="93" t="e">
        <f t="shared" si="420"/>
        <v>#DIV/0!</v>
      </c>
      <c r="BK118" s="79">
        <f t="shared" si="421"/>
        <v>0</v>
      </c>
      <c r="BL118" s="79" t="e">
        <f t="shared" si="422"/>
        <v>#DIV/0!</v>
      </c>
      <c r="BM118" s="79" t="e">
        <f>VLOOKUP($S$90&amp;$AB118&amp;$S$91&amp;$G118&amp;$H118,'【EHP】&lt;PAC&gt;マスタ (3)'!$Y:$AE,7,0)</f>
        <v>#N/A</v>
      </c>
      <c r="BN118" s="79" t="e">
        <f t="shared" si="384"/>
        <v>#DIV/0!</v>
      </c>
      <c r="BO118" s="93" t="e">
        <f t="shared" si="423"/>
        <v>#DIV/0!</v>
      </c>
      <c r="BP118" s="79">
        <f t="shared" si="424"/>
        <v>0</v>
      </c>
      <c r="BQ118" s="79" t="e">
        <f t="shared" si="425"/>
        <v>#DIV/0!</v>
      </c>
      <c r="BR118" s="79" t="e">
        <f>VLOOKUP($T$90&amp;$AB118&amp;$T$91&amp;$G118&amp;$H118,'【EHP】&lt;PAC&gt;マスタ (3)'!$Y:$AE,7,0)</f>
        <v>#N/A</v>
      </c>
      <c r="BS118" s="79" t="e">
        <f t="shared" si="385"/>
        <v>#DIV/0!</v>
      </c>
      <c r="BT118" s="93" t="e">
        <f t="shared" si="426"/>
        <v>#DIV/0!</v>
      </c>
      <c r="BU118" s="79">
        <f t="shared" si="427"/>
        <v>0</v>
      </c>
      <c r="BV118" s="79" t="e">
        <f t="shared" si="428"/>
        <v>#DIV/0!</v>
      </c>
      <c r="BW118" s="79" t="e">
        <f>VLOOKUP($U$90&amp;$AB118&amp;$U$91&amp;$G118&amp;$H118,'【EHP】&lt;PAC&gt;マスタ (3)'!$Y:$AE,7,0)</f>
        <v>#N/A</v>
      </c>
      <c r="BX118" s="79" t="e">
        <f t="shared" si="386"/>
        <v>#DIV/0!</v>
      </c>
      <c r="BY118" s="93" t="e">
        <f t="shared" si="429"/>
        <v>#DIV/0!</v>
      </c>
      <c r="BZ118" s="79">
        <f t="shared" si="430"/>
        <v>0</v>
      </c>
      <c r="CA118" s="79" t="e">
        <f t="shared" si="431"/>
        <v>#DIV/0!</v>
      </c>
      <c r="CB118" s="79" t="e">
        <f>VLOOKUP($V$90&amp;$AB118&amp;$V$91&amp;$G118&amp;$H118,'【EHP】&lt;PAC&gt;マスタ (3)'!$Y:$AE,7,0)</f>
        <v>#N/A</v>
      </c>
      <c r="CC118" s="79" t="e">
        <f t="shared" si="387"/>
        <v>#DIV/0!</v>
      </c>
      <c r="CD118" s="93" t="e">
        <f t="shared" si="432"/>
        <v>#DIV/0!</v>
      </c>
      <c r="CE118" s="79">
        <f t="shared" si="433"/>
        <v>0</v>
      </c>
      <c r="CF118" s="79" t="e">
        <f t="shared" si="434"/>
        <v>#DIV/0!</v>
      </c>
      <c r="CG118" s="79" t="e">
        <f>VLOOKUP($W$90&amp;$AB118&amp;$W$91&amp;$G118&amp;$H118,'【EHP】&lt;PAC&gt;マスタ (3)'!$Y:$AE,7,0)</f>
        <v>#N/A</v>
      </c>
      <c r="CH118" s="79" t="e">
        <f t="shared" si="388"/>
        <v>#DIV/0!</v>
      </c>
      <c r="CI118" s="93" t="e">
        <f t="shared" si="435"/>
        <v>#DIV/0!</v>
      </c>
      <c r="CJ118" s="79">
        <f t="shared" si="436"/>
        <v>0</v>
      </c>
      <c r="CK118" s="79" t="e">
        <f t="shared" si="437"/>
        <v>#DIV/0!</v>
      </c>
      <c r="CL118" s="79" t="e">
        <f>VLOOKUP($X$90&amp;$AB118&amp;$X$91&amp;$G118&amp;$H118,'【EHP】&lt;PAC&gt;マスタ (3)'!$Y:$AE,7,0)</f>
        <v>#N/A</v>
      </c>
      <c r="CM118" s="79" t="e">
        <f t="shared" si="389"/>
        <v>#DIV/0!</v>
      </c>
      <c r="CN118" s="93" t="e">
        <f t="shared" si="438"/>
        <v>#DIV/0!</v>
      </c>
    </row>
    <row r="119" spans="1:92" ht="20.5" customHeight="1">
      <c r="B119" s="22">
        <v>5</v>
      </c>
      <c r="C119" s="248"/>
      <c r="D119" s="248"/>
      <c r="E119" s="249"/>
      <c r="F119" s="249"/>
      <c r="G119" s="249"/>
      <c r="H119" s="249"/>
      <c r="I119" s="250"/>
      <c r="J119" s="250"/>
      <c r="K119" s="271"/>
      <c r="L119" s="271"/>
      <c r="M119" s="103" t="str">
        <f t="shared" si="390"/>
        <v/>
      </c>
      <c r="N119" s="103" t="str">
        <f t="shared" si="391"/>
        <v/>
      </c>
      <c r="O119" s="103" t="str">
        <f t="shared" si="392"/>
        <v/>
      </c>
      <c r="P119" s="103" t="str">
        <f t="shared" si="393"/>
        <v/>
      </c>
      <c r="Q119" s="103" t="str">
        <f t="shared" si="394"/>
        <v/>
      </c>
      <c r="R119" s="103" t="str">
        <f t="shared" si="395"/>
        <v/>
      </c>
      <c r="S119" s="103" t="str">
        <f t="shared" si="396"/>
        <v/>
      </c>
      <c r="T119" s="103" t="str">
        <f t="shared" si="397"/>
        <v/>
      </c>
      <c r="U119" s="103" t="str">
        <f t="shared" si="398"/>
        <v/>
      </c>
      <c r="V119" s="103" t="str">
        <f t="shared" si="399"/>
        <v/>
      </c>
      <c r="W119" s="103" t="str">
        <f t="shared" si="400"/>
        <v/>
      </c>
      <c r="X119" s="305" t="str">
        <f t="shared" si="401"/>
        <v/>
      </c>
      <c r="Y119" s="103">
        <f t="shared" si="402"/>
        <v>0</v>
      </c>
      <c r="AA119" s="97">
        <v>5</v>
      </c>
      <c r="AB119" s="79">
        <v>2024</v>
      </c>
      <c r="AC119" s="92">
        <f t="shared" si="375"/>
        <v>0</v>
      </c>
      <c r="AD119" s="92">
        <f t="shared" si="376"/>
        <v>0</v>
      </c>
      <c r="AE119" s="8" t="e">
        <f t="shared" si="377"/>
        <v>#DIV/0!</v>
      </c>
      <c r="AF119" s="8" t="e">
        <f t="shared" si="403"/>
        <v>#DIV/0!</v>
      </c>
      <c r="AG119" s="79">
        <f t="shared" si="404"/>
        <v>0</v>
      </c>
      <c r="AH119" s="79" t="e">
        <f t="shared" si="405"/>
        <v>#DIV/0!</v>
      </c>
      <c r="AI119" s="79" t="e">
        <f>VLOOKUP($M$90&amp;$AB119&amp;$M$91&amp;$G119&amp;$H119,'【EHP】&lt;PAC&gt;マスタ (3)'!$Y:$AE,7,0)</f>
        <v>#N/A</v>
      </c>
      <c r="AJ119" s="79" t="e">
        <f t="shared" si="378"/>
        <v>#DIV/0!</v>
      </c>
      <c r="AK119" s="93" t="e">
        <f t="shared" si="406"/>
        <v>#DIV/0!</v>
      </c>
      <c r="AL119" s="79">
        <f t="shared" si="407"/>
        <v>0</v>
      </c>
      <c r="AM119" s="79" t="e">
        <f t="shared" si="408"/>
        <v>#DIV/0!</v>
      </c>
      <c r="AN119" s="79" t="e">
        <f>VLOOKUP($N$90&amp;$AB119&amp;$N$91&amp;$G119&amp;$H119,'【EHP】&lt;PAC&gt;マスタ (3)'!$Y:$AE,7,0)</f>
        <v>#N/A</v>
      </c>
      <c r="AO119" s="79" t="e">
        <f t="shared" si="379"/>
        <v>#DIV/0!</v>
      </c>
      <c r="AP119" s="93" t="e">
        <f t="shared" si="409"/>
        <v>#DIV/0!</v>
      </c>
      <c r="AQ119" s="79">
        <f t="shared" si="410"/>
        <v>0</v>
      </c>
      <c r="AR119" s="79" t="e">
        <f t="shared" si="411"/>
        <v>#DIV/0!</v>
      </c>
      <c r="AS119" s="79" t="e">
        <f>VLOOKUP($O$90&amp;$AB119&amp;$O$91&amp;$G119&amp;$H119,'【EHP】&lt;PAC&gt;マスタ (3)'!$Y:$AE,7,0)</f>
        <v>#N/A</v>
      </c>
      <c r="AT119" s="79" t="e">
        <f t="shared" si="380"/>
        <v>#DIV/0!</v>
      </c>
      <c r="AU119" s="93" t="e">
        <f t="shared" si="412"/>
        <v>#DIV/0!</v>
      </c>
      <c r="AV119" s="79">
        <f t="shared" si="413"/>
        <v>0</v>
      </c>
      <c r="AW119" s="79" t="e">
        <f t="shared" si="414"/>
        <v>#DIV/0!</v>
      </c>
      <c r="AX119" s="79" t="e">
        <f>VLOOKUP($P$90&amp;$AB119&amp;$P$91&amp;$G119&amp;$H119,'【EHP】&lt;PAC&gt;マスタ (3)'!$Y:$AE,7,0)</f>
        <v>#N/A</v>
      </c>
      <c r="AY119" s="79" t="e">
        <f t="shared" si="381"/>
        <v>#DIV/0!</v>
      </c>
      <c r="AZ119" s="93" t="e">
        <f t="shared" si="439"/>
        <v>#DIV/0!</v>
      </c>
      <c r="BA119" s="79">
        <f t="shared" si="415"/>
        <v>0</v>
      </c>
      <c r="BB119" s="79" t="e">
        <f t="shared" si="416"/>
        <v>#DIV/0!</v>
      </c>
      <c r="BC119" s="79" t="e">
        <f>VLOOKUP($Q$90&amp;$AB119&amp;$Q$91&amp;$G119&amp;$H119,'【EHP】&lt;PAC&gt;マスタ (3)'!$Y:$AE,7,0)</f>
        <v>#N/A</v>
      </c>
      <c r="BD119" s="79" t="e">
        <f t="shared" si="382"/>
        <v>#DIV/0!</v>
      </c>
      <c r="BE119" s="93" t="e">
        <f t="shared" si="417"/>
        <v>#DIV/0!</v>
      </c>
      <c r="BF119" s="79">
        <f t="shared" si="418"/>
        <v>0</v>
      </c>
      <c r="BG119" s="79" t="e">
        <f t="shared" si="419"/>
        <v>#DIV/0!</v>
      </c>
      <c r="BH119" s="79" t="e">
        <f>VLOOKUP($R$90&amp;$AB119&amp;$R$91&amp;$G119&amp;$H119,'【EHP】&lt;PAC&gt;マスタ (3)'!$Y:$AE,7,0)</f>
        <v>#N/A</v>
      </c>
      <c r="BI119" s="79" t="e">
        <f t="shared" si="383"/>
        <v>#DIV/0!</v>
      </c>
      <c r="BJ119" s="93" t="e">
        <f t="shared" si="420"/>
        <v>#DIV/0!</v>
      </c>
      <c r="BK119" s="79">
        <f t="shared" si="421"/>
        <v>0</v>
      </c>
      <c r="BL119" s="79" t="e">
        <f t="shared" si="422"/>
        <v>#DIV/0!</v>
      </c>
      <c r="BM119" s="79" t="e">
        <f>VLOOKUP($S$90&amp;$AB119&amp;$S$91&amp;$G119&amp;$H119,'【EHP】&lt;PAC&gt;マスタ (3)'!$Y:$AE,7,0)</f>
        <v>#N/A</v>
      </c>
      <c r="BN119" s="79" t="e">
        <f t="shared" si="384"/>
        <v>#DIV/0!</v>
      </c>
      <c r="BO119" s="93" t="e">
        <f t="shared" si="423"/>
        <v>#DIV/0!</v>
      </c>
      <c r="BP119" s="79">
        <f t="shared" si="424"/>
        <v>0</v>
      </c>
      <c r="BQ119" s="79" t="e">
        <f t="shared" si="425"/>
        <v>#DIV/0!</v>
      </c>
      <c r="BR119" s="79" t="e">
        <f>VLOOKUP($T$90&amp;$AB119&amp;$T$91&amp;$G119&amp;$H119,'【EHP】&lt;PAC&gt;マスタ (3)'!$Y:$AE,7,0)</f>
        <v>#N/A</v>
      </c>
      <c r="BS119" s="79" t="e">
        <f t="shared" si="385"/>
        <v>#DIV/0!</v>
      </c>
      <c r="BT119" s="93" t="e">
        <f t="shared" si="426"/>
        <v>#DIV/0!</v>
      </c>
      <c r="BU119" s="79">
        <f t="shared" si="427"/>
        <v>0</v>
      </c>
      <c r="BV119" s="79" t="e">
        <f t="shared" si="428"/>
        <v>#DIV/0!</v>
      </c>
      <c r="BW119" s="79" t="e">
        <f>VLOOKUP($U$90&amp;$AB119&amp;$U$91&amp;$G119&amp;$H119,'【EHP】&lt;PAC&gt;マスタ (3)'!$Y:$AE,7,0)</f>
        <v>#N/A</v>
      </c>
      <c r="BX119" s="79" t="e">
        <f t="shared" si="386"/>
        <v>#DIV/0!</v>
      </c>
      <c r="BY119" s="93" t="e">
        <f t="shared" si="429"/>
        <v>#DIV/0!</v>
      </c>
      <c r="BZ119" s="79">
        <f t="shared" si="430"/>
        <v>0</v>
      </c>
      <c r="CA119" s="79" t="e">
        <f t="shared" si="431"/>
        <v>#DIV/0!</v>
      </c>
      <c r="CB119" s="79" t="e">
        <f>VLOOKUP($V$90&amp;$AB119&amp;$V$91&amp;$G119&amp;$H119,'【EHP】&lt;PAC&gt;マスタ (3)'!$Y:$AE,7,0)</f>
        <v>#N/A</v>
      </c>
      <c r="CC119" s="79" t="e">
        <f t="shared" si="387"/>
        <v>#DIV/0!</v>
      </c>
      <c r="CD119" s="93" t="e">
        <f t="shared" si="432"/>
        <v>#DIV/0!</v>
      </c>
      <c r="CE119" s="79">
        <f t="shared" si="433"/>
        <v>0</v>
      </c>
      <c r="CF119" s="79" t="e">
        <f t="shared" si="434"/>
        <v>#DIV/0!</v>
      </c>
      <c r="CG119" s="79" t="e">
        <f>VLOOKUP($W$90&amp;$AB119&amp;$W$91&amp;$G119&amp;$H119,'【EHP】&lt;PAC&gt;マスタ (3)'!$Y:$AE,7,0)</f>
        <v>#N/A</v>
      </c>
      <c r="CH119" s="79" t="e">
        <f t="shared" si="388"/>
        <v>#DIV/0!</v>
      </c>
      <c r="CI119" s="93" t="e">
        <f t="shared" si="435"/>
        <v>#DIV/0!</v>
      </c>
      <c r="CJ119" s="79">
        <f t="shared" si="436"/>
        <v>0</v>
      </c>
      <c r="CK119" s="79" t="e">
        <f t="shared" si="437"/>
        <v>#DIV/0!</v>
      </c>
      <c r="CL119" s="79" t="e">
        <f>VLOOKUP($X$90&amp;$AB119&amp;$X$91&amp;$G119&amp;$H119,'【EHP】&lt;PAC&gt;マスタ (3)'!$Y:$AE,7,0)</f>
        <v>#N/A</v>
      </c>
      <c r="CM119" s="79" t="e">
        <f t="shared" si="389"/>
        <v>#DIV/0!</v>
      </c>
      <c r="CN119" s="93" t="e">
        <f t="shared" si="438"/>
        <v>#DIV/0!</v>
      </c>
    </row>
    <row r="120" spans="1:92" ht="20.5" customHeight="1">
      <c r="B120" s="22">
        <v>6</v>
      </c>
      <c r="C120" s="248"/>
      <c r="D120" s="248"/>
      <c r="E120" s="249"/>
      <c r="F120" s="249"/>
      <c r="G120" s="249"/>
      <c r="H120" s="249"/>
      <c r="I120" s="250"/>
      <c r="J120" s="250"/>
      <c r="K120" s="271"/>
      <c r="L120" s="271"/>
      <c r="M120" s="103" t="str">
        <f t="shared" si="390"/>
        <v/>
      </c>
      <c r="N120" s="103" t="str">
        <f t="shared" si="391"/>
        <v/>
      </c>
      <c r="O120" s="103" t="str">
        <f t="shared" si="392"/>
        <v/>
      </c>
      <c r="P120" s="103" t="str">
        <f t="shared" si="393"/>
        <v/>
      </c>
      <c r="Q120" s="103" t="str">
        <f t="shared" si="394"/>
        <v/>
      </c>
      <c r="R120" s="103" t="str">
        <f t="shared" si="395"/>
        <v/>
      </c>
      <c r="S120" s="103" t="str">
        <f t="shared" si="396"/>
        <v/>
      </c>
      <c r="T120" s="103" t="str">
        <f t="shared" si="397"/>
        <v/>
      </c>
      <c r="U120" s="103" t="str">
        <f t="shared" si="398"/>
        <v/>
      </c>
      <c r="V120" s="103" t="str">
        <f t="shared" si="399"/>
        <v/>
      </c>
      <c r="W120" s="103" t="str">
        <f t="shared" si="400"/>
        <v/>
      </c>
      <c r="X120" s="305" t="str">
        <f t="shared" si="401"/>
        <v/>
      </c>
      <c r="Y120" s="103">
        <f t="shared" si="402"/>
        <v>0</v>
      </c>
      <c r="AA120" s="97">
        <v>6</v>
      </c>
      <c r="AB120" s="79">
        <v>2024</v>
      </c>
      <c r="AC120" s="92">
        <f t="shared" si="375"/>
        <v>0</v>
      </c>
      <c r="AD120" s="92">
        <f t="shared" si="376"/>
        <v>0</v>
      </c>
      <c r="AE120" s="8" t="e">
        <f t="shared" si="377"/>
        <v>#DIV/0!</v>
      </c>
      <c r="AF120" s="8" t="e">
        <f t="shared" si="403"/>
        <v>#DIV/0!</v>
      </c>
      <c r="AG120" s="79">
        <f t="shared" si="404"/>
        <v>0</v>
      </c>
      <c r="AH120" s="79" t="e">
        <f t="shared" si="405"/>
        <v>#DIV/0!</v>
      </c>
      <c r="AI120" s="79" t="e">
        <f>VLOOKUP($M$90&amp;$AB120&amp;$M$91&amp;$G120&amp;$H120,'【EHP】&lt;PAC&gt;マスタ (3)'!$Y:$AE,7,0)</f>
        <v>#N/A</v>
      </c>
      <c r="AJ120" s="79" t="e">
        <f t="shared" si="378"/>
        <v>#DIV/0!</v>
      </c>
      <c r="AK120" s="93" t="e">
        <f t="shared" si="406"/>
        <v>#DIV/0!</v>
      </c>
      <c r="AL120" s="79">
        <f t="shared" si="407"/>
        <v>0</v>
      </c>
      <c r="AM120" s="79" t="e">
        <f t="shared" si="408"/>
        <v>#DIV/0!</v>
      </c>
      <c r="AN120" s="79" t="e">
        <f>VLOOKUP($N$90&amp;$AB120&amp;$N$91&amp;$G120&amp;$H120,'【EHP】&lt;PAC&gt;マスタ (3)'!$Y:$AE,7,0)</f>
        <v>#N/A</v>
      </c>
      <c r="AO120" s="79" t="e">
        <f t="shared" si="379"/>
        <v>#DIV/0!</v>
      </c>
      <c r="AP120" s="93" t="e">
        <f t="shared" si="409"/>
        <v>#DIV/0!</v>
      </c>
      <c r="AQ120" s="79">
        <f t="shared" si="410"/>
        <v>0</v>
      </c>
      <c r="AR120" s="79" t="e">
        <f t="shared" si="411"/>
        <v>#DIV/0!</v>
      </c>
      <c r="AS120" s="79" t="e">
        <f>VLOOKUP($O$90&amp;$AB120&amp;$O$91&amp;$G120&amp;$H120,'【EHP】&lt;PAC&gt;マスタ (3)'!$Y:$AE,7,0)</f>
        <v>#N/A</v>
      </c>
      <c r="AT120" s="79" t="e">
        <f t="shared" si="380"/>
        <v>#DIV/0!</v>
      </c>
      <c r="AU120" s="93" t="e">
        <f t="shared" si="412"/>
        <v>#DIV/0!</v>
      </c>
      <c r="AV120" s="79">
        <f t="shared" si="413"/>
        <v>0</v>
      </c>
      <c r="AW120" s="79" t="e">
        <f t="shared" si="414"/>
        <v>#DIV/0!</v>
      </c>
      <c r="AX120" s="79" t="e">
        <f>VLOOKUP($P$90&amp;$AB120&amp;$P$91&amp;$G120&amp;$H120,'【EHP】&lt;PAC&gt;マスタ (3)'!$Y:$AE,7,0)</f>
        <v>#N/A</v>
      </c>
      <c r="AY120" s="79" t="e">
        <f t="shared" si="381"/>
        <v>#DIV/0!</v>
      </c>
      <c r="AZ120" s="93" t="e">
        <f t="shared" si="439"/>
        <v>#DIV/0!</v>
      </c>
      <c r="BA120" s="79">
        <f t="shared" si="415"/>
        <v>0</v>
      </c>
      <c r="BB120" s="79" t="e">
        <f t="shared" si="416"/>
        <v>#DIV/0!</v>
      </c>
      <c r="BC120" s="79" t="e">
        <f>VLOOKUP($Q$90&amp;$AB120&amp;$Q$91&amp;$G120&amp;$H120,'【EHP】&lt;PAC&gt;マスタ (3)'!$Y:$AE,7,0)</f>
        <v>#N/A</v>
      </c>
      <c r="BD120" s="79" t="e">
        <f t="shared" si="382"/>
        <v>#DIV/0!</v>
      </c>
      <c r="BE120" s="93" t="e">
        <f t="shared" si="417"/>
        <v>#DIV/0!</v>
      </c>
      <c r="BF120" s="79">
        <f t="shared" si="418"/>
        <v>0</v>
      </c>
      <c r="BG120" s="79" t="e">
        <f t="shared" si="419"/>
        <v>#DIV/0!</v>
      </c>
      <c r="BH120" s="79" t="e">
        <f>VLOOKUP($R$90&amp;$AB120&amp;$R$91&amp;$G120&amp;$H120,'【EHP】&lt;PAC&gt;マスタ (3)'!$Y:$AE,7,0)</f>
        <v>#N/A</v>
      </c>
      <c r="BI120" s="79" t="e">
        <f t="shared" si="383"/>
        <v>#DIV/0!</v>
      </c>
      <c r="BJ120" s="93" t="e">
        <f t="shared" si="420"/>
        <v>#DIV/0!</v>
      </c>
      <c r="BK120" s="79">
        <f t="shared" si="421"/>
        <v>0</v>
      </c>
      <c r="BL120" s="79" t="e">
        <f t="shared" si="422"/>
        <v>#DIV/0!</v>
      </c>
      <c r="BM120" s="79" t="e">
        <f>VLOOKUP($S$90&amp;$AB120&amp;$S$91&amp;$G120&amp;$H120,'【EHP】&lt;PAC&gt;マスタ (3)'!$Y:$AE,7,0)</f>
        <v>#N/A</v>
      </c>
      <c r="BN120" s="79" t="e">
        <f t="shared" si="384"/>
        <v>#DIV/0!</v>
      </c>
      <c r="BO120" s="93" t="e">
        <f t="shared" si="423"/>
        <v>#DIV/0!</v>
      </c>
      <c r="BP120" s="79">
        <f t="shared" si="424"/>
        <v>0</v>
      </c>
      <c r="BQ120" s="79" t="e">
        <f t="shared" si="425"/>
        <v>#DIV/0!</v>
      </c>
      <c r="BR120" s="79" t="e">
        <f>VLOOKUP($T$90&amp;$AB120&amp;$T$91&amp;$G120&amp;$H120,'【EHP】&lt;PAC&gt;マスタ (3)'!$Y:$AE,7,0)</f>
        <v>#N/A</v>
      </c>
      <c r="BS120" s="79" t="e">
        <f t="shared" si="385"/>
        <v>#DIV/0!</v>
      </c>
      <c r="BT120" s="93" t="e">
        <f t="shared" si="426"/>
        <v>#DIV/0!</v>
      </c>
      <c r="BU120" s="79">
        <f t="shared" si="427"/>
        <v>0</v>
      </c>
      <c r="BV120" s="79" t="e">
        <f t="shared" si="428"/>
        <v>#DIV/0!</v>
      </c>
      <c r="BW120" s="79" t="e">
        <f>VLOOKUP($U$90&amp;$AB120&amp;$U$91&amp;$G120&amp;$H120,'【EHP】&lt;PAC&gt;マスタ (3)'!$Y:$AE,7,0)</f>
        <v>#N/A</v>
      </c>
      <c r="BX120" s="79" t="e">
        <f t="shared" si="386"/>
        <v>#DIV/0!</v>
      </c>
      <c r="BY120" s="93" t="e">
        <f t="shared" si="429"/>
        <v>#DIV/0!</v>
      </c>
      <c r="BZ120" s="79">
        <f t="shared" si="430"/>
        <v>0</v>
      </c>
      <c r="CA120" s="79" t="e">
        <f t="shared" si="431"/>
        <v>#DIV/0!</v>
      </c>
      <c r="CB120" s="79" t="e">
        <f>VLOOKUP($V$90&amp;$AB120&amp;$V$91&amp;$G120&amp;$H120,'【EHP】&lt;PAC&gt;マスタ (3)'!$Y:$AE,7,0)</f>
        <v>#N/A</v>
      </c>
      <c r="CC120" s="79" t="e">
        <f t="shared" si="387"/>
        <v>#DIV/0!</v>
      </c>
      <c r="CD120" s="93" t="e">
        <f t="shared" si="432"/>
        <v>#DIV/0!</v>
      </c>
      <c r="CE120" s="79">
        <f t="shared" si="433"/>
        <v>0</v>
      </c>
      <c r="CF120" s="79" t="e">
        <f t="shared" si="434"/>
        <v>#DIV/0!</v>
      </c>
      <c r="CG120" s="79" t="e">
        <f>VLOOKUP($W$90&amp;$AB120&amp;$W$91&amp;$G120&amp;$H120,'【EHP】&lt;PAC&gt;マスタ (3)'!$Y:$AE,7,0)</f>
        <v>#N/A</v>
      </c>
      <c r="CH120" s="79" t="e">
        <f t="shared" si="388"/>
        <v>#DIV/0!</v>
      </c>
      <c r="CI120" s="93" t="e">
        <f t="shared" si="435"/>
        <v>#DIV/0!</v>
      </c>
      <c r="CJ120" s="79">
        <f t="shared" si="436"/>
        <v>0</v>
      </c>
      <c r="CK120" s="79" t="e">
        <f t="shared" si="437"/>
        <v>#DIV/0!</v>
      </c>
      <c r="CL120" s="79" t="e">
        <f>VLOOKUP($X$90&amp;$AB120&amp;$X$91&amp;$G120&amp;$H120,'【EHP】&lt;PAC&gt;マスタ (3)'!$Y:$AE,7,0)</f>
        <v>#N/A</v>
      </c>
      <c r="CM120" s="79" t="e">
        <f t="shared" si="389"/>
        <v>#DIV/0!</v>
      </c>
      <c r="CN120" s="93" t="e">
        <f t="shared" si="438"/>
        <v>#DIV/0!</v>
      </c>
    </row>
    <row r="121" spans="1:92" ht="20.5" customHeight="1">
      <c r="B121" s="22">
        <v>7</v>
      </c>
      <c r="C121" s="248"/>
      <c r="D121" s="248"/>
      <c r="E121" s="249"/>
      <c r="F121" s="249"/>
      <c r="G121" s="249"/>
      <c r="H121" s="249"/>
      <c r="I121" s="250"/>
      <c r="J121" s="250"/>
      <c r="K121" s="271"/>
      <c r="L121" s="271"/>
      <c r="M121" s="103" t="str">
        <f t="shared" si="390"/>
        <v/>
      </c>
      <c r="N121" s="103" t="str">
        <f t="shared" si="391"/>
        <v/>
      </c>
      <c r="O121" s="103" t="str">
        <f t="shared" si="392"/>
        <v/>
      </c>
      <c r="P121" s="103" t="str">
        <f t="shared" si="393"/>
        <v/>
      </c>
      <c r="Q121" s="103" t="str">
        <f t="shared" si="394"/>
        <v/>
      </c>
      <c r="R121" s="103" t="str">
        <f t="shared" si="395"/>
        <v/>
      </c>
      <c r="S121" s="103" t="str">
        <f t="shared" si="396"/>
        <v/>
      </c>
      <c r="T121" s="103" t="str">
        <f t="shared" si="397"/>
        <v/>
      </c>
      <c r="U121" s="103" t="str">
        <f t="shared" si="398"/>
        <v/>
      </c>
      <c r="V121" s="103" t="str">
        <f t="shared" si="399"/>
        <v/>
      </c>
      <c r="W121" s="103" t="str">
        <f t="shared" si="400"/>
        <v/>
      </c>
      <c r="X121" s="305" t="str">
        <f t="shared" si="401"/>
        <v/>
      </c>
      <c r="Y121" s="103">
        <f t="shared" si="402"/>
        <v>0</v>
      </c>
      <c r="AA121" s="97">
        <v>7</v>
      </c>
      <c r="AB121" s="79">
        <v>2024</v>
      </c>
      <c r="AC121" s="92">
        <f t="shared" si="375"/>
        <v>0</v>
      </c>
      <c r="AD121" s="92">
        <f t="shared" si="376"/>
        <v>0</v>
      </c>
      <c r="AE121" s="8" t="e">
        <f t="shared" si="377"/>
        <v>#DIV/0!</v>
      </c>
      <c r="AF121" s="8" t="e">
        <f t="shared" si="403"/>
        <v>#DIV/0!</v>
      </c>
      <c r="AG121" s="79">
        <f t="shared" si="404"/>
        <v>0</v>
      </c>
      <c r="AH121" s="79" t="e">
        <f t="shared" si="405"/>
        <v>#DIV/0!</v>
      </c>
      <c r="AI121" s="79" t="e">
        <f>VLOOKUP($M$90&amp;$AB121&amp;$M$91&amp;$G121&amp;$H121,'【EHP】&lt;PAC&gt;マスタ (3)'!$Y:$AE,7,0)</f>
        <v>#N/A</v>
      </c>
      <c r="AJ121" s="79" t="e">
        <f t="shared" si="378"/>
        <v>#DIV/0!</v>
      </c>
      <c r="AK121" s="93" t="e">
        <f t="shared" si="406"/>
        <v>#DIV/0!</v>
      </c>
      <c r="AL121" s="79">
        <f t="shared" si="407"/>
        <v>0</v>
      </c>
      <c r="AM121" s="79" t="e">
        <f t="shared" si="408"/>
        <v>#DIV/0!</v>
      </c>
      <c r="AN121" s="79" t="e">
        <f>VLOOKUP($N$90&amp;$AB121&amp;$N$91&amp;$G121&amp;$H121,'【EHP】&lt;PAC&gt;マスタ (3)'!$Y:$AE,7,0)</f>
        <v>#N/A</v>
      </c>
      <c r="AO121" s="79" t="e">
        <f t="shared" si="379"/>
        <v>#DIV/0!</v>
      </c>
      <c r="AP121" s="93" t="e">
        <f t="shared" si="409"/>
        <v>#DIV/0!</v>
      </c>
      <c r="AQ121" s="79">
        <f t="shared" si="410"/>
        <v>0</v>
      </c>
      <c r="AR121" s="79" t="e">
        <f t="shared" si="411"/>
        <v>#DIV/0!</v>
      </c>
      <c r="AS121" s="79" t="e">
        <f>VLOOKUP($O$90&amp;$AB121&amp;$O$91&amp;$G121&amp;$H121,'【EHP】&lt;PAC&gt;マスタ (3)'!$Y:$AE,7,0)</f>
        <v>#N/A</v>
      </c>
      <c r="AT121" s="79" t="e">
        <f t="shared" si="380"/>
        <v>#DIV/0!</v>
      </c>
      <c r="AU121" s="93" t="e">
        <f t="shared" si="412"/>
        <v>#DIV/0!</v>
      </c>
      <c r="AV121" s="79">
        <f t="shared" si="413"/>
        <v>0</v>
      </c>
      <c r="AW121" s="79" t="e">
        <f t="shared" si="414"/>
        <v>#DIV/0!</v>
      </c>
      <c r="AX121" s="79" t="e">
        <f>VLOOKUP($P$90&amp;$AB121&amp;$P$91&amp;$G121&amp;$H121,'【EHP】&lt;PAC&gt;マスタ (3)'!$Y:$AE,7,0)</f>
        <v>#N/A</v>
      </c>
      <c r="AY121" s="79" t="e">
        <f t="shared" si="381"/>
        <v>#DIV/0!</v>
      </c>
      <c r="AZ121" s="93" t="e">
        <f t="shared" si="439"/>
        <v>#DIV/0!</v>
      </c>
      <c r="BA121" s="79">
        <f t="shared" si="415"/>
        <v>0</v>
      </c>
      <c r="BB121" s="79" t="e">
        <f t="shared" si="416"/>
        <v>#DIV/0!</v>
      </c>
      <c r="BC121" s="79" t="e">
        <f>VLOOKUP($Q$90&amp;$AB121&amp;$Q$91&amp;$G121&amp;$H121,'【EHP】&lt;PAC&gt;マスタ (3)'!$Y:$AE,7,0)</f>
        <v>#N/A</v>
      </c>
      <c r="BD121" s="79" t="e">
        <f t="shared" si="382"/>
        <v>#DIV/0!</v>
      </c>
      <c r="BE121" s="93" t="e">
        <f t="shared" si="417"/>
        <v>#DIV/0!</v>
      </c>
      <c r="BF121" s="79">
        <f t="shared" si="418"/>
        <v>0</v>
      </c>
      <c r="BG121" s="79" t="e">
        <f t="shared" si="419"/>
        <v>#DIV/0!</v>
      </c>
      <c r="BH121" s="79" t="e">
        <f>VLOOKUP($R$90&amp;$AB121&amp;$R$91&amp;$G121&amp;$H121,'【EHP】&lt;PAC&gt;マスタ (3)'!$Y:$AE,7,0)</f>
        <v>#N/A</v>
      </c>
      <c r="BI121" s="79" t="e">
        <f t="shared" si="383"/>
        <v>#DIV/0!</v>
      </c>
      <c r="BJ121" s="93" t="e">
        <f t="shared" si="420"/>
        <v>#DIV/0!</v>
      </c>
      <c r="BK121" s="79">
        <f t="shared" si="421"/>
        <v>0</v>
      </c>
      <c r="BL121" s="79" t="e">
        <f t="shared" si="422"/>
        <v>#DIV/0!</v>
      </c>
      <c r="BM121" s="79" t="e">
        <f>VLOOKUP($S$90&amp;$AB121&amp;$S$91&amp;$G121&amp;$H121,'【EHP】&lt;PAC&gt;マスタ (3)'!$Y:$AE,7,0)</f>
        <v>#N/A</v>
      </c>
      <c r="BN121" s="79" t="e">
        <f t="shared" si="384"/>
        <v>#DIV/0!</v>
      </c>
      <c r="BO121" s="93" t="e">
        <f t="shared" si="423"/>
        <v>#DIV/0!</v>
      </c>
      <c r="BP121" s="79">
        <f t="shared" si="424"/>
        <v>0</v>
      </c>
      <c r="BQ121" s="79" t="e">
        <f t="shared" si="425"/>
        <v>#DIV/0!</v>
      </c>
      <c r="BR121" s="79" t="e">
        <f>VLOOKUP($T$90&amp;$AB121&amp;$T$91&amp;$G121&amp;$H121,'【EHP】&lt;PAC&gt;マスタ (3)'!$Y:$AE,7,0)</f>
        <v>#N/A</v>
      </c>
      <c r="BS121" s="79" t="e">
        <f t="shared" si="385"/>
        <v>#DIV/0!</v>
      </c>
      <c r="BT121" s="93" t="e">
        <f t="shared" si="426"/>
        <v>#DIV/0!</v>
      </c>
      <c r="BU121" s="79">
        <f t="shared" si="427"/>
        <v>0</v>
      </c>
      <c r="BV121" s="79" t="e">
        <f t="shared" si="428"/>
        <v>#DIV/0!</v>
      </c>
      <c r="BW121" s="79" t="e">
        <f>VLOOKUP($U$90&amp;$AB121&amp;$U$91&amp;$G121&amp;$H121,'【EHP】&lt;PAC&gt;マスタ (3)'!$Y:$AE,7,0)</f>
        <v>#N/A</v>
      </c>
      <c r="BX121" s="79" t="e">
        <f t="shared" si="386"/>
        <v>#DIV/0!</v>
      </c>
      <c r="BY121" s="93" t="e">
        <f t="shared" si="429"/>
        <v>#DIV/0!</v>
      </c>
      <c r="BZ121" s="79">
        <f t="shared" si="430"/>
        <v>0</v>
      </c>
      <c r="CA121" s="79" t="e">
        <f t="shared" si="431"/>
        <v>#DIV/0!</v>
      </c>
      <c r="CB121" s="79" t="e">
        <f>VLOOKUP($V$90&amp;$AB121&amp;$V$91&amp;$G121&amp;$H121,'【EHP】&lt;PAC&gt;マスタ (3)'!$Y:$AE,7,0)</f>
        <v>#N/A</v>
      </c>
      <c r="CC121" s="79" t="e">
        <f t="shared" si="387"/>
        <v>#DIV/0!</v>
      </c>
      <c r="CD121" s="93" t="e">
        <f t="shared" si="432"/>
        <v>#DIV/0!</v>
      </c>
      <c r="CE121" s="79">
        <f t="shared" si="433"/>
        <v>0</v>
      </c>
      <c r="CF121" s="79" t="e">
        <f t="shared" si="434"/>
        <v>#DIV/0!</v>
      </c>
      <c r="CG121" s="79" t="e">
        <f>VLOOKUP($W$90&amp;$AB121&amp;$W$91&amp;$G121&amp;$H121,'【EHP】&lt;PAC&gt;マスタ (3)'!$Y:$AE,7,0)</f>
        <v>#N/A</v>
      </c>
      <c r="CH121" s="79" t="e">
        <f t="shared" si="388"/>
        <v>#DIV/0!</v>
      </c>
      <c r="CI121" s="93" t="e">
        <f t="shared" si="435"/>
        <v>#DIV/0!</v>
      </c>
      <c r="CJ121" s="79">
        <f t="shared" si="436"/>
        <v>0</v>
      </c>
      <c r="CK121" s="79" t="e">
        <f t="shared" si="437"/>
        <v>#DIV/0!</v>
      </c>
      <c r="CL121" s="79" t="e">
        <f>VLOOKUP($X$90&amp;$AB121&amp;$X$91&amp;$G121&amp;$H121,'【EHP】&lt;PAC&gt;マスタ (3)'!$Y:$AE,7,0)</f>
        <v>#N/A</v>
      </c>
      <c r="CM121" s="79" t="e">
        <f t="shared" si="389"/>
        <v>#DIV/0!</v>
      </c>
      <c r="CN121" s="93" t="e">
        <f t="shared" si="438"/>
        <v>#DIV/0!</v>
      </c>
    </row>
    <row r="122" spans="1:92" ht="20.5" customHeight="1">
      <c r="B122" s="22">
        <v>8</v>
      </c>
      <c r="C122" s="248"/>
      <c r="D122" s="248"/>
      <c r="E122" s="249"/>
      <c r="F122" s="249"/>
      <c r="G122" s="249"/>
      <c r="H122" s="249"/>
      <c r="I122" s="250"/>
      <c r="J122" s="250"/>
      <c r="K122" s="271"/>
      <c r="L122" s="271"/>
      <c r="M122" s="103" t="str">
        <f t="shared" si="390"/>
        <v/>
      </c>
      <c r="N122" s="103" t="str">
        <f>IFERROR($AP122,"")</f>
        <v/>
      </c>
      <c r="O122" s="103" t="str">
        <f t="shared" si="392"/>
        <v/>
      </c>
      <c r="P122" s="103" t="str">
        <f t="shared" si="393"/>
        <v/>
      </c>
      <c r="Q122" s="103" t="str">
        <f t="shared" si="394"/>
        <v/>
      </c>
      <c r="R122" s="103" t="str">
        <f t="shared" si="395"/>
        <v/>
      </c>
      <c r="S122" s="103" t="str">
        <f t="shared" si="396"/>
        <v/>
      </c>
      <c r="T122" s="103" t="str">
        <f t="shared" si="397"/>
        <v/>
      </c>
      <c r="U122" s="103" t="str">
        <f t="shared" si="398"/>
        <v/>
      </c>
      <c r="V122" s="103" t="str">
        <f t="shared" si="399"/>
        <v/>
      </c>
      <c r="W122" s="103" t="str">
        <f t="shared" si="400"/>
        <v/>
      </c>
      <c r="X122" s="305" t="str">
        <f t="shared" si="401"/>
        <v/>
      </c>
      <c r="Y122" s="103">
        <f t="shared" si="402"/>
        <v>0</v>
      </c>
      <c r="AA122" s="97">
        <v>8</v>
      </c>
      <c r="AB122" s="79">
        <v>2024</v>
      </c>
      <c r="AC122" s="92">
        <f t="shared" si="375"/>
        <v>0</v>
      </c>
      <c r="AD122" s="92">
        <f t="shared" si="376"/>
        <v>0</v>
      </c>
      <c r="AE122" s="8" t="e">
        <f t="shared" si="377"/>
        <v>#DIV/0!</v>
      </c>
      <c r="AF122" s="8" t="e">
        <f t="shared" si="403"/>
        <v>#DIV/0!</v>
      </c>
      <c r="AG122" s="79">
        <f t="shared" si="404"/>
        <v>0</v>
      </c>
      <c r="AH122" s="79" t="e">
        <f t="shared" si="405"/>
        <v>#DIV/0!</v>
      </c>
      <c r="AI122" s="79" t="e">
        <f>VLOOKUP($M$90&amp;$AB122&amp;$M$91&amp;$G122&amp;$H122,'【EHP】&lt;PAC&gt;マスタ (3)'!$Y:$AE,7,0)</f>
        <v>#N/A</v>
      </c>
      <c r="AJ122" s="79" t="e">
        <f t="shared" si="378"/>
        <v>#DIV/0!</v>
      </c>
      <c r="AK122" s="93" t="e">
        <f t="shared" si="406"/>
        <v>#DIV/0!</v>
      </c>
      <c r="AL122" s="79">
        <f t="shared" si="407"/>
        <v>0</v>
      </c>
      <c r="AM122" s="79" t="e">
        <f t="shared" si="408"/>
        <v>#DIV/0!</v>
      </c>
      <c r="AN122" s="79" t="e">
        <f>VLOOKUP($N$90&amp;$AB122&amp;$N$91&amp;$G122&amp;$H122,'【EHP】&lt;PAC&gt;マスタ (3)'!$Y:$AE,7,0)</f>
        <v>#N/A</v>
      </c>
      <c r="AO122" s="79" t="e">
        <f t="shared" si="379"/>
        <v>#DIV/0!</v>
      </c>
      <c r="AP122" s="93" t="e">
        <f t="shared" si="409"/>
        <v>#DIV/0!</v>
      </c>
      <c r="AQ122" s="79">
        <f t="shared" si="410"/>
        <v>0</v>
      </c>
      <c r="AR122" s="79" t="e">
        <f t="shared" si="411"/>
        <v>#DIV/0!</v>
      </c>
      <c r="AS122" s="79" t="e">
        <f>VLOOKUP($O$90&amp;$AB122&amp;$O$91&amp;$G122&amp;$H122,'【EHP】&lt;PAC&gt;マスタ (3)'!$Y:$AE,7,0)</f>
        <v>#N/A</v>
      </c>
      <c r="AT122" s="79" t="e">
        <f t="shared" si="380"/>
        <v>#DIV/0!</v>
      </c>
      <c r="AU122" s="93" t="e">
        <f t="shared" si="412"/>
        <v>#DIV/0!</v>
      </c>
      <c r="AV122" s="79">
        <f t="shared" si="413"/>
        <v>0</v>
      </c>
      <c r="AW122" s="79" t="e">
        <f t="shared" si="414"/>
        <v>#DIV/0!</v>
      </c>
      <c r="AX122" s="79" t="e">
        <f>VLOOKUP($P$90&amp;$AB122&amp;$P$91&amp;$G122&amp;$H122,'【EHP】&lt;PAC&gt;マスタ (3)'!$Y:$AE,7,0)</f>
        <v>#N/A</v>
      </c>
      <c r="AY122" s="79" t="e">
        <f t="shared" si="381"/>
        <v>#DIV/0!</v>
      </c>
      <c r="AZ122" s="93" t="e">
        <f t="shared" si="439"/>
        <v>#DIV/0!</v>
      </c>
      <c r="BA122" s="79">
        <f t="shared" si="415"/>
        <v>0</v>
      </c>
      <c r="BB122" s="79" t="e">
        <f t="shared" si="416"/>
        <v>#DIV/0!</v>
      </c>
      <c r="BC122" s="79" t="e">
        <f>VLOOKUP($Q$90&amp;$AB122&amp;$Q$91&amp;$G122&amp;$H122,'【EHP】&lt;PAC&gt;マスタ (3)'!$Y:$AE,7,0)</f>
        <v>#N/A</v>
      </c>
      <c r="BD122" s="79" t="e">
        <f t="shared" si="382"/>
        <v>#DIV/0!</v>
      </c>
      <c r="BE122" s="93" t="e">
        <f t="shared" si="417"/>
        <v>#DIV/0!</v>
      </c>
      <c r="BF122" s="79">
        <f t="shared" si="418"/>
        <v>0</v>
      </c>
      <c r="BG122" s="79" t="e">
        <f t="shared" si="419"/>
        <v>#DIV/0!</v>
      </c>
      <c r="BH122" s="79" t="e">
        <f>VLOOKUP($R$90&amp;$AB122&amp;$R$91&amp;$G122&amp;$H122,'【EHP】&lt;PAC&gt;マスタ (3)'!$Y:$AE,7,0)</f>
        <v>#N/A</v>
      </c>
      <c r="BI122" s="79" t="e">
        <f t="shared" si="383"/>
        <v>#DIV/0!</v>
      </c>
      <c r="BJ122" s="93" t="e">
        <f t="shared" si="420"/>
        <v>#DIV/0!</v>
      </c>
      <c r="BK122" s="79">
        <f t="shared" si="421"/>
        <v>0</v>
      </c>
      <c r="BL122" s="79" t="e">
        <f t="shared" si="422"/>
        <v>#DIV/0!</v>
      </c>
      <c r="BM122" s="79" t="e">
        <f>VLOOKUP($S$90&amp;$AB122&amp;$S$91&amp;$G122&amp;$H122,'【EHP】&lt;PAC&gt;マスタ (3)'!$Y:$AE,7,0)</f>
        <v>#N/A</v>
      </c>
      <c r="BN122" s="79" t="e">
        <f t="shared" si="384"/>
        <v>#DIV/0!</v>
      </c>
      <c r="BO122" s="93" t="e">
        <f t="shared" si="423"/>
        <v>#DIV/0!</v>
      </c>
      <c r="BP122" s="79">
        <f t="shared" si="424"/>
        <v>0</v>
      </c>
      <c r="BQ122" s="79" t="e">
        <f t="shared" si="425"/>
        <v>#DIV/0!</v>
      </c>
      <c r="BR122" s="79" t="e">
        <f>VLOOKUP($T$90&amp;$AB122&amp;$T$91&amp;$G122&amp;$H122,'【EHP】&lt;PAC&gt;マスタ (3)'!$Y:$AE,7,0)</f>
        <v>#N/A</v>
      </c>
      <c r="BS122" s="79" t="e">
        <f t="shared" si="385"/>
        <v>#DIV/0!</v>
      </c>
      <c r="BT122" s="93" t="e">
        <f t="shared" si="426"/>
        <v>#DIV/0!</v>
      </c>
      <c r="BU122" s="79">
        <f t="shared" si="427"/>
        <v>0</v>
      </c>
      <c r="BV122" s="79" t="e">
        <f t="shared" si="428"/>
        <v>#DIV/0!</v>
      </c>
      <c r="BW122" s="79" t="e">
        <f>VLOOKUP($U$90&amp;$AB122&amp;$U$91&amp;$G122&amp;$H122,'【EHP】&lt;PAC&gt;マスタ (3)'!$Y:$AE,7,0)</f>
        <v>#N/A</v>
      </c>
      <c r="BX122" s="79" t="e">
        <f t="shared" si="386"/>
        <v>#DIV/0!</v>
      </c>
      <c r="BY122" s="93" t="e">
        <f t="shared" si="429"/>
        <v>#DIV/0!</v>
      </c>
      <c r="BZ122" s="79">
        <f t="shared" si="430"/>
        <v>0</v>
      </c>
      <c r="CA122" s="79" t="e">
        <f t="shared" si="431"/>
        <v>#DIV/0!</v>
      </c>
      <c r="CB122" s="79" t="e">
        <f>VLOOKUP($V$90&amp;$AB122&amp;$V$91&amp;$G122&amp;$H122,'【EHP】&lt;PAC&gt;マスタ (3)'!$Y:$AE,7,0)</f>
        <v>#N/A</v>
      </c>
      <c r="CC122" s="79" t="e">
        <f t="shared" si="387"/>
        <v>#DIV/0!</v>
      </c>
      <c r="CD122" s="93" t="e">
        <f t="shared" si="432"/>
        <v>#DIV/0!</v>
      </c>
      <c r="CE122" s="79">
        <f t="shared" si="433"/>
        <v>0</v>
      </c>
      <c r="CF122" s="79" t="e">
        <f t="shared" si="434"/>
        <v>#DIV/0!</v>
      </c>
      <c r="CG122" s="79" t="e">
        <f>VLOOKUP($W$90&amp;$AB122&amp;$W$91&amp;$G122&amp;$H122,'【EHP】&lt;PAC&gt;マスタ (3)'!$Y:$AE,7,0)</f>
        <v>#N/A</v>
      </c>
      <c r="CH122" s="79" t="e">
        <f t="shared" si="388"/>
        <v>#DIV/0!</v>
      </c>
      <c r="CI122" s="93" t="e">
        <f t="shared" si="435"/>
        <v>#DIV/0!</v>
      </c>
      <c r="CJ122" s="79">
        <f t="shared" si="436"/>
        <v>0</v>
      </c>
      <c r="CK122" s="79" t="e">
        <f t="shared" si="437"/>
        <v>#DIV/0!</v>
      </c>
      <c r="CL122" s="79" t="e">
        <f>VLOOKUP($X$90&amp;$AB122&amp;$X$91&amp;$G122&amp;$H122,'【EHP】&lt;PAC&gt;マスタ (3)'!$Y:$AE,7,0)</f>
        <v>#N/A</v>
      </c>
      <c r="CM122" s="79" t="e">
        <f t="shared" si="389"/>
        <v>#DIV/0!</v>
      </c>
      <c r="CN122" s="93" t="e">
        <f t="shared" si="438"/>
        <v>#DIV/0!</v>
      </c>
    </row>
    <row r="123" spans="1:92" ht="20.5" customHeight="1">
      <c r="B123" s="22">
        <v>9</v>
      </c>
      <c r="C123" s="248"/>
      <c r="D123" s="248"/>
      <c r="E123" s="249"/>
      <c r="F123" s="249"/>
      <c r="G123" s="249"/>
      <c r="H123" s="249"/>
      <c r="I123" s="250"/>
      <c r="J123" s="250"/>
      <c r="K123" s="271"/>
      <c r="L123" s="271"/>
      <c r="M123" s="103" t="str">
        <f t="shared" si="390"/>
        <v/>
      </c>
      <c r="N123" s="103" t="str">
        <f t="shared" si="391"/>
        <v/>
      </c>
      <c r="O123" s="103" t="str">
        <f t="shared" si="392"/>
        <v/>
      </c>
      <c r="P123" s="103" t="str">
        <f t="shared" si="393"/>
        <v/>
      </c>
      <c r="Q123" s="103" t="str">
        <f t="shared" si="394"/>
        <v/>
      </c>
      <c r="R123" s="103" t="str">
        <f t="shared" si="395"/>
        <v/>
      </c>
      <c r="S123" s="103" t="str">
        <f t="shared" si="396"/>
        <v/>
      </c>
      <c r="T123" s="103" t="str">
        <f t="shared" si="397"/>
        <v/>
      </c>
      <c r="U123" s="103" t="str">
        <f t="shared" si="398"/>
        <v/>
      </c>
      <c r="V123" s="103" t="str">
        <f t="shared" si="399"/>
        <v/>
      </c>
      <c r="W123" s="103" t="str">
        <f t="shared" si="400"/>
        <v/>
      </c>
      <c r="X123" s="305" t="str">
        <f t="shared" si="401"/>
        <v/>
      </c>
      <c r="Y123" s="103">
        <f t="shared" si="402"/>
        <v>0</v>
      </c>
      <c r="AA123" s="97">
        <v>9</v>
      </c>
      <c r="AB123" s="79">
        <v>2024</v>
      </c>
      <c r="AC123" s="92">
        <f t="shared" si="375"/>
        <v>0</v>
      </c>
      <c r="AD123" s="92">
        <f t="shared" si="376"/>
        <v>0</v>
      </c>
      <c r="AE123" s="8" t="e">
        <f t="shared" si="377"/>
        <v>#DIV/0!</v>
      </c>
      <c r="AF123" s="8" t="e">
        <f t="shared" si="403"/>
        <v>#DIV/0!</v>
      </c>
      <c r="AG123" s="79">
        <f t="shared" si="404"/>
        <v>0</v>
      </c>
      <c r="AH123" s="79" t="e">
        <f t="shared" si="405"/>
        <v>#DIV/0!</v>
      </c>
      <c r="AI123" s="79" t="e">
        <f>VLOOKUP($M$90&amp;$AB123&amp;$M$91&amp;$G123&amp;$H123,'【EHP】&lt;PAC&gt;マスタ (3)'!$Y:$AE,7,0)</f>
        <v>#N/A</v>
      </c>
      <c r="AJ123" s="79" t="e">
        <f t="shared" si="378"/>
        <v>#DIV/0!</v>
      </c>
      <c r="AK123" s="93" t="e">
        <f t="shared" si="406"/>
        <v>#DIV/0!</v>
      </c>
      <c r="AL123" s="79">
        <f t="shared" si="407"/>
        <v>0</v>
      </c>
      <c r="AM123" s="79" t="e">
        <f t="shared" si="408"/>
        <v>#DIV/0!</v>
      </c>
      <c r="AN123" s="79" t="e">
        <f>VLOOKUP($N$90&amp;$AB123&amp;$N$91&amp;$G123&amp;$H123,'【EHP】&lt;PAC&gt;マスタ (3)'!$Y:$AE,7,0)</f>
        <v>#N/A</v>
      </c>
      <c r="AO123" s="79" t="e">
        <f t="shared" si="379"/>
        <v>#DIV/0!</v>
      </c>
      <c r="AP123" s="93" t="e">
        <f t="shared" si="409"/>
        <v>#DIV/0!</v>
      </c>
      <c r="AQ123" s="79">
        <f t="shared" si="410"/>
        <v>0</v>
      </c>
      <c r="AR123" s="79" t="e">
        <f t="shared" si="411"/>
        <v>#DIV/0!</v>
      </c>
      <c r="AS123" s="79" t="e">
        <f>VLOOKUP($O$90&amp;$AB123&amp;$O$91&amp;$G123&amp;$H123,'【EHP】&lt;PAC&gt;マスタ (3)'!$Y:$AE,7,0)</f>
        <v>#N/A</v>
      </c>
      <c r="AT123" s="79" t="e">
        <f t="shared" si="380"/>
        <v>#DIV/0!</v>
      </c>
      <c r="AU123" s="93" t="e">
        <f t="shared" si="412"/>
        <v>#DIV/0!</v>
      </c>
      <c r="AV123" s="79">
        <f t="shared" si="413"/>
        <v>0</v>
      </c>
      <c r="AW123" s="79" t="e">
        <f t="shared" si="414"/>
        <v>#DIV/0!</v>
      </c>
      <c r="AX123" s="79" t="e">
        <f>VLOOKUP($P$90&amp;$AB123&amp;$P$91&amp;$G123&amp;$H123,'【EHP】&lt;PAC&gt;マスタ (3)'!$Y:$AE,7,0)</f>
        <v>#N/A</v>
      </c>
      <c r="AY123" s="79" t="e">
        <f t="shared" si="381"/>
        <v>#DIV/0!</v>
      </c>
      <c r="AZ123" s="93" t="e">
        <f t="shared" si="439"/>
        <v>#DIV/0!</v>
      </c>
      <c r="BA123" s="79">
        <f t="shared" si="415"/>
        <v>0</v>
      </c>
      <c r="BB123" s="79" t="e">
        <f t="shared" si="416"/>
        <v>#DIV/0!</v>
      </c>
      <c r="BC123" s="79" t="e">
        <f>VLOOKUP($Q$90&amp;$AB123&amp;$Q$91&amp;$G123&amp;$H123,'【EHP】&lt;PAC&gt;マスタ (3)'!$Y:$AE,7,0)</f>
        <v>#N/A</v>
      </c>
      <c r="BD123" s="79" t="e">
        <f t="shared" si="382"/>
        <v>#DIV/0!</v>
      </c>
      <c r="BE123" s="93" t="e">
        <f t="shared" si="417"/>
        <v>#DIV/0!</v>
      </c>
      <c r="BF123" s="79">
        <f t="shared" si="418"/>
        <v>0</v>
      </c>
      <c r="BG123" s="79" t="e">
        <f t="shared" si="419"/>
        <v>#DIV/0!</v>
      </c>
      <c r="BH123" s="79" t="e">
        <f>VLOOKUP($R$90&amp;$AB123&amp;$R$91&amp;$G123&amp;$H123,'【EHP】&lt;PAC&gt;マスタ (3)'!$Y:$AE,7,0)</f>
        <v>#N/A</v>
      </c>
      <c r="BI123" s="79" t="e">
        <f t="shared" si="383"/>
        <v>#DIV/0!</v>
      </c>
      <c r="BJ123" s="93" t="e">
        <f t="shared" si="420"/>
        <v>#DIV/0!</v>
      </c>
      <c r="BK123" s="79">
        <f t="shared" si="421"/>
        <v>0</v>
      </c>
      <c r="BL123" s="79" t="e">
        <f t="shared" si="422"/>
        <v>#DIV/0!</v>
      </c>
      <c r="BM123" s="79" t="e">
        <f>VLOOKUP($S$90&amp;$AB123&amp;$S$91&amp;$G123&amp;$H123,'【EHP】&lt;PAC&gt;マスタ (3)'!$Y:$AE,7,0)</f>
        <v>#N/A</v>
      </c>
      <c r="BN123" s="79" t="e">
        <f t="shared" si="384"/>
        <v>#DIV/0!</v>
      </c>
      <c r="BO123" s="93" t="e">
        <f t="shared" si="423"/>
        <v>#DIV/0!</v>
      </c>
      <c r="BP123" s="79">
        <f t="shared" si="424"/>
        <v>0</v>
      </c>
      <c r="BQ123" s="79" t="e">
        <f t="shared" si="425"/>
        <v>#DIV/0!</v>
      </c>
      <c r="BR123" s="79" t="e">
        <f>VLOOKUP($T$90&amp;$AB123&amp;$T$91&amp;$G123&amp;$H123,'【EHP】&lt;PAC&gt;マスタ (3)'!$Y:$AE,7,0)</f>
        <v>#N/A</v>
      </c>
      <c r="BS123" s="79" t="e">
        <f t="shared" si="385"/>
        <v>#DIV/0!</v>
      </c>
      <c r="BT123" s="93" t="e">
        <f t="shared" si="426"/>
        <v>#DIV/0!</v>
      </c>
      <c r="BU123" s="79">
        <f t="shared" si="427"/>
        <v>0</v>
      </c>
      <c r="BV123" s="79" t="e">
        <f t="shared" si="428"/>
        <v>#DIV/0!</v>
      </c>
      <c r="BW123" s="79" t="e">
        <f>VLOOKUP($U$90&amp;$AB123&amp;$U$91&amp;$G123&amp;$H123,'【EHP】&lt;PAC&gt;マスタ (3)'!$Y:$AE,7,0)</f>
        <v>#N/A</v>
      </c>
      <c r="BX123" s="79" t="e">
        <f t="shared" si="386"/>
        <v>#DIV/0!</v>
      </c>
      <c r="BY123" s="93" t="e">
        <f t="shared" si="429"/>
        <v>#DIV/0!</v>
      </c>
      <c r="BZ123" s="79">
        <f t="shared" si="430"/>
        <v>0</v>
      </c>
      <c r="CA123" s="79" t="e">
        <f t="shared" si="431"/>
        <v>#DIV/0!</v>
      </c>
      <c r="CB123" s="79" t="e">
        <f>VLOOKUP($V$90&amp;$AB123&amp;$V$91&amp;$G123&amp;$H123,'【EHP】&lt;PAC&gt;マスタ (3)'!$Y:$AE,7,0)</f>
        <v>#N/A</v>
      </c>
      <c r="CC123" s="79" t="e">
        <f t="shared" si="387"/>
        <v>#DIV/0!</v>
      </c>
      <c r="CD123" s="93" t="e">
        <f t="shared" si="432"/>
        <v>#DIV/0!</v>
      </c>
      <c r="CE123" s="79">
        <f t="shared" si="433"/>
        <v>0</v>
      </c>
      <c r="CF123" s="79" t="e">
        <f t="shared" si="434"/>
        <v>#DIV/0!</v>
      </c>
      <c r="CG123" s="79" t="e">
        <f>VLOOKUP($W$90&amp;$AB123&amp;$W$91&amp;$G123&amp;$H123,'【EHP】&lt;PAC&gt;マスタ (3)'!$Y:$AE,7,0)</f>
        <v>#N/A</v>
      </c>
      <c r="CH123" s="79" t="e">
        <f t="shared" si="388"/>
        <v>#DIV/0!</v>
      </c>
      <c r="CI123" s="93" t="e">
        <f t="shared" si="435"/>
        <v>#DIV/0!</v>
      </c>
      <c r="CJ123" s="79">
        <f t="shared" si="436"/>
        <v>0</v>
      </c>
      <c r="CK123" s="79" t="e">
        <f t="shared" si="437"/>
        <v>#DIV/0!</v>
      </c>
      <c r="CL123" s="79" t="e">
        <f>VLOOKUP($X$90&amp;$AB123&amp;$X$91&amp;$G123&amp;$H123,'【EHP】&lt;PAC&gt;マスタ (3)'!$Y:$AE,7,0)</f>
        <v>#N/A</v>
      </c>
      <c r="CM123" s="79" t="e">
        <f t="shared" si="389"/>
        <v>#DIV/0!</v>
      </c>
      <c r="CN123" s="93" t="e">
        <f t="shared" si="438"/>
        <v>#DIV/0!</v>
      </c>
    </row>
    <row r="124" spans="1:92" ht="20.5" customHeight="1" thickBot="1">
      <c r="B124" s="22">
        <v>10</v>
      </c>
      <c r="C124" s="248"/>
      <c r="D124" s="248"/>
      <c r="E124" s="249"/>
      <c r="F124" s="249"/>
      <c r="G124" s="249"/>
      <c r="H124" s="249"/>
      <c r="I124" s="250"/>
      <c r="J124" s="250"/>
      <c r="K124" s="271"/>
      <c r="L124" s="309"/>
      <c r="M124" s="307" t="str">
        <f t="shared" si="390"/>
        <v/>
      </c>
      <c r="N124" s="307" t="str">
        <f t="shared" si="391"/>
        <v/>
      </c>
      <c r="O124" s="307" t="str">
        <f t="shared" si="392"/>
        <v/>
      </c>
      <c r="P124" s="307" t="str">
        <f t="shared" si="393"/>
        <v/>
      </c>
      <c r="Q124" s="307" t="str">
        <f t="shared" si="394"/>
        <v/>
      </c>
      <c r="R124" s="307" t="str">
        <f t="shared" si="395"/>
        <v/>
      </c>
      <c r="S124" s="307" t="str">
        <f t="shared" si="396"/>
        <v/>
      </c>
      <c r="T124" s="307" t="str">
        <f t="shared" si="397"/>
        <v/>
      </c>
      <c r="U124" s="307" t="str">
        <f t="shared" si="398"/>
        <v/>
      </c>
      <c r="V124" s="307" t="str">
        <f t="shared" si="399"/>
        <v/>
      </c>
      <c r="W124" s="307" t="str">
        <f t="shared" si="400"/>
        <v/>
      </c>
      <c r="X124" s="308" t="str">
        <f t="shared" si="401"/>
        <v/>
      </c>
      <c r="Y124" s="103">
        <f t="shared" si="402"/>
        <v>0</v>
      </c>
      <c r="AA124" s="97">
        <v>10</v>
      </c>
      <c r="AB124" s="79">
        <v>2024</v>
      </c>
      <c r="AC124" s="92">
        <f t="shared" si="375"/>
        <v>0</v>
      </c>
      <c r="AD124" s="92">
        <f t="shared" si="376"/>
        <v>0</v>
      </c>
      <c r="AE124" s="8" t="e">
        <f t="shared" si="377"/>
        <v>#DIV/0!</v>
      </c>
      <c r="AF124" s="8" t="e">
        <f t="shared" si="403"/>
        <v>#DIV/0!</v>
      </c>
      <c r="AG124" s="79">
        <f t="shared" si="404"/>
        <v>0</v>
      </c>
      <c r="AH124" s="79" t="e">
        <f t="shared" si="405"/>
        <v>#DIV/0!</v>
      </c>
      <c r="AI124" s="79" t="e">
        <f>VLOOKUP($M$90&amp;$AB124&amp;$M$91&amp;$G124&amp;$H124,'【EHP】&lt;PAC&gt;マスタ (3)'!$Y:$AE,7,0)</f>
        <v>#N/A</v>
      </c>
      <c r="AJ124" s="79" t="e">
        <f t="shared" si="378"/>
        <v>#DIV/0!</v>
      </c>
      <c r="AK124" s="93" t="e">
        <f t="shared" si="406"/>
        <v>#DIV/0!</v>
      </c>
      <c r="AL124" s="79">
        <f t="shared" si="407"/>
        <v>0</v>
      </c>
      <c r="AM124" s="79" t="e">
        <f t="shared" si="408"/>
        <v>#DIV/0!</v>
      </c>
      <c r="AN124" s="79" t="e">
        <f>VLOOKUP($N$90&amp;$AB124&amp;$N$91&amp;$G124&amp;$H124,'【EHP】&lt;PAC&gt;マスタ (3)'!$Y:$AE,7,0)</f>
        <v>#N/A</v>
      </c>
      <c r="AO124" s="79" t="e">
        <f t="shared" si="379"/>
        <v>#DIV/0!</v>
      </c>
      <c r="AP124" s="93" t="e">
        <f t="shared" si="409"/>
        <v>#DIV/0!</v>
      </c>
      <c r="AQ124" s="79">
        <f t="shared" si="410"/>
        <v>0</v>
      </c>
      <c r="AR124" s="79" t="e">
        <f t="shared" si="411"/>
        <v>#DIV/0!</v>
      </c>
      <c r="AS124" s="79" t="e">
        <f>VLOOKUP($O$90&amp;$AB124&amp;$O$91&amp;$G124&amp;$H124,'【EHP】&lt;PAC&gt;マスタ (3)'!$Y:$AE,7,0)</f>
        <v>#N/A</v>
      </c>
      <c r="AT124" s="79" t="e">
        <f t="shared" si="380"/>
        <v>#DIV/0!</v>
      </c>
      <c r="AU124" s="93" t="e">
        <f t="shared" si="412"/>
        <v>#DIV/0!</v>
      </c>
      <c r="AV124" s="79">
        <f t="shared" si="413"/>
        <v>0</v>
      </c>
      <c r="AW124" s="79" t="e">
        <f t="shared" si="414"/>
        <v>#DIV/0!</v>
      </c>
      <c r="AX124" s="79" t="e">
        <f>VLOOKUP($P$90&amp;$AB124&amp;$P$91&amp;$G124&amp;$H124,'【EHP】&lt;PAC&gt;マスタ (3)'!$Y:$AE,7,0)</f>
        <v>#N/A</v>
      </c>
      <c r="AY124" s="79" t="e">
        <f t="shared" si="381"/>
        <v>#DIV/0!</v>
      </c>
      <c r="AZ124" s="93" t="e">
        <f t="shared" si="439"/>
        <v>#DIV/0!</v>
      </c>
      <c r="BA124" s="79">
        <f t="shared" si="415"/>
        <v>0</v>
      </c>
      <c r="BB124" s="79" t="e">
        <f t="shared" si="416"/>
        <v>#DIV/0!</v>
      </c>
      <c r="BC124" s="79" t="e">
        <f>VLOOKUP($Q$90&amp;$AB124&amp;$Q$91&amp;$G124&amp;$H124,'【EHP】&lt;PAC&gt;マスタ (3)'!$Y:$AE,7,0)</f>
        <v>#N/A</v>
      </c>
      <c r="BD124" s="79" t="e">
        <f t="shared" si="382"/>
        <v>#DIV/0!</v>
      </c>
      <c r="BE124" s="93" t="e">
        <f t="shared" si="417"/>
        <v>#DIV/0!</v>
      </c>
      <c r="BF124" s="79">
        <f t="shared" si="418"/>
        <v>0</v>
      </c>
      <c r="BG124" s="79" t="e">
        <f t="shared" si="419"/>
        <v>#DIV/0!</v>
      </c>
      <c r="BH124" s="79" t="e">
        <f>VLOOKUP($R$90&amp;$AB124&amp;$R$91&amp;$G124&amp;$H124,'【EHP】&lt;PAC&gt;マスタ (3)'!$Y:$AE,7,0)</f>
        <v>#N/A</v>
      </c>
      <c r="BI124" s="79" t="e">
        <f t="shared" si="383"/>
        <v>#DIV/0!</v>
      </c>
      <c r="BJ124" s="93" t="e">
        <f t="shared" si="420"/>
        <v>#DIV/0!</v>
      </c>
      <c r="BK124" s="79">
        <f t="shared" si="421"/>
        <v>0</v>
      </c>
      <c r="BL124" s="79" t="e">
        <f t="shared" si="422"/>
        <v>#DIV/0!</v>
      </c>
      <c r="BM124" s="79" t="e">
        <f>VLOOKUP($S$90&amp;$AB124&amp;$S$91&amp;$G124&amp;$H124,'【EHP】&lt;PAC&gt;マスタ (3)'!$Y:$AE,7,0)</f>
        <v>#N/A</v>
      </c>
      <c r="BN124" s="79" t="e">
        <f t="shared" si="384"/>
        <v>#DIV/0!</v>
      </c>
      <c r="BO124" s="93" t="e">
        <f t="shared" si="423"/>
        <v>#DIV/0!</v>
      </c>
      <c r="BP124" s="79">
        <f t="shared" si="424"/>
        <v>0</v>
      </c>
      <c r="BQ124" s="79" t="e">
        <f t="shared" si="425"/>
        <v>#DIV/0!</v>
      </c>
      <c r="BR124" s="79" t="e">
        <f>VLOOKUP($T$90&amp;$AB124&amp;$T$91&amp;$G124&amp;$H124,'【EHP】&lt;PAC&gt;マスタ (3)'!$Y:$AE,7,0)</f>
        <v>#N/A</v>
      </c>
      <c r="BS124" s="79" t="e">
        <f t="shared" si="385"/>
        <v>#DIV/0!</v>
      </c>
      <c r="BT124" s="93" t="e">
        <f t="shared" si="426"/>
        <v>#DIV/0!</v>
      </c>
      <c r="BU124" s="79">
        <f t="shared" si="427"/>
        <v>0</v>
      </c>
      <c r="BV124" s="79" t="e">
        <f t="shared" si="428"/>
        <v>#DIV/0!</v>
      </c>
      <c r="BW124" s="79" t="e">
        <f>VLOOKUP($U$90&amp;$AB124&amp;$U$91&amp;$G124&amp;$H124,'【EHP】&lt;PAC&gt;マスタ (3)'!$Y:$AE,7,0)</f>
        <v>#N/A</v>
      </c>
      <c r="BX124" s="79" t="e">
        <f t="shared" si="386"/>
        <v>#DIV/0!</v>
      </c>
      <c r="BY124" s="93" t="e">
        <f t="shared" si="429"/>
        <v>#DIV/0!</v>
      </c>
      <c r="BZ124" s="79">
        <f t="shared" si="430"/>
        <v>0</v>
      </c>
      <c r="CA124" s="79" t="e">
        <f t="shared" si="431"/>
        <v>#DIV/0!</v>
      </c>
      <c r="CB124" s="79" t="e">
        <f>VLOOKUP($V$90&amp;$AB124&amp;$V$91&amp;$G124&amp;$H124,'【EHP】&lt;PAC&gt;マスタ (3)'!$Y:$AE,7,0)</f>
        <v>#N/A</v>
      </c>
      <c r="CC124" s="79" t="e">
        <f t="shared" si="387"/>
        <v>#DIV/0!</v>
      </c>
      <c r="CD124" s="93" t="e">
        <f t="shared" si="432"/>
        <v>#DIV/0!</v>
      </c>
      <c r="CE124" s="79">
        <f t="shared" si="433"/>
        <v>0</v>
      </c>
      <c r="CF124" s="79" t="e">
        <f t="shared" si="434"/>
        <v>#DIV/0!</v>
      </c>
      <c r="CG124" s="79" t="e">
        <f>VLOOKUP($W$90&amp;$AB124&amp;$W$91&amp;$G124&amp;$H124,'【EHP】&lt;PAC&gt;マスタ (3)'!$Y:$AE,7,0)</f>
        <v>#N/A</v>
      </c>
      <c r="CH124" s="79" t="e">
        <f t="shared" si="388"/>
        <v>#DIV/0!</v>
      </c>
      <c r="CI124" s="93" t="e">
        <f t="shared" si="435"/>
        <v>#DIV/0!</v>
      </c>
      <c r="CJ124" s="79">
        <f t="shared" si="436"/>
        <v>0</v>
      </c>
      <c r="CK124" s="79" t="e">
        <f t="shared" si="437"/>
        <v>#DIV/0!</v>
      </c>
      <c r="CL124" s="79" t="e">
        <f>VLOOKUP($X$90&amp;$AB124&amp;$X$91&amp;$G124&amp;$H124,'【EHP】&lt;PAC&gt;マスタ (3)'!$Y:$AE,7,0)</f>
        <v>#N/A</v>
      </c>
      <c r="CM124" s="79" t="e">
        <f t="shared" si="389"/>
        <v>#DIV/0!</v>
      </c>
      <c r="CN124" s="93" t="e">
        <f t="shared" si="438"/>
        <v>#DIV/0!</v>
      </c>
    </row>
    <row r="125" spans="1:92" ht="20.5" customHeight="1" thickBot="1">
      <c r="B125" s="35"/>
      <c r="C125" s="300"/>
      <c r="D125" s="300"/>
      <c r="E125" s="285"/>
      <c r="F125" s="285"/>
      <c r="G125" s="285"/>
      <c r="H125" s="285"/>
      <c r="I125" s="301"/>
      <c r="J125" s="301"/>
      <c r="K125" s="302"/>
      <c r="L125" s="322" t="s">
        <v>1214</v>
      </c>
      <c r="M125" s="323">
        <f>SUM(M115:M124)</f>
        <v>0</v>
      </c>
      <c r="N125" s="323">
        <f t="shared" ref="N125" si="440">SUM(N115:N124)</f>
        <v>0</v>
      </c>
      <c r="O125" s="323">
        <f t="shared" ref="O125" si="441">SUM(O115:O124)</f>
        <v>0</v>
      </c>
      <c r="P125" s="323">
        <f t="shared" ref="P125" si="442">SUM(P115:P124)</f>
        <v>0</v>
      </c>
      <c r="Q125" s="323">
        <f t="shared" ref="Q125" si="443">SUM(Q115:Q124)</f>
        <v>0</v>
      </c>
      <c r="R125" s="323">
        <f t="shared" ref="R125" si="444">SUM(R115:R124)</f>
        <v>0</v>
      </c>
      <c r="S125" s="323">
        <f t="shared" ref="S125" si="445">SUM(S115:S124)</f>
        <v>0</v>
      </c>
      <c r="T125" s="323">
        <f t="shared" ref="T125" si="446">SUM(T115:T124)</f>
        <v>0</v>
      </c>
      <c r="U125" s="323">
        <f t="shared" ref="U125" si="447">SUM(U115:U124)</f>
        <v>0</v>
      </c>
      <c r="V125" s="323">
        <f t="shared" ref="V125" si="448">SUM(V115:V124)</f>
        <v>0</v>
      </c>
      <c r="W125" s="323">
        <f t="shared" ref="W125" si="449">SUM(W115:W124)</f>
        <v>0</v>
      </c>
      <c r="X125" s="324">
        <f t="shared" ref="X125" si="450">SUM(X115:X124)</f>
        <v>0</v>
      </c>
      <c r="Y125" s="325">
        <f t="shared" ref="Y125" si="451">SUM(Y115:Y124)</f>
        <v>0</v>
      </c>
      <c r="AA125" s="35"/>
      <c r="AC125" s="283"/>
      <c r="AD125" s="283"/>
      <c r="AK125" s="303"/>
      <c r="AP125" s="303"/>
      <c r="AU125" s="303"/>
      <c r="AZ125" s="303"/>
      <c r="BE125" s="303"/>
      <c r="BJ125" s="303"/>
      <c r="BO125" s="303"/>
      <c r="BT125" s="303"/>
      <c r="BY125" s="303"/>
      <c r="CD125" s="303"/>
      <c r="CI125" s="303"/>
      <c r="CN125" s="303"/>
    </row>
    <row r="126" spans="1:92" ht="28" customHeight="1"/>
    <row r="127" spans="1:92" ht="16.5">
      <c r="A127" s="83" t="s">
        <v>743</v>
      </c>
      <c r="B127" s="84"/>
      <c r="C127" s="84"/>
      <c r="D127" s="84"/>
      <c r="E127" s="84"/>
      <c r="F127" s="84"/>
      <c r="G127" s="84"/>
      <c r="H127" s="84"/>
      <c r="I127" s="84"/>
      <c r="J127" s="84"/>
      <c r="K127" s="84"/>
      <c r="L127" s="84"/>
      <c r="M127" s="84"/>
      <c r="N127" s="84"/>
      <c r="O127" s="84"/>
      <c r="P127" s="84"/>
      <c r="Q127" s="84"/>
      <c r="R127" s="84"/>
      <c r="S127" s="84"/>
      <c r="T127" s="84"/>
      <c r="U127" s="84"/>
      <c r="V127" s="84"/>
      <c r="W127" s="84"/>
      <c r="X127" s="84"/>
      <c r="Y127" s="84"/>
    </row>
    <row r="128" spans="1:92" ht="16.5">
      <c r="A128" s="77"/>
    </row>
    <row r="129" spans="1:92" ht="20.5" customHeight="1">
      <c r="B129" s="443" t="s">
        <v>727</v>
      </c>
      <c r="C129" s="444"/>
      <c r="D129" s="389"/>
      <c r="E129" s="389"/>
      <c r="K129" s="441"/>
      <c r="L129" s="442"/>
      <c r="M129" s="90">
        <v>4</v>
      </c>
      <c r="N129" s="90">
        <v>5</v>
      </c>
      <c r="O129" s="91">
        <v>6</v>
      </c>
      <c r="P129" s="90">
        <v>7</v>
      </c>
      <c r="Q129" s="90">
        <v>8</v>
      </c>
      <c r="R129" s="91">
        <v>9</v>
      </c>
      <c r="S129" s="91">
        <v>10</v>
      </c>
      <c r="T129" s="91">
        <v>11</v>
      </c>
      <c r="U129" s="91">
        <v>12</v>
      </c>
      <c r="V129" s="91">
        <v>1</v>
      </c>
      <c r="W129" s="91">
        <v>2</v>
      </c>
      <c r="X129" s="90">
        <v>3</v>
      </c>
      <c r="Y129" s="80" t="s">
        <v>1213</v>
      </c>
    </row>
    <row r="130" spans="1:92" ht="20.5" customHeight="1">
      <c r="B130" s="443" t="s">
        <v>710</v>
      </c>
      <c r="C130" s="444"/>
      <c r="D130" s="387"/>
      <c r="E130" s="388"/>
      <c r="K130" s="443" t="s">
        <v>732</v>
      </c>
      <c r="L130" s="444"/>
      <c r="M130" s="244"/>
      <c r="N130" s="244"/>
      <c r="O130" s="244"/>
      <c r="P130" s="244"/>
      <c r="Q130" s="244"/>
      <c r="R130" s="244"/>
      <c r="S130" s="244"/>
      <c r="T130" s="244"/>
      <c r="U130" s="244"/>
      <c r="V130" s="244"/>
      <c r="W130" s="244"/>
      <c r="X130" s="244"/>
      <c r="Y130" s="47" t="s">
        <v>748</v>
      </c>
    </row>
    <row r="131" spans="1:92" ht="20.5" customHeight="1">
      <c r="B131" s="445" t="s">
        <v>747</v>
      </c>
      <c r="C131" s="445"/>
      <c r="D131" s="389"/>
      <c r="E131" s="389"/>
      <c r="F131" s="261" t="s">
        <v>1206</v>
      </c>
      <c r="K131" s="443" t="s">
        <v>734</v>
      </c>
      <c r="L131" s="444"/>
      <c r="M131" s="245"/>
      <c r="N131" s="245"/>
      <c r="O131" s="245"/>
      <c r="P131" s="245"/>
      <c r="Q131" s="245"/>
      <c r="R131" s="245"/>
      <c r="S131" s="245"/>
      <c r="T131" s="245"/>
      <c r="U131" s="245"/>
      <c r="V131" s="245"/>
      <c r="W131" s="245"/>
      <c r="X131" s="245"/>
      <c r="Y131" s="47" t="s">
        <v>748</v>
      </c>
    </row>
    <row r="132" spans="1:92" ht="20.5" customHeight="1">
      <c r="K132" s="445" t="s">
        <v>733</v>
      </c>
      <c r="L132" s="445"/>
      <c r="M132" s="246"/>
      <c r="N132" s="246"/>
      <c r="O132" s="246"/>
      <c r="P132" s="246"/>
      <c r="Q132" s="246"/>
      <c r="R132" s="246"/>
      <c r="S132" s="246"/>
      <c r="T132" s="246"/>
      <c r="U132" s="246"/>
      <c r="V132" s="246"/>
      <c r="W132" s="246"/>
      <c r="X132" s="246"/>
      <c r="Y132" s="99">
        <f>SUM($M132:$X132)</f>
        <v>0</v>
      </c>
    </row>
    <row r="133" spans="1:92" ht="16.5" customHeight="1">
      <c r="K133" s="184" t="s">
        <v>1209</v>
      </c>
    </row>
    <row r="134" spans="1:92" ht="16.5" customHeight="1">
      <c r="B134" s="85" t="s">
        <v>714</v>
      </c>
      <c r="C134" s="77"/>
      <c r="K134" s="273" t="s">
        <v>1211</v>
      </c>
      <c r="AA134" s="437" t="s">
        <v>713</v>
      </c>
      <c r="AB134" s="378" t="s">
        <v>722</v>
      </c>
      <c r="AC134" s="380" t="s">
        <v>735</v>
      </c>
      <c r="AD134" s="436"/>
      <c r="AE134" s="380" t="s">
        <v>617</v>
      </c>
      <c r="AF134" s="436"/>
      <c r="AG134" s="437" t="s">
        <v>712</v>
      </c>
      <c r="AH134" s="437"/>
      <c r="AI134" s="437"/>
      <c r="AJ134" s="437"/>
      <c r="AK134" s="437"/>
      <c r="AL134" s="438" t="s">
        <v>712</v>
      </c>
      <c r="AM134" s="439"/>
      <c r="AN134" s="439"/>
      <c r="AO134" s="439"/>
      <c r="AP134" s="440"/>
      <c r="AQ134" s="437" t="s">
        <v>712</v>
      </c>
      <c r="AR134" s="437"/>
      <c r="AS134" s="437"/>
      <c r="AT134" s="437"/>
      <c r="AU134" s="437"/>
      <c r="AV134" s="437" t="s">
        <v>712</v>
      </c>
      <c r="AW134" s="437"/>
      <c r="AX134" s="437"/>
      <c r="AY134" s="437"/>
      <c r="AZ134" s="437"/>
      <c r="BA134" s="437" t="s">
        <v>712</v>
      </c>
      <c r="BB134" s="437"/>
      <c r="BC134" s="437"/>
      <c r="BD134" s="437"/>
      <c r="BE134" s="437"/>
      <c r="BF134" s="437" t="s">
        <v>712</v>
      </c>
      <c r="BG134" s="437"/>
      <c r="BH134" s="437"/>
      <c r="BI134" s="437"/>
      <c r="BJ134" s="437"/>
      <c r="BK134" s="437" t="s">
        <v>712</v>
      </c>
      <c r="BL134" s="437"/>
      <c r="BM134" s="437"/>
      <c r="BN134" s="437"/>
      <c r="BO134" s="437"/>
      <c r="BP134" s="437" t="s">
        <v>712</v>
      </c>
      <c r="BQ134" s="437"/>
      <c r="BR134" s="437"/>
      <c r="BS134" s="437"/>
      <c r="BT134" s="437"/>
      <c r="BU134" s="437" t="s">
        <v>712</v>
      </c>
      <c r="BV134" s="437"/>
      <c r="BW134" s="437"/>
      <c r="BX134" s="437"/>
      <c r="BY134" s="437"/>
      <c r="BZ134" s="437" t="s">
        <v>712</v>
      </c>
      <c r="CA134" s="437"/>
      <c r="CB134" s="437"/>
      <c r="CC134" s="437"/>
      <c r="CD134" s="437"/>
      <c r="CE134" s="437" t="s">
        <v>712</v>
      </c>
      <c r="CF134" s="437"/>
      <c r="CG134" s="437"/>
      <c r="CH134" s="437"/>
      <c r="CI134" s="437"/>
      <c r="CJ134" s="437" t="s">
        <v>712</v>
      </c>
      <c r="CK134" s="437"/>
      <c r="CL134" s="437"/>
      <c r="CM134" s="437"/>
      <c r="CN134" s="437"/>
    </row>
    <row r="135" spans="1:92" ht="18" customHeight="1">
      <c r="B135" s="360" t="s">
        <v>713</v>
      </c>
      <c r="C135" s="432" t="s">
        <v>705</v>
      </c>
      <c r="D135" s="433"/>
      <c r="E135" s="433"/>
      <c r="F135" s="434"/>
      <c r="G135" s="432" t="s">
        <v>706</v>
      </c>
      <c r="H135" s="433"/>
      <c r="I135" s="433"/>
      <c r="J135" s="433"/>
      <c r="K135" s="433"/>
      <c r="L135" s="433"/>
      <c r="M135" s="385" t="s">
        <v>728</v>
      </c>
      <c r="N135" s="385"/>
      <c r="O135" s="385"/>
      <c r="P135" s="385"/>
      <c r="Q135" s="385"/>
      <c r="R135" s="385"/>
      <c r="S135" s="385"/>
      <c r="T135" s="385"/>
      <c r="U135" s="385"/>
      <c r="V135" s="385"/>
      <c r="W135" s="385"/>
      <c r="X135" s="385"/>
      <c r="Y135" s="385"/>
      <c r="AA135" s="437"/>
      <c r="AB135" s="392"/>
      <c r="AC135" s="378" t="s">
        <v>613</v>
      </c>
      <c r="AD135" s="378" t="s">
        <v>614</v>
      </c>
      <c r="AE135" s="378" t="s">
        <v>613</v>
      </c>
      <c r="AF135" s="378" t="s">
        <v>614</v>
      </c>
      <c r="AG135" s="426">
        <v>4</v>
      </c>
      <c r="AH135" s="427"/>
      <c r="AI135" s="427"/>
      <c r="AJ135" s="427"/>
      <c r="AK135" s="428"/>
      <c r="AL135" s="426">
        <v>5</v>
      </c>
      <c r="AM135" s="427"/>
      <c r="AN135" s="427"/>
      <c r="AO135" s="427"/>
      <c r="AP135" s="428"/>
      <c r="AQ135" s="426">
        <v>6</v>
      </c>
      <c r="AR135" s="427"/>
      <c r="AS135" s="427"/>
      <c r="AT135" s="427"/>
      <c r="AU135" s="428"/>
      <c r="AV135" s="426">
        <v>7</v>
      </c>
      <c r="AW135" s="427"/>
      <c r="AX135" s="427"/>
      <c r="AY135" s="427"/>
      <c r="AZ135" s="428"/>
      <c r="BA135" s="426">
        <v>8</v>
      </c>
      <c r="BB135" s="427"/>
      <c r="BC135" s="427"/>
      <c r="BD135" s="427"/>
      <c r="BE135" s="428"/>
      <c r="BF135" s="426">
        <v>9</v>
      </c>
      <c r="BG135" s="427"/>
      <c r="BH135" s="427"/>
      <c r="BI135" s="427"/>
      <c r="BJ135" s="428"/>
      <c r="BK135" s="426">
        <v>10</v>
      </c>
      <c r="BL135" s="427"/>
      <c r="BM135" s="427"/>
      <c r="BN135" s="427"/>
      <c r="BO135" s="428"/>
      <c r="BP135" s="426">
        <v>11</v>
      </c>
      <c r="BQ135" s="427"/>
      <c r="BR135" s="427"/>
      <c r="BS135" s="427"/>
      <c r="BT135" s="428"/>
      <c r="BU135" s="426">
        <v>12</v>
      </c>
      <c r="BV135" s="427"/>
      <c r="BW135" s="427"/>
      <c r="BX135" s="427"/>
      <c r="BY135" s="428"/>
      <c r="BZ135" s="426">
        <v>1</v>
      </c>
      <c r="CA135" s="427"/>
      <c r="CB135" s="427"/>
      <c r="CC135" s="427"/>
      <c r="CD135" s="428"/>
      <c r="CE135" s="426">
        <v>2</v>
      </c>
      <c r="CF135" s="427"/>
      <c r="CG135" s="427"/>
      <c r="CH135" s="427"/>
      <c r="CI135" s="428"/>
      <c r="CJ135" s="426">
        <v>3</v>
      </c>
      <c r="CK135" s="427"/>
      <c r="CL135" s="427"/>
      <c r="CM135" s="427"/>
      <c r="CN135" s="428"/>
    </row>
    <row r="136" spans="1:92" ht="18" customHeight="1">
      <c r="B136" s="372"/>
      <c r="C136" s="385" t="s">
        <v>703</v>
      </c>
      <c r="D136" s="385" t="s">
        <v>704</v>
      </c>
      <c r="E136" s="385" t="s">
        <v>709</v>
      </c>
      <c r="F136" s="386" t="s">
        <v>711</v>
      </c>
      <c r="G136" s="385" t="s">
        <v>707</v>
      </c>
      <c r="H136" s="385" t="s">
        <v>708</v>
      </c>
      <c r="I136" s="386" t="s">
        <v>737</v>
      </c>
      <c r="J136" s="386"/>
      <c r="K136" s="386" t="s">
        <v>738</v>
      </c>
      <c r="L136" s="386"/>
      <c r="M136" s="385"/>
      <c r="N136" s="385"/>
      <c r="O136" s="385"/>
      <c r="P136" s="385"/>
      <c r="Q136" s="385"/>
      <c r="R136" s="385"/>
      <c r="S136" s="385"/>
      <c r="T136" s="385"/>
      <c r="U136" s="385"/>
      <c r="V136" s="385"/>
      <c r="W136" s="385"/>
      <c r="X136" s="385"/>
      <c r="Y136" s="360"/>
      <c r="AA136" s="437"/>
      <c r="AB136" s="392"/>
      <c r="AC136" s="392"/>
      <c r="AD136" s="392"/>
      <c r="AE136" s="392"/>
      <c r="AF136" s="392"/>
      <c r="AG136" s="429"/>
      <c r="AH136" s="430"/>
      <c r="AI136" s="430"/>
      <c r="AJ136" s="430"/>
      <c r="AK136" s="431"/>
      <c r="AL136" s="429"/>
      <c r="AM136" s="430"/>
      <c r="AN136" s="430"/>
      <c r="AO136" s="430"/>
      <c r="AP136" s="431"/>
      <c r="AQ136" s="429"/>
      <c r="AR136" s="430"/>
      <c r="AS136" s="430"/>
      <c r="AT136" s="430"/>
      <c r="AU136" s="431"/>
      <c r="AV136" s="429"/>
      <c r="AW136" s="430"/>
      <c r="AX136" s="430"/>
      <c r="AY136" s="430"/>
      <c r="AZ136" s="431"/>
      <c r="BA136" s="429"/>
      <c r="BB136" s="430"/>
      <c r="BC136" s="430"/>
      <c r="BD136" s="430"/>
      <c r="BE136" s="431"/>
      <c r="BF136" s="429"/>
      <c r="BG136" s="430"/>
      <c r="BH136" s="430"/>
      <c r="BI136" s="430"/>
      <c r="BJ136" s="431"/>
      <c r="BK136" s="429"/>
      <c r="BL136" s="430"/>
      <c r="BM136" s="430"/>
      <c r="BN136" s="430"/>
      <c r="BO136" s="431"/>
      <c r="BP136" s="429"/>
      <c r="BQ136" s="430"/>
      <c r="BR136" s="430"/>
      <c r="BS136" s="430"/>
      <c r="BT136" s="431"/>
      <c r="BU136" s="429"/>
      <c r="BV136" s="430"/>
      <c r="BW136" s="430"/>
      <c r="BX136" s="430"/>
      <c r="BY136" s="431"/>
      <c r="BZ136" s="429"/>
      <c r="CA136" s="430"/>
      <c r="CB136" s="430"/>
      <c r="CC136" s="430"/>
      <c r="CD136" s="431"/>
      <c r="CE136" s="429"/>
      <c r="CF136" s="430"/>
      <c r="CG136" s="430"/>
      <c r="CH136" s="430"/>
      <c r="CI136" s="431"/>
      <c r="CJ136" s="429"/>
      <c r="CK136" s="430"/>
      <c r="CL136" s="430"/>
      <c r="CM136" s="430"/>
      <c r="CN136" s="431"/>
    </row>
    <row r="137" spans="1:92" ht="27" customHeight="1">
      <c r="B137" s="361"/>
      <c r="C137" s="385"/>
      <c r="D137" s="385"/>
      <c r="E137" s="385"/>
      <c r="F137" s="386"/>
      <c r="G137" s="385"/>
      <c r="H137" s="385"/>
      <c r="I137" s="88" t="s">
        <v>613</v>
      </c>
      <c r="J137" s="88" t="s">
        <v>614</v>
      </c>
      <c r="K137" s="88" t="s">
        <v>613</v>
      </c>
      <c r="L137" s="88" t="s">
        <v>614</v>
      </c>
      <c r="M137" s="80">
        <v>4</v>
      </c>
      <c r="N137" s="80">
        <v>5</v>
      </c>
      <c r="O137" s="80">
        <v>6</v>
      </c>
      <c r="P137" s="80">
        <v>7</v>
      </c>
      <c r="Q137" s="80">
        <v>8</v>
      </c>
      <c r="R137" s="80">
        <v>9</v>
      </c>
      <c r="S137" s="80">
        <v>10</v>
      </c>
      <c r="T137" s="80">
        <v>11</v>
      </c>
      <c r="U137" s="80">
        <v>12</v>
      </c>
      <c r="V137" s="80">
        <v>1</v>
      </c>
      <c r="W137" s="80">
        <v>2</v>
      </c>
      <c r="X137" s="304">
        <v>3</v>
      </c>
      <c r="Y137" s="80" t="s">
        <v>1213</v>
      </c>
      <c r="AA137" s="437"/>
      <c r="AB137" s="379"/>
      <c r="AC137" s="379"/>
      <c r="AD137" s="379"/>
      <c r="AE137" s="379"/>
      <c r="AF137" s="379"/>
      <c r="AG137" s="82" t="s">
        <v>723</v>
      </c>
      <c r="AH137" s="82" t="s">
        <v>715</v>
      </c>
      <c r="AI137" s="82" t="s">
        <v>26</v>
      </c>
      <c r="AJ137" s="82" t="s">
        <v>724</v>
      </c>
      <c r="AK137" s="82" t="s">
        <v>716</v>
      </c>
      <c r="AL137" s="82" t="s">
        <v>723</v>
      </c>
      <c r="AM137" s="82" t="s">
        <v>715</v>
      </c>
      <c r="AN137" s="82" t="s">
        <v>26</v>
      </c>
      <c r="AO137" s="82" t="s">
        <v>724</v>
      </c>
      <c r="AP137" s="82" t="s">
        <v>716</v>
      </c>
      <c r="AQ137" s="82" t="s">
        <v>723</v>
      </c>
      <c r="AR137" s="82" t="s">
        <v>715</v>
      </c>
      <c r="AS137" s="82" t="s">
        <v>26</v>
      </c>
      <c r="AT137" s="82" t="s">
        <v>725</v>
      </c>
      <c r="AU137" s="82" t="s">
        <v>716</v>
      </c>
      <c r="AV137" s="82" t="s">
        <v>723</v>
      </c>
      <c r="AW137" s="82" t="s">
        <v>715</v>
      </c>
      <c r="AX137" s="82" t="s">
        <v>26</v>
      </c>
      <c r="AY137" s="82" t="s">
        <v>725</v>
      </c>
      <c r="AZ137" s="82" t="s">
        <v>716</v>
      </c>
      <c r="BA137" s="82" t="s">
        <v>723</v>
      </c>
      <c r="BB137" s="82" t="s">
        <v>715</v>
      </c>
      <c r="BC137" s="82" t="s">
        <v>26</v>
      </c>
      <c r="BD137" s="82" t="s">
        <v>725</v>
      </c>
      <c r="BE137" s="82" t="s">
        <v>716</v>
      </c>
      <c r="BF137" s="82" t="s">
        <v>723</v>
      </c>
      <c r="BG137" s="82" t="s">
        <v>715</v>
      </c>
      <c r="BH137" s="82" t="s">
        <v>26</v>
      </c>
      <c r="BI137" s="82" t="s">
        <v>725</v>
      </c>
      <c r="BJ137" s="82" t="s">
        <v>716</v>
      </c>
      <c r="BK137" s="82" t="s">
        <v>723</v>
      </c>
      <c r="BL137" s="82" t="s">
        <v>715</v>
      </c>
      <c r="BM137" s="82" t="s">
        <v>26</v>
      </c>
      <c r="BN137" s="82" t="s">
        <v>725</v>
      </c>
      <c r="BO137" s="82" t="s">
        <v>716</v>
      </c>
      <c r="BP137" s="82" t="s">
        <v>723</v>
      </c>
      <c r="BQ137" s="82" t="s">
        <v>715</v>
      </c>
      <c r="BR137" s="82" t="s">
        <v>26</v>
      </c>
      <c r="BS137" s="82" t="s">
        <v>725</v>
      </c>
      <c r="BT137" s="82" t="s">
        <v>716</v>
      </c>
      <c r="BU137" s="82" t="s">
        <v>723</v>
      </c>
      <c r="BV137" s="82" t="s">
        <v>715</v>
      </c>
      <c r="BW137" s="82" t="s">
        <v>26</v>
      </c>
      <c r="BX137" s="82" t="s">
        <v>725</v>
      </c>
      <c r="BY137" s="82" t="s">
        <v>716</v>
      </c>
      <c r="BZ137" s="82" t="s">
        <v>723</v>
      </c>
      <c r="CA137" s="82" t="s">
        <v>715</v>
      </c>
      <c r="CB137" s="82" t="s">
        <v>26</v>
      </c>
      <c r="CC137" s="82" t="s">
        <v>725</v>
      </c>
      <c r="CD137" s="82" t="s">
        <v>716</v>
      </c>
      <c r="CE137" s="82" t="s">
        <v>723</v>
      </c>
      <c r="CF137" s="82" t="s">
        <v>715</v>
      </c>
      <c r="CG137" s="82" t="s">
        <v>26</v>
      </c>
      <c r="CH137" s="82" t="s">
        <v>725</v>
      </c>
      <c r="CI137" s="82" t="s">
        <v>716</v>
      </c>
      <c r="CJ137" s="82" t="s">
        <v>723</v>
      </c>
      <c r="CK137" s="82" t="s">
        <v>715</v>
      </c>
      <c r="CL137" s="82" t="s">
        <v>26</v>
      </c>
      <c r="CM137" s="82" t="s">
        <v>725</v>
      </c>
      <c r="CN137" s="82" t="s">
        <v>716</v>
      </c>
    </row>
    <row r="138" spans="1:92" ht="20.5" customHeight="1">
      <c r="A138" s="78"/>
      <c r="B138" s="22">
        <v>1</v>
      </c>
      <c r="C138" s="248"/>
      <c r="D138" s="248"/>
      <c r="E138" s="249"/>
      <c r="F138" s="249"/>
      <c r="G138" s="249"/>
      <c r="H138" s="249"/>
      <c r="I138" s="250"/>
      <c r="J138" s="250"/>
      <c r="K138" s="271"/>
      <c r="L138" s="271"/>
      <c r="M138" s="103" t="str">
        <f>IFERROR($AK138,"")</f>
        <v/>
      </c>
      <c r="N138" s="103" t="str">
        <f>IFERROR($AP138,"")</f>
        <v/>
      </c>
      <c r="O138" s="103" t="str">
        <f>IFERROR($AU138,"")</f>
        <v/>
      </c>
      <c r="P138" s="103" t="str">
        <f>IFERROR($AZ138,"")</f>
        <v/>
      </c>
      <c r="Q138" s="103" t="str">
        <f>IFERROR($BE138,"")</f>
        <v/>
      </c>
      <c r="R138" s="103" t="str">
        <f>IFERROR($BJ138,"")</f>
        <v/>
      </c>
      <c r="S138" s="103" t="str">
        <f>IFERROR($BO138,"")</f>
        <v/>
      </c>
      <c r="T138" s="103" t="str">
        <f>IFERROR($BT138,"")</f>
        <v/>
      </c>
      <c r="U138" s="103" t="str">
        <f>IFERROR($BY138,"")</f>
        <v/>
      </c>
      <c r="V138" s="103" t="str">
        <f>IFERROR($CD138,"")</f>
        <v/>
      </c>
      <c r="W138" s="103" t="str">
        <f>IFERROR($CI138,"")</f>
        <v/>
      </c>
      <c r="X138" s="305" t="str">
        <f>IFERROR($CN138,"")</f>
        <v/>
      </c>
      <c r="Y138" s="103">
        <f>SUM($M138:$X138)</f>
        <v>0</v>
      </c>
      <c r="AA138" s="94">
        <v>1</v>
      </c>
      <c r="AB138" s="79" t="e">
        <f>VLOOKUP($E138,'【EHP】&lt;PAC&gt;マスタ (4)'!$E:$F,2,0)</f>
        <v>#N/A</v>
      </c>
      <c r="AC138" s="92">
        <f>$I138</f>
        <v>0</v>
      </c>
      <c r="AD138" s="92">
        <f>$J138</f>
        <v>0</v>
      </c>
      <c r="AE138" s="8" t="e">
        <f>ROUNDDOWN($AC138/$K138,2)</f>
        <v>#DIV/0!</v>
      </c>
      <c r="AF138" s="8" t="e">
        <f t="shared" ref="AF138:AF147" si="452">ROUNDDOWN($AD138/$L138,2)</f>
        <v>#DIV/0!</v>
      </c>
      <c r="AG138" s="79">
        <f>IF(M$130="冷房",$AC138,$AD138)</f>
        <v>0</v>
      </c>
      <c r="AH138" s="79" t="e">
        <f>ROUNDDOWN(IF(M$130="冷房",$AE138*$AI138,$AF138*$AI138),2)</f>
        <v>#DIV/0!</v>
      </c>
      <c r="AI138" s="79" t="e">
        <f>VLOOKUP($M$129&amp;$AB138&amp;$M$130&amp;$G138&amp;$H138,'【EHP】&lt;PAC&gt;マスタ (4)'!$Y:$AE,7,0)</f>
        <v>#N/A</v>
      </c>
      <c r="AJ138" s="79" t="e">
        <f t="shared" ref="AJ138:AJ147" si="453">ROUNDDOWN($AG138/$AH138,2)</f>
        <v>#DIV/0!</v>
      </c>
      <c r="AK138" s="93" t="e">
        <f>ROUNDDOWN($AJ138*($M$131/100)*$M$132*$F138,1)</f>
        <v>#DIV/0!</v>
      </c>
      <c r="AL138" s="79">
        <f>IF(N$130="冷房",$AC138,$AD138)</f>
        <v>0</v>
      </c>
      <c r="AM138" s="79" t="e">
        <f>ROUNDDOWN(IF(N$130="冷房",$AE138*$AN138,$AF138*$AN138),2)</f>
        <v>#DIV/0!</v>
      </c>
      <c r="AN138" s="79" t="e">
        <f>VLOOKUP($N$129&amp;$AB138&amp;$N$130&amp;$G138&amp;$H138,'【EHP】&lt;PAC&gt;マスタ (4)'!$Y:$AE,7,0)</f>
        <v>#N/A</v>
      </c>
      <c r="AO138" s="79" t="e">
        <f t="shared" ref="AO138:AO147" si="454">ROUNDDOWN($AL138/$AM138,2)</f>
        <v>#DIV/0!</v>
      </c>
      <c r="AP138" s="93" t="e">
        <f>ROUNDDOWN($AO138*($N$131/100)*$N$132*$F138,1)</f>
        <v>#DIV/0!</v>
      </c>
      <c r="AQ138" s="79">
        <f>IF(O$130="冷房",$AC138,$AD138)</f>
        <v>0</v>
      </c>
      <c r="AR138" s="79" t="e">
        <f>ROUNDDOWN(IF(O$130="冷房",$AE138*$AS138,$AF138*$AS138),2)</f>
        <v>#DIV/0!</v>
      </c>
      <c r="AS138" s="79" t="e">
        <f>VLOOKUP($O$129&amp;$AB138&amp;$O$130&amp;$G138&amp;$H138,'【EHP】&lt;PAC&gt;マスタ (4)'!$Y:$AE,7,0)</f>
        <v>#N/A</v>
      </c>
      <c r="AT138" s="79" t="e">
        <f t="shared" ref="AT138:AT147" si="455">ROUNDDOWN($AQ138/$AR138,2)</f>
        <v>#DIV/0!</v>
      </c>
      <c r="AU138" s="93" t="e">
        <f>ROUNDDOWN($AT138*($O$131/100)*$O$132*$F138,1)</f>
        <v>#DIV/0!</v>
      </c>
      <c r="AV138" s="79">
        <f>IF(P$130="冷房",$AC138,$AD138)</f>
        <v>0</v>
      </c>
      <c r="AW138" s="79" t="e">
        <f>ROUNDDOWN(IF(P$130="冷房",$AE138*$AX138,$AF138*$AX138),2)</f>
        <v>#DIV/0!</v>
      </c>
      <c r="AX138" s="79" t="e">
        <f>VLOOKUP($P$129&amp;$AB138&amp;$P$130&amp;$G138&amp;$H138,'【EHP】&lt;PAC&gt;マスタ (4)'!$Y:$AE,7,0)</f>
        <v>#N/A</v>
      </c>
      <c r="AY138" s="79" t="e">
        <f t="shared" ref="AY138:AY147" si="456">ROUNDDOWN($AV138/$AW138,2)</f>
        <v>#DIV/0!</v>
      </c>
      <c r="AZ138" s="93" t="e">
        <f>ROUNDDOWN($AY138*($P$131/100)*$P$132*$F138,1)</f>
        <v>#DIV/0!</v>
      </c>
      <c r="BA138" s="79">
        <f>IF(Q$130="冷房",$AC138,$AD138)</f>
        <v>0</v>
      </c>
      <c r="BB138" s="79" t="e">
        <f>ROUNDDOWN(IF(Q$130="冷房",$AE138*$BC138,$AF138*$BC138),2)</f>
        <v>#DIV/0!</v>
      </c>
      <c r="BC138" s="79" t="e">
        <f>VLOOKUP($Q$129&amp;$AB138&amp;$Q$130&amp;$G138&amp;$H138,'【EHP】&lt;PAC&gt;マスタ (4)'!$Y:$AE,7,0)</f>
        <v>#N/A</v>
      </c>
      <c r="BD138" s="79" t="e">
        <f t="shared" ref="BD138:BD147" si="457">ROUNDDOWN($BA138/$BB138,2)</f>
        <v>#DIV/0!</v>
      </c>
      <c r="BE138" s="93" t="e">
        <f>ROUNDDOWN($BD138*($Q$131/100)*$Q$132*$F138,1)</f>
        <v>#DIV/0!</v>
      </c>
      <c r="BF138" s="79">
        <f>IF(R$130="冷房",$AC138,$AD138)</f>
        <v>0</v>
      </c>
      <c r="BG138" s="79" t="e">
        <f>ROUNDDOWN(IF(R$130="冷房",$AE138*$BH138,$AF138*$BH138),2)</f>
        <v>#DIV/0!</v>
      </c>
      <c r="BH138" s="79" t="e">
        <f>VLOOKUP($R$129&amp;$AB138&amp;$R$130&amp;$G138&amp;$H138,'【EHP】&lt;PAC&gt;マスタ (4)'!$Y:$AE,7,0)</f>
        <v>#N/A</v>
      </c>
      <c r="BI138" s="79" t="e">
        <f t="shared" ref="BI138:BI147" si="458">ROUNDDOWN($BF138/$BG138,2)</f>
        <v>#DIV/0!</v>
      </c>
      <c r="BJ138" s="93" t="e">
        <f>ROUNDDOWN($BI138*($R$131/100)*$R$132*$F138,1)</f>
        <v>#DIV/0!</v>
      </c>
      <c r="BK138" s="79">
        <f>IF(S$130="冷房",$AC138,$AD138)</f>
        <v>0</v>
      </c>
      <c r="BL138" s="79" t="e">
        <f>ROUNDDOWN(IF(S$130="冷房",$AE138*$BM138,$AF138*$BM138),2)</f>
        <v>#DIV/0!</v>
      </c>
      <c r="BM138" s="79" t="e">
        <f>VLOOKUP($S$129&amp;$AB138&amp;$S$130&amp;$G138&amp;$H138,'【EHP】&lt;PAC&gt;マスタ (4)'!$Y:$AE,7,0)</f>
        <v>#N/A</v>
      </c>
      <c r="BN138" s="79" t="e">
        <f t="shared" ref="BN138:BN147" si="459">ROUNDDOWN($BK138/$BL138,2)</f>
        <v>#DIV/0!</v>
      </c>
      <c r="BO138" s="93" t="e">
        <f>ROUNDDOWN($BN138*($S$131/100)*$S$132*$F138,1)</f>
        <v>#DIV/0!</v>
      </c>
      <c r="BP138" s="79">
        <f>IF(T$130="冷房",$AC138,$AD138)</f>
        <v>0</v>
      </c>
      <c r="BQ138" s="79" t="e">
        <f>ROUNDDOWN(IF(T$130="冷房",$AE138*$BR138,$AF138*$BR138),2)</f>
        <v>#DIV/0!</v>
      </c>
      <c r="BR138" s="79" t="e">
        <f>VLOOKUP($T$129&amp;$AB138&amp;$T$130&amp;$G138&amp;$H138,'【EHP】&lt;PAC&gt;マスタ (4)'!$Y:$AE,7,0)</f>
        <v>#N/A</v>
      </c>
      <c r="BS138" s="79" t="e">
        <f t="shared" ref="BS138:BS147" si="460">ROUNDDOWN($BP138/$BQ138,2)</f>
        <v>#DIV/0!</v>
      </c>
      <c r="BT138" s="93" t="e">
        <f>ROUNDDOWN($BS138*($T$131/100)*$T$132*$F138,1)</f>
        <v>#DIV/0!</v>
      </c>
      <c r="BU138" s="79">
        <f>IF(U$130="冷房",$AC138,$AD138)</f>
        <v>0</v>
      </c>
      <c r="BV138" s="79" t="e">
        <f>ROUNDDOWN(IF(U$130="冷房",$AE138*$BW138,$AF138*$BW138),2)</f>
        <v>#DIV/0!</v>
      </c>
      <c r="BW138" s="79" t="e">
        <f>VLOOKUP($U$129&amp;$AB138&amp;$U$130&amp;$G138&amp;$H138,'【EHP】&lt;PAC&gt;マスタ (4)'!$Y:$AE,7,0)</f>
        <v>#N/A</v>
      </c>
      <c r="BX138" s="79" t="e">
        <f t="shared" ref="BX138:BX147" si="461">ROUNDDOWN($BU138/$BV138,2)</f>
        <v>#DIV/0!</v>
      </c>
      <c r="BY138" s="93" t="e">
        <f>ROUNDDOWN($BX138*($U$131/100)*$U$132*$F138,1)</f>
        <v>#DIV/0!</v>
      </c>
      <c r="BZ138" s="79">
        <f>IF(V$130="冷房",$AC138,$AD138)</f>
        <v>0</v>
      </c>
      <c r="CA138" s="79" t="e">
        <f>ROUNDDOWN(IF(V$130="冷房",$AE138*$CB138,$AF138*$CB138),2)</f>
        <v>#DIV/0!</v>
      </c>
      <c r="CB138" s="79" t="e">
        <f>VLOOKUP($V$129&amp;$AB138&amp;$V$130&amp;$G138&amp;$H138,'【EHP】&lt;PAC&gt;マスタ (4)'!$Y:$AE,7,0)</f>
        <v>#N/A</v>
      </c>
      <c r="CC138" s="79" t="e">
        <f t="shared" ref="CC138:CC147" si="462">ROUNDDOWN($BZ138/$CA138,2)</f>
        <v>#DIV/0!</v>
      </c>
      <c r="CD138" s="93" t="e">
        <f>ROUNDDOWN($CC138*($V$131/100)*$V$132*$F138,1)</f>
        <v>#DIV/0!</v>
      </c>
      <c r="CE138" s="79">
        <f>IF(W$130="冷房",$AC138,$AD138)</f>
        <v>0</v>
      </c>
      <c r="CF138" s="79" t="e">
        <f>ROUNDDOWN(IF(W$130="冷房",$AE138*$CG138,$AF138*$CG138),2)</f>
        <v>#DIV/0!</v>
      </c>
      <c r="CG138" s="79" t="e">
        <f>VLOOKUP($W$129&amp;$AB138&amp;$W$130&amp;$G138&amp;$H138,'【EHP】&lt;PAC&gt;マスタ (4)'!$Y:$AE,7,0)</f>
        <v>#N/A</v>
      </c>
      <c r="CH138" s="79" t="e">
        <f t="shared" ref="CH138:CH147" si="463">ROUNDDOWN($CE138/$CF138,2)</f>
        <v>#DIV/0!</v>
      </c>
      <c r="CI138" s="93" t="e">
        <f>ROUNDDOWN($CH138*($W$131/100)*$W$132*$F138,1)</f>
        <v>#DIV/0!</v>
      </c>
      <c r="CJ138" s="79">
        <f>IF(X$130="冷房",$AC138,$AD138)</f>
        <v>0</v>
      </c>
      <c r="CK138" s="79" t="e">
        <f>ROUNDDOWN(IF(X$130="冷房",$AE138*$CL138,$AF138*$CL138),2)</f>
        <v>#DIV/0!</v>
      </c>
      <c r="CL138" s="79" t="e">
        <f>VLOOKUP($X$129&amp;$AB138&amp;$X$130&amp;$G138&amp;$H138,'【EHP】&lt;PAC&gt;マスタ (4)'!$Y:$AE,7,0)</f>
        <v>#N/A</v>
      </c>
      <c r="CM138" s="79" t="e">
        <f t="shared" ref="CM138:CM147" si="464">ROUNDDOWN($CJ138/$CK138,2)</f>
        <v>#DIV/0!</v>
      </c>
      <c r="CN138" s="93" t="e">
        <f>ROUNDDOWN($CM138*($X$131/100)*$X$132*$F138,1)</f>
        <v>#DIV/0!</v>
      </c>
    </row>
    <row r="139" spans="1:92" ht="20.5" customHeight="1">
      <c r="A139" s="78"/>
      <c r="B139" s="22">
        <v>2</v>
      </c>
      <c r="C139" s="248"/>
      <c r="D139" s="248"/>
      <c r="E139" s="249"/>
      <c r="F139" s="249"/>
      <c r="G139" s="249"/>
      <c r="H139" s="249"/>
      <c r="I139" s="250"/>
      <c r="J139" s="250"/>
      <c r="K139" s="271"/>
      <c r="L139" s="271"/>
      <c r="M139" s="103" t="str">
        <f t="shared" ref="M139:M147" si="465">IFERROR($AK139,"")</f>
        <v/>
      </c>
      <c r="N139" s="103" t="str">
        <f t="shared" ref="N139:N147" si="466">IFERROR($AP139,"")</f>
        <v/>
      </c>
      <c r="O139" s="103" t="str">
        <f t="shared" ref="O139:O147" si="467">IFERROR($AU139,"")</f>
        <v/>
      </c>
      <c r="P139" s="103" t="str">
        <f t="shared" ref="P139:P147" si="468">IFERROR($AZ139,"")</f>
        <v/>
      </c>
      <c r="Q139" s="103" t="str">
        <f t="shared" ref="Q139:Q147" si="469">IFERROR($BE139,"")</f>
        <v/>
      </c>
      <c r="R139" s="103" t="str">
        <f t="shared" ref="R139:R147" si="470">IFERROR($BJ139,"")</f>
        <v/>
      </c>
      <c r="S139" s="103" t="str">
        <f t="shared" ref="S139:S147" si="471">IFERROR($BO139,"")</f>
        <v/>
      </c>
      <c r="T139" s="103" t="str">
        <f t="shared" ref="T139:T147" si="472">IFERROR($BT139,"")</f>
        <v/>
      </c>
      <c r="U139" s="103" t="str">
        <f t="shared" ref="U139:U147" si="473">IFERROR($BY139,"")</f>
        <v/>
      </c>
      <c r="V139" s="103" t="str">
        <f t="shared" ref="V139:V147" si="474">IFERROR($CD139,"")</f>
        <v/>
      </c>
      <c r="W139" s="103" t="str">
        <f t="shared" ref="W139:W147" si="475">IFERROR($CI139,"")</f>
        <v/>
      </c>
      <c r="X139" s="305" t="str">
        <f t="shared" ref="X139:X147" si="476">IFERROR($CN139,"")</f>
        <v/>
      </c>
      <c r="Y139" s="103">
        <f t="shared" ref="Y139:Y147" si="477">SUM($M139:$X139)</f>
        <v>0</v>
      </c>
      <c r="AA139" s="95">
        <v>2</v>
      </c>
      <c r="AB139" s="79" t="e">
        <f>VLOOKUP($E139,'【EHP】&lt;PAC&gt;マスタ (4)'!$E:$F,2,0)</f>
        <v>#N/A</v>
      </c>
      <c r="AC139" s="92">
        <f t="shared" ref="AC139:AC147" si="478">$I139</f>
        <v>0</v>
      </c>
      <c r="AD139" s="92">
        <f t="shared" ref="AD139:AD147" si="479">$J139</f>
        <v>0</v>
      </c>
      <c r="AE139" s="8" t="e">
        <f t="shared" ref="AE139:AE147" si="480">ROUNDDOWN($AC139/$K139,2)</f>
        <v>#DIV/0!</v>
      </c>
      <c r="AF139" s="8" t="e">
        <f t="shared" si="452"/>
        <v>#DIV/0!</v>
      </c>
      <c r="AG139" s="79">
        <f t="shared" ref="AG139:AG147" si="481">IF(M$130="冷房",$AC139,$AD139)</f>
        <v>0</v>
      </c>
      <c r="AH139" s="79" t="e">
        <f t="shared" ref="AH139:AH147" si="482">ROUNDDOWN(IF(M$130="冷房",$AE139*$AI139,$AF139*$AI139),2)</f>
        <v>#DIV/0!</v>
      </c>
      <c r="AI139" s="79" t="e">
        <f>VLOOKUP($M$129&amp;$AB139&amp;$M$130&amp;$G139&amp;$H139,'【EHP】&lt;PAC&gt;マスタ (4)'!$Y:$AE,7,0)</f>
        <v>#N/A</v>
      </c>
      <c r="AJ139" s="79" t="e">
        <f t="shared" si="453"/>
        <v>#DIV/0!</v>
      </c>
      <c r="AK139" s="93" t="e">
        <f t="shared" ref="AK139:AK147" si="483">ROUNDDOWN($AJ139*($M$131/100)*$M$132*$F139,1)</f>
        <v>#DIV/0!</v>
      </c>
      <c r="AL139" s="79">
        <f t="shared" ref="AL139:AL147" si="484">IF(N$130="冷房",$AC139,$AD139)</f>
        <v>0</v>
      </c>
      <c r="AM139" s="79" t="e">
        <f t="shared" ref="AM139:AM147" si="485">ROUNDDOWN(IF(N$130="冷房",$AE139*$AN139,$AF139*$AN139),2)</f>
        <v>#DIV/0!</v>
      </c>
      <c r="AN139" s="79" t="e">
        <f>VLOOKUP($N$129&amp;$AB139&amp;$N$130&amp;$G139&amp;$H139,'【EHP】&lt;PAC&gt;マスタ (4)'!$Y:$AE,7,0)</f>
        <v>#N/A</v>
      </c>
      <c r="AO139" s="79" t="e">
        <f t="shared" si="454"/>
        <v>#DIV/0!</v>
      </c>
      <c r="AP139" s="93" t="e">
        <f t="shared" ref="AP139:AP147" si="486">ROUNDDOWN($AO139*($N$131/100)*$N$132*$F139,1)</f>
        <v>#DIV/0!</v>
      </c>
      <c r="AQ139" s="79">
        <f t="shared" ref="AQ139:AQ147" si="487">IF(O$130="冷房",$AC139,$AD139)</f>
        <v>0</v>
      </c>
      <c r="AR139" s="79" t="e">
        <f t="shared" ref="AR139:AR147" si="488">ROUNDDOWN(IF(O$130="冷房",$AE139*$AS139,$AF139*$AS139),2)</f>
        <v>#DIV/0!</v>
      </c>
      <c r="AS139" s="79" t="e">
        <f>VLOOKUP($O$129&amp;$AB139&amp;$O$130&amp;$G139&amp;$H139,'【EHP】&lt;PAC&gt;マスタ (4)'!$Y:$AE,7,0)</f>
        <v>#N/A</v>
      </c>
      <c r="AT139" s="79" t="e">
        <f t="shared" si="455"/>
        <v>#DIV/0!</v>
      </c>
      <c r="AU139" s="93" t="e">
        <f t="shared" ref="AU139:AU147" si="489">ROUNDDOWN($AT139*($O$131/100)*$O$132*$F139,1)</f>
        <v>#DIV/0!</v>
      </c>
      <c r="AV139" s="79">
        <f t="shared" ref="AV139:AV147" si="490">IF(P$130="冷房",$AC139,$AD139)</f>
        <v>0</v>
      </c>
      <c r="AW139" s="79" t="e">
        <f t="shared" ref="AW139:AW147" si="491">ROUNDDOWN(IF(P$130="冷房",$AE139*$AX139,$AF139*$AX139),2)</f>
        <v>#DIV/0!</v>
      </c>
      <c r="AX139" s="79" t="e">
        <f>VLOOKUP($P$129&amp;$AB139&amp;$P$130&amp;$G139&amp;$H139,'【EHP】&lt;PAC&gt;マスタ (4)'!$Y:$AE,7,0)</f>
        <v>#N/A</v>
      </c>
      <c r="AY139" s="79" t="e">
        <f t="shared" si="456"/>
        <v>#DIV/0!</v>
      </c>
      <c r="AZ139" s="93" t="e">
        <f t="shared" ref="AZ139:AZ147" si="492">ROUNDDOWN($AY139*($P$131/100)*$P$132*$F139,1)</f>
        <v>#DIV/0!</v>
      </c>
      <c r="BA139" s="79">
        <f t="shared" ref="BA139:BA147" si="493">IF(Q$130="冷房",$AC139,$AD139)</f>
        <v>0</v>
      </c>
      <c r="BB139" s="79" t="e">
        <f t="shared" ref="BB139:BB147" si="494">ROUNDDOWN(IF(Q$130="冷房",$AE139*$BC139,$AF139*$BC139),2)</f>
        <v>#DIV/0!</v>
      </c>
      <c r="BC139" s="79" t="e">
        <f>VLOOKUP($Q$129&amp;$AB139&amp;$Q$130&amp;$G139&amp;$H139,'【EHP】&lt;PAC&gt;マスタ (4)'!$Y:$AE,7,0)</f>
        <v>#N/A</v>
      </c>
      <c r="BD139" s="79" t="e">
        <f t="shared" si="457"/>
        <v>#DIV/0!</v>
      </c>
      <c r="BE139" s="93" t="e">
        <f t="shared" ref="BE139:BE147" si="495">ROUNDDOWN($BD139*($Q$131/100)*$Q$132*$F139,1)</f>
        <v>#DIV/0!</v>
      </c>
      <c r="BF139" s="79">
        <f t="shared" ref="BF139:BF147" si="496">IF(R$130="冷房",$AC139,$AD139)</f>
        <v>0</v>
      </c>
      <c r="BG139" s="79" t="e">
        <f t="shared" ref="BG139:BG147" si="497">ROUNDDOWN(IF(R$130="冷房",$AE139*$BH139,$AF139*$BH139),2)</f>
        <v>#DIV/0!</v>
      </c>
      <c r="BH139" s="79" t="e">
        <f>VLOOKUP($R$129&amp;$AB139&amp;$R$130&amp;$G139&amp;$H139,'【EHP】&lt;PAC&gt;マスタ (4)'!$Y:$AE,7,0)</f>
        <v>#N/A</v>
      </c>
      <c r="BI139" s="79" t="e">
        <f t="shared" si="458"/>
        <v>#DIV/0!</v>
      </c>
      <c r="BJ139" s="93" t="e">
        <f t="shared" ref="BJ139:BJ147" si="498">ROUNDDOWN($BI139*($R$131/100)*$R$132*$F139,1)</f>
        <v>#DIV/0!</v>
      </c>
      <c r="BK139" s="79">
        <f t="shared" ref="BK139:BK147" si="499">IF(S$130="冷房",$AC139,$AD139)</f>
        <v>0</v>
      </c>
      <c r="BL139" s="79" t="e">
        <f t="shared" ref="BL139:BL147" si="500">ROUNDDOWN(IF(S$130="冷房",$AE139*$BM139,$AF139*$BM139),2)</f>
        <v>#DIV/0!</v>
      </c>
      <c r="BM139" s="79" t="e">
        <f>VLOOKUP($S$129&amp;$AB139&amp;$S$130&amp;$G139&amp;$H139,'【EHP】&lt;PAC&gt;マスタ (4)'!$Y:$AE,7,0)</f>
        <v>#N/A</v>
      </c>
      <c r="BN139" s="79" t="e">
        <f t="shared" si="459"/>
        <v>#DIV/0!</v>
      </c>
      <c r="BO139" s="93" t="e">
        <f t="shared" ref="BO139:BO147" si="501">ROUNDDOWN($BN139*($S$131/100)*$S$132*$F139,1)</f>
        <v>#DIV/0!</v>
      </c>
      <c r="BP139" s="79">
        <f t="shared" ref="BP139:BP147" si="502">IF(T$130="冷房",$AC139,$AD139)</f>
        <v>0</v>
      </c>
      <c r="BQ139" s="79" t="e">
        <f t="shared" ref="BQ139:BQ147" si="503">ROUNDDOWN(IF(T$130="冷房",$AE139*$BR139,$AF139*$BR139),2)</f>
        <v>#DIV/0!</v>
      </c>
      <c r="BR139" s="79" t="e">
        <f>VLOOKUP($T$129&amp;$AB139&amp;$T$130&amp;$G139&amp;$H139,'【EHP】&lt;PAC&gt;マスタ (4)'!$Y:$AE,7,0)</f>
        <v>#N/A</v>
      </c>
      <c r="BS139" s="79" t="e">
        <f t="shared" si="460"/>
        <v>#DIV/0!</v>
      </c>
      <c r="BT139" s="93" t="e">
        <f t="shared" ref="BT139:BT147" si="504">ROUNDDOWN($BS139*($T$131/100)*$T$132*$F139,1)</f>
        <v>#DIV/0!</v>
      </c>
      <c r="BU139" s="79">
        <f t="shared" ref="BU139:BU147" si="505">IF(U$130="冷房",$AC139,$AD139)</f>
        <v>0</v>
      </c>
      <c r="BV139" s="79" t="e">
        <f t="shared" ref="BV139:BV147" si="506">ROUNDDOWN(IF(U$130="冷房",$AE139*$BW139,$AF139*$BW139),2)</f>
        <v>#DIV/0!</v>
      </c>
      <c r="BW139" s="79" t="e">
        <f>VLOOKUP($U$129&amp;$AB139&amp;$U$130&amp;$G139&amp;$H139,'【EHP】&lt;PAC&gt;マスタ (4)'!$Y:$AE,7,0)</f>
        <v>#N/A</v>
      </c>
      <c r="BX139" s="79" t="e">
        <f t="shared" si="461"/>
        <v>#DIV/0!</v>
      </c>
      <c r="BY139" s="93" t="e">
        <f t="shared" ref="BY139:BY147" si="507">ROUNDDOWN($BX139*($U$131/100)*$U$132*$F139,1)</f>
        <v>#DIV/0!</v>
      </c>
      <c r="BZ139" s="79">
        <f t="shared" ref="BZ139:BZ147" si="508">IF(V$130="冷房",$AC139,$AD139)</f>
        <v>0</v>
      </c>
      <c r="CA139" s="79" t="e">
        <f t="shared" ref="CA139:CA147" si="509">ROUNDDOWN(IF(V$130="冷房",$AE139*$CB139,$AF139*$CB139),2)</f>
        <v>#DIV/0!</v>
      </c>
      <c r="CB139" s="79" t="e">
        <f>VLOOKUP($V$129&amp;$AB139&amp;$V$130&amp;$G139&amp;$H139,'【EHP】&lt;PAC&gt;マスタ (4)'!$Y:$AE,7,0)</f>
        <v>#N/A</v>
      </c>
      <c r="CC139" s="79" t="e">
        <f t="shared" si="462"/>
        <v>#DIV/0!</v>
      </c>
      <c r="CD139" s="93" t="e">
        <f t="shared" ref="CD139:CD147" si="510">ROUNDDOWN($CC139*($V$131/100)*$V$132*$F139,1)</f>
        <v>#DIV/0!</v>
      </c>
      <c r="CE139" s="79">
        <f t="shared" ref="CE139:CE147" si="511">IF(W$130="冷房",$AC139,$AD139)</f>
        <v>0</v>
      </c>
      <c r="CF139" s="79" t="e">
        <f t="shared" ref="CF139:CF147" si="512">ROUNDDOWN(IF(W$130="冷房",$AE139*$CG139,$AF139*$CG139),2)</f>
        <v>#DIV/0!</v>
      </c>
      <c r="CG139" s="79" t="e">
        <f>VLOOKUP($W$129&amp;$AB139&amp;$W$130&amp;$G139&amp;$H139,'【EHP】&lt;PAC&gt;マスタ (4)'!$Y:$AE,7,0)</f>
        <v>#N/A</v>
      </c>
      <c r="CH139" s="79" t="e">
        <f t="shared" si="463"/>
        <v>#DIV/0!</v>
      </c>
      <c r="CI139" s="93" t="e">
        <f t="shared" ref="CI139:CI147" si="513">ROUNDDOWN($CH139*($W$131/100)*$W$132*$F139,1)</f>
        <v>#DIV/0!</v>
      </c>
      <c r="CJ139" s="79">
        <f t="shared" ref="CJ139:CJ147" si="514">IF(X$130="冷房",$AC139,$AD139)</f>
        <v>0</v>
      </c>
      <c r="CK139" s="79" t="e">
        <f t="shared" ref="CK139:CK147" si="515">ROUNDDOWN(IF(X$130="冷房",$AE139*$CL139,$AF139*$CL139),2)</f>
        <v>#DIV/0!</v>
      </c>
      <c r="CL139" s="79" t="e">
        <f>VLOOKUP($X$129&amp;$AB139&amp;$X$130&amp;$G139&amp;$H139,'【EHP】&lt;PAC&gt;マスタ (4)'!$Y:$AE,7,0)</f>
        <v>#N/A</v>
      </c>
      <c r="CM139" s="79" t="e">
        <f t="shared" si="464"/>
        <v>#DIV/0!</v>
      </c>
      <c r="CN139" s="93" t="e">
        <f>ROUNDDOWN($CM139*($X$131/100)*$X$132*$F139,1)</f>
        <v>#DIV/0!</v>
      </c>
    </row>
    <row r="140" spans="1:92" ht="20.5" customHeight="1">
      <c r="A140" s="78"/>
      <c r="B140" s="22">
        <v>3</v>
      </c>
      <c r="C140" s="248"/>
      <c r="D140" s="248"/>
      <c r="E140" s="249"/>
      <c r="F140" s="249"/>
      <c r="G140" s="249"/>
      <c r="H140" s="249"/>
      <c r="I140" s="250"/>
      <c r="J140" s="250"/>
      <c r="K140" s="271"/>
      <c r="L140" s="271"/>
      <c r="M140" s="103" t="str">
        <f>IFERROR($AK140,"")</f>
        <v/>
      </c>
      <c r="N140" s="103" t="str">
        <f t="shared" si="466"/>
        <v/>
      </c>
      <c r="O140" s="103" t="str">
        <f t="shared" si="467"/>
        <v/>
      </c>
      <c r="P140" s="103" t="str">
        <f t="shared" si="468"/>
        <v/>
      </c>
      <c r="Q140" s="103" t="str">
        <f t="shared" si="469"/>
        <v/>
      </c>
      <c r="R140" s="103" t="str">
        <f t="shared" si="470"/>
        <v/>
      </c>
      <c r="S140" s="103" t="str">
        <f t="shared" si="471"/>
        <v/>
      </c>
      <c r="T140" s="103" t="str">
        <f t="shared" si="472"/>
        <v/>
      </c>
      <c r="U140" s="103" t="str">
        <f t="shared" si="473"/>
        <v/>
      </c>
      <c r="V140" s="103" t="str">
        <f t="shared" si="474"/>
        <v/>
      </c>
      <c r="W140" s="103" t="str">
        <f t="shared" si="475"/>
        <v/>
      </c>
      <c r="X140" s="305" t="str">
        <f t="shared" si="476"/>
        <v/>
      </c>
      <c r="Y140" s="103">
        <f t="shared" si="477"/>
        <v>0</v>
      </c>
      <c r="AA140" s="95">
        <v>3</v>
      </c>
      <c r="AB140" s="79" t="e">
        <f>VLOOKUP($E140,'【EHP】&lt;PAC&gt;マスタ (4)'!$E:$F,2,0)</f>
        <v>#N/A</v>
      </c>
      <c r="AC140" s="92">
        <f t="shared" si="478"/>
        <v>0</v>
      </c>
      <c r="AD140" s="92">
        <f t="shared" si="479"/>
        <v>0</v>
      </c>
      <c r="AE140" s="8" t="e">
        <f t="shared" si="480"/>
        <v>#DIV/0!</v>
      </c>
      <c r="AF140" s="8" t="e">
        <f t="shared" si="452"/>
        <v>#DIV/0!</v>
      </c>
      <c r="AG140" s="79">
        <f t="shared" si="481"/>
        <v>0</v>
      </c>
      <c r="AH140" s="79" t="e">
        <f t="shared" si="482"/>
        <v>#DIV/0!</v>
      </c>
      <c r="AI140" s="79" t="e">
        <f>VLOOKUP($M$129&amp;$AB140&amp;$M$130&amp;$G140&amp;$H140,'【EHP】&lt;PAC&gt;マスタ (4)'!$Y:$AE,7,0)</f>
        <v>#N/A</v>
      </c>
      <c r="AJ140" s="79" t="e">
        <f t="shared" si="453"/>
        <v>#DIV/0!</v>
      </c>
      <c r="AK140" s="93" t="e">
        <f t="shared" si="483"/>
        <v>#DIV/0!</v>
      </c>
      <c r="AL140" s="79">
        <f t="shared" si="484"/>
        <v>0</v>
      </c>
      <c r="AM140" s="79" t="e">
        <f t="shared" si="485"/>
        <v>#DIV/0!</v>
      </c>
      <c r="AN140" s="79" t="e">
        <f>VLOOKUP($N$129&amp;$AB140&amp;$N$130&amp;$G140&amp;$H140,'【EHP】&lt;PAC&gt;マスタ (4)'!$Y:$AE,7,0)</f>
        <v>#N/A</v>
      </c>
      <c r="AO140" s="79" t="e">
        <f t="shared" si="454"/>
        <v>#DIV/0!</v>
      </c>
      <c r="AP140" s="93" t="e">
        <f t="shared" si="486"/>
        <v>#DIV/0!</v>
      </c>
      <c r="AQ140" s="79">
        <f t="shared" si="487"/>
        <v>0</v>
      </c>
      <c r="AR140" s="79" t="e">
        <f t="shared" si="488"/>
        <v>#DIV/0!</v>
      </c>
      <c r="AS140" s="79" t="e">
        <f>VLOOKUP($O$129&amp;$AB140&amp;$O$130&amp;$G140&amp;$H140,'【EHP】&lt;PAC&gt;マスタ (4)'!$Y:$AE,7,0)</f>
        <v>#N/A</v>
      </c>
      <c r="AT140" s="79" t="e">
        <f t="shared" si="455"/>
        <v>#DIV/0!</v>
      </c>
      <c r="AU140" s="93" t="e">
        <f t="shared" si="489"/>
        <v>#DIV/0!</v>
      </c>
      <c r="AV140" s="79">
        <f t="shared" si="490"/>
        <v>0</v>
      </c>
      <c r="AW140" s="79" t="e">
        <f t="shared" si="491"/>
        <v>#DIV/0!</v>
      </c>
      <c r="AX140" s="79" t="e">
        <f>VLOOKUP($P$129&amp;$AB140&amp;$P$130&amp;$G140&amp;$H140,'【EHP】&lt;PAC&gt;マスタ (4)'!$Y:$AE,7,0)</f>
        <v>#N/A</v>
      </c>
      <c r="AY140" s="79" t="e">
        <f t="shared" si="456"/>
        <v>#DIV/0!</v>
      </c>
      <c r="AZ140" s="93" t="e">
        <f t="shared" si="492"/>
        <v>#DIV/0!</v>
      </c>
      <c r="BA140" s="79">
        <f t="shared" si="493"/>
        <v>0</v>
      </c>
      <c r="BB140" s="79" t="e">
        <f t="shared" si="494"/>
        <v>#DIV/0!</v>
      </c>
      <c r="BC140" s="79" t="e">
        <f>VLOOKUP($Q$129&amp;$AB140&amp;$Q$130&amp;$G140&amp;$H140,'【EHP】&lt;PAC&gt;マスタ (4)'!$Y:$AE,7,0)</f>
        <v>#N/A</v>
      </c>
      <c r="BD140" s="79" t="e">
        <f t="shared" si="457"/>
        <v>#DIV/0!</v>
      </c>
      <c r="BE140" s="93" t="e">
        <f t="shared" si="495"/>
        <v>#DIV/0!</v>
      </c>
      <c r="BF140" s="79">
        <f t="shared" si="496"/>
        <v>0</v>
      </c>
      <c r="BG140" s="79" t="e">
        <f t="shared" si="497"/>
        <v>#DIV/0!</v>
      </c>
      <c r="BH140" s="79" t="e">
        <f>VLOOKUP($R$129&amp;$AB140&amp;$R$130&amp;$G140&amp;$H140,'【EHP】&lt;PAC&gt;マスタ (4)'!$Y:$AE,7,0)</f>
        <v>#N/A</v>
      </c>
      <c r="BI140" s="79" t="e">
        <f t="shared" si="458"/>
        <v>#DIV/0!</v>
      </c>
      <c r="BJ140" s="93" t="e">
        <f t="shared" si="498"/>
        <v>#DIV/0!</v>
      </c>
      <c r="BK140" s="79">
        <f t="shared" si="499"/>
        <v>0</v>
      </c>
      <c r="BL140" s="79" t="e">
        <f t="shared" si="500"/>
        <v>#DIV/0!</v>
      </c>
      <c r="BM140" s="79" t="e">
        <f>VLOOKUP($S$129&amp;$AB140&amp;$S$130&amp;$G140&amp;$H140,'【EHP】&lt;PAC&gt;マスタ (4)'!$Y:$AE,7,0)</f>
        <v>#N/A</v>
      </c>
      <c r="BN140" s="79" t="e">
        <f t="shared" si="459"/>
        <v>#DIV/0!</v>
      </c>
      <c r="BO140" s="93" t="e">
        <f t="shared" si="501"/>
        <v>#DIV/0!</v>
      </c>
      <c r="BP140" s="79">
        <f t="shared" si="502"/>
        <v>0</v>
      </c>
      <c r="BQ140" s="79" t="e">
        <f t="shared" si="503"/>
        <v>#DIV/0!</v>
      </c>
      <c r="BR140" s="79" t="e">
        <f>VLOOKUP($T$129&amp;$AB140&amp;$T$130&amp;$G140&amp;$H140,'【EHP】&lt;PAC&gt;マスタ (4)'!$Y:$AE,7,0)</f>
        <v>#N/A</v>
      </c>
      <c r="BS140" s="79" t="e">
        <f t="shared" si="460"/>
        <v>#DIV/0!</v>
      </c>
      <c r="BT140" s="93" t="e">
        <f t="shared" si="504"/>
        <v>#DIV/0!</v>
      </c>
      <c r="BU140" s="79">
        <f t="shared" si="505"/>
        <v>0</v>
      </c>
      <c r="BV140" s="79" t="e">
        <f t="shared" si="506"/>
        <v>#DIV/0!</v>
      </c>
      <c r="BW140" s="79" t="e">
        <f>VLOOKUP($U$129&amp;$AB140&amp;$U$130&amp;$G140&amp;$H140,'【EHP】&lt;PAC&gt;マスタ (4)'!$Y:$AE,7,0)</f>
        <v>#N/A</v>
      </c>
      <c r="BX140" s="79" t="e">
        <f t="shared" si="461"/>
        <v>#DIV/0!</v>
      </c>
      <c r="BY140" s="93" t="e">
        <f t="shared" si="507"/>
        <v>#DIV/0!</v>
      </c>
      <c r="BZ140" s="79">
        <f t="shared" si="508"/>
        <v>0</v>
      </c>
      <c r="CA140" s="79" t="e">
        <f t="shared" si="509"/>
        <v>#DIV/0!</v>
      </c>
      <c r="CB140" s="79" t="e">
        <f>VLOOKUP($V$129&amp;$AB140&amp;$V$130&amp;$G140&amp;$H140,'【EHP】&lt;PAC&gt;マスタ (4)'!$Y:$AE,7,0)</f>
        <v>#N/A</v>
      </c>
      <c r="CC140" s="79" t="e">
        <f t="shared" si="462"/>
        <v>#DIV/0!</v>
      </c>
      <c r="CD140" s="93" t="e">
        <f t="shared" si="510"/>
        <v>#DIV/0!</v>
      </c>
      <c r="CE140" s="79">
        <f t="shared" si="511"/>
        <v>0</v>
      </c>
      <c r="CF140" s="79" t="e">
        <f t="shared" si="512"/>
        <v>#DIV/0!</v>
      </c>
      <c r="CG140" s="79" t="e">
        <f>VLOOKUP($W$129&amp;$AB140&amp;$W$130&amp;$G140&amp;$H140,'【EHP】&lt;PAC&gt;マスタ (4)'!$Y:$AE,7,0)</f>
        <v>#N/A</v>
      </c>
      <c r="CH140" s="79" t="e">
        <f t="shared" si="463"/>
        <v>#DIV/0!</v>
      </c>
      <c r="CI140" s="93" t="e">
        <f t="shared" si="513"/>
        <v>#DIV/0!</v>
      </c>
      <c r="CJ140" s="79">
        <f t="shared" si="514"/>
        <v>0</v>
      </c>
      <c r="CK140" s="79" t="e">
        <f t="shared" si="515"/>
        <v>#DIV/0!</v>
      </c>
      <c r="CL140" s="79" t="e">
        <f>VLOOKUP($X$129&amp;$AB140&amp;$X$130&amp;$G140&amp;$H140,'【EHP】&lt;PAC&gt;マスタ (4)'!$Y:$AE,7,0)</f>
        <v>#N/A</v>
      </c>
      <c r="CM140" s="79" t="e">
        <f t="shared" si="464"/>
        <v>#DIV/0!</v>
      </c>
      <c r="CN140" s="93" t="e">
        <f t="shared" ref="CN140:CN147" si="516">ROUNDDOWN($CM140*($X$131/100)*$X$132*$F140,1)</f>
        <v>#DIV/0!</v>
      </c>
    </row>
    <row r="141" spans="1:92" ht="20.5" customHeight="1">
      <c r="A141" s="78"/>
      <c r="B141" s="22">
        <v>4</v>
      </c>
      <c r="C141" s="248"/>
      <c r="D141" s="248"/>
      <c r="E141" s="249"/>
      <c r="F141" s="249"/>
      <c r="G141" s="249"/>
      <c r="H141" s="249"/>
      <c r="I141" s="250"/>
      <c r="J141" s="250"/>
      <c r="K141" s="271"/>
      <c r="L141" s="271"/>
      <c r="M141" s="103" t="str">
        <f t="shared" si="465"/>
        <v/>
      </c>
      <c r="N141" s="103" t="str">
        <f t="shared" si="466"/>
        <v/>
      </c>
      <c r="O141" s="103" t="str">
        <f t="shared" si="467"/>
        <v/>
      </c>
      <c r="P141" s="103" t="str">
        <f t="shared" si="468"/>
        <v/>
      </c>
      <c r="Q141" s="103" t="str">
        <f t="shared" si="469"/>
        <v/>
      </c>
      <c r="R141" s="103" t="str">
        <f t="shared" si="470"/>
        <v/>
      </c>
      <c r="S141" s="103" t="str">
        <f t="shared" si="471"/>
        <v/>
      </c>
      <c r="T141" s="103" t="str">
        <f t="shared" si="472"/>
        <v/>
      </c>
      <c r="U141" s="103" t="str">
        <f t="shared" si="473"/>
        <v/>
      </c>
      <c r="V141" s="103" t="str">
        <f t="shared" si="474"/>
        <v/>
      </c>
      <c r="W141" s="103" t="str">
        <f t="shared" si="475"/>
        <v/>
      </c>
      <c r="X141" s="305" t="str">
        <f t="shared" si="476"/>
        <v/>
      </c>
      <c r="Y141" s="103">
        <f t="shared" si="477"/>
        <v>0</v>
      </c>
      <c r="AA141" s="95">
        <v>4</v>
      </c>
      <c r="AB141" s="79" t="e">
        <f>VLOOKUP($E141,'【EHP】&lt;PAC&gt;マスタ (4)'!$E:$F,2,0)</f>
        <v>#N/A</v>
      </c>
      <c r="AC141" s="92">
        <f t="shared" si="478"/>
        <v>0</v>
      </c>
      <c r="AD141" s="92">
        <f t="shared" si="479"/>
        <v>0</v>
      </c>
      <c r="AE141" s="8" t="e">
        <f t="shared" si="480"/>
        <v>#DIV/0!</v>
      </c>
      <c r="AF141" s="8" t="e">
        <f t="shared" si="452"/>
        <v>#DIV/0!</v>
      </c>
      <c r="AG141" s="79">
        <f t="shared" si="481"/>
        <v>0</v>
      </c>
      <c r="AH141" s="79" t="e">
        <f t="shared" si="482"/>
        <v>#DIV/0!</v>
      </c>
      <c r="AI141" s="79" t="e">
        <f>VLOOKUP($M$129&amp;$AB141&amp;$M$130&amp;$G141&amp;$H141,'【EHP】&lt;PAC&gt;マスタ (4)'!$Y:$AE,7,0)</f>
        <v>#N/A</v>
      </c>
      <c r="AJ141" s="79" t="e">
        <f t="shared" si="453"/>
        <v>#DIV/0!</v>
      </c>
      <c r="AK141" s="93" t="e">
        <f t="shared" si="483"/>
        <v>#DIV/0!</v>
      </c>
      <c r="AL141" s="79">
        <f t="shared" si="484"/>
        <v>0</v>
      </c>
      <c r="AM141" s="79" t="e">
        <f t="shared" si="485"/>
        <v>#DIV/0!</v>
      </c>
      <c r="AN141" s="79" t="e">
        <f>VLOOKUP($N$129&amp;$AB141&amp;$N$130&amp;$G141&amp;$H141,'【EHP】&lt;PAC&gt;マスタ (4)'!$Y:$AE,7,0)</f>
        <v>#N/A</v>
      </c>
      <c r="AO141" s="79" t="e">
        <f t="shared" si="454"/>
        <v>#DIV/0!</v>
      </c>
      <c r="AP141" s="93" t="e">
        <f t="shared" si="486"/>
        <v>#DIV/0!</v>
      </c>
      <c r="AQ141" s="79">
        <f t="shared" si="487"/>
        <v>0</v>
      </c>
      <c r="AR141" s="79" t="e">
        <f t="shared" si="488"/>
        <v>#DIV/0!</v>
      </c>
      <c r="AS141" s="79" t="e">
        <f>VLOOKUP($O$129&amp;$AB141&amp;$O$130&amp;$G141&amp;$H141,'【EHP】&lt;PAC&gt;マスタ (4)'!$Y:$AE,7,0)</f>
        <v>#N/A</v>
      </c>
      <c r="AT141" s="79" t="e">
        <f t="shared" si="455"/>
        <v>#DIV/0!</v>
      </c>
      <c r="AU141" s="93" t="e">
        <f t="shared" si="489"/>
        <v>#DIV/0!</v>
      </c>
      <c r="AV141" s="79">
        <f t="shared" si="490"/>
        <v>0</v>
      </c>
      <c r="AW141" s="79" t="e">
        <f t="shared" si="491"/>
        <v>#DIV/0!</v>
      </c>
      <c r="AX141" s="79" t="e">
        <f>VLOOKUP($P$129&amp;$AB141&amp;$P$130&amp;$G141&amp;$H141,'【EHP】&lt;PAC&gt;マスタ (4)'!$Y:$AE,7,0)</f>
        <v>#N/A</v>
      </c>
      <c r="AY141" s="79" t="e">
        <f t="shared" si="456"/>
        <v>#DIV/0!</v>
      </c>
      <c r="AZ141" s="93" t="e">
        <f t="shared" si="492"/>
        <v>#DIV/0!</v>
      </c>
      <c r="BA141" s="79">
        <f t="shared" si="493"/>
        <v>0</v>
      </c>
      <c r="BB141" s="79" t="e">
        <f t="shared" si="494"/>
        <v>#DIV/0!</v>
      </c>
      <c r="BC141" s="79" t="e">
        <f>VLOOKUP($Q$129&amp;$AB141&amp;$Q$130&amp;$G141&amp;$H141,'【EHP】&lt;PAC&gt;マスタ (4)'!$Y:$AE,7,0)</f>
        <v>#N/A</v>
      </c>
      <c r="BD141" s="79" t="e">
        <f t="shared" si="457"/>
        <v>#DIV/0!</v>
      </c>
      <c r="BE141" s="93" t="e">
        <f t="shared" si="495"/>
        <v>#DIV/0!</v>
      </c>
      <c r="BF141" s="79">
        <f t="shared" si="496"/>
        <v>0</v>
      </c>
      <c r="BG141" s="79" t="e">
        <f t="shared" si="497"/>
        <v>#DIV/0!</v>
      </c>
      <c r="BH141" s="79" t="e">
        <f>VLOOKUP($R$129&amp;$AB141&amp;$R$130&amp;$G141&amp;$H141,'【EHP】&lt;PAC&gt;マスタ (4)'!$Y:$AE,7,0)</f>
        <v>#N/A</v>
      </c>
      <c r="BI141" s="79" t="e">
        <f t="shared" si="458"/>
        <v>#DIV/0!</v>
      </c>
      <c r="BJ141" s="93" t="e">
        <f t="shared" si="498"/>
        <v>#DIV/0!</v>
      </c>
      <c r="BK141" s="79">
        <f t="shared" si="499"/>
        <v>0</v>
      </c>
      <c r="BL141" s="79" t="e">
        <f t="shared" si="500"/>
        <v>#DIV/0!</v>
      </c>
      <c r="BM141" s="79" t="e">
        <f>VLOOKUP($S$129&amp;$AB141&amp;$S$130&amp;$G141&amp;$H141,'【EHP】&lt;PAC&gt;マスタ (4)'!$Y:$AE,7,0)</f>
        <v>#N/A</v>
      </c>
      <c r="BN141" s="79" t="e">
        <f t="shared" si="459"/>
        <v>#DIV/0!</v>
      </c>
      <c r="BO141" s="93" t="e">
        <f t="shared" si="501"/>
        <v>#DIV/0!</v>
      </c>
      <c r="BP141" s="79">
        <f t="shared" si="502"/>
        <v>0</v>
      </c>
      <c r="BQ141" s="79" t="e">
        <f t="shared" si="503"/>
        <v>#DIV/0!</v>
      </c>
      <c r="BR141" s="79" t="e">
        <f>VLOOKUP($T$129&amp;$AB141&amp;$T$130&amp;$G141&amp;$H141,'【EHP】&lt;PAC&gt;マスタ (4)'!$Y:$AE,7,0)</f>
        <v>#N/A</v>
      </c>
      <c r="BS141" s="79" t="e">
        <f t="shared" si="460"/>
        <v>#DIV/0!</v>
      </c>
      <c r="BT141" s="93" t="e">
        <f t="shared" si="504"/>
        <v>#DIV/0!</v>
      </c>
      <c r="BU141" s="79">
        <f t="shared" si="505"/>
        <v>0</v>
      </c>
      <c r="BV141" s="79" t="e">
        <f t="shared" si="506"/>
        <v>#DIV/0!</v>
      </c>
      <c r="BW141" s="79" t="e">
        <f>VLOOKUP($U$129&amp;$AB141&amp;$U$130&amp;$G141&amp;$H141,'【EHP】&lt;PAC&gt;マスタ (4)'!$Y:$AE,7,0)</f>
        <v>#N/A</v>
      </c>
      <c r="BX141" s="79" t="e">
        <f t="shared" si="461"/>
        <v>#DIV/0!</v>
      </c>
      <c r="BY141" s="93" t="e">
        <f t="shared" si="507"/>
        <v>#DIV/0!</v>
      </c>
      <c r="BZ141" s="79">
        <f t="shared" si="508"/>
        <v>0</v>
      </c>
      <c r="CA141" s="79" t="e">
        <f t="shared" si="509"/>
        <v>#DIV/0!</v>
      </c>
      <c r="CB141" s="79" t="e">
        <f>VLOOKUP($V$129&amp;$AB141&amp;$V$130&amp;$G141&amp;$H141,'【EHP】&lt;PAC&gt;マスタ (4)'!$Y:$AE,7,0)</f>
        <v>#N/A</v>
      </c>
      <c r="CC141" s="79" t="e">
        <f t="shared" si="462"/>
        <v>#DIV/0!</v>
      </c>
      <c r="CD141" s="93" t="e">
        <f t="shared" si="510"/>
        <v>#DIV/0!</v>
      </c>
      <c r="CE141" s="79">
        <f t="shared" si="511"/>
        <v>0</v>
      </c>
      <c r="CF141" s="79" t="e">
        <f t="shared" si="512"/>
        <v>#DIV/0!</v>
      </c>
      <c r="CG141" s="79" t="e">
        <f>VLOOKUP($W$129&amp;$AB141&amp;$W$130&amp;$G141&amp;$H141,'【EHP】&lt;PAC&gt;マスタ (4)'!$Y:$AE,7,0)</f>
        <v>#N/A</v>
      </c>
      <c r="CH141" s="79" t="e">
        <f t="shared" si="463"/>
        <v>#DIV/0!</v>
      </c>
      <c r="CI141" s="93" t="e">
        <f t="shared" si="513"/>
        <v>#DIV/0!</v>
      </c>
      <c r="CJ141" s="79">
        <f t="shared" si="514"/>
        <v>0</v>
      </c>
      <c r="CK141" s="79" t="e">
        <f t="shared" si="515"/>
        <v>#DIV/0!</v>
      </c>
      <c r="CL141" s="79" t="e">
        <f>VLOOKUP($X$129&amp;$AB141&amp;$X$130&amp;$G141&amp;$H141,'【EHP】&lt;PAC&gt;マスタ (4)'!$Y:$AE,7,0)</f>
        <v>#N/A</v>
      </c>
      <c r="CM141" s="79" t="e">
        <f t="shared" si="464"/>
        <v>#DIV/0!</v>
      </c>
      <c r="CN141" s="93" t="e">
        <f t="shared" si="516"/>
        <v>#DIV/0!</v>
      </c>
    </row>
    <row r="142" spans="1:92" ht="20.5" customHeight="1">
      <c r="A142" s="78"/>
      <c r="B142" s="22">
        <v>5</v>
      </c>
      <c r="C142" s="248"/>
      <c r="D142" s="248"/>
      <c r="E142" s="249"/>
      <c r="F142" s="249"/>
      <c r="G142" s="249"/>
      <c r="H142" s="249"/>
      <c r="I142" s="250"/>
      <c r="J142" s="250"/>
      <c r="K142" s="271"/>
      <c r="L142" s="271"/>
      <c r="M142" s="103" t="str">
        <f t="shared" si="465"/>
        <v/>
      </c>
      <c r="N142" s="103" t="str">
        <f t="shared" si="466"/>
        <v/>
      </c>
      <c r="O142" s="103" t="str">
        <f t="shared" si="467"/>
        <v/>
      </c>
      <c r="P142" s="103" t="str">
        <f t="shared" si="468"/>
        <v/>
      </c>
      <c r="Q142" s="103" t="str">
        <f t="shared" si="469"/>
        <v/>
      </c>
      <c r="R142" s="103" t="str">
        <f t="shared" si="470"/>
        <v/>
      </c>
      <c r="S142" s="103" t="str">
        <f t="shared" si="471"/>
        <v/>
      </c>
      <c r="T142" s="103" t="str">
        <f t="shared" si="472"/>
        <v/>
      </c>
      <c r="U142" s="103" t="str">
        <f t="shared" si="473"/>
        <v/>
      </c>
      <c r="V142" s="103" t="str">
        <f t="shared" si="474"/>
        <v/>
      </c>
      <c r="W142" s="103" t="str">
        <f t="shared" si="475"/>
        <v/>
      </c>
      <c r="X142" s="305" t="str">
        <f t="shared" si="476"/>
        <v/>
      </c>
      <c r="Y142" s="103">
        <f t="shared" si="477"/>
        <v>0</v>
      </c>
      <c r="AA142" s="95">
        <v>5</v>
      </c>
      <c r="AB142" s="79" t="e">
        <f>VLOOKUP($E142,'【EHP】&lt;PAC&gt;マスタ (4)'!$E:$F,2,0)</f>
        <v>#N/A</v>
      </c>
      <c r="AC142" s="92">
        <f t="shared" si="478"/>
        <v>0</v>
      </c>
      <c r="AD142" s="92">
        <f t="shared" si="479"/>
        <v>0</v>
      </c>
      <c r="AE142" s="8" t="e">
        <f t="shared" si="480"/>
        <v>#DIV/0!</v>
      </c>
      <c r="AF142" s="8" t="e">
        <f t="shared" si="452"/>
        <v>#DIV/0!</v>
      </c>
      <c r="AG142" s="79">
        <f t="shared" si="481"/>
        <v>0</v>
      </c>
      <c r="AH142" s="79" t="e">
        <f t="shared" si="482"/>
        <v>#DIV/0!</v>
      </c>
      <c r="AI142" s="79" t="e">
        <f>VLOOKUP($M$129&amp;$AB142&amp;$M$130&amp;$G142&amp;$H142,'【EHP】&lt;PAC&gt;マスタ (4)'!$Y:$AE,7,0)</f>
        <v>#N/A</v>
      </c>
      <c r="AJ142" s="79" t="e">
        <f t="shared" si="453"/>
        <v>#DIV/0!</v>
      </c>
      <c r="AK142" s="93" t="e">
        <f t="shared" si="483"/>
        <v>#DIV/0!</v>
      </c>
      <c r="AL142" s="79">
        <f t="shared" si="484"/>
        <v>0</v>
      </c>
      <c r="AM142" s="79" t="e">
        <f t="shared" si="485"/>
        <v>#DIV/0!</v>
      </c>
      <c r="AN142" s="79" t="e">
        <f>VLOOKUP($N$129&amp;$AB142&amp;$N$130&amp;$G142&amp;$H142,'【EHP】&lt;PAC&gt;マスタ (4)'!$Y:$AE,7,0)</f>
        <v>#N/A</v>
      </c>
      <c r="AO142" s="79" t="e">
        <f t="shared" si="454"/>
        <v>#DIV/0!</v>
      </c>
      <c r="AP142" s="93" t="e">
        <f t="shared" si="486"/>
        <v>#DIV/0!</v>
      </c>
      <c r="AQ142" s="79">
        <f t="shared" si="487"/>
        <v>0</v>
      </c>
      <c r="AR142" s="79" t="e">
        <f t="shared" si="488"/>
        <v>#DIV/0!</v>
      </c>
      <c r="AS142" s="79" t="e">
        <f>VLOOKUP($O$129&amp;$AB142&amp;$O$130&amp;$G142&amp;$H142,'【EHP】&lt;PAC&gt;マスタ (4)'!$Y:$AE,7,0)</f>
        <v>#N/A</v>
      </c>
      <c r="AT142" s="79" t="e">
        <f t="shared" si="455"/>
        <v>#DIV/0!</v>
      </c>
      <c r="AU142" s="93" t="e">
        <f t="shared" si="489"/>
        <v>#DIV/0!</v>
      </c>
      <c r="AV142" s="79">
        <f t="shared" si="490"/>
        <v>0</v>
      </c>
      <c r="AW142" s="79" t="e">
        <f t="shared" si="491"/>
        <v>#DIV/0!</v>
      </c>
      <c r="AX142" s="79" t="e">
        <f>VLOOKUP($P$129&amp;$AB142&amp;$P$130&amp;$G142&amp;$H142,'【EHP】&lt;PAC&gt;マスタ (4)'!$Y:$AE,7,0)</f>
        <v>#N/A</v>
      </c>
      <c r="AY142" s="79" t="e">
        <f t="shared" si="456"/>
        <v>#DIV/0!</v>
      </c>
      <c r="AZ142" s="93" t="e">
        <f t="shared" si="492"/>
        <v>#DIV/0!</v>
      </c>
      <c r="BA142" s="79">
        <f t="shared" si="493"/>
        <v>0</v>
      </c>
      <c r="BB142" s="79" t="e">
        <f t="shared" si="494"/>
        <v>#DIV/0!</v>
      </c>
      <c r="BC142" s="79" t="e">
        <f>VLOOKUP($Q$129&amp;$AB142&amp;$Q$130&amp;$G142&amp;$H142,'【EHP】&lt;PAC&gt;マスタ (4)'!$Y:$AE,7,0)</f>
        <v>#N/A</v>
      </c>
      <c r="BD142" s="79" t="e">
        <f t="shared" si="457"/>
        <v>#DIV/0!</v>
      </c>
      <c r="BE142" s="93" t="e">
        <f t="shared" si="495"/>
        <v>#DIV/0!</v>
      </c>
      <c r="BF142" s="79">
        <f t="shared" si="496"/>
        <v>0</v>
      </c>
      <c r="BG142" s="79" t="e">
        <f t="shared" si="497"/>
        <v>#DIV/0!</v>
      </c>
      <c r="BH142" s="79" t="e">
        <f>VLOOKUP($R$129&amp;$AB142&amp;$R$130&amp;$G142&amp;$H142,'【EHP】&lt;PAC&gt;マスタ (4)'!$Y:$AE,7,0)</f>
        <v>#N/A</v>
      </c>
      <c r="BI142" s="79" t="e">
        <f t="shared" si="458"/>
        <v>#DIV/0!</v>
      </c>
      <c r="BJ142" s="93" t="e">
        <f t="shared" si="498"/>
        <v>#DIV/0!</v>
      </c>
      <c r="BK142" s="79">
        <f t="shared" si="499"/>
        <v>0</v>
      </c>
      <c r="BL142" s="79" t="e">
        <f t="shared" si="500"/>
        <v>#DIV/0!</v>
      </c>
      <c r="BM142" s="79" t="e">
        <f>VLOOKUP($S$129&amp;$AB142&amp;$S$130&amp;$G142&amp;$H142,'【EHP】&lt;PAC&gt;マスタ (4)'!$Y:$AE,7,0)</f>
        <v>#N/A</v>
      </c>
      <c r="BN142" s="79" t="e">
        <f t="shared" si="459"/>
        <v>#DIV/0!</v>
      </c>
      <c r="BO142" s="93" t="e">
        <f t="shared" si="501"/>
        <v>#DIV/0!</v>
      </c>
      <c r="BP142" s="79">
        <f t="shared" si="502"/>
        <v>0</v>
      </c>
      <c r="BQ142" s="79" t="e">
        <f t="shared" si="503"/>
        <v>#DIV/0!</v>
      </c>
      <c r="BR142" s="79" t="e">
        <f>VLOOKUP($T$129&amp;$AB142&amp;$T$130&amp;$G142&amp;$H142,'【EHP】&lt;PAC&gt;マスタ (4)'!$Y:$AE,7,0)</f>
        <v>#N/A</v>
      </c>
      <c r="BS142" s="79" t="e">
        <f t="shared" si="460"/>
        <v>#DIV/0!</v>
      </c>
      <c r="BT142" s="93" t="e">
        <f t="shared" si="504"/>
        <v>#DIV/0!</v>
      </c>
      <c r="BU142" s="79">
        <f t="shared" si="505"/>
        <v>0</v>
      </c>
      <c r="BV142" s="79" t="e">
        <f t="shared" si="506"/>
        <v>#DIV/0!</v>
      </c>
      <c r="BW142" s="79" t="e">
        <f>VLOOKUP($U$129&amp;$AB142&amp;$U$130&amp;$G142&amp;$H142,'【EHP】&lt;PAC&gt;マスタ (4)'!$Y:$AE,7,0)</f>
        <v>#N/A</v>
      </c>
      <c r="BX142" s="79" t="e">
        <f t="shared" si="461"/>
        <v>#DIV/0!</v>
      </c>
      <c r="BY142" s="93" t="e">
        <f t="shared" si="507"/>
        <v>#DIV/0!</v>
      </c>
      <c r="BZ142" s="79">
        <f t="shared" si="508"/>
        <v>0</v>
      </c>
      <c r="CA142" s="79" t="e">
        <f t="shared" si="509"/>
        <v>#DIV/0!</v>
      </c>
      <c r="CB142" s="79" t="e">
        <f>VLOOKUP($V$129&amp;$AB142&amp;$V$130&amp;$G142&amp;$H142,'【EHP】&lt;PAC&gt;マスタ (4)'!$Y:$AE,7,0)</f>
        <v>#N/A</v>
      </c>
      <c r="CC142" s="79" t="e">
        <f t="shared" si="462"/>
        <v>#DIV/0!</v>
      </c>
      <c r="CD142" s="93" t="e">
        <f t="shared" si="510"/>
        <v>#DIV/0!</v>
      </c>
      <c r="CE142" s="79">
        <f t="shared" si="511"/>
        <v>0</v>
      </c>
      <c r="CF142" s="79" t="e">
        <f t="shared" si="512"/>
        <v>#DIV/0!</v>
      </c>
      <c r="CG142" s="79" t="e">
        <f>VLOOKUP($W$129&amp;$AB142&amp;$W$130&amp;$G142&amp;$H142,'【EHP】&lt;PAC&gt;マスタ (4)'!$Y:$AE,7,0)</f>
        <v>#N/A</v>
      </c>
      <c r="CH142" s="79" t="e">
        <f t="shared" si="463"/>
        <v>#DIV/0!</v>
      </c>
      <c r="CI142" s="93" t="e">
        <f t="shared" si="513"/>
        <v>#DIV/0!</v>
      </c>
      <c r="CJ142" s="79">
        <f t="shared" si="514"/>
        <v>0</v>
      </c>
      <c r="CK142" s="79" t="e">
        <f t="shared" si="515"/>
        <v>#DIV/0!</v>
      </c>
      <c r="CL142" s="79" t="e">
        <f>VLOOKUP($X$129&amp;$AB142&amp;$X$130&amp;$G142&amp;$H142,'【EHP】&lt;PAC&gt;マスタ (4)'!$Y:$AE,7,0)</f>
        <v>#N/A</v>
      </c>
      <c r="CM142" s="79" t="e">
        <f t="shared" si="464"/>
        <v>#DIV/0!</v>
      </c>
      <c r="CN142" s="93" t="e">
        <f t="shared" si="516"/>
        <v>#DIV/0!</v>
      </c>
    </row>
    <row r="143" spans="1:92" ht="20.5" customHeight="1">
      <c r="A143" s="78"/>
      <c r="B143" s="22">
        <v>6</v>
      </c>
      <c r="C143" s="248"/>
      <c r="D143" s="248"/>
      <c r="E143" s="249"/>
      <c r="F143" s="249"/>
      <c r="G143" s="249"/>
      <c r="H143" s="249"/>
      <c r="I143" s="250"/>
      <c r="J143" s="250"/>
      <c r="K143" s="271"/>
      <c r="L143" s="271"/>
      <c r="M143" s="103" t="str">
        <f t="shared" si="465"/>
        <v/>
      </c>
      <c r="N143" s="103" t="str">
        <f t="shared" si="466"/>
        <v/>
      </c>
      <c r="O143" s="103" t="str">
        <f t="shared" si="467"/>
        <v/>
      </c>
      <c r="P143" s="103" t="str">
        <f t="shared" si="468"/>
        <v/>
      </c>
      <c r="Q143" s="103" t="str">
        <f t="shared" si="469"/>
        <v/>
      </c>
      <c r="R143" s="103" t="str">
        <f t="shared" si="470"/>
        <v/>
      </c>
      <c r="S143" s="103" t="str">
        <f t="shared" si="471"/>
        <v/>
      </c>
      <c r="T143" s="103" t="str">
        <f t="shared" si="472"/>
        <v/>
      </c>
      <c r="U143" s="103" t="str">
        <f t="shared" si="473"/>
        <v/>
      </c>
      <c r="V143" s="103" t="str">
        <f t="shared" si="474"/>
        <v/>
      </c>
      <c r="W143" s="103" t="str">
        <f t="shared" si="475"/>
        <v/>
      </c>
      <c r="X143" s="305" t="str">
        <f t="shared" si="476"/>
        <v/>
      </c>
      <c r="Y143" s="103">
        <f t="shared" si="477"/>
        <v>0</v>
      </c>
      <c r="AA143" s="95">
        <v>6</v>
      </c>
      <c r="AB143" s="79" t="e">
        <f>VLOOKUP($E143,'【EHP】&lt;PAC&gt;マスタ (4)'!$E:$F,2,0)</f>
        <v>#N/A</v>
      </c>
      <c r="AC143" s="92">
        <f t="shared" si="478"/>
        <v>0</v>
      </c>
      <c r="AD143" s="92">
        <f t="shared" si="479"/>
        <v>0</v>
      </c>
      <c r="AE143" s="8" t="e">
        <f t="shared" si="480"/>
        <v>#DIV/0!</v>
      </c>
      <c r="AF143" s="8" t="e">
        <f t="shared" si="452"/>
        <v>#DIV/0!</v>
      </c>
      <c r="AG143" s="79">
        <f t="shared" si="481"/>
        <v>0</v>
      </c>
      <c r="AH143" s="79" t="e">
        <f t="shared" si="482"/>
        <v>#DIV/0!</v>
      </c>
      <c r="AI143" s="79" t="e">
        <f>VLOOKUP($M$129&amp;$AB143&amp;$M$130&amp;$G143&amp;$H143,'【EHP】&lt;PAC&gt;マスタ (4)'!$Y:$AE,7,0)</f>
        <v>#N/A</v>
      </c>
      <c r="AJ143" s="79" t="e">
        <f t="shared" si="453"/>
        <v>#DIV/0!</v>
      </c>
      <c r="AK143" s="93" t="e">
        <f t="shared" si="483"/>
        <v>#DIV/0!</v>
      </c>
      <c r="AL143" s="79">
        <f t="shared" si="484"/>
        <v>0</v>
      </c>
      <c r="AM143" s="79" t="e">
        <f t="shared" si="485"/>
        <v>#DIV/0!</v>
      </c>
      <c r="AN143" s="79" t="e">
        <f>VLOOKUP($N$129&amp;$AB143&amp;$N$130&amp;$G143&amp;$H143,'【EHP】&lt;PAC&gt;マスタ (4)'!$Y:$AE,7,0)</f>
        <v>#N/A</v>
      </c>
      <c r="AO143" s="79" t="e">
        <f t="shared" si="454"/>
        <v>#DIV/0!</v>
      </c>
      <c r="AP143" s="93" t="e">
        <f t="shared" si="486"/>
        <v>#DIV/0!</v>
      </c>
      <c r="AQ143" s="79">
        <f t="shared" si="487"/>
        <v>0</v>
      </c>
      <c r="AR143" s="79" t="e">
        <f t="shared" si="488"/>
        <v>#DIV/0!</v>
      </c>
      <c r="AS143" s="79" t="e">
        <f>VLOOKUP($O$129&amp;$AB143&amp;$O$130&amp;$G143&amp;$H143,'【EHP】&lt;PAC&gt;マスタ (4)'!$Y:$AE,7,0)</f>
        <v>#N/A</v>
      </c>
      <c r="AT143" s="79" t="e">
        <f t="shared" si="455"/>
        <v>#DIV/0!</v>
      </c>
      <c r="AU143" s="93" t="e">
        <f t="shared" si="489"/>
        <v>#DIV/0!</v>
      </c>
      <c r="AV143" s="79">
        <f t="shared" si="490"/>
        <v>0</v>
      </c>
      <c r="AW143" s="79" t="e">
        <f t="shared" si="491"/>
        <v>#DIV/0!</v>
      </c>
      <c r="AX143" s="79" t="e">
        <f>VLOOKUP($P$129&amp;$AB143&amp;$P$130&amp;$G143&amp;$H143,'【EHP】&lt;PAC&gt;マスタ (4)'!$Y:$AE,7,0)</f>
        <v>#N/A</v>
      </c>
      <c r="AY143" s="79" t="e">
        <f t="shared" si="456"/>
        <v>#DIV/0!</v>
      </c>
      <c r="AZ143" s="93" t="e">
        <f t="shared" si="492"/>
        <v>#DIV/0!</v>
      </c>
      <c r="BA143" s="79">
        <f t="shared" si="493"/>
        <v>0</v>
      </c>
      <c r="BB143" s="79" t="e">
        <f t="shared" si="494"/>
        <v>#DIV/0!</v>
      </c>
      <c r="BC143" s="79" t="e">
        <f>VLOOKUP($Q$129&amp;$AB143&amp;$Q$130&amp;$G143&amp;$H143,'【EHP】&lt;PAC&gt;マスタ (4)'!$Y:$AE,7,0)</f>
        <v>#N/A</v>
      </c>
      <c r="BD143" s="79" t="e">
        <f t="shared" si="457"/>
        <v>#DIV/0!</v>
      </c>
      <c r="BE143" s="93" t="e">
        <f t="shared" si="495"/>
        <v>#DIV/0!</v>
      </c>
      <c r="BF143" s="79">
        <f t="shared" si="496"/>
        <v>0</v>
      </c>
      <c r="BG143" s="79" t="e">
        <f t="shared" si="497"/>
        <v>#DIV/0!</v>
      </c>
      <c r="BH143" s="79" t="e">
        <f>VLOOKUP($R$129&amp;$AB143&amp;$R$130&amp;$G143&amp;$H143,'【EHP】&lt;PAC&gt;マスタ (4)'!$Y:$AE,7,0)</f>
        <v>#N/A</v>
      </c>
      <c r="BI143" s="79" t="e">
        <f t="shared" si="458"/>
        <v>#DIV/0!</v>
      </c>
      <c r="BJ143" s="93" t="e">
        <f t="shared" si="498"/>
        <v>#DIV/0!</v>
      </c>
      <c r="BK143" s="79">
        <f t="shared" si="499"/>
        <v>0</v>
      </c>
      <c r="BL143" s="79" t="e">
        <f t="shared" si="500"/>
        <v>#DIV/0!</v>
      </c>
      <c r="BM143" s="79" t="e">
        <f>VLOOKUP($S$129&amp;$AB143&amp;$S$130&amp;$G143&amp;$H143,'【EHP】&lt;PAC&gt;マスタ (4)'!$Y:$AE,7,0)</f>
        <v>#N/A</v>
      </c>
      <c r="BN143" s="79" t="e">
        <f t="shared" si="459"/>
        <v>#DIV/0!</v>
      </c>
      <c r="BO143" s="93" t="e">
        <f t="shared" si="501"/>
        <v>#DIV/0!</v>
      </c>
      <c r="BP143" s="79">
        <f t="shared" si="502"/>
        <v>0</v>
      </c>
      <c r="BQ143" s="79" t="e">
        <f t="shared" si="503"/>
        <v>#DIV/0!</v>
      </c>
      <c r="BR143" s="79" t="e">
        <f>VLOOKUP($T$129&amp;$AB143&amp;$T$130&amp;$G143&amp;$H143,'【EHP】&lt;PAC&gt;マスタ (4)'!$Y:$AE,7,0)</f>
        <v>#N/A</v>
      </c>
      <c r="BS143" s="79" t="e">
        <f t="shared" si="460"/>
        <v>#DIV/0!</v>
      </c>
      <c r="BT143" s="93" t="e">
        <f t="shared" si="504"/>
        <v>#DIV/0!</v>
      </c>
      <c r="BU143" s="79">
        <f t="shared" si="505"/>
        <v>0</v>
      </c>
      <c r="BV143" s="79" t="e">
        <f t="shared" si="506"/>
        <v>#DIV/0!</v>
      </c>
      <c r="BW143" s="79" t="e">
        <f>VLOOKUP($U$129&amp;$AB143&amp;$U$130&amp;$G143&amp;$H143,'【EHP】&lt;PAC&gt;マスタ (4)'!$Y:$AE,7,0)</f>
        <v>#N/A</v>
      </c>
      <c r="BX143" s="79" t="e">
        <f t="shared" si="461"/>
        <v>#DIV/0!</v>
      </c>
      <c r="BY143" s="93" t="e">
        <f t="shared" si="507"/>
        <v>#DIV/0!</v>
      </c>
      <c r="BZ143" s="79">
        <f t="shared" si="508"/>
        <v>0</v>
      </c>
      <c r="CA143" s="79" t="e">
        <f t="shared" si="509"/>
        <v>#DIV/0!</v>
      </c>
      <c r="CB143" s="79" t="e">
        <f>VLOOKUP($V$129&amp;$AB143&amp;$V$130&amp;$G143&amp;$H143,'【EHP】&lt;PAC&gt;マスタ (4)'!$Y:$AE,7,0)</f>
        <v>#N/A</v>
      </c>
      <c r="CC143" s="79" t="e">
        <f t="shared" si="462"/>
        <v>#DIV/0!</v>
      </c>
      <c r="CD143" s="93" t="e">
        <f t="shared" si="510"/>
        <v>#DIV/0!</v>
      </c>
      <c r="CE143" s="79">
        <f t="shared" si="511"/>
        <v>0</v>
      </c>
      <c r="CF143" s="79" t="e">
        <f t="shared" si="512"/>
        <v>#DIV/0!</v>
      </c>
      <c r="CG143" s="79" t="e">
        <f>VLOOKUP($W$129&amp;$AB143&amp;$W$130&amp;$G143&amp;$H143,'【EHP】&lt;PAC&gt;マスタ (4)'!$Y:$AE,7,0)</f>
        <v>#N/A</v>
      </c>
      <c r="CH143" s="79" t="e">
        <f t="shared" si="463"/>
        <v>#DIV/0!</v>
      </c>
      <c r="CI143" s="93" t="e">
        <f t="shared" si="513"/>
        <v>#DIV/0!</v>
      </c>
      <c r="CJ143" s="79">
        <f t="shared" si="514"/>
        <v>0</v>
      </c>
      <c r="CK143" s="79" t="e">
        <f t="shared" si="515"/>
        <v>#DIV/0!</v>
      </c>
      <c r="CL143" s="79" t="e">
        <f>VLOOKUP($X$129&amp;$AB143&amp;$X$130&amp;$G143&amp;$H143,'【EHP】&lt;PAC&gt;マスタ (4)'!$Y:$AE,7,0)</f>
        <v>#N/A</v>
      </c>
      <c r="CM143" s="79" t="e">
        <f t="shared" si="464"/>
        <v>#DIV/0!</v>
      </c>
      <c r="CN143" s="93" t="e">
        <f t="shared" si="516"/>
        <v>#DIV/0!</v>
      </c>
    </row>
    <row r="144" spans="1:92" ht="20.5" customHeight="1">
      <c r="A144" s="78"/>
      <c r="B144" s="22">
        <v>7</v>
      </c>
      <c r="C144" s="248"/>
      <c r="D144" s="248"/>
      <c r="E144" s="249"/>
      <c r="F144" s="249"/>
      <c r="G144" s="249"/>
      <c r="H144" s="249"/>
      <c r="I144" s="250"/>
      <c r="J144" s="250"/>
      <c r="K144" s="271"/>
      <c r="L144" s="271"/>
      <c r="M144" s="103" t="str">
        <f t="shared" si="465"/>
        <v/>
      </c>
      <c r="N144" s="103" t="str">
        <f t="shared" si="466"/>
        <v/>
      </c>
      <c r="O144" s="103" t="str">
        <f t="shared" si="467"/>
        <v/>
      </c>
      <c r="P144" s="103" t="str">
        <f t="shared" si="468"/>
        <v/>
      </c>
      <c r="Q144" s="103" t="str">
        <f t="shared" si="469"/>
        <v/>
      </c>
      <c r="R144" s="103" t="str">
        <f t="shared" si="470"/>
        <v/>
      </c>
      <c r="S144" s="103" t="str">
        <f t="shared" si="471"/>
        <v/>
      </c>
      <c r="T144" s="103" t="str">
        <f t="shared" si="472"/>
        <v/>
      </c>
      <c r="U144" s="103" t="str">
        <f t="shared" si="473"/>
        <v/>
      </c>
      <c r="V144" s="103" t="str">
        <f t="shared" si="474"/>
        <v/>
      </c>
      <c r="W144" s="103" t="str">
        <f t="shared" si="475"/>
        <v/>
      </c>
      <c r="X144" s="305" t="str">
        <f t="shared" si="476"/>
        <v/>
      </c>
      <c r="Y144" s="103">
        <f t="shared" si="477"/>
        <v>0</v>
      </c>
      <c r="AA144" s="95">
        <v>7</v>
      </c>
      <c r="AB144" s="79" t="e">
        <f>VLOOKUP($E144,'【EHP】&lt;PAC&gt;マスタ (4)'!$E:$F,2,0)</f>
        <v>#N/A</v>
      </c>
      <c r="AC144" s="92">
        <f t="shared" si="478"/>
        <v>0</v>
      </c>
      <c r="AD144" s="92">
        <f t="shared" si="479"/>
        <v>0</v>
      </c>
      <c r="AE144" s="8" t="e">
        <f t="shared" si="480"/>
        <v>#DIV/0!</v>
      </c>
      <c r="AF144" s="8" t="e">
        <f t="shared" si="452"/>
        <v>#DIV/0!</v>
      </c>
      <c r="AG144" s="79">
        <f t="shared" si="481"/>
        <v>0</v>
      </c>
      <c r="AH144" s="79" t="e">
        <f t="shared" si="482"/>
        <v>#DIV/0!</v>
      </c>
      <c r="AI144" s="79" t="e">
        <f>VLOOKUP($M$129&amp;$AB144&amp;$M$130&amp;$G144&amp;$H144,'【EHP】&lt;PAC&gt;マスタ (4)'!$Y:$AE,7,0)</f>
        <v>#N/A</v>
      </c>
      <c r="AJ144" s="79" t="e">
        <f t="shared" si="453"/>
        <v>#DIV/0!</v>
      </c>
      <c r="AK144" s="93" t="e">
        <f t="shared" si="483"/>
        <v>#DIV/0!</v>
      </c>
      <c r="AL144" s="79">
        <f t="shared" si="484"/>
        <v>0</v>
      </c>
      <c r="AM144" s="79" t="e">
        <f t="shared" si="485"/>
        <v>#DIV/0!</v>
      </c>
      <c r="AN144" s="79" t="e">
        <f>VLOOKUP($N$129&amp;$AB144&amp;$N$130&amp;$G144&amp;$H144,'【EHP】&lt;PAC&gt;マスタ (4)'!$Y:$AE,7,0)</f>
        <v>#N/A</v>
      </c>
      <c r="AO144" s="79" t="e">
        <f t="shared" si="454"/>
        <v>#DIV/0!</v>
      </c>
      <c r="AP144" s="93" t="e">
        <f t="shared" si="486"/>
        <v>#DIV/0!</v>
      </c>
      <c r="AQ144" s="79">
        <f t="shared" si="487"/>
        <v>0</v>
      </c>
      <c r="AR144" s="79" t="e">
        <f t="shared" si="488"/>
        <v>#DIV/0!</v>
      </c>
      <c r="AS144" s="79" t="e">
        <f>VLOOKUP($O$129&amp;$AB144&amp;$O$130&amp;$G144&amp;$H144,'【EHP】&lt;PAC&gt;マスタ (4)'!$Y:$AE,7,0)</f>
        <v>#N/A</v>
      </c>
      <c r="AT144" s="79" t="e">
        <f t="shared" si="455"/>
        <v>#DIV/0!</v>
      </c>
      <c r="AU144" s="93" t="e">
        <f t="shared" si="489"/>
        <v>#DIV/0!</v>
      </c>
      <c r="AV144" s="79">
        <f t="shared" si="490"/>
        <v>0</v>
      </c>
      <c r="AW144" s="79" t="e">
        <f t="shared" si="491"/>
        <v>#DIV/0!</v>
      </c>
      <c r="AX144" s="79" t="e">
        <f>VLOOKUP($P$129&amp;$AB144&amp;$P$130&amp;$G144&amp;$H144,'【EHP】&lt;PAC&gt;マスタ (4)'!$Y:$AE,7,0)</f>
        <v>#N/A</v>
      </c>
      <c r="AY144" s="79" t="e">
        <f t="shared" si="456"/>
        <v>#DIV/0!</v>
      </c>
      <c r="AZ144" s="93" t="e">
        <f t="shared" si="492"/>
        <v>#DIV/0!</v>
      </c>
      <c r="BA144" s="79">
        <f t="shared" si="493"/>
        <v>0</v>
      </c>
      <c r="BB144" s="79" t="e">
        <f t="shared" si="494"/>
        <v>#DIV/0!</v>
      </c>
      <c r="BC144" s="79" t="e">
        <f>VLOOKUP($Q$129&amp;$AB144&amp;$Q$130&amp;$G144&amp;$H144,'【EHP】&lt;PAC&gt;マスタ (4)'!$Y:$AE,7,0)</f>
        <v>#N/A</v>
      </c>
      <c r="BD144" s="79" t="e">
        <f t="shared" si="457"/>
        <v>#DIV/0!</v>
      </c>
      <c r="BE144" s="93" t="e">
        <f t="shared" si="495"/>
        <v>#DIV/0!</v>
      </c>
      <c r="BF144" s="79">
        <f t="shared" si="496"/>
        <v>0</v>
      </c>
      <c r="BG144" s="79" t="e">
        <f t="shared" si="497"/>
        <v>#DIV/0!</v>
      </c>
      <c r="BH144" s="79" t="e">
        <f>VLOOKUP($R$129&amp;$AB144&amp;$R$130&amp;$G144&amp;$H144,'【EHP】&lt;PAC&gt;マスタ (4)'!$Y:$AE,7,0)</f>
        <v>#N/A</v>
      </c>
      <c r="BI144" s="79" t="e">
        <f t="shared" si="458"/>
        <v>#DIV/0!</v>
      </c>
      <c r="BJ144" s="93" t="e">
        <f t="shared" si="498"/>
        <v>#DIV/0!</v>
      </c>
      <c r="BK144" s="79">
        <f t="shared" si="499"/>
        <v>0</v>
      </c>
      <c r="BL144" s="79" t="e">
        <f t="shared" si="500"/>
        <v>#DIV/0!</v>
      </c>
      <c r="BM144" s="79" t="e">
        <f>VLOOKUP($S$129&amp;$AB144&amp;$S$130&amp;$G144&amp;$H144,'【EHP】&lt;PAC&gt;マスタ (4)'!$Y:$AE,7,0)</f>
        <v>#N/A</v>
      </c>
      <c r="BN144" s="79" t="e">
        <f t="shared" si="459"/>
        <v>#DIV/0!</v>
      </c>
      <c r="BO144" s="93" t="e">
        <f t="shared" si="501"/>
        <v>#DIV/0!</v>
      </c>
      <c r="BP144" s="79">
        <f t="shared" si="502"/>
        <v>0</v>
      </c>
      <c r="BQ144" s="79" t="e">
        <f t="shared" si="503"/>
        <v>#DIV/0!</v>
      </c>
      <c r="BR144" s="79" t="e">
        <f>VLOOKUP($T$129&amp;$AB144&amp;$T$130&amp;$G144&amp;$H144,'【EHP】&lt;PAC&gt;マスタ (4)'!$Y:$AE,7,0)</f>
        <v>#N/A</v>
      </c>
      <c r="BS144" s="79" t="e">
        <f t="shared" si="460"/>
        <v>#DIV/0!</v>
      </c>
      <c r="BT144" s="93" t="e">
        <f t="shared" si="504"/>
        <v>#DIV/0!</v>
      </c>
      <c r="BU144" s="79">
        <f t="shared" si="505"/>
        <v>0</v>
      </c>
      <c r="BV144" s="79" t="e">
        <f t="shared" si="506"/>
        <v>#DIV/0!</v>
      </c>
      <c r="BW144" s="79" t="e">
        <f>VLOOKUP($U$129&amp;$AB144&amp;$U$130&amp;$G144&amp;$H144,'【EHP】&lt;PAC&gt;マスタ (4)'!$Y:$AE,7,0)</f>
        <v>#N/A</v>
      </c>
      <c r="BX144" s="79" t="e">
        <f t="shared" si="461"/>
        <v>#DIV/0!</v>
      </c>
      <c r="BY144" s="93" t="e">
        <f t="shared" si="507"/>
        <v>#DIV/0!</v>
      </c>
      <c r="BZ144" s="79">
        <f t="shared" si="508"/>
        <v>0</v>
      </c>
      <c r="CA144" s="79" t="e">
        <f t="shared" si="509"/>
        <v>#DIV/0!</v>
      </c>
      <c r="CB144" s="79" t="e">
        <f>VLOOKUP($V$129&amp;$AB144&amp;$V$130&amp;$G144&amp;$H144,'【EHP】&lt;PAC&gt;マスタ (4)'!$Y:$AE,7,0)</f>
        <v>#N/A</v>
      </c>
      <c r="CC144" s="79" t="e">
        <f t="shared" si="462"/>
        <v>#DIV/0!</v>
      </c>
      <c r="CD144" s="93" t="e">
        <f t="shared" si="510"/>
        <v>#DIV/0!</v>
      </c>
      <c r="CE144" s="79">
        <f t="shared" si="511"/>
        <v>0</v>
      </c>
      <c r="CF144" s="79" t="e">
        <f t="shared" si="512"/>
        <v>#DIV/0!</v>
      </c>
      <c r="CG144" s="79" t="e">
        <f>VLOOKUP($W$129&amp;$AB144&amp;$W$130&amp;$G144&amp;$H144,'【EHP】&lt;PAC&gt;マスタ (4)'!$Y:$AE,7,0)</f>
        <v>#N/A</v>
      </c>
      <c r="CH144" s="79" t="e">
        <f t="shared" si="463"/>
        <v>#DIV/0!</v>
      </c>
      <c r="CI144" s="93" t="e">
        <f t="shared" si="513"/>
        <v>#DIV/0!</v>
      </c>
      <c r="CJ144" s="79">
        <f t="shared" si="514"/>
        <v>0</v>
      </c>
      <c r="CK144" s="79" t="e">
        <f t="shared" si="515"/>
        <v>#DIV/0!</v>
      </c>
      <c r="CL144" s="79" t="e">
        <f>VLOOKUP($X$129&amp;$AB144&amp;$X$130&amp;$G144&amp;$H144,'【EHP】&lt;PAC&gt;マスタ (4)'!$Y:$AE,7,0)</f>
        <v>#N/A</v>
      </c>
      <c r="CM144" s="79" t="e">
        <f t="shared" si="464"/>
        <v>#DIV/0!</v>
      </c>
      <c r="CN144" s="93" t="e">
        <f t="shared" si="516"/>
        <v>#DIV/0!</v>
      </c>
    </row>
    <row r="145" spans="1:92" ht="20.5" customHeight="1">
      <c r="A145" s="78"/>
      <c r="B145" s="22">
        <v>8</v>
      </c>
      <c r="C145" s="248"/>
      <c r="D145" s="248"/>
      <c r="E145" s="249"/>
      <c r="F145" s="249"/>
      <c r="G145" s="249"/>
      <c r="H145" s="249"/>
      <c r="I145" s="250"/>
      <c r="J145" s="250"/>
      <c r="K145" s="271"/>
      <c r="L145" s="271"/>
      <c r="M145" s="103" t="str">
        <f t="shared" si="465"/>
        <v/>
      </c>
      <c r="N145" s="103" t="str">
        <f t="shared" si="466"/>
        <v/>
      </c>
      <c r="O145" s="103" t="str">
        <f t="shared" si="467"/>
        <v/>
      </c>
      <c r="P145" s="103" t="str">
        <f t="shared" si="468"/>
        <v/>
      </c>
      <c r="Q145" s="103" t="str">
        <f t="shared" si="469"/>
        <v/>
      </c>
      <c r="R145" s="103" t="str">
        <f t="shared" si="470"/>
        <v/>
      </c>
      <c r="S145" s="103" t="str">
        <f t="shared" si="471"/>
        <v/>
      </c>
      <c r="T145" s="103" t="str">
        <f t="shared" si="472"/>
        <v/>
      </c>
      <c r="U145" s="103" t="str">
        <f t="shared" si="473"/>
        <v/>
      </c>
      <c r="V145" s="103" t="str">
        <f t="shared" si="474"/>
        <v/>
      </c>
      <c r="W145" s="103" t="str">
        <f t="shared" si="475"/>
        <v/>
      </c>
      <c r="X145" s="305" t="str">
        <f t="shared" si="476"/>
        <v/>
      </c>
      <c r="Y145" s="103">
        <f t="shared" si="477"/>
        <v>0</v>
      </c>
      <c r="AA145" s="95">
        <v>8</v>
      </c>
      <c r="AB145" s="79" t="e">
        <f>VLOOKUP($E145,'【EHP】&lt;PAC&gt;マスタ (4)'!$E:$F,2,0)</f>
        <v>#N/A</v>
      </c>
      <c r="AC145" s="92">
        <f t="shared" si="478"/>
        <v>0</v>
      </c>
      <c r="AD145" s="92">
        <f t="shared" si="479"/>
        <v>0</v>
      </c>
      <c r="AE145" s="8" t="e">
        <f t="shared" si="480"/>
        <v>#DIV/0!</v>
      </c>
      <c r="AF145" s="8" t="e">
        <f t="shared" si="452"/>
        <v>#DIV/0!</v>
      </c>
      <c r="AG145" s="79">
        <f t="shared" si="481"/>
        <v>0</v>
      </c>
      <c r="AH145" s="79" t="e">
        <f t="shared" si="482"/>
        <v>#DIV/0!</v>
      </c>
      <c r="AI145" s="79" t="e">
        <f>VLOOKUP($M$129&amp;$AB145&amp;$M$130&amp;$G145&amp;$H145,'【EHP】&lt;PAC&gt;マスタ (4)'!$Y:$AE,7,0)</f>
        <v>#N/A</v>
      </c>
      <c r="AJ145" s="79" t="e">
        <f t="shared" si="453"/>
        <v>#DIV/0!</v>
      </c>
      <c r="AK145" s="93" t="e">
        <f t="shared" si="483"/>
        <v>#DIV/0!</v>
      </c>
      <c r="AL145" s="79">
        <f t="shared" si="484"/>
        <v>0</v>
      </c>
      <c r="AM145" s="79" t="e">
        <f t="shared" si="485"/>
        <v>#DIV/0!</v>
      </c>
      <c r="AN145" s="79" t="e">
        <f>VLOOKUP($N$129&amp;$AB145&amp;$N$130&amp;$G145&amp;$H145,'【EHP】&lt;PAC&gt;マスタ (4)'!$Y:$AE,7,0)</f>
        <v>#N/A</v>
      </c>
      <c r="AO145" s="79" t="e">
        <f t="shared" si="454"/>
        <v>#DIV/0!</v>
      </c>
      <c r="AP145" s="93" t="e">
        <f t="shared" si="486"/>
        <v>#DIV/0!</v>
      </c>
      <c r="AQ145" s="79">
        <f t="shared" si="487"/>
        <v>0</v>
      </c>
      <c r="AR145" s="79" t="e">
        <f t="shared" si="488"/>
        <v>#DIV/0!</v>
      </c>
      <c r="AS145" s="79" t="e">
        <f>VLOOKUP($O$129&amp;$AB145&amp;$O$130&amp;$G145&amp;$H145,'【EHP】&lt;PAC&gt;マスタ (4)'!$Y:$AE,7,0)</f>
        <v>#N/A</v>
      </c>
      <c r="AT145" s="79" t="e">
        <f t="shared" si="455"/>
        <v>#DIV/0!</v>
      </c>
      <c r="AU145" s="93" t="e">
        <f t="shared" si="489"/>
        <v>#DIV/0!</v>
      </c>
      <c r="AV145" s="79">
        <f t="shared" si="490"/>
        <v>0</v>
      </c>
      <c r="AW145" s="79" t="e">
        <f t="shared" si="491"/>
        <v>#DIV/0!</v>
      </c>
      <c r="AX145" s="79" t="e">
        <f>VLOOKUP($P$129&amp;$AB145&amp;$P$130&amp;$G145&amp;$H145,'【EHP】&lt;PAC&gt;マスタ (4)'!$Y:$AE,7,0)</f>
        <v>#N/A</v>
      </c>
      <c r="AY145" s="79" t="e">
        <f t="shared" si="456"/>
        <v>#DIV/0!</v>
      </c>
      <c r="AZ145" s="93" t="e">
        <f t="shared" si="492"/>
        <v>#DIV/0!</v>
      </c>
      <c r="BA145" s="79">
        <f t="shared" si="493"/>
        <v>0</v>
      </c>
      <c r="BB145" s="79" t="e">
        <f t="shared" si="494"/>
        <v>#DIV/0!</v>
      </c>
      <c r="BC145" s="79" t="e">
        <f>VLOOKUP($Q$129&amp;$AB145&amp;$Q$130&amp;$G145&amp;$H145,'【EHP】&lt;PAC&gt;マスタ (4)'!$Y:$AE,7,0)</f>
        <v>#N/A</v>
      </c>
      <c r="BD145" s="79" t="e">
        <f t="shared" si="457"/>
        <v>#DIV/0!</v>
      </c>
      <c r="BE145" s="93" t="e">
        <f t="shared" si="495"/>
        <v>#DIV/0!</v>
      </c>
      <c r="BF145" s="79">
        <f t="shared" si="496"/>
        <v>0</v>
      </c>
      <c r="BG145" s="79" t="e">
        <f t="shared" si="497"/>
        <v>#DIV/0!</v>
      </c>
      <c r="BH145" s="79" t="e">
        <f>VLOOKUP($R$129&amp;$AB145&amp;$R$130&amp;$G145&amp;$H145,'【EHP】&lt;PAC&gt;マスタ (4)'!$Y:$AE,7,0)</f>
        <v>#N/A</v>
      </c>
      <c r="BI145" s="79" t="e">
        <f t="shared" si="458"/>
        <v>#DIV/0!</v>
      </c>
      <c r="BJ145" s="93" t="e">
        <f t="shared" si="498"/>
        <v>#DIV/0!</v>
      </c>
      <c r="BK145" s="79">
        <f t="shared" si="499"/>
        <v>0</v>
      </c>
      <c r="BL145" s="79" t="e">
        <f t="shared" si="500"/>
        <v>#DIV/0!</v>
      </c>
      <c r="BM145" s="79" t="e">
        <f>VLOOKUP($S$129&amp;$AB145&amp;$S$130&amp;$G145&amp;$H145,'【EHP】&lt;PAC&gt;マスタ (4)'!$Y:$AE,7,0)</f>
        <v>#N/A</v>
      </c>
      <c r="BN145" s="79" t="e">
        <f t="shared" si="459"/>
        <v>#DIV/0!</v>
      </c>
      <c r="BO145" s="93" t="e">
        <f t="shared" si="501"/>
        <v>#DIV/0!</v>
      </c>
      <c r="BP145" s="79">
        <f t="shared" si="502"/>
        <v>0</v>
      </c>
      <c r="BQ145" s="79" t="e">
        <f t="shared" si="503"/>
        <v>#DIV/0!</v>
      </c>
      <c r="BR145" s="79" t="e">
        <f>VLOOKUP($T$129&amp;$AB145&amp;$T$130&amp;$G145&amp;$H145,'【EHP】&lt;PAC&gt;マスタ (4)'!$Y:$AE,7,0)</f>
        <v>#N/A</v>
      </c>
      <c r="BS145" s="79" t="e">
        <f t="shared" si="460"/>
        <v>#DIV/0!</v>
      </c>
      <c r="BT145" s="93" t="e">
        <f t="shared" si="504"/>
        <v>#DIV/0!</v>
      </c>
      <c r="BU145" s="79">
        <f t="shared" si="505"/>
        <v>0</v>
      </c>
      <c r="BV145" s="79" t="e">
        <f t="shared" si="506"/>
        <v>#DIV/0!</v>
      </c>
      <c r="BW145" s="79" t="e">
        <f>VLOOKUP($U$129&amp;$AB145&amp;$U$130&amp;$G145&amp;$H145,'【EHP】&lt;PAC&gt;マスタ (4)'!$Y:$AE,7,0)</f>
        <v>#N/A</v>
      </c>
      <c r="BX145" s="79" t="e">
        <f t="shared" si="461"/>
        <v>#DIV/0!</v>
      </c>
      <c r="BY145" s="93" t="e">
        <f t="shared" si="507"/>
        <v>#DIV/0!</v>
      </c>
      <c r="BZ145" s="79">
        <f t="shared" si="508"/>
        <v>0</v>
      </c>
      <c r="CA145" s="79" t="e">
        <f t="shared" si="509"/>
        <v>#DIV/0!</v>
      </c>
      <c r="CB145" s="79" t="e">
        <f>VLOOKUP($V$129&amp;$AB145&amp;$V$130&amp;$G145&amp;$H145,'【EHP】&lt;PAC&gt;マスタ (4)'!$Y:$AE,7,0)</f>
        <v>#N/A</v>
      </c>
      <c r="CC145" s="79" t="e">
        <f t="shared" si="462"/>
        <v>#DIV/0!</v>
      </c>
      <c r="CD145" s="93" t="e">
        <f t="shared" si="510"/>
        <v>#DIV/0!</v>
      </c>
      <c r="CE145" s="79">
        <f t="shared" si="511"/>
        <v>0</v>
      </c>
      <c r="CF145" s="79" t="e">
        <f t="shared" si="512"/>
        <v>#DIV/0!</v>
      </c>
      <c r="CG145" s="79" t="e">
        <f>VLOOKUP($W$129&amp;$AB145&amp;$W$130&amp;$G145&amp;$H145,'【EHP】&lt;PAC&gt;マスタ (4)'!$Y:$AE,7,0)</f>
        <v>#N/A</v>
      </c>
      <c r="CH145" s="79" t="e">
        <f t="shared" si="463"/>
        <v>#DIV/0!</v>
      </c>
      <c r="CI145" s="93" t="e">
        <f t="shared" si="513"/>
        <v>#DIV/0!</v>
      </c>
      <c r="CJ145" s="79">
        <f t="shared" si="514"/>
        <v>0</v>
      </c>
      <c r="CK145" s="79" t="e">
        <f t="shared" si="515"/>
        <v>#DIV/0!</v>
      </c>
      <c r="CL145" s="79" t="e">
        <f>VLOOKUP($X$129&amp;$AB145&amp;$X$130&amp;$G145&amp;$H145,'【EHP】&lt;PAC&gt;マスタ (4)'!$Y:$AE,7,0)</f>
        <v>#N/A</v>
      </c>
      <c r="CM145" s="79" t="e">
        <f t="shared" si="464"/>
        <v>#DIV/0!</v>
      </c>
      <c r="CN145" s="93" t="e">
        <f t="shared" si="516"/>
        <v>#DIV/0!</v>
      </c>
    </row>
    <row r="146" spans="1:92" ht="20.5" customHeight="1">
      <c r="A146" s="78"/>
      <c r="B146" s="22">
        <v>9</v>
      </c>
      <c r="C146" s="248"/>
      <c r="D146" s="248"/>
      <c r="E146" s="249"/>
      <c r="F146" s="249"/>
      <c r="G146" s="249"/>
      <c r="H146" s="249"/>
      <c r="I146" s="250"/>
      <c r="J146" s="250"/>
      <c r="K146" s="271"/>
      <c r="L146" s="271"/>
      <c r="M146" s="103" t="str">
        <f t="shared" si="465"/>
        <v/>
      </c>
      <c r="N146" s="103" t="str">
        <f t="shared" si="466"/>
        <v/>
      </c>
      <c r="O146" s="103" t="str">
        <f t="shared" si="467"/>
        <v/>
      </c>
      <c r="P146" s="103" t="str">
        <f t="shared" si="468"/>
        <v/>
      </c>
      <c r="Q146" s="103" t="str">
        <f t="shared" si="469"/>
        <v/>
      </c>
      <c r="R146" s="103" t="str">
        <f t="shared" si="470"/>
        <v/>
      </c>
      <c r="S146" s="103" t="str">
        <f t="shared" si="471"/>
        <v/>
      </c>
      <c r="T146" s="103" t="str">
        <f t="shared" si="472"/>
        <v/>
      </c>
      <c r="U146" s="103" t="str">
        <f t="shared" si="473"/>
        <v/>
      </c>
      <c r="V146" s="103" t="str">
        <f t="shared" si="474"/>
        <v/>
      </c>
      <c r="W146" s="103" t="str">
        <f t="shared" si="475"/>
        <v/>
      </c>
      <c r="X146" s="305" t="str">
        <f t="shared" si="476"/>
        <v/>
      </c>
      <c r="Y146" s="103">
        <f t="shared" si="477"/>
        <v>0</v>
      </c>
      <c r="AA146" s="95">
        <v>9</v>
      </c>
      <c r="AB146" s="79" t="e">
        <f>VLOOKUP($E146,'【EHP】&lt;PAC&gt;マスタ (4)'!$E:$F,2,0)</f>
        <v>#N/A</v>
      </c>
      <c r="AC146" s="92">
        <f t="shared" si="478"/>
        <v>0</v>
      </c>
      <c r="AD146" s="92">
        <f t="shared" si="479"/>
        <v>0</v>
      </c>
      <c r="AE146" s="8" t="e">
        <f t="shared" si="480"/>
        <v>#DIV/0!</v>
      </c>
      <c r="AF146" s="8" t="e">
        <f t="shared" si="452"/>
        <v>#DIV/0!</v>
      </c>
      <c r="AG146" s="79">
        <f t="shared" si="481"/>
        <v>0</v>
      </c>
      <c r="AH146" s="79" t="e">
        <f t="shared" si="482"/>
        <v>#DIV/0!</v>
      </c>
      <c r="AI146" s="79" t="e">
        <f>VLOOKUP($M$129&amp;$AB146&amp;$M$130&amp;$G146&amp;$H146,'【EHP】&lt;PAC&gt;マスタ (4)'!$Y:$AE,7,0)</f>
        <v>#N/A</v>
      </c>
      <c r="AJ146" s="79" t="e">
        <f t="shared" si="453"/>
        <v>#DIV/0!</v>
      </c>
      <c r="AK146" s="93" t="e">
        <f t="shared" si="483"/>
        <v>#DIV/0!</v>
      </c>
      <c r="AL146" s="79">
        <f t="shared" si="484"/>
        <v>0</v>
      </c>
      <c r="AM146" s="79" t="e">
        <f t="shared" si="485"/>
        <v>#DIV/0!</v>
      </c>
      <c r="AN146" s="79" t="e">
        <f>VLOOKUP($N$129&amp;$AB146&amp;$N$130&amp;$G146&amp;$H146,'【EHP】&lt;PAC&gt;マスタ (4)'!$Y:$AE,7,0)</f>
        <v>#N/A</v>
      </c>
      <c r="AO146" s="79" t="e">
        <f t="shared" si="454"/>
        <v>#DIV/0!</v>
      </c>
      <c r="AP146" s="93" t="e">
        <f t="shared" si="486"/>
        <v>#DIV/0!</v>
      </c>
      <c r="AQ146" s="79">
        <f t="shared" si="487"/>
        <v>0</v>
      </c>
      <c r="AR146" s="79" t="e">
        <f t="shared" si="488"/>
        <v>#DIV/0!</v>
      </c>
      <c r="AS146" s="79" t="e">
        <f>VLOOKUP($O$129&amp;$AB146&amp;$O$130&amp;$G146&amp;$H146,'【EHP】&lt;PAC&gt;マスタ (4)'!$Y:$AE,7,0)</f>
        <v>#N/A</v>
      </c>
      <c r="AT146" s="79" t="e">
        <f t="shared" si="455"/>
        <v>#DIV/0!</v>
      </c>
      <c r="AU146" s="93" t="e">
        <f t="shared" si="489"/>
        <v>#DIV/0!</v>
      </c>
      <c r="AV146" s="79">
        <f t="shared" si="490"/>
        <v>0</v>
      </c>
      <c r="AW146" s="79" t="e">
        <f t="shared" si="491"/>
        <v>#DIV/0!</v>
      </c>
      <c r="AX146" s="79" t="e">
        <f>VLOOKUP($P$129&amp;$AB146&amp;$P$130&amp;$G146&amp;$H146,'【EHP】&lt;PAC&gt;マスタ (4)'!$Y:$AE,7,0)</f>
        <v>#N/A</v>
      </c>
      <c r="AY146" s="79" t="e">
        <f t="shared" si="456"/>
        <v>#DIV/0!</v>
      </c>
      <c r="AZ146" s="93" t="e">
        <f t="shared" si="492"/>
        <v>#DIV/0!</v>
      </c>
      <c r="BA146" s="79">
        <f t="shared" si="493"/>
        <v>0</v>
      </c>
      <c r="BB146" s="79" t="e">
        <f t="shared" si="494"/>
        <v>#DIV/0!</v>
      </c>
      <c r="BC146" s="79" t="e">
        <f>VLOOKUP($Q$129&amp;$AB146&amp;$Q$130&amp;$G146&amp;$H146,'【EHP】&lt;PAC&gt;マスタ (4)'!$Y:$AE,7,0)</f>
        <v>#N/A</v>
      </c>
      <c r="BD146" s="79" t="e">
        <f t="shared" si="457"/>
        <v>#DIV/0!</v>
      </c>
      <c r="BE146" s="93" t="e">
        <f t="shared" si="495"/>
        <v>#DIV/0!</v>
      </c>
      <c r="BF146" s="79">
        <f t="shared" si="496"/>
        <v>0</v>
      </c>
      <c r="BG146" s="79" t="e">
        <f t="shared" si="497"/>
        <v>#DIV/0!</v>
      </c>
      <c r="BH146" s="79" t="e">
        <f>VLOOKUP($R$129&amp;$AB146&amp;$R$130&amp;$G146&amp;$H146,'【EHP】&lt;PAC&gt;マスタ (4)'!$Y:$AE,7,0)</f>
        <v>#N/A</v>
      </c>
      <c r="BI146" s="79" t="e">
        <f t="shared" si="458"/>
        <v>#DIV/0!</v>
      </c>
      <c r="BJ146" s="93" t="e">
        <f t="shared" si="498"/>
        <v>#DIV/0!</v>
      </c>
      <c r="BK146" s="79">
        <f t="shared" si="499"/>
        <v>0</v>
      </c>
      <c r="BL146" s="79" t="e">
        <f t="shared" si="500"/>
        <v>#DIV/0!</v>
      </c>
      <c r="BM146" s="79" t="e">
        <f>VLOOKUP($S$129&amp;$AB146&amp;$S$130&amp;$G146&amp;$H146,'【EHP】&lt;PAC&gt;マスタ (4)'!$Y:$AE,7,0)</f>
        <v>#N/A</v>
      </c>
      <c r="BN146" s="79" t="e">
        <f t="shared" si="459"/>
        <v>#DIV/0!</v>
      </c>
      <c r="BO146" s="93" t="e">
        <f t="shared" si="501"/>
        <v>#DIV/0!</v>
      </c>
      <c r="BP146" s="79">
        <f t="shared" si="502"/>
        <v>0</v>
      </c>
      <c r="BQ146" s="79" t="e">
        <f t="shared" si="503"/>
        <v>#DIV/0!</v>
      </c>
      <c r="BR146" s="79" t="e">
        <f>VLOOKUP($T$129&amp;$AB146&amp;$T$130&amp;$G146&amp;$H146,'【EHP】&lt;PAC&gt;マスタ (4)'!$Y:$AE,7,0)</f>
        <v>#N/A</v>
      </c>
      <c r="BS146" s="79" t="e">
        <f t="shared" si="460"/>
        <v>#DIV/0!</v>
      </c>
      <c r="BT146" s="93" t="e">
        <f t="shared" si="504"/>
        <v>#DIV/0!</v>
      </c>
      <c r="BU146" s="79">
        <f t="shared" si="505"/>
        <v>0</v>
      </c>
      <c r="BV146" s="79" t="e">
        <f t="shared" si="506"/>
        <v>#DIV/0!</v>
      </c>
      <c r="BW146" s="79" t="e">
        <f>VLOOKUP($U$129&amp;$AB146&amp;$U$130&amp;$G146&amp;$H146,'【EHP】&lt;PAC&gt;マスタ (4)'!$Y:$AE,7,0)</f>
        <v>#N/A</v>
      </c>
      <c r="BX146" s="79" t="e">
        <f t="shared" si="461"/>
        <v>#DIV/0!</v>
      </c>
      <c r="BY146" s="93" t="e">
        <f t="shared" si="507"/>
        <v>#DIV/0!</v>
      </c>
      <c r="BZ146" s="79">
        <f t="shared" si="508"/>
        <v>0</v>
      </c>
      <c r="CA146" s="79" t="e">
        <f t="shared" si="509"/>
        <v>#DIV/0!</v>
      </c>
      <c r="CB146" s="79" t="e">
        <f>VLOOKUP($V$129&amp;$AB146&amp;$V$130&amp;$G146&amp;$H146,'【EHP】&lt;PAC&gt;マスタ (4)'!$Y:$AE,7,0)</f>
        <v>#N/A</v>
      </c>
      <c r="CC146" s="79" t="e">
        <f t="shared" si="462"/>
        <v>#DIV/0!</v>
      </c>
      <c r="CD146" s="93" t="e">
        <f t="shared" si="510"/>
        <v>#DIV/0!</v>
      </c>
      <c r="CE146" s="79">
        <f t="shared" si="511"/>
        <v>0</v>
      </c>
      <c r="CF146" s="79" t="e">
        <f t="shared" si="512"/>
        <v>#DIV/0!</v>
      </c>
      <c r="CG146" s="79" t="e">
        <f>VLOOKUP($W$129&amp;$AB146&amp;$W$130&amp;$G146&amp;$H146,'【EHP】&lt;PAC&gt;マスタ (4)'!$Y:$AE,7,0)</f>
        <v>#N/A</v>
      </c>
      <c r="CH146" s="79" t="e">
        <f t="shared" si="463"/>
        <v>#DIV/0!</v>
      </c>
      <c r="CI146" s="93" t="e">
        <f t="shared" si="513"/>
        <v>#DIV/0!</v>
      </c>
      <c r="CJ146" s="79">
        <f t="shared" si="514"/>
        <v>0</v>
      </c>
      <c r="CK146" s="79" t="e">
        <f t="shared" si="515"/>
        <v>#DIV/0!</v>
      </c>
      <c r="CL146" s="79" t="e">
        <f>VLOOKUP($X$129&amp;$AB146&amp;$X$130&amp;$G146&amp;$H146,'【EHP】&lt;PAC&gt;マスタ (4)'!$Y:$AE,7,0)</f>
        <v>#N/A</v>
      </c>
      <c r="CM146" s="79" t="e">
        <f t="shared" si="464"/>
        <v>#DIV/0!</v>
      </c>
      <c r="CN146" s="93" t="e">
        <f t="shared" si="516"/>
        <v>#DIV/0!</v>
      </c>
    </row>
    <row r="147" spans="1:92" ht="20.5" customHeight="1" thickBot="1">
      <c r="A147" s="78"/>
      <c r="B147" s="22">
        <v>10</v>
      </c>
      <c r="C147" s="248"/>
      <c r="D147" s="248"/>
      <c r="E147" s="249"/>
      <c r="F147" s="249"/>
      <c r="G147" s="249"/>
      <c r="H147" s="249"/>
      <c r="I147" s="250"/>
      <c r="J147" s="250"/>
      <c r="K147" s="271"/>
      <c r="L147" s="306"/>
      <c r="M147" s="307" t="str">
        <f t="shared" si="465"/>
        <v/>
      </c>
      <c r="N147" s="307" t="str">
        <f t="shared" si="466"/>
        <v/>
      </c>
      <c r="O147" s="307" t="str">
        <f t="shared" si="467"/>
        <v/>
      </c>
      <c r="P147" s="307" t="str">
        <f t="shared" si="468"/>
        <v/>
      </c>
      <c r="Q147" s="307" t="str">
        <f t="shared" si="469"/>
        <v/>
      </c>
      <c r="R147" s="307" t="str">
        <f t="shared" si="470"/>
        <v/>
      </c>
      <c r="S147" s="307" t="str">
        <f t="shared" si="471"/>
        <v/>
      </c>
      <c r="T147" s="307" t="str">
        <f t="shared" si="472"/>
        <v/>
      </c>
      <c r="U147" s="307" t="str">
        <f t="shared" si="473"/>
        <v/>
      </c>
      <c r="V147" s="307" t="str">
        <f t="shared" si="474"/>
        <v/>
      </c>
      <c r="W147" s="307" t="str">
        <f t="shared" si="475"/>
        <v/>
      </c>
      <c r="X147" s="308" t="str">
        <f t="shared" si="476"/>
        <v/>
      </c>
      <c r="Y147" s="103">
        <f t="shared" si="477"/>
        <v>0</v>
      </c>
      <c r="AA147" s="95">
        <v>10</v>
      </c>
      <c r="AB147" s="79" t="e">
        <f>VLOOKUP($E147,'【EHP】&lt;PAC&gt;マスタ (4)'!$E:$F,2,0)</f>
        <v>#N/A</v>
      </c>
      <c r="AC147" s="92">
        <f t="shared" si="478"/>
        <v>0</v>
      </c>
      <c r="AD147" s="92">
        <f t="shared" si="479"/>
        <v>0</v>
      </c>
      <c r="AE147" s="8" t="e">
        <f t="shared" si="480"/>
        <v>#DIV/0!</v>
      </c>
      <c r="AF147" s="8" t="e">
        <f t="shared" si="452"/>
        <v>#DIV/0!</v>
      </c>
      <c r="AG147" s="79">
        <f t="shared" si="481"/>
        <v>0</v>
      </c>
      <c r="AH147" s="79" t="e">
        <f t="shared" si="482"/>
        <v>#DIV/0!</v>
      </c>
      <c r="AI147" s="79" t="e">
        <f>VLOOKUP($M$129&amp;$AB147&amp;$M$130&amp;$G147&amp;$H147,'【EHP】&lt;PAC&gt;マスタ (4)'!$Y:$AE,7,0)</f>
        <v>#N/A</v>
      </c>
      <c r="AJ147" s="79" t="e">
        <f t="shared" si="453"/>
        <v>#DIV/0!</v>
      </c>
      <c r="AK147" s="93" t="e">
        <f t="shared" si="483"/>
        <v>#DIV/0!</v>
      </c>
      <c r="AL147" s="79">
        <f t="shared" si="484"/>
        <v>0</v>
      </c>
      <c r="AM147" s="79" t="e">
        <f t="shared" si="485"/>
        <v>#DIV/0!</v>
      </c>
      <c r="AN147" s="79" t="e">
        <f>VLOOKUP($N$129&amp;$AB147&amp;$N$130&amp;$G147&amp;$H147,'【EHP】&lt;PAC&gt;マスタ (4)'!$Y:$AE,7,0)</f>
        <v>#N/A</v>
      </c>
      <c r="AO147" s="79" t="e">
        <f t="shared" si="454"/>
        <v>#DIV/0!</v>
      </c>
      <c r="AP147" s="93" t="e">
        <f t="shared" si="486"/>
        <v>#DIV/0!</v>
      </c>
      <c r="AQ147" s="79">
        <f t="shared" si="487"/>
        <v>0</v>
      </c>
      <c r="AR147" s="79" t="e">
        <f t="shared" si="488"/>
        <v>#DIV/0!</v>
      </c>
      <c r="AS147" s="79" t="e">
        <f>VLOOKUP($O$129&amp;$AB147&amp;$O$130&amp;$G147&amp;$H147,'【EHP】&lt;PAC&gt;マスタ (4)'!$Y:$AE,7,0)</f>
        <v>#N/A</v>
      </c>
      <c r="AT147" s="79" t="e">
        <f t="shared" si="455"/>
        <v>#DIV/0!</v>
      </c>
      <c r="AU147" s="93" t="e">
        <f t="shared" si="489"/>
        <v>#DIV/0!</v>
      </c>
      <c r="AV147" s="79">
        <f t="shared" si="490"/>
        <v>0</v>
      </c>
      <c r="AW147" s="79" t="e">
        <f t="shared" si="491"/>
        <v>#DIV/0!</v>
      </c>
      <c r="AX147" s="79" t="e">
        <f>VLOOKUP($P$129&amp;$AB147&amp;$P$130&amp;$G147&amp;$H147,'【EHP】&lt;PAC&gt;マスタ (4)'!$Y:$AE,7,0)</f>
        <v>#N/A</v>
      </c>
      <c r="AY147" s="79" t="e">
        <f t="shared" si="456"/>
        <v>#DIV/0!</v>
      </c>
      <c r="AZ147" s="93" t="e">
        <f t="shared" si="492"/>
        <v>#DIV/0!</v>
      </c>
      <c r="BA147" s="79">
        <f t="shared" si="493"/>
        <v>0</v>
      </c>
      <c r="BB147" s="79" t="e">
        <f t="shared" si="494"/>
        <v>#DIV/0!</v>
      </c>
      <c r="BC147" s="79" t="e">
        <f>VLOOKUP($Q$129&amp;$AB147&amp;$Q$130&amp;$G147&amp;$H147,'【EHP】&lt;PAC&gt;マスタ (4)'!$Y:$AE,7,0)</f>
        <v>#N/A</v>
      </c>
      <c r="BD147" s="79" t="e">
        <f t="shared" si="457"/>
        <v>#DIV/0!</v>
      </c>
      <c r="BE147" s="93" t="e">
        <f t="shared" si="495"/>
        <v>#DIV/0!</v>
      </c>
      <c r="BF147" s="79">
        <f t="shared" si="496"/>
        <v>0</v>
      </c>
      <c r="BG147" s="79" t="e">
        <f t="shared" si="497"/>
        <v>#DIV/0!</v>
      </c>
      <c r="BH147" s="79" t="e">
        <f>VLOOKUP($R$129&amp;$AB147&amp;$R$130&amp;$G147&amp;$H147,'【EHP】&lt;PAC&gt;マスタ (4)'!$Y:$AE,7,0)</f>
        <v>#N/A</v>
      </c>
      <c r="BI147" s="79" t="e">
        <f t="shared" si="458"/>
        <v>#DIV/0!</v>
      </c>
      <c r="BJ147" s="93" t="e">
        <f t="shared" si="498"/>
        <v>#DIV/0!</v>
      </c>
      <c r="BK147" s="79">
        <f t="shared" si="499"/>
        <v>0</v>
      </c>
      <c r="BL147" s="79" t="e">
        <f t="shared" si="500"/>
        <v>#DIV/0!</v>
      </c>
      <c r="BM147" s="79" t="e">
        <f>VLOOKUP($S$129&amp;$AB147&amp;$S$130&amp;$G147&amp;$H147,'【EHP】&lt;PAC&gt;マスタ (4)'!$Y:$AE,7,0)</f>
        <v>#N/A</v>
      </c>
      <c r="BN147" s="79" t="e">
        <f t="shared" si="459"/>
        <v>#DIV/0!</v>
      </c>
      <c r="BO147" s="93" t="e">
        <f t="shared" si="501"/>
        <v>#DIV/0!</v>
      </c>
      <c r="BP147" s="79">
        <f t="shared" si="502"/>
        <v>0</v>
      </c>
      <c r="BQ147" s="79" t="e">
        <f t="shared" si="503"/>
        <v>#DIV/0!</v>
      </c>
      <c r="BR147" s="79" t="e">
        <f>VLOOKUP($T$129&amp;$AB147&amp;$T$130&amp;$G147&amp;$H147,'【EHP】&lt;PAC&gt;マスタ (4)'!$Y:$AE,7,0)</f>
        <v>#N/A</v>
      </c>
      <c r="BS147" s="79" t="e">
        <f t="shared" si="460"/>
        <v>#DIV/0!</v>
      </c>
      <c r="BT147" s="93" t="e">
        <f t="shared" si="504"/>
        <v>#DIV/0!</v>
      </c>
      <c r="BU147" s="79">
        <f t="shared" si="505"/>
        <v>0</v>
      </c>
      <c r="BV147" s="79" t="e">
        <f t="shared" si="506"/>
        <v>#DIV/0!</v>
      </c>
      <c r="BW147" s="79" t="e">
        <f>VLOOKUP($U$129&amp;$AB147&amp;$U$130&amp;$G147&amp;$H147,'【EHP】&lt;PAC&gt;マスタ (4)'!$Y:$AE,7,0)</f>
        <v>#N/A</v>
      </c>
      <c r="BX147" s="79" t="e">
        <f t="shared" si="461"/>
        <v>#DIV/0!</v>
      </c>
      <c r="BY147" s="93" t="e">
        <f t="shared" si="507"/>
        <v>#DIV/0!</v>
      </c>
      <c r="BZ147" s="79">
        <f t="shared" si="508"/>
        <v>0</v>
      </c>
      <c r="CA147" s="79" t="e">
        <f t="shared" si="509"/>
        <v>#DIV/0!</v>
      </c>
      <c r="CB147" s="79" t="e">
        <f>VLOOKUP($V$129&amp;$AB147&amp;$V$130&amp;$G147&amp;$H147,'【EHP】&lt;PAC&gt;マスタ (4)'!$Y:$AE,7,0)</f>
        <v>#N/A</v>
      </c>
      <c r="CC147" s="79" t="e">
        <f t="shared" si="462"/>
        <v>#DIV/0!</v>
      </c>
      <c r="CD147" s="93" t="e">
        <f t="shared" si="510"/>
        <v>#DIV/0!</v>
      </c>
      <c r="CE147" s="79">
        <f t="shared" si="511"/>
        <v>0</v>
      </c>
      <c r="CF147" s="79" t="e">
        <f t="shared" si="512"/>
        <v>#DIV/0!</v>
      </c>
      <c r="CG147" s="79" t="e">
        <f>VLOOKUP($W$129&amp;$AB147&amp;$W$130&amp;$G147&amp;$H147,'【EHP】&lt;PAC&gt;マスタ (4)'!$Y:$AE,7,0)</f>
        <v>#N/A</v>
      </c>
      <c r="CH147" s="79" t="e">
        <f t="shared" si="463"/>
        <v>#DIV/0!</v>
      </c>
      <c r="CI147" s="93" t="e">
        <f t="shared" si="513"/>
        <v>#DIV/0!</v>
      </c>
      <c r="CJ147" s="79">
        <f t="shared" si="514"/>
        <v>0</v>
      </c>
      <c r="CK147" s="79" t="e">
        <f t="shared" si="515"/>
        <v>#DIV/0!</v>
      </c>
      <c r="CL147" s="79" t="e">
        <f>VLOOKUP($X$129&amp;$AB147&amp;$X$130&amp;$G147&amp;$H147,'【EHP】&lt;PAC&gt;マスタ (4)'!$Y:$AE,7,0)</f>
        <v>#N/A</v>
      </c>
      <c r="CM147" s="79" t="e">
        <f t="shared" si="464"/>
        <v>#DIV/0!</v>
      </c>
      <c r="CN147" s="93" t="e">
        <f t="shared" si="516"/>
        <v>#DIV/0!</v>
      </c>
    </row>
    <row r="148" spans="1:92" ht="20.5" customHeight="1" thickBot="1">
      <c r="A148" s="78"/>
      <c r="B148" s="35"/>
      <c r="C148" s="300"/>
      <c r="D148" s="300"/>
      <c r="E148" s="285"/>
      <c r="F148" s="285"/>
      <c r="G148" s="285"/>
      <c r="H148" s="285"/>
      <c r="I148" s="301"/>
      <c r="J148" s="301"/>
      <c r="K148" s="302"/>
      <c r="L148" s="322" t="s">
        <v>1214</v>
      </c>
      <c r="M148" s="323">
        <f>SUM(M138:M147)</f>
        <v>0</v>
      </c>
      <c r="N148" s="323">
        <f t="shared" ref="N148" si="517">SUM(N138:N147)</f>
        <v>0</v>
      </c>
      <c r="O148" s="323">
        <f t="shared" ref="O148" si="518">SUM(O138:O147)</f>
        <v>0</v>
      </c>
      <c r="P148" s="323">
        <f t="shared" ref="P148" si="519">SUM(P138:P147)</f>
        <v>0</v>
      </c>
      <c r="Q148" s="323">
        <f t="shared" ref="Q148" si="520">SUM(Q138:Q147)</f>
        <v>0</v>
      </c>
      <c r="R148" s="323">
        <f t="shared" ref="R148" si="521">SUM(R138:R147)</f>
        <v>0</v>
      </c>
      <c r="S148" s="323">
        <f t="shared" ref="S148" si="522">SUM(S138:S147)</f>
        <v>0</v>
      </c>
      <c r="T148" s="323">
        <f t="shared" ref="T148" si="523">SUM(T138:T147)</f>
        <v>0</v>
      </c>
      <c r="U148" s="323">
        <f t="shared" ref="U148" si="524">SUM(U138:U147)</f>
        <v>0</v>
      </c>
      <c r="V148" s="323">
        <f t="shared" ref="V148" si="525">SUM(V138:V147)</f>
        <v>0</v>
      </c>
      <c r="W148" s="323">
        <f t="shared" ref="W148" si="526">SUM(W138:W147)</f>
        <v>0</v>
      </c>
      <c r="X148" s="324">
        <f t="shared" ref="X148" si="527">SUM(X138:X147)</f>
        <v>0</v>
      </c>
      <c r="Y148" s="325">
        <f t="shared" ref="Y148" si="528">SUM(Y138:Y147)</f>
        <v>0</v>
      </c>
      <c r="AA148" s="35"/>
      <c r="AC148" s="283"/>
      <c r="AD148" s="283"/>
      <c r="AK148" s="303"/>
      <c r="AP148" s="303"/>
      <c r="AU148" s="303"/>
      <c r="AZ148" s="303"/>
      <c r="BE148" s="303"/>
      <c r="BJ148" s="303"/>
      <c r="BO148" s="303"/>
      <c r="BT148" s="303"/>
      <c r="BY148" s="303"/>
      <c r="CD148" s="303"/>
      <c r="CI148" s="303"/>
      <c r="CN148" s="303"/>
    </row>
    <row r="150" spans="1:92" ht="16.5">
      <c r="A150" s="78"/>
      <c r="B150" s="85" t="s">
        <v>717</v>
      </c>
      <c r="C150" s="77"/>
      <c r="AA150" s="422" t="s">
        <v>713</v>
      </c>
      <c r="AB150" s="349" t="s">
        <v>722</v>
      </c>
      <c r="AC150" s="377" t="s">
        <v>735</v>
      </c>
      <c r="AD150" s="435"/>
      <c r="AE150" s="377" t="s">
        <v>617</v>
      </c>
      <c r="AF150" s="435"/>
      <c r="AG150" s="422" t="s">
        <v>736</v>
      </c>
      <c r="AH150" s="422"/>
      <c r="AI150" s="422"/>
      <c r="AJ150" s="422"/>
      <c r="AK150" s="422"/>
      <c r="AL150" s="423" t="s">
        <v>736</v>
      </c>
      <c r="AM150" s="424"/>
      <c r="AN150" s="424"/>
      <c r="AO150" s="424"/>
      <c r="AP150" s="425"/>
      <c r="AQ150" s="422" t="s">
        <v>736</v>
      </c>
      <c r="AR150" s="422"/>
      <c r="AS150" s="422"/>
      <c r="AT150" s="422"/>
      <c r="AU150" s="422"/>
      <c r="AV150" s="422" t="s">
        <v>736</v>
      </c>
      <c r="AW150" s="422"/>
      <c r="AX150" s="422"/>
      <c r="AY150" s="422"/>
      <c r="AZ150" s="422"/>
      <c r="BA150" s="422" t="s">
        <v>736</v>
      </c>
      <c r="BB150" s="422"/>
      <c r="BC150" s="422"/>
      <c r="BD150" s="422"/>
      <c r="BE150" s="422"/>
      <c r="BF150" s="422" t="s">
        <v>736</v>
      </c>
      <c r="BG150" s="422"/>
      <c r="BH150" s="422"/>
      <c r="BI150" s="422"/>
      <c r="BJ150" s="422"/>
      <c r="BK150" s="422" t="s">
        <v>736</v>
      </c>
      <c r="BL150" s="422"/>
      <c r="BM150" s="422"/>
      <c r="BN150" s="422"/>
      <c r="BO150" s="422"/>
      <c r="BP150" s="422" t="s">
        <v>736</v>
      </c>
      <c r="BQ150" s="422"/>
      <c r="BR150" s="422"/>
      <c r="BS150" s="422"/>
      <c r="BT150" s="422"/>
      <c r="BU150" s="422" t="s">
        <v>736</v>
      </c>
      <c r="BV150" s="422"/>
      <c r="BW150" s="422"/>
      <c r="BX150" s="422"/>
      <c r="BY150" s="422"/>
      <c r="BZ150" s="422" t="s">
        <v>736</v>
      </c>
      <c r="CA150" s="422"/>
      <c r="CB150" s="422"/>
      <c r="CC150" s="422"/>
      <c r="CD150" s="422"/>
      <c r="CE150" s="422" t="s">
        <v>736</v>
      </c>
      <c r="CF150" s="422"/>
      <c r="CG150" s="422"/>
      <c r="CH150" s="422"/>
      <c r="CI150" s="422"/>
      <c r="CJ150" s="422" t="s">
        <v>736</v>
      </c>
      <c r="CK150" s="422"/>
      <c r="CL150" s="422"/>
      <c r="CM150" s="422"/>
      <c r="CN150" s="422"/>
    </row>
    <row r="151" spans="1:92" ht="18" customHeight="1">
      <c r="A151" s="77"/>
      <c r="B151" s="360" t="s">
        <v>713</v>
      </c>
      <c r="C151" s="432" t="s">
        <v>705</v>
      </c>
      <c r="D151" s="433"/>
      <c r="E151" s="433"/>
      <c r="F151" s="434"/>
      <c r="G151" s="432" t="s">
        <v>706</v>
      </c>
      <c r="H151" s="433"/>
      <c r="I151" s="433"/>
      <c r="J151" s="433"/>
      <c r="K151" s="433"/>
      <c r="L151" s="433"/>
      <c r="M151" s="385" t="s">
        <v>728</v>
      </c>
      <c r="N151" s="385"/>
      <c r="O151" s="385"/>
      <c r="P151" s="385"/>
      <c r="Q151" s="385"/>
      <c r="R151" s="385"/>
      <c r="S151" s="385"/>
      <c r="T151" s="385"/>
      <c r="U151" s="385"/>
      <c r="V151" s="385"/>
      <c r="W151" s="385"/>
      <c r="X151" s="385"/>
      <c r="Y151" s="385"/>
      <c r="AA151" s="422"/>
      <c r="AB151" s="373"/>
      <c r="AC151" s="349" t="s">
        <v>613</v>
      </c>
      <c r="AD151" s="349" t="s">
        <v>614</v>
      </c>
      <c r="AE151" s="349" t="s">
        <v>613</v>
      </c>
      <c r="AF151" s="349" t="s">
        <v>614</v>
      </c>
      <c r="AG151" s="416">
        <v>4</v>
      </c>
      <c r="AH151" s="417"/>
      <c r="AI151" s="417"/>
      <c r="AJ151" s="417"/>
      <c r="AK151" s="418"/>
      <c r="AL151" s="416">
        <v>5</v>
      </c>
      <c r="AM151" s="417"/>
      <c r="AN151" s="417"/>
      <c r="AO151" s="417"/>
      <c r="AP151" s="418"/>
      <c r="AQ151" s="416">
        <v>6</v>
      </c>
      <c r="AR151" s="417"/>
      <c r="AS151" s="417"/>
      <c r="AT151" s="417"/>
      <c r="AU151" s="418"/>
      <c r="AV151" s="416">
        <v>7</v>
      </c>
      <c r="AW151" s="417"/>
      <c r="AX151" s="417"/>
      <c r="AY151" s="417"/>
      <c r="AZ151" s="418"/>
      <c r="BA151" s="416">
        <v>8</v>
      </c>
      <c r="BB151" s="417"/>
      <c r="BC151" s="417"/>
      <c r="BD151" s="417"/>
      <c r="BE151" s="418"/>
      <c r="BF151" s="416">
        <v>9</v>
      </c>
      <c r="BG151" s="417"/>
      <c r="BH151" s="417"/>
      <c r="BI151" s="417"/>
      <c r="BJ151" s="418"/>
      <c r="BK151" s="416">
        <v>10</v>
      </c>
      <c r="BL151" s="417"/>
      <c r="BM151" s="417"/>
      <c r="BN151" s="417"/>
      <c r="BO151" s="418"/>
      <c r="BP151" s="416">
        <v>11</v>
      </c>
      <c r="BQ151" s="417"/>
      <c r="BR151" s="417"/>
      <c r="BS151" s="417"/>
      <c r="BT151" s="418"/>
      <c r="BU151" s="416">
        <v>12</v>
      </c>
      <c r="BV151" s="417"/>
      <c r="BW151" s="417"/>
      <c r="BX151" s="417"/>
      <c r="BY151" s="418"/>
      <c r="BZ151" s="416">
        <v>1</v>
      </c>
      <c r="CA151" s="417"/>
      <c r="CB151" s="417"/>
      <c r="CC151" s="417"/>
      <c r="CD151" s="418"/>
      <c r="CE151" s="416">
        <v>2</v>
      </c>
      <c r="CF151" s="417"/>
      <c r="CG151" s="417"/>
      <c r="CH151" s="417"/>
      <c r="CI151" s="418"/>
      <c r="CJ151" s="416">
        <v>3</v>
      </c>
      <c r="CK151" s="417"/>
      <c r="CL151" s="417"/>
      <c r="CM151" s="417"/>
      <c r="CN151" s="418"/>
    </row>
    <row r="152" spans="1:92" ht="18" customHeight="1">
      <c r="A152" s="77"/>
      <c r="B152" s="372"/>
      <c r="C152" s="385" t="s">
        <v>703</v>
      </c>
      <c r="D152" s="385" t="s">
        <v>704</v>
      </c>
      <c r="E152" s="385" t="s">
        <v>709</v>
      </c>
      <c r="F152" s="386" t="s">
        <v>711</v>
      </c>
      <c r="G152" s="385" t="s">
        <v>707</v>
      </c>
      <c r="H152" s="385" t="s">
        <v>708</v>
      </c>
      <c r="I152" s="386" t="s">
        <v>737</v>
      </c>
      <c r="J152" s="386"/>
      <c r="K152" s="386" t="s">
        <v>738</v>
      </c>
      <c r="L152" s="386"/>
      <c r="M152" s="385"/>
      <c r="N152" s="385"/>
      <c r="O152" s="385"/>
      <c r="P152" s="385"/>
      <c r="Q152" s="385"/>
      <c r="R152" s="385"/>
      <c r="S152" s="385"/>
      <c r="T152" s="385"/>
      <c r="U152" s="385"/>
      <c r="V152" s="385"/>
      <c r="W152" s="385"/>
      <c r="X152" s="385"/>
      <c r="Y152" s="360"/>
      <c r="AA152" s="422"/>
      <c r="AB152" s="373"/>
      <c r="AC152" s="373"/>
      <c r="AD152" s="373"/>
      <c r="AE152" s="373"/>
      <c r="AF152" s="373"/>
      <c r="AG152" s="419"/>
      <c r="AH152" s="420"/>
      <c r="AI152" s="420"/>
      <c r="AJ152" s="420"/>
      <c r="AK152" s="421"/>
      <c r="AL152" s="419"/>
      <c r="AM152" s="420"/>
      <c r="AN152" s="420"/>
      <c r="AO152" s="420"/>
      <c r="AP152" s="421"/>
      <c r="AQ152" s="419"/>
      <c r="AR152" s="420"/>
      <c r="AS152" s="420"/>
      <c r="AT152" s="420"/>
      <c r="AU152" s="421"/>
      <c r="AV152" s="419"/>
      <c r="AW152" s="420"/>
      <c r="AX152" s="420"/>
      <c r="AY152" s="420"/>
      <c r="AZ152" s="421"/>
      <c r="BA152" s="419"/>
      <c r="BB152" s="420"/>
      <c r="BC152" s="420"/>
      <c r="BD152" s="420"/>
      <c r="BE152" s="421"/>
      <c r="BF152" s="419"/>
      <c r="BG152" s="420"/>
      <c r="BH152" s="420"/>
      <c r="BI152" s="420"/>
      <c r="BJ152" s="421"/>
      <c r="BK152" s="419"/>
      <c r="BL152" s="420"/>
      <c r="BM152" s="420"/>
      <c r="BN152" s="420"/>
      <c r="BO152" s="421"/>
      <c r="BP152" s="419"/>
      <c r="BQ152" s="420"/>
      <c r="BR152" s="420"/>
      <c r="BS152" s="420"/>
      <c r="BT152" s="421"/>
      <c r="BU152" s="419"/>
      <c r="BV152" s="420"/>
      <c r="BW152" s="420"/>
      <c r="BX152" s="420"/>
      <c r="BY152" s="421"/>
      <c r="BZ152" s="419"/>
      <c r="CA152" s="420"/>
      <c r="CB152" s="420"/>
      <c r="CC152" s="420"/>
      <c r="CD152" s="421"/>
      <c r="CE152" s="419"/>
      <c r="CF152" s="420"/>
      <c r="CG152" s="420"/>
      <c r="CH152" s="420"/>
      <c r="CI152" s="421"/>
      <c r="CJ152" s="419"/>
      <c r="CK152" s="420"/>
      <c r="CL152" s="420"/>
      <c r="CM152" s="420"/>
      <c r="CN152" s="421"/>
    </row>
    <row r="153" spans="1:92" ht="27" customHeight="1">
      <c r="A153" s="78"/>
      <c r="B153" s="361"/>
      <c r="C153" s="385"/>
      <c r="D153" s="385"/>
      <c r="E153" s="385"/>
      <c r="F153" s="386"/>
      <c r="G153" s="385"/>
      <c r="H153" s="385"/>
      <c r="I153" s="88" t="s">
        <v>613</v>
      </c>
      <c r="J153" s="88" t="s">
        <v>614</v>
      </c>
      <c r="K153" s="88" t="s">
        <v>613</v>
      </c>
      <c r="L153" s="88" t="s">
        <v>614</v>
      </c>
      <c r="M153" s="80">
        <v>4</v>
      </c>
      <c r="N153" s="80">
        <v>5</v>
      </c>
      <c r="O153" s="80">
        <v>6</v>
      </c>
      <c r="P153" s="80">
        <v>7</v>
      </c>
      <c r="Q153" s="80">
        <v>8</v>
      </c>
      <c r="R153" s="80">
        <v>9</v>
      </c>
      <c r="S153" s="80">
        <v>10</v>
      </c>
      <c r="T153" s="80">
        <v>11</v>
      </c>
      <c r="U153" s="80">
        <v>12</v>
      </c>
      <c r="V153" s="80">
        <v>1</v>
      </c>
      <c r="W153" s="80">
        <v>2</v>
      </c>
      <c r="X153" s="304">
        <v>3</v>
      </c>
      <c r="Y153" s="80" t="s">
        <v>1213</v>
      </c>
      <c r="AA153" s="422"/>
      <c r="AB153" s="350"/>
      <c r="AC153" s="350"/>
      <c r="AD153" s="350"/>
      <c r="AE153" s="350"/>
      <c r="AF153" s="350"/>
      <c r="AG153" s="81" t="s">
        <v>723</v>
      </c>
      <c r="AH153" s="81" t="s">
        <v>715</v>
      </c>
      <c r="AI153" s="81" t="s">
        <v>26</v>
      </c>
      <c r="AJ153" s="81" t="s">
        <v>724</v>
      </c>
      <c r="AK153" s="81" t="s">
        <v>716</v>
      </c>
      <c r="AL153" s="81" t="s">
        <v>723</v>
      </c>
      <c r="AM153" s="81" t="s">
        <v>715</v>
      </c>
      <c r="AN153" s="81" t="s">
        <v>26</v>
      </c>
      <c r="AO153" s="81" t="s">
        <v>724</v>
      </c>
      <c r="AP153" s="81" t="s">
        <v>716</v>
      </c>
      <c r="AQ153" s="81" t="s">
        <v>723</v>
      </c>
      <c r="AR153" s="81" t="s">
        <v>715</v>
      </c>
      <c r="AS153" s="81" t="s">
        <v>26</v>
      </c>
      <c r="AT153" s="81" t="s">
        <v>725</v>
      </c>
      <c r="AU153" s="81" t="s">
        <v>716</v>
      </c>
      <c r="AV153" s="81" t="s">
        <v>723</v>
      </c>
      <c r="AW153" s="81" t="s">
        <v>715</v>
      </c>
      <c r="AX153" s="81" t="s">
        <v>26</v>
      </c>
      <c r="AY153" s="81" t="s">
        <v>725</v>
      </c>
      <c r="AZ153" s="81" t="s">
        <v>716</v>
      </c>
      <c r="BA153" s="81" t="s">
        <v>723</v>
      </c>
      <c r="BB153" s="81" t="s">
        <v>715</v>
      </c>
      <c r="BC153" s="81" t="s">
        <v>26</v>
      </c>
      <c r="BD153" s="81" t="s">
        <v>725</v>
      </c>
      <c r="BE153" s="81" t="s">
        <v>716</v>
      </c>
      <c r="BF153" s="81" t="s">
        <v>723</v>
      </c>
      <c r="BG153" s="81" t="s">
        <v>715</v>
      </c>
      <c r="BH153" s="81" t="s">
        <v>26</v>
      </c>
      <c r="BI153" s="81" t="s">
        <v>725</v>
      </c>
      <c r="BJ153" s="81" t="s">
        <v>716</v>
      </c>
      <c r="BK153" s="81" t="s">
        <v>723</v>
      </c>
      <c r="BL153" s="81" t="s">
        <v>715</v>
      </c>
      <c r="BM153" s="81" t="s">
        <v>26</v>
      </c>
      <c r="BN153" s="81" t="s">
        <v>725</v>
      </c>
      <c r="BO153" s="81" t="s">
        <v>716</v>
      </c>
      <c r="BP153" s="81" t="s">
        <v>723</v>
      </c>
      <c r="BQ153" s="81" t="s">
        <v>715</v>
      </c>
      <c r="BR153" s="81" t="s">
        <v>26</v>
      </c>
      <c r="BS153" s="81" t="s">
        <v>725</v>
      </c>
      <c r="BT153" s="81" t="s">
        <v>716</v>
      </c>
      <c r="BU153" s="81" t="s">
        <v>723</v>
      </c>
      <c r="BV153" s="81" t="s">
        <v>715</v>
      </c>
      <c r="BW153" s="81" t="s">
        <v>26</v>
      </c>
      <c r="BX153" s="81" t="s">
        <v>725</v>
      </c>
      <c r="BY153" s="81" t="s">
        <v>716</v>
      </c>
      <c r="BZ153" s="81" t="s">
        <v>723</v>
      </c>
      <c r="CA153" s="81" t="s">
        <v>715</v>
      </c>
      <c r="CB153" s="81" t="s">
        <v>26</v>
      </c>
      <c r="CC153" s="81" t="s">
        <v>725</v>
      </c>
      <c r="CD153" s="81" t="s">
        <v>716</v>
      </c>
      <c r="CE153" s="81" t="s">
        <v>723</v>
      </c>
      <c r="CF153" s="81" t="s">
        <v>715</v>
      </c>
      <c r="CG153" s="81" t="s">
        <v>26</v>
      </c>
      <c r="CH153" s="81" t="s">
        <v>725</v>
      </c>
      <c r="CI153" s="81" t="s">
        <v>716</v>
      </c>
      <c r="CJ153" s="81" t="s">
        <v>723</v>
      </c>
      <c r="CK153" s="81" t="s">
        <v>715</v>
      </c>
      <c r="CL153" s="81" t="s">
        <v>26</v>
      </c>
      <c r="CM153" s="81" t="s">
        <v>725</v>
      </c>
      <c r="CN153" s="81" t="s">
        <v>716</v>
      </c>
    </row>
    <row r="154" spans="1:92" ht="20.5" customHeight="1">
      <c r="A154" s="78"/>
      <c r="B154" s="22">
        <v>1</v>
      </c>
      <c r="C154" s="248"/>
      <c r="D154" s="248"/>
      <c r="E154" s="249"/>
      <c r="F154" s="249"/>
      <c r="G154" s="249"/>
      <c r="H154" s="249"/>
      <c r="I154" s="250"/>
      <c r="J154" s="250"/>
      <c r="K154" s="271"/>
      <c r="L154" s="271"/>
      <c r="M154" s="103" t="str">
        <f>IFERROR($AK154,"")</f>
        <v/>
      </c>
      <c r="N154" s="103" t="str">
        <f>IFERROR($AP154,"")</f>
        <v/>
      </c>
      <c r="O154" s="103" t="str">
        <f>IFERROR($AU154,"")</f>
        <v/>
      </c>
      <c r="P154" s="103" t="str">
        <f>IFERROR($AZ154,"")</f>
        <v/>
      </c>
      <c r="Q154" s="103" t="str">
        <f>IFERROR($BE154,"")</f>
        <v/>
      </c>
      <c r="R154" s="103" t="str">
        <f>IFERROR($BJ154,"")</f>
        <v/>
      </c>
      <c r="S154" s="103" t="str">
        <f>IFERROR($BO154,"")</f>
        <v/>
      </c>
      <c r="T154" s="103" t="str">
        <f>IFERROR($BT154,"")</f>
        <v/>
      </c>
      <c r="U154" s="103" t="str">
        <f>IFERROR($BY154,"")</f>
        <v/>
      </c>
      <c r="V154" s="103" t="str">
        <f>IFERROR($CD154,"")</f>
        <v/>
      </c>
      <c r="W154" s="103" t="str">
        <f>IFERROR($CI154,"")</f>
        <v/>
      </c>
      <c r="X154" s="305" t="str">
        <f>IFERROR($CN154,"")</f>
        <v/>
      </c>
      <c r="Y154" s="103">
        <f>SUM($M154:$X154)</f>
        <v>0</v>
      </c>
      <c r="AA154" s="96">
        <v>1</v>
      </c>
      <c r="AB154" s="79">
        <v>2024</v>
      </c>
      <c r="AC154" s="92">
        <f>$I154</f>
        <v>0</v>
      </c>
      <c r="AD154" s="92">
        <f>$J154</f>
        <v>0</v>
      </c>
      <c r="AE154" s="8" t="e">
        <f>ROUNDDOWN($AC154/$K154,2)</f>
        <v>#DIV/0!</v>
      </c>
      <c r="AF154" s="8" t="e">
        <f>ROUNDDOWN($AD154/$L154,2)</f>
        <v>#DIV/0!</v>
      </c>
      <c r="AG154" s="79">
        <f>IF(M$130="冷房",$AC154,$AD154)</f>
        <v>0</v>
      </c>
      <c r="AH154" s="79" t="e">
        <f>ROUNDDOWN(IF(M$130="冷房",$AE154*$AI154,$AF154*$AI154),2)</f>
        <v>#DIV/0!</v>
      </c>
      <c r="AI154" s="79" t="e">
        <f>VLOOKUP($M$129&amp;$AB154&amp;$M$130&amp;$G154&amp;$H154,'【EHP】&lt;PAC&gt;マスタ (4)'!$Y:$AE,7,0)</f>
        <v>#N/A</v>
      </c>
      <c r="AJ154" s="79" t="e">
        <f>ROUNDDOWN($AG154/$AH154,2)</f>
        <v>#DIV/0!</v>
      </c>
      <c r="AK154" s="93" t="e">
        <f>ROUNDDOWN($AJ154*($M$131/100)*$M$132*$F154,1)</f>
        <v>#DIV/0!</v>
      </c>
      <c r="AL154" s="79">
        <f>IF(N$130="冷房",$AC154,$AD154)</f>
        <v>0</v>
      </c>
      <c r="AM154" s="79" t="e">
        <f>ROUNDDOWN(IF(N$130="冷房",$AE154*$AN154,$AF154*$AN154),2)</f>
        <v>#DIV/0!</v>
      </c>
      <c r="AN154" s="79" t="e">
        <f>VLOOKUP($N$129&amp;$AB154&amp;$N$130&amp;$G154&amp;$H154,'【EHP】&lt;PAC&gt;マスタ (4)'!$Y:$AE,7,0)</f>
        <v>#N/A</v>
      </c>
      <c r="AO154" s="79" t="e">
        <f>ROUNDDOWN($AL154/$AM154,2)</f>
        <v>#DIV/0!</v>
      </c>
      <c r="AP154" s="93" t="e">
        <f>ROUNDDOWN($AO154*($N$131/100)*$N$132*$F154,1)</f>
        <v>#DIV/0!</v>
      </c>
      <c r="AQ154" s="79">
        <f>IF(O$130="冷房",$AC154,$AD154)</f>
        <v>0</v>
      </c>
      <c r="AR154" s="79" t="e">
        <f>ROUNDDOWN(IF(O$130="冷房",$AE154*$AS154,$AF154*$AS154),2)</f>
        <v>#DIV/0!</v>
      </c>
      <c r="AS154" s="79" t="e">
        <f>VLOOKUP($O$129&amp;$AB154&amp;$O$130&amp;$G154&amp;$H154,'【EHP】&lt;PAC&gt;マスタ (4)'!$Y:$AE,7,0)</f>
        <v>#N/A</v>
      </c>
      <c r="AT154" s="79" t="e">
        <f>ROUNDDOWN($AQ154/$AR154,2)</f>
        <v>#DIV/0!</v>
      </c>
      <c r="AU154" s="93" t="e">
        <f>ROUNDDOWN($AT154*($O$131/100)*$O$132*$F154,1)</f>
        <v>#DIV/0!</v>
      </c>
      <c r="AV154" s="79">
        <f>IF(P$130="冷房",$AC154,$AD154)</f>
        <v>0</v>
      </c>
      <c r="AW154" s="79" t="e">
        <f>ROUNDDOWN(IF(P$130="冷房",$AE154*$AX154,$AF154*$AX154),2)</f>
        <v>#DIV/0!</v>
      </c>
      <c r="AX154" s="79" t="e">
        <f>VLOOKUP($P$129&amp;$AB154&amp;$P$130&amp;$G154&amp;$H154,'【EHP】&lt;PAC&gt;マスタ (4)'!$Y:$AE,7,0)</f>
        <v>#N/A</v>
      </c>
      <c r="AY154" s="79" t="e">
        <f>ROUNDDOWN($AV154/$AW154,2)</f>
        <v>#DIV/0!</v>
      </c>
      <c r="AZ154" s="93" t="e">
        <f>ROUNDDOWN($AY154*($P$131/100)*$P$132*$F154,1)</f>
        <v>#DIV/0!</v>
      </c>
      <c r="BA154" s="79">
        <f>IF(Q$130="冷房",$AC154,$AD154)</f>
        <v>0</v>
      </c>
      <c r="BB154" s="79" t="e">
        <f>ROUNDDOWN(IF(Q$130="冷房",$AE154*$BC154,$AF154*$BC154),2)</f>
        <v>#DIV/0!</v>
      </c>
      <c r="BC154" s="79" t="e">
        <f>VLOOKUP($Q$129&amp;$AB154&amp;$Q$130&amp;$G154&amp;$H154,'【EHP】&lt;PAC&gt;マスタ (4)'!$Y:$AE,7,0)</f>
        <v>#N/A</v>
      </c>
      <c r="BD154" s="79" t="e">
        <f>ROUNDDOWN($BA154/$BB154,2)</f>
        <v>#DIV/0!</v>
      </c>
      <c r="BE154" s="93" t="e">
        <f>ROUNDDOWN($BD154*($Q$131/100)*$Q$132*$F154,1)</f>
        <v>#DIV/0!</v>
      </c>
      <c r="BF154" s="79">
        <f>IF(R$130="冷房",$AC154,$AD154)</f>
        <v>0</v>
      </c>
      <c r="BG154" s="79" t="e">
        <f>ROUNDDOWN(IF(R$130="冷房",$AE154*$BH154,$AF154*$BH154),2)</f>
        <v>#DIV/0!</v>
      </c>
      <c r="BH154" s="79" t="e">
        <f>VLOOKUP($R$129&amp;$AB154&amp;$R$130&amp;$G154&amp;$H154,'【EHP】&lt;PAC&gt;マスタ (4)'!$Y:$AE,7,0)</f>
        <v>#N/A</v>
      </c>
      <c r="BI154" s="79" t="e">
        <f>ROUNDDOWN($BF154/$BG154,2)</f>
        <v>#DIV/0!</v>
      </c>
      <c r="BJ154" s="93" t="e">
        <f>ROUNDDOWN($BI154*($R$131/100)*$R$132*$F154,1)</f>
        <v>#DIV/0!</v>
      </c>
      <c r="BK154" s="79">
        <f>IF(S$130="冷房",$AC154,$AD154)</f>
        <v>0</v>
      </c>
      <c r="BL154" s="79" t="e">
        <f>ROUNDDOWN(IF(S$130="冷房",$AE154*$BM154,$AF154*$BM154),2)</f>
        <v>#DIV/0!</v>
      </c>
      <c r="BM154" s="79" t="e">
        <f>VLOOKUP($S$129&amp;$AB154&amp;$S$130&amp;$G154&amp;$H154,'【EHP】&lt;PAC&gt;マスタ (4)'!$Y:$AE,7,0)</f>
        <v>#N/A</v>
      </c>
      <c r="BN154" s="79" t="e">
        <f>ROUNDDOWN($BK154/$BL154,2)</f>
        <v>#DIV/0!</v>
      </c>
      <c r="BO154" s="93" t="e">
        <f>ROUNDDOWN($BN154*($S$131/100)*$S$132*$F154,1)</f>
        <v>#DIV/0!</v>
      </c>
      <c r="BP154" s="79">
        <f>IF(T$130="冷房",$AC154,$AD154)</f>
        <v>0</v>
      </c>
      <c r="BQ154" s="79" t="e">
        <f>ROUNDDOWN(IF(T$130="冷房",$AE154*$BR154,$AF154*$BR154),2)</f>
        <v>#DIV/0!</v>
      </c>
      <c r="BR154" s="79" t="e">
        <f>VLOOKUP($T$129&amp;$AB154&amp;$T$130&amp;$G154&amp;$H154,'【EHP】&lt;PAC&gt;マスタ (4)'!$Y:$AE,7,0)</f>
        <v>#N/A</v>
      </c>
      <c r="BS154" s="79" t="e">
        <f>ROUNDDOWN($BP154/$BQ154,2)</f>
        <v>#DIV/0!</v>
      </c>
      <c r="BT154" s="93" t="e">
        <f>ROUNDDOWN($BS154*($T$131/100)*$T$132*$F154,1)</f>
        <v>#DIV/0!</v>
      </c>
      <c r="BU154" s="79">
        <f>IF(U$130="冷房",$AC154,$AD154)</f>
        <v>0</v>
      </c>
      <c r="BV154" s="79" t="e">
        <f>ROUNDDOWN(IF(U$130="冷房",$AE154*$BW154,$AF154*$BW154),2)</f>
        <v>#DIV/0!</v>
      </c>
      <c r="BW154" s="79" t="e">
        <f>VLOOKUP($U$129&amp;$AB154&amp;$U$130&amp;$G154&amp;$H154,'【EHP】&lt;PAC&gt;マスタ (4)'!$Y:$AE,7,0)</f>
        <v>#N/A</v>
      </c>
      <c r="BX154" s="79" t="e">
        <f>ROUNDDOWN($BU154/$BV154,2)</f>
        <v>#DIV/0!</v>
      </c>
      <c r="BY154" s="93" t="e">
        <f>ROUNDDOWN($BX154*($U$131/100)*$U$132*$F154,1)</f>
        <v>#DIV/0!</v>
      </c>
      <c r="BZ154" s="79">
        <f>IF(V$130="冷房",$AC154,$AD154)</f>
        <v>0</v>
      </c>
      <c r="CA154" s="79" t="e">
        <f>ROUNDDOWN(IF(V$130="冷房",$AE154*$CB154,$AF154*$CB154),2)</f>
        <v>#DIV/0!</v>
      </c>
      <c r="CB154" s="79" t="e">
        <f>VLOOKUP($V$129&amp;$AB154&amp;$V$130&amp;$G154&amp;$H154,'【EHP】&lt;PAC&gt;マスタ (4)'!$Y:$AE,7,0)</f>
        <v>#N/A</v>
      </c>
      <c r="CC154" s="79" t="e">
        <f>ROUNDDOWN($BZ154/$CA154,2)</f>
        <v>#DIV/0!</v>
      </c>
      <c r="CD154" s="93" t="e">
        <f>ROUNDDOWN($CC154*($V$131/100)*$V$132*$F154,1)</f>
        <v>#DIV/0!</v>
      </c>
      <c r="CE154" s="79">
        <f>IF(W$130="冷房",$AC154,$AD154)</f>
        <v>0</v>
      </c>
      <c r="CF154" s="79" t="e">
        <f>ROUNDDOWN(IF(W$130="冷房",$AE154*$CG154,$AF154*$CG154),2)</f>
        <v>#DIV/0!</v>
      </c>
      <c r="CG154" s="79" t="e">
        <f>VLOOKUP($W$129&amp;$AB154&amp;$W$130&amp;$G154&amp;$H154,'【EHP】&lt;PAC&gt;マスタ (4)'!$Y:$AE,7,0)</f>
        <v>#N/A</v>
      </c>
      <c r="CH154" s="79" t="e">
        <f>ROUNDDOWN($CE154/$CF154,2)</f>
        <v>#DIV/0!</v>
      </c>
      <c r="CI154" s="93" t="e">
        <f>ROUNDDOWN($CH154*($W$131/100)*$W$132*$F154,1)</f>
        <v>#DIV/0!</v>
      </c>
      <c r="CJ154" s="79">
        <f>IF(X$130="冷房",$AC154,$AD154)</f>
        <v>0</v>
      </c>
      <c r="CK154" s="79" t="e">
        <f>ROUNDDOWN(IF(X$130="冷房",$AE154*$CL154,$AF154*$CL154),2)</f>
        <v>#DIV/0!</v>
      </c>
      <c r="CL154" s="79" t="e">
        <f>VLOOKUP($X$129&amp;$AB154&amp;$X$130&amp;$G154&amp;$H154,'【EHP】&lt;PAC&gt;マスタ (4)'!$Y:$AE,7,0)</f>
        <v>#N/A</v>
      </c>
      <c r="CM154" s="79" t="e">
        <f>ROUNDDOWN($CJ154/$CK154,2)</f>
        <v>#DIV/0!</v>
      </c>
      <c r="CN154" s="93" t="e">
        <f>ROUNDDOWN($CM154*($X$131/100)*$X$132*$F154,1)</f>
        <v>#DIV/0!</v>
      </c>
    </row>
    <row r="155" spans="1:92" ht="20.5" customHeight="1">
      <c r="A155" s="78"/>
      <c r="B155" s="22">
        <v>2</v>
      </c>
      <c r="C155" s="248"/>
      <c r="D155" s="248"/>
      <c r="E155" s="249"/>
      <c r="F155" s="249"/>
      <c r="G155" s="249"/>
      <c r="H155" s="249"/>
      <c r="I155" s="250"/>
      <c r="J155" s="250"/>
      <c r="K155" s="271"/>
      <c r="L155" s="271"/>
      <c r="M155" s="103" t="str">
        <f t="shared" ref="M155:M163" si="529">IFERROR($AK155,"")</f>
        <v/>
      </c>
      <c r="N155" s="103" t="str">
        <f t="shared" ref="N155:N163" si="530">IFERROR($AP155,"")</f>
        <v/>
      </c>
      <c r="O155" s="103" t="str">
        <f t="shared" ref="O155:O163" si="531">IFERROR($AU155,"")</f>
        <v/>
      </c>
      <c r="P155" s="103" t="str">
        <f t="shared" ref="P155:P163" si="532">IFERROR($AZ155,"")</f>
        <v/>
      </c>
      <c r="Q155" s="103" t="str">
        <f t="shared" ref="Q155:Q163" si="533">IFERROR($BE155,"")</f>
        <v/>
      </c>
      <c r="R155" s="103" t="str">
        <f t="shared" ref="R155:R163" si="534">IFERROR($BJ155,"")</f>
        <v/>
      </c>
      <c r="S155" s="103" t="str">
        <f t="shared" ref="S155:S163" si="535">IFERROR($BO155,"")</f>
        <v/>
      </c>
      <c r="T155" s="103" t="str">
        <f t="shared" ref="T155:T163" si="536">IFERROR($BT155,"")</f>
        <v/>
      </c>
      <c r="U155" s="103" t="str">
        <f t="shared" ref="U155:U163" si="537">IFERROR($BY155,"")</f>
        <v/>
      </c>
      <c r="V155" s="103" t="str">
        <f t="shared" ref="V155:V163" si="538">IFERROR($CD155,"")</f>
        <v/>
      </c>
      <c r="W155" s="103" t="str">
        <f t="shared" ref="W155:W163" si="539">IFERROR($CI155,"")</f>
        <v/>
      </c>
      <c r="X155" s="305" t="str">
        <f t="shared" ref="X155:X163" si="540">IFERROR($CN155,"")</f>
        <v/>
      </c>
      <c r="Y155" s="103">
        <f t="shared" ref="Y155:Y163" si="541">SUM($M155:$X155)</f>
        <v>0</v>
      </c>
      <c r="AA155" s="97">
        <v>2</v>
      </c>
      <c r="AB155" s="79">
        <v>2024</v>
      </c>
      <c r="AC155" s="92">
        <f t="shared" ref="AC155:AC163" si="542">$I155</f>
        <v>0</v>
      </c>
      <c r="AD155" s="92">
        <f t="shared" ref="AD155:AD163" si="543">$J155</f>
        <v>0</v>
      </c>
      <c r="AE155" s="8" t="e">
        <f t="shared" ref="AE155:AE163" si="544">ROUNDDOWN($AC155/$K155,2)</f>
        <v>#DIV/0!</v>
      </c>
      <c r="AF155" s="8" t="e">
        <f t="shared" ref="AF155:AF163" si="545">ROUNDDOWN($AD155/$L155,2)</f>
        <v>#DIV/0!</v>
      </c>
      <c r="AG155" s="79">
        <f t="shared" ref="AG155:AG163" si="546">IF(M$130="冷房",$AC155,$AD155)</f>
        <v>0</v>
      </c>
      <c r="AH155" s="79" t="e">
        <f t="shared" ref="AH155:AH163" si="547">ROUNDDOWN(IF(M$130="冷房",$AE155*$AI155,$AF155*$AI155),2)</f>
        <v>#DIV/0!</v>
      </c>
      <c r="AI155" s="79" t="e">
        <f>VLOOKUP($M$129&amp;$AB155&amp;$M$130&amp;$G155&amp;$H155,'【EHP】&lt;PAC&gt;マスタ (4)'!$Y:$AE,7,0)</f>
        <v>#N/A</v>
      </c>
      <c r="AJ155" s="79" t="e">
        <f t="shared" ref="AJ155:AJ163" si="548">ROUNDDOWN($AG155/$AH155,2)</f>
        <v>#DIV/0!</v>
      </c>
      <c r="AK155" s="93" t="e">
        <f t="shared" ref="AK155:AK163" si="549">ROUNDDOWN($AJ155*($M$131/100)*$M$132*$F155,1)</f>
        <v>#DIV/0!</v>
      </c>
      <c r="AL155" s="79">
        <f t="shared" ref="AL155:AL163" si="550">IF(N$130="冷房",$AC155,$AD155)</f>
        <v>0</v>
      </c>
      <c r="AM155" s="79" t="e">
        <f t="shared" ref="AM155:AM163" si="551">ROUNDDOWN(IF(N$130="冷房",$AE155*$AN155,$AF155*$AN155),2)</f>
        <v>#DIV/0!</v>
      </c>
      <c r="AN155" s="79" t="e">
        <f>VLOOKUP($N$129&amp;$AB155&amp;$N$130&amp;$G155&amp;$H155,'【EHP】&lt;PAC&gt;マスタ (4)'!$Y:$AE,7,0)</f>
        <v>#N/A</v>
      </c>
      <c r="AO155" s="79" t="e">
        <f t="shared" ref="AO155:AO163" si="552">ROUNDDOWN($AL155/$AM155,2)</f>
        <v>#DIV/0!</v>
      </c>
      <c r="AP155" s="93" t="e">
        <f t="shared" ref="AP155:AP163" si="553">ROUNDDOWN($AO155*($N$131/100)*$N$132*$F155,1)</f>
        <v>#DIV/0!</v>
      </c>
      <c r="AQ155" s="79">
        <f t="shared" ref="AQ155:AQ163" si="554">IF(O$130="冷房",$AC155,$AD155)</f>
        <v>0</v>
      </c>
      <c r="AR155" s="79" t="e">
        <f t="shared" ref="AR155:AR163" si="555">ROUNDDOWN(IF(O$130="冷房",$AE155*$AS155,$AF155*$AS155),2)</f>
        <v>#DIV/0!</v>
      </c>
      <c r="AS155" s="79" t="e">
        <f>VLOOKUP($O$129&amp;$AB155&amp;$O$130&amp;$G155&amp;$H155,'【EHP】&lt;PAC&gt;マスタ (4)'!$Y:$AE,7,0)</f>
        <v>#N/A</v>
      </c>
      <c r="AT155" s="79" t="e">
        <f t="shared" ref="AT155:AT163" si="556">ROUNDDOWN($AQ155/$AR155,2)</f>
        <v>#DIV/0!</v>
      </c>
      <c r="AU155" s="93" t="e">
        <f t="shared" ref="AU155:AU163" si="557">ROUNDDOWN($AT155*($O$131/100)*$O$132*$F155,1)</f>
        <v>#DIV/0!</v>
      </c>
      <c r="AV155" s="79">
        <f t="shared" ref="AV155:AV163" si="558">IF(P$130="冷房",$AC155,$AD155)</f>
        <v>0</v>
      </c>
      <c r="AW155" s="79" t="e">
        <f t="shared" ref="AW155:AW163" si="559">ROUNDDOWN(IF(P$130="冷房",$AE155*$AX155,$AF155*$AX155),2)</f>
        <v>#DIV/0!</v>
      </c>
      <c r="AX155" s="79" t="e">
        <f>VLOOKUP($P$129&amp;$AB155&amp;$P$130&amp;$G155&amp;$H155,'【EHP】&lt;PAC&gt;マスタ (4)'!$Y:$AE,7,0)</f>
        <v>#N/A</v>
      </c>
      <c r="AY155" s="79" t="e">
        <f t="shared" ref="AY155:AY163" si="560">ROUNDDOWN($AV155/$AW155,2)</f>
        <v>#DIV/0!</v>
      </c>
      <c r="AZ155" s="93" t="e">
        <f t="shared" ref="AZ155:AZ163" si="561">ROUNDDOWN($AY155*($P$131/100)*$P$132*$F155,1)</f>
        <v>#DIV/0!</v>
      </c>
      <c r="BA155" s="79">
        <f t="shared" ref="BA155:BA163" si="562">IF(Q$130="冷房",$AC155,$AD155)</f>
        <v>0</v>
      </c>
      <c r="BB155" s="79" t="e">
        <f t="shared" ref="BB155:BB163" si="563">ROUNDDOWN(IF(Q$130="冷房",$AE155*$BC155,$AF155*$BC155),2)</f>
        <v>#DIV/0!</v>
      </c>
      <c r="BC155" s="79" t="e">
        <f>VLOOKUP($Q$129&amp;$AB155&amp;$Q$130&amp;$G155&amp;$H155,'【EHP】&lt;PAC&gt;マスタ (4)'!$Y:$AE,7,0)</f>
        <v>#N/A</v>
      </c>
      <c r="BD155" s="79" t="e">
        <f t="shared" ref="BD155:BD163" si="564">ROUNDDOWN($BA155/$BB155,2)</f>
        <v>#DIV/0!</v>
      </c>
      <c r="BE155" s="93" t="e">
        <f t="shared" ref="BE155:BE163" si="565">ROUNDDOWN($BD155*($Q$131/100)*$Q$132*$F155,1)</f>
        <v>#DIV/0!</v>
      </c>
      <c r="BF155" s="79">
        <f t="shared" ref="BF155:BF163" si="566">IF(R$130="冷房",$AC155,$AD155)</f>
        <v>0</v>
      </c>
      <c r="BG155" s="79" t="e">
        <f t="shared" ref="BG155:BG163" si="567">ROUNDDOWN(IF(R$130="冷房",$AE155*$BH155,$AF155*$BH155),2)</f>
        <v>#DIV/0!</v>
      </c>
      <c r="BH155" s="79" t="e">
        <f>VLOOKUP($R$129&amp;$AB155&amp;$R$130&amp;$G155&amp;$H155,'【EHP】&lt;PAC&gt;マスタ (4)'!$Y:$AE,7,0)</f>
        <v>#N/A</v>
      </c>
      <c r="BI155" s="79" t="e">
        <f t="shared" ref="BI155:BI163" si="568">ROUNDDOWN($BF155/$BG155,2)</f>
        <v>#DIV/0!</v>
      </c>
      <c r="BJ155" s="93" t="e">
        <f t="shared" ref="BJ155:BJ163" si="569">ROUNDDOWN($BI155*($R$131/100)*$R$132*$F155,1)</f>
        <v>#DIV/0!</v>
      </c>
      <c r="BK155" s="79">
        <f t="shared" ref="BK155:BK163" si="570">IF(S$130="冷房",$AC155,$AD155)</f>
        <v>0</v>
      </c>
      <c r="BL155" s="79" t="e">
        <f t="shared" ref="BL155:BL163" si="571">ROUNDDOWN(IF(S$130="冷房",$AE155*$BM155,$AF155*$BM155),2)</f>
        <v>#DIV/0!</v>
      </c>
      <c r="BM155" s="79" t="e">
        <f>VLOOKUP($S$129&amp;$AB155&amp;$S$130&amp;$G155&amp;$H155,'【EHP】&lt;PAC&gt;マスタ (4)'!$Y:$AE,7,0)</f>
        <v>#N/A</v>
      </c>
      <c r="BN155" s="79" t="e">
        <f t="shared" ref="BN155:BN163" si="572">ROUNDDOWN($BK155/$BL155,2)</f>
        <v>#DIV/0!</v>
      </c>
      <c r="BO155" s="93" t="e">
        <f t="shared" ref="BO155:BO163" si="573">ROUNDDOWN($BN155*($S$131/100)*$S$132*$F155,1)</f>
        <v>#DIV/0!</v>
      </c>
      <c r="BP155" s="79">
        <f t="shared" ref="BP155:BP163" si="574">IF(T$130="冷房",$AC155,$AD155)</f>
        <v>0</v>
      </c>
      <c r="BQ155" s="79" t="e">
        <f t="shared" ref="BQ155:BQ163" si="575">ROUNDDOWN(IF(T$130="冷房",$AE155*$BR155,$AF155*$BR155),2)</f>
        <v>#DIV/0!</v>
      </c>
      <c r="BR155" s="79" t="e">
        <f>VLOOKUP($T$129&amp;$AB155&amp;$T$130&amp;$G155&amp;$H155,'【EHP】&lt;PAC&gt;マスタ (4)'!$Y:$AE,7,0)</f>
        <v>#N/A</v>
      </c>
      <c r="BS155" s="79" t="e">
        <f t="shared" ref="BS155:BS163" si="576">ROUNDDOWN($BP155/$BQ155,2)</f>
        <v>#DIV/0!</v>
      </c>
      <c r="BT155" s="93" t="e">
        <f t="shared" ref="BT155:BT163" si="577">ROUNDDOWN($BS155*($T$131/100)*$T$132*$F155,1)</f>
        <v>#DIV/0!</v>
      </c>
      <c r="BU155" s="79">
        <f t="shared" ref="BU155:BU163" si="578">IF(U$130="冷房",$AC155,$AD155)</f>
        <v>0</v>
      </c>
      <c r="BV155" s="79" t="e">
        <f t="shared" ref="BV155:BV163" si="579">ROUNDDOWN(IF(U$130="冷房",$AE155*$BW155,$AF155*$BW155),2)</f>
        <v>#DIV/0!</v>
      </c>
      <c r="BW155" s="79" t="e">
        <f>VLOOKUP($U$129&amp;$AB155&amp;$U$130&amp;$G155&amp;$H155,'【EHP】&lt;PAC&gt;マスタ (4)'!$Y:$AE,7,0)</f>
        <v>#N/A</v>
      </c>
      <c r="BX155" s="79" t="e">
        <f t="shared" ref="BX155:BX163" si="580">ROUNDDOWN($BU155/$BV155,2)</f>
        <v>#DIV/0!</v>
      </c>
      <c r="BY155" s="93" t="e">
        <f t="shared" ref="BY155:BY163" si="581">ROUNDDOWN($BX155*($U$131/100)*$U$132*$F155,1)</f>
        <v>#DIV/0!</v>
      </c>
      <c r="BZ155" s="79">
        <f t="shared" ref="BZ155:BZ163" si="582">IF(V$130="冷房",$AC155,$AD155)</f>
        <v>0</v>
      </c>
      <c r="CA155" s="79" t="e">
        <f t="shared" ref="CA155:CA163" si="583">ROUNDDOWN(IF(V$130="冷房",$AE155*$CB155,$AF155*$CB155),2)</f>
        <v>#DIV/0!</v>
      </c>
      <c r="CB155" s="79" t="e">
        <f>VLOOKUP($V$129&amp;$AB155&amp;$V$130&amp;$G155&amp;$H155,'【EHP】&lt;PAC&gt;マスタ (4)'!$Y:$AE,7,0)</f>
        <v>#N/A</v>
      </c>
      <c r="CC155" s="79" t="e">
        <f t="shared" ref="CC155:CC163" si="584">ROUNDDOWN($BZ155/$CA155,2)</f>
        <v>#DIV/0!</v>
      </c>
      <c r="CD155" s="93" t="e">
        <f t="shared" ref="CD155:CD163" si="585">ROUNDDOWN($CC155*($V$131/100)*$V$132*$F155,1)</f>
        <v>#DIV/0!</v>
      </c>
      <c r="CE155" s="79">
        <f t="shared" ref="CE155:CE163" si="586">IF(W$130="冷房",$AC155,$AD155)</f>
        <v>0</v>
      </c>
      <c r="CF155" s="79" t="e">
        <f t="shared" ref="CF155:CF163" si="587">ROUNDDOWN(IF(W$130="冷房",$AE155*$CG155,$AF155*$CG155),2)</f>
        <v>#DIV/0!</v>
      </c>
      <c r="CG155" s="79" t="e">
        <f>VLOOKUP($W$129&amp;$AB155&amp;$W$130&amp;$G155&amp;$H155,'【EHP】&lt;PAC&gt;マスタ (4)'!$Y:$AE,7,0)</f>
        <v>#N/A</v>
      </c>
      <c r="CH155" s="79" t="e">
        <f t="shared" ref="CH155:CH163" si="588">ROUNDDOWN($CE155/$CF155,2)</f>
        <v>#DIV/0!</v>
      </c>
      <c r="CI155" s="93" t="e">
        <f t="shared" ref="CI155:CI163" si="589">ROUNDDOWN($CH155*($W$131/100)*$W$132*$F155,1)</f>
        <v>#DIV/0!</v>
      </c>
      <c r="CJ155" s="79">
        <f t="shared" ref="CJ155:CJ163" si="590">IF(X$130="冷房",$AC155,$AD155)</f>
        <v>0</v>
      </c>
      <c r="CK155" s="79" t="e">
        <f t="shared" ref="CK155:CK163" si="591">ROUNDDOWN(IF(X$130="冷房",$AE155*$CL155,$AF155*$CL155),2)</f>
        <v>#DIV/0!</v>
      </c>
      <c r="CL155" s="79" t="e">
        <f>VLOOKUP($X$129&amp;$AB155&amp;$X$130&amp;$G155&amp;$H155,'【EHP】&lt;PAC&gt;マスタ (4)'!$Y:$AE,7,0)</f>
        <v>#N/A</v>
      </c>
      <c r="CM155" s="79" t="e">
        <f t="shared" ref="CM155:CM163" si="592">ROUNDDOWN($CJ155/$CK155,2)</f>
        <v>#DIV/0!</v>
      </c>
      <c r="CN155" s="93" t="e">
        <f t="shared" ref="CN155:CN163" si="593">ROUNDDOWN($CM155*($X$131/100)*$X$132*$F155,1)</f>
        <v>#DIV/0!</v>
      </c>
    </row>
    <row r="156" spans="1:92" ht="20.5" customHeight="1">
      <c r="A156" s="78"/>
      <c r="B156" s="22">
        <v>3</v>
      </c>
      <c r="C156" s="248"/>
      <c r="D156" s="248"/>
      <c r="E156" s="249"/>
      <c r="F156" s="249"/>
      <c r="G156" s="249"/>
      <c r="H156" s="249"/>
      <c r="I156" s="250"/>
      <c r="J156" s="250"/>
      <c r="K156" s="271"/>
      <c r="L156" s="271"/>
      <c r="M156" s="103" t="str">
        <f t="shared" si="529"/>
        <v/>
      </c>
      <c r="N156" s="103" t="str">
        <f t="shared" si="530"/>
        <v/>
      </c>
      <c r="O156" s="103" t="str">
        <f t="shared" si="531"/>
        <v/>
      </c>
      <c r="P156" s="103" t="str">
        <f t="shared" si="532"/>
        <v/>
      </c>
      <c r="Q156" s="103" t="str">
        <f t="shared" si="533"/>
        <v/>
      </c>
      <c r="R156" s="103" t="str">
        <f t="shared" si="534"/>
        <v/>
      </c>
      <c r="S156" s="103" t="str">
        <f t="shared" si="535"/>
        <v/>
      </c>
      <c r="T156" s="103" t="str">
        <f t="shared" si="536"/>
        <v/>
      </c>
      <c r="U156" s="103" t="str">
        <f t="shared" si="537"/>
        <v/>
      </c>
      <c r="V156" s="103" t="str">
        <f t="shared" si="538"/>
        <v/>
      </c>
      <c r="W156" s="103" t="str">
        <f t="shared" si="539"/>
        <v/>
      </c>
      <c r="X156" s="305" t="str">
        <f t="shared" si="540"/>
        <v/>
      </c>
      <c r="Y156" s="103">
        <f t="shared" si="541"/>
        <v>0</v>
      </c>
      <c r="AA156" s="97">
        <v>3</v>
      </c>
      <c r="AB156" s="79">
        <v>2024</v>
      </c>
      <c r="AC156" s="92">
        <f t="shared" si="542"/>
        <v>0</v>
      </c>
      <c r="AD156" s="92">
        <f t="shared" si="543"/>
        <v>0</v>
      </c>
      <c r="AE156" s="8" t="e">
        <f t="shared" si="544"/>
        <v>#DIV/0!</v>
      </c>
      <c r="AF156" s="8" t="e">
        <f t="shared" si="545"/>
        <v>#DIV/0!</v>
      </c>
      <c r="AG156" s="79">
        <f t="shared" si="546"/>
        <v>0</v>
      </c>
      <c r="AH156" s="79" t="e">
        <f t="shared" si="547"/>
        <v>#DIV/0!</v>
      </c>
      <c r="AI156" s="79" t="e">
        <f>VLOOKUP($M$129&amp;$AB156&amp;$M$130&amp;$G156&amp;$H156,'【EHP】&lt;PAC&gt;マスタ (4)'!$Y:$AE,7,0)</f>
        <v>#N/A</v>
      </c>
      <c r="AJ156" s="79" t="e">
        <f t="shared" si="548"/>
        <v>#DIV/0!</v>
      </c>
      <c r="AK156" s="93" t="e">
        <f t="shared" si="549"/>
        <v>#DIV/0!</v>
      </c>
      <c r="AL156" s="79">
        <f t="shared" si="550"/>
        <v>0</v>
      </c>
      <c r="AM156" s="79" t="e">
        <f t="shared" si="551"/>
        <v>#DIV/0!</v>
      </c>
      <c r="AN156" s="79" t="e">
        <f>VLOOKUP($N$129&amp;$AB156&amp;$N$130&amp;$G156&amp;$H156,'【EHP】&lt;PAC&gt;マスタ (4)'!$Y:$AE,7,0)</f>
        <v>#N/A</v>
      </c>
      <c r="AO156" s="79" t="e">
        <f t="shared" si="552"/>
        <v>#DIV/0!</v>
      </c>
      <c r="AP156" s="93" t="e">
        <f t="shared" si="553"/>
        <v>#DIV/0!</v>
      </c>
      <c r="AQ156" s="79">
        <f t="shared" si="554"/>
        <v>0</v>
      </c>
      <c r="AR156" s="79" t="e">
        <f t="shared" si="555"/>
        <v>#DIV/0!</v>
      </c>
      <c r="AS156" s="79" t="e">
        <f>VLOOKUP($O$129&amp;$AB156&amp;$O$130&amp;$G156&amp;$H156,'【EHP】&lt;PAC&gt;マスタ (4)'!$Y:$AE,7,0)</f>
        <v>#N/A</v>
      </c>
      <c r="AT156" s="79" t="e">
        <f t="shared" si="556"/>
        <v>#DIV/0!</v>
      </c>
      <c r="AU156" s="93" t="e">
        <f t="shared" si="557"/>
        <v>#DIV/0!</v>
      </c>
      <c r="AV156" s="79">
        <f t="shared" si="558"/>
        <v>0</v>
      </c>
      <c r="AW156" s="79" t="e">
        <f t="shared" si="559"/>
        <v>#DIV/0!</v>
      </c>
      <c r="AX156" s="79" t="e">
        <f>VLOOKUP($P$129&amp;$AB156&amp;$P$130&amp;$G156&amp;$H156,'【EHP】&lt;PAC&gt;マスタ (4)'!$Y:$AE,7,0)</f>
        <v>#N/A</v>
      </c>
      <c r="AY156" s="79" t="e">
        <f t="shared" si="560"/>
        <v>#DIV/0!</v>
      </c>
      <c r="AZ156" s="93" t="e">
        <f t="shared" si="561"/>
        <v>#DIV/0!</v>
      </c>
      <c r="BA156" s="79">
        <f t="shared" si="562"/>
        <v>0</v>
      </c>
      <c r="BB156" s="79" t="e">
        <f t="shared" si="563"/>
        <v>#DIV/0!</v>
      </c>
      <c r="BC156" s="79" t="e">
        <f>VLOOKUP($Q$129&amp;$AB156&amp;$Q$130&amp;$G156&amp;$H156,'【EHP】&lt;PAC&gt;マスタ (4)'!$Y:$AE,7,0)</f>
        <v>#N/A</v>
      </c>
      <c r="BD156" s="79" t="e">
        <f t="shared" si="564"/>
        <v>#DIV/0!</v>
      </c>
      <c r="BE156" s="93" t="e">
        <f t="shared" si="565"/>
        <v>#DIV/0!</v>
      </c>
      <c r="BF156" s="79">
        <f t="shared" si="566"/>
        <v>0</v>
      </c>
      <c r="BG156" s="79" t="e">
        <f t="shared" si="567"/>
        <v>#DIV/0!</v>
      </c>
      <c r="BH156" s="79" t="e">
        <f>VLOOKUP($R$129&amp;$AB156&amp;$R$130&amp;$G156&amp;$H156,'【EHP】&lt;PAC&gt;マスタ (4)'!$Y:$AE,7,0)</f>
        <v>#N/A</v>
      </c>
      <c r="BI156" s="79" t="e">
        <f t="shared" si="568"/>
        <v>#DIV/0!</v>
      </c>
      <c r="BJ156" s="93" t="e">
        <f t="shared" si="569"/>
        <v>#DIV/0!</v>
      </c>
      <c r="BK156" s="79">
        <f t="shared" si="570"/>
        <v>0</v>
      </c>
      <c r="BL156" s="79" t="e">
        <f t="shared" si="571"/>
        <v>#DIV/0!</v>
      </c>
      <c r="BM156" s="79" t="e">
        <f>VLOOKUP($S$129&amp;$AB156&amp;$S$130&amp;$G156&amp;$H156,'【EHP】&lt;PAC&gt;マスタ (4)'!$Y:$AE,7,0)</f>
        <v>#N/A</v>
      </c>
      <c r="BN156" s="79" t="e">
        <f t="shared" si="572"/>
        <v>#DIV/0!</v>
      </c>
      <c r="BO156" s="93" t="e">
        <f t="shared" si="573"/>
        <v>#DIV/0!</v>
      </c>
      <c r="BP156" s="79">
        <f t="shared" si="574"/>
        <v>0</v>
      </c>
      <c r="BQ156" s="79" t="e">
        <f t="shared" si="575"/>
        <v>#DIV/0!</v>
      </c>
      <c r="BR156" s="79" t="e">
        <f>VLOOKUP($T$129&amp;$AB156&amp;$T$130&amp;$G156&amp;$H156,'【EHP】&lt;PAC&gt;マスタ (4)'!$Y:$AE,7,0)</f>
        <v>#N/A</v>
      </c>
      <c r="BS156" s="79" t="e">
        <f t="shared" si="576"/>
        <v>#DIV/0!</v>
      </c>
      <c r="BT156" s="93" t="e">
        <f t="shared" si="577"/>
        <v>#DIV/0!</v>
      </c>
      <c r="BU156" s="79">
        <f t="shared" si="578"/>
        <v>0</v>
      </c>
      <c r="BV156" s="79" t="e">
        <f t="shared" si="579"/>
        <v>#DIV/0!</v>
      </c>
      <c r="BW156" s="79" t="e">
        <f>VLOOKUP($U$129&amp;$AB156&amp;$U$130&amp;$G156&amp;$H156,'【EHP】&lt;PAC&gt;マスタ (4)'!$Y:$AE,7,0)</f>
        <v>#N/A</v>
      </c>
      <c r="BX156" s="79" t="e">
        <f t="shared" si="580"/>
        <v>#DIV/0!</v>
      </c>
      <c r="BY156" s="93" t="e">
        <f t="shared" si="581"/>
        <v>#DIV/0!</v>
      </c>
      <c r="BZ156" s="79">
        <f t="shared" si="582"/>
        <v>0</v>
      </c>
      <c r="CA156" s="79" t="e">
        <f t="shared" si="583"/>
        <v>#DIV/0!</v>
      </c>
      <c r="CB156" s="79" t="e">
        <f>VLOOKUP($V$129&amp;$AB156&amp;$V$130&amp;$G156&amp;$H156,'【EHP】&lt;PAC&gt;マスタ (4)'!$Y:$AE,7,0)</f>
        <v>#N/A</v>
      </c>
      <c r="CC156" s="79" t="e">
        <f t="shared" si="584"/>
        <v>#DIV/0!</v>
      </c>
      <c r="CD156" s="93" t="e">
        <f t="shared" si="585"/>
        <v>#DIV/0!</v>
      </c>
      <c r="CE156" s="79">
        <f t="shared" si="586"/>
        <v>0</v>
      </c>
      <c r="CF156" s="79" t="e">
        <f t="shared" si="587"/>
        <v>#DIV/0!</v>
      </c>
      <c r="CG156" s="79" t="e">
        <f>VLOOKUP($W$129&amp;$AB156&amp;$W$130&amp;$G156&amp;$H156,'【EHP】&lt;PAC&gt;マスタ (4)'!$Y:$AE,7,0)</f>
        <v>#N/A</v>
      </c>
      <c r="CH156" s="79" t="e">
        <f t="shared" si="588"/>
        <v>#DIV/0!</v>
      </c>
      <c r="CI156" s="93" t="e">
        <f t="shared" si="589"/>
        <v>#DIV/0!</v>
      </c>
      <c r="CJ156" s="79">
        <f t="shared" si="590"/>
        <v>0</v>
      </c>
      <c r="CK156" s="79" t="e">
        <f t="shared" si="591"/>
        <v>#DIV/0!</v>
      </c>
      <c r="CL156" s="79" t="e">
        <f>VLOOKUP($X$129&amp;$AB156&amp;$X$130&amp;$G156&amp;$H156,'【EHP】&lt;PAC&gt;マスタ (4)'!$Y:$AE,7,0)</f>
        <v>#N/A</v>
      </c>
      <c r="CM156" s="79" t="e">
        <f t="shared" si="592"/>
        <v>#DIV/0!</v>
      </c>
      <c r="CN156" s="93" t="e">
        <f t="shared" si="593"/>
        <v>#DIV/0!</v>
      </c>
    </row>
    <row r="157" spans="1:92" ht="20.5" customHeight="1">
      <c r="A157" s="78"/>
      <c r="B157" s="22">
        <v>4</v>
      </c>
      <c r="C157" s="248"/>
      <c r="D157" s="248"/>
      <c r="E157" s="249"/>
      <c r="F157" s="249"/>
      <c r="G157" s="249"/>
      <c r="H157" s="249"/>
      <c r="I157" s="250"/>
      <c r="J157" s="250"/>
      <c r="K157" s="271"/>
      <c r="L157" s="271"/>
      <c r="M157" s="103" t="str">
        <f t="shared" si="529"/>
        <v/>
      </c>
      <c r="N157" s="103" t="str">
        <f t="shared" si="530"/>
        <v/>
      </c>
      <c r="O157" s="103" t="str">
        <f t="shared" si="531"/>
        <v/>
      </c>
      <c r="P157" s="103" t="str">
        <f t="shared" si="532"/>
        <v/>
      </c>
      <c r="Q157" s="103" t="str">
        <f t="shared" si="533"/>
        <v/>
      </c>
      <c r="R157" s="103" t="str">
        <f t="shared" si="534"/>
        <v/>
      </c>
      <c r="S157" s="103" t="str">
        <f t="shared" si="535"/>
        <v/>
      </c>
      <c r="T157" s="103" t="str">
        <f t="shared" si="536"/>
        <v/>
      </c>
      <c r="U157" s="103" t="str">
        <f t="shared" si="537"/>
        <v/>
      </c>
      <c r="V157" s="103" t="str">
        <f t="shared" si="538"/>
        <v/>
      </c>
      <c r="W157" s="103" t="str">
        <f t="shared" si="539"/>
        <v/>
      </c>
      <c r="X157" s="305" t="str">
        <f t="shared" si="540"/>
        <v/>
      </c>
      <c r="Y157" s="103">
        <f t="shared" si="541"/>
        <v>0</v>
      </c>
      <c r="AA157" s="97">
        <v>4</v>
      </c>
      <c r="AB157" s="79">
        <v>2024</v>
      </c>
      <c r="AC157" s="92">
        <f t="shared" si="542"/>
        <v>0</v>
      </c>
      <c r="AD157" s="92">
        <f t="shared" si="543"/>
        <v>0</v>
      </c>
      <c r="AE157" s="8" t="e">
        <f t="shared" si="544"/>
        <v>#DIV/0!</v>
      </c>
      <c r="AF157" s="8" t="e">
        <f t="shared" si="545"/>
        <v>#DIV/0!</v>
      </c>
      <c r="AG157" s="79">
        <f t="shared" si="546"/>
        <v>0</v>
      </c>
      <c r="AH157" s="79" t="e">
        <f t="shared" si="547"/>
        <v>#DIV/0!</v>
      </c>
      <c r="AI157" s="79" t="e">
        <f>VLOOKUP($M$129&amp;$AB157&amp;$M$130&amp;$G157&amp;$H157,'【EHP】&lt;PAC&gt;マスタ (4)'!$Y:$AE,7,0)</f>
        <v>#N/A</v>
      </c>
      <c r="AJ157" s="79" t="e">
        <f t="shared" si="548"/>
        <v>#DIV/0!</v>
      </c>
      <c r="AK157" s="93" t="e">
        <f t="shared" si="549"/>
        <v>#DIV/0!</v>
      </c>
      <c r="AL157" s="79">
        <f t="shared" si="550"/>
        <v>0</v>
      </c>
      <c r="AM157" s="79" t="e">
        <f t="shared" si="551"/>
        <v>#DIV/0!</v>
      </c>
      <c r="AN157" s="79" t="e">
        <f>VLOOKUP($N$129&amp;$AB157&amp;$N$130&amp;$G157&amp;$H157,'【EHP】&lt;PAC&gt;マスタ (4)'!$Y:$AE,7,0)</f>
        <v>#N/A</v>
      </c>
      <c r="AO157" s="79" t="e">
        <f t="shared" si="552"/>
        <v>#DIV/0!</v>
      </c>
      <c r="AP157" s="93" t="e">
        <f t="shared" si="553"/>
        <v>#DIV/0!</v>
      </c>
      <c r="AQ157" s="79">
        <f t="shared" si="554"/>
        <v>0</v>
      </c>
      <c r="AR157" s="79" t="e">
        <f t="shared" si="555"/>
        <v>#DIV/0!</v>
      </c>
      <c r="AS157" s="79" t="e">
        <f>VLOOKUP($O$129&amp;$AB157&amp;$O$130&amp;$G157&amp;$H157,'【EHP】&lt;PAC&gt;マスタ (4)'!$Y:$AE,7,0)</f>
        <v>#N/A</v>
      </c>
      <c r="AT157" s="79" t="e">
        <f t="shared" si="556"/>
        <v>#DIV/0!</v>
      </c>
      <c r="AU157" s="93" t="e">
        <f t="shared" si="557"/>
        <v>#DIV/0!</v>
      </c>
      <c r="AV157" s="79">
        <f t="shared" si="558"/>
        <v>0</v>
      </c>
      <c r="AW157" s="79" t="e">
        <f t="shared" si="559"/>
        <v>#DIV/0!</v>
      </c>
      <c r="AX157" s="79" t="e">
        <f>VLOOKUP($P$129&amp;$AB157&amp;$P$130&amp;$G157&amp;$H157,'【EHP】&lt;PAC&gt;マスタ (4)'!$Y:$AE,7,0)</f>
        <v>#N/A</v>
      </c>
      <c r="AY157" s="79" t="e">
        <f t="shared" si="560"/>
        <v>#DIV/0!</v>
      </c>
      <c r="AZ157" s="93" t="e">
        <f t="shared" si="561"/>
        <v>#DIV/0!</v>
      </c>
      <c r="BA157" s="79">
        <f t="shared" si="562"/>
        <v>0</v>
      </c>
      <c r="BB157" s="79" t="e">
        <f t="shared" si="563"/>
        <v>#DIV/0!</v>
      </c>
      <c r="BC157" s="79" t="e">
        <f>VLOOKUP($Q$129&amp;$AB157&amp;$Q$130&amp;$G157&amp;$H157,'【EHP】&lt;PAC&gt;マスタ (4)'!$Y:$AE,7,0)</f>
        <v>#N/A</v>
      </c>
      <c r="BD157" s="79" t="e">
        <f t="shared" si="564"/>
        <v>#DIV/0!</v>
      </c>
      <c r="BE157" s="93" t="e">
        <f t="shared" si="565"/>
        <v>#DIV/0!</v>
      </c>
      <c r="BF157" s="79">
        <f t="shared" si="566"/>
        <v>0</v>
      </c>
      <c r="BG157" s="79" t="e">
        <f t="shared" si="567"/>
        <v>#DIV/0!</v>
      </c>
      <c r="BH157" s="79" t="e">
        <f>VLOOKUP($R$129&amp;$AB157&amp;$R$130&amp;$G157&amp;$H157,'【EHP】&lt;PAC&gt;マスタ (4)'!$Y:$AE,7,0)</f>
        <v>#N/A</v>
      </c>
      <c r="BI157" s="79" t="e">
        <f t="shared" si="568"/>
        <v>#DIV/0!</v>
      </c>
      <c r="BJ157" s="93" t="e">
        <f t="shared" si="569"/>
        <v>#DIV/0!</v>
      </c>
      <c r="BK157" s="79">
        <f t="shared" si="570"/>
        <v>0</v>
      </c>
      <c r="BL157" s="79" t="e">
        <f t="shared" si="571"/>
        <v>#DIV/0!</v>
      </c>
      <c r="BM157" s="79" t="e">
        <f>VLOOKUP($S$129&amp;$AB157&amp;$S$130&amp;$G157&amp;$H157,'【EHP】&lt;PAC&gt;マスタ (4)'!$Y:$AE,7,0)</f>
        <v>#N/A</v>
      </c>
      <c r="BN157" s="79" t="e">
        <f t="shared" si="572"/>
        <v>#DIV/0!</v>
      </c>
      <c r="BO157" s="93" t="e">
        <f t="shared" si="573"/>
        <v>#DIV/0!</v>
      </c>
      <c r="BP157" s="79">
        <f t="shared" si="574"/>
        <v>0</v>
      </c>
      <c r="BQ157" s="79" t="e">
        <f t="shared" si="575"/>
        <v>#DIV/0!</v>
      </c>
      <c r="BR157" s="79" t="e">
        <f>VLOOKUP($T$129&amp;$AB157&amp;$T$130&amp;$G157&amp;$H157,'【EHP】&lt;PAC&gt;マスタ (4)'!$Y:$AE,7,0)</f>
        <v>#N/A</v>
      </c>
      <c r="BS157" s="79" t="e">
        <f t="shared" si="576"/>
        <v>#DIV/0!</v>
      </c>
      <c r="BT157" s="93" t="e">
        <f t="shared" si="577"/>
        <v>#DIV/0!</v>
      </c>
      <c r="BU157" s="79">
        <f t="shared" si="578"/>
        <v>0</v>
      </c>
      <c r="BV157" s="79" t="e">
        <f t="shared" si="579"/>
        <v>#DIV/0!</v>
      </c>
      <c r="BW157" s="79" t="e">
        <f>VLOOKUP($U$129&amp;$AB157&amp;$U$130&amp;$G157&amp;$H157,'【EHP】&lt;PAC&gt;マスタ (4)'!$Y:$AE,7,0)</f>
        <v>#N/A</v>
      </c>
      <c r="BX157" s="79" t="e">
        <f t="shared" si="580"/>
        <v>#DIV/0!</v>
      </c>
      <c r="BY157" s="93" t="e">
        <f t="shared" si="581"/>
        <v>#DIV/0!</v>
      </c>
      <c r="BZ157" s="79">
        <f t="shared" si="582"/>
        <v>0</v>
      </c>
      <c r="CA157" s="79" t="e">
        <f t="shared" si="583"/>
        <v>#DIV/0!</v>
      </c>
      <c r="CB157" s="79" t="e">
        <f>VLOOKUP($V$129&amp;$AB157&amp;$V$130&amp;$G157&amp;$H157,'【EHP】&lt;PAC&gt;マスタ (4)'!$Y:$AE,7,0)</f>
        <v>#N/A</v>
      </c>
      <c r="CC157" s="79" t="e">
        <f t="shared" si="584"/>
        <v>#DIV/0!</v>
      </c>
      <c r="CD157" s="93" t="e">
        <f t="shared" si="585"/>
        <v>#DIV/0!</v>
      </c>
      <c r="CE157" s="79">
        <f t="shared" si="586"/>
        <v>0</v>
      </c>
      <c r="CF157" s="79" t="e">
        <f t="shared" si="587"/>
        <v>#DIV/0!</v>
      </c>
      <c r="CG157" s="79" t="e">
        <f>VLOOKUP($W$129&amp;$AB157&amp;$W$130&amp;$G157&amp;$H157,'【EHP】&lt;PAC&gt;マスタ (4)'!$Y:$AE,7,0)</f>
        <v>#N/A</v>
      </c>
      <c r="CH157" s="79" t="e">
        <f t="shared" si="588"/>
        <v>#DIV/0!</v>
      </c>
      <c r="CI157" s="93" t="e">
        <f t="shared" si="589"/>
        <v>#DIV/0!</v>
      </c>
      <c r="CJ157" s="79">
        <f t="shared" si="590"/>
        <v>0</v>
      </c>
      <c r="CK157" s="79" t="e">
        <f t="shared" si="591"/>
        <v>#DIV/0!</v>
      </c>
      <c r="CL157" s="79" t="e">
        <f>VLOOKUP($X$129&amp;$AB157&amp;$X$130&amp;$G157&amp;$H157,'【EHP】&lt;PAC&gt;マスタ (4)'!$Y:$AE,7,0)</f>
        <v>#N/A</v>
      </c>
      <c r="CM157" s="79" t="e">
        <f t="shared" si="592"/>
        <v>#DIV/0!</v>
      </c>
      <c r="CN157" s="93" t="e">
        <f t="shared" si="593"/>
        <v>#DIV/0!</v>
      </c>
    </row>
    <row r="158" spans="1:92" ht="20.5" customHeight="1">
      <c r="B158" s="22">
        <v>5</v>
      </c>
      <c r="C158" s="248"/>
      <c r="D158" s="248"/>
      <c r="E158" s="249"/>
      <c r="F158" s="249"/>
      <c r="G158" s="249"/>
      <c r="H158" s="249"/>
      <c r="I158" s="250"/>
      <c r="J158" s="250"/>
      <c r="K158" s="271"/>
      <c r="L158" s="271"/>
      <c r="M158" s="103" t="str">
        <f t="shared" si="529"/>
        <v/>
      </c>
      <c r="N158" s="103" t="str">
        <f t="shared" si="530"/>
        <v/>
      </c>
      <c r="O158" s="103" t="str">
        <f t="shared" si="531"/>
        <v/>
      </c>
      <c r="P158" s="103" t="str">
        <f t="shared" si="532"/>
        <v/>
      </c>
      <c r="Q158" s="103" t="str">
        <f t="shared" si="533"/>
        <v/>
      </c>
      <c r="R158" s="103" t="str">
        <f t="shared" si="534"/>
        <v/>
      </c>
      <c r="S158" s="103" t="str">
        <f t="shared" si="535"/>
        <v/>
      </c>
      <c r="T158" s="103" t="str">
        <f t="shared" si="536"/>
        <v/>
      </c>
      <c r="U158" s="103" t="str">
        <f t="shared" si="537"/>
        <v/>
      </c>
      <c r="V158" s="103" t="str">
        <f t="shared" si="538"/>
        <v/>
      </c>
      <c r="W158" s="103" t="str">
        <f t="shared" si="539"/>
        <v/>
      </c>
      <c r="X158" s="305" t="str">
        <f t="shared" si="540"/>
        <v/>
      </c>
      <c r="Y158" s="103">
        <f t="shared" si="541"/>
        <v>0</v>
      </c>
      <c r="AA158" s="97">
        <v>5</v>
      </c>
      <c r="AB158" s="79">
        <v>2024</v>
      </c>
      <c r="AC158" s="92">
        <f t="shared" si="542"/>
        <v>0</v>
      </c>
      <c r="AD158" s="92">
        <f t="shared" si="543"/>
        <v>0</v>
      </c>
      <c r="AE158" s="8" t="e">
        <f t="shared" si="544"/>
        <v>#DIV/0!</v>
      </c>
      <c r="AF158" s="8" t="e">
        <f t="shared" si="545"/>
        <v>#DIV/0!</v>
      </c>
      <c r="AG158" s="79">
        <f t="shared" si="546"/>
        <v>0</v>
      </c>
      <c r="AH158" s="79" t="e">
        <f t="shared" si="547"/>
        <v>#DIV/0!</v>
      </c>
      <c r="AI158" s="79" t="e">
        <f>VLOOKUP($M$129&amp;$AB158&amp;$M$130&amp;$G158&amp;$H158,'【EHP】&lt;PAC&gt;マスタ (4)'!$Y:$AE,7,0)</f>
        <v>#N/A</v>
      </c>
      <c r="AJ158" s="79" t="e">
        <f t="shared" si="548"/>
        <v>#DIV/0!</v>
      </c>
      <c r="AK158" s="93" t="e">
        <f t="shared" si="549"/>
        <v>#DIV/0!</v>
      </c>
      <c r="AL158" s="79">
        <f t="shared" si="550"/>
        <v>0</v>
      </c>
      <c r="AM158" s="79" t="e">
        <f t="shared" si="551"/>
        <v>#DIV/0!</v>
      </c>
      <c r="AN158" s="79" t="e">
        <f>VLOOKUP($N$129&amp;$AB158&amp;$N$130&amp;$G158&amp;$H158,'【EHP】&lt;PAC&gt;マスタ (4)'!$Y:$AE,7,0)</f>
        <v>#N/A</v>
      </c>
      <c r="AO158" s="79" t="e">
        <f t="shared" si="552"/>
        <v>#DIV/0!</v>
      </c>
      <c r="AP158" s="93" t="e">
        <f t="shared" si="553"/>
        <v>#DIV/0!</v>
      </c>
      <c r="AQ158" s="79">
        <f t="shared" si="554"/>
        <v>0</v>
      </c>
      <c r="AR158" s="79" t="e">
        <f t="shared" si="555"/>
        <v>#DIV/0!</v>
      </c>
      <c r="AS158" s="79" t="e">
        <f>VLOOKUP($O$129&amp;$AB158&amp;$O$130&amp;$G158&amp;$H158,'【EHP】&lt;PAC&gt;マスタ (4)'!$Y:$AE,7,0)</f>
        <v>#N/A</v>
      </c>
      <c r="AT158" s="79" t="e">
        <f t="shared" si="556"/>
        <v>#DIV/0!</v>
      </c>
      <c r="AU158" s="93" t="e">
        <f t="shared" si="557"/>
        <v>#DIV/0!</v>
      </c>
      <c r="AV158" s="79">
        <f t="shared" si="558"/>
        <v>0</v>
      </c>
      <c r="AW158" s="79" t="e">
        <f t="shared" si="559"/>
        <v>#DIV/0!</v>
      </c>
      <c r="AX158" s="79" t="e">
        <f>VLOOKUP($P$129&amp;$AB158&amp;$P$130&amp;$G158&amp;$H158,'【EHP】&lt;PAC&gt;マスタ (4)'!$Y:$AE,7,0)</f>
        <v>#N/A</v>
      </c>
      <c r="AY158" s="79" t="e">
        <f t="shared" si="560"/>
        <v>#DIV/0!</v>
      </c>
      <c r="AZ158" s="93" t="e">
        <f t="shared" si="561"/>
        <v>#DIV/0!</v>
      </c>
      <c r="BA158" s="79">
        <f t="shared" si="562"/>
        <v>0</v>
      </c>
      <c r="BB158" s="79" t="e">
        <f t="shared" si="563"/>
        <v>#DIV/0!</v>
      </c>
      <c r="BC158" s="79" t="e">
        <f>VLOOKUP($Q$129&amp;$AB158&amp;$Q$130&amp;$G158&amp;$H158,'【EHP】&lt;PAC&gt;マスタ (4)'!$Y:$AE,7,0)</f>
        <v>#N/A</v>
      </c>
      <c r="BD158" s="79" t="e">
        <f t="shared" si="564"/>
        <v>#DIV/0!</v>
      </c>
      <c r="BE158" s="93" t="e">
        <f t="shared" si="565"/>
        <v>#DIV/0!</v>
      </c>
      <c r="BF158" s="79">
        <f t="shared" si="566"/>
        <v>0</v>
      </c>
      <c r="BG158" s="79" t="e">
        <f t="shared" si="567"/>
        <v>#DIV/0!</v>
      </c>
      <c r="BH158" s="79" t="e">
        <f>VLOOKUP($R$129&amp;$AB158&amp;$R$130&amp;$G158&amp;$H158,'【EHP】&lt;PAC&gt;マスタ (4)'!$Y:$AE,7,0)</f>
        <v>#N/A</v>
      </c>
      <c r="BI158" s="79" t="e">
        <f t="shared" si="568"/>
        <v>#DIV/0!</v>
      </c>
      <c r="BJ158" s="93" t="e">
        <f t="shared" si="569"/>
        <v>#DIV/0!</v>
      </c>
      <c r="BK158" s="79">
        <f t="shared" si="570"/>
        <v>0</v>
      </c>
      <c r="BL158" s="79" t="e">
        <f t="shared" si="571"/>
        <v>#DIV/0!</v>
      </c>
      <c r="BM158" s="79" t="e">
        <f>VLOOKUP($S$129&amp;$AB158&amp;$S$130&amp;$G158&amp;$H158,'【EHP】&lt;PAC&gt;マスタ (4)'!$Y:$AE,7,0)</f>
        <v>#N/A</v>
      </c>
      <c r="BN158" s="79" t="e">
        <f t="shared" si="572"/>
        <v>#DIV/0!</v>
      </c>
      <c r="BO158" s="93" t="e">
        <f t="shared" si="573"/>
        <v>#DIV/0!</v>
      </c>
      <c r="BP158" s="79">
        <f t="shared" si="574"/>
        <v>0</v>
      </c>
      <c r="BQ158" s="79" t="e">
        <f t="shared" si="575"/>
        <v>#DIV/0!</v>
      </c>
      <c r="BR158" s="79" t="e">
        <f>VLOOKUP($T$129&amp;$AB158&amp;$T$130&amp;$G158&amp;$H158,'【EHP】&lt;PAC&gt;マスタ (4)'!$Y:$AE,7,0)</f>
        <v>#N/A</v>
      </c>
      <c r="BS158" s="79" t="e">
        <f t="shared" si="576"/>
        <v>#DIV/0!</v>
      </c>
      <c r="BT158" s="93" t="e">
        <f t="shared" si="577"/>
        <v>#DIV/0!</v>
      </c>
      <c r="BU158" s="79">
        <f t="shared" si="578"/>
        <v>0</v>
      </c>
      <c r="BV158" s="79" t="e">
        <f t="shared" si="579"/>
        <v>#DIV/0!</v>
      </c>
      <c r="BW158" s="79" t="e">
        <f>VLOOKUP($U$129&amp;$AB158&amp;$U$130&amp;$G158&amp;$H158,'【EHP】&lt;PAC&gt;マスタ (4)'!$Y:$AE,7,0)</f>
        <v>#N/A</v>
      </c>
      <c r="BX158" s="79" t="e">
        <f t="shared" si="580"/>
        <v>#DIV/0!</v>
      </c>
      <c r="BY158" s="93" t="e">
        <f t="shared" si="581"/>
        <v>#DIV/0!</v>
      </c>
      <c r="BZ158" s="79">
        <f t="shared" si="582"/>
        <v>0</v>
      </c>
      <c r="CA158" s="79" t="e">
        <f t="shared" si="583"/>
        <v>#DIV/0!</v>
      </c>
      <c r="CB158" s="79" t="e">
        <f>VLOOKUP($V$129&amp;$AB158&amp;$V$130&amp;$G158&amp;$H158,'【EHP】&lt;PAC&gt;マスタ (4)'!$Y:$AE,7,0)</f>
        <v>#N/A</v>
      </c>
      <c r="CC158" s="79" t="e">
        <f t="shared" si="584"/>
        <v>#DIV/0!</v>
      </c>
      <c r="CD158" s="93" t="e">
        <f t="shared" si="585"/>
        <v>#DIV/0!</v>
      </c>
      <c r="CE158" s="79">
        <f t="shared" si="586"/>
        <v>0</v>
      </c>
      <c r="CF158" s="79" t="e">
        <f t="shared" si="587"/>
        <v>#DIV/0!</v>
      </c>
      <c r="CG158" s="79" t="e">
        <f>VLOOKUP($W$129&amp;$AB158&amp;$W$130&amp;$G158&amp;$H158,'【EHP】&lt;PAC&gt;マスタ (4)'!$Y:$AE,7,0)</f>
        <v>#N/A</v>
      </c>
      <c r="CH158" s="79" t="e">
        <f t="shared" si="588"/>
        <v>#DIV/0!</v>
      </c>
      <c r="CI158" s="93" t="e">
        <f t="shared" si="589"/>
        <v>#DIV/0!</v>
      </c>
      <c r="CJ158" s="79">
        <f t="shared" si="590"/>
        <v>0</v>
      </c>
      <c r="CK158" s="79" t="e">
        <f t="shared" si="591"/>
        <v>#DIV/0!</v>
      </c>
      <c r="CL158" s="79" t="e">
        <f>VLOOKUP($X$129&amp;$AB158&amp;$X$130&amp;$G158&amp;$H158,'【EHP】&lt;PAC&gt;マスタ (4)'!$Y:$AE,7,0)</f>
        <v>#N/A</v>
      </c>
      <c r="CM158" s="79" t="e">
        <f t="shared" si="592"/>
        <v>#DIV/0!</v>
      </c>
      <c r="CN158" s="93" t="e">
        <f t="shared" si="593"/>
        <v>#DIV/0!</v>
      </c>
    </row>
    <row r="159" spans="1:92" ht="20.5" customHeight="1">
      <c r="B159" s="22">
        <v>6</v>
      </c>
      <c r="C159" s="248"/>
      <c r="D159" s="248"/>
      <c r="E159" s="249"/>
      <c r="F159" s="249"/>
      <c r="G159" s="249"/>
      <c r="H159" s="249"/>
      <c r="I159" s="250"/>
      <c r="J159" s="250"/>
      <c r="K159" s="271"/>
      <c r="L159" s="271"/>
      <c r="M159" s="103" t="str">
        <f t="shared" si="529"/>
        <v/>
      </c>
      <c r="N159" s="103" t="str">
        <f t="shared" si="530"/>
        <v/>
      </c>
      <c r="O159" s="103" t="str">
        <f t="shared" si="531"/>
        <v/>
      </c>
      <c r="P159" s="103" t="str">
        <f t="shared" si="532"/>
        <v/>
      </c>
      <c r="Q159" s="103" t="str">
        <f t="shared" si="533"/>
        <v/>
      </c>
      <c r="R159" s="103" t="str">
        <f t="shared" si="534"/>
        <v/>
      </c>
      <c r="S159" s="103" t="str">
        <f t="shared" si="535"/>
        <v/>
      </c>
      <c r="T159" s="103" t="str">
        <f t="shared" si="536"/>
        <v/>
      </c>
      <c r="U159" s="103" t="str">
        <f t="shared" si="537"/>
        <v/>
      </c>
      <c r="V159" s="103" t="str">
        <f t="shared" si="538"/>
        <v/>
      </c>
      <c r="W159" s="103" t="str">
        <f t="shared" si="539"/>
        <v/>
      </c>
      <c r="X159" s="305" t="str">
        <f t="shared" si="540"/>
        <v/>
      </c>
      <c r="Y159" s="103">
        <f t="shared" si="541"/>
        <v>0</v>
      </c>
      <c r="AA159" s="97">
        <v>6</v>
      </c>
      <c r="AB159" s="79">
        <v>2024</v>
      </c>
      <c r="AC159" s="92">
        <f t="shared" si="542"/>
        <v>0</v>
      </c>
      <c r="AD159" s="92">
        <f t="shared" si="543"/>
        <v>0</v>
      </c>
      <c r="AE159" s="8" t="e">
        <f t="shared" si="544"/>
        <v>#DIV/0!</v>
      </c>
      <c r="AF159" s="8" t="e">
        <f t="shared" si="545"/>
        <v>#DIV/0!</v>
      </c>
      <c r="AG159" s="79">
        <f t="shared" si="546"/>
        <v>0</v>
      </c>
      <c r="AH159" s="79" t="e">
        <f t="shared" si="547"/>
        <v>#DIV/0!</v>
      </c>
      <c r="AI159" s="79" t="e">
        <f>VLOOKUP($M$129&amp;$AB159&amp;$M$130&amp;$G159&amp;$H159,'【EHP】&lt;PAC&gt;マスタ (4)'!$Y:$AE,7,0)</f>
        <v>#N/A</v>
      </c>
      <c r="AJ159" s="79" t="e">
        <f t="shared" si="548"/>
        <v>#DIV/0!</v>
      </c>
      <c r="AK159" s="93" t="e">
        <f t="shared" si="549"/>
        <v>#DIV/0!</v>
      </c>
      <c r="AL159" s="79">
        <f t="shared" si="550"/>
        <v>0</v>
      </c>
      <c r="AM159" s="79" t="e">
        <f t="shared" si="551"/>
        <v>#DIV/0!</v>
      </c>
      <c r="AN159" s="79" t="e">
        <f>VLOOKUP($N$129&amp;$AB159&amp;$N$130&amp;$G159&amp;$H159,'【EHP】&lt;PAC&gt;マスタ (4)'!$Y:$AE,7,0)</f>
        <v>#N/A</v>
      </c>
      <c r="AO159" s="79" t="e">
        <f t="shared" si="552"/>
        <v>#DIV/0!</v>
      </c>
      <c r="AP159" s="93" t="e">
        <f t="shared" si="553"/>
        <v>#DIV/0!</v>
      </c>
      <c r="AQ159" s="79">
        <f t="shared" si="554"/>
        <v>0</v>
      </c>
      <c r="AR159" s="79" t="e">
        <f t="shared" si="555"/>
        <v>#DIV/0!</v>
      </c>
      <c r="AS159" s="79" t="e">
        <f>VLOOKUP($O$129&amp;$AB159&amp;$O$130&amp;$G159&amp;$H159,'【EHP】&lt;PAC&gt;マスタ (4)'!$Y:$AE,7,0)</f>
        <v>#N/A</v>
      </c>
      <c r="AT159" s="79" t="e">
        <f t="shared" si="556"/>
        <v>#DIV/0!</v>
      </c>
      <c r="AU159" s="93" t="e">
        <f t="shared" si="557"/>
        <v>#DIV/0!</v>
      </c>
      <c r="AV159" s="79">
        <f t="shared" si="558"/>
        <v>0</v>
      </c>
      <c r="AW159" s="79" t="e">
        <f t="shared" si="559"/>
        <v>#DIV/0!</v>
      </c>
      <c r="AX159" s="79" t="e">
        <f>VLOOKUP($P$129&amp;$AB159&amp;$P$130&amp;$G159&amp;$H159,'【EHP】&lt;PAC&gt;マスタ (4)'!$Y:$AE,7,0)</f>
        <v>#N/A</v>
      </c>
      <c r="AY159" s="79" t="e">
        <f t="shared" si="560"/>
        <v>#DIV/0!</v>
      </c>
      <c r="AZ159" s="93" t="e">
        <f t="shared" si="561"/>
        <v>#DIV/0!</v>
      </c>
      <c r="BA159" s="79">
        <f t="shared" si="562"/>
        <v>0</v>
      </c>
      <c r="BB159" s="79" t="e">
        <f t="shared" si="563"/>
        <v>#DIV/0!</v>
      </c>
      <c r="BC159" s="79" t="e">
        <f>VLOOKUP($Q$129&amp;$AB159&amp;$Q$130&amp;$G159&amp;$H159,'【EHP】&lt;PAC&gt;マスタ (4)'!$Y:$AE,7,0)</f>
        <v>#N/A</v>
      </c>
      <c r="BD159" s="79" t="e">
        <f t="shared" si="564"/>
        <v>#DIV/0!</v>
      </c>
      <c r="BE159" s="93" t="e">
        <f t="shared" si="565"/>
        <v>#DIV/0!</v>
      </c>
      <c r="BF159" s="79">
        <f t="shared" si="566"/>
        <v>0</v>
      </c>
      <c r="BG159" s="79" t="e">
        <f t="shared" si="567"/>
        <v>#DIV/0!</v>
      </c>
      <c r="BH159" s="79" t="e">
        <f>VLOOKUP($R$129&amp;$AB159&amp;$R$130&amp;$G159&amp;$H159,'【EHP】&lt;PAC&gt;マスタ (4)'!$Y:$AE,7,0)</f>
        <v>#N/A</v>
      </c>
      <c r="BI159" s="79" t="e">
        <f t="shared" si="568"/>
        <v>#DIV/0!</v>
      </c>
      <c r="BJ159" s="93" t="e">
        <f t="shared" si="569"/>
        <v>#DIV/0!</v>
      </c>
      <c r="BK159" s="79">
        <f t="shared" si="570"/>
        <v>0</v>
      </c>
      <c r="BL159" s="79" t="e">
        <f t="shared" si="571"/>
        <v>#DIV/0!</v>
      </c>
      <c r="BM159" s="79" t="e">
        <f>VLOOKUP($S$129&amp;$AB159&amp;$S$130&amp;$G159&amp;$H159,'【EHP】&lt;PAC&gt;マスタ (4)'!$Y:$AE,7,0)</f>
        <v>#N/A</v>
      </c>
      <c r="BN159" s="79" t="e">
        <f t="shared" si="572"/>
        <v>#DIV/0!</v>
      </c>
      <c r="BO159" s="93" t="e">
        <f t="shared" si="573"/>
        <v>#DIV/0!</v>
      </c>
      <c r="BP159" s="79">
        <f t="shared" si="574"/>
        <v>0</v>
      </c>
      <c r="BQ159" s="79" t="e">
        <f t="shared" si="575"/>
        <v>#DIV/0!</v>
      </c>
      <c r="BR159" s="79" t="e">
        <f>VLOOKUP($T$129&amp;$AB159&amp;$T$130&amp;$G159&amp;$H159,'【EHP】&lt;PAC&gt;マスタ (4)'!$Y:$AE,7,0)</f>
        <v>#N/A</v>
      </c>
      <c r="BS159" s="79" t="e">
        <f t="shared" si="576"/>
        <v>#DIV/0!</v>
      </c>
      <c r="BT159" s="93" t="e">
        <f t="shared" si="577"/>
        <v>#DIV/0!</v>
      </c>
      <c r="BU159" s="79">
        <f t="shared" si="578"/>
        <v>0</v>
      </c>
      <c r="BV159" s="79" t="e">
        <f t="shared" si="579"/>
        <v>#DIV/0!</v>
      </c>
      <c r="BW159" s="79" t="e">
        <f>VLOOKUP($U$129&amp;$AB159&amp;$U$130&amp;$G159&amp;$H159,'【EHP】&lt;PAC&gt;マスタ (4)'!$Y:$AE,7,0)</f>
        <v>#N/A</v>
      </c>
      <c r="BX159" s="79" t="e">
        <f t="shared" si="580"/>
        <v>#DIV/0!</v>
      </c>
      <c r="BY159" s="93" t="e">
        <f t="shared" si="581"/>
        <v>#DIV/0!</v>
      </c>
      <c r="BZ159" s="79">
        <f t="shared" si="582"/>
        <v>0</v>
      </c>
      <c r="CA159" s="79" t="e">
        <f t="shared" si="583"/>
        <v>#DIV/0!</v>
      </c>
      <c r="CB159" s="79" t="e">
        <f>VLOOKUP($V$129&amp;$AB159&amp;$V$130&amp;$G159&amp;$H159,'【EHP】&lt;PAC&gt;マスタ (4)'!$Y:$AE,7,0)</f>
        <v>#N/A</v>
      </c>
      <c r="CC159" s="79" t="e">
        <f t="shared" si="584"/>
        <v>#DIV/0!</v>
      </c>
      <c r="CD159" s="93" t="e">
        <f t="shared" si="585"/>
        <v>#DIV/0!</v>
      </c>
      <c r="CE159" s="79">
        <f t="shared" si="586"/>
        <v>0</v>
      </c>
      <c r="CF159" s="79" t="e">
        <f t="shared" si="587"/>
        <v>#DIV/0!</v>
      </c>
      <c r="CG159" s="79" t="e">
        <f>VLOOKUP($W$129&amp;$AB159&amp;$W$130&amp;$G159&amp;$H159,'【EHP】&lt;PAC&gt;マスタ (4)'!$Y:$AE,7,0)</f>
        <v>#N/A</v>
      </c>
      <c r="CH159" s="79" t="e">
        <f t="shared" si="588"/>
        <v>#DIV/0!</v>
      </c>
      <c r="CI159" s="93" t="e">
        <f t="shared" si="589"/>
        <v>#DIV/0!</v>
      </c>
      <c r="CJ159" s="79">
        <f t="shared" si="590"/>
        <v>0</v>
      </c>
      <c r="CK159" s="79" t="e">
        <f t="shared" si="591"/>
        <v>#DIV/0!</v>
      </c>
      <c r="CL159" s="79" t="e">
        <f>VLOOKUP($X$129&amp;$AB159&amp;$X$130&amp;$G159&amp;$H159,'【EHP】&lt;PAC&gt;マスタ (4)'!$Y:$AE,7,0)</f>
        <v>#N/A</v>
      </c>
      <c r="CM159" s="79" t="e">
        <f t="shared" si="592"/>
        <v>#DIV/0!</v>
      </c>
      <c r="CN159" s="93" t="e">
        <f t="shared" si="593"/>
        <v>#DIV/0!</v>
      </c>
    </row>
    <row r="160" spans="1:92" ht="20.5" customHeight="1">
      <c r="B160" s="22">
        <v>7</v>
      </c>
      <c r="C160" s="248"/>
      <c r="D160" s="248"/>
      <c r="E160" s="249"/>
      <c r="F160" s="249"/>
      <c r="G160" s="249"/>
      <c r="H160" s="249"/>
      <c r="I160" s="250"/>
      <c r="J160" s="250"/>
      <c r="K160" s="271"/>
      <c r="L160" s="271"/>
      <c r="M160" s="103" t="str">
        <f t="shared" si="529"/>
        <v/>
      </c>
      <c r="N160" s="103" t="str">
        <f t="shared" si="530"/>
        <v/>
      </c>
      <c r="O160" s="103" t="str">
        <f t="shared" si="531"/>
        <v/>
      </c>
      <c r="P160" s="103" t="str">
        <f t="shared" si="532"/>
        <v/>
      </c>
      <c r="Q160" s="103" t="str">
        <f t="shared" si="533"/>
        <v/>
      </c>
      <c r="R160" s="103" t="str">
        <f t="shared" si="534"/>
        <v/>
      </c>
      <c r="S160" s="103" t="str">
        <f t="shared" si="535"/>
        <v/>
      </c>
      <c r="T160" s="103" t="str">
        <f t="shared" si="536"/>
        <v/>
      </c>
      <c r="U160" s="103" t="str">
        <f t="shared" si="537"/>
        <v/>
      </c>
      <c r="V160" s="103" t="str">
        <f t="shared" si="538"/>
        <v/>
      </c>
      <c r="W160" s="103" t="str">
        <f t="shared" si="539"/>
        <v/>
      </c>
      <c r="X160" s="305" t="str">
        <f t="shared" si="540"/>
        <v/>
      </c>
      <c r="Y160" s="103">
        <f t="shared" si="541"/>
        <v>0</v>
      </c>
      <c r="AA160" s="97">
        <v>7</v>
      </c>
      <c r="AB160" s="79">
        <v>2024</v>
      </c>
      <c r="AC160" s="92">
        <f t="shared" si="542"/>
        <v>0</v>
      </c>
      <c r="AD160" s="92">
        <f t="shared" si="543"/>
        <v>0</v>
      </c>
      <c r="AE160" s="8" t="e">
        <f t="shared" si="544"/>
        <v>#DIV/0!</v>
      </c>
      <c r="AF160" s="8" t="e">
        <f t="shared" si="545"/>
        <v>#DIV/0!</v>
      </c>
      <c r="AG160" s="79">
        <f t="shared" si="546"/>
        <v>0</v>
      </c>
      <c r="AH160" s="79" t="e">
        <f t="shared" si="547"/>
        <v>#DIV/0!</v>
      </c>
      <c r="AI160" s="79" t="e">
        <f>VLOOKUP($M$129&amp;$AB160&amp;$M$130&amp;$G160&amp;$H160,'【EHP】&lt;PAC&gt;マスタ (4)'!$Y:$AE,7,0)</f>
        <v>#N/A</v>
      </c>
      <c r="AJ160" s="79" t="e">
        <f t="shared" si="548"/>
        <v>#DIV/0!</v>
      </c>
      <c r="AK160" s="93" t="e">
        <f t="shared" si="549"/>
        <v>#DIV/0!</v>
      </c>
      <c r="AL160" s="79">
        <f t="shared" si="550"/>
        <v>0</v>
      </c>
      <c r="AM160" s="79" t="e">
        <f t="shared" si="551"/>
        <v>#DIV/0!</v>
      </c>
      <c r="AN160" s="79" t="e">
        <f>VLOOKUP($N$129&amp;$AB160&amp;$N$130&amp;$G160&amp;$H160,'【EHP】&lt;PAC&gt;マスタ (4)'!$Y:$AE,7,0)</f>
        <v>#N/A</v>
      </c>
      <c r="AO160" s="79" t="e">
        <f t="shared" si="552"/>
        <v>#DIV/0!</v>
      </c>
      <c r="AP160" s="93" t="e">
        <f t="shared" si="553"/>
        <v>#DIV/0!</v>
      </c>
      <c r="AQ160" s="79">
        <f t="shared" si="554"/>
        <v>0</v>
      </c>
      <c r="AR160" s="79" t="e">
        <f t="shared" si="555"/>
        <v>#DIV/0!</v>
      </c>
      <c r="AS160" s="79" t="e">
        <f>VLOOKUP($O$129&amp;$AB160&amp;$O$130&amp;$G160&amp;$H160,'【EHP】&lt;PAC&gt;マスタ (4)'!$Y:$AE,7,0)</f>
        <v>#N/A</v>
      </c>
      <c r="AT160" s="79" t="e">
        <f t="shared" si="556"/>
        <v>#DIV/0!</v>
      </c>
      <c r="AU160" s="93" t="e">
        <f t="shared" si="557"/>
        <v>#DIV/0!</v>
      </c>
      <c r="AV160" s="79">
        <f t="shared" si="558"/>
        <v>0</v>
      </c>
      <c r="AW160" s="79" t="e">
        <f t="shared" si="559"/>
        <v>#DIV/0!</v>
      </c>
      <c r="AX160" s="79" t="e">
        <f>VLOOKUP($P$129&amp;$AB160&amp;$P$130&amp;$G160&amp;$H160,'【EHP】&lt;PAC&gt;マスタ (4)'!$Y:$AE,7,0)</f>
        <v>#N/A</v>
      </c>
      <c r="AY160" s="79" t="e">
        <f t="shared" si="560"/>
        <v>#DIV/0!</v>
      </c>
      <c r="AZ160" s="93" t="e">
        <f t="shared" si="561"/>
        <v>#DIV/0!</v>
      </c>
      <c r="BA160" s="79">
        <f t="shared" si="562"/>
        <v>0</v>
      </c>
      <c r="BB160" s="79" t="e">
        <f t="shared" si="563"/>
        <v>#DIV/0!</v>
      </c>
      <c r="BC160" s="79" t="e">
        <f>VLOOKUP($Q$129&amp;$AB160&amp;$Q$130&amp;$G160&amp;$H160,'【EHP】&lt;PAC&gt;マスタ (4)'!$Y:$AE,7,0)</f>
        <v>#N/A</v>
      </c>
      <c r="BD160" s="79" t="e">
        <f t="shared" si="564"/>
        <v>#DIV/0!</v>
      </c>
      <c r="BE160" s="93" t="e">
        <f t="shared" si="565"/>
        <v>#DIV/0!</v>
      </c>
      <c r="BF160" s="79">
        <f t="shared" si="566"/>
        <v>0</v>
      </c>
      <c r="BG160" s="79" t="e">
        <f t="shared" si="567"/>
        <v>#DIV/0!</v>
      </c>
      <c r="BH160" s="79" t="e">
        <f>VLOOKUP($R$129&amp;$AB160&amp;$R$130&amp;$G160&amp;$H160,'【EHP】&lt;PAC&gt;マスタ (4)'!$Y:$AE,7,0)</f>
        <v>#N/A</v>
      </c>
      <c r="BI160" s="79" t="e">
        <f t="shared" si="568"/>
        <v>#DIV/0!</v>
      </c>
      <c r="BJ160" s="93" t="e">
        <f t="shared" si="569"/>
        <v>#DIV/0!</v>
      </c>
      <c r="BK160" s="79">
        <f t="shared" si="570"/>
        <v>0</v>
      </c>
      <c r="BL160" s="79" t="e">
        <f t="shared" si="571"/>
        <v>#DIV/0!</v>
      </c>
      <c r="BM160" s="79" t="e">
        <f>VLOOKUP($S$129&amp;$AB160&amp;$S$130&amp;$G160&amp;$H160,'【EHP】&lt;PAC&gt;マスタ (4)'!$Y:$AE,7,0)</f>
        <v>#N/A</v>
      </c>
      <c r="BN160" s="79" t="e">
        <f t="shared" si="572"/>
        <v>#DIV/0!</v>
      </c>
      <c r="BO160" s="93" t="e">
        <f t="shared" si="573"/>
        <v>#DIV/0!</v>
      </c>
      <c r="BP160" s="79">
        <f t="shared" si="574"/>
        <v>0</v>
      </c>
      <c r="BQ160" s="79" t="e">
        <f t="shared" si="575"/>
        <v>#DIV/0!</v>
      </c>
      <c r="BR160" s="79" t="e">
        <f>VLOOKUP($T$129&amp;$AB160&amp;$T$130&amp;$G160&amp;$H160,'【EHP】&lt;PAC&gt;マスタ (4)'!$Y:$AE,7,0)</f>
        <v>#N/A</v>
      </c>
      <c r="BS160" s="79" t="e">
        <f t="shared" si="576"/>
        <v>#DIV/0!</v>
      </c>
      <c r="BT160" s="93" t="e">
        <f t="shared" si="577"/>
        <v>#DIV/0!</v>
      </c>
      <c r="BU160" s="79">
        <f t="shared" si="578"/>
        <v>0</v>
      </c>
      <c r="BV160" s="79" t="e">
        <f t="shared" si="579"/>
        <v>#DIV/0!</v>
      </c>
      <c r="BW160" s="79" t="e">
        <f>VLOOKUP($U$129&amp;$AB160&amp;$U$130&amp;$G160&amp;$H160,'【EHP】&lt;PAC&gt;マスタ (4)'!$Y:$AE,7,0)</f>
        <v>#N/A</v>
      </c>
      <c r="BX160" s="79" t="e">
        <f t="shared" si="580"/>
        <v>#DIV/0!</v>
      </c>
      <c r="BY160" s="93" t="e">
        <f t="shared" si="581"/>
        <v>#DIV/0!</v>
      </c>
      <c r="BZ160" s="79">
        <f t="shared" si="582"/>
        <v>0</v>
      </c>
      <c r="CA160" s="79" t="e">
        <f t="shared" si="583"/>
        <v>#DIV/0!</v>
      </c>
      <c r="CB160" s="79" t="e">
        <f>VLOOKUP($V$129&amp;$AB160&amp;$V$130&amp;$G160&amp;$H160,'【EHP】&lt;PAC&gt;マスタ (4)'!$Y:$AE,7,0)</f>
        <v>#N/A</v>
      </c>
      <c r="CC160" s="79" t="e">
        <f t="shared" si="584"/>
        <v>#DIV/0!</v>
      </c>
      <c r="CD160" s="93" t="e">
        <f t="shared" si="585"/>
        <v>#DIV/0!</v>
      </c>
      <c r="CE160" s="79">
        <f t="shared" si="586"/>
        <v>0</v>
      </c>
      <c r="CF160" s="79" t="e">
        <f t="shared" si="587"/>
        <v>#DIV/0!</v>
      </c>
      <c r="CG160" s="79" t="e">
        <f>VLOOKUP($W$129&amp;$AB160&amp;$W$130&amp;$G160&amp;$H160,'【EHP】&lt;PAC&gt;マスタ (4)'!$Y:$AE,7,0)</f>
        <v>#N/A</v>
      </c>
      <c r="CH160" s="79" t="e">
        <f t="shared" si="588"/>
        <v>#DIV/0!</v>
      </c>
      <c r="CI160" s="93" t="e">
        <f t="shared" si="589"/>
        <v>#DIV/0!</v>
      </c>
      <c r="CJ160" s="79">
        <f t="shared" si="590"/>
        <v>0</v>
      </c>
      <c r="CK160" s="79" t="e">
        <f t="shared" si="591"/>
        <v>#DIV/0!</v>
      </c>
      <c r="CL160" s="79" t="e">
        <f>VLOOKUP($X$129&amp;$AB160&amp;$X$130&amp;$G160&amp;$H160,'【EHP】&lt;PAC&gt;マスタ (4)'!$Y:$AE,7,0)</f>
        <v>#N/A</v>
      </c>
      <c r="CM160" s="79" t="e">
        <f t="shared" si="592"/>
        <v>#DIV/0!</v>
      </c>
      <c r="CN160" s="93" t="e">
        <f t="shared" si="593"/>
        <v>#DIV/0!</v>
      </c>
    </row>
    <row r="161" spans="1:92" ht="20.5" customHeight="1">
      <c r="B161" s="22">
        <v>8</v>
      </c>
      <c r="C161" s="248"/>
      <c r="D161" s="248"/>
      <c r="E161" s="249"/>
      <c r="F161" s="249"/>
      <c r="G161" s="249"/>
      <c r="H161" s="249"/>
      <c r="I161" s="250"/>
      <c r="J161" s="250"/>
      <c r="K161" s="271"/>
      <c r="L161" s="271"/>
      <c r="M161" s="103" t="str">
        <f t="shared" si="529"/>
        <v/>
      </c>
      <c r="N161" s="103" t="str">
        <f>IFERROR($AP161,"")</f>
        <v/>
      </c>
      <c r="O161" s="103" t="str">
        <f t="shared" si="531"/>
        <v/>
      </c>
      <c r="P161" s="103" t="str">
        <f t="shared" si="532"/>
        <v/>
      </c>
      <c r="Q161" s="103" t="str">
        <f t="shared" si="533"/>
        <v/>
      </c>
      <c r="R161" s="103" t="str">
        <f t="shared" si="534"/>
        <v/>
      </c>
      <c r="S161" s="103" t="str">
        <f t="shared" si="535"/>
        <v/>
      </c>
      <c r="T161" s="103" t="str">
        <f t="shared" si="536"/>
        <v/>
      </c>
      <c r="U161" s="103" t="str">
        <f t="shared" si="537"/>
        <v/>
      </c>
      <c r="V161" s="103" t="str">
        <f t="shared" si="538"/>
        <v/>
      </c>
      <c r="W161" s="103" t="str">
        <f t="shared" si="539"/>
        <v/>
      </c>
      <c r="X161" s="305" t="str">
        <f t="shared" si="540"/>
        <v/>
      </c>
      <c r="Y161" s="103">
        <f t="shared" si="541"/>
        <v>0</v>
      </c>
      <c r="AA161" s="97">
        <v>8</v>
      </c>
      <c r="AB161" s="79">
        <v>2024</v>
      </c>
      <c r="AC161" s="92">
        <f t="shared" si="542"/>
        <v>0</v>
      </c>
      <c r="AD161" s="92">
        <f t="shared" si="543"/>
        <v>0</v>
      </c>
      <c r="AE161" s="8" t="e">
        <f t="shared" si="544"/>
        <v>#DIV/0!</v>
      </c>
      <c r="AF161" s="8" t="e">
        <f t="shared" si="545"/>
        <v>#DIV/0!</v>
      </c>
      <c r="AG161" s="79">
        <f t="shared" si="546"/>
        <v>0</v>
      </c>
      <c r="AH161" s="79" t="e">
        <f t="shared" si="547"/>
        <v>#DIV/0!</v>
      </c>
      <c r="AI161" s="79" t="e">
        <f>VLOOKUP($M$129&amp;$AB161&amp;$M$130&amp;$G161&amp;$H161,'【EHP】&lt;PAC&gt;マスタ (4)'!$Y:$AE,7,0)</f>
        <v>#N/A</v>
      </c>
      <c r="AJ161" s="79" t="e">
        <f t="shared" si="548"/>
        <v>#DIV/0!</v>
      </c>
      <c r="AK161" s="93" t="e">
        <f t="shared" si="549"/>
        <v>#DIV/0!</v>
      </c>
      <c r="AL161" s="79">
        <f t="shared" si="550"/>
        <v>0</v>
      </c>
      <c r="AM161" s="79" t="e">
        <f t="shared" si="551"/>
        <v>#DIV/0!</v>
      </c>
      <c r="AN161" s="79" t="e">
        <f>VLOOKUP($N$129&amp;$AB161&amp;$N$130&amp;$G161&amp;$H161,'【EHP】&lt;PAC&gt;マスタ (4)'!$Y:$AE,7,0)</f>
        <v>#N/A</v>
      </c>
      <c r="AO161" s="79" t="e">
        <f t="shared" si="552"/>
        <v>#DIV/0!</v>
      </c>
      <c r="AP161" s="93" t="e">
        <f t="shared" si="553"/>
        <v>#DIV/0!</v>
      </c>
      <c r="AQ161" s="79">
        <f t="shared" si="554"/>
        <v>0</v>
      </c>
      <c r="AR161" s="79" t="e">
        <f t="shared" si="555"/>
        <v>#DIV/0!</v>
      </c>
      <c r="AS161" s="79" t="e">
        <f>VLOOKUP($O$129&amp;$AB161&amp;$O$130&amp;$G161&amp;$H161,'【EHP】&lt;PAC&gt;マスタ (4)'!$Y:$AE,7,0)</f>
        <v>#N/A</v>
      </c>
      <c r="AT161" s="79" t="e">
        <f t="shared" si="556"/>
        <v>#DIV/0!</v>
      </c>
      <c r="AU161" s="93" t="e">
        <f t="shared" si="557"/>
        <v>#DIV/0!</v>
      </c>
      <c r="AV161" s="79">
        <f t="shared" si="558"/>
        <v>0</v>
      </c>
      <c r="AW161" s="79" t="e">
        <f t="shared" si="559"/>
        <v>#DIV/0!</v>
      </c>
      <c r="AX161" s="79" t="e">
        <f>VLOOKUP($P$129&amp;$AB161&amp;$P$130&amp;$G161&amp;$H161,'【EHP】&lt;PAC&gt;マスタ (4)'!$Y:$AE,7,0)</f>
        <v>#N/A</v>
      </c>
      <c r="AY161" s="79" t="e">
        <f t="shared" si="560"/>
        <v>#DIV/0!</v>
      </c>
      <c r="AZ161" s="93" t="e">
        <f t="shared" si="561"/>
        <v>#DIV/0!</v>
      </c>
      <c r="BA161" s="79">
        <f t="shared" si="562"/>
        <v>0</v>
      </c>
      <c r="BB161" s="79" t="e">
        <f t="shared" si="563"/>
        <v>#DIV/0!</v>
      </c>
      <c r="BC161" s="79" t="e">
        <f>VLOOKUP($Q$129&amp;$AB161&amp;$Q$130&amp;$G161&amp;$H161,'【EHP】&lt;PAC&gt;マスタ (4)'!$Y:$AE,7,0)</f>
        <v>#N/A</v>
      </c>
      <c r="BD161" s="79" t="e">
        <f t="shared" si="564"/>
        <v>#DIV/0!</v>
      </c>
      <c r="BE161" s="93" t="e">
        <f t="shared" si="565"/>
        <v>#DIV/0!</v>
      </c>
      <c r="BF161" s="79">
        <f t="shared" si="566"/>
        <v>0</v>
      </c>
      <c r="BG161" s="79" t="e">
        <f t="shared" si="567"/>
        <v>#DIV/0!</v>
      </c>
      <c r="BH161" s="79" t="e">
        <f>VLOOKUP($R$129&amp;$AB161&amp;$R$130&amp;$G161&amp;$H161,'【EHP】&lt;PAC&gt;マスタ (4)'!$Y:$AE,7,0)</f>
        <v>#N/A</v>
      </c>
      <c r="BI161" s="79" t="e">
        <f t="shared" si="568"/>
        <v>#DIV/0!</v>
      </c>
      <c r="BJ161" s="93" t="e">
        <f t="shared" si="569"/>
        <v>#DIV/0!</v>
      </c>
      <c r="BK161" s="79">
        <f t="shared" si="570"/>
        <v>0</v>
      </c>
      <c r="BL161" s="79" t="e">
        <f t="shared" si="571"/>
        <v>#DIV/0!</v>
      </c>
      <c r="BM161" s="79" t="e">
        <f>VLOOKUP($S$129&amp;$AB161&amp;$S$130&amp;$G161&amp;$H161,'【EHP】&lt;PAC&gt;マスタ (4)'!$Y:$AE,7,0)</f>
        <v>#N/A</v>
      </c>
      <c r="BN161" s="79" t="e">
        <f t="shared" si="572"/>
        <v>#DIV/0!</v>
      </c>
      <c r="BO161" s="93" t="e">
        <f t="shared" si="573"/>
        <v>#DIV/0!</v>
      </c>
      <c r="BP161" s="79">
        <f t="shared" si="574"/>
        <v>0</v>
      </c>
      <c r="BQ161" s="79" t="e">
        <f t="shared" si="575"/>
        <v>#DIV/0!</v>
      </c>
      <c r="BR161" s="79" t="e">
        <f>VLOOKUP($T$129&amp;$AB161&amp;$T$130&amp;$G161&amp;$H161,'【EHP】&lt;PAC&gt;マスタ (4)'!$Y:$AE,7,0)</f>
        <v>#N/A</v>
      </c>
      <c r="BS161" s="79" t="e">
        <f t="shared" si="576"/>
        <v>#DIV/0!</v>
      </c>
      <c r="BT161" s="93" t="e">
        <f t="shared" si="577"/>
        <v>#DIV/0!</v>
      </c>
      <c r="BU161" s="79">
        <f t="shared" si="578"/>
        <v>0</v>
      </c>
      <c r="BV161" s="79" t="e">
        <f t="shared" si="579"/>
        <v>#DIV/0!</v>
      </c>
      <c r="BW161" s="79" t="e">
        <f>VLOOKUP($U$129&amp;$AB161&amp;$U$130&amp;$G161&amp;$H161,'【EHP】&lt;PAC&gt;マスタ (4)'!$Y:$AE,7,0)</f>
        <v>#N/A</v>
      </c>
      <c r="BX161" s="79" t="e">
        <f t="shared" si="580"/>
        <v>#DIV/0!</v>
      </c>
      <c r="BY161" s="93" t="e">
        <f t="shared" si="581"/>
        <v>#DIV/0!</v>
      </c>
      <c r="BZ161" s="79">
        <f t="shared" si="582"/>
        <v>0</v>
      </c>
      <c r="CA161" s="79" t="e">
        <f t="shared" si="583"/>
        <v>#DIV/0!</v>
      </c>
      <c r="CB161" s="79" t="e">
        <f>VLOOKUP($V$129&amp;$AB161&amp;$V$130&amp;$G161&amp;$H161,'【EHP】&lt;PAC&gt;マスタ (4)'!$Y:$AE,7,0)</f>
        <v>#N/A</v>
      </c>
      <c r="CC161" s="79" t="e">
        <f t="shared" si="584"/>
        <v>#DIV/0!</v>
      </c>
      <c r="CD161" s="93" t="e">
        <f t="shared" si="585"/>
        <v>#DIV/0!</v>
      </c>
      <c r="CE161" s="79">
        <f t="shared" si="586"/>
        <v>0</v>
      </c>
      <c r="CF161" s="79" t="e">
        <f t="shared" si="587"/>
        <v>#DIV/0!</v>
      </c>
      <c r="CG161" s="79" t="e">
        <f>VLOOKUP($W$129&amp;$AB161&amp;$W$130&amp;$G161&amp;$H161,'【EHP】&lt;PAC&gt;マスタ (4)'!$Y:$AE,7,0)</f>
        <v>#N/A</v>
      </c>
      <c r="CH161" s="79" t="e">
        <f t="shared" si="588"/>
        <v>#DIV/0!</v>
      </c>
      <c r="CI161" s="93" t="e">
        <f t="shared" si="589"/>
        <v>#DIV/0!</v>
      </c>
      <c r="CJ161" s="79">
        <f t="shared" si="590"/>
        <v>0</v>
      </c>
      <c r="CK161" s="79" t="e">
        <f t="shared" si="591"/>
        <v>#DIV/0!</v>
      </c>
      <c r="CL161" s="79" t="e">
        <f>VLOOKUP($X$129&amp;$AB161&amp;$X$130&amp;$G161&amp;$H161,'【EHP】&lt;PAC&gt;マスタ (4)'!$Y:$AE,7,0)</f>
        <v>#N/A</v>
      </c>
      <c r="CM161" s="79" t="e">
        <f t="shared" si="592"/>
        <v>#DIV/0!</v>
      </c>
      <c r="CN161" s="93" t="e">
        <f t="shared" si="593"/>
        <v>#DIV/0!</v>
      </c>
    </row>
    <row r="162" spans="1:92" ht="20.5" customHeight="1">
      <c r="B162" s="22">
        <v>9</v>
      </c>
      <c r="C162" s="248"/>
      <c r="D162" s="248"/>
      <c r="E162" s="249"/>
      <c r="F162" s="249"/>
      <c r="G162" s="249"/>
      <c r="H162" s="249"/>
      <c r="I162" s="250"/>
      <c r="J162" s="250"/>
      <c r="K162" s="271"/>
      <c r="L162" s="271"/>
      <c r="M162" s="103" t="str">
        <f t="shared" si="529"/>
        <v/>
      </c>
      <c r="N162" s="103" t="str">
        <f t="shared" si="530"/>
        <v/>
      </c>
      <c r="O162" s="103" t="str">
        <f t="shared" si="531"/>
        <v/>
      </c>
      <c r="P162" s="103" t="str">
        <f t="shared" si="532"/>
        <v/>
      </c>
      <c r="Q162" s="103" t="str">
        <f t="shared" si="533"/>
        <v/>
      </c>
      <c r="R162" s="103" t="str">
        <f t="shared" si="534"/>
        <v/>
      </c>
      <c r="S162" s="103" t="str">
        <f t="shared" si="535"/>
        <v/>
      </c>
      <c r="T162" s="103" t="str">
        <f t="shared" si="536"/>
        <v/>
      </c>
      <c r="U162" s="103" t="str">
        <f t="shared" si="537"/>
        <v/>
      </c>
      <c r="V162" s="103" t="str">
        <f t="shared" si="538"/>
        <v/>
      </c>
      <c r="W162" s="103" t="str">
        <f t="shared" si="539"/>
        <v/>
      </c>
      <c r="X162" s="305" t="str">
        <f t="shared" si="540"/>
        <v/>
      </c>
      <c r="Y162" s="103">
        <f t="shared" si="541"/>
        <v>0</v>
      </c>
      <c r="AA162" s="97">
        <v>9</v>
      </c>
      <c r="AB162" s="79">
        <v>2024</v>
      </c>
      <c r="AC162" s="92">
        <f t="shared" si="542"/>
        <v>0</v>
      </c>
      <c r="AD162" s="92">
        <f t="shared" si="543"/>
        <v>0</v>
      </c>
      <c r="AE162" s="8" t="e">
        <f t="shared" si="544"/>
        <v>#DIV/0!</v>
      </c>
      <c r="AF162" s="8" t="e">
        <f t="shared" si="545"/>
        <v>#DIV/0!</v>
      </c>
      <c r="AG162" s="79">
        <f t="shared" si="546"/>
        <v>0</v>
      </c>
      <c r="AH162" s="79" t="e">
        <f t="shared" si="547"/>
        <v>#DIV/0!</v>
      </c>
      <c r="AI162" s="79" t="e">
        <f>VLOOKUP($M$129&amp;$AB162&amp;$M$130&amp;$G162&amp;$H162,'【EHP】&lt;PAC&gt;マスタ (4)'!$Y:$AE,7,0)</f>
        <v>#N/A</v>
      </c>
      <c r="AJ162" s="79" t="e">
        <f t="shared" si="548"/>
        <v>#DIV/0!</v>
      </c>
      <c r="AK162" s="93" t="e">
        <f t="shared" si="549"/>
        <v>#DIV/0!</v>
      </c>
      <c r="AL162" s="79">
        <f t="shared" si="550"/>
        <v>0</v>
      </c>
      <c r="AM162" s="79" t="e">
        <f t="shared" si="551"/>
        <v>#DIV/0!</v>
      </c>
      <c r="AN162" s="79" t="e">
        <f>VLOOKUP($N$129&amp;$AB162&amp;$N$130&amp;$G162&amp;$H162,'【EHP】&lt;PAC&gt;マスタ (4)'!$Y:$AE,7,0)</f>
        <v>#N/A</v>
      </c>
      <c r="AO162" s="79" t="e">
        <f t="shared" si="552"/>
        <v>#DIV/0!</v>
      </c>
      <c r="AP162" s="93" t="e">
        <f t="shared" si="553"/>
        <v>#DIV/0!</v>
      </c>
      <c r="AQ162" s="79">
        <f t="shared" si="554"/>
        <v>0</v>
      </c>
      <c r="AR162" s="79" t="e">
        <f t="shared" si="555"/>
        <v>#DIV/0!</v>
      </c>
      <c r="AS162" s="79" t="e">
        <f>VLOOKUP($O$129&amp;$AB162&amp;$O$130&amp;$G162&amp;$H162,'【EHP】&lt;PAC&gt;マスタ (4)'!$Y:$AE,7,0)</f>
        <v>#N/A</v>
      </c>
      <c r="AT162" s="79" t="e">
        <f t="shared" si="556"/>
        <v>#DIV/0!</v>
      </c>
      <c r="AU162" s="93" t="e">
        <f t="shared" si="557"/>
        <v>#DIV/0!</v>
      </c>
      <c r="AV162" s="79">
        <f t="shared" si="558"/>
        <v>0</v>
      </c>
      <c r="AW162" s="79" t="e">
        <f t="shared" si="559"/>
        <v>#DIV/0!</v>
      </c>
      <c r="AX162" s="79" t="e">
        <f>VLOOKUP($P$129&amp;$AB162&amp;$P$130&amp;$G162&amp;$H162,'【EHP】&lt;PAC&gt;マスタ (4)'!$Y:$AE,7,0)</f>
        <v>#N/A</v>
      </c>
      <c r="AY162" s="79" t="e">
        <f t="shared" si="560"/>
        <v>#DIV/0!</v>
      </c>
      <c r="AZ162" s="93" t="e">
        <f t="shared" si="561"/>
        <v>#DIV/0!</v>
      </c>
      <c r="BA162" s="79">
        <f t="shared" si="562"/>
        <v>0</v>
      </c>
      <c r="BB162" s="79" t="e">
        <f t="shared" si="563"/>
        <v>#DIV/0!</v>
      </c>
      <c r="BC162" s="79" t="e">
        <f>VLOOKUP($Q$129&amp;$AB162&amp;$Q$130&amp;$G162&amp;$H162,'【EHP】&lt;PAC&gt;マスタ (4)'!$Y:$AE,7,0)</f>
        <v>#N/A</v>
      </c>
      <c r="BD162" s="79" t="e">
        <f t="shared" si="564"/>
        <v>#DIV/0!</v>
      </c>
      <c r="BE162" s="93" t="e">
        <f t="shared" si="565"/>
        <v>#DIV/0!</v>
      </c>
      <c r="BF162" s="79">
        <f t="shared" si="566"/>
        <v>0</v>
      </c>
      <c r="BG162" s="79" t="e">
        <f t="shared" si="567"/>
        <v>#DIV/0!</v>
      </c>
      <c r="BH162" s="79" t="e">
        <f>VLOOKUP($R$129&amp;$AB162&amp;$R$130&amp;$G162&amp;$H162,'【EHP】&lt;PAC&gt;マスタ (4)'!$Y:$AE,7,0)</f>
        <v>#N/A</v>
      </c>
      <c r="BI162" s="79" t="e">
        <f t="shared" si="568"/>
        <v>#DIV/0!</v>
      </c>
      <c r="BJ162" s="93" t="e">
        <f t="shared" si="569"/>
        <v>#DIV/0!</v>
      </c>
      <c r="BK162" s="79">
        <f t="shared" si="570"/>
        <v>0</v>
      </c>
      <c r="BL162" s="79" t="e">
        <f t="shared" si="571"/>
        <v>#DIV/0!</v>
      </c>
      <c r="BM162" s="79" t="e">
        <f>VLOOKUP($S$129&amp;$AB162&amp;$S$130&amp;$G162&amp;$H162,'【EHP】&lt;PAC&gt;マスタ (4)'!$Y:$AE,7,0)</f>
        <v>#N/A</v>
      </c>
      <c r="BN162" s="79" t="e">
        <f t="shared" si="572"/>
        <v>#DIV/0!</v>
      </c>
      <c r="BO162" s="93" t="e">
        <f t="shared" si="573"/>
        <v>#DIV/0!</v>
      </c>
      <c r="BP162" s="79">
        <f t="shared" si="574"/>
        <v>0</v>
      </c>
      <c r="BQ162" s="79" t="e">
        <f t="shared" si="575"/>
        <v>#DIV/0!</v>
      </c>
      <c r="BR162" s="79" t="e">
        <f>VLOOKUP($T$129&amp;$AB162&amp;$T$130&amp;$G162&amp;$H162,'【EHP】&lt;PAC&gt;マスタ (4)'!$Y:$AE,7,0)</f>
        <v>#N/A</v>
      </c>
      <c r="BS162" s="79" t="e">
        <f t="shared" si="576"/>
        <v>#DIV/0!</v>
      </c>
      <c r="BT162" s="93" t="e">
        <f t="shared" si="577"/>
        <v>#DIV/0!</v>
      </c>
      <c r="BU162" s="79">
        <f t="shared" si="578"/>
        <v>0</v>
      </c>
      <c r="BV162" s="79" t="e">
        <f t="shared" si="579"/>
        <v>#DIV/0!</v>
      </c>
      <c r="BW162" s="79" t="e">
        <f>VLOOKUP($U$129&amp;$AB162&amp;$U$130&amp;$G162&amp;$H162,'【EHP】&lt;PAC&gt;マスタ (4)'!$Y:$AE,7,0)</f>
        <v>#N/A</v>
      </c>
      <c r="BX162" s="79" t="e">
        <f t="shared" si="580"/>
        <v>#DIV/0!</v>
      </c>
      <c r="BY162" s="93" t="e">
        <f t="shared" si="581"/>
        <v>#DIV/0!</v>
      </c>
      <c r="BZ162" s="79">
        <f t="shared" si="582"/>
        <v>0</v>
      </c>
      <c r="CA162" s="79" t="e">
        <f t="shared" si="583"/>
        <v>#DIV/0!</v>
      </c>
      <c r="CB162" s="79" t="e">
        <f>VLOOKUP($V$129&amp;$AB162&amp;$V$130&amp;$G162&amp;$H162,'【EHP】&lt;PAC&gt;マスタ (4)'!$Y:$AE,7,0)</f>
        <v>#N/A</v>
      </c>
      <c r="CC162" s="79" t="e">
        <f t="shared" si="584"/>
        <v>#DIV/0!</v>
      </c>
      <c r="CD162" s="93" t="e">
        <f t="shared" si="585"/>
        <v>#DIV/0!</v>
      </c>
      <c r="CE162" s="79">
        <f t="shared" si="586"/>
        <v>0</v>
      </c>
      <c r="CF162" s="79" t="e">
        <f t="shared" si="587"/>
        <v>#DIV/0!</v>
      </c>
      <c r="CG162" s="79" t="e">
        <f>VLOOKUP($W$129&amp;$AB162&amp;$W$130&amp;$G162&amp;$H162,'【EHP】&lt;PAC&gt;マスタ (4)'!$Y:$AE,7,0)</f>
        <v>#N/A</v>
      </c>
      <c r="CH162" s="79" t="e">
        <f t="shared" si="588"/>
        <v>#DIV/0!</v>
      </c>
      <c r="CI162" s="93" t="e">
        <f t="shared" si="589"/>
        <v>#DIV/0!</v>
      </c>
      <c r="CJ162" s="79">
        <f t="shared" si="590"/>
        <v>0</v>
      </c>
      <c r="CK162" s="79" t="e">
        <f t="shared" si="591"/>
        <v>#DIV/0!</v>
      </c>
      <c r="CL162" s="79" t="e">
        <f>VLOOKUP($X$129&amp;$AB162&amp;$X$130&amp;$G162&amp;$H162,'【EHP】&lt;PAC&gt;マスタ (4)'!$Y:$AE,7,0)</f>
        <v>#N/A</v>
      </c>
      <c r="CM162" s="79" t="e">
        <f t="shared" si="592"/>
        <v>#DIV/0!</v>
      </c>
      <c r="CN162" s="93" t="e">
        <f t="shared" si="593"/>
        <v>#DIV/0!</v>
      </c>
    </row>
    <row r="163" spans="1:92" ht="20.5" customHeight="1" thickBot="1">
      <c r="B163" s="22">
        <v>10</v>
      </c>
      <c r="C163" s="248"/>
      <c r="D163" s="248"/>
      <c r="E163" s="249"/>
      <c r="F163" s="249"/>
      <c r="G163" s="249"/>
      <c r="H163" s="249"/>
      <c r="I163" s="250"/>
      <c r="J163" s="250"/>
      <c r="K163" s="271"/>
      <c r="L163" s="306"/>
      <c r="M163" s="307" t="str">
        <f t="shared" si="529"/>
        <v/>
      </c>
      <c r="N163" s="307" t="str">
        <f t="shared" si="530"/>
        <v/>
      </c>
      <c r="O163" s="307" t="str">
        <f t="shared" si="531"/>
        <v/>
      </c>
      <c r="P163" s="307" t="str">
        <f t="shared" si="532"/>
        <v/>
      </c>
      <c r="Q163" s="307" t="str">
        <f t="shared" si="533"/>
        <v/>
      </c>
      <c r="R163" s="307" t="str">
        <f t="shared" si="534"/>
        <v/>
      </c>
      <c r="S163" s="307" t="str">
        <f t="shared" si="535"/>
        <v/>
      </c>
      <c r="T163" s="307" t="str">
        <f t="shared" si="536"/>
        <v/>
      </c>
      <c r="U163" s="307" t="str">
        <f t="shared" si="537"/>
        <v/>
      </c>
      <c r="V163" s="307" t="str">
        <f t="shared" si="538"/>
        <v/>
      </c>
      <c r="W163" s="307" t="str">
        <f t="shared" si="539"/>
        <v/>
      </c>
      <c r="X163" s="308" t="str">
        <f t="shared" si="540"/>
        <v/>
      </c>
      <c r="Y163" s="103">
        <f t="shared" si="541"/>
        <v>0</v>
      </c>
      <c r="AA163" s="97">
        <v>10</v>
      </c>
      <c r="AB163" s="79">
        <v>2024</v>
      </c>
      <c r="AC163" s="92">
        <f t="shared" si="542"/>
        <v>0</v>
      </c>
      <c r="AD163" s="92">
        <f t="shared" si="543"/>
        <v>0</v>
      </c>
      <c r="AE163" s="8" t="e">
        <f t="shared" si="544"/>
        <v>#DIV/0!</v>
      </c>
      <c r="AF163" s="8" t="e">
        <f t="shared" si="545"/>
        <v>#DIV/0!</v>
      </c>
      <c r="AG163" s="79">
        <f t="shared" si="546"/>
        <v>0</v>
      </c>
      <c r="AH163" s="79" t="e">
        <f t="shared" si="547"/>
        <v>#DIV/0!</v>
      </c>
      <c r="AI163" s="79" t="e">
        <f>VLOOKUP($M$129&amp;$AB163&amp;$M$130&amp;$G163&amp;$H163,'【EHP】&lt;PAC&gt;マスタ (4)'!$Y:$AE,7,0)</f>
        <v>#N/A</v>
      </c>
      <c r="AJ163" s="79" t="e">
        <f t="shared" si="548"/>
        <v>#DIV/0!</v>
      </c>
      <c r="AK163" s="93" t="e">
        <f t="shared" si="549"/>
        <v>#DIV/0!</v>
      </c>
      <c r="AL163" s="79">
        <f t="shared" si="550"/>
        <v>0</v>
      </c>
      <c r="AM163" s="79" t="e">
        <f t="shared" si="551"/>
        <v>#DIV/0!</v>
      </c>
      <c r="AN163" s="79" t="e">
        <f>VLOOKUP($N$129&amp;$AB163&amp;$N$130&amp;$G163&amp;$H163,'【EHP】&lt;PAC&gt;マスタ (4)'!$Y:$AE,7,0)</f>
        <v>#N/A</v>
      </c>
      <c r="AO163" s="79" t="e">
        <f t="shared" si="552"/>
        <v>#DIV/0!</v>
      </c>
      <c r="AP163" s="93" t="e">
        <f t="shared" si="553"/>
        <v>#DIV/0!</v>
      </c>
      <c r="AQ163" s="79">
        <f t="shared" si="554"/>
        <v>0</v>
      </c>
      <c r="AR163" s="79" t="e">
        <f t="shared" si="555"/>
        <v>#DIV/0!</v>
      </c>
      <c r="AS163" s="79" t="e">
        <f>VLOOKUP($O$129&amp;$AB163&amp;$O$130&amp;$G163&amp;$H163,'【EHP】&lt;PAC&gt;マスタ (4)'!$Y:$AE,7,0)</f>
        <v>#N/A</v>
      </c>
      <c r="AT163" s="79" t="e">
        <f t="shared" si="556"/>
        <v>#DIV/0!</v>
      </c>
      <c r="AU163" s="93" t="e">
        <f t="shared" si="557"/>
        <v>#DIV/0!</v>
      </c>
      <c r="AV163" s="79">
        <f t="shared" si="558"/>
        <v>0</v>
      </c>
      <c r="AW163" s="79" t="e">
        <f t="shared" si="559"/>
        <v>#DIV/0!</v>
      </c>
      <c r="AX163" s="79" t="e">
        <f>VLOOKUP($P$129&amp;$AB163&amp;$P$130&amp;$G163&amp;$H163,'【EHP】&lt;PAC&gt;マスタ (4)'!$Y:$AE,7,0)</f>
        <v>#N/A</v>
      </c>
      <c r="AY163" s="79" t="e">
        <f t="shared" si="560"/>
        <v>#DIV/0!</v>
      </c>
      <c r="AZ163" s="93" t="e">
        <f t="shared" si="561"/>
        <v>#DIV/0!</v>
      </c>
      <c r="BA163" s="79">
        <f t="shared" si="562"/>
        <v>0</v>
      </c>
      <c r="BB163" s="79" t="e">
        <f t="shared" si="563"/>
        <v>#DIV/0!</v>
      </c>
      <c r="BC163" s="79" t="e">
        <f>VLOOKUP($Q$129&amp;$AB163&amp;$Q$130&amp;$G163&amp;$H163,'【EHP】&lt;PAC&gt;マスタ (4)'!$Y:$AE,7,0)</f>
        <v>#N/A</v>
      </c>
      <c r="BD163" s="79" t="e">
        <f t="shared" si="564"/>
        <v>#DIV/0!</v>
      </c>
      <c r="BE163" s="93" t="e">
        <f t="shared" si="565"/>
        <v>#DIV/0!</v>
      </c>
      <c r="BF163" s="79">
        <f t="shared" si="566"/>
        <v>0</v>
      </c>
      <c r="BG163" s="79" t="e">
        <f t="shared" si="567"/>
        <v>#DIV/0!</v>
      </c>
      <c r="BH163" s="79" t="e">
        <f>VLOOKUP($R$129&amp;$AB163&amp;$R$130&amp;$G163&amp;$H163,'【EHP】&lt;PAC&gt;マスタ (4)'!$Y:$AE,7,0)</f>
        <v>#N/A</v>
      </c>
      <c r="BI163" s="79" t="e">
        <f t="shared" si="568"/>
        <v>#DIV/0!</v>
      </c>
      <c r="BJ163" s="93" t="e">
        <f t="shared" si="569"/>
        <v>#DIV/0!</v>
      </c>
      <c r="BK163" s="79">
        <f t="shared" si="570"/>
        <v>0</v>
      </c>
      <c r="BL163" s="79" t="e">
        <f t="shared" si="571"/>
        <v>#DIV/0!</v>
      </c>
      <c r="BM163" s="79" t="e">
        <f>VLOOKUP($S$129&amp;$AB163&amp;$S$130&amp;$G163&amp;$H163,'【EHP】&lt;PAC&gt;マスタ (4)'!$Y:$AE,7,0)</f>
        <v>#N/A</v>
      </c>
      <c r="BN163" s="79" t="e">
        <f t="shared" si="572"/>
        <v>#DIV/0!</v>
      </c>
      <c r="BO163" s="93" t="e">
        <f t="shared" si="573"/>
        <v>#DIV/0!</v>
      </c>
      <c r="BP163" s="79">
        <f t="shared" si="574"/>
        <v>0</v>
      </c>
      <c r="BQ163" s="79" t="e">
        <f t="shared" si="575"/>
        <v>#DIV/0!</v>
      </c>
      <c r="BR163" s="79" t="e">
        <f>VLOOKUP($T$129&amp;$AB163&amp;$T$130&amp;$G163&amp;$H163,'【EHP】&lt;PAC&gt;マスタ (4)'!$Y:$AE,7,0)</f>
        <v>#N/A</v>
      </c>
      <c r="BS163" s="79" t="e">
        <f t="shared" si="576"/>
        <v>#DIV/0!</v>
      </c>
      <c r="BT163" s="93" t="e">
        <f t="shared" si="577"/>
        <v>#DIV/0!</v>
      </c>
      <c r="BU163" s="79">
        <f t="shared" si="578"/>
        <v>0</v>
      </c>
      <c r="BV163" s="79" t="e">
        <f t="shared" si="579"/>
        <v>#DIV/0!</v>
      </c>
      <c r="BW163" s="79" t="e">
        <f>VLOOKUP($U$129&amp;$AB163&amp;$U$130&amp;$G163&amp;$H163,'【EHP】&lt;PAC&gt;マスタ (4)'!$Y:$AE,7,0)</f>
        <v>#N/A</v>
      </c>
      <c r="BX163" s="79" t="e">
        <f t="shared" si="580"/>
        <v>#DIV/0!</v>
      </c>
      <c r="BY163" s="93" t="e">
        <f t="shared" si="581"/>
        <v>#DIV/0!</v>
      </c>
      <c r="BZ163" s="79">
        <f t="shared" si="582"/>
        <v>0</v>
      </c>
      <c r="CA163" s="79" t="e">
        <f t="shared" si="583"/>
        <v>#DIV/0!</v>
      </c>
      <c r="CB163" s="79" t="e">
        <f>VLOOKUP($V$129&amp;$AB163&amp;$V$130&amp;$G163&amp;$H163,'【EHP】&lt;PAC&gt;マスタ (4)'!$Y:$AE,7,0)</f>
        <v>#N/A</v>
      </c>
      <c r="CC163" s="79" t="e">
        <f t="shared" si="584"/>
        <v>#DIV/0!</v>
      </c>
      <c r="CD163" s="93" t="e">
        <f t="shared" si="585"/>
        <v>#DIV/0!</v>
      </c>
      <c r="CE163" s="79">
        <f t="shared" si="586"/>
        <v>0</v>
      </c>
      <c r="CF163" s="79" t="e">
        <f t="shared" si="587"/>
        <v>#DIV/0!</v>
      </c>
      <c r="CG163" s="79" t="e">
        <f>VLOOKUP($W$129&amp;$AB163&amp;$W$130&amp;$G163&amp;$H163,'【EHP】&lt;PAC&gt;マスタ (4)'!$Y:$AE,7,0)</f>
        <v>#N/A</v>
      </c>
      <c r="CH163" s="79" t="e">
        <f t="shared" si="588"/>
        <v>#DIV/0!</v>
      </c>
      <c r="CI163" s="93" t="e">
        <f t="shared" si="589"/>
        <v>#DIV/0!</v>
      </c>
      <c r="CJ163" s="79">
        <f t="shared" si="590"/>
        <v>0</v>
      </c>
      <c r="CK163" s="79" t="e">
        <f t="shared" si="591"/>
        <v>#DIV/0!</v>
      </c>
      <c r="CL163" s="79" t="e">
        <f>VLOOKUP($X$129&amp;$AB163&amp;$X$130&amp;$G163&amp;$H163,'【EHP】&lt;PAC&gt;マスタ (4)'!$Y:$AE,7,0)</f>
        <v>#N/A</v>
      </c>
      <c r="CM163" s="79" t="e">
        <f t="shared" si="592"/>
        <v>#DIV/0!</v>
      </c>
      <c r="CN163" s="93" t="e">
        <f t="shared" si="593"/>
        <v>#DIV/0!</v>
      </c>
    </row>
    <row r="164" spans="1:92" ht="20.5" customHeight="1" thickBot="1">
      <c r="B164" s="35"/>
      <c r="C164" s="300"/>
      <c r="D164" s="300"/>
      <c r="E164" s="285"/>
      <c r="F164" s="285"/>
      <c r="G164" s="285"/>
      <c r="H164" s="285"/>
      <c r="I164" s="301"/>
      <c r="J164" s="301"/>
      <c r="K164" s="302"/>
      <c r="L164" s="322" t="s">
        <v>1214</v>
      </c>
      <c r="M164" s="323">
        <f>SUM(M154:M163)</f>
        <v>0</v>
      </c>
      <c r="N164" s="323">
        <f t="shared" ref="N164" si="594">SUM(N154:N163)</f>
        <v>0</v>
      </c>
      <c r="O164" s="323">
        <f t="shared" ref="O164" si="595">SUM(O154:O163)</f>
        <v>0</v>
      </c>
      <c r="P164" s="323">
        <f t="shared" ref="P164" si="596">SUM(P154:P163)</f>
        <v>0</v>
      </c>
      <c r="Q164" s="323">
        <f t="shared" ref="Q164" si="597">SUM(Q154:Q163)</f>
        <v>0</v>
      </c>
      <c r="R164" s="323">
        <f t="shared" ref="R164" si="598">SUM(R154:R163)</f>
        <v>0</v>
      </c>
      <c r="S164" s="323">
        <f t="shared" ref="S164" si="599">SUM(S154:S163)</f>
        <v>0</v>
      </c>
      <c r="T164" s="323">
        <f t="shared" ref="T164" si="600">SUM(T154:T163)</f>
        <v>0</v>
      </c>
      <c r="U164" s="323">
        <f t="shared" ref="U164" si="601">SUM(U154:U163)</f>
        <v>0</v>
      </c>
      <c r="V164" s="323">
        <f t="shared" ref="V164" si="602">SUM(V154:V163)</f>
        <v>0</v>
      </c>
      <c r="W164" s="323">
        <f t="shared" ref="W164" si="603">SUM(W154:W163)</f>
        <v>0</v>
      </c>
      <c r="X164" s="324">
        <f t="shared" ref="X164" si="604">SUM(X154:X163)</f>
        <v>0</v>
      </c>
      <c r="Y164" s="325">
        <f t="shared" ref="Y164" si="605">SUM(Y154:Y163)</f>
        <v>0</v>
      </c>
      <c r="AA164" s="35"/>
      <c r="AC164" s="283"/>
      <c r="AD164" s="283"/>
      <c r="AK164" s="303"/>
      <c r="AP164" s="303"/>
      <c r="AU164" s="303"/>
      <c r="AZ164" s="303"/>
      <c r="BE164" s="303"/>
      <c r="BJ164" s="303"/>
      <c r="BO164" s="303"/>
      <c r="BT164" s="303"/>
      <c r="BY164" s="303"/>
      <c r="CD164" s="303"/>
      <c r="CI164" s="303"/>
      <c r="CN164" s="303"/>
    </row>
    <row r="165" spans="1:92" ht="28" customHeight="1"/>
    <row r="166" spans="1:92" ht="16.5">
      <c r="A166" s="83" t="s">
        <v>744</v>
      </c>
      <c r="B166" s="84"/>
      <c r="C166" s="84"/>
      <c r="D166" s="84"/>
      <c r="E166" s="84"/>
      <c r="F166" s="84"/>
      <c r="G166" s="84"/>
      <c r="H166" s="84"/>
      <c r="I166" s="84"/>
      <c r="J166" s="84"/>
      <c r="K166" s="84"/>
      <c r="L166" s="84"/>
      <c r="M166" s="84"/>
      <c r="N166" s="84"/>
      <c r="O166" s="84"/>
      <c r="P166" s="84"/>
      <c r="Q166" s="84"/>
      <c r="R166" s="84"/>
      <c r="S166" s="84"/>
      <c r="T166" s="84"/>
      <c r="U166" s="84"/>
      <c r="V166" s="84"/>
      <c r="W166" s="84"/>
      <c r="X166" s="84"/>
      <c r="Y166" s="84"/>
    </row>
    <row r="167" spans="1:92" ht="16.5">
      <c r="A167" s="77"/>
    </row>
    <row r="168" spans="1:92" ht="20.5" customHeight="1">
      <c r="B168" s="443" t="s">
        <v>727</v>
      </c>
      <c r="C168" s="444"/>
      <c r="D168" s="389"/>
      <c r="E168" s="389"/>
      <c r="K168" s="441"/>
      <c r="L168" s="442"/>
      <c r="M168" s="90">
        <v>4</v>
      </c>
      <c r="N168" s="90">
        <v>5</v>
      </c>
      <c r="O168" s="91">
        <v>6</v>
      </c>
      <c r="P168" s="90">
        <v>7</v>
      </c>
      <c r="Q168" s="90">
        <v>8</v>
      </c>
      <c r="R168" s="91">
        <v>9</v>
      </c>
      <c r="S168" s="91">
        <v>10</v>
      </c>
      <c r="T168" s="91">
        <v>11</v>
      </c>
      <c r="U168" s="91">
        <v>12</v>
      </c>
      <c r="V168" s="91">
        <v>1</v>
      </c>
      <c r="W168" s="91">
        <v>2</v>
      </c>
      <c r="X168" s="90">
        <v>3</v>
      </c>
      <c r="Y168" s="80" t="s">
        <v>1213</v>
      </c>
    </row>
    <row r="169" spans="1:92" ht="20.5" customHeight="1">
      <c r="B169" s="443" t="s">
        <v>710</v>
      </c>
      <c r="C169" s="444"/>
      <c r="D169" s="387"/>
      <c r="E169" s="388"/>
      <c r="K169" s="443" t="s">
        <v>732</v>
      </c>
      <c r="L169" s="444"/>
      <c r="M169" s="244"/>
      <c r="N169" s="244"/>
      <c r="O169" s="244"/>
      <c r="P169" s="244"/>
      <c r="Q169" s="244"/>
      <c r="R169" s="244"/>
      <c r="S169" s="244"/>
      <c r="T169" s="244"/>
      <c r="U169" s="244"/>
      <c r="V169" s="244"/>
      <c r="W169" s="244"/>
      <c r="X169" s="244"/>
      <c r="Y169" s="47" t="s">
        <v>748</v>
      </c>
    </row>
    <row r="170" spans="1:92" ht="20.5" customHeight="1">
      <c r="B170" s="445" t="s">
        <v>747</v>
      </c>
      <c r="C170" s="445"/>
      <c r="D170" s="389"/>
      <c r="E170" s="389"/>
      <c r="F170" s="261" t="s">
        <v>1206</v>
      </c>
      <c r="K170" s="443" t="s">
        <v>734</v>
      </c>
      <c r="L170" s="444"/>
      <c r="M170" s="245"/>
      <c r="N170" s="245"/>
      <c r="O170" s="245"/>
      <c r="P170" s="245"/>
      <c r="Q170" s="245"/>
      <c r="R170" s="245"/>
      <c r="S170" s="245"/>
      <c r="T170" s="245"/>
      <c r="U170" s="245"/>
      <c r="V170" s="245"/>
      <c r="W170" s="245"/>
      <c r="X170" s="245"/>
      <c r="Y170" s="47" t="s">
        <v>748</v>
      </c>
    </row>
    <row r="171" spans="1:92" ht="20.5" customHeight="1">
      <c r="K171" s="445" t="s">
        <v>733</v>
      </c>
      <c r="L171" s="445"/>
      <c r="M171" s="246"/>
      <c r="N171" s="246"/>
      <c r="O171" s="246"/>
      <c r="P171" s="246"/>
      <c r="Q171" s="246"/>
      <c r="R171" s="246"/>
      <c r="S171" s="246"/>
      <c r="T171" s="246"/>
      <c r="U171" s="246"/>
      <c r="V171" s="246"/>
      <c r="W171" s="246"/>
      <c r="X171" s="246"/>
      <c r="Y171" s="99">
        <f>SUM($M171:$X171)</f>
        <v>0</v>
      </c>
    </row>
    <row r="172" spans="1:92" ht="16.5" customHeight="1">
      <c r="K172" s="184" t="s">
        <v>1209</v>
      </c>
    </row>
    <row r="173" spans="1:92" ht="16.5">
      <c r="B173" s="85" t="s">
        <v>714</v>
      </c>
      <c r="C173" s="77"/>
      <c r="K173" s="273" t="s">
        <v>1211</v>
      </c>
      <c r="AA173" s="437" t="s">
        <v>713</v>
      </c>
      <c r="AB173" s="378" t="s">
        <v>722</v>
      </c>
      <c r="AC173" s="380" t="s">
        <v>735</v>
      </c>
      <c r="AD173" s="436"/>
      <c r="AE173" s="380" t="s">
        <v>617</v>
      </c>
      <c r="AF173" s="436"/>
      <c r="AG173" s="437" t="s">
        <v>712</v>
      </c>
      <c r="AH173" s="437"/>
      <c r="AI173" s="437"/>
      <c r="AJ173" s="437"/>
      <c r="AK173" s="437"/>
      <c r="AL173" s="438" t="s">
        <v>712</v>
      </c>
      <c r="AM173" s="439"/>
      <c r="AN173" s="439"/>
      <c r="AO173" s="439"/>
      <c r="AP173" s="440"/>
      <c r="AQ173" s="437" t="s">
        <v>712</v>
      </c>
      <c r="AR173" s="437"/>
      <c r="AS173" s="437"/>
      <c r="AT173" s="437"/>
      <c r="AU173" s="437"/>
      <c r="AV173" s="437" t="s">
        <v>712</v>
      </c>
      <c r="AW173" s="437"/>
      <c r="AX173" s="437"/>
      <c r="AY173" s="437"/>
      <c r="AZ173" s="437"/>
      <c r="BA173" s="437" t="s">
        <v>712</v>
      </c>
      <c r="BB173" s="437"/>
      <c r="BC173" s="437"/>
      <c r="BD173" s="437"/>
      <c r="BE173" s="437"/>
      <c r="BF173" s="437" t="s">
        <v>712</v>
      </c>
      <c r="BG173" s="437"/>
      <c r="BH173" s="437"/>
      <c r="BI173" s="437"/>
      <c r="BJ173" s="437"/>
      <c r="BK173" s="437" t="s">
        <v>712</v>
      </c>
      <c r="BL173" s="437"/>
      <c r="BM173" s="437"/>
      <c r="BN173" s="437"/>
      <c r="BO173" s="437"/>
      <c r="BP173" s="437" t="s">
        <v>712</v>
      </c>
      <c r="BQ173" s="437"/>
      <c r="BR173" s="437"/>
      <c r="BS173" s="437"/>
      <c r="BT173" s="437"/>
      <c r="BU173" s="437" t="s">
        <v>712</v>
      </c>
      <c r="BV173" s="437"/>
      <c r="BW173" s="437"/>
      <c r="BX173" s="437"/>
      <c r="BY173" s="437"/>
      <c r="BZ173" s="437" t="s">
        <v>712</v>
      </c>
      <c r="CA173" s="437"/>
      <c r="CB173" s="437"/>
      <c r="CC173" s="437"/>
      <c r="CD173" s="437"/>
      <c r="CE173" s="437" t="s">
        <v>712</v>
      </c>
      <c r="CF173" s="437"/>
      <c r="CG173" s="437"/>
      <c r="CH173" s="437"/>
      <c r="CI173" s="437"/>
      <c r="CJ173" s="437" t="s">
        <v>712</v>
      </c>
      <c r="CK173" s="437"/>
      <c r="CL173" s="437"/>
      <c r="CM173" s="437"/>
      <c r="CN173" s="437"/>
    </row>
    <row r="174" spans="1:92" ht="18" customHeight="1">
      <c r="B174" s="360" t="s">
        <v>713</v>
      </c>
      <c r="C174" s="432" t="s">
        <v>705</v>
      </c>
      <c r="D174" s="433"/>
      <c r="E174" s="433"/>
      <c r="F174" s="434"/>
      <c r="G174" s="432" t="s">
        <v>706</v>
      </c>
      <c r="H174" s="433"/>
      <c r="I174" s="433"/>
      <c r="J174" s="433"/>
      <c r="K174" s="433"/>
      <c r="L174" s="433"/>
      <c r="M174" s="385" t="s">
        <v>728</v>
      </c>
      <c r="N174" s="385"/>
      <c r="O174" s="385"/>
      <c r="P174" s="385"/>
      <c r="Q174" s="385"/>
      <c r="R174" s="385"/>
      <c r="S174" s="385"/>
      <c r="T174" s="385"/>
      <c r="U174" s="385"/>
      <c r="V174" s="385"/>
      <c r="W174" s="385"/>
      <c r="X174" s="385"/>
      <c r="Y174" s="385"/>
      <c r="AA174" s="437"/>
      <c r="AB174" s="392"/>
      <c r="AC174" s="378" t="s">
        <v>613</v>
      </c>
      <c r="AD174" s="378" t="s">
        <v>614</v>
      </c>
      <c r="AE174" s="378" t="s">
        <v>613</v>
      </c>
      <c r="AF174" s="378" t="s">
        <v>614</v>
      </c>
      <c r="AG174" s="426">
        <v>4</v>
      </c>
      <c r="AH174" s="427"/>
      <c r="AI174" s="427"/>
      <c r="AJ174" s="427"/>
      <c r="AK174" s="428"/>
      <c r="AL174" s="426">
        <v>5</v>
      </c>
      <c r="AM174" s="427"/>
      <c r="AN174" s="427"/>
      <c r="AO174" s="427"/>
      <c r="AP174" s="428"/>
      <c r="AQ174" s="426">
        <v>6</v>
      </c>
      <c r="AR174" s="427"/>
      <c r="AS174" s="427"/>
      <c r="AT174" s="427"/>
      <c r="AU174" s="428"/>
      <c r="AV174" s="426">
        <v>7</v>
      </c>
      <c r="AW174" s="427"/>
      <c r="AX174" s="427"/>
      <c r="AY174" s="427"/>
      <c r="AZ174" s="428"/>
      <c r="BA174" s="426">
        <v>8</v>
      </c>
      <c r="BB174" s="427"/>
      <c r="BC174" s="427"/>
      <c r="BD174" s="427"/>
      <c r="BE174" s="428"/>
      <c r="BF174" s="426">
        <v>9</v>
      </c>
      <c r="BG174" s="427"/>
      <c r="BH174" s="427"/>
      <c r="BI174" s="427"/>
      <c r="BJ174" s="428"/>
      <c r="BK174" s="426">
        <v>10</v>
      </c>
      <c r="BL174" s="427"/>
      <c r="BM174" s="427"/>
      <c r="BN174" s="427"/>
      <c r="BO174" s="428"/>
      <c r="BP174" s="426">
        <v>11</v>
      </c>
      <c r="BQ174" s="427"/>
      <c r="BR174" s="427"/>
      <c r="BS174" s="427"/>
      <c r="BT174" s="428"/>
      <c r="BU174" s="426">
        <v>12</v>
      </c>
      <c r="BV174" s="427"/>
      <c r="BW174" s="427"/>
      <c r="BX174" s="427"/>
      <c r="BY174" s="428"/>
      <c r="BZ174" s="426">
        <v>1</v>
      </c>
      <c r="CA174" s="427"/>
      <c r="CB174" s="427"/>
      <c r="CC174" s="427"/>
      <c r="CD174" s="428"/>
      <c r="CE174" s="426">
        <v>2</v>
      </c>
      <c r="CF174" s="427"/>
      <c r="CG174" s="427"/>
      <c r="CH174" s="427"/>
      <c r="CI174" s="428"/>
      <c r="CJ174" s="426">
        <v>3</v>
      </c>
      <c r="CK174" s="427"/>
      <c r="CL174" s="427"/>
      <c r="CM174" s="427"/>
      <c r="CN174" s="428"/>
    </row>
    <row r="175" spans="1:92" ht="18" customHeight="1">
      <c r="B175" s="372"/>
      <c r="C175" s="385" t="s">
        <v>703</v>
      </c>
      <c r="D175" s="385" t="s">
        <v>704</v>
      </c>
      <c r="E175" s="385" t="s">
        <v>709</v>
      </c>
      <c r="F175" s="386" t="s">
        <v>711</v>
      </c>
      <c r="G175" s="385" t="s">
        <v>707</v>
      </c>
      <c r="H175" s="385" t="s">
        <v>708</v>
      </c>
      <c r="I175" s="386" t="s">
        <v>737</v>
      </c>
      <c r="J175" s="386"/>
      <c r="K175" s="386" t="s">
        <v>738</v>
      </c>
      <c r="L175" s="386"/>
      <c r="M175" s="385"/>
      <c r="N175" s="385"/>
      <c r="O175" s="385"/>
      <c r="P175" s="385"/>
      <c r="Q175" s="385"/>
      <c r="R175" s="385"/>
      <c r="S175" s="385"/>
      <c r="T175" s="385"/>
      <c r="U175" s="385"/>
      <c r="V175" s="385"/>
      <c r="W175" s="385"/>
      <c r="X175" s="385"/>
      <c r="Y175" s="360"/>
      <c r="AA175" s="437"/>
      <c r="AB175" s="392"/>
      <c r="AC175" s="392"/>
      <c r="AD175" s="392"/>
      <c r="AE175" s="392"/>
      <c r="AF175" s="392"/>
      <c r="AG175" s="429"/>
      <c r="AH175" s="430"/>
      <c r="AI175" s="430"/>
      <c r="AJ175" s="430"/>
      <c r="AK175" s="431"/>
      <c r="AL175" s="429"/>
      <c r="AM175" s="430"/>
      <c r="AN175" s="430"/>
      <c r="AO175" s="430"/>
      <c r="AP175" s="431"/>
      <c r="AQ175" s="429"/>
      <c r="AR175" s="430"/>
      <c r="AS175" s="430"/>
      <c r="AT175" s="430"/>
      <c r="AU175" s="431"/>
      <c r="AV175" s="429"/>
      <c r="AW175" s="430"/>
      <c r="AX175" s="430"/>
      <c r="AY175" s="430"/>
      <c r="AZ175" s="431"/>
      <c r="BA175" s="429"/>
      <c r="BB175" s="430"/>
      <c r="BC175" s="430"/>
      <c r="BD175" s="430"/>
      <c r="BE175" s="431"/>
      <c r="BF175" s="429"/>
      <c r="BG175" s="430"/>
      <c r="BH175" s="430"/>
      <c r="BI175" s="430"/>
      <c r="BJ175" s="431"/>
      <c r="BK175" s="429"/>
      <c r="BL175" s="430"/>
      <c r="BM175" s="430"/>
      <c r="BN175" s="430"/>
      <c r="BO175" s="431"/>
      <c r="BP175" s="429"/>
      <c r="BQ175" s="430"/>
      <c r="BR175" s="430"/>
      <c r="BS175" s="430"/>
      <c r="BT175" s="431"/>
      <c r="BU175" s="429"/>
      <c r="BV175" s="430"/>
      <c r="BW175" s="430"/>
      <c r="BX175" s="430"/>
      <c r="BY175" s="431"/>
      <c r="BZ175" s="429"/>
      <c r="CA175" s="430"/>
      <c r="CB175" s="430"/>
      <c r="CC175" s="430"/>
      <c r="CD175" s="431"/>
      <c r="CE175" s="429"/>
      <c r="CF175" s="430"/>
      <c r="CG175" s="430"/>
      <c r="CH175" s="430"/>
      <c r="CI175" s="431"/>
      <c r="CJ175" s="429"/>
      <c r="CK175" s="430"/>
      <c r="CL175" s="430"/>
      <c r="CM175" s="430"/>
      <c r="CN175" s="431"/>
    </row>
    <row r="176" spans="1:92" ht="27" customHeight="1">
      <c r="B176" s="361"/>
      <c r="C176" s="385"/>
      <c r="D176" s="385"/>
      <c r="E176" s="385"/>
      <c r="F176" s="386"/>
      <c r="G176" s="385"/>
      <c r="H176" s="385"/>
      <c r="I176" s="88" t="s">
        <v>613</v>
      </c>
      <c r="J176" s="88" t="s">
        <v>614</v>
      </c>
      <c r="K176" s="88" t="s">
        <v>613</v>
      </c>
      <c r="L176" s="88" t="s">
        <v>614</v>
      </c>
      <c r="M176" s="80">
        <v>4</v>
      </c>
      <c r="N176" s="80">
        <v>5</v>
      </c>
      <c r="O176" s="80">
        <v>6</v>
      </c>
      <c r="P176" s="80">
        <v>7</v>
      </c>
      <c r="Q176" s="80">
        <v>8</v>
      </c>
      <c r="R176" s="80">
        <v>9</v>
      </c>
      <c r="S176" s="80">
        <v>10</v>
      </c>
      <c r="T176" s="80">
        <v>11</v>
      </c>
      <c r="U176" s="80">
        <v>12</v>
      </c>
      <c r="V176" s="80">
        <v>1</v>
      </c>
      <c r="W176" s="80">
        <v>2</v>
      </c>
      <c r="X176" s="304">
        <v>3</v>
      </c>
      <c r="Y176" s="80" t="s">
        <v>1213</v>
      </c>
      <c r="AA176" s="437"/>
      <c r="AB176" s="379"/>
      <c r="AC176" s="379"/>
      <c r="AD176" s="379"/>
      <c r="AE176" s="379"/>
      <c r="AF176" s="379"/>
      <c r="AG176" s="82" t="s">
        <v>723</v>
      </c>
      <c r="AH176" s="82" t="s">
        <v>715</v>
      </c>
      <c r="AI176" s="82" t="s">
        <v>26</v>
      </c>
      <c r="AJ176" s="82" t="s">
        <v>724</v>
      </c>
      <c r="AK176" s="82" t="s">
        <v>716</v>
      </c>
      <c r="AL176" s="82" t="s">
        <v>723</v>
      </c>
      <c r="AM176" s="82" t="s">
        <v>715</v>
      </c>
      <c r="AN176" s="82" t="s">
        <v>26</v>
      </c>
      <c r="AO176" s="82" t="s">
        <v>724</v>
      </c>
      <c r="AP176" s="82" t="s">
        <v>716</v>
      </c>
      <c r="AQ176" s="82" t="s">
        <v>723</v>
      </c>
      <c r="AR176" s="82" t="s">
        <v>715</v>
      </c>
      <c r="AS176" s="82" t="s">
        <v>26</v>
      </c>
      <c r="AT176" s="82" t="s">
        <v>725</v>
      </c>
      <c r="AU176" s="82" t="s">
        <v>716</v>
      </c>
      <c r="AV176" s="82" t="s">
        <v>723</v>
      </c>
      <c r="AW176" s="82" t="s">
        <v>715</v>
      </c>
      <c r="AX176" s="82" t="s">
        <v>26</v>
      </c>
      <c r="AY176" s="82" t="s">
        <v>725</v>
      </c>
      <c r="AZ176" s="82" t="s">
        <v>716</v>
      </c>
      <c r="BA176" s="82" t="s">
        <v>723</v>
      </c>
      <c r="BB176" s="82" t="s">
        <v>715</v>
      </c>
      <c r="BC176" s="82" t="s">
        <v>26</v>
      </c>
      <c r="BD176" s="82" t="s">
        <v>725</v>
      </c>
      <c r="BE176" s="82" t="s">
        <v>716</v>
      </c>
      <c r="BF176" s="82" t="s">
        <v>723</v>
      </c>
      <c r="BG176" s="82" t="s">
        <v>715</v>
      </c>
      <c r="BH176" s="82" t="s">
        <v>26</v>
      </c>
      <c r="BI176" s="82" t="s">
        <v>725</v>
      </c>
      <c r="BJ176" s="82" t="s">
        <v>716</v>
      </c>
      <c r="BK176" s="82" t="s">
        <v>723</v>
      </c>
      <c r="BL176" s="82" t="s">
        <v>715</v>
      </c>
      <c r="BM176" s="82" t="s">
        <v>26</v>
      </c>
      <c r="BN176" s="82" t="s">
        <v>725</v>
      </c>
      <c r="BO176" s="82" t="s">
        <v>716</v>
      </c>
      <c r="BP176" s="82" t="s">
        <v>723</v>
      </c>
      <c r="BQ176" s="82" t="s">
        <v>715</v>
      </c>
      <c r="BR176" s="82" t="s">
        <v>26</v>
      </c>
      <c r="BS176" s="82" t="s">
        <v>725</v>
      </c>
      <c r="BT176" s="82" t="s">
        <v>716</v>
      </c>
      <c r="BU176" s="82" t="s">
        <v>723</v>
      </c>
      <c r="BV176" s="82" t="s">
        <v>715</v>
      </c>
      <c r="BW176" s="82" t="s">
        <v>26</v>
      </c>
      <c r="BX176" s="82" t="s">
        <v>725</v>
      </c>
      <c r="BY176" s="82" t="s">
        <v>716</v>
      </c>
      <c r="BZ176" s="82" t="s">
        <v>723</v>
      </c>
      <c r="CA176" s="82" t="s">
        <v>715</v>
      </c>
      <c r="CB176" s="82" t="s">
        <v>26</v>
      </c>
      <c r="CC176" s="82" t="s">
        <v>725</v>
      </c>
      <c r="CD176" s="82" t="s">
        <v>716</v>
      </c>
      <c r="CE176" s="82" t="s">
        <v>723</v>
      </c>
      <c r="CF176" s="82" t="s">
        <v>715</v>
      </c>
      <c r="CG176" s="82" t="s">
        <v>26</v>
      </c>
      <c r="CH176" s="82" t="s">
        <v>725</v>
      </c>
      <c r="CI176" s="82" t="s">
        <v>716</v>
      </c>
      <c r="CJ176" s="82" t="s">
        <v>723</v>
      </c>
      <c r="CK176" s="82" t="s">
        <v>715</v>
      </c>
      <c r="CL176" s="82" t="s">
        <v>26</v>
      </c>
      <c r="CM176" s="82" t="s">
        <v>725</v>
      </c>
      <c r="CN176" s="82" t="s">
        <v>716</v>
      </c>
    </row>
    <row r="177" spans="1:92" ht="20.5" customHeight="1">
      <c r="A177" s="78"/>
      <c r="B177" s="22">
        <v>1</v>
      </c>
      <c r="C177" s="248"/>
      <c r="D177" s="248"/>
      <c r="E177" s="249"/>
      <c r="F177" s="249"/>
      <c r="G177" s="249"/>
      <c r="H177" s="249"/>
      <c r="I177" s="250"/>
      <c r="J177" s="250"/>
      <c r="K177" s="271"/>
      <c r="L177" s="271"/>
      <c r="M177" s="103" t="str">
        <f>IFERROR($AK177,"")</f>
        <v/>
      </c>
      <c r="N177" s="103" t="str">
        <f>IFERROR($AP177,"")</f>
        <v/>
      </c>
      <c r="O177" s="103" t="str">
        <f>IFERROR($AU177,"")</f>
        <v/>
      </c>
      <c r="P177" s="103" t="str">
        <f>IFERROR($AZ177,"")</f>
        <v/>
      </c>
      <c r="Q177" s="103" t="str">
        <f>IFERROR($BE177,"")</f>
        <v/>
      </c>
      <c r="R177" s="103" t="str">
        <f>IFERROR($BJ177,"")</f>
        <v/>
      </c>
      <c r="S177" s="103" t="str">
        <f>IFERROR($BO177,"")</f>
        <v/>
      </c>
      <c r="T177" s="103" t="str">
        <f>IFERROR($BT177,"")</f>
        <v/>
      </c>
      <c r="U177" s="103" t="str">
        <f>IFERROR($BY177,"")</f>
        <v/>
      </c>
      <c r="V177" s="103" t="str">
        <f>IFERROR($CD177,"")</f>
        <v/>
      </c>
      <c r="W177" s="103" t="str">
        <f>IFERROR($CI177,"")</f>
        <v/>
      </c>
      <c r="X177" s="305" t="str">
        <f>IFERROR($CN177,"")</f>
        <v/>
      </c>
      <c r="Y177" s="103">
        <f>SUM($M177:$X177)</f>
        <v>0</v>
      </c>
      <c r="AA177" s="94">
        <v>1</v>
      </c>
      <c r="AB177" s="79" t="e">
        <f>VLOOKUP($E177,'【EHP】&lt;PAC&gt;マスタ (5)'!$E:$F,2,0)</f>
        <v>#N/A</v>
      </c>
      <c r="AC177" s="92">
        <f>$I177</f>
        <v>0</v>
      </c>
      <c r="AD177" s="92">
        <f>$J177</f>
        <v>0</v>
      </c>
      <c r="AE177" s="8" t="e">
        <f>ROUNDDOWN($AC177/$K177,2)</f>
        <v>#DIV/0!</v>
      </c>
      <c r="AF177" s="8" t="e">
        <f t="shared" ref="AF177:AF186" si="606">ROUNDDOWN($AD177/$L177,2)</f>
        <v>#DIV/0!</v>
      </c>
      <c r="AG177" s="79">
        <f>IF(M$169="冷房",$AC177,$AD177)</f>
        <v>0</v>
      </c>
      <c r="AH177" s="79" t="e">
        <f>ROUNDDOWN(IF(M$169="冷房",$AE177*$AI177,$AF177*$AI177),2)</f>
        <v>#DIV/0!</v>
      </c>
      <c r="AI177" s="79" t="e">
        <f>VLOOKUP($M$168&amp;$AB177&amp;$M$169&amp;$G177&amp;$H177,'【EHP】&lt;PAC&gt;マスタ (5)'!$Y:$AE,7,0)</f>
        <v>#N/A</v>
      </c>
      <c r="AJ177" s="79" t="e">
        <f>ROUNDDOWN($AG177/$AH177,2)</f>
        <v>#DIV/0!</v>
      </c>
      <c r="AK177" s="93" t="e">
        <f>ROUNDDOWN($AJ177*($M$170/100)*$M$171*$F177,1)</f>
        <v>#DIV/0!</v>
      </c>
      <c r="AL177" s="79">
        <f>IF(N$169="冷房",$AC177,$AD177)</f>
        <v>0</v>
      </c>
      <c r="AM177" s="79" t="e">
        <f>ROUNDDOWN(IF(N$169="冷房",$AE177*$AN177,$AF177*$AN177),2)</f>
        <v>#DIV/0!</v>
      </c>
      <c r="AN177" s="79" t="e">
        <f>VLOOKUP($N$168&amp;$AB177&amp;$N$169&amp;$G177&amp;$H177,'【EHP】&lt;PAC&gt;マスタ (5)'!$Y:$AE,7,0)</f>
        <v>#N/A</v>
      </c>
      <c r="AO177" s="79" t="e">
        <f>ROUNDDOWN($AL177/$AM177,2)</f>
        <v>#DIV/0!</v>
      </c>
      <c r="AP177" s="93" t="e">
        <f>ROUNDDOWN($AO177*($N$170/100)*$N$171*$F177,1)</f>
        <v>#DIV/0!</v>
      </c>
      <c r="AQ177" s="79">
        <f>IF(O$169="冷房",$AC177,$AD177)</f>
        <v>0</v>
      </c>
      <c r="AR177" s="79" t="e">
        <f>ROUNDDOWN(IF(O$169="冷房",$AE177*$AS177,$AF177*$AS177),2)</f>
        <v>#DIV/0!</v>
      </c>
      <c r="AS177" s="79" t="e">
        <f>VLOOKUP($O$168&amp;$AB177&amp;$O$169&amp;$G177&amp;$H177,'【EHP】&lt;PAC&gt;マスタ (5)'!$Y:$AE,7,0)</f>
        <v>#N/A</v>
      </c>
      <c r="AT177" s="79" t="e">
        <f t="shared" ref="AT177:AT186" si="607">ROUNDDOWN($AQ177/$AR177,2)</f>
        <v>#DIV/0!</v>
      </c>
      <c r="AU177" s="93" t="e">
        <f>ROUNDDOWN($AT177*($O$170/100)*$O$171*$F177,1)</f>
        <v>#DIV/0!</v>
      </c>
      <c r="AV177" s="79">
        <f>IF(P$169="冷房",$AC177,$AD177)</f>
        <v>0</v>
      </c>
      <c r="AW177" s="79" t="e">
        <f>ROUNDDOWN(IF(P$169="冷房",$AE177*$AX177,$AF177*$AX177),2)</f>
        <v>#DIV/0!</v>
      </c>
      <c r="AX177" s="79" t="e">
        <f>VLOOKUP($P$168&amp;$AB177&amp;$P$169&amp;$G177&amp;$H177,'【EHP】&lt;PAC&gt;マスタ (5)'!$Y:$AE,7,0)</f>
        <v>#N/A</v>
      </c>
      <c r="AY177" s="79" t="e">
        <f t="shared" ref="AY177:AY186" si="608">ROUNDDOWN($AV177/$AW177,2)</f>
        <v>#DIV/0!</v>
      </c>
      <c r="AZ177" s="93" t="e">
        <f>ROUNDDOWN($AY177*($P$170/100)*$P$171*$F177,1)</f>
        <v>#DIV/0!</v>
      </c>
      <c r="BA177" s="79">
        <f>IF(Q$169="冷房",$AC177,$AD177)</f>
        <v>0</v>
      </c>
      <c r="BB177" s="79" t="e">
        <f>ROUNDDOWN(IF(Q$169="冷房",$AE177*$BC177,$AF177*$BC177),2)</f>
        <v>#DIV/0!</v>
      </c>
      <c r="BC177" s="79" t="e">
        <f>VLOOKUP($Q$168&amp;$AB177&amp;$Q$169&amp;$G177&amp;$H177,'【EHP】&lt;PAC&gt;マスタ (5)'!$Y:$AE,7,0)</f>
        <v>#N/A</v>
      </c>
      <c r="BD177" s="79" t="e">
        <f t="shared" ref="BD177:BD186" si="609">ROUNDDOWN($BA177/$BB177,2)</f>
        <v>#DIV/0!</v>
      </c>
      <c r="BE177" s="93" t="e">
        <f>ROUNDDOWN($BD177*($Q$170/100)*$Q$171*$F177,1)</f>
        <v>#DIV/0!</v>
      </c>
      <c r="BF177" s="79">
        <f>IF(R$169="冷房",$AC177,$AD177)</f>
        <v>0</v>
      </c>
      <c r="BG177" s="79" t="e">
        <f>ROUNDDOWN(IF(R$169="冷房",$AE177*$BH177,$AF177*$BH177),2)</f>
        <v>#DIV/0!</v>
      </c>
      <c r="BH177" s="79" t="e">
        <f>VLOOKUP($R$168&amp;$AB177&amp;$R$169&amp;$G177&amp;$H177,'【EHP】&lt;PAC&gt;マスタ (5)'!$Y:$AE,7,0)</f>
        <v>#N/A</v>
      </c>
      <c r="BI177" s="79" t="e">
        <f t="shared" ref="BI177:BI186" si="610">ROUNDDOWN($BF177/$BG177,2)</f>
        <v>#DIV/0!</v>
      </c>
      <c r="BJ177" s="93" t="e">
        <f>ROUNDDOWN($BI177*($R$170/100)*$R$171*$F177,1)</f>
        <v>#DIV/0!</v>
      </c>
      <c r="BK177" s="79">
        <f>IF(S$169="冷房",$AC177,$AD177)</f>
        <v>0</v>
      </c>
      <c r="BL177" s="79" t="e">
        <f>ROUNDDOWN(IF(S$169="冷房",$AE177*$BM177,$AF177*$BM177),2)</f>
        <v>#DIV/0!</v>
      </c>
      <c r="BM177" s="79" t="e">
        <f>VLOOKUP($S$168&amp;$AB177&amp;$S$169&amp;$G177&amp;$H177,'【EHP】&lt;PAC&gt;マスタ (5)'!$Y:$AE,7,0)</f>
        <v>#N/A</v>
      </c>
      <c r="BN177" s="79" t="e">
        <f t="shared" ref="BN177:BN186" si="611">ROUNDDOWN($BK177/$BL177,2)</f>
        <v>#DIV/0!</v>
      </c>
      <c r="BO177" s="93" t="e">
        <f>ROUNDDOWN($BN177*($S$170/100)*$S$171*$F177,1)</f>
        <v>#DIV/0!</v>
      </c>
      <c r="BP177" s="79">
        <f>IF(T$169="冷房",$AC177,$AD177)</f>
        <v>0</v>
      </c>
      <c r="BQ177" s="79" t="e">
        <f>ROUNDDOWN(IF(T$169="冷房",$AE177*$BR177,$AF177*$BR177),2)</f>
        <v>#DIV/0!</v>
      </c>
      <c r="BR177" s="79" t="e">
        <f>VLOOKUP($T$168&amp;$AB177&amp;$T$169&amp;$G177&amp;$H177,'【EHP】&lt;PAC&gt;マスタ (5)'!$Y:$AE,7,0)</f>
        <v>#N/A</v>
      </c>
      <c r="BS177" s="79" t="e">
        <f t="shared" ref="BS177:BS186" si="612">ROUNDDOWN($BP177/$BQ177,2)</f>
        <v>#DIV/0!</v>
      </c>
      <c r="BT177" s="93" t="e">
        <f>ROUNDDOWN($BS177*($T$170/100)*$T$171*$F177,1)</f>
        <v>#DIV/0!</v>
      </c>
      <c r="BU177" s="79">
        <f>IF(U$169="冷房",$AC177,$AD177)</f>
        <v>0</v>
      </c>
      <c r="BV177" s="79" t="e">
        <f>ROUNDDOWN(IF(U$169="冷房",$AE177*$BW177,$AF177*$BW177),2)</f>
        <v>#DIV/0!</v>
      </c>
      <c r="BW177" s="79" t="e">
        <f>VLOOKUP($U$168&amp;$AB177&amp;$U$169&amp;$G177&amp;$H177,'【EHP】&lt;PAC&gt;マスタ (5)'!$Y:$AE,7,0)</f>
        <v>#N/A</v>
      </c>
      <c r="BX177" s="79" t="e">
        <f>ROUNDDOWN($BU177/$BV177,2)</f>
        <v>#DIV/0!</v>
      </c>
      <c r="BY177" s="93" t="e">
        <f>ROUNDDOWN($BX177*($U$170/100)*$U$171*$F177,1)</f>
        <v>#DIV/0!</v>
      </c>
      <c r="BZ177" s="79">
        <f>IF(V$169="冷房",$AC177,$AD177)</f>
        <v>0</v>
      </c>
      <c r="CA177" s="79" t="e">
        <f>ROUNDDOWN(IF(V$169="冷房",$AE177*$CB177,$AF177*$CB177),2)</f>
        <v>#DIV/0!</v>
      </c>
      <c r="CB177" s="79" t="e">
        <f>VLOOKUP($V$168&amp;$AB177&amp;$V$169&amp;$G177&amp;$H177,'【EHP】&lt;PAC&gt;マスタ (5)'!$Y:$AE,7,0)</f>
        <v>#N/A</v>
      </c>
      <c r="CC177" s="79" t="e">
        <f t="shared" ref="CC177:CC186" si="613">ROUNDDOWN($BZ177/$CA177,2)</f>
        <v>#DIV/0!</v>
      </c>
      <c r="CD177" s="93" t="e">
        <f>ROUNDDOWN($CC177*($V$170/100)*$V$171*$F177,1)</f>
        <v>#DIV/0!</v>
      </c>
      <c r="CE177" s="79">
        <f>IF(W$169="冷房",$AC177,$AD177)</f>
        <v>0</v>
      </c>
      <c r="CF177" s="79" t="e">
        <f>ROUNDDOWN(IF(W$169="冷房",$AE177*$CG177,$AF177*$CG177),2)</f>
        <v>#DIV/0!</v>
      </c>
      <c r="CG177" s="79" t="e">
        <f>VLOOKUP($W$168&amp;$AB177&amp;$W$169&amp;$G177&amp;$H177,'【EHP】&lt;PAC&gt;マスタ (5)'!$Y:$AE,7,0)</f>
        <v>#N/A</v>
      </c>
      <c r="CH177" s="79" t="e">
        <f t="shared" ref="CH177:CH186" si="614">ROUNDDOWN($CE177/$CF177,2)</f>
        <v>#DIV/0!</v>
      </c>
      <c r="CI177" s="93" t="e">
        <f>ROUNDDOWN($CH177*($W$170/100)*$W$171*$F177,1)</f>
        <v>#DIV/0!</v>
      </c>
      <c r="CJ177" s="79">
        <f>IF(X$169="冷房",$AC177,$AD177)</f>
        <v>0</v>
      </c>
      <c r="CK177" s="79" t="e">
        <f>ROUNDDOWN(IF(X$169="冷房",$AE177*$CL177,$AF177*$CL177),2)</f>
        <v>#DIV/0!</v>
      </c>
      <c r="CL177" s="79" t="e">
        <f>VLOOKUP($X$168&amp;$AB177&amp;$X$169&amp;$G177&amp;$H177,'【EHP】&lt;PAC&gt;マスタ (5)'!$Y:$AE,7,0)</f>
        <v>#N/A</v>
      </c>
      <c r="CM177" s="79" t="e">
        <f t="shared" ref="CM177:CM186" si="615">ROUNDDOWN($CJ177/$CK177,2)</f>
        <v>#DIV/0!</v>
      </c>
      <c r="CN177" s="93" t="e">
        <f>ROUNDDOWN($CM177*($X$170/100)*$X$171*$F177,1)</f>
        <v>#DIV/0!</v>
      </c>
    </row>
    <row r="178" spans="1:92" ht="20.5" customHeight="1">
      <c r="A178" s="78"/>
      <c r="B178" s="22">
        <v>2</v>
      </c>
      <c r="C178" s="248"/>
      <c r="D178" s="248"/>
      <c r="E178" s="249"/>
      <c r="F178" s="249"/>
      <c r="G178" s="249"/>
      <c r="H178" s="249"/>
      <c r="I178" s="250"/>
      <c r="J178" s="250"/>
      <c r="K178" s="271"/>
      <c r="L178" s="271"/>
      <c r="M178" s="103" t="str">
        <f t="shared" ref="M178:M186" si="616">IFERROR($AK178,"")</f>
        <v/>
      </c>
      <c r="N178" s="103" t="str">
        <f t="shared" ref="N178:N186" si="617">IFERROR($AP178,"")</f>
        <v/>
      </c>
      <c r="O178" s="103" t="str">
        <f t="shared" ref="O178:O186" si="618">IFERROR($AU178,"")</f>
        <v/>
      </c>
      <c r="P178" s="103" t="str">
        <f t="shared" ref="P178:P186" si="619">IFERROR($AZ178,"")</f>
        <v/>
      </c>
      <c r="Q178" s="103" t="str">
        <f t="shared" ref="Q178:Q186" si="620">IFERROR($BE178,"")</f>
        <v/>
      </c>
      <c r="R178" s="103" t="str">
        <f t="shared" ref="R178:R186" si="621">IFERROR($BJ178,"")</f>
        <v/>
      </c>
      <c r="S178" s="103" t="str">
        <f t="shared" ref="S178:S186" si="622">IFERROR($BO178,"")</f>
        <v/>
      </c>
      <c r="T178" s="103" t="str">
        <f t="shared" ref="T178:T186" si="623">IFERROR($BT178,"")</f>
        <v/>
      </c>
      <c r="U178" s="103" t="str">
        <f t="shared" ref="U178:U186" si="624">IFERROR($BY178,"")</f>
        <v/>
      </c>
      <c r="V178" s="103" t="str">
        <f t="shared" ref="V178:V186" si="625">IFERROR($CD178,"")</f>
        <v/>
      </c>
      <c r="W178" s="103" t="str">
        <f t="shared" ref="W178:W186" si="626">IFERROR($CI178,"")</f>
        <v/>
      </c>
      <c r="X178" s="305" t="str">
        <f t="shared" ref="X178:X186" si="627">IFERROR($CN178,"")</f>
        <v/>
      </c>
      <c r="Y178" s="103">
        <f t="shared" ref="Y178:Y186" si="628">SUM($M178:$X178)</f>
        <v>0</v>
      </c>
      <c r="AA178" s="95">
        <v>2</v>
      </c>
      <c r="AB178" s="79" t="e">
        <f>VLOOKUP($E178,'【EHP】&lt;PAC&gt;マスタ (5)'!$E:$F,2,0)</f>
        <v>#N/A</v>
      </c>
      <c r="AC178" s="92">
        <f t="shared" ref="AC178:AC186" si="629">$I178</f>
        <v>0</v>
      </c>
      <c r="AD178" s="92">
        <f t="shared" ref="AD178:AD186" si="630">$J178</f>
        <v>0</v>
      </c>
      <c r="AE178" s="8" t="e">
        <f t="shared" ref="AE178:AE186" si="631">ROUNDDOWN($AC178/$K178,2)</f>
        <v>#DIV/0!</v>
      </c>
      <c r="AF178" s="8" t="e">
        <f t="shared" si="606"/>
        <v>#DIV/0!</v>
      </c>
      <c r="AG178" s="79">
        <f t="shared" ref="AG178:AG186" si="632">IF(M$169="冷房",$AC178,$AD178)</f>
        <v>0</v>
      </c>
      <c r="AH178" s="79" t="e">
        <f t="shared" ref="AH178:AH186" si="633">ROUNDDOWN(IF(M$169="冷房",$AE178*$AI178,$AF178*$AI178),2)</f>
        <v>#DIV/0!</v>
      </c>
      <c r="AI178" s="79" t="e">
        <f>VLOOKUP($M$168&amp;$AB178&amp;$M$169&amp;$G178&amp;$H178,'【EHP】&lt;PAC&gt;マスタ (5)'!$Y:$AE,7,0)</f>
        <v>#N/A</v>
      </c>
      <c r="AJ178" s="79" t="e">
        <f>ROUNDDOWN($AG178/$AH178,2)</f>
        <v>#DIV/0!</v>
      </c>
      <c r="AK178" s="93" t="e">
        <f t="shared" ref="AK178:AK186" si="634">ROUNDDOWN($AJ178*($M$170/100)*$M$171*$F178,1)</f>
        <v>#DIV/0!</v>
      </c>
      <c r="AL178" s="79">
        <f t="shared" ref="AL178:AL186" si="635">IF(N$169="冷房",$AC178,$AD178)</f>
        <v>0</v>
      </c>
      <c r="AM178" s="79" t="e">
        <f t="shared" ref="AM178:AM186" si="636">ROUNDDOWN(IF(N$169="冷房",$AE178*$AN178,$AF178*$AN178),2)</f>
        <v>#DIV/0!</v>
      </c>
      <c r="AN178" s="79" t="e">
        <f>VLOOKUP($N$168&amp;$AB178&amp;$N$169&amp;$G178&amp;$H178,'【EHP】&lt;PAC&gt;マスタ (5)'!$Y:$AE,7,0)</f>
        <v>#N/A</v>
      </c>
      <c r="AO178" s="79" t="e">
        <f t="shared" ref="AO178:AO186" si="637">ROUNDDOWN($AL178/$AM178,2)</f>
        <v>#DIV/0!</v>
      </c>
      <c r="AP178" s="93" t="e">
        <f t="shared" ref="AP178:AP186" si="638">ROUNDDOWN($AO178*($N$170/100)*$N$171*$F178,1)</f>
        <v>#DIV/0!</v>
      </c>
      <c r="AQ178" s="79">
        <f t="shared" ref="AQ178:AQ186" si="639">IF(O$169="冷房",$AC178,$AD178)</f>
        <v>0</v>
      </c>
      <c r="AR178" s="79" t="e">
        <f t="shared" ref="AR178:AR186" si="640">ROUNDDOWN(IF(O$169="冷房",$AE178*$AS178,$AF178*$AS178),2)</f>
        <v>#DIV/0!</v>
      </c>
      <c r="AS178" s="79" t="e">
        <f>VLOOKUP($O$168&amp;$AB178&amp;$O$169&amp;$G178&amp;$H178,'【EHP】&lt;PAC&gt;マスタ (5)'!$Y:$AE,7,0)</f>
        <v>#N/A</v>
      </c>
      <c r="AT178" s="79" t="e">
        <f t="shared" si="607"/>
        <v>#DIV/0!</v>
      </c>
      <c r="AU178" s="93" t="e">
        <f t="shared" ref="AU178:AU186" si="641">ROUNDDOWN($AT178*($O$170/100)*$O$171*$F178,1)</f>
        <v>#DIV/0!</v>
      </c>
      <c r="AV178" s="79">
        <f>IF(P$169="冷房",$AC178,$AD178)</f>
        <v>0</v>
      </c>
      <c r="AW178" s="79" t="e">
        <f t="shared" ref="AW178:AW186" si="642">ROUNDDOWN(IF(P$169="冷房",$AE178*$AX178,$AF178*$AX178),2)</f>
        <v>#DIV/0!</v>
      </c>
      <c r="AX178" s="79" t="e">
        <f>VLOOKUP($P$168&amp;$AB178&amp;$P$169&amp;$G178&amp;$H178,'【EHP】&lt;PAC&gt;マスタ (5)'!$Y:$AE,7,0)</f>
        <v>#N/A</v>
      </c>
      <c r="AY178" s="79" t="e">
        <f t="shared" si="608"/>
        <v>#DIV/0!</v>
      </c>
      <c r="AZ178" s="93" t="e">
        <f t="shared" ref="AZ178:AZ186" si="643">ROUNDDOWN($AY178*($P$170/100)*$P$171*$F178,1)</f>
        <v>#DIV/0!</v>
      </c>
      <c r="BA178" s="79">
        <f t="shared" ref="BA178:BA186" si="644">IF(Q$169="冷房",$AC178,$AD178)</f>
        <v>0</v>
      </c>
      <c r="BB178" s="79" t="e">
        <f t="shared" ref="BB178:BB186" si="645">ROUNDDOWN(IF(Q$169="冷房",$AE178*$BC178,$AF178*$BC178),2)</f>
        <v>#DIV/0!</v>
      </c>
      <c r="BC178" s="79" t="e">
        <f>VLOOKUP($Q$168&amp;$AB178&amp;$Q$169&amp;$G178&amp;$H178,'【EHP】&lt;PAC&gt;マスタ (5)'!$Y:$AE,7,0)</f>
        <v>#N/A</v>
      </c>
      <c r="BD178" s="79" t="e">
        <f t="shared" si="609"/>
        <v>#DIV/0!</v>
      </c>
      <c r="BE178" s="93" t="e">
        <f t="shared" ref="BE178:BE186" si="646">ROUNDDOWN($BD178*($Q$170/100)*$Q$171*$F178,1)</f>
        <v>#DIV/0!</v>
      </c>
      <c r="BF178" s="79">
        <f t="shared" ref="BF178:BF186" si="647">IF(R$169="冷房",$AC178,$AD178)</f>
        <v>0</v>
      </c>
      <c r="BG178" s="79" t="e">
        <f t="shared" ref="BG178:BG186" si="648">ROUNDDOWN(IF(R$169="冷房",$AE178*$BH178,$AF178*$BH178),2)</f>
        <v>#DIV/0!</v>
      </c>
      <c r="BH178" s="79" t="e">
        <f>VLOOKUP($R$168&amp;$AB178&amp;$R$169&amp;$G178&amp;$H178,'【EHP】&lt;PAC&gt;マスタ (5)'!$Y:$AE,7,0)</f>
        <v>#N/A</v>
      </c>
      <c r="BI178" s="79" t="e">
        <f t="shared" si="610"/>
        <v>#DIV/0!</v>
      </c>
      <c r="BJ178" s="93" t="e">
        <f t="shared" ref="BJ178:BJ186" si="649">ROUNDDOWN($BI178*($R$170/100)*$R$171*$F178,1)</f>
        <v>#DIV/0!</v>
      </c>
      <c r="BK178" s="79">
        <f t="shared" ref="BK178:BK186" si="650">IF(S$169="冷房",$AC178,$AD178)</f>
        <v>0</v>
      </c>
      <c r="BL178" s="79" t="e">
        <f t="shared" ref="BL178:BL186" si="651">ROUNDDOWN(IF(S$169="冷房",$AE178*$BM178,$AF178*$BM178),2)</f>
        <v>#DIV/0!</v>
      </c>
      <c r="BM178" s="79" t="e">
        <f>VLOOKUP($S$168&amp;$AB178&amp;$S$169&amp;$G178&amp;$H178,'【EHP】&lt;PAC&gt;マスタ (5)'!$Y:$AE,7,0)</f>
        <v>#N/A</v>
      </c>
      <c r="BN178" s="79" t="e">
        <f t="shared" si="611"/>
        <v>#DIV/0!</v>
      </c>
      <c r="BO178" s="93" t="e">
        <f t="shared" ref="BO178:BO186" si="652">ROUNDDOWN($BN178*($S$170/100)*$S$171*$F178,1)</f>
        <v>#DIV/0!</v>
      </c>
      <c r="BP178" s="79">
        <f t="shared" ref="BP178:BP186" si="653">IF(T$169="冷房",$AC178,$AD178)</f>
        <v>0</v>
      </c>
      <c r="BQ178" s="79" t="e">
        <f t="shared" ref="BQ178:BQ186" si="654">ROUNDDOWN(IF(T$169="冷房",$AE178*$BR178,$AF178*$BR178),2)</f>
        <v>#DIV/0!</v>
      </c>
      <c r="BR178" s="79" t="e">
        <f>VLOOKUP($T$168&amp;$AB178&amp;$T$169&amp;$G178&amp;$H178,'【EHP】&lt;PAC&gt;マスタ (5)'!$Y:$AE,7,0)</f>
        <v>#N/A</v>
      </c>
      <c r="BS178" s="79" t="e">
        <f t="shared" si="612"/>
        <v>#DIV/0!</v>
      </c>
      <c r="BT178" s="93" t="e">
        <f t="shared" ref="BT178:BT186" si="655">ROUNDDOWN($BS178*($T$170/100)*$T$171*$F178,1)</f>
        <v>#DIV/0!</v>
      </c>
      <c r="BU178" s="79">
        <f t="shared" ref="BU178:BU186" si="656">IF(U$169="冷房",$AC178,$AD178)</f>
        <v>0</v>
      </c>
      <c r="BV178" s="79" t="e">
        <f t="shared" ref="BV178:BV186" si="657">ROUNDDOWN(IF(U$169="冷房",$AE178*$BW178,$AF178*$BW178),2)</f>
        <v>#DIV/0!</v>
      </c>
      <c r="BW178" s="79" t="e">
        <f>VLOOKUP($U$168&amp;$AB178&amp;$U$169&amp;$G178&amp;$H178,'【EHP】&lt;PAC&gt;マスタ (5)'!$Y:$AE,7,0)</f>
        <v>#N/A</v>
      </c>
      <c r="BX178" s="79" t="e">
        <f t="shared" ref="BX178:BX186" si="658">ROUNDDOWN($BU178/$BV178,2)</f>
        <v>#DIV/0!</v>
      </c>
      <c r="BY178" s="93" t="e">
        <f t="shared" ref="BY178:BY186" si="659">ROUNDDOWN($BX178*($U$170/100)*$U$171*$F178,1)</f>
        <v>#DIV/0!</v>
      </c>
      <c r="BZ178" s="79">
        <f t="shared" ref="BZ178:BZ186" si="660">IF(V$169="冷房",$AC178,$AD178)</f>
        <v>0</v>
      </c>
      <c r="CA178" s="79" t="e">
        <f t="shared" ref="CA178:CA186" si="661">ROUNDDOWN(IF(V$169="冷房",$AE178*$CB178,$AF178*$CB178),2)</f>
        <v>#DIV/0!</v>
      </c>
      <c r="CB178" s="79" t="e">
        <f>VLOOKUP($V$168&amp;$AB178&amp;$V$169&amp;$G178&amp;$H178,'【EHP】&lt;PAC&gt;マスタ (5)'!$Y:$AE,7,0)</f>
        <v>#N/A</v>
      </c>
      <c r="CC178" s="79" t="e">
        <f t="shared" si="613"/>
        <v>#DIV/0!</v>
      </c>
      <c r="CD178" s="93" t="e">
        <f t="shared" ref="CD178:CD186" si="662">ROUNDDOWN($CC178*($V$170/100)*$V$171*$F178,1)</f>
        <v>#DIV/0!</v>
      </c>
      <c r="CE178" s="79">
        <f t="shared" ref="CE178:CE186" si="663">IF(W$169="冷房",$AC178,$AD178)</f>
        <v>0</v>
      </c>
      <c r="CF178" s="79" t="e">
        <f t="shared" ref="CF178:CF186" si="664">ROUNDDOWN(IF(W$169="冷房",$AE178*$CG178,$AF178*$CG178),2)</f>
        <v>#DIV/0!</v>
      </c>
      <c r="CG178" s="79" t="e">
        <f>VLOOKUP($W$168&amp;$AB178&amp;$W$169&amp;$G178&amp;$H178,'【EHP】&lt;PAC&gt;マスタ (5)'!$Y:$AE,7,0)</f>
        <v>#N/A</v>
      </c>
      <c r="CH178" s="79" t="e">
        <f t="shared" si="614"/>
        <v>#DIV/0!</v>
      </c>
      <c r="CI178" s="93" t="e">
        <f t="shared" ref="CI178:CI186" si="665">ROUNDDOWN($CH178*($W$170/100)*$W$171*$F178,1)</f>
        <v>#DIV/0!</v>
      </c>
      <c r="CJ178" s="79">
        <f t="shared" ref="CJ178:CJ186" si="666">IF(X$169="冷房",$AC178,$AD178)</f>
        <v>0</v>
      </c>
      <c r="CK178" s="79" t="e">
        <f t="shared" ref="CK178:CK186" si="667">ROUNDDOWN(IF(X$169="冷房",$AE178*$CL178,$AF178*$CL178),2)</f>
        <v>#DIV/0!</v>
      </c>
      <c r="CL178" s="79" t="e">
        <f>VLOOKUP($X$168&amp;$AB178&amp;$X$169&amp;$G178&amp;$H178,'【EHP】&lt;PAC&gt;マスタ (5)'!$Y:$AE,7,0)</f>
        <v>#N/A</v>
      </c>
      <c r="CM178" s="79" t="e">
        <f t="shared" si="615"/>
        <v>#DIV/0!</v>
      </c>
      <c r="CN178" s="93" t="e">
        <f>ROUNDDOWN($CM178*($X$170/100)*$X$171*$F178,1)</f>
        <v>#DIV/0!</v>
      </c>
    </row>
    <row r="179" spans="1:92" ht="20.5" customHeight="1">
      <c r="A179" s="78"/>
      <c r="B179" s="22">
        <v>3</v>
      </c>
      <c r="C179" s="248"/>
      <c r="D179" s="248"/>
      <c r="E179" s="249"/>
      <c r="F179" s="249"/>
      <c r="G179" s="249"/>
      <c r="H179" s="249"/>
      <c r="I179" s="250"/>
      <c r="J179" s="250"/>
      <c r="K179" s="271"/>
      <c r="L179" s="271"/>
      <c r="M179" s="103" t="str">
        <f>IFERROR($AK179,"")</f>
        <v/>
      </c>
      <c r="N179" s="103" t="str">
        <f t="shared" si="617"/>
        <v/>
      </c>
      <c r="O179" s="103" t="str">
        <f t="shared" si="618"/>
        <v/>
      </c>
      <c r="P179" s="103" t="str">
        <f t="shared" si="619"/>
        <v/>
      </c>
      <c r="Q179" s="103" t="str">
        <f t="shared" si="620"/>
        <v/>
      </c>
      <c r="R179" s="103" t="str">
        <f t="shared" si="621"/>
        <v/>
      </c>
      <c r="S179" s="103" t="str">
        <f t="shared" si="622"/>
        <v/>
      </c>
      <c r="T179" s="103" t="str">
        <f t="shared" si="623"/>
        <v/>
      </c>
      <c r="U179" s="103" t="str">
        <f t="shared" si="624"/>
        <v/>
      </c>
      <c r="V179" s="103" t="str">
        <f t="shared" si="625"/>
        <v/>
      </c>
      <c r="W179" s="103" t="str">
        <f t="shared" si="626"/>
        <v/>
      </c>
      <c r="X179" s="305" t="str">
        <f t="shared" si="627"/>
        <v/>
      </c>
      <c r="Y179" s="103">
        <f t="shared" si="628"/>
        <v>0</v>
      </c>
      <c r="AA179" s="95">
        <v>3</v>
      </c>
      <c r="AB179" s="79" t="e">
        <f>VLOOKUP($E179,'【EHP】&lt;PAC&gt;マスタ (5)'!$E:$F,2,0)</f>
        <v>#N/A</v>
      </c>
      <c r="AC179" s="92">
        <f t="shared" si="629"/>
        <v>0</v>
      </c>
      <c r="AD179" s="92">
        <f t="shared" si="630"/>
        <v>0</v>
      </c>
      <c r="AE179" s="8" t="e">
        <f t="shared" si="631"/>
        <v>#DIV/0!</v>
      </c>
      <c r="AF179" s="8" t="e">
        <f t="shared" si="606"/>
        <v>#DIV/0!</v>
      </c>
      <c r="AG179" s="79">
        <f t="shared" si="632"/>
        <v>0</v>
      </c>
      <c r="AH179" s="79" t="e">
        <f t="shared" si="633"/>
        <v>#DIV/0!</v>
      </c>
      <c r="AI179" s="79" t="e">
        <f>VLOOKUP($M$168&amp;$AB179&amp;$M$169&amp;$G179&amp;$H179,'【EHP】&lt;PAC&gt;マスタ (5)'!$Y:$AE,7,0)</f>
        <v>#N/A</v>
      </c>
      <c r="AJ179" s="79" t="e">
        <f t="shared" ref="AJ179:AJ186" si="668">ROUNDDOWN($AG179/$AH179,2)</f>
        <v>#DIV/0!</v>
      </c>
      <c r="AK179" s="93" t="e">
        <f t="shared" si="634"/>
        <v>#DIV/0!</v>
      </c>
      <c r="AL179" s="79">
        <f t="shared" si="635"/>
        <v>0</v>
      </c>
      <c r="AM179" s="79" t="e">
        <f t="shared" si="636"/>
        <v>#DIV/0!</v>
      </c>
      <c r="AN179" s="79" t="e">
        <f>VLOOKUP($N$168&amp;$AB179&amp;$N$169&amp;$G179&amp;$H179,'【EHP】&lt;PAC&gt;マスタ (5)'!$Y:$AE,7,0)</f>
        <v>#N/A</v>
      </c>
      <c r="AO179" s="79" t="e">
        <f t="shared" si="637"/>
        <v>#DIV/0!</v>
      </c>
      <c r="AP179" s="93" t="e">
        <f t="shared" si="638"/>
        <v>#DIV/0!</v>
      </c>
      <c r="AQ179" s="79">
        <f t="shared" si="639"/>
        <v>0</v>
      </c>
      <c r="AR179" s="79" t="e">
        <f t="shared" si="640"/>
        <v>#DIV/0!</v>
      </c>
      <c r="AS179" s="79" t="e">
        <f>VLOOKUP($O$168&amp;$AB179&amp;$O$169&amp;$G179&amp;$H179,'【EHP】&lt;PAC&gt;マスタ (5)'!$Y:$AE,7,0)</f>
        <v>#N/A</v>
      </c>
      <c r="AT179" s="79" t="e">
        <f t="shared" si="607"/>
        <v>#DIV/0!</v>
      </c>
      <c r="AU179" s="93" t="e">
        <f t="shared" si="641"/>
        <v>#DIV/0!</v>
      </c>
      <c r="AV179" s="79">
        <f t="shared" ref="AV179:AV186" si="669">IF(P$169="冷房",$AC179,$AD179)</f>
        <v>0</v>
      </c>
      <c r="AW179" s="79" t="e">
        <f t="shared" si="642"/>
        <v>#DIV/0!</v>
      </c>
      <c r="AX179" s="79" t="e">
        <f>VLOOKUP($P$168&amp;$AB179&amp;$P$169&amp;$G179&amp;$H179,'【EHP】&lt;PAC&gt;マスタ (5)'!$Y:$AE,7,0)</f>
        <v>#N/A</v>
      </c>
      <c r="AY179" s="79" t="e">
        <f t="shared" si="608"/>
        <v>#DIV/0!</v>
      </c>
      <c r="AZ179" s="93" t="e">
        <f t="shared" si="643"/>
        <v>#DIV/0!</v>
      </c>
      <c r="BA179" s="79">
        <f t="shared" si="644"/>
        <v>0</v>
      </c>
      <c r="BB179" s="79" t="e">
        <f t="shared" si="645"/>
        <v>#DIV/0!</v>
      </c>
      <c r="BC179" s="79" t="e">
        <f>VLOOKUP($Q$168&amp;$AB179&amp;$Q$169&amp;$G179&amp;$H179,'【EHP】&lt;PAC&gt;マスタ (5)'!$Y:$AE,7,0)</f>
        <v>#N/A</v>
      </c>
      <c r="BD179" s="79" t="e">
        <f t="shared" si="609"/>
        <v>#DIV/0!</v>
      </c>
      <c r="BE179" s="93" t="e">
        <f t="shared" si="646"/>
        <v>#DIV/0!</v>
      </c>
      <c r="BF179" s="79">
        <f t="shared" si="647"/>
        <v>0</v>
      </c>
      <c r="BG179" s="79" t="e">
        <f t="shared" si="648"/>
        <v>#DIV/0!</v>
      </c>
      <c r="BH179" s="79" t="e">
        <f>VLOOKUP($R$168&amp;$AB179&amp;$R$169&amp;$G179&amp;$H179,'【EHP】&lt;PAC&gt;マスタ (5)'!$Y:$AE,7,0)</f>
        <v>#N/A</v>
      </c>
      <c r="BI179" s="79" t="e">
        <f t="shared" si="610"/>
        <v>#DIV/0!</v>
      </c>
      <c r="BJ179" s="93" t="e">
        <f t="shared" si="649"/>
        <v>#DIV/0!</v>
      </c>
      <c r="BK179" s="79">
        <f t="shared" si="650"/>
        <v>0</v>
      </c>
      <c r="BL179" s="79" t="e">
        <f t="shared" si="651"/>
        <v>#DIV/0!</v>
      </c>
      <c r="BM179" s="79" t="e">
        <f>VLOOKUP($S$168&amp;$AB179&amp;$S$169&amp;$G179&amp;$H179,'【EHP】&lt;PAC&gt;マスタ (5)'!$Y:$AE,7,0)</f>
        <v>#N/A</v>
      </c>
      <c r="BN179" s="79" t="e">
        <f t="shared" si="611"/>
        <v>#DIV/0!</v>
      </c>
      <c r="BO179" s="93" t="e">
        <f t="shared" si="652"/>
        <v>#DIV/0!</v>
      </c>
      <c r="BP179" s="79">
        <f t="shared" si="653"/>
        <v>0</v>
      </c>
      <c r="BQ179" s="79" t="e">
        <f t="shared" si="654"/>
        <v>#DIV/0!</v>
      </c>
      <c r="BR179" s="79" t="e">
        <f>VLOOKUP($T$168&amp;$AB179&amp;$T$169&amp;$G179&amp;$H179,'【EHP】&lt;PAC&gt;マスタ (5)'!$Y:$AE,7,0)</f>
        <v>#N/A</v>
      </c>
      <c r="BS179" s="79" t="e">
        <f t="shared" si="612"/>
        <v>#DIV/0!</v>
      </c>
      <c r="BT179" s="93" t="e">
        <f t="shared" si="655"/>
        <v>#DIV/0!</v>
      </c>
      <c r="BU179" s="79">
        <f t="shared" si="656"/>
        <v>0</v>
      </c>
      <c r="BV179" s="79" t="e">
        <f t="shared" si="657"/>
        <v>#DIV/0!</v>
      </c>
      <c r="BW179" s="79" t="e">
        <f>VLOOKUP($U$168&amp;$AB179&amp;$U$169&amp;$G179&amp;$H179,'【EHP】&lt;PAC&gt;マスタ (5)'!$Y:$AE,7,0)</f>
        <v>#N/A</v>
      </c>
      <c r="BX179" s="79" t="e">
        <f t="shared" si="658"/>
        <v>#DIV/0!</v>
      </c>
      <c r="BY179" s="93" t="e">
        <f t="shared" si="659"/>
        <v>#DIV/0!</v>
      </c>
      <c r="BZ179" s="79">
        <f t="shared" si="660"/>
        <v>0</v>
      </c>
      <c r="CA179" s="79" t="e">
        <f t="shared" si="661"/>
        <v>#DIV/0!</v>
      </c>
      <c r="CB179" s="79" t="e">
        <f>VLOOKUP($V$168&amp;$AB179&amp;$V$169&amp;$G179&amp;$H179,'【EHP】&lt;PAC&gt;マスタ (5)'!$Y:$AE,7,0)</f>
        <v>#N/A</v>
      </c>
      <c r="CC179" s="79" t="e">
        <f t="shared" si="613"/>
        <v>#DIV/0!</v>
      </c>
      <c r="CD179" s="93" t="e">
        <f t="shared" si="662"/>
        <v>#DIV/0!</v>
      </c>
      <c r="CE179" s="79">
        <f t="shared" si="663"/>
        <v>0</v>
      </c>
      <c r="CF179" s="79" t="e">
        <f t="shared" si="664"/>
        <v>#DIV/0!</v>
      </c>
      <c r="CG179" s="79" t="e">
        <f>VLOOKUP($W$168&amp;$AB179&amp;$W$169&amp;$G179&amp;$H179,'【EHP】&lt;PAC&gt;マスタ (5)'!$Y:$AE,7,0)</f>
        <v>#N/A</v>
      </c>
      <c r="CH179" s="79" t="e">
        <f t="shared" si="614"/>
        <v>#DIV/0!</v>
      </c>
      <c r="CI179" s="93" t="e">
        <f t="shared" si="665"/>
        <v>#DIV/0!</v>
      </c>
      <c r="CJ179" s="79">
        <f t="shared" si="666"/>
        <v>0</v>
      </c>
      <c r="CK179" s="79" t="e">
        <f t="shared" si="667"/>
        <v>#DIV/0!</v>
      </c>
      <c r="CL179" s="79" t="e">
        <f>VLOOKUP($X$168&amp;$AB179&amp;$X$169&amp;$G179&amp;$H179,'【EHP】&lt;PAC&gt;マスタ (5)'!$Y:$AE,7,0)</f>
        <v>#N/A</v>
      </c>
      <c r="CM179" s="79" t="e">
        <f t="shared" si="615"/>
        <v>#DIV/0!</v>
      </c>
      <c r="CN179" s="93" t="e">
        <f t="shared" ref="CN179:CN186" si="670">ROUNDDOWN($CM179*($X$170/100)*$X$171*$F179,1)</f>
        <v>#DIV/0!</v>
      </c>
    </row>
    <row r="180" spans="1:92" ht="20.5" customHeight="1">
      <c r="A180" s="78"/>
      <c r="B180" s="22">
        <v>4</v>
      </c>
      <c r="C180" s="248"/>
      <c r="D180" s="248"/>
      <c r="E180" s="249"/>
      <c r="F180" s="249"/>
      <c r="G180" s="249"/>
      <c r="H180" s="249"/>
      <c r="I180" s="250"/>
      <c r="J180" s="250"/>
      <c r="K180" s="271"/>
      <c r="L180" s="271"/>
      <c r="M180" s="103" t="str">
        <f t="shared" si="616"/>
        <v/>
      </c>
      <c r="N180" s="103" t="str">
        <f t="shared" si="617"/>
        <v/>
      </c>
      <c r="O180" s="103" t="str">
        <f t="shared" si="618"/>
        <v/>
      </c>
      <c r="P180" s="103" t="str">
        <f t="shared" si="619"/>
        <v/>
      </c>
      <c r="Q180" s="103" t="str">
        <f t="shared" si="620"/>
        <v/>
      </c>
      <c r="R180" s="103" t="str">
        <f t="shared" si="621"/>
        <v/>
      </c>
      <c r="S180" s="103" t="str">
        <f t="shared" si="622"/>
        <v/>
      </c>
      <c r="T180" s="103" t="str">
        <f t="shared" si="623"/>
        <v/>
      </c>
      <c r="U180" s="103" t="str">
        <f t="shared" si="624"/>
        <v/>
      </c>
      <c r="V180" s="103" t="str">
        <f t="shared" si="625"/>
        <v/>
      </c>
      <c r="W180" s="103" t="str">
        <f t="shared" si="626"/>
        <v/>
      </c>
      <c r="X180" s="305" t="str">
        <f t="shared" si="627"/>
        <v/>
      </c>
      <c r="Y180" s="103">
        <f t="shared" si="628"/>
        <v>0</v>
      </c>
      <c r="AA180" s="95">
        <v>4</v>
      </c>
      <c r="AB180" s="79" t="e">
        <f>VLOOKUP($E180,'【EHP】&lt;PAC&gt;マスタ (5)'!$E:$F,2,0)</f>
        <v>#N/A</v>
      </c>
      <c r="AC180" s="92">
        <f t="shared" si="629"/>
        <v>0</v>
      </c>
      <c r="AD180" s="92">
        <f t="shared" si="630"/>
        <v>0</v>
      </c>
      <c r="AE180" s="8" t="e">
        <f t="shared" si="631"/>
        <v>#DIV/0!</v>
      </c>
      <c r="AF180" s="8" t="e">
        <f t="shared" si="606"/>
        <v>#DIV/0!</v>
      </c>
      <c r="AG180" s="79">
        <f t="shared" si="632"/>
        <v>0</v>
      </c>
      <c r="AH180" s="79" t="e">
        <f t="shared" si="633"/>
        <v>#DIV/0!</v>
      </c>
      <c r="AI180" s="79" t="e">
        <f>VLOOKUP($M$168&amp;$AB180&amp;$M$169&amp;$G180&amp;$H180,'【EHP】&lt;PAC&gt;マスタ (5)'!$Y:$AE,7,0)</f>
        <v>#N/A</v>
      </c>
      <c r="AJ180" s="79" t="e">
        <f t="shared" si="668"/>
        <v>#DIV/0!</v>
      </c>
      <c r="AK180" s="93" t="e">
        <f t="shared" si="634"/>
        <v>#DIV/0!</v>
      </c>
      <c r="AL180" s="79">
        <f t="shared" si="635"/>
        <v>0</v>
      </c>
      <c r="AM180" s="79" t="e">
        <f t="shared" si="636"/>
        <v>#DIV/0!</v>
      </c>
      <c r="AN180" s="79" t="e">
        <f>VLOOKUP($N$168&amp;$AB180&amp;$N$169&amp;$G180&amp;$H180,'【EHP】&lt;PAC&gt;マスタ (5)'!$Y:$AE,7,0)</f>
        <v>#N/A</v>
      </c>
      <c r="AO180" s="79" t="e">
        <f t="shared" si="637"/>
        <v>#DIV/0!</v>
      </c>
      <c r="AP180" s="93" t="e">
        <f t="shared" si="638"/>
        <v>#DIV/0!</v>
      </c>
      <c r="AQ180" s="79">
        <f t="shared" si="639"/>
        <v>0</v>
      </c>
      <c r="AR180" s="79" t="e">
        <f t="shared" si="640"/>
        <v>#DIV/0!</v>
      </c>
      <c r="AS180" s="79" t="e">
        <f>VLOOKUP($O$168&amp;$AB180&amp;$O$169&amp;$G180&amp;$H180,'【EHP】&lt;PAC&gt;マスタ (5)'!$Y:$AE,7,0)</f>
        <v>#N/A</v>
      </c>
      <c r="AT180" s="79" t="e">
        <f t="shared" si="607"/>
        <v>#DIV/0!</v>
      </c>
      <c r="AU180" s="93" t="e">
        <f t="shared" si="641"/>
        <v>#DIV/0!</v>
      </c>
      <c r="AV180" s="79">
        <f t="shared" si="669"/>
        <v>0</v>
      </c>
      <c r="AW180" s="79" t="e">
        <f t="shared" si="642"/>
        <v>#DIV/0!</v>
      </c>
      <c r="AX180" s="79" t="e">
        <f>VLOOKUP($P$168&amp;$AB180&amp;$P$169&amp;$G180&amp;$H180,'【EHP】&lt;PAC&gt;マスタ (5)'!$Y:$AE,7,0)</f>
        <v>#N/A</v>
      </c>
      <c r="AY180" s="79" t="e">
        <f t="shared" si="608"/>
        <v>#DIV/0!</v>
      </c>
      <c r="AZ180" s="93" t="e">
        <f t="shared" si="643"/>
        <v>#DIV/0!</v>
      </c>
      <c r="BA180" s="79">
        <f t="shared" si="644"/>
        <v>0</v>
      </c>
      <c r="BB180" s="79" t="e">
        <f t="shared" si="645"/>
        <v>#DIV/0!</v>
      </c>
      <c r="BC180" s="79" t="e">
        <f>VLOOKUP($Q$168&amp;$AB180&amp;$Q$169&amp;$G180&amp;$H180,'【EHP】&lt;PAC&gt;マスタ (5)'!$Y:$AE,7,0)</f>
        <v>#N/A</v>
      </c>
      <c r="BD180" s="79" t="e">
        <f t="shared" si="609"/>
        <v>#DIV/0!</v>
      </c>
      <c r="BE180" s="93" t="e">
        <f t="shared" si="646"/>
        <v>#DIV/0!</v>
      </c>
      <c r="BF180" s="79">
        <f t="shared" si="647"/>
        <v>0</v>
      </c>
      <c r="BG180" s="79" t="e">
        <f t="shared" si="648"/>
        <v>#DIV/0!</v>
      </c>
      <c r="BH180" s="79" t="e">
        <f>VLOOKUP($R$168&amp;$AB180&amp;$R$169&amp;$G180&amp;$H180,'【EHP】&lt;PAC&gt;マスタ (5)'!$Y:$AE,7,0)</f>
        <v>#N/A</v>
      </c>
      <c r="BI180" s="79" t="e">
        <f t="shared" si="610"/>
        <v>#DIV/0!</v>
      </c>
      <c r="BJ180" s="93" t="e">
        <f t="shared" si="649"/>
        <v>#DIV/0!</v>
      </c>
      <c r="BK180" s="79">
        <f t="shared" si="650"/>
        <v>0</v>
      </c>
      <c r="BL180" s="79" t="e">
        <f t="shared" si="651"/>
        <v>#DIV/0!</v>
      </c>
      <c r="BM180" s="79" t="e">
        <f>VLOOKUP($S$168&amp;$AB180&amp;$S$169&amp;$G180&amp;$H180,'【EHP】&lt;PAC&gt;マスタ (5)'!$Y:$AE,7,0)</f>
        <v>#N/A</v>
      </c>
      <c r="BN180" s="79" t="e">
        <f t="shared" si="611"/>
        <v>#DIV/0!</v>
      </c>
      <c r="BO180" s="93" t="e">
        <f t="shared" si="652"/>
        <v>#DIV/0!</v>
      </c>
      <c r="BP180" s="79">
        <f t="shared" si="653"/>
        <v>0</v>
      </c>
      <c r="BQ180" s="79" t="e">
        <f t="shared" si="654"/>
        <v>#DIV/0!</v>
      </c>
      <c r="BR180" s="79" t="e">
        <f>VLOOKUP($T$168&amp;$AB180&amp;$T$169&amp;$G180&amp;$H180,'【EHP】&lt;PAC&gt;マスタ (5)'!$Y:$AE,7,0)</f>
        <v>#N/A</v>
      </c>
      <c r="BS180" s="79" t="e">
        <f t="shared" si="612"/>
        <v>#DIV/0!</v>
      </c>
      <c r="BT180" s="93" t="e">
        <f t="shared" si="655"/>
        <v>#DIV/0!</v>
      </c>
      <c r="BU180" s="79">
        <f t="shared" si="656"/>
        <v>0</v>
      </c>
      <c r="BV180" s="79" t="e">
        <f t="shared" si="657"/>
        <v>#DIV/0!</v>
      </c>
      <c r="BW180" s="79" t="e">
        <f>VLOOKUP($U$168&amp;$AB180&amp;$U$169&amp;$G180&amp;$H180,'【EHP】&lt;PAC&gt;マスタ (5)'!$Y:$AE,7,0)</f>
        <v>#N/A</v>
      </c>
      <c r="BX180" s="79" t="e">
        <f t="shared" si="658"/>
        <v>#DIV/0!</v>
      </c>
      <c r="BY180" s="93" t="e">
        <f t="shared" si="659"/>
        <v>#DIV/0!</v>
      </c>
      <c r="BZ180" s="79">
        <f t="shared" si="660"/>
        <v>0</v>
      </c>
      <c r="CA180" s="79" t="e">
        <f t="shared" si="661"/>
        <v>#DIV/0!</v>
      </c>
      <c r="CB180" s="79" t="e">
        <f>VLOOKUP($V$168&amp;$AB180&amp;$V$169&amp;$G180&amp;$H180,'【EHP】&lt;PAC&gt;マスタ (5)'!$Y:$AE,7,0)</f>
        <v>#N/A</v>
      </c>
      <c r="CC180" s="79" t="e">
        <f t="shared" si="613"/>
        <v>#DIV/0!</v>
      </c>
      <c r="CD180" s="93" t="e">
        <f t="shared" si="662"/>
        <v>#DIV/0!</v>
      </c>
      <c r="CE180" s="79">
        <f t="shared" si="663"/>
        <v>0</v>
      </c>
      <c r="CF180" s="79" t="e">
        <f t="shared" si="664"/>
        <v>#DIV/0!</v>
      </c>
      <c r="CG180" s="79" t="e">
        <f>VLOOKUP($W$168&amp;$AB180&amp;$W$169&amp;$G180&amp;$H180,'【EHP】&lt;PAC&gt;マスタ (5)'!$Y:$AE,7,0)</f>
        <v>#N/A</v>
      </c>
      <c r="CH180" s="79" t="e">
        <f t="shared" si="614"/>
        <v>#DIV/0!</v>
      </c>
      <c r="CI180" s="93" t="e">
        <f t="shared" si="665"/>
        <v>#DIV/0!</v>
      </c>
      <c r="CJ180" s="79">
        <f t="shared" si="666"/>
        <v>0</v>
      </c>
      <c r="CK180" s="79" t="e">
        <f t="shared" si="667"/>
        <v>#DIV/0!</v>
      </c>
      <c r="CL180" s="79" t="e">
        <f>VLOOKUP($X$168&amp;$AB180&amp;$X$169&amp;$G180&amp;$H180,'【EHP】&lt;PAC&gt;マスタ (5)'!$Y:$AE,7,0)</f>
        <v>#N/A</v>
      </c>
      <c r="CM180" s="79" t="e">
        <f t="shared" si="615"/>
        <v>#DIV/0!</v>
      </c>
      <c r="CN180" s="93" t="e">
        <f t="shared" si="670"/>
        <v>#DIV/0!</v>
      </c>
    </row>
    <row r="181" spans="1:92" ht="20.5" customHeight="1">
      <c r="A181" s="78"/>
      <c r="B181" s="22">
        <v>5</v>
      </c>
      <c r="C181" s="248"/>
      <c r="D181" s="248"/>
      <c r="E181" s="249"/>
      <c r="F181" s="249"/>
      <c r="G181" s="249"/>
      <c r="H181" s="249"/>
      <c r="I181" s="250"/>
      <c r="J181" s="250"/>
      <c r="K181" s="271"/>
      <c r="L181" s="271"/>
      <c r="M181" s="103" t="str">
        <f t="shared" si="616"/>
        <v/>
      </c>
      <c r="N181" s="103" t="str">
        <f t="shared" si="617"/>
        <v/>
      </c>
      <c r="O181" s="103" t="str">
        <f t="shared" si="618"/>
        <v/>
      </c>
      <c r="P181" s="103" t="str">
        <f t="shared" si="619"/>
        <v/>
      </c>
      <c r="Q181" s="103" t="str">
        <f t="shared" si="620"/>
        <v/>
      </c>
      <c r="R181" s="103" t="str">
        <f t="shared" si="621"/>
        <v/>
      </c>
      <c r="S181" s="103" t="str">
        <f t="shared" si="622"/>
        <v/>
      </c>
      <c r="T181" s="103" t="str">
        <f t="shared" si="623"/>
        <v/>
      </c>
      <c r="U181" s="103" t="str">
        <f t="shared" si="624"/>
        <v/>
      </c>
      <c r="V181" s="103" t="str">
        <f t="shared" si="625"/>
        <v/>
      </c>
      <c r="W181" s="103" t="str">
        <f t="shared" si="626"/>
        <v/>
      </c>
      <c r="X181" s="305" t="str">
        <f t="shared" si="627"/>
        <v/>
      </c>
      <c r="Y181" s="103">
        <f t="shared" si="628"/>
        <v>0</v>
      </c>
      <c r="AA181" s="95">
        <v>5</v>
      </c>
      <c r="AB181" s="79" t="e">
        <f>VLOOKUP($E181,'【EHP】&lt;PAC&gt;マスタ (5)'!$E:$F,2,0)</f>
        <v>#N/A</v>
      </c>
      <c r="AC181" s="92">
        <f t="shared" si="629"/>
        <v>0</v>
      </c>
      <c r="AD181" s="92">
        <f t="shared" si="630"/>
        <v>0</v>
      </c>
      <c r="AE181" s="8" t="e">
        <f t="shared" si="631"/>
        <v>#DIV/0!</v>
      </c>
      <c r="AF181" s="8" t="e">
        <f t="shared" si="606"/>
        <v>#DIV/0!</v>
      </c>
      <c r="AG181" s="79">
        <f t="shared" si="632"/>
        <v>0</v>
      </c>
      <c r="AH181" s="79" t="e">
        <f t="shared" si="633"/>
        <v>#DIV/0!</v>
      </c>
      <c r="AI181" s="79" t="e">
        <f>VLOOKUP($M$168&amp;$AB181&amp;$M$169&amp;$G181&amp;$H181,'【EHP】&lt;PAC&gt;マスタ (5)'!$Y:$AE,7,0)</f>
        <v>#N/A</v>
      </c>
      <c r="AJ181" s="79" t="e">
        <f t="shared" si="668"/>
        <v>#DIV/0!</v>
      </c>
      <c r="AK181" s="93" t="e">
        <f t="shared" si="634"/>
        <v>#DIV/0!</v>
      </c>
      <c r="AL181" s="79">
        <f t="shared" si="635"/>
        <v>0</v>
      </c>
      <c r="AM181" s="79" t="e">
        <f t="shared" si="636"/>
        <v>#DIV/0!</v>
      </c>
      <c r="AN181" s="79" t="e">
        <f>VLOOKUP($N$168&amp;$AB181&amp;$N$169&amp;$G181&amp;$H181,'【EHP】&lt;PAC&gt;マスタ (5)'!$Y:$AE,7,0)</f>
        <v>#N/A</v>
      </c>
      <c r="AO181" s="79" t="e">
        <f t="shared" si="637"/>
        <v>#DIV/0!</v>
      </c>
      <c r="AP181" s="93" t="e">
        <f t="shared" si="638"/>
        <v>#DIV/0!</v>
      </c>
      <c r="AQ181" s="79">
        <f t="shared" si="639"/>
        <v>0</v>
      </c>
      <c r="AR181" s="79" t="e">
        <f t="shared" si="640"/>
        <v>#DIV/0!</v>
      </c>
      <c r="AS181" s="79" t="e">
        <f>VLOOKUP($O$168&amp;$AB181&amp;$O$169&amp;$G181&amp;$H181,'【EHP】&lt;PAC&gt;マスタ (5)'!$Y:$AE,7,0)</f>
        <v>#N/A</v>
      </c>
      <c r="AT181" s="79" t="e">
        <f t="shared" si="607"/>
        <v>#DIV/0!</v>
      </c>
      <c r="AU181" s="93" t="e">
        <f t="shared" si="641"/>
        <v>#DIV/0!</v>
      </c>
      <c r="AV181" s="79">
        <f t="shared" si="669"/>
        <v>0</v>
      </c>
      <c r="AW181" s="79" t="e">
        <f t="shared" si="642"/>
        <v>#DIV/0!</v>
      </c>
      <c r="AX181" s="79" t="e">
        <f>VLOOKUP($P$168&amp;$AB181&amp;$P$169&amp;$G181&amp;$H181,'【EHP】&lt;PAC&gt;マスタ (5)'!$Y:$AE,7,0)</f>
        <v>#N/A</v>
      </c>
      <c r="AY181" s="79" t="e">
        <f t="shared" si="608"/>
        <v>#DIV/0!</v>
      </c>
      <c r="AZ181" s="93" t="e">
        <f t="shared" si="643"/>
        <v>#DIV/0!</v>
      </c>
      <c r="BA181" s="79">
        <f t="shared" si="644"/>
        <v>0</v>
      </c>
      <c r="BB181" s="79" t="e">
        <f t="shared" si="645"/>
        <v>#DIV/0!</v>
      </c>
      <c r="BC181" s="79" t="e">
        <f>VLOOKUP($Q$168&amp;$AB181&amp;$Q$169&amp;$G181&amp;$H181,'【EHP】&lt;PAC&gt;マスタ (5)'!$Y:$AE,7,0)</f>
        <v>#N/A</v>
      </c>
      <c r="BD181" s="79" t="e">
        <f t="shared" si="609"/>
        <v>#DIV/0!</v>
      </c>
      <c r="BE181" s="93" t="e">
        <f t="shared" si="646"/>
        <v>#DIV/0!</v>
      </c>
      <c r="BF181" s="79">
        <f t="shared" si="647"/>
        <v>0</v>
      </c>
      <c r="BG181" s="79" t="e">
        <f t="shared" si="648"/>
        <v>#DIV/0!</v>
      </c>
      <c r="BH181" s="79" t="e">
        <f>VLOOKUP($R$168&amp;$AB181&amp;$R$169&amp;$G181&amp;$H181,'【EHP】&lt;PAC&gt;マスタ (5)'!$Y:$AE,7,0)</f>
        <v>#N/A</v>
      </c>
      <c r="BI181" s="79" t="e">
        <f t="shared" si="610"/>
        <v>#DIV/0!</v>
      </c>
      <c r="BJ181" s="93" t="e">
        <f t="shared" si="649"/>
        <v>#DIV/0!</v>
      </c>
      <c r="BK181" s="79">
        <f t="shared" si="650"/>
        <v>0</v>
      </c>
      <c r="BL181" s="79" t="e">
        <f t="shared" si="651"/>
        <v>#DIV/0!</v>
      </c>
      <c r="BM181" s="79" t="e">
        <f>VLOOKUP($S$168&amp;$AB181&amp;$S$169&amp;$G181&amp;$H181,'【EHP】&lt;PAC&gt;マスタ (5)'!$Y:$AE,7,0)</f>
        <v>#N/A</v>
      </c>
      <c r="BN181" s="79" t="e">
        <f t="shared" si="611"/>
        <v>#DIV/0!</v>
      </c>
      <c r="BO181" s="93" t="e">
        <f t="shared" si="652"/>
        <v>#DIV/0!</v>
      </c>
      <c r="BP181" s="79">
        <f t="shared" si="653"/>
        <v>0</v>
      </c>
      <c r="BQ181" s="79" t="e">
        <f t="shared" si="654"/>
        <v>#DIV/0!</v>
      </c>
      <c r="BR181" s="79" t="e">
        <f>VLOOKUP($T$168&amp;$AB181&amp;$T$169&amp;$G181&amp;$H181,'【EHP】&lt;PAC&gt;マスタ (5)'!$Y:$AE,7,0)</f>
        <v>#N/A</v>
      </c>
      <c r="BS181" s="79" t="e">
        <f t="shared" si="612"/>
        <v>#DIV/0!</v>
      </c>
      <c r="BT181" s="93" t="e">
        <f t="shared" si="655"/>
        <v>#DIV/0!</v>
      </c>
      <c r="BU181" s="79">
        <f t="shared" si="656"/>
        <v>0</v>
      </c>
      <c r="BV181" s="79" t="e">
        <f t="shared" si="657"/>
        <v>#DIV/0!</v>
      </c>
      <c r="BW181" s="79" t="e">
        <f>VLOOKUP($U$168&amp;$AB181&amp;$U$169&amp;$G181&amp;$H181,'【EHP】&lt;PAC&gt;マスタ (5)'!$Y:$AE,7,0)</f>
        <v>#N/A</v>
      </c>
      <c r="BX181" s="79" t="e">
        <f t="shared" si="658"/>
        <v>#DIV/0!</v>
      </c>
      <c r="BY181" s="93" t="e">
        <f t="shared" si="659"/>
        <v>#DIV/0!</v>
      </c>
      <c r="BZ181" s="79">
        <f t="shared" si="660"/>
        <v>0</v>
      </c>
      <c r="CA181" s="79" t="e">
        <f t="shared" si="661"/>
        <v>#DIV/0!</v>
      </c>
      <c r="CB181" s="79" t="e">
        <f>VLOOKUP($V$168&amp;$AB181&amp;$V$169&amp;$G181&amp;$H181,'【EHP】&lt;PAC&gt;マスタ (5)'!$Y:$AE,7,0)</f>
        <v>#N/A</v>
      </c>
      <c r="CC181" s="79" t="e">
        <f t="shared" si="613"/>
        <v>#DIV/0!</v>
      </c>
      <c r="CD181" s="93" t="e">
        <f t="shared" si="662"/>
        <v>#DIV/0!</v>
      </c>
      <c r="CE181" s="79">
        <f t="shared" si="663"/>
        <v>0</v>
      </c>
      <c r="CF181" s="79" t="e">
        <f t="shared" si="664"/>
        <v>#DIV/0!</v>
      </c>
      <c r="CG181" s="79" t="e">
        <f>VLOOKUP($W$168&amp;$AB181&amp;$W$169&amp;$G181&amp;$H181,'【EHP】&lt;PAC&gt;マスタ (5)'!$Y:$AE,7,0)</f>
        <v>#N/A</v>
      </c>
      <c r="CH181" s="79" t="e">
        <f t="shared" si="614"/>
        <v>#DIV/0!</v>
      </c>
      <c r="CI181" s="93" t="e">
        <f t="shared" si="665"/>
        <v>#DIV/0!</v>
      </c>
      <c r="CJ181" s="79">
        <f t="shared" si="666"/>
        <v>0</v>
      </c>
      <c r="CK181" s="79" t="e">
        <f t="shared" si="667"/>
        <v>#DIV/0!</v>
      </c>
      <c r="CL181" s="79" t="e">
        <f>VLOOKUP($X$168&amp;$AB181&amp;$X$169&amp;$G181&amp;$H181,'【EHP】&lt;PAC&gt;マスタ (5)'!$Y:$AE,7,0)</f>
        <v>#N/A</v>
      </c>
      <c r="CM181" s="79" t="e">
        <f t="shared" si="615"/>
        <v>#DIV/0!</v>
      </c>
      <c r="CN181" s="93" t="e">
        <f t="shared" si="670"/>
        <v>#DIV/0!</v>
      </c>
    </row>
    <row r="182" spans="1:92" ht="20.5" customHeight="1">
      <c r="A182" s="78"/>
      <c r="B182" s="22">
        <v>6</v>
      </c>
      <c r="C182" s="248"/>
      <c r="D182" s="248"/>
      <c r="E182" s="249"/>
      <c r="F182" s="249"/>
      <c r="G182" s="249"/>
      <c r="H182" s="249"/>
      <c r="I182" s="250"/>
      <c r="J182" s="250"/>
      <c r="K182" s="271"/>
      <c r="L182" s="271"/>
      <c r="M182" s="103" t="str">
        <f t="shared" si="616"/>
        <v/>
      </c>
      <c r="N182" s="103" t="str">
        <f t="shared" si="617"/>
        <v/>
      </c>
      <c r="O182" s="103" t="str">
        <f t="shared" si="618"/>
        <v/>
      </c>
      <c r="P182" s="103" t="str">
        <f t="shared" si="619"/>
        <v/>
      </c>
      <c r="Q182" s="103" t="str">
        <f t="shared" si="620"/>
        <v/>
      </c>
      <c r="R182" s="103" t="str">
        <f t="shared" si="621"/>
        <v/>
      </c>
      <c r="S182" s="103" t="str">
        <f t="shared" si="622"/>
        <v/>
      </c>
      <c r="T182" s="103" t="str">
        <f t="shared" si="623"/>
        <v/>
      </c>
      <c r="U182" s="103" t="str">
        <f t="shared" si="624"/>
        <v/>
      </c>
      <c r="V182" s="103" t="str">
        <f t="shared" si="625"/>
        <v/>
      </c>
      <c r="W182" s="103" t="str">
        <f t="shared" si="626"/>
        <v/>
      </c>
      <c r="X182" s="305" t="str">
        <f t="shared" si="627"/>
        <v/>
      </c>
      <c r="Y182" s="103">
        <f t="shared" si="628"/>
        <v>0</v>
      </c>
      <c r="AA182" s="95">
        <v>6</v>
      </c>
      <c r="AB182" s="79" t="e">
        <f>VLOOKUP($E182,'【EHP】&lt;PAC&gt;マスタ (5)'!$E:$F,2,0)</f>
        <v>#N/A</v>
      </c>
      <c r="AC182" s="92">
        <f t="shared" si="629"/>
        <v>0</v>
      </c>
      <c r="AD182" s="92">
        <f t="shared" si="630"/>
        <v>0</v>
      </c>
      <c r="AE182" s="8" t="e">
        <f t="shared" si="631"/>
        <v>#DIV/0!</v>
      </c>
      <c r="AF182" s="8" t="e">
        <f t="shared" si="606"/>
        <v>#DIV/0!</v>
      </c>
      <c r="AG182" s="79">
        <f t="shared" si="632"/>
        <v>0</v>
      </c>
      <c r="AH182" s="79" t="e">
        <f t="shared" si="633"/>
        <v>#DIV/0!</v>
      </c>
      <c r="AI182" s="79" t="e">
        <f>VLOOKUP($M$168&amp;$AB182&amp;$M$169&amp;$G182&amp;$H182,'【EHP】&lt;PAC&gt;マスタ (5)'!$Y:$AE,7,0)</f>
        <v>#N/A</v>
      </c>
      <c r="AJ182" s="79" t="e">
        <f t="shared" si="668"/>
        <v>#DIV/0!</v>
      </c>
      <c r="AK182" s="93" t="e">
        <f t="shared" si="634"/>
        <v>#DIV/0!</v>
      </c>
      <c r="AL182" s="79">
        <f t="shared" si="635"/>
        <v>0</v>
      </c>
      <c r="AM182" s="79" t="e">
        <f t="shared" si="636"/>
        <v>#DIV/0!</v>
      </c>
      <c r="AN182" s="79" t="e">
        <f>VLOOKUP($N$168&amp;$AB182&amp;$N$169&amp;$G182&amp;$H182,'【EHP】&lt;PAC&gt;マスタ (5)'!$Y:$AE,7,0)</f>
        <v>#N/A</v>
      </c>
      <c r="AO182" s="79" t="e">
        <f t="shared" si="637"/>
        <v>#DIV/0!</v>
      </c>
      <c r="AP182" s="93" t="e">
        <f t="shared" si="638"/>
        <v>#DIV/0!</v>
      </c>
      <c r="AQ182" s="79">
        <f t="shared" si="639"/>
        <v>0</v>
      </c>
      <c r="AR182" s="79" t="e">
        <f t="shared" si="640"/>
        <v>#DIV/0!</v>
      </c>
      <c r="AS182" s="79" t="e">
        <f>VLOOKUP($O$168&amp;$AB182&amp;$O$169&amp;$G182&amp;$H182,'【EHP】&lt;PAC&gt;マスタ (5)'!$Y:$AE,7,0)</f>
        <v>#N/A</v>
      </c>
      <c r="AT182" s="79" t="e">
        <f t="shared" si="607"/>
        <v>#DIV/0!</v>
      </c>
      <c r="AU182" s="93" t="e">
        <f t="shared" si="641"/>
        <v>#DIV/0!</v>
      </c>
      <c r="AV182" s="79">
        <f t="shared" si="669"/>
        <v>0</v>
      </c>
      <c r="AW182" s="79" t="e">
        <f t="shared" si="642"/>
        <v>#DIV/0!</v>
      </c>
      <c r="AX182" s="79" t="e">
        <f>VLOOKUP($P$168&amp;$AB182&amp;$P$169&amp;$G182&amp;$H182,'【EHP】&lt;PAC&gt;マスタ (5)'!$Y:$AE,7,0)</f>
        <v>#N/A</v>
      </c>
      <c r="AY182" s="79" t="e">
        <f t="shared" si="608"/>
        <v>#DIV/0!</v>
      </c>
      <c r="AZ182" s="93" t="e">
        <f t="shared" si="643"/>
        <v>#DIV/0!</v>
      </c>
      <c r="BA182" s="79">
        <f t="shared" si="644"/>
        <v>0</v>
      </c>
      <c r="BB182" s="79" t="e">
        <f t="shared" si="645"/>
        <v>#DIV/0!</v>
      </c>
      <c r="BC182" s="79" t="e">
        <f>VLOOKUP($Q$168&amp;$AB182&amp;$Q$169&amp;$G182&amp;$H182,'【EHP】&lt;PAC&gt;マスタ (5)'!$Y:$AE,7,0)</f>
        <v>#N/A</v>
      </c>
      <c r="BD182" s="79" t="e">
        <f t="shared" si="609"/>
        <v>#DIV/0!</v>
      </c>
      <c r="BE182" s="93" t="e">
        <f t="shared" si="646"/>
        <v>#DIV/0!</v>
      </c>
      <c r="BF182" s="79">
        <f t="shared" si="647"/>
        <v>0</v>
      </c>
      <c r="BG182" s="79" t="e">
        <f t="shared" si="648"/>
        <v>#DIV/0!</v>
      </c>
      <c r="BH182" s="79" t="e">
        <f>VLOOKUP($R$168&amp;$AB182&amp;$R$169&amp;$G182&amp;$H182,'【EHP】&lt;PAC&gt;マスタ (5)'!$Y:$AE,7,0)</f>
        <v>#N/A</v>
      </c>
      <c r="BI182" s="79" t="e">
        <f t="shared" si="610"/>
        <v>#DIV/0!</v>
      </c>
      <c r="BJ182" s="93" t="e">
        <f t="shared" si="649"/>
        <v>#DIV/0!</v>
      </c>
      <c r="BK182" s="79">
        <f t="shared" si="650"/>
        <v>0</v>
      </c>
      <c r="BL182" s="79" t="e">
        <f t="shared" si="651"/>
        <v>#DIV/0!</v>
      </c>
      <c r="BM182" s="79" t="e">
        <f>VLOOKUP($S$168&amp;$AB182&amp;$S$169&amp;$G182&amp;$H182,'【EHP】&lt;PAC&gt;マスタ (5)'!$Y:$AE,7,0)</f>
        <v>#N/A</v>
      </c>
      <c r="BN182" s="79" t="e">
        <f t="shared" si="611"/>
        <v>#DIV/0!</v>
      </c>
      <c r="BO182" s="93" t="e">
        <f t="shared" si="652"/>
        <v>#DIV/0!</v>
      </c>
      <c r="BP182" s="79">
        <f t="shared" si="653"/>
        <v>0</v>
      </c>
      <c r="BQ182" s="79" t="e">
        <f t="shared" si="654"/>
        <v>#DIV/0!</v>
      </c>
      <c r="BR182" s="79" t="e">
        <f>VLOOKUP($T$168&amp;$AB182&amp;$T$169&amp;$G182&amp;$H182,'【EHP】&lt;PAC&gt;マスタ (5)'!$Y:$AE,7,0)</f>
        <v>#N/A</v>
      </c>
      <c r="BS182" s="79" t="e">
        <f t="shared" si="612"/>
        <v>#DIV/0!</v>
      </c>
      <c r="BT182" s="93" t="e">
        <f t="shared" si="655"/>
        <v>#DIV/0!</v>
      </c>
      <c r="BU182" s="79">
        <f t="shared" si="656"/>
        <v>0</v>
      </c>
      <c r="BV182" s="79" t="e">
        <f t="shared" si="657"/>
        <v>#DIV/0!</v>
      </c>
      <c r="BW182" s="79" t="e">
        <f>VLOOKUP($U$168&amp;$AB182&amp;$U$169&amp;$G182&amp;$H182,'【EHP】&lt;PAC&gt;マスタ (5)'!$Y:$AE,7,0)</f>
        <v>#N/A</v>
      </c>
      <c r="BX182" s="79" t="e">
        <f t="shared" si="658"/>
        <v>#DIV/0!</v>
      </c>
      <c r="BY182" s="93" t="e">
        <f t="shared" si="659"/>
        <v>#DIV/0!</v>
      </c>
      <c r="BZ182" s="79">
        <f t="shared" si="660"/>
        <v>0</v>
      </c>
      <c r="CA182" s="79" t="e">
        <f t="shared" si="661"/>
        <v>#DIV/0!</v>
      </c>
      <c r="CB182" s="79" t="e">
        <f>VLOOKUP($V$168&amp;$AB182&amp;$V$169&amp;$G182&amp;$H182,'【EHP】&lt;PAC&gt;マスタ (5)'!$Y:$AE,7,0)</f>
        <v>#N/A</v>
      </c>
      <c r="CC182" s="79" t="e">
        <f t="shared" si="613"/>
        <v>#DIV/0!</v>
      </c>
      <c r="CD182" s="93" t="e">
        <f t="shared" si="662"/>
        <v>#DIV/0!</v>
      </c>
      <c r="CE182" s="79">
        <f t="shared" si="663"/>
        <v>0</v>
      </c>
      <c r="CF182" s="79" t="e">
        <f t="shared" si="664"/>
        <v>#DIV/0!</v>
      </c>
      <c r="CG182" s="79" t="e">
        <f>VLOOKUP($W$168&amp;$AB182&amp;$W$169&amp;$G182&amp;$H182,'【EHP】&lt;PAC&gt;マスタ (5)'!$Y:$AE,7,0)</f>
        <v>#N/A</v>
      </c>
      <c r="CH182" s="79" t="e">
        <f t="shared" si="614"/>
        <v>#DIV/0!</v>
      </c>
      <c r="CI182" s="93" t="e">
        <f t="shared" si="665"/>
        <v>#DIV/0!</v>
      </c>
      <c r="CJ182" s="79">
        <f t="shared" si="666"/>
        <v>0</v>
      </c>
      <c r="CK182" s="79" t="e">
        <f t="shared" si="667"/>
        <v>#DIV/0!</v>
      </c>
      <c r="CL182" s="79" t="e">
        <f>VLOOKUP($X$168&amp;$AB182&amp;$X$169&amp;$G182&amp;$H182,'【EHP】&lt;PAC&gt;マスタ (5)'!$Y:$AE,7,0)</f>
        <v>#N/A</v>
      </c>
      <c r="CM182" s="79" t="e">
        <f t="shared" si="615"/>
        <v>#DIV/0!</v>
      </c>
      <c r="CN182" s="93" t="e">
        <f t="shared" si="670"/>
        <v>#DIV/0!</v>
      </c>
    </row>
    <row r="183" spans="1:92" ht="20.5" customHeight="1">
      <c r="A183" s="78"/>
      <c r="B183" s="22">
        <v>7</v>
      </c>
      <c r="C183" s="248"/>
      <c r="D183" s="248"/>
      <c r="E183" s="249"/>
      <c r="F183" s="249"/>
      <c r="G183" s="249"/>
      <c r="H183" s="249"/>
      <c r="I183" s="250"/>
      <c r="J183" s="250"/>
      <c r="K183" s="271"/>
      <c r="L183" s="271"/>
      <c r="M183" s="103" t="str">
        <f t="shared" si="616"/>
        <v/>
      </c>
      <c r="N183" s="103" t="str">
        <f t="shared" si="617"/>
        <v/>
      </c>
      <c r="O183" s="103" t="str">
        <f t="shared" si="618"/>
        <v/>
      </c>
      <c r="P183" s="103" t="str">
        <f t="shared" si="619"/>
        <v/>
      </c>
      <c r="Q183" s="103" t="str">
        <f t="shared" si="620"/>
        <v/>
      </c>
      <c r="R183" s="103" t="str">
        <f t="shared" si="621"/>
        <v/>
      </c>
      <c r="S183" s="103" t="str">
        <f t="shared" si="622"/>
        <v/>
      </c>
      <c r="T183" s="103" t="str">
        <f t="shared" si="623"/>
        <v/>
      </c>
      <c r="U183" s="103" t="str">
        <f t="shared" si="624"/>
        <v/>
      </c>
      <c r="V183" s="103" t="str">
        <f t="shared" si="625"/>
        <v/>
      </c>
      <c r="W183" s="103" t="str">
        <f t="shared" si="626"/>
        <v/>
      </c>
      <c r="X183" s="305" t="str">
        <f t="shared" si="627"/>
        <v/>
      </c>
      <c r="Y183" s="103">
        <f t="shared" si="628"/>
        <v>0</v>
      </c>
      <c r="AA183" s="95">
        <v>7</v>
      </c>
      <c r="AB183" s="79" t="e">
        <f>VLOOKUP($E183,'【EHP】&lt;PAC&gt;マスタ (5)'!$E:$F,2,0)</f>
        <v>#N/A</v>
      </c>
      <c r="AC183" s="92">
        <f t="shared" si="629"/>
        <v>0</v>
      </c>
      <c r="AD183" s="92">
        <f t="shared" si="630"/>
        <v>0</v>
      </c>
      <c r="AE183" s="8" t="e">
        <f t="shared" si="631"/>
        <v>#DIV/0!</v>
      </c>
      <c r="AF183" s="8" t="e">
        <f t="shared" si="606"/>
        <v>#DIV/0!</v>
      </c>
      <c r="AG183" s="79">
        <f t="shared" si="632"/>
        <v>0</v>
      </c>
      <c r="AH183" s="79" t="e">
        <f t="shared" si="633"/>
        <v>#DIV/0!</v>
      </c>
      <c r="AI183" s="79" t="e">
        <f>VLOOKUP($M$168&amp;$AB183&amp;$M$169&amp;$G183&amp;$H183,'【EHP】&lt;PAC&gt;マスタ (5)'!$Y:$AE,7,0)</f>
        <v>#N/A</v>
      </c>
      <c r="AJ183" s="79" t="e">
        <f t="shared" si="668"/>
        <v>#DIV/0!</v>
      </c>
      <c r="AK183" s="93" t="e">
        <f t="shared" si="634"/>
        <v>#DIV/0!</v>
      </c>
      <c r="AL183" s="79">
        <f t="shared" si="635"/>
        <v>0</v>
      </c>
      <c r="AM183" s="79" t="e">
        <f t="shared" si="636"/>
        <v>#DIV/0!</v>
      </c>
      <c r="AN183" s="79" t="e">
        <f>VLOOKUP($N$168&amp;$AB183&amp;$N$169&amp;$G183&amp;$H183,'【EHP】&lt;PAC&gt;マスタ (5)'!$Y:$AE,7,0)</f>
        <v>#N/A</v>
      </c>
      <c r="AO183" s="79" t="e">
        <f t="shared" si="637"/>
        <v>#DIV/0!</v>
      </c>
      <c r="AP183" s="93" t="e">
        <f t="shared" si="638"/>
        <v>#DIV/0!</v>
      </c>
      <c r="AQ183" s="79">
        <f t="shared" si="639"/>
        <v>0</v>
      </c>
      <c r="AR183" s="79" t="e">
        <f t="shared" si="640"/>
        <v>#DIV/0!</v>
      </c>
      <c r="AS183" s="79" t="e">
        <f>VLOOKUP($O$168&amp;$AB183&amp;$O$169&amp;$G183&amp;$H183,'【EHP】&lt;PAC&gt;マスタ (5)'!$Y:$AE,7,0)</f>
        <v>#N/A</v>
      </c>
      <c r="AT183" s="79" t="e">
        <f t="shared" si="607"/>
        <v>#DIV/0!</v>
      </c>
      <c r="AU183" s="93" t="e">
        <f t="shared" si="641"/>
        <v>#DIV/0!</v>
      </c>
      <c r="AV183" s="79">
        <f t="shared" si="669"/>
        <v>0</v>
      </c>
      <c r="AW183" s="79" t="e">
        <f t="shared" si="642"/>
        <v>#DIV/0!</v>
      </c>
      <c r="AX183" s="79" t="e">
        <f>VLOOKUP($P$168&amp;$AB183&amp;$P$169&amp;$G183&amp;$H183,'【EHP】&lt;PAC&gt;マスタ (5)'!$Y:$AE,7,0)</f>
        <v>#N/A</v>
      </c>
      <c r="AY183" s="79" t="e">
        <f t="shared" si="608"/>
        <v>#DIV/0!</v>
      </c>
      <c r="AZ183" s="93" t="e">
        <f t="shared" si="643"/>
        <v>#DIV/0!</v>
      </c>
      <c r="BA183" s="79">
        <f t="shared" si="644"/>
        <v>0</v>
      </c>
      <c r="BB183" s="79" t="e">
        <f t="shared" si="645"/>
        <v>#DIV/0!</v>
      </c>
      <c r="BC183" s="79" t="e">
        <f>VLOOKUP($Q$168&amp;$AB183&amp;$Q$169&amp;$G183&amp;$H183,'【EHP】&lt;PAC&gt;マスタ (5)'!$Y:$AE,7,0)</f>
        <v>#N/A</v>
      </c>
      <c r="BD183" s="79" t="e">
        <f t="shared" si="609"/>
        <v>#DIV/0!</v>
      </c>
      <c r="BE183" s="93" t="e">
        <f t="shared" si="646"/>
        <v>#DIV/0!</v>
      </c>
      <c r="BF183" s="79">
        <f t="shared" si="647"/>
        <v>0</v>
      </c>
      <c r="BG183" s="79" t="e">
        <f t="shared" si="648"/>
        <v>#DIV/0!</v>
      </c>
      <c r="BH183" s="79" t="e">
        <f>VLOOKUP($R$168&amp;$AB183&amp;$R$169&amp;$G183&amp;$H183,'【EHP】&lt;PAC&gt;マスタ (5)'!$Y:$AE,7,0)</f>
        <v>#N/A</v>
      </c>
      <c r="BI183" s="79" t="e">
        <f t="shared" si="610"/>
        <v>#DIV/0!</v>
      </c>
      <c r="BJ183" s="93" t="e">
        <f t="shared" si="649"/>
        <v>#DIV/0!</v>
      </c>
      <c r="BK183" s="79">
        <f t="shared" si="650"/>
        <v>0</v>
      </c>
      <c r="BL183" s="79" t="e">
        <f t="shared" si="651"/>
        <v>#DIV/0!</v>
      </c>
      <c r="BM183" s="79" t="e">
        <f>VLOOKUP($S$168&amp;$AB183&amp;$S$169&amp;$G183&amp;$H183,'【EHP】&lt;PAC&gt;マスタ (5)'!$Y:$AE,7,0)</f>
        <v>#N/A</v>
      </c>
      <c r="BN183" s="79" t="e">
        <f t="shared" si="611"/>
        <v>#DIV/0!</v>
      </c>
      <c r="BO183" s="93" t="e">
        <f t="shared" si="652"/>
        <v>#DIV/0!</v>
      </c>
      <c r="BP183" s="79">
        <f t="shared" si="653"/>
        <v>0</v>
      </c>
      <c r="BQ183" s="79" t="e">
        <f t="shared" si="654"/>
        <v>#DIV/0!</v>
      </c>
      <c r="BR183" s="79" t="e">
        <f>VLOOKUP($T$168&amp;$AB183&amp;$T$169&amp;$G183&amp;$H183,'【EHP】&lt;PAC&gt;マスタ (5)'!$Y:$AE,7,0)</f>
        <v>#N/A</v>
      </c>
      <c r="BS183" s="79" t="e">
        <f t="shared" si="612"/>
        <v>#DIV/0!</v>
      </c>
      <c r="BT183" s="93" t="e">
        <f t="shared" si="655"/>
        <v>#DIV/0!</v>
      </c>
      <c r="BU183" s="79">
        <f t="shared" si="656"/>
        <v>0</v>
      </c>
      <c r="BV183" s="79" t="e">
        <f t="shared" si="657"/>
        <v>#DIV/0!</v>
      </c>
      <c r="BW183" s="79" t="e">
        <f>VLOOKUP($U$168&amp;$AB183&amp;$U$169&amp;$G183&amp;$H183,'【EHP】&lt;PAC&gt;マスタ (5)'!$Y:$AE,7,0)</f>
        <v>#N/A</v>
      </c>
      <c r="BX183" s="79" t="e">
        <f t="shared" si="658"/>
        <v>#DIV/0!</v>
      </c>
      <c r="BY183" s="93" t="e">
        <f t="shared" si="659"/>
        <v>#DIV/0!</v>
      </c>
      <c r="BZ183" s="79">
        <f t="shared" si="660"/>
        <v>0</v>
      </c>
      <c r="CA183" s="79" t="e">
        <f t="shared" si="661"/>
        <v>#DIV/0!</v>
      </c>
      <c r="CB183" s="79" t="e">
        <f>VLOOKUP($V$168&amp;$AB183&amp;$V$169&amp;$G183&amp;$H183,'【EHP】&lt;PAC&gt;マスタ (5)'!$Y:$AE,7,0)</f>
        <v>#N/A</v>
      </c>
      <c r="CC183" s="79" t="e">
        <f t="shared" si="613"/>
        <v>#DIV/0!</v>
      </c>
      <c r="CD183" s="93" t="e">
        <f t="shared" si="662"/>
        <v>#DIV/0!</v>
      </c>
      <c r="CE183" s="79">
        <f t="shared" si="663"/>
        <v>0</v>
      </c>
      <c r="CF183" s="79" t="e">
        <f t="shared" si="664"/>
        <v>#DIV/0!</v>
      </c>
      <c r="CG183" s="79" t="e">
        <f>VLOOKUP($W$168&amp;$AB183&amp;$W$169&amp;$G183&amp;$H183,'【EHP】&lt;PAC&gt;マスタ (5)'!$Y:$AE,7,0)</f>
        <v>#N/A</v>
      </c>
      <c r="CH183" s="79" t="e">
        <f t="shared" si="614"/>
        <v>#DIV/0!</v>
      </c>
      <c r="CI183" s="93" t="e">
        <f t="shared" si="665"/>
        <v>#DIV/0!</v>
      </c>
      <c r="CJ183" s="79">
        <f t="shared" si="666"/>
        <v>0</v>
      </c>
      <c r="CK183" s="79" t="e">
        <f t="shared" si="667"/>
        <v>#DIV/0!</v>
      </c>
      <c r="CL183" s="79" t="e">
        <f>VLOOKUP($X$168&amp;$AB183&amp;$X$169&amp;$G183&amp;$H183,'【EHP】&lt;PAC&gt;マスタ (5)'!$Y:$AE,7,0)</f>
        <v>#N/A</v>
      </c>
      <c r="CM183" s="79" t="e">
        <f t="shared" si="615"/>
        <v>#DIV/0!</v>
      </c>
      <c r="CN183" s="93" t="e">
        <f t="shared" si="670"/>
        <v>#DIV/0!</v>
      </c>
    </row>
    <row r="184" spans="1:92" ht="20.5" customHeight="1">
      <c r="A184" s="78"/>
      <c r="B184" s="22">
        <v>8</v>
      </c>
      <c r="C184" s="248"/>
      <c r="D184" s="248"/>
      <c r="E184" s="249"/>
      <c r="F184" s="249"/>
      <c r="G184" s="249"/>
      <c r="H184" s="249"/>
      <c r="I184" s="250"/>
      <c r="J184" s="250"/>
      <c r="K184" s="271"/>
      <c r="L184" s="271"/>
      <c r="M184" s="103" t="str">
        <f t="shared" si="616"/>
        <v/>
      </c>
      <c r="N184" s="103" t="str">
        <f t="shared" si="617"/>
        <v/>
      </c>
      <c r="O184" s="103" t="str">
        <f t="shared" si="618"/>
        <v/>
      </c>
      <c r="P184" s="103" t="str">
        <f t="shared" si="619"/>
        <v/>
      </c>
      <c r="Q184" s="103" t="str">
        <f t="shared" si="620"/>
        <v/>
      </c>
      <c r="R184" s="103" t="str">
        <f t="shared" si="621"/>
        <v/>
      </c>
      <c r="S184" s="103" t="str">
        <f t="shared" si="622"/>
        <v/>
      </c>
      <c r="T184" s="103" t="str">
        <f t="shared" si="623"/>
        <v/>
      </c>
      <c r="U184" s="103" t="str">
        <f t="shared" si="624"/>
        <v/>
      </c>
      <c r="V184" s="103" t="str">
        <f t="shared" si="625"/>
        <v/>
      </c>
      <c r="W184" s="103" t="str">
        <f t="shared" si="626"/>
        <v/>
      </c>
      <c r="X184" s="305" t="str">
        <f t="shared" si="627"/>
        <v/>
      </c>
      <c r="Y184" s="103">
        <f t="shared" si="628"/>
        <v>0</v>
      </c>
      <c r="AA184" s="95">
        <v>8</v>
      </c>
      <c r="AB184" s="79" t="e">
        <f>VLOOKUP($E184,'【EHP】&lt;PAC&gt;マスタ (5)'!$E:$F,2,0)</f>
        <v>#N/A</v>
      </c>
      <c r="AC184" s="92">
        <f t="shared" si="629"/>
        <v>0</v>
      </c>
      <c r="AD184" s="92">
        <f t="shared" si="630"/>
        <v>0</v>
      </c>
      <c r="AE184" s="8" t="e">
        <f t="shared" si="631"/>
        <v>#DIV/0!</v>
      </c>
      <c r="AF184" s="8" t="e">
        <f t="shared" si="606"/>
        <v>#DIV/0!</v>
      </c>
      <c r="AG184" s="79">
        <f t="shared" si="632"/>
        <v>0</v>
      </c>
      <c r="AH184" s="79" t="e">
        <f t="shared" si="633"/>
        <v>#DIV/0!</v>
      </c>
      <c r="AI184" s="79" t="e">
        <f>VLOOKUP($M$168&amp;$AB184&amp;$M$169&amp;$G184&amp;$H184,'【EHP】&lt;PAC&gt;マスタ (5)'!$Y:$AE,7,0)</f>
        <v>#N/A</v>
      </c>
      <c r="AJ184" s="79" t="e">
        <f t="shared" si="668"/>
        <v>#DIV/0!</v>
      </c>
      <c r="AK184" s="93" t="e">
        <f t="shared" si="634"/>
        <v>#DIV/0!</v>
      </c>
      <c r="AL184" s="79">
        <f t="shared" si="635"/>
        <v>0</v>
      </c>
      <c r="AM184" s="79" t="e">
        <f t="shared" si="636"/>
        <v>#DIV/0!</v>
      </c>
      <c r="AN184" s="79" t="e">
        <f>VLOOKUP($N$168&amp;$AB184&amp;$N$169&amp;$G184&amp;$H184,'【EHP】&lt;PAC&gt;マスタ (5)'!$Y:$AE,7,0)</f>
        <v>#N/A</v>
      </c>
      <c r="AO184" s="79" t="e">
        <f t="shared" si="637"/>
        <v>#DIV/0!</v>
      </c>
      <c r="AP184" s="93" t="e">
        <f t="shared" si="638"/>
        <v>#DIV/0!</v>
      </c>
      <c r="AQ184" s="79">
        <f t="shared" si="639"/>
        <v>0</v>
      </c>
      <c r="AR184" s="79" t="e">
        <f t="shared" si="640"/>
        <v>#DIV/0!</v>
      </c>
      <c r="AS184" s="79" t="e">
        <f>VLOOKUP($O$168&amp;$AB184&amp;$O$169&amp;$G184&amp;$H184,'【EHP】&lt;PAC&gt;マスタ (5)'!$Y:$AE,7,0)</f>
        <v>#N/A</v>
      </c>
      <c r="AT184" s="79" t="e">
        <f t="shared" si="607"/>
        <v>#DIV/0!</v>
      </c>
      <c r="AU184" s="93" t="e">
        <f t="shared" si="641"/>
        <v>#DIV/0!</v>
      </c>
      <c r="AV184" s="79">
        <f t="shared" si="669"/>
        <v>0</v>
      </c>
      <c r="AW184" s="79" t="e">
        <f t="shared" si="642"/>
        <v>#DIV/0!</v>
      </c>
      <c r="AX184" s="79" t="e">
        <f>VLOOKUP($P$168&amp;$AB184&amp;$P$169&amp;$G184&amp;$H184,'【EHP】&lt;PAC&gt;マスタ (5)'!$Y:$AE,7,0)</f>
        <v>#N/A</v>
      </c>
      <c r="AY184" s="79" t="e">
        <f t="shared" si="608"/>
        <v>#DIV/0!</v>
      </c>
      <c r="AZ184" s="93" t="e">
        <f t="shared" si="643"/>
        <v>#DIV/0!</v>
      </c>
      <c r="BA184" s="79">
        <f t="shared" si="644"/>
        <v>0</v>
      </c>
      <c r="BB184" s="79" t="e">
        <f t="shared" si="645"/>
        <v>#DIV/0!</v>
      </c>
      <c r="BC184" s="79" t="e">
        <f>VLOOKUP($Q$168&amp;$AB184&amp;$Q$169&amp;$G184&amp;$H184,'【EHP】&lt;PAC&gt;マスタ (5)'!$Y:$AE,7,0)</f>
        <v>#N/A</v>
      </c>
      <c r="BD184" s="79" t="e">
        <f t="shared" si="609"/>
        <v>#DIV/0!</v>
      </c>
      <c r="BE184" s="93" t="e">
        <f t="shared" si="646"/>
        <v>#DIV/0!</v>
      </c>
      <c r="BF184" s="79">
        <f t="shared" si="647"/>
        <v>0</v>
      </c>
      <c r="BG184" s="79" t="e">
        <f t="shared" si="648"/>
        <v>#DIV/0!</v>
      </c>
      <c r="BH184" s="79" t="e">
        <f>VLOOKUP($R$168&amp;$AB184&amp;$R$169&amp;$G184&amp;$H184,'【EHP】&lt;PAC&gt;マスタ (5)'!$Y:$AE,7,0)</f>
        <v>#N/A</v>
      </c>
      <c r="BI184" s="79" t="e">
        <f t="shared" si="610"/>
        <v>#DIV/0!</v>
      </c>
      <c r="BJ184" s="93" t="e">
        <f t="shared" si="649"/>
        <v>#DIV/0!</v>
      </c>
      <c r="BK184" s="79">
        <f t="shared" si="650"/>
        <v>0</v>
      </c>
      <c r="BL184" s="79" t="e">
        <f t="shared" si="651"/>
        <v>#DIV/0!</v>
      </c>
      <c r="BM184" s="79" t="e">
        <f>VLOOKUP($S$168&amp;$AB184&amp;$S$169&amp;$G184&amp;$H184,'【EHP】&lt;PAC&gt;マスタ (5)'!$Y:$AE,7,0)</f>
        <v>#N/A</v>
      </c>
      <c r="BN184" s="79" t="e">
        <f t="shared" si="611"/>
        <v>#DIV/0!</v>
      </c>
      <c r="BO184" s="93" t="e">
        <f t="shared" si="652"/>
        <v>#DIV/0!</v>
      </c>
      <c r="BP184" s="79">
        <f t="shared" si="653"/>
        <v>0</v>
      </c>
      <c r="BQ184" s="79" t="e">
        <f t="shared" si="654"/>
        <v>#DIV/0!</v>
      </c>
      <c r="BR184" s="79" t="e">
        <f>VLOOKUP($T$168&amp;$AB184&amp;$T$169&amp;$G184&amp;$H184,'【EHP】&lt;PAC&gt;マスタ (5)'!$Y:$AE,7,0)</f>
        <v>#N/A</v>
      </c>
      <c r="BS184" s="79" t="e">
        <f t="shared" si="612"/>
        <v>#DIV/0!</v>
      </c>
      <c r="BT184" s="93" t="e">
        <f t="shared" si="655"/>
        <v>#DIV/0!</v>
      </c>
      <c r="BU184" s="79">
        <f t="shared" si="656"/>
        <v>0</v>
      </c>
      <c r="BV184" s="79" t="e">
        <f t="shared" si="657"/>
        <v>#DIV/0!</v>
      </c>
      <c r="BW184" s="79" t="e">
        <f>VLOOKUP($U$168&amp;$AB184&amp;$U$169&amp;$G184&amp;$H184,'【EHP】&lt;PAC&gt;マスタ (5)'!$Y:$AE,7,0)</f>
        <v>#N/A</v>
      </c>
      <c r="BX184" s="79" t="e">
        <f t="shared" si="658"/>
        <v>#DIV/0!</v>
      </c>
      <c r="BY184" s="93" t="e">
        <f t="shared" si="659"/>
        <v>#DIV/0!</v>
      </c>
      <c r="BZ184" s="79">
        <f t="shared" si="660"/>
        <v>0</v>
      </c>
      <c r="CA184" s="79" t="e">
        <f t="shared" si="661"/>
        <v>#DIV/0!</v>
      </c>
      <c r="CB184" s="79" t="e">
        <f>VLOOKUP($V$168&amp;$AB184&amp;$V$169&amp;$G184&amp;$H184,'【EHP】&lt;PAC&gt;マスタ (5)'!$Y:$AE,7,0)</f>
        <v>#N/A</v>
      </c>
      <c r="CC184" s="79" t="e">
        <f t="shared" si="613"/>
        <v>#DIV/0!</v>
      </c>
      <c r="CD184" s="93" t="e">
        <f t="shared" si="662"/>
        <v>#DIV/0!</v>
      </c>
      <c r="CE184" s="79">
        <f t="shared" si="663"/>
        <v>0</v>
      </c>
      <c r="CF184" s="79" t="e">
        <f t="shared" si="664"/>
        <v>#DIV/0!</v>
      </c>
      <c r="CG184" s="79" t="e">
        <f>VLOOKUP($W$168&amp;$AB184&amp;$W$169&amp;$G184&amp;$H184,'【EHP】&lt;PAC&gt;マスタ (5)'!$Y:$AE,7,0)</f>
        <v>#N/A</v>
      </c>
      <c r="CH184" s="79" t="e">
        <f t="shared" si="614"/>
        <v>#DIV/0!</v>
      </c>
      <c r="CI184" s="93" t="e">
        <f t="shared" si="665"/>
        <v>#DIV/0!</v>
      </c>
      <c r="CJ184" s="79">
        <f t="shared" si="666"/>
        <v>0</v>
      </c>
      <c r="CK184" s="79" t="e">
        <f t="shared" si="667"/>
        <v>#DIV/0!</v>
      </c>
      <c r="CL184" s="79" t="e">
        <f>VLOOKUP($X$168&amp;$AB184&amp;$X$169&amp;$G184&amp;$H184,'【EHP】&lt;PAC&gt;マスタ (5)'!$Y:$AE,7,0)</f>
        <v>#N/A</v>
      </c>
      <c r="CM184" s="79" t="e">
        <f t="shared" si="615"/>
        <v>#DIV/0!</v>
      </c>
      <c r="CN184" s="93" t="e">
        <f t="shared" si="670"/>
        <v>#DIV/0!</v>
      </c>
    </row>
    <row r="185" spans="1:92" ht="20.5" customHeight="1">
      <c r="A185" s="78"/>
      <c r="B185" s="22">
        <v>9</v>
      </c>
      <c r="C185" s="248"/>
      <c r="D185" s="248"/>
      <c r="E185" s="249"/>
      <c r="F185" s="249"/>
      <c r="G185" s="249"/>
      <c r="H185" s="249"/>
      <c r="I185" s="250"/>
      <c r="J185" s="250"/>
      <c r="K185" s="271"/>
      <c r="L185" s="271"/>
      <c r="M185" s="103" t="str">
        <f t="shared" si="616"/>
        <v/>
      </c>
      <c r="N185" s="103" t="str">
        <f t="shared" si="617"/>
        <v/>
      </c>
      <c r="O185" s="103" t="str">
        <f t="shared" si="618"/>
        <v/>
      </c>
      <c r="P185" s="103" t="str">
        <f t="shared" si="619"/>
        <v/>
      </c>
      <c r="Q185" s="103" t="str">
        <f t="shared" si="620"/>
        <v/>
      </c>
      <c r="R185" s="103" t="str">
        <f t="shared" si="621"/>
        <v/>
      </c>
      <c r="S185" s="103" t="str">
        <f t="shared" si="622"/>
        <v/>
      </c>
      <c r="T185" s="103" t="str">
        <f t="shared" si="623"/>
        <v/>
      </c>
      <c r="U185" s="103" t="str">
        <f t="shared" si="624"/>
        <v/>
      </c>
      <c r="V185" s="103" t="str">
        <f t="shared" si="625"/>
        <v/>
      </c>
      <c r="W185" s="103" t="str">
        <f t="shared" si="626"/>
        <v/>
      </c>
      <c r="X185" s="305" t="str">
        <f t="shared" si="627"/>
        <v/>
      </c>
      <c r="Y185" s="103">
        <f t="shared" si="628"/>
        <v>0</v>
      </c>
      <c r="AA185" s="95">
        <v>9</v>
      </c>
      <c r="AB185" s="79" t="e">
        <f>VLOOKUP($E185,'【EHP】&lt;PAC&gt;マスタ (5)'!$E:$F,2,0)</f>
        <v>#N/A</v>
      </c>
      <c r="AC185" s="92">
        <f t="shared" si="629"/>
        <v>0</v>
      </c>
      <c r="AD185" s="92">
        <f t="shared" si="630"/>
        <v>0</v>
      </c>
      <c r="AE185" s="8" t="e">
        <f t="shared" si="631"/>
        <v>#DIV/0!</v>
      </c>
      <c r="AF185" s="8" t="e">
        <f t="shared" si="606"/>
        <v>#DIV/0!</v>
      </c>
      <c r="AG185" s="79">
        <f t="shared" si="632"/>
        <v>0</v>
      </c>
      <c r="AH185" s="79" t="e">
        <f t="shared" si="633"/>
        <v>#DIV/0!</v>
      </c>
      <c r="AI185" s="79" t="e">
        <f>VLOOKUP($M$168&amp;$AB185&amp;$M$169&amp;$G185&amp;$H185,'【EHP】&lt;PAC&gt;マスタ (5)'!$Y:$AE,7,0)</f>
        <v>#N/A</v>
      </c>
      <c r="AJ185" s="79" t="e">
        <f t="shared" si="668"/>
        <v>#DIV/0!</v>
      </c>
      <c r="AK185" s="93" t="e">
        <f t="shared" si="634"/>
        <v>#DIV/0!</v>
      </c>
      <c r="AL185" s="79">
        <f t="shared" si="635"/>
        <v>0</v>
      </c>
      <c r="AM185" s="79" t="e">
        <f t="shared" si="636"/>
        <v>#DIV/0!</v>
      </c>
      <c r="AN185" s="79" t="e">
        <f>VLOOKUP($N$168&amp;$AB185&amp;$N$169&amp;$G185&amp;$H185,'【EHP】&lt;PAC&gt;マスタ (5)'!$Y:$AE,7,0)</f>
        <v>#N/A</v>
      </c>
      <c r="AO185" s="79" t="e">
        <f t="shared" si="637"/>
        <v>#DIV/0!</v>
      </c>
      <c r="AP185" s="93" t="e">
        <f t="shared" si="638"/>
        <v>#DIV/0!</v>
      </c>
      <c r="AQ185" s="79">
        <f t="shared" si="639"/>
        <v>0</v>
      </c>
      <c r="AR185" s="79" t="e">
        <f t="shared" si="640"/>
        <v>#DIV/0!</v>
      </c>
      <c r="AS185" s="79" t="e">
        <f>VLOOKUP($O$168&amp;$AB185&amp;$O$169&amp;$G185&amp;$H185,'【EHP】&lt;PAC&gt;マスタ (5)'!$Y:$AE,7,0)</f>
        <v>#N/A</v>
      </c>
      <c r="AT185" s="79" t="e">
        <f t="shared" si="607"/>
        <v>#DIV/0!</v>
      </c>
      <c r="AU185" s="93" t="e">
        <f t="shared" si="641"/>
        <v>#DIV/0!</v>
      </c>
      <c r="AV185" s="79">
        <f t="shared" si="669"/>
        <v>0</v>
      </c>
      <c r="AW185" s="79" t="e">
        <f t="shared" si="642"/>
        <v>#DIV/0!</v>
      </c>
      <c r="AX185" s="79" t="e">
        <f>VLOOKUP($P$168&amp;$AB185&amp;$P$169&amp;$G185&amp;$H185,'【EHP】&lt;PAC&gt;マスタ (5)'!$Y:$AE,7,0)</f>
        <v>#N/A</v>
      </c>
      <c r="AY185" s="79" t="e">
        <f t="shared" si="608"/>
        <v>#DIV/0!</v>
      </c>
      <c r="AZ185" s="93" t="e">
        <f t="shared" si="643"/>
        <v>#DIV/0!</v>
      </c>
      <c r="BA185" s="79">
        <f t="shared" si="644"/>
        <v>0</v>
      </c>
      <c r="BB185" s="79" t="e">
        <f t="shared" si="645"/>
        <v>#DIV/0!</v>
      </c>
      <c r="BC185" s="79" t="e">
        <f>VLOOKUP($Q$168&amp;$AB185&amp;$Q$169&amp;$G185&amp;$H185,'【EHP】&lt;PAC&gt;マスタ (5)'!$Y:$AE,7,0)</f>
        <v>#N/A</v>
      </c>
      <c r="BD185" s="79" t="e">
        <f t="shared" si="609"/>
        <v>#DIV/0!</v>
      </c>
      <c r="BE185" s="93" t="e">
        <f t="shared" si="646"/>
        <v>#DIV/0!</v>
      </c>
      <c r="BF185" s="79">
        <f t="shared" si="647"/>
        <v>0</v>
      </c>
      <c r="BG185" s="79" t="e">
        <f t="shared" si="648"/>
        <v>#DIV/0!</v>
      </c>
      <c r="BH185" s="79" t="e">
        <f>VLOOKUP($R$168&amp;$AB185&amp;$R$169&amp;$G185&amp;$H185,'【EHP】&lt;PAC&gt;マスタ (5)'!$Y:$AE,7,0)</f>
        <v>#N/A</v>
      </c>
      <c r="BI185" s="79" t="e">
        <f t="shared" si="610"/>
        <v>#DIV/0!</v>
      </c>
      <c r="BJ185" s="93" t="e">
        <f t="shared" si="649"/>
        <v>#DIV/0!</v>
      </c>
      <c r="BK185" s="79">
        <f t="shared" si="650"/>
        <v>0</v>
      </c>
      <c r="BL185" s="79" t="e">
        <f t="shared" si="651"/>
        <v>#DIV/0!</v>
      </c>
      <c r="BM185" s="79" t="e">
        <f>VLOOKUP($S$168&amp;$AB185&amp;$S$169&amp;$G185&amp;$H185,'【EHP】&lt;PAC&gt;マスタ (5)'!$Y:$AE,7,0)</f>
        <v>#N/A</v>
      </c>
      <c r="BN185" s="79" t="e">
        <f t="shared" si="611"/>
        <v>#DIV/0!</v>
      </c>
      <c r="BO185" s="93" t="e">
        <f t="shared" si="652"/>
        <v>#DIV/0!</v>
      </c>
      <c r="BP185" s="79">
        <f t="shared" si="653"/>
        <v>0</v>
      </c>
      <c r="BQ185" s="79" t="e">
        <f t="shared" si="654"/>
        <v>#DIV/0!</v>
      </c>
      <c r="BR185" s="79" t="e">
        <f>VLOOKUP($T$168&amp;$AB185&amp;$T$169&amp;$G185&amp;$H185,'【EHP】&lt;PAC&gt;マスタ (5)'!$Y:$AE,7,0)</f>
        <v>#N/A</v>
      </c>
      <c r="BS185" s="79" t="e">
        <f t="shared" si="612"/>
        <v>#DIV/0!</v>
      </c>
      <c r="BT185" s="93" t="e">
        <f t="shared" si="655"/>
        <v>#DIV/0!</v>
      </c>
      <c r="BU185" s="79">
        <f t="shared" si="656"/>
        <v>0</v>
      </c>
      <c r="BV185" s="79" t="e">
        <f t="shared" si="657"/>
        <v>#DIV/0!</v>
      </c>
      <c r="BW185" s="79" t="e">
        <f>VLOOKUP($U$168&amp;$AB185&amp;$U$169&amp;$G185&amp;$H185,'【EHP】&lt;PAC&gt;マスタ (5)'!$Y:$AE,7,0)</f>
        <v>#N/A</v>
      </c>
      <c r="BX185" s="79" t="e">
        <f t="shared" si="658"/>
        <v>#DIV/0!</v>
      </c>
      <c r="BY185" s="93" t="e">
        <f t="shared" si="659"/>
        <v>#DIV/0!</v>
      </c>
      <c r="BZ185" s="79">
        <f t="shared" si="660"/>
        <v>0</v>
      </c>
      <c r="CA185" s="79" t="e">
        <f t="shared" si="661"/>
        <v>#DIV/0!</v>
      </c>
      <c r="CB185" s="79" t="e">
        <f>VLOOKUP($V$168&amp;$AB185&amp;$V$169&amp;$G185&amp;$H185,'【EHP】&lt;PAC&gt;マスタ (5)'!$Y:$AE,7,0)</f>
        <v>#N/A</v>
      </c>
      <c r="CC185" s="79" t="e">
        <f t="shared" si="613"/>
        <v>#DIV/0!</v>
      </c>
      <c r="CD185" s="93" t="e">
        <f t="shared" si="662"/>
        <v>#DIV/0!</v>
      </c>
      <c r="CE185" s="79">
        <f t="shared" si="663"/>
        <v>0</v>
      </c>
      <c r="CF185" s="79" t="e">
        <f t="shared" si="664"/>
        <v>#DIV/0!</v>
      </c>
      <c r="CG185" s="79" t="e">
        <f>VLOOKUP($W$168&amp;$AB185&amp;$W$169&amp;$G185&amp;$H185,'【EHP】&lt;PAC&gt;マスタ (5)'!$Y:$AE,7,0)</f>
        <v>#N/A</v>
      </c>
      <c r="CH185" s="79" t="e">
        <f t="shared" si="614"/>
        <v>#DIV/0!</v>
      </c>
      <c r="CI185" s="93" t="e">
        <f t="shared" si="665"/>
        <v>#DIV/0!</v>
      </c>
      <c r="CJ185" s="79">
        <f t="shared" si="666"/>
        <v>0</v>
      </c>
      <c r="CK185" s="79" t="e">
        <f t="shared" si="667"/>
        <v>#DIV/0!</v>
      </c>
      <c r="CL185" s="79" t="e">
        <f>VLOOKUP($X$168&amp;$AB185&amp;$X$169&amp;$G185&amp;$H185,'【EHP】&lt;PAC&gt;マスタ (5)'!$Y:$AE,7,0)</f>
        <v>#N/A</v>
      </c>
      <c r="CM185" s="79" t="e">
        <f t="shared" si="615"/>
        <v>#DIV/0!</v>
      </c>
      <c r="CN185" s="93" t="e">
        <f t="shared" si="670"/>
        <v>#DIV/0!</v>
      </c>
    </row>
    <row r="186" spans="1:92" ht="20.5" customHeight="1" thickBot="1">
      <c r="A186" s="78"/>
      <c r="B186" s="22">
        <v>10</v>
      </c>
      <c r="C186" s="248"/>
      <c r="D186" s="248"/>
      <c r="E186" s="249"/>
      <c r="F186" s="249"/>
      <c r="G186" s="249"/>
      <c r="H186" s="249"/>
      <c r="I186" s="250"/>
      <c r="J186" s="250"/>
      <c r="K186" s="271"/>
      <c r="L186" s="306"/>
      <c r="M186" s="307" t="str">
        <f t="shared" si="616"/>
        <v/>
      </c>
      <c r="N186" s="307" t="str">
        <f t="shared" si="617"/>
        <v/>
      </c>
      <c r="O186" s="307" t="str">
        <f t="shared" si="618"/>
        <v/>
      </c>
      <c r="P186" s="307" t="str">
        <f t="shared" si="619"/>
        <v/>
      </c>
      <c r="Q186" s="307" t="str">
        <f t="shared" si="620"/>
        <v/>
      </c>
      <c r="R186" s="307" t="str">
        <f t="shared" si="621"/>
        <v/>
      </c>
      <c r="S186" s="307" t="str">
        <f t="shared" si="622"/>
        <v/>
      </c>
      <c r="T186" s="307" t="str">
        <f t="shared" si="623"/>
        <v/>
      </c>
      <c r="U186" s="307" t="str">
        <f t="shared" si="624"/>
        <v/>
      </c>
      <c r="V186" s="307" t="str">
        <f t="shared" si="625"/>
        <v/>
      </c>
      <c r="W186" s="307" t="str">
        <f t="shared" si="626"/>
        <v/>
      </c>
      <c r="X186" s="308" t="str">
        <f t="shared" si="627"/>
        <v/>
      </c>
      <c r="Y186" s="103">
        <f t="shared" si="628"/>
        <v>0</v>
      </c>
      <c r="AA186" s="95">
        <v>10</v>
      </c>
      <c r="AB186" s="79" t="e">
        <f>VLOOKUP($E186,'【EHP】&lt;PAC&gt;マスタ (5)'!$E:$F,2,0)</f>
        <v>#N/A</v>
      </c>
      <c r="AC186" s="92">
        <f t="shared" si="629"/>
        <v>0</v>
      </c>
      <c r="AD186" s="92">
        <f t="shared" si="630"/>
        <v>0</v>
      </c>
      <c r="AE186" s="8" t="e">
        <f t="shared" si="631"/>
        <v>#DIV/0!</v>
      </c>
      <c r="AF186" s="8" t="e">
        <f t="shared" si="606"/>
        <v>#DIV/0!</v>
      </c>
      <c r="AG186" s="79">
        <f t="shared" si="632"/>
        <v>0</v>
      </c>
      <c r="AH186" s="79" t="e">
        <f t="shared" si="633"/>
        <v>#DIV/0!</v>
      </c>
      <c r="AI186" s="79" t="e">
        <f>VLOOKUP($M$168&amp;$AB186&amp;$M$169&amp;$G186&amp;$H186,'【EHP】&lt;PAC&gt;マスタ (5)'!$Y:$AE,7,0)</f>
        <v>#N/A</v>
      </c>
      <c r="AJ186" s="79" t="e">
        <f t="shared" si="668"/>
        <v>#DIV/0!</v>
      </c>
      <c r="AK186" s="93" t="e">
        <f t="shared" si="634"/>
        <v>#DIV/0!</v>
      </c>
      <c r="AL186" s="79">
        <f t="shared" si="635"/>
        <v>0</v>
      </c>
      <c r="AM186" s="79" t="e">
        <f t="shared" si="636"/>
        <v>#DIV/0!</v>
      </c>
      <c r="AN186" s="79" t="e">
        <f>VLOOKUP($N$168&amp;$AB186&amp;$N$169&amp;$G186&amp;$H186,'【EHP】&lt;PAC&gt;マスタ (5)'!$Y:$AE,7,0)</f>
        <v>#N/A</v>
      </c>
      <c r="AO186" s="79" t="e">
        <f t="shared" si="637"/>
        <v>#DIV/0!</v>
      </c>
      <c r="AP186" s="93" t="e">
        <f t="shared" si="638"/>
        <v>#DIV/0!</v>
      </c>
      <c r="AQ186" s="79">
        <f t="shared" si="639"/>
        <v>0</v>
      </c>
      <c r="AR186" s="79" t="e">
        <f t="shared" si="640"/>
        <v>#DIV/0!</v>
      </c>
      <c r="AS186" s="79" t="e">
        <f>VLOOKUP($O$168&amp;$AB186&amp;$O$169&amp;$G186&amp;$H186,'【EHP】&lt;PAC&gt;マスタ (5)'!$Y:$AE,7,0)</f>
        <v>#N/A</v>
      </c>
      <c r="AT186" s="79" t="e">
        <f t="shared" si="607"/>
        <v>#DIV/0!</v>
      </c>
      <c r="AU186" s="93" t="e">
        <f t="shared" si="641"/>
        <v>#DIV/0!</v>
      </c>
      <c r="AV186" s="79">
        <f t="shared" si="669"/>
        <v>0</v>
      </c>
      <c r="AW186" s="79" t="e">
        <f t="shared" si="642"/>
        <v>#DIV/0!</v>
      </c>
      <c r="AX186" s="79" t="e">
        <f>VLOOKUP($P$168&amp;$AB186&amp;$P$169&amp;$G186&amp;$H186,'【EHP】&lt;PAC&gt;マスタ (5)'!$Y:$AE,7,0)</f>
        <v>#N/A</v>
      </c>
      <c r="AY186" s="79" t="e">
        <f t="shared" si="608"/>
        <v>#DIV/0!</v>
      </c>
      <c r="AZ186" s="93" t="e">
        <f t="shared" si="643"/>
        <v>#DIV/0!</v>
      </c>
      <c r="BA186" s="79">
        <f t="shared" si="644"/>
        <v>0</v>
      </c>
      <c r="BB186" s="79" t="e">
        <f t="shared" si="645"/>
        <v>#DIV/0!</v>
      </c>
      <c r="BC186" s="79" t="e">
        <f>VLOOKUP($Q$168&amp;$AB186&amp;$Q$169&amp;$G186&amp;$H186,'【EHP】&lt;PAC&gt;マスタ (5)'!$Y:$AE,7,0)</f>
        <v>#N/A</v>
      </c>
      <c r="BD186" s="79" t="e">
        <f t="shared" si="609"/>
        <v>#DIV/0!</v>
      </c>
      <c r="BE186" s="93" t="e">
        <f t="shared" si="646"/>
        <v>#DIV/0!</v>
      </c>
      <c r="BF186" s="79">
        <f t="shared" si="647"/>
        <v>0</v>
      </c>
      <c r="BG186" s="79" t="e">
        <f t="shared" si="648"/>
        <v>#DIV/0!</v>
      </c>
      <c r="BH186" s="79" t="e">
        <f>VLOOKUP($R$168&amp;$AB186&amp;$R$169&amp;$G186&amp;$H186,'【EHP】&lt;PAC&gt;マスタ (5)'!$Y:$AE,7,0)</f>
        <v>#N/A</v>
      </c>
      <c r="BI186" s="79" t="e">
        <f t="shared" si="610"/>
        <v>#DIV/0!</v>
      </c>
      <c r="BJ186" s="93" t="e">
        <f t="shared" si="649"/>
        <v>#DIV/0!</v>
      </c>
      <c r="BK186" s="79">
        <f t="shared" si="650"/>
        <v>0</v>
      </c>
      <c r="BL186" s="79" t="e">
        <f t="shared" si="651"/>
        <v>#DIV/0!</v>
      </c>
      <c r="BM186" s="79" t="e">
        <f>VLOOKUP($S$168&amp;$AB186&amp;$S$169&amp;$G186&amp;$H186,'【EHP】&lt;PAC&gt;マスタ (5)'!$Y:$AE,7,0)</f>
        <v>#N/A</v>
      </c>
      <c r="BN186" s="79" t="e">
        <f t="shared" si="611"/>
        <v>#DIV/0!</v>
      </c>
      <c r="BO186" s="93" t="e">
        <f t="shared" si="652"/>
        <v>#DIV/0!</v>
      </c>
      <c r="BP186" s="79">
        <f t="shared" si="653"/>
        <v>0</v>
      </c>
      <c r="BQ186" s="79" t="e">
        <f t="shared" si="654"/>
        <v>#DIV/0!</v>
      </c>
      <c r="BR186" s="79" t="e">
        <f>VLOOKUP($T$168&amp;$AB186&amp;$T$169&amp;$G186&amp;$H186,'【EHP】&lt;PAC&gt;マスタ (5)'!$Y:$AE,7,0)</f>
        <v>#N/A</v>
      </c>
      <c r="BS186" s="79" t="e">
        <f t="shared" si="612"/>
        <v>#DIV/0!</v>
      </c>
      <c r="BT186" s="93" t="e">
        <f t="shared" si="655"/>
        <v>#DIV/0!</v>
      </c>
      <c r="BU186" s="79">
        <f t="shared" si="656"/>
        <v>0</v>
      </c>
      <c r="BV186" s="79" t="e">
        <f t="shared" si="657"/>
        <v>#DIV/0!</v>
      </c>
      <c r="BW186" s="79" t="e">
        <f>VLOOKUP($U$168&amp;$AB186&amp;$U$169&amp;$G186&amp;$H186,'【EHP】&lt;PAC&gt;マスタ (5)'!$Y:$AE,7,0)</f>
        <v>#N/A</v>
      </c>
      <c r="BX186" s="79" t="e">
        <f t="shared" si="658"/>
        <v>#DIV/0!</v>
      </c>
      <c r="BY186" s="93" t="e">
        <f t="shared" si="659"/>
        <v>#DIV/0!</v>
      </c>
      <c r="BZ186" s="79">
        <f t="shared" si="660"/>
        <v>0</v>
      </c>
      <c r="CA186" s="79" t="e">
        <f t="shared" si="661"/>
        <v>#DIV/0!</v>
      </c>
      <c r="CB186" s="79" t="e">
        <f>VLOOKUP($V$168&amp;$AB186&amp;$V$169&amp;$G186&amp;$H186,'【EHP】&lt;PAC&gt;マスタ (5)'!$Y:$AE,7,0)</f>
        <v>#N/A</v>
      </c>
      <c r="CC186" s="79" t="e">
        <f t="shared" si="613"/>
        <v>#DIV/0!</v>
      </c>
      <c r="CD186" s="93" t="e">
        <f t="shared" si="662"/>
        <v>#DIV/0!</v>
      </c>
      <c r="CE186" s="79">
        <f t="shared" si="663"/>
        <v>0</v>
      </c>
      <c r="CF186" s="79" t="e">
        <f t="shared" si="664"/>
        <v>#DIV/0!</v>
      </c>
      <c r="CG186" s="79" t="e">
        <f>VLOOKUP($W$168&amp;$AB186&amp;$W$169&amp;$G186&amp;$H186,'【EHP】&lt;PAC&gt;マスタ (5)'!$Y:$AE,7,0)</f>
        <v>#N/A</v>
      </c>
      <c r="CH186" s="79" t="e">
        <f t="shared" si="614"/>
        <v>#DIV/0!</v>
      </c>
      <c r="CI186" s="93" t="e">
        <f t="shared" si="665"/>
        <v>#DIV/0!</v>
      </c>
      <c r="CJ186" s="79">
        <f t="shared" si="666"/>
        <v>0</v>
      </c>
      <c r="CK186" s="79" t="e">
        <f t="shared" si="667"/>
        <v>#DIV/0!</v>
      </c>
      <c r="CL186" s="79" t="e">
        <f>VLOOKUP($X$168&amp;$AB186&amp;$X$169&amp;$G186&amp;$H186,'【EHP】&lt;PAC&gt;マスタ (5)'!$Y:$AE,7,0)</f>
        <v>#N/A</v>
      </c>
      <c r="CM186" s="79" t="e">
        <f t="shared" si="615"/>
        <v>#DIV/0!</v>
      </c>
      <c r="CN186" s="93" t="e">
        <f t="shared" si="670"/>
        <v>#DIV/0!</v>
      </c>
    </row>
    <row r="187" spans="1:92" ht="20.5" customHeight="1" thickBot="1">
      <c r="A187" s="78"/>
      <c r="B187" s="35"/>
      <c r="C187" s="300"/>
      <c r="D187" s="300"/>
      <c r="E187" s="285"/>
      <c r="F187" s="285"/>
      <c r="G187" s="285"/>
      <c r="H187" s="285"/>
      <c r="I187" s="301"/>
      <c r="J187" s="301"/>
      <c r="K187" s="302"/>
      <c r="L187" s="322" t="s">
        <v>1214</v>
      </c>
      <c r="M187" s="323">
        <f>SUM(M177:M186)</f>
        <v>0</v>
      </c>
      <c r="N187" s="323">
        <f t="shared" ref="N187" si="671">SUM(N177:N186)</f>
        <v>0</v>
      </c>
      <c r="O187" s="323">
        <f t="shared" ref="O187" si="672">SUM(O177:O186)</f>
        <v>0</v>
      </c>
      <c r="P187" s="323">
        <f t="shared" ref="P187" si="673">SUM(P177:P186)</f>
        <v>0</v>
      </c>
      <c r="Q187" s="323">
        <f t="shared" ref="Q187" si="674">SUM(Q177:Q186)</f>
        <v>0</v>
      </c>
      <c r="R187" s="323">
        <f t="shared" ref="R187" si="675">SUM(R177:R186)</f>
        <v>0</v>
      </c>
      <c r="S187" s="323">
        <f t="shared" ref="S187" si="676">SUM(S177:S186)</f>
        <v>0</v>
      </c>
      <c r="T187" s="323">
        <f t="shared" ref="T187" si="677">SUM(T177:T186)</f>
        <v>0</v>
      </c>
      <c r="U187" s="323">
        <f t="shared" ref="U187" si="678">SUM(U177:U186)</f>
        <v>0</v>
      </c>
      <c r="V187" s="323">
        <f t="shared" ref="V187" si="679">SUM(V177:V186)</f>
        <v>0</v>
      </c>
      <c r="W187" s="323">
        <f t="shared" ref="W187" si="680">SUM(W177:W186)</f>
        <v>0</v>
      </c>
      <c r="X187" s="324">
        <f t="shared" ref="X187" si="681">SUM(X177:X186)</f>
        <v>0</v>
      </c>
      <c r="Y187" s="325">
        <f t="shared" ref="Y187" si="682">SUM(Y177:Y186)</f>
        <v>0</v>
      </c>
      <c r="AA187" s="35"/>
      <c r="AC187" s="283"/>
      <c r="AD187" s="283"/>
      <c r="AK187" s="303"/>
      <c r="AP187" s="303"/>
      <c r="AU187" s="303"/>
      <c r="AZ187" s="303"/>
      <c r="BE187" s="303"/>
      <c r="BJ187" s="303"/>
      <c r="BO187" s="303"/>
      <c r="BT187" s="303"/>
      <c r="BY187" s="303"/>
      <c r="CD187" s="303"/>
      <c r="CI187" s="303"/>
      <c r="CN187" s="303"/>
    </row>
    <row r="189" spans="1:92" ht="16.5">
      <c r="A189" s="78"/>
      <c r="B189" s="85" t="s">
        <v>717</v>
      </c>
      <c r="C189" s="77"/>
      <c r="AA189" s="422" t="s">
        <v>713</v>
      </c>
      <c r="AB189" s="349" t="s">
        <v>722</v>
      </c>
      <c r="AC189" s="377" t="s">
        <v>735</v>
      </c>
      <c r="AD189" s="435"/>
      <c r="AE189" s="377" t="s">
        <v>617</v>
      </c>
      <c r="AF189" s="435"/>
      <c r="AG189" s="422" t="s">
        <v>736</v>
      </c>
      <c r="AH189" s="422"/>
      <c r="AI189" s="422"/>
      <c r="AJ189" s="422"/>
      <c r="AK189" s="422"/>
      <c r="AL189" s="423" t="s">
        <v>736</v>
      </c>
      <c r="AM189" s="424"/>
      <c r="AN189" s="424"/>
      <c r="AO189" s="424"/>
      <c r="AP189" s="425"/>
      <c r="AQ189" s="422" t="s">
        <v>736</v>
      </c>
      <c r="AR189" s="422"/>
      <c r="AS189" s="422"/>
      <c r="AT189" s="422"/>
      <c r="AU189" s="422"/>
      <c r="AV189" s="422" t="s">
        <v>736</v>
      </c>
      <c r="AW189" s="422"/>
      <c r="AX189" s="422"/>
      <c r="AY189" s="422"/>
      <c r="AZ189" s="422"/>
      <c r="BA189" s="422" t="s">
        <v>736</v>
      </c>
      <c r="BB189" s="422"/>
      <c r="BC189" s="422"/>
      <c r="BD189" s="422"/>
      <c r="BE189" s="422"/>
      <c r="BF189" s="422" t="s">
        <v>736</v>
      </c>
      <c r="BG189" s="422"/>
      <c r="BH189" s="422"/>
      <c r="BI189" s="422"/>
      <c r="BJ189" s="422"/>
      <c r="BK189" s="422" t="s">
        <v>736</v>
      </c>
      <c r="BL189" s="422"/>
      <c r="BM189" s="422"/>
      <c r="BN189" s="422"/>
      <c r="BO189" s="422"/>
      <c r="BP189" s="422" t="s">
        <v>736</v>
      </c>
      <c r="BQ189" s="422"/>
      <c r="BR189" s="422"/>
      <c r="BS189" s="422"/>
      <c r="BT189" s="422"/>
      <c r="BU189" s="422" t="s">
        <v>736</v>
      </c>
      <c r="BV189" s="422"/>
      <c r="BW189" s="422"/>
      <c r="BX189" s="422"/>
      <c r="BY189" s="422"/>
      <c r="BZ189" s="422" t="s">
        <v>736</v>
      </c>
      <c r="CA189" s="422"/>
      <c r="CB189" s="422"/>
      <c r="CC189" s="422"/>
      <c r="CD189" s="422"/>
      <c r="CE189" s="422" t="s">
        <v>736</v>
      </c>
      <c r="CF189" s="422"/>
      <c r="CG189" s="422"/>
      <c r="CH189" s="422"/>
      <c r="CI189" s="422"/>
      <c r="CJ189" s="422" t="s">
        <v>736</v>
      </c>
      <c r="CK189" s="422"/>
      <c r="CL189" s="422"/>
      <c r="CM189" s="422"/>
      <c r="CN189" s="422"/>
    </row>
    <row r="190" spans="1:92" ht="18" customHeight="1">
      <c r="A190" s="77"/>
      <c r="B190" s="360" t="s">
        <v>713</v>
      </c>
      <c r="C190" s="432" t="s">
        <v>705</v>
      </c>
      <c r="D190" s="433"/>
      <c r="E190" s="433"/>
      <c r="F190" s="434"/>
      <c r="G190" s="432" t="s">
        <v>706</v>
      </c>
      <c r="H190" s="433"/>
      <c r="I190" s="433"/>
      <c r="J190" s="433"/>
      <c r="K190" s="433"/>
      <c r="L190" s="433"/>
      <c r="M190" s="385" t="s">
        <v>728</v>
      </c>
      <c r="N190" s="385"/>
      <c r="O190" s="385"/>
      <c r="P190" s="385"/>
      <c r="Q190" s="385"/>
      <c r="R190" s="385"/>
      <c r="S190" s="385"/>
      <c r="T190" s="385"/>
      <c r="U190" s="385"/>
      <c r="V190" s="385"/>
      <c r="W190" s="385"/>
      <c r="X190" s="385"/>
      <c r="Y190" s="385"/>
      <c r="AA190" s="422"/>
      <c r="AB190" s="373"/>
      <c r="AC190" s="349" t="s">
        <v>613</v>
      </c>
      <c r="AD190" s="349" t="s">
        <v>614</v>
      </c>
      <c r="AE190" s="349" t="s">
        <v>613</v>
      </c>
      <c r="AF190" s="349" t="s">
        <v>614</v>
      </c>
      <c r="AG190" s="416">
        <v>4</v>
      </c>
      <c r="AH190" s="417"/>
      <c r="AI190" s="417"/>
      <c r="AJ190" s="417"/>
      <c r="AK190" s="418"/>
      <c r="AL190" s="416">
        <v>5</v>
      </c>
      <c r="AM190" s="417"/>
      <c r="AN190" s="417"/>
      <c r="AO190" s="417"/>
      <c r="AP190" s="418"/>
      <c r="AQ190" s="416">
        <v>6</v>
      </c>
      <c r="AR190" s="417"/>
      <c r="AS190" s="417"/>
      <c r="AT190" s="417"/>
      <c r="AU190" s="418"/>
      <c r="AV190" s="416">
        <v>7</v>
      </c>
      <c r="AW190" s="417"/>
      <c r="AX190" s="417"/>
      <c r="AY190" s="417"/>
      <c r="AZ190" s="418"/>
      <c r="BA190" s="416">
        <v>8</v>
      </c>
      <c r="BB190" s="417"/>
      <c r="BC190" s="417"/>
      <c r="BD190" s="417"/>
      <c r="BE190" s="418"/>
      <c r="BF190" s="416">
        <v>9</v>
      </c>
      <c r="BG190" s="417"/>
      <c r="BH190" s="417"/>
      <c r="BI190" s="417"/>
      <c r="BJ190" s="418"/>
      <c r="BK190" s="416">
        <v>10</v>
      </c>
      <c r="BL190" s="417"/>
      <c r="BM190" s="417"/>
      <c r="BN190" s="417"/>
      <c r="BO190" s="418"/>
      <c r="BP190" s="416">
        <v>11</v>
      </c>
      <c r="BQ190" s="417"/>
      <c r="BR190" s="417"/>
      <c r="BS190" s="417"/>
      <c r="BT190" s="418"/>
      <c r="BU190" s="416">
        <v>12</v>
      </c>
      <c r="BV190" s="417"/>
      <c r="BW190" s="417"/>
      <c r="BX190" s="417"/>
      <c r="BY190" s="418"/>
      <c r="BZ190" s="416">
        <v>1</v>
      </c>
      <c r="CA190" s="417"/>
      <c r="CB190" s="417"/>
      <c r="CC190" s="417"/>
      <c r="CD190" s="418"/>
      <c r="CE190" s="416">
        <v>2</v>
      </c>
      <c r="CF190" s="417"/>
      <c r="CG190" s="417"/>
      <c r="CH190" s="417"/>
      <c r="CI190" s="418"/>
      <c r="CJ190" s="416">
        <v>3</v>
      </c>
      <c r="CK190" s="417"/>
      <c r="CL190" s="417"/>
      <c r="CM190" s="417"/>
      <c r="CN190" s="418"/>
    </row>
    <row r="191" spans="1:92" ht="18" customHeight="1">
      <c r="A191" s="77"/>
      <c r="B191" s="372"/>
      <c r="C191" s="385" t="s">
        <v>703</v>
      </c>
      <c r="D191" s="385" t="s">
        <v>704</v>
      </c>
      <c r="E191" s="385" t="s">
        <v>709</v>
      </c>
      <c r="F191" s="386" t="s">
        <v>711</v>
      </c>
      <c r="G191" s="385" t="s">
        <v>707</v>
      </c>
      <c r="H191" s="385" t="s">
        <v>708</v>
      </c>
      <c r="I191" s="386" t="s">
        <v>737</v>
      </c>
      <c r="J191" s="386"/>
      <c r="K191" s="386" t="s">
        <v>738</v>
      </c>
      <c r="L191" s="386"/>
      <c r="M191" s="385"/>
      <c r="N191" s="385"/>
      <c r="O191" s="385"/>
      <c r="P191" s="385"/>
      <c r="Q191" s="385"/>
      <c r="R191" s="385"/>
      <c r="S191" s="385"/>
      <c r="T191" s="385"/>
      <c r="U191" s="385"/>
      <c r="V191" s="385"/>
      <c r="W191" s="385"/>
      <c r="X191" s="385"/>
      <c r="Y191" s="360"/>
      <c r="AA191" s="422"/>
      <c r="AB191" s="373"/>
      <c r="AC191" s="373"/>
      <c r="AD191" s="373"/>
      <c r="AE191" s="373"/>
      <c r="AF191" s="373"/>
      <c r="AG191" s="419"/>
      <c r="AH191" s="420"/>
      <c r="AI191" s="420"/>
      <c r="AJ191" s="420"/>
      <c r="AK191" s="421"/>
      <c r="AL191" s="419"/>
      <c r="AM191" s="420"/>
      <c r="AN191" s="420"/>
      <c r="AO191" s="420"/>
      <c r="AP191" s="421"/>
      <c r="AQ191" s="419"/>
      <c r="AR191" s="420"/>
      <c r="AS191" s="420"/>
      <c r="AT191" s="420"/>
      <c r="AU191" s="421"/>
      <c r="AV191" s="419"/>
      <c r="AW191" s="420"/>
      <c r="AX191" s="420"/>
      <c r="AY191" s="420"/>
      <c r="AZ191" s="421"/>
      <c r="BA191" s="419"/>
      <c r="BB191" s="420"/>
      <c r="BC191" s="420"/>
      <c r="BD191" s="420"/>
      <c r="BE191" s="421"/>
      <c r="BF191" s="419"/>
      <c r="BG191" s="420"/>
      <c r="BH191" s="420"/>
      <c r="BI191" s="420"/>
      <c r="BJ191" s="421"/>
      <c r="BK191" s="419"/>
      <c r="BL191" s="420"/>
      <c r="BM191" s="420"/>
      <c r="BN191" s="420"/>
      <c r="BO191" s="421"/>
      <c r="BP191" s="419"/>
      <c r="BQ191" s="420"/>
      <c r="BR191" s="420"/>
      <c r="BS191" s="420"/>
      <c r="BT191" s="421"/>
      <c r="BU191" s="419"/>
      <c r="BV191" s="420"/>
      <c r="BW191" s="420"/>
      <c r="BX191" s="420"/>
      <c r="BY191" s="421"/>
      <c r="BZ191" s="419"/>
      <c r="CA191" s="420"/>
      <c r="CB191" s="420"/>
      <c r="CC191" s="420"/>
      <c r="CD191" s="421"/>
      <c r="CE191" s="419"/>
      <c r="CF191" s="420"/>
      <c r="CG191" s="420"/>
      <c r="CH191" s="420"/>
      <c r="CI191" s="421"/>
      <c r="CJ191" s="419"/>
      <c r="CK191" s="420"/>
      <c r="CL191" s="420"/>
      <c r="CM191" s="420"/>
      <c r="CN191" s="421"/>
    </row>
    <row r="192" spans="1:92" ht="27" customHeight="1">
      <c r="A192" s="78"/>
      <c r="B192" s="361"/>
      <c r="C192" s="385"/>
      <c r="D192" s="385"/>
      <c r="E192" s="385"/>
      <c r="F192" s="386"/>
      <c r="G192" s="385"/>
      <c r="H192" s="385"/>
      <c r="I192" s="88" t="s">
        <v>613</v>
      </c>
      <c r="J192" s="88" t="s">
        <v>614</v>
      </c>
      <c r="K192" s="88" t="s">
        <v>613</v>
      </c>
      <c r="L192" s="88" t="s">
        <v>614</v>
      </c>
      <c r="M192" s="80">
        <v>4</v>
      </c>
      <c r="N192" s="80">
        <v>5</v>
      </c>
      <c r="O192" s="80">
        <v>6</v>
      </c>
      <c r="P192" s="80">
        <v>7</v>
      </c>
      <c r="Q192" s="80">
        <v>8</v>
      </c>
      <c r="R192" s="80">
        <v>9</v>
      </c>
      <c r="S192" s="80">
        <v>10</v>
      </c>
      <c r="T192" s="80">
        <v>11</v>
      </c>
      <c r="U192" s="80">
        <v>12</v>
      </c>
      <c r="V192" s="80">
        <v>1</v>
      </c>
      <c r="W192" s="80">
        <v>2</v>
      </c>
      <c r="X192" s="304">
        <v>3</v>
      </c>
      <c r="Y192" s="80" t="s">
        <v>1213</v>
      </c>
      <c r="AA192" s="422"/>
      <c r="AB192" s="350"/>
      <c r="AC192" s="350"/>
      <c r="AD192" s="350"/>
      <c r="AE192" s="350"/>
      <c r="AF192" s="350"/>
      <c r="AG192" s="81" t="s">
        <v>723</v>
      </c>
      <c r="AH192" s="81" t="s">
        <v>715</v>
      </c>
      <c r="AI192" s="81" t="s">
        <v>26</v>
      </c>
      <c r="AJ192" s="81" t="s">
        <v>724</v>
      </c>
      <c r="AK192" s="81" t="s">
        <v>716</v>
      </c>
      <c r="AL192" s="81" t="s">
        <v>723</v>
      </c>
      <c r="AM192" s="81" t="s">
        <v>715</v>
      </c>
      <c r="AN192" s="81" t="s">
        <v>26</v>
      </c>
      <c r="AO192" s="81" t="s">
        <v>724</v>
      </c>
      <c r="AP192" s="81" t="s">
        <v>716</v>
      </c>
      <c r="AQ192" s="81" t="s">
        <v>723</v>
      </c>
      <c r="AR192" s="81" t="s">
        <v>715</v>
      </c>
      <c r="AS192" s="81" t="s">
        <v>26</v>
      </c>
      <c r="AT192" s="81" t="s">
        <v>725</v>
      </c>
      <c r="AU192" s="81" t="s">
        <v>716</v>
      </c>
      <c r="AV192" s="81" t="s">
        <v>723</v>
      </c>
      <c r="AW192" s="81" t="s">
        <v>715</v>
      </c>
      <c r="AX192" s="81" t="s">
        <v>26</v>
      </c>
      <c r="AY192" s="81" t="s">
        <v>725</v>
      </c>
      <c r="AZ192" s="81" t="s">
        <v>716</v>
      </c>
      <c r="BA192" s="81" t="s">
        <v>723</v>
      </c>
      <c r="BB192" s="81" t="s">
        <v>715</v>
      </c>
      <c r="BC192" s="81" t="s">
        <v>26</v>
      </c>
      <c r="BD192" s="81" t="s">
        <v>725</v>
      </c>
      <c r="BE192" s="81" t="s">
        <v>716</v>
      </c>
      <c r="BF192" s="81" t="s">
        <v>723</v>
      </c>
      <c r="BG192" s="81" t="s">
        <v>715</v>
      </c>
      <c r="BH192" s="81" t="s">
        <v>26</v>
      </c>
      <c r="BI192" s="81" t="s">
        <v>725</v>
      </c>
      <c r="BJ192" s="81" t="s">
        <v>716</v>
      </c>
      <c r="BK192" s="81" t="s">
        <v>723</v>
      </c>
      <c r="BL192" s="81" t="s">
        <v>715</v>
      </c>
      <c r="BM192" s="81" t="s">
        <v>26</v>
      </c>
      <c r="BN192" s="81" t="s">
        <v>725</v>
      </c>
      <c r="BO192" s="81" t="s">
        <v>716</v>
      </c>
      <c r="BP192" s="81" t="s">
        <v>723</v>
      </c>
      <c r="BQ192" s="81" t="s">
        <v>715</v>
      </c>
      <c r="BR192" s="81" t="s">
        <v>26</v>
      </c>
      <c r="BS192" s="81" t="s">
        <v>725</v>
      </c>
      <c r="BT192" s="81" t="s">
        <v>716</v>
      </c>
      <c r="BU192" s="81" t="s">
        <v>723</v>
      </c>
      <c r="BV192" s="81" t="s">
        <v>715</v>
      </c>
      <c r="BW192" s="81" t="s">
        <v>26</v>
      </c>
      <c r="BX192" s="81" t="s">
        <v>725</v>
      </c>
      <c r="BY192" s="81" t="s">
        <v>716</v>
      </c>
      <c r="BZ192" s="81" t="s">
        <v>723</v>
      </c>
      <c r="CA192" s="81" t="s">
        <v>715</v>
      </c>
      <c r="CB192" s="81" t="s">
        <v>26</v>
      </c>
      <c r="CC192" s="81" t="s">
        <v>725</v>
      </c>
      <c r="CD192" s="81" t="s">
        <v>716</v>
      </c>
      <c r="CE192" s="81" t="s">
        <v>723</v>
      </c>
      <c r="CF192" s="81" t="s">
        <v>715</v>
      </c>
      <c r="CG192" s="81" t="s">
        <v>26</v>
      </c>
      <c r="CH192" s="81" t="s">
        <v>725</v>
      </c>
      <c r="CI192" s="81" t="s">
        <v>716</v>
      </c>
      <c r="CJ192" s="81" t="s">
        <v>723</v>
      </c>
      <c r="CK192" s="81" t="s">
        <v>715</v>
      </c>
      <c r="CL192" s="81" t="s">
        <v>26</v>
      </c>
      <c r="CM192" s="81" t="s">
        <v>725</v>
      </c>
      <c r="CN192" s="81" t="s">
        <v>716</v>
      </c>
    </row>
    <row r="193" spans="1:92" ht="20.5" customHeight="1">
      <c r="A193" s="78"/>
      <c r="B193" s="22">
        <v>1</v>
      </c>
      <c r="C193" s="248"/>
      <c r="D193" s="248"/>
      <c r="E193" s="249"/>
      <c r="F193" s="249"/>
      <c r="G193" s="249"/>
      <c r="H193" s="249"/>
      <c r="I193" s="250"/>
      <c r="J193" s="250"/>
      <c r="K193" s="271"/>
      <c r="L193" s="271"/>
      <c r="M193" s="103" t="str">
        <f>IFERROR($AK193,"")</f>
        <v/>
      </c>
      <c r="N193" s="103" t="str">
        <f>IFERROR($AP193,"")</f>
        <v/>
      </c>
      <c r="O193" s="103" t="str">
        <f>IFERROR($AU193,"")</f>
        <v/>
      </c>
      <c r="P193" s="103" t="str">
        <f>IFERROR($AZ193,"")</f>
        <v/>
      </c>
      <c r="Q193" s="103" t="str">
        <f>IFERROR($BE193,"")</f>
        <v/>
      </c>
      <c r="R193" s="103" t="str">
        <f>IFERROR($BJ193,"")</f>
        <v/>
      </c>
      <c r="S193" s="103" t="str">
        <f>IFERROR($BO193,"")</f>
        <v/>
      </c>
      <c r="T193" s="103" t="str">
        <f>IFERROR($BT193,"")</f>
        <v/>
      </c>
      <c r="U193" s="103" t="str">
        <f>IFERROR($BY193,"")</f>
        <v/>
      </c>
      <c r="V193" s="103" t="str">
        <f>IFERROR($CD193,"")</f>
        <v/>
      </c>
      <c r="W193" s="103" t="str">
        <f>IFERROR($CI193,"")</f>
        <v/>
      </c>
      <c r="X193" s="305" t="str">
        <f>IFERROR($CN193,"")</f>
        <v/>
      </c>
      <c r="Y193" s="103">
        <f>SUM($M193:$X193)</f>
        <v>0</v>
      </c>
      <c r="AA193" s="96">
        <v>1</v>
      </c>
      <c r="AB193" s="79">
        <v>2024</v>
      </c>
      <c r="AC193" s="92">
        <f>$I193</f>
        <v>0</v>
      </c>
      <c r="AD193" s="92">
        <f>$J193</f>
        <v>0</v>
      </c>
      <c r="AE193" s="8" t="e">
        <f>ROUNDDOWN($AC193/$K193,2)</f>
        <v>#DIV/0!</v>
      </c>
      <c r="AF193" s="8" t="e">
        <f>ROUNDDOWN($AD193/$L193,2)</f>
        <v>#DIV/0!</v>
      </c>
      <c r="AG193" s="79">
        <f>IF(M$169="冷房",$AC193,$AD193)</f>
        <v>0</v>
      </c>
      <c r="AH193" s="79" t="e">
        <f>ROUNDDOWN(IF(M$169="冷房",$AE193*$AI193,$AF193*$AI193),2)</f>
        <v>#DIV/0!</v>
      </c>
      <c r="AI193" s="79" t="e">
        <f>VLOOKUP($M$168&amp;$AB193&amp;$M$169&amp;$G193&amp;$H193,'【EHP】&lt;PAC&gt;マスタ (5)'!$Y:$AE,7,0)</f>
        <v>#N/A</v>
      </c>
      <c r="AJ193" s="79" t="e">
        <f t="shared" ref="AJ193:AJ202" si="683">ROUNDDOWN($AG193/$AH193,2)</f>
        <v>#DIV/0!</v>
      </c>
      <c r="AK193" s="93" t="e">
        <f>ROUNDDOWN($AJ193*($M$170/100)*$M$171*$F193,1)</f>
        <v>#DIV/0!</v>
      </c>
      <c r="AL193" s="79">
        <f>IF(N$169="冷房",$AC193,$AD193)</f>
        <v>0</v>
      </c>
      <c r="AM193" s="79" t="e">
        <f>ROUNDDOWN(IF(N$169="冷房",$AE193*$AN193,$AF193*$AN193),2)</f>
        <v>#DIV/0!</v>
      </c>
      <c r="AN193" s="79" t="e">
        <f>VLOOKUP($N$168&amp;$AB193&amp;$N$169&amp;$G193&amp;$H193,'【EHP】&lt;PAC&gt;マスタ (5)'!$Y:$AE,7,0)</f>
        <v>#N/A</v>
      </c>
      <c r="AO193" s="79" t="e">
        <f>ROUNDDOWN($AL193/$AM193,2)</f>
        <v>#DIV/0!</v>
      </c>
      <c r="AP193" s="93" t="e">
        <f>ROUNDDOWN($AO193*($N$170/100)*$N$171*$F193,1)</f>
        <v>#DIV/0!</v>
      </c>
      <c r="AQ193" s="79">
        <f>IF(O$169="冷房",$AC193,$AD193)</f>
        <v>0</v>
      </c>
      <c r="AR193" s="79" t="e">
        <f>ROUNDDOWN(IF(O$169="冷房",$AE193*$AS193,$AF193*$AS193),2)</f>
        <v>#DIV/0!</v>
      </c>
      <c r="AS193" s="79" t="e">
        <f>VLOOKUP($O$168&amp;$AB193&amp;$O$169&amp;$G193&amp;$H193,'【EHP】&lt;PAC&gt;マスタ (5)'!$Y:$AE,7,0)</f>
        <v>#N/A</v>
      </c>
      <c r="AT193" s="79" t="e">
        <f>ROUNDDOWN($AQ193/$AR193,2)</f>
        <v>#DIV/0!</v>
      </c>
      <c r="AU193" s="93" t="e">
        <f>ROUNDDOWN($AT193*($O$170/100)*$O$171*$F193,1)</f>
        <v>#DIV/0!</v>
      </c>
      <c r="AV193" s="79">
        <f>IF(P$169="冷房",$AC193,$AD193)</f>
        <v>0</v>
      </c>
      <c r="AW193" s="79" t="e">
        <f>ROUNDDOWN(IF(P$169="冷房",$AE193*$AX193,$AF193*$AX193),2)</f>
        <v>#DIV/0!</v>
      </c>
      <c r="AX193" s="79" t="e">
        <f>VLOOKUP($P$168&amp;$AB193&amp;$P$169&amp;$G193&amp;$H193,'【EHP】&lt;PAC&gt;マスタ (5)'!$Y:$AE,7,0)</f>
        <v>#N/A</v>
      </c>
      <c r="AY193" s="79" t="e">
        <f>ROUNDDOWN($AV193/$AW193,2)</f>
        <v>#DIV/0!</v>
      </c>
      <c r="AZ193" s="93" t="e">
        <f>ROUNDDOWN($AY193*($P$170/100)*$P$171*$F193,1)</f>
        <v>#DIV/0!</v>
      </c>
      <c r="BA193" s="79">
        <f>IF(Q$169="冷房",$AC193,$AD193)</f>
        <v>0</v>
      </c>
      <c r="BB193" s="79" t="e">
        <f>ROUNDDOWN(IF(Q$169="冷房",$AE193*$BC193,$AF193*$BC193),2)</f>
        <v>#DIV/0!</v>
      </c>
      <c r="BC193" s="79" t="e">
        <f>VLOOKUP($Q$168&amp;$AB193&amp;$Q$169&amp;$G193&amp;$H193,'【EHP】&lt;PAC&gt;マスタ (5)'!$Y:$AE,7,0)</f>
        <v>#N/A</v>
      </c>
      <c r="BD193" s="79" t="e">
        <f>ROUNDDOWN($BA193/$BB193,2)</f>
        <v>#DIV/0!</v>
      </c>
      <c r="BE193" s="93" t="e">
        <f>ROUNDDOWN($BD193*($Q$170/100)*$Q$171*$F193,1)</f>
        <v>#DIV/0!</v>
      </c>
      <c r="BF193" s="79">
        <f>IF(R$169="冷房",$AC193,$AD193)</f>
        <v>0</v>
      </c>
      <c r="BG193" s="79" t="e">
        <f>ROUNDDOWN(IF(R$169="冷房",$AE193*$BH193,$AF193*$BH193),2)</f>
        <v>#DIV/0!</v>
      </c>
      <c r="BH193" s="79" t="e">
        <f>VLOOKUP($R$168&amp;$AB193&amp;$R$169&amp;$G193&amp;$H193,'【EHP】&lt;PAC&gt;マスタ (5)'!$Y:$AE,7,0)</f>
        <v>#N/A</v>
      </c>
      <c r="BI193" s="79" t="e">
        <f>ROUNDDOWN($BF193/$BG193,2)</f>
        <v>#DIV/0!</v>
      </c>
      <c r="BJ193" s="93" t="e">
        <f>ROUNDDOWN($BI193*($R$170/100)*$R$171*$F193,1)</f>
        <v>#DIV/0!</v>
      </c>
      <c r="BK193" s="79">
        <f>IF(S$169="冷房",$AC193,$AD193)</f>
        <v>0</v>
      </c>
      <c r="BL193" s="79" t="e">
        <f>ROUNDDOWN(IF(S$169="冷房",$AE193*$BM193,$AF193*$BM193),2)</f>
        <v>#DIV/0!</v>
      </c>
      <c r="BM193" s="79" t="e">
        <f>VLOOKUP($S$168&amp;$AB193&amp;$S$169&amp;$G193&amp;$H193,'【EHP】&lt;PAC&gt;マスタ (5)'!$Y:$AE,7,0)</f>
        <v>#N/A</v>
      </c>
      <c r="BN193" s="79" t="e">
        <f>ROUNDDOWN($BK193/$BL193,2)</f>
        <v>#DIV/0!</v>
      </c>
      <c r="BO193" s="93" t="e">
        <f>ROUNDDOWN($BN193*($S$170/100)*$S$171*$F193,1)</f>
        <v>#DIV/0!</v>
      </c>
      <c r="BP193" s="79">
        <f>IF(T$169="冷房",$AC193,$AD193)</f>
        <v>0</v>
      </c>
      <c r="BQ193" s="79" t="e">
        <f>ROUNDDOWN(IF(T$169="冷房",$AE193*$BR193,$AF193*$BR193),2)</f>
        <v>#DIV/0!</v>
      </c>
      <c r="BR193" s="79" t="e">
        <f>VLOOKUP($T$168&amp;$AB193&amp;$T$169&amp;$G193&amp;$H193,'【EHP】&lt;PAC&gt;マスタ (5)'!$Y:$AE,7,0)</f>
        <v>#N/A</v>
      </c>
      <c r="BS193" s="79" t="e">
        <f>ROUNDDOWN($BP193/$BQ193,2)</f>
        <v>#DIV/0!</v>
      </c>
      <c r="BT193" s="93" t="e">
        <f>ROUNDDOWN($BS193*($T$170/100)*$T$171*$F193,1)</f>
        <v>#DIV/0!</v>
      </c>
      <c r="BU193" s="79">
        <f>IF(U$169="冷房",$AC193,$AD193)</f>
        <v>0</v>
      </c>
      <c r="BV193" s="79" t="e">
        <f>ROUNDDOWN(IF(U$169="冷房",$AE193*$BW193,$AF193*$BW193),2)</f>
        <v>#DIV/0!</v>
      </c>
      <c r="BW193" s="79" t="e">
        <f>VLOOKUP($U$168&amp;$AB193&amp;$U$169&amp;$G193&amp;$H193,'【EHP】&lt;PAC&gt;マスタ (5)'!$Y:$AE,7,0)</f>
        <v>#N/A</v>
      </c>
      <c r="BX193" s="79" t="e">
        <f>ROUNDDOWN($BU193/$BV193,2)</f>
        <v>#DIV/0!</v>
      </c>
      <c r="BY193" s="93" t="e">
        <f>ROUNDDOWN($BX193*($U$170/100)*$U$171*$F193,1)</f>
        <v>#DIV/0!</v>
      </c>
      <c r="BZ193" s="79">
        <f>IF(V$169="冷房",$AC193,$AD193)</f>
        <v>0</v>
      </c>
      <c r="CA193" s="79" t="e">
        <f>ROUNDDOWN(IF(V$169="冷房",$AE193*$CB193,$AF193*$CB193),2)</f>
        <v>#DIV/0!</v>
      </c>
      <c r="CB193" s="79" t="e">
        <f>VLOOKUP($V$168&amp;$AB193&amp;$V$169&amp;$G193&amp;$H193,'【EHP】&lt;PAC&gt;マスタ (5)'!$Y:$AE,7,0)</f>
        <v>#N/A</v>
      </c>
      <c r="CC193" s="79" t="e">
        <f>ROUNDDOWN($BZ193/$CA193,2)</f>
        <v>#DIV/0!</v>
      </c>
      <c r="CD193" s="93" t="e">
        <f>ROUNDDOWN($CC193*($V$170/100)*$V$171*$F193,1)</f>
        <v>#DIV/0!</v>
      </c>
      <c r="CE193" s="79">
        <f>IF(W$169="冷房",$AC193,$AD193)</f>
        <v>0</v>
      </c>
      <c r="CF193" s="79" t="e">
        <f>ROUNDDOWN(IF(W$169="冷房",$AE193*$CG193,$AF193*$CG193),2)</f>
        <v>#DIV/0!</v>
      </c>
      <c r="CG193" s="79" t="e">
        <f>VLOOKUP($W$168&amp;$AB193&amp;$W$169&amp;$G193&amp;$H193,'【EHP】&lt;PAC&gt;マスタ (5)'!$Y:$AE,7,0)</f>
        <v>#N/A</v>
      </c>
      <c r="CH193" s="79" t="e">
        <f>ROUNDDOWN($CE193/$CF193,2)</f>
        <v>#DIV/0!</v>
      </c>
      <c r="CI193" s="93" t="e">
        <f>ROUNDDOWN($CH193*($W$170/100)*$W$171*$F193,1)</f>
        <v>#DIV/0!</v>
      </c>
      <c r="CJ193" s="79">
        <f>IF(X$169="冷房",$AC193,$AD193)</f>
        <v>0</v>
      </c>
      <c r="CK193" s="79" t="e">
        <f>ROUNDDOWN(IF(X$169="冷房",$AE193*$CL193,$AF193*$CL193),2)</f>
        <v>#DIV/0!</v>
      </c>
      <c r="CL193" s="79" t="e">
        <f>VLOOKUP($X$168&amp;$AB193&amp;$X$169&amp;$G193&amp;$H193,'【EHP】&lt;PAC&gt;マスタ (5)'!$Y:$AE,7,0)</f>
        <v>#N/A</v>
      </c>
      <c r="CM193" s="79" t="e">
        <f>ROUNDDOWN($CJ193/$CK193,2)</f>
        <v>#DIV/0!</v>
      </c>
      <c r="CN193" s="93" t="e">
        <f>ROUNDDOWN($CM193*($X$170/100)*$X$171*$F193,1)</f>
        <v>#DIV/0!</v>
      </c>
    </row>
    <row r="194" spans="1:92" ht="20.5" customHeight="1">
      <c r="A194" s="78"/>
      <c r="B194" s="22">
        <v>2</v>
      </c>
      <c r="C194" s="248"/>
      <c r="D194" s="248"/>
      <c r="E194" s="249"/>
      <c r="F194" s="249"/>
      <c r="G194" s="249"/>
      <c r="H194" s="249"/>
      <c r="I194" s="250"/>
      <c r="J194" s="250"/>
      <c r="K194" s="271"/>
      <c r="L194" s="271"/>
      <c r="M194" s="103" t="str">
        <f t="shared" ref="M194:M202" si="684">IFERROR($AK194,"")</f>
        <v/>
      </c>
      <c r="N194" s="103" t="str">
        <f t="shared" ref="N194:N202" si="685">IFERROR($AP194,"")</f>
        <v/>
      </c>
      <c r="O194" s="103" t="str">
        <f t="shared" ref="O194:O202" si="686">IFERROR($AU194,"")</f>
        <v/>
      </c>
      <c r="P194" s="103" t="str">
        <f t="shared" ref="P194:P202" si="687">IFERROR($AZ194,"")</f>
        <v/>
      </c>
      <c r="Q194" s="103" t="str">
        <f t="shared" ref="Q194:Q202" si="688">IFERROR($BE194,"")</f>
        <v/>
      </c>
      <c r="R194" s="103" t="str">
        <f t="shared" ref="R194:R202" si="689">IFERROR($BJ194,"")</f>
        <v/>
      </c>
      <c r="S194" s="103" t="str">
        <f t="shared" ref="S194:S202" si="690">IFERROR($BO194,"")</f>
        <v/>
      </c>
      <c r="T194" s="103" t="str">
        <f t="shared" ref="T194:T202" si="691">IFERROR($BT194,"")</f>
        <v/>
      </c>
      <c r="U194" s="103" t="str">
        <f t="shared" ref="U194:U202" si="692">IFERROR($BY194,"")</f>
        <v/>
      </c>
      <c r="V194" s="103" t="str">
        <f t="shared" ref="V194:V202" si="693">IFERROR($CD194,"")</f>
        <v/>
      </c>
      <c r="W194" s="103" t="str">
        <f t="shared" ref="W194:W202" si="694">IFERROR($CI194,"")</f>
        <v/>
      </c>
      <c r="X194" s="305" t="str">
        <f t="shared" ref="X194:X202" si="695">IFERROR($CN194,"")</f>
        <v/>
      </c>
      <c r="Y194" s="103">
        <f t="shared" ref="Y194:Y202" si="696">SUM($M194:$X194)</f>
        <v>0</v>
      </c>
      <c r="AA194" s="97">
        <v>2</v>
      </c>
      <c r="AB194" s="79">
        <v>2024</v>
      </c>
      <c r="AC194" s="92">
        <f t="shared" ref="AC194:AC202" si="697">$I194</f>
        <v>0</v>
      </c>
      <c r="AD194" s="92">
        <f t="shared" ref="AD194:AD202" si="698">$J194</f>
        <v>0</v>
      </c>
      <c r="AE194" s="8" t="e">
        <f t="shared" ref="AE194:AE202" si="699">ROUNDDOWN($AC194/$K194,2)</f>
        <v>#DIV/0!</v>
      </c>
      <c r="AF194" s="8" t="e">
        <f t="shared" ref="AF194:AF202" si="700">ROUNDDOWN($AD194/$L194,2)</f>
        <v>#DIV/0!</v>
      </c>
      <c r="AG194" s="79">
        <f t="shared" ref="AG194:AG202" si="701">IF(M$169="冷房",$AC194,$AD194)</f>
        <v>0</v>
      </c>
      <c r="AH194" s="79" t="e">
        <f t="shared" ref="AH194:AH202" si="702">ROUNDDOWN(IF(M$169="冷房",$AE194*$AI194,$AF194*$AI194),2)</f>
        <v>#DIV/0!</v>
      </c>
      <c r="AI194" s="79" t="e">
        <f>VLOOKUP($M$168&amp;$AB194&amp;$M$169&amp;$G194&amp;$H194,'【EHP】&lt;PAC&gt;マスタ (5)'!$Y:$AE,7,0)</f>
        <v>#N/A</v>
      </c>
      <c r="AJ194" s="79" t="e">
        <f t="shared" si="683"/>
        <v>#DIV/0!</v>
      </c>
      <c r="AK194" s="93" t="e">
        <f t="shared" ref="AK194:AK202" si="703">ROUNDDOWN($AJ194*($M$170/100)*$M$171*$F194,1)</f>
        <v>#DIV/0!</v>
      </c>
      <c r="AL194" s="79">
        <f t="shared" ref="AL194:AL202" si="704">IF(N$169="冷房",$AC194,$AD194)</f>
        <v>0</v>
      </c>
      <c r="AM194" s="79" t="e">
        <f t="shared" ref="AM194:AM202" si="705">ROUNDDOWN(IF(N$169="冷房",$AE194*$AN194,$AF194*$AN194),2)</f>
        <v>#DIV/0!</v>
      </c>
      <c r="AN194" s="79" t="e">
        <f>VLOOKUP($N$168&amp;$AB194&amp;$N$169&amp;$G194&amp;$H194,'【EHP】&lt;PAC&gt;マスタ (5)'!$Y:$AE,7,0)</f>
        <v>#N/A</v>
      </c>
      <c r="AO194" s="79" t="e">
        <f t="shared" ref="AO194:AO202" si="706">ROUNDDOWN($AL194/$AM194,2)</f>
        <v>#DIV/0!</v>
      </c>
      <c r="AP194" s="93" t="e">
        <f t="shared" ref="AP194:AP202" si="707">ROUNDDOWN($AO194*($N$170/100)*$N$171*$F194,1)</f>
        <v>#DIV/0!</v>
      </c>
      <c r="AQ194" s="79">
        <f t="shared" ref="AQ194:AQ202" si="708">IF(O$169="冷房",$AC194,$AD194)</f>
        <v>0</v>
      </c>
      <c r="AR194" s="79" t="e">
        <f t="shared" ref="AR194:AR202" si="709">ROUNDDOWN(IF(O$169="冷房",$AE194*$AS194,$AF194*$AS194),2)</f>
        <v>#DIV/0!</v>
      </c>
      <c r="AS194" s="79" t="e">
        <f>VLOOKUP($O$168&amp;$AB194&amp;$O$169&amp;$G194&amp;$H194,'【EHP】&lt;PAC&gt;マスタ (5)'!$Y:$AE,7,0)</f>
        <v>#N/A</v>
      </c>
      <c r="AT194" s="79" t="e">
        <f t="shared" ref="AT194:AT202" si="710">ROUNDDOWN($AQ194/$AR194,2)</f>
        <v>#DIV/0!</v>
      </c>
      <c r="AU194" s="93" t="e">
        <f t="shared" ref="AU194:AU202" si="711">ROUNDDOWN($AT194*($O$170/100)*$O$171*$F194,1)</f>
        <v>#DIV/0!</v>
      </c>
      <c r="AV194" s="79">
        <f t="shared" ref="AV194:AV202" si="712">IF(P$169="冷房",$AC194,$AD194)</f>
        <v>0</v>
      </c>
      <c r="AW194" s="79" t="e">
        <f t="shared" ref="AW194:AW202" si="713">ROUNDDOWN(IF(P$169="冷房",$AE194*$AX194,$AF194*$AX194),2)</f>
        <v>#DIV/0!</v>
      </c>
      <c r="AX194" s="79" t="e">
        <f>VLOOKUP($P$168&amp;$AB194&amp;$P$169&amp;$G194&amp;$H194,'【EHP】&lt;PAC&gt;マスタ (5)'!$Y:$AE,7,0)</f>
        <v>#N/A</v>
      </c>
      <c r="AY194" s="79" t="e">
        <f t="shared" ref="AY194:AY202" si="714">ROUNDDOWN($AV194/$AW194,2)</f>
        <v>#DIV/0!</v>
      </c>
      <c r="AZ194" s="93" t="e">
        <f t="shared" ref="AZ194:AZ202" si="715">ROUNDDOWN($AY194*($P$170/100)*$P$171*$F194,1)</f>
        <v>#DIV/0!</v>
      </c>
      <c r="BA194" s="79">
        <f t="shared" ref="BA194:BA202" si="716">IF(Q$169="冷房",$AC194,$AD194)</f>
        <v>0</v>
      </c>
      <c r="BB194" s="79" t="e">
        <f t="shared" ref="BB194:BB202" si="717">ROUNDDOWN(IF(Q$169="冷房",$AE194*$BC194,$AF194*$BC194),2)</f>
        <v>#DIV/0!</v>
      </c>
      <c r="BC194" s="79" t="e">
        <f>VLOOKUP($Q$168&amp;$AB194&amp;$Q$169&amp;$G194&amp;$H194,'【EHP】&lt;PAC&gt;マスタ (5)'!$Y:$AE,7,0)</f>
        <v>#N/A</v>
      </c>
      <c r="BD194" s="79" t="e">
        <f t="shared" ref="BD194:BD202" si="718">ROUNDDOWN($BA194/$BB194,2)</f>
        <v>#DIV/0!</v>
      </c>
      <c r="BE194" s="93" t="e">
        <f t="shared" ref="BE194:BE202" si="719">ROUNDDOWN($BD194*($Q$170/100)*$Q$171*$F194,1)</f>
        <v>#DIV/0!</v>
      </c>
      <c r="BF194" s="79">
        <f t="shared" ref="BF194:BF202" si="720">IF(R$169="冷房",$AC194,$AD194)</f>
        <v>0</v>
      </c>
      <c r="BG194" s="79" t="e">
        <f t="shared" ref="BG194:BG202" si="721">ROUNDDOWN(IF(R$169="冷房",$AE194*$BH194,$AF194*$BH194),2)</f>
        <v>#DIV/0!</v>
      </c>
      <c r="BH194" s="79" t="e">
        <f>VLOOKUP($R$168&amp;$AB194&amp;$R$169&amp;$G194&amp;$H194,'【EHP】&lt;PAC&gt;マスタ (5)'!$Y:$AE,7,0)</f>
        <v>#N/A</v>
      </c>
      <c r="BI194" s="79" t="e">
        <f t="shared" ref="BI194:BI202" si="722">ROUNDDOWN($BF194/$BG194,2)</f>
        <v>#DIV/0!</v>
      </c>
      <c r="BJ194" s="93" t="e">
        <f t="shared" ref="BJ194:BJ202" si="723">ROUNDDOWN($BI194*($R$170/100)*$R$171*$F194,1)</f>
        <v>#DIV/0!</v>
      </c>
      <c r="BK194" s="79">
        <f t="shared" ref="BK194:BK202" si="724">IF(S$169="冷房",$AC194,$AD194)</f>
        <v>0</v>
      </c>
      <c r="BL194" s="79" t="e">
        <f t="shared" ref="BL194:BL202" si="725">ROUNDDOWN(IF(S$169="冷房",$AE194*$BM194,$AF194*$BM194),2)</f>
        <v>#DIV/0!</v>
      </c>
      <c r="BM194" s="79" t="e">
        <f>VLOOKUP($S$168&amp;$AB194&amp;$S$169&amp;$G194&amp;$H194,'【EHP】&lt;PAC&gt;マスタ (5)'!$Y:$AE,7,0)</f>
        <v>#N/A</v>
      </c>
      <c r="BN194" s="79" t="e">
        <f t="shared" ref="BN194:BN202" si="726">ROUNDDOWN($BK194/$BL194,2)</f>
        <v>#DIV/0!</v>
      </c>
      <c r="BO194" s="93" t="e">
        <f t="shared" ref="BO194:BO202" si="727">ROUNDDOWN($BN194*($S$170/100)*$S$171*$F194,1)</f>
        <v>#DIV/0!</v>
      </c>
      <c r="BP194" s="79">
        <f t="shared" ref="BP194:BP202" si="728">IF(T$169="冷房",$AC194,$AD194)</f>
        <v>0</v>
      </c>
      <c r="BQ194" s="79" t="e">
        <f t="shared" ref="BQ194:BQ202" si="729">ROUNDDOWN(IF(T$169="冷房",$AE194*$BR194,$AF194*$BR194),2)</f>
        <v>#DIV/0!</v>
      </c>
      <c r="BR194" s="79" t="e">
        <f>VLOOKUP($T$168&amp;$AB194&amp;$T$169&amp;$G194&amp;$H194,'【EHP】&lt;PAC&gt;マスタ (5)'!$Y:$AE,7,0)</f>
        <v>#N/A</v>
      </c>
      <c r="BS194" s="79" t="e">
        <f t="shared" ref="BS194:BS202" si="730">ROUNDDOWN($BP194/$BQ194,2)</f>
        <v>#DIV/0!</v>
      </c>
      <c r="BT194" s="93" t="e">
        <f t="shared" ref="BT194:BT202" si="731">ROUNDDOWN($BS194*($T$170/100)*$T$171*$F194,1)</f>
        <v>#DIV/0!</v>
      </c>
      <c r="BU194" s="79">
        <f t="shared" ref="BU194:BU202" si="732">IF(U$169="冷房",$AC194,$AD194)</f>
        <v>0</v>
      </c>
      <c r="BV194" s="79" t="e">
        <f t="shared" ref="BV194:BV202" si="733">ROUNDDOWN(IF(U$169="冷房",$AE194*$BW194,$AF194*$BW194),2)</f>
        <v>#DIV/0!</v>
      </c>
      <c r="BW194" s="79" t="e">
        <f>VLOOKUP($U$168&amp;$AB194&amp;$U$169&amp;$G194&amp;$H194,'【EHP】&lt;PAC&gt;マスタ (5)'!$Y:$AE,7,0)</f>
        <v>#N/A</v>
      </c>
      <c r="BX194" s="79" t="e">
        <f t="shared" ref="BX194:BX202" si="734">ROUNDDOWN($BU194/$BV194,2)</f>
        <v>#DIV/0!</v>
      </c>
      <c r="BY194" s="93" t="e">
        <f t="shared" ref="BY194:BY202" si="735">ROUNDDOWN($BX194*($U$170/100)*$U$171*$F194,1)</f>
        <v>#DIV/0!</v>
      </c>
      <c r="BZ194" s="79">
        <f t="shared" ref="BZ194:BZ202" si="736">IF(V$169="冷房",$AC194,$AD194)</f>
        <v>0</v>
      </c>
      <c r="CA194" s="79" t="e">
        <f t="shared" ref="CA194:CA202" si="737">ROUNDDOWN(IF(V$169="冷房",$AE194*$CB194,$AF194*$CB194),2)</f>
        <v>#DIV/0!</v>
      </c>
      <c r="CB194" s="79" t="e">
        <f>VLOOKUP($V$168&amp;$AB194&amp;$V$169&amp;$G194&amp;$H194,'【EHP】&lt;PAC&gt;マスタ (5)'!$Y:$AE,7,0)</f>
        <v>#N/A</v>
      </c>
      <c r="CC194" s="79" t="e">
        <f t="shared" ref="CC194:CC202" si="738">ROUNDDOWN($BZ194/$CA194,2)</f>
        <v>#DIV/0!</v>
      </c>
      <c r="CD194" s="93" t="e">
        <f t="shared" ref="CD194:CD202" si="739">ROUNDDOWN($CC194*($V$170/100)*$V$171*$F194,1)</f>
        <v>#DIV/0!</v>
      </c>
      <c r="CE194" s="79">
        <f t="shared" ref="CE194:CE202" si="740">IF(W$169="冷房",$AC194,$AD194)</f>
        <v>0</v>
      </c>
      <c r="CF194" s="79" t="e">
        <f t="shared" ref="CF194:CF202" si="741">ROUNDDOWN(IF(W$169="冷房",$AE194*$CG194,$AF194*$CG194),2)</f>
        <v>#DIV/0!</v>
      </c>
      <c r="CG194" s="79" t="e">
        <f>VLOOKUP($W$168&amp;$AB194&amp;$W$169&amp;$G194&amp;$H194,'【EHP】&lt;PAC&gt;マスタ (5)'!$Y:$AE,7,0)</f>
        <v>#N/A</v>
      </c>
      <c r="CH194" s="79" t="e">
        <f t="shared" ref="CH194:CH202" si="742">ROUNDDOWN($CE194/$CF194,2)</f>
        <v>#DIV/0!</v>
      </c>
      <c r="CI194" s="93" t="e">
        <f t="shared" ref="CI194:CI202" si="743">ROUNDDOWN($CH194*($W$170/100)*$W$171*$F194,1)</f>
        <v>#DIV/0!</v>
      </c>
      <c r="CJ194" s="79">
        <f t="shared" ref="CJ194:CJ202" si="744">IF(X$169="冷房",$AC194,$AD194)</f>
        <v>0</v>
      </c>
      <c r="CK194" s="79" t="e">
        <f t="shared" ref="CK194:CK202" si="745">ROUNDDOWN(IF(X$169="冷房",$AE194*$CL194,$AF194*$CL194),2)</f>
        <v>#DIV/0!</v>
      </c>
      <c r="CL194" s="79" t="e">
        <f>VLOOKUP($X$168&amp;$AB194&amp;$X$169&amp;$G194&amp;$H194,'【EHP】&lt;PAC&gt;マスタ (5)'!$Y:$AE,7,0)</f>
        <v>#N/A</v>
      </c>
      <c r="CM194" s="79" t="e">
        <f t="shared" ref="CM194:CM202" si="746">ROUNDDOWN($CJ194/$CK194,2)</f>
        <v>#DIV/0!</v>
      </c>
      <c r="CN194" s="93" t="e">
        <f t="shared" ref="CN194:CN202" si="747">ROUNDDOWN($CM194*($X$170/100)*$X$171*$F194,1)</f>
        <v>#DIV/0!</v>
      </c>
    </row>
    <row r="195" spans="1:92" ht="20.5" customHeight="1">
      <c r="A195" s="78"/>
      <c r="B195" s="22">
        <v>3</v>
      </c>
      <c r="C195" s="248"/>
      <c r="D195" s="248"/>
      <c r="E195" s="249"/>
      <c r="F195" s="249"/>
      <c r="G195" s="249"/>
      <c r="H195" s="249"/>
      <c r="I195" s="250"/>
      <c r="J195" s="250"/>
      <c r="K195" s="271"/>
      <c r="L195" s="271"/>
      <c r="M195" s="103" t="str">
        <f t="shared" si="684"/>
        <v/>
      </c>
      <c r="N195" s="103" t="str">
        <f t="shared" si="685"/>
        <v/>
      </c>
      <c r="O195" s="103" t="str">
        <f t="shared" si="686"/>
        <v/>
      </c>
      <c r="P195" s="103" t="str">
        <f t="shared" si="687"/>
        <v/>
      </c>
      <c r="Q195" s="103" t="str">
        <f t="shared" si="688"/>
        <v/>
      </c>
      <c r="R195" s="103" t="str">
        <f t="shared" si="689"/>
        <v/>
      </c>
      <c r="S195" s="103" t="str">
        <f t="shared" si="690"/>
        <v/>
      </c>
      <c r="T195" s="103" t="str">
        <f t="shared" si="691"/>
        <v/>
      </c>
      <c r="U195" s="103" t="str">
        <f t="shared" si="692"/>
        <v/>
      </c>
      <c r="V195" s="103" t="str">
        <f t="shared" si="693"/>
        <v/>
      </c>
      <c r="W195" s="103" t="str">
        <f t="shared" si="694"/>
        <v/>
      </c>
      <c r="X195" s="305" t="str">
        <f t="shared" si="695"/>
        <v/>
      </c>
      <c r="Y195" s="103">
        <f t="shared" si="696"/>
        <v>0</v>
      </c>
      <c r="AA195" s="97">
        <v>3</v>
      </c>
      <c r="AB195" s="79">
        <v>2024</v>
      </c>
      <c r="AC195" s="92">
        <f t="shared" si="697"/>
        <v>0</v>
      </c>
      <c r="AD195" s="92">
        <f t="shared" si="698"/>
        <v>0</v>
      </c>
      <c r="AE195" s="8" t="e">
        <f t="shared" si="699"/>
        <v>#DIV/0!</v>
      </c>
      <c r="AF195" s="8" t="e">
        <f t="shared" si="700"/>
        <v>#DIV/0!</v>
      </c>
      <c r="AG195" s="79">
        <f t="shared" si="701"/>
        <v>0</v>
      </c>
      <c r="AH195" s="79" t="e">
        <f t="shared" si="702"/>
        <v>#DIV/0!</v>
      </c>
      <c r="AI195" s="79" t="e">
        <f>VLOOKUP($M$168&amp;$AB195&amp;$M$169&amp;$G195&amp;$H195,'【EHP】&lt;PAC&gt;マスタ (5)'!$Y:$AE,7,0)</f>
        <v>#N/A</v>
      </c>
      <c r="AJ195" s="79" t="e">
        <f t="shared" si="683"/>
        <v>#DIV/0!</v>
      </c>
      <c r="AK195" s="93" t="e">
        <f t="shared" si="703"/>
        <v>#DIV/0!</v>
      </c>
      <c r="AL195" s="79">
        <f t="shared" si="704"/>
        <v>0</v>
      </c>
      <c r="AM195" s="79" t="e">
        <f t="shared" si="705"/>
        <v>#DIV/0!</v>
      </c>
      <c r="AN195" s="79" t="e">
        <f>VLOOKUP($N$168&amp;$AB195&amp;$N$169&amp;$G195&amp;$H195,'【EHP】&lt;PAC&gt;マスタ (5)'!$Y:$AE,7,0)</f>
        <v>#N/A</v>
      </c>
      <c r="AO195" s="79" t="e">
        <f t="shared" si="706"/>
        <v>#DIV/0!</v>
      </c>
      <c r="AP195" s="93" t="e">
        <f t="shared" si="707"/>
        <v>#DIV/0!</v>
      </c>
      <c r="AQ195" s="79">
        <f t="shared" si="708"/>
        <v>0</v>
      </c>
      <c r="AR195" s="79" t="e">
        <f t="shared" si="709"/>
        <v>#DIV/0!</v>
      </c>
      <c r="AS195" s="79" t="e">
        <f>VLOOKUP($O$168&amp;$AB195&amp;$O$169&amp;$G195&amp;$H195,'【EHP】&lt;PAC&gt;マスタ (5)'!$Y:$AE,7,0)</f>
        <v>#N/A</v>
      </c>
      <c r="AT195" s="79" t="e">
        <f t="shared" si="710"/>
        <v>#DIV/0!</v>
      </c>
      <c r="AU195" s="93" t="e">
        <f t="shared" si="711"/>
        <v>#DIV/0!</v>
      </c>
      <c r="AV195" s="79">
        <f t="shared" si="712"/>
        <v>0</v>
      </c>
      <c r="AW195" s="79" t="e">
        <f t="shared" si="713"/>
        <v>#DIV/0!</v>
      </c>
      <c r="AX195" s="79" t="e">
        <f>VLOOKUP($P$168&amp;$AB195&amp;$P$169&amp;$G195&amp;$H195,'【EHP】&lt;PAC&gt;マスタ (5)'!$Y:$AE,7,0)</f>
        <v>#N/A</v>
      </c>
      <c r="AY195" s="79" t="e">
        <f t="shared" si="714"/>
        <v>#DIV/0!</v>
      </c>
      <c r="AZ195" s="93" t="e">
        <f t="shared" si="715"/>
        <v>#DIV/0!</v>
      </c>
      <c r="BA195" s="79">
        <f t="shared" si="716"/>
        <v>0</v>
      </c>
      <c r="BB195" s="79" t="e">
        <f t="shared" si="717"/>
        <v>#DIV/0!</v>
      </c>
      <c r="BC195" s="79" t="e">
        <f>VLOOKUP($Q$168&amp;$AB195&amp;$Q$169&amp;$G195&amp;$H195,'【EHP】&lt;PAC&gt;マスタ (5)'!$Y:$AE,7,0)</f>
        <v>#N/A</v>
      </c>
      <c r="BD195" s="79" t="e">
        <f t="shared" si="718"/>
        <v>#DIV/0!</v>
      </c>
      <c r="BE195" s="93" t="e">
        <f t="shared" si="719"/>
        <v>#DIV/0!</v>
      </c>
      <c r="BF195" s="79">
        <f t="shared" si="720"/>
        <v>0</v>
      </c>
      <c r="BG195" s="79" t="e">
        <f t="shared" si="721"/>
        <v>#DIV/0!</v>
      </c>
      <c r="BH195" s="79" t="e">
        <f>VLOOKUP($R$168&amp;$AB195&amp;$R$169&amp;$G195&amp;$H195,'【EHP】&lt;PAC&gt;マスタ (5)'!$Y:$AE,7,0)</f>
        <v>#N/A</v>
      </c>
      <c r="BI195" s="79" t="e">
        <f t="shared" si="722"/>
        <v>#DIV/0!</v>
      </c>
      <c r="BJ195" s="93" t="e">
        <f t="shared" si="723"/>
        <v>#DIV/0!</v>
      </c>
      <c r="BK195" s="79">
        <f t="shared" si="724"/>
        <v>0</v>
      </c>
      <c r="BL195" s="79" t="e">
        <f t="shared" si="725"/>
        <v>#DIV/0!</v>
      </c>
      <c r="BM195" s="79" t="e">
        <f>VLOOKUP($S$168&amp;$AB195&amp;$S$169&amp;$G195&amp;$H195,'【EHP】&lt;PAC&gt;マスタ (5)'!$Y:$AE,7,0)</f>
        <v>#N/A</v>
      </c>
      <c r="BN195" s="79" t="e">
        <f t="shared" si="726"/>
        <v>#DIV/0!</v>
      </c>
      <c r="BO195" s="93" t="e">
        <f t="shared" si="727"/>
        <v>#DIV/0!</v>
      </c>
      <c r="BP195" s="79">
        <f t="shared" si="728"/>
        <v>0</v>
      </c>
      <c r="BQ195" s="79" t="e">
        <f t="shared" si="729"/>
        <v>#DIV/0!</v>
      </c>
      <c r="BR195" s="79" t="e">
        <f>VLOOKUP($T$168&amp;$AB195&amp;$T$169&amp;$G195&amp;$H195,'【EHP】&lt;PAC&gt;マスタ (5)'!$Y:$AE,7,0)</f>
        <v>#N/A</v>
      </c>
      <c r="BS195" s="79" t="e">
        <f t="shared" si="730"/>
        <v>#DIV/0!</v>
      </c>
      <c r="BT195" s="93" t="e">
        <f t="shared" si="731"/>
        <v>#DIV/0!</v>
      </c>
      <c r="BU195" s="79">
        <f t="shared" si="732"/>
        <v>0</v>
      </c>
      <c r="BV195" s="79" t="e">
        <f t="shared" si="733"/>
        <v>#DIV/0!</v>
      </c>
      <c r="BW195" s="79" t="e">
        <f>VLOOKUP($U$168&amp;$AB195&amp;$U$169&amp;$G195&amp;$H195,'【EHP】&lt;PAC&gt;マスタ (5)'!$Y:$AE,7,0)</f>
        <v>#N/A</v>
      </c>
      <c r="BX195" s="79" t="e">
        <f t="shared" si="734"/>
        <v>#DIV/0!</v>
      </c>
      <c r="BY195" s="93" t="e">
        <f t="shared" si="735"/>
        <v>#DIV/0!</v>
      </c>
      <c r="BZ195" s="79">
        <f t="shared" si="736"/>
        <v>0</v>
      </c>
      <c r="CA195" s="79" t="e">
        <f t="shared" si="737"/>
        <v>#DIV/0!</v>
      </c>
      <c r="CB195" s="79" t="e">
        <f>VLOOKUP($V$168&amp;$AB195&amp;$V$169&amp;$G195&amp;$H195,'【EHP】&lt;PAC&gt;マスタ (5)'!$Y:$AE,7,0)</f>
        <v>#N/A</v>
      </c>
      <c r="CC195" s="79" t="e">
        <f t="shared" si="738"/>
        <v>#DIV/0!</v>
      </c>
      <c r="CD195" s="93" t="e">
        <f t="shared" si="739"/>
        <v>#DIV/0!</v>
      </c>
      <c r="CE195" s="79">
        <f t="shared" si="740"/>
        <v>0</v>
      </c>
      <c r="CF195" s="79" t="e">
        <f t="shared" si="741"/>
        <v>#DIV/0!</v>
      </c>
      <c r="CG195" s="79" t="e">
        <f>VLOOKUP($W$168&amp;$AB195&amp;$W$169&amp;$G195&amp;$H195,'【EHP】&lt;PAC&gt;マスタ (5)'!$Y:$AE,7,0)</f>
        <v>#N/A</v>
      </c>
      <c r="CH195" s="79" t="e">
        <f t="shared" si="742"/>
        <v>#DIV/0!</v>
      </c>
      <c r="CI195" s="93" t="e">
        <f t="shared" si="743"/>
        <v>#DIV/0!</v>
      </c>
      <c r="CJ195" s="79">
        <f t="shared" si="744"/>
        <v>0</v>
      </c>
      <c r="CK195" s="79" t="e">
        <f t="shared" si="745"/>
        <v>#DIV/0!</v>
      </c>
      <c r="CL195" s="79" t="e">
        <f>VLOOKUP($X$168&amp;$AB195&amp;$X$169&amp;$G195&amp;$H195,'【EHP】&lt;PAC&gt;マスタ (5)'!$Y:$AE,7,0)</f>
        <v>#N/A</v>
      </c>
      <c r="CM195" s="79" t="e">
        <f t="shared" si="746"/>
        <v>#DIV/0!</v>
      </c>
      <c r="CN195" s="93" t="e">
        <f t="shared" si="747"/>
        <v>#DIV/0!</v>
      </c>
    </row>
    <row r="196" spans="1:92" ht="20.5" customHeight="1">
      <c r="A196" s="78"/>
      <c r="B196" s="22">
        <v>4</v>
      </c>
      <c r="C196" s="248"/>
      <c r="D196" s="248"/>
      <c r="E196" s="249"/>
      <c r="F196" s="249"/>
      <c r="G196" s="249"/>
      <c r="H196" s="249"/>
      <c r="I196" s="250"/>
      <c r="J196" s="250"/>
      <c r="K196" s="271"/>
      <c r="L196" s="271"/>
      <c r="M196" s="103" t="str">
        <f t="shared" si="684"/>
        <v/>
      </c>
      <c r="N196" s="103" t="str">
        <f t="shared" si="685"/>
        <v/>
      </c>
      <c r="O196" s="103" t="str">
        <f t="shared" si="686"/>
        <v/>
      </c>
      <c r="P196" s="103" t="str">
        <f t="shared" si="687"/>
        <v/>
      </c>
      <c r="Q196" s="103" t="str">
        <f t="shared" si="688"/>
        <v/>
      </c>
      <c r="R196" s="103" t="str">
        <f t="shared" si="689"/>
        <v/>
      </c>
      <c r="S196" s="103" t="str">
        <f t="shared" si="690"/>
        <v/>
      </c>
      <c r="T196" s="103" t="str">
        <f t="shared" si="691"/>
        <v/>
      </c>
      <c r="U196" s="103" t="str">
        <f t="shared" si="692"/>
        <v/>
      </c>
      <c r="V196" s="103" t="str">
        <f t="shared" si="693"/>
        <v/>
      </c>
      <c r="W196" s="103" t="str">
        <f t="shared" si="694"/>
        <v/>
      </c>
      <c r="X196" s="305" t="str">
        <f t="shared" si="695"/>
        <v/>
      </c>
      <c r="Y196" s="103">
        <f t="shared" si="696"/>
        <v>0</v>
      </c>
      <c r="AA196" s="97">
        <v>4</v>
      </c>
      <c r="AB196" s="79">
        <v>2024</v>
      </c>
      <c r="AC196" s="92">
        <f t="shared" si="697"/>
        <v>0</v>
      </c>
      <c r="AD196" s="92">
        <f t="shared" si="698"/>
        <v>0</v>
      </c>
      <c r="AE196" s="8" t="e">
        <f t="shared" si="699"/>
        <v>#DIV/0!</v>
      </c>
      <c r="AF196" s="8" t="e">
        <f t="shared" si="700"/>
        <v>#DIV/0!</v>
      </c>
      <c r="AG196" s="79">
        <f t="shared" si="701"/>
        <v>0</v>
      </c>
      <c r="AH196" s="79" t="e">
        <f t="shared" si="702"/>
        <v>#DIV/0!</v>
      </c>
      <c r="AI196" s="79" t="e">
        <f>VLOOKUP($M$168&amp;$AB196&amp;$M$169&amp;$G196&amp;$H196,'【EHP】&lt;PAC&gt;マスタ (5)'!$Y:$AE,7,0)</f>
        <v>#N/A</v>
      </c>
      <c r="AJ196" s="79" t="e">
        <f t="shared" si="683"/>
        <v>#DIV/0!</v>
      </c>
      <c r="AK196" s="93" t="e">
        <f t="shared" si="703"/>
        <v>#DIV/0!</v>
      </c>
      <c r="AL196" s="79">
        <f t="shared" si="704"/>
        <v>0</v>
      </c>
      <c r="AM196" s="79" t="e">
        <f t="shared" si="705"/>
        <v>#DIV/0!</v>
      </c>
      <c r="AN196" s="79" t="e">
        <f>VLOOKUP($N$168&amp;$AB196&amp;$N$169&amp;$G196&amp;$H196,'【EHP】&lt;PAC&gt;マスタ (5)'!$Y:$AE,7,0)</f>
        <v>#N/A</v>
      </c>
      <c r="AO196" s="79" t="e">
        <f t="shared" si="706"/>
        <v>#DIV/0!</v>
      </c>
      <c r="AP196" s="93" t="e">
        <f t="shared" si="707"/>
        <v>#DIV/0!</v>
      </c>
      <c r="AQ196" s="79">
        <f t="shared" si="708"/>
        <v>0</v>
      </c>
      <c r="AR196" s="79" t="e">
        <f t="shared" si="709"/>
        <v>#DIV/0!</v>
      </c>
      <c r="AS196" s="79" t="e">
        <f>VLOOKUP($O$168&amp;$AB196&amp;$O$169&amp;$G196&amp;$H196,'【EHP】&lt;PAC&gt;マスタ (5)'!$Y:$AE,7,0)</f>
        <v>#N/A</v>
      </c>
      <c r="AT196" s="79" t="e">
        <f t="shared" si="710"/>
        <v>#DIV/0!</v>
      </c>
      <c r="AU196" s="93" t="e">
        <f t="shared" si="711"/>
        <v>#DIV/0!</v>
      </c>
      <c r="AV196" s="79">
        <f t="shared" si="712"/>
        <v>0</v>
      </c>
      <c r="AW196" s="79" t="e">
        <f t="shared" si="713"/>
        <v>#DIV/0!</v>
      </c>
      <c r="AX196" s="79" t="e">
        <f>VLOOKUP($P$168&amp;$AB196&amp;$P$169&amp;$G196&amp;$H196,'【EHP】&lt;PAC&gt;マスタ (5)'!$Y:$AE,7,0)</f>
        <v>#N/A</v>
      </c>
      <c r="AY196" s="79" t="e">
        <f t="shared" si="714"/>
        <v>#DIV/0!</v>
      </c>
      <c r="AZ196" s="93" t="e">
        <f t="shared" si="715"/>
        <v>#DIV/0!</v>
      </c>
      <c r="BA196" s="79">
        <f t="shared" si="716"/>
        <v>0</v>
      </c>
      <c r="BB196" s="79" t="e">
        <f t="shared" si="717"/>
        <v>#DIV/0!</v>
      </c>
      <c r="BC196" s="79" t="e">
        <f>VLOOKUP($Q$168&amp;$AB196&amp;$Q$169&amp;$G196&amp;$H196,'【EHP】&lt;PAC&gt;マスタ (5)'!$Y:$AE,7,0)</f>
        <v>#N/A</v>
      </c>
      <c r="BD196" s="79" t="e">
        <f t="shared" si="718"/>
        <v>#DIV/0!</v>
      </c>
      <c r="BE196" s="93" t="e">
        <f t="shared" si="719"/>
        <v>#DIV/0!</v>
      </c>
      <c r="BF196" s="79">
        <f t="shared" si="720"/>
        <v>0</v>
      </c>
      <c r="BG196" s="79" t="e">
        <f t="shared" si="721"/>
        <v>#DIV/0!</v>
      </c>
      <c r="BH196" s="79" t="e">
        <f>VLOOKUP($R$168&amp;$AB196&amp;$R$169&amp;$G196&amp;$H196,'【EHP】&lt;PAC&gt;マスタ (5)'!$Y:$AE,7,0)</f>
        <v>#N/A</v>
      </c>
      <c r="BI196" s="79" t="e">
        <f t="shared" si="722"/>
        <v>#DIV/0!</v>
      </c>
      <c r="BJ196" s="93" t="e">
        <f t="shared" si="723"/>
        <v>#DIV/0!</v>
      </c>
      <c r="BK196" s="79">
        <f t="shared" si="724"/>
        <v>0</v>
      </c>
      <c r="BL196" s="79" t="e">
        <f t="shared" si="725"/>
        <v>#DIV/0!</v>
      </c>
      <c r="BM196" s="79" t="e">
        <f>VLOOKUP($S$168&amp;$AB196&amp;$S$169&amp;$G196&amp;$H196,'【EHP】&lt;PAC&gt;マスタ (5)'!$Y:$AE,7,0)</f>
        <v>#N/A</v>
      </c>
      <c r="BN196" s="79" t="e">
        <f t="shared" si="726"/>
        <v>#DIV/0!</v>
      </c>
      <c r="BO196" s="93" t="e">
        <f t="shared" si="727"/>
        <v>#DIV/0!</v>
      </c>
      <c r="BP196" s="79">
        <f t="shared" si="728"/>
        <v>0</v>
      </c>
      <c r="BQ196" s="79" t="e">
        <f t="shared" si="729"/>
        <v>#DIV/0!</v>
      </c>
      <c r="BR196" s="79" t="e">
        <f>VLOOKUP($T$168&amp;$AB196&amp;$T$169&amp;$G196&amp;$H196,'【EHP】&lt;PAC&gt;マスタ (5)'!$Y:$AE,7,0)</f>
        <v>#N/A</v>
      </c>
      <c r="BS196" s="79" t="e">
        <f t="shared" si="730"/>
        <v>#DIV/0!</v>
      </c>
      <c r="BT196" s="93" t="e">
        <f t="shared" si="731"/>
        <v>#DIV/0!</v>
      </c>
      <c r="BU196" s="79">
        <f t="shared" si="732"/>
        <v>0</v>
      </c>
      <c r="BV196" s="79" t="e">
        <f t="shared" si="733"/>
        <v>#DIV/0!</v>
      </c>
      <c r="BW196" s="79" t="e">
        <f>VLOOKUP($U$168&amp;$AB196&amp;$U$169&amp;$G196&amp;$H196,'【EHP】&lt;PAC&gt;マスタ (5)'!$Y:$AE,7,0)</f>
        <v>#N/A</v>
      </c>
      <c r="BX196" s="79" t="e">
        <f t="shared" si="734"/>
        <v>#DIV/0!</v>
      </c>
      <c r="BY196" s="93" t="e">
        <f t="shared" si="735"/>
        <v>#DIV/0!</v>
      </c>
      <c r="BZ196" s="79">
        <f t="shared" si="736"/>
        <v>0</v>
      </c>
      <c r="CA196" s="79" t="e">
        <f t="shared" si="737"/>
        <v>#DIV/0!</v>
      </c>
      <c r="CB196" s="79" t="e">
        <f>VLOOKUP($V$168&amp;$AB196&amp;$V$169&amp;$G196&amp;$H196,'【EHP】&lt;PAC&gt;マスタ (5)'!$Y:$AE,7,0)</f>
        <v>#N/A</v>
      </c>
      <c r="CC196" s="79" t="e">
        <f t="shared" si="738"/>
        <v>#DIV/0!</v>
      </c>
      <c r="CD196" s="93" t="e">
        <f t="shared" si="739"/>
        <v>#DIV/0!</v>
      </c>
      <c r="CE196" s="79">
        <f t="shared" si="740"/>
        <v>0</v>
      </c>
      <c r="CF196" s="79" t="e">
        <f t="shared" si="741"/>
        <v>#DIV/0!</v>
      </c>
      <c r="CG196" s="79" t="e">
        <f>VLOOKUP($W$168&amp;$AB196&amp;$W$169&amp;$G196&amp;$H196,'【EHP】&lt;PAC&gt;マスタ (5)'!$Y:$AE,7,0)</f>
        <v>#N/A</v>
      </c>
      <c r="CH196" s="79" t="e">
        <f t="shared" si="742"/>
        <v>#DIV/0!</v>
      </c>
      <c r="CI196" s="93" t="e">
        <f t="shared" si="743"/>
        <v>#DIV/0!</v>
      </c>
      <c r="CJ196" s="79">
        <f t="shared" si="744"/>
        <v>0</v>
      </c>
      <c r="CK196" s="79" t="e">
        <f t="shared" si="745"/>
        <v>#DIV/0!</v>
      </c>
      <c r="CL196" s="79" t="e">
        <f>VLOOKUP($X$168&amp;$AB196&amp;$X$169&amp;$G196&amp;$H196,'【EHP】&lt;PAC&gt;マスタ (5)'!$Y:$AE,7,0)</f>
        <v>#N/A</v>
      </c>
      <c r="CM196" s="79" t="e">
        <f t="shared" si="746"/>
        <v>#DIV/0!</v>
      </c>
      <c r="CN196" s="93" t="e">
        <f t="shared" si="747"/>
        <v>#DIV/0!</v>
      </c>
    </row>
    <row r="197" spans="1:92" ht="20.5" customHeight="1">
      <c r="B197" s="22">
        <v>5</v>
      </c>
      <c r="C197" s="248"/>
      <c r="D197" s="248"/>
      <c r="E197" s="249"/>
      <c r="F197" s="249"/>
      <c r="G197" s="249"/>
      <c r="H197" s="249"/>
      <c r="I197" s="250"/>
      <c r="J197" s="250"/>
      <c r="K197" s="271"/>
      <c r="L197" s="271"/>
      <c r="M197" s="103" t="str">
        <f t="shared" si="684"/>
        <v/>
      </c>
      <c r="N197" s="103" t="str">
        <f t="shared" si="685"/>
        <v/>
      </c>
      <c r="O197" s="103" t="str">
        <f t="shared" si="686"/>
        <v/>
      </c>
      <c r="P197" s="103" t="str">
        <f t="shared" si="687"/>
        <v/>
      </c>
      <c r="Q197" s="103" t="str">
        <f t="shared" si="688"/>
        <v/>
      </c>
      <c r="R197" s="103" t="str">
        <f t="shared" si="689"/>
        <v/>
      </c>
      <c r="S197" s="103" t="str">
        <f t="shared" si="690"/>
        <v/>
      </c>
      <c r="T197" s="103" t="str">
        <f t="shared" si="691"/>
        <v/>
      </c>
      <c r="U197" s="103" t="str">
        <f t="shared" si="692"/>
        <v/>
      </c>
      <c r="V197" s="103" t="str">
        <f t="shared" si="693"/>
        <v/>
      </c>
      <c r="W197" s="103" t="str">
        <f t="shared" si="694"/>
        <v/>
      </c>
      <c r="X197" s="305" t="str">
        <f t="shared" si="695"/>
        <v/>
      </c>
      <c r="Y197" s="103">
        <f t="shared" si="696"/>
        <v>0</v>
      </c>
      <c r="AA197" s="97">
        <v>5</v>
      </c>
      <c r="AB197" s="79">
        <v>2024</v>
      </c>
      <c r="AC197" s="92">
        <f t="shared" si="697"/>
        <v>0</v>
      </c>
      <c r="AD197" s="92">
        <f t="shared" si="698"/>
        <v>0</v>
      </c>
      <c r="AE197" s="8" t="e">
        <f t="shared" si="699"/>
        <v>#DIV/0!</v>
      </c>
      <c r="AF197" s="8" t="e">
        <f t="shared" si="700"/>
        <v>#DIV/0!</v>
      </c>
      <c r="AG197" s="79">
        <f t="shared" si="701"/>
        <v>0</v>
      </c>
      <c r="AH197" s="79" t="e">
        <f t="shared" si="702"/>
        <v>#DIV/0!</v>
      </c>
      <c r="AI197" s="79" t="e">
        <f>VLOOKUP($M$168&amp;$AB197&amp;$M$169&amp;$G197&amp;$H197,'【EHP】&lt;PAC&gt;マスタ (5)'!$Y:$AE,7,0)</f>
        <v>#N/A</v>
      </c>
      <c r="AJ197" s="79" t="e">
        <f t="shared" si="683"/>
        <v>#DIV/0!</v>
      </c>
      <c r="AK197" s="93" t="e">
        <f t="shared" si="703"/>
        <v>#DIV/0!</v>
      </c>
      <c r="AL197" s="79">
        <f t="shared" si="704"/>
        <v>0</v>
      </c>
      <c r="AM197" s="79" t="e">
        <f t="shared" si="705"/>
        <v>#DIV/0!</v>
      </c>
      <c r="AN197" s="79" t="e">
        <f>VLOOKUP($N$168&amp;$AB197&amp;$N$169&amp;$G197&amp;$H197,'【EHP】&lt;PAC&gt;マスタ (5)'!$Y:$AE,7,0)</f>
        <v>#N/A</v>
      </c>
      <c r="AO197" s="79" t="e">
        <f t="shared" si="706"/>
        <v>#DIV/0!</v>
      </c>
      <c r="AP197" s="93" t="e">
        <f t="shared" si="707"/>
        <v>#DIV/0!</v>
      </c>
      <c r="AQ197" s="79">
        <f t="shared" si="708"/>
        <v>0</v>
      </c>
      <c r="AR197" s="79" t="e">
        <f t="shared" si="709"/>
        <v>#DIV/0!</v>
      </c>
      <c r="AS197" s="79" t="e">
        <f>VLOOKUP($O$168&amp;$AB197&amp;$O$169&amp;$G197&amp;$H197,'【EHP】&lt;PAC&gt;マスタ (5)'!$Y:$AE,7,0)</f>
        <v>#N/A</v>
      </c>
      <c r="AT197" s="79" t="e">
        <f t="shared" si="710"/>
        <v>#DIV/0!</v>
      </c>
      <c r="AU197" s="93" t="e">
        <f t="shared" si="711"/>
        <v>#DIV/0!</v>
      </c>
      <c r="AV197" s="79">
        <f t="shared" si="712"/>
        <v>0</v>
      </c>
      <c r="AW197" s="79" t="e">
        <f t="shared" si="713"/>
        <v>#DIV/0!</v>
      </c>
      <c r="AX197" s="79" t="e">
        <f>VLOOKUP($P$168&amp;$AB197&amp;$P$169&amp;$G197&amp;$H197,'【EHP】&lt;PAC&gt;マスタ (5)'!$Y:$AE,7,0)</f>
        <v>#N/A</v>
      </c>
      <c r="AY197" s="79" t="e">
        <f t="shared" si="714"/>
        <v>#DIV/0!</v>
      </c>
      <c r="AZ197" s="93" t="e">
        <f t="shared" si="715"/>
        <v>#DIV/0!</v>
      </c>
      <c r="BA197" s="79">
        <f t="shared" si="716"/>
        <v>0</v>
      </c>
      <c r="BB197" s="79" t="e">
        <f t="shared" si="717"/>
        <v>#DIV/0!</v>
      </c>
      <c r="BC197" s="79" t="e">
        <f>VLOOKUP($Q$168&amp;$AB197&amp;$Q$169&amp;$G197&amp;$H197,'【EHP】&lt;PAC&gt;マスタ (5)'!$Y:$AE,7,0)</f>
        <v>#N/A</v>
      </c>
      <c r="BD197" s="79" t="e">
        <f t="shared" si="718"/>
        <v>#DIV/0!</v>
      </c>
      <c r="BE197" s="93" t="e">
        <f t="shared" si="719"/>
        <v>#DIV/0!</v>
      </c>
      <c r="BF197" s="79">
        <f t="shared" si="720"/>
        <v>0</v>
      </c>
      <c r="BG197" s="79" t="e">
        <f t="shared" si="721"/>
        <v>#DIV/0!</v>
      </c>
      <c r="BH197" s="79" t="e">
        <f>VLOOKUP($R$168&amp;$AB197&amp;$R$169&amp;$G197&amp;$H197,'【EHP】&lt;PAC&gt;マスタ (5)'!$Y:$AE,7,0)</f>
        <v>#N/A</v>
      </c>
      <c r="BI197" s="79" t="e">
        <f t="shared" si="722"/>
        <v>#DIV/0!</v>
      </c>
      <c r="BJ197" s="93" t="e">
        <f t="shared" si="723"/>
        <v>#DIV/0!</v>
      </c>
      <c r="BK197" s="79">
        <f t="shared" si="724"/>
        <v>0</v>
      </c>
      <c r="BL197" s="79" t="e">
        <f t="shared" si="725"/>
        <v>#DIV/0!</v>
      </c>
      <c r="BM197" s="79" t="e">
        <f>VLOOKUP($S$168&amp;$AB197&amp;$S$169&amp;$G197&amp;$H197,'【EHP】&lt;PAC&gt;マスタ (5)'!$Y:$AE,7,0)</f>
        <v>#N/A</v>
      </c>
      <c r="BN197" s="79" t="e">
        <f t="shared" si="726"/>
        <v>#DIV/0!</v>
      </c>
      <c r="BO197" s="93" t="e">
        <f t="shared" si="727"/>
        <v>#DIV/0!</v>
      </c>
      <c r="BP197" s="79">
        <f t="shared" si="728"/>
        <v>0</v>
      </c>
      <c r="BQ197" s="79" t="e">
        <f t="shared" si="729"/>
        <v>#DIV/0!</v>
      </c>
      <c r="BR197" s="79" t="e">
        <f>VLOOKUP($T$168&amp;$AB197&amp;$T$169&amp;$G197&amp;$H197,'【EHP】&lt;PAC&gt;マスタ (5)'!$Y:$AE,7,0)</f>
        <v>#N/A</v>
      </c>
      <c r="BS197" s="79" t="e">
        <f t="shared" si="730"/>
        <v>#DIV/0!</v>
      </c>
      <c r="BT197" s="93" t="e">
        <f t="shared" si="731"/>
        <v>#DIV/0!</v>
      </c>
      <c r="BU197" s="79">
        <f t="shared" si="732"/>
        <v>0</v>
      </c>
      <c r="BV197" s="79" t="e">
        <f t="shared" si="733"/>
        <v>#DIV/0!</v>
      </c>
      <c r="BW197" s="79" t="e">
        <f>VLOOKUP($U$168&amp;$AB197&amp;$U$169&amp;$G197&amp;$H197,'【EHP】&lt;PAC&gt;マスタ (5)'!$Y:$AE,7,0)</f>
        <v>#N/A</v>
      </c>
      <c r="BX197" s="79" t="e">
        <f t="shared" si="734"/>
        <v>#DIV/0!</v>
      </c>
      <c r="BY197" s="93" t="e">
        <f t="shared" si="735"/>
        <v>#DIV/0!</v>
      </c>
      <c r="BZ197" s="79">
        <f t="shared" si="736"/>
        <v>0</v>
      </c>
      <c r="CA197" s="79" t="e">
        <f t="shared" si="737"/>
        <v>#DIV/0!</v>
      </c>
      <c r="CB197" s="79" t="e">
        <f>VLOOKUP($V$168&amp;$AB197&amp;$V$169&amp;$G197&amp;$H197,'【EHP】&lt;PAC&gt;マスタ (5)'!$Y:$AE,7,0)</f>
        <v>#N/A</v>
      </c>
      <c r="CC197" s="79" t="e">
        <f t="shared" si="738"/>
        <v>#DIV/0!</v>
      </c>
      <c r="CD197" s="93" t="e">
        <f t="shared" si="739"/>
        <v>#DIV/0!</v>
      </c>
      <c r="CE197" s="79">
        <f t="shared" si="740"/>
        <v>0</v>
      </c>
      <c r="CF197" s="79" t="e">
        <f t="shared" si="741"/>
        <v>#DIV/0!</v>
      </c>
      <c r="CG197" s="79" t="e">
        <f>VLOOKUP($W$168&amp;$AB197&amp;$W$169&amp;$G197&amp;$H197,'【EHP】&lt;PAC&gt;マスタ (5)'!$Y:$AE,7,0)</f>
        <v>#N/A</v>
      </c>
      <c r="CH197" s="79" t="e">
        <f t="shared" si="742"/>
        <v>#DIV/0!</v>
      </c>
      <c r="CI197" s="93" t="e">
        <f t="shared" si="743"/>
        <v>#DIV/0!</v>
      </c>
      <c r="CJ197" s="79">
        <f t="shared" si="744"/>
        <v>0</v>
      </c>
      <c r="CK197" s="79" t="e">
        <f t="shared" si="745"/>
        <v>#DIV/0!</v>
      </c>
      <c r="CL197" s="79" t="e">
        <f>VLOOKUP($X$168&amp;$AB197&amp;$X$169&amp;$G197&amp;$H197,'【EHP】&lt;PAC&gt;マスタ (5)'!$Y:$AE,7,0)</f>
        <v>#N/A</v>
      </c>
      <c r="CM197" s="79" t="e">
        <f t="shared" si="746"/>
        <v>#DIV/0!</v>
      </c>
      <c r="CN197" s="93" t="e">
        <f t="shared" si="747"/>
        <v>#DIV/0!</v>
      </c>
    </row>
    <row r="198" spans="1:92" ht="20.5" customHeight="1">
      <c r="B198" s="22">
        <v>6</v>
      </c>
      <c r="C198" s="248"/>
      <c r="D198" s="248"/>
      <c r="E198" s="249"/>
      <c r="F198" s="249"/>
      <c r="G198" s="249"/>
      <c r="H198" s="249"/>
      <c r="I198" s="250"/>
      <c r="J198" s="250"/>
      <c r="K198" s="271"/>
      <c r="L198" s="271"/>
      <c r="M198" s="103" t="str">
        <f t="shared" si="684"/>
        <v/>
      </c>
      <c r="N198" s="103" t="str">
        <f t="shared" si="685"/>
        <v/>
      </c>
      <c r="O198" s="103" t="str">
        <f t="shared" si="686"/>
        <v/>
      </c>
      <c r="P198" s="103" t="str">
        <f t="shared" si="687"/>
        <v/>
      </c>
      <c r="Q198" s="103" t="str">
        <f t="shared" si="688"/>
        <v/>
      </c>
      <c r="R198" s="103" t="str">
        <f t="shared" si="689"/>
        <v/>
      </c>
      <c r="S198" s="103" t="str">
        <f t="shared" si="690"/>
        <v/>
      </c>
      <c r="T198" s="103" t="str">
        <f t="shared" si="691"/>
        <v/>
      </c>
      <c r="U198" s="103" t="str">
        <f t="shared" si="692"/>
        <v/>
      </c>
      <c r="V198" s="103" t="str">
        <f t="shared" si="693"/>
        <v/>
      </c>
      <c r="W198" s="103" t="str">
        <f t="shared" si="694"/>
        <v/>
      </c>
      <c r="X198" s="305" t="str">
        <f t="shared" si="695"/>
        <v/>
      </c>
      <c r="Y198" s="103">
        <f t="shared" si="696"/>
        <v>0</v>
      </c>
      <c r="AA198" s="97">
        <v>6</v>
      </c>
      <c r="AB198" s="79">
        <v>2024</v>
      </c>
      <c r="AC198" s="92">
        <f t="shared" si="697"/>
        <v>0</v>
      </c>
      <c r="AD198" s="92">
        <f t="shared" si="698"/>
        <v>0</v>
      </c>
      <c r="AE198" s="8" t="e">
        <f t="shared" si="699"/>
        <v>#DIV/0!</v>
      </c>
      <c r="AF198" s="8" t="e">
        <f t="shared" si="700"/>
        <v>#DIV/0!</v>
      </c>
      <c r="AG198" s="79">
        <f t="shared" si="701"/>
        <v>0</v>
      </c>
      <c r="AH198" s="79" t="e">
        <f t="shared" si="702"/>
        <v>#DIV/0!</v>
      </c>
      <c r="AI198" s="79" t="e">
        <f>VLOOKUP($M$168&amp;$AB198&amp;$M$169&amp;$G198&amp;$H198,'【EHP】&lt;PAC&gt;マスタ (5)'!$Y:$AE,7,0)</f>
        <v>#N/A</v>
      </c>
      <c r="AJ198" s="79" t="e">
        <f t="shared" si="683"/>
        <v>#DIV/0!</v>
      </c>
      <c r="AK198" s="93" t="e">
        <f t="shared" si="703"/>
        <v>#DIV/0!</v>
      </c>
      <c r="AL198" s="79">
        <f t="shared" si="704"/>
        <v>0</v>
      </c>
      <c r="AM198" s="79" t="e">
        <f t="shared" si="705"/>
        <v>#DIV/0!</v>
      </c>
      <c r="AN198" s="79" t="e">
        <f>VLOOKUP($N$168&amp;$AB198&amp;$N$169&amp;$G198&amp;$H198,'【EHP】&lt;PAC&gt;マスタ (5)'!$Y:$AE,7,0)</f>
        <v>#N/A</v>
      </c>
      <c r="AO198" s="79" t="e">
        <f t="shared" si="706"/>
        <v>#DIV/0!</v>
      </c>
      <c r="AP198" s="93" t="e">
        <f t="shared" si="707"/>
        <v>#DIV/0!</v>
      </c>
      <c r="AQ198" s="79">
        <f t="shared" si="708"/>
        <v>0</v>
      </c>
      <c r="AR198" s="79" t="e">
        <f t="shared" si="709"/>
        <v>#DIV/0!</v>
      </c>
      <c r="AS198" s="79" t="e">
        <f>VLOOKUP($O$168&amp;$AB198&amp;$O$169&amp;$G198&amp;$H198,'【EHP】&lt;PAC&gt;マスタ (5)'!$Y:$AE,7,0)</f>
        <v>#N/A</v>
      </c>
      <c r="AT198" s="79" t="e">
        <f t="shared" si="710"/>
        <v>#DIV/0!</v>
      </c>
      <c r="AU198" s="93" t="e">
        <f t="shared" si="711"/>
        <v>#DIV/0!</v>
      </c>
      <c r="AV198" s="79">
        <f t="shared" si="712"/>
        <v>0</v>
      </c>
      <c r="AW198" s="79" t="e">
        <f t="shared" si="713"/>
        <v>#DIV/0!</v>
      </c>
      <c r="AX198" s="79" t="e">
        <f>VLOOKUP($P$168&amp;$AB198&amp;$P$169&amp;$G198&amp;$H198,'【EHP】&lt;PAC&gt;マスタ (5)'!$Y:$AE,7,0)</f>
        <v>#N/A</v>
      </c>
      <c r="AY198" s="79" t="e">
        <f t="shared" si="714"/>
        <v>#DIV/0!</v>
      </c>
      <c r="AZ198" s="93" t="e">
        <f t="shared" si="715"/>
        <v>#DIV/0!</v>
      </c>
      <c r="BA198" s="79">
        <f t="shared" si="716"/>
        <v>0</v>
      </c>
      <c r="BB198" s="79" t="e">
        <f t="shared" si="717"/>
        <v>#DIV/0!</v>
      </c>
      <c r="BC198" s="79" t="e">
        <f>VLOOKUP($Q$168&amp;$AB198&amp;$Q$169&amp;$G198&amp;$H198,'【EHP】&lt;PAC&gt;マスタ (5)'!$Y:$AE,7,0)</f>
        <v>#N/A</v>
      </c>
      <c r="BD198" s="79" t="e">
        <f t="shared" si="718"/>
        <v>#DIV/0!</v>
      </c>
      <c r="BE198" s="93" t="e">
        <f t="shared" si="719"/>
        <v>#DIV/0!</v>
      </c>
      <c r="BF198" s="79">
        <f t="shared" si="720"/>
        <v>0</v>
      </c>
      <c r="BG198" s="79" t="e">
        <f t="shared" si="721"/>
        <v>#DIV/0!</v>
      </c>
      <c r="BH198" s="79" t="e">
        <f>VLOOKUP($R$168&amp;$AB198&amp;$R$169&amp;$G198&amp;$H198,'【EHP】&lt;PAC&gt;マスタ (5)'!$Y:$AE,7,0)</f>
        <v>#N/A</v>
      </c>
      <c r="BI198" s="79" t="e">
        <f t="shared" si="722"/>
        <v>#DIV/0!</v>
      </c>
      <c r="BJ198" s="93" t="e">
        <f t="shared" si="723"/>
        <v>#DIV/0!</v>
      </c>
      <c r="BK198" s="79">
        <f t="shared" si="724"/>
        <v>0</v>
      </c>
      <c r="BL198" s="79" t="e">
        <f t="shared" si="725"/>
        <v>#DIV/0!</v>
      </c>
      <c r="BM198" s="79" t="e">
        <f>VLOOKUP($S$168&amp;$AB198&amp;$S$169&amp;$G198&amp;$H198,'【EHP】&lt;PAC&gt;マスタ (5)'!$Y:$AE,7,0)</f>
        <v>#N/A</v>
      </c>
      <c r="BN198" s="79" t="e">
        <f t="shared" si="726"/>
        <v>#DIV/0!</v>
      </c>
      <c r="BO198" s="93" t="e">
        <f t="shared" si="727"/>
        <v>#DIV/0!</v>
      </c>
      <c r="BP198" s="79">
        <f t="shared" si="728"/>
        <v>0</v>
      </c>
      <c r="BQ198" s="79" t="e">
        <f t="shared" si="729"/>
        <v>#DIV/0!</v>
      </c>
      <c r="BR198" s="79" t="e">
        <f>VLOOKUP($T$168&amp;$AB198&amp;$T$169&amp;$G198&amp;$H198,'【EHP】&lt;PAC&gt;マスタ (5)'!$Y:$AE,7,0)</f>
        <v>#N/A</v>
      </c>
      <c r="BS198" s="79" t="e">
        <f t="shared" si="730"/>
        <v>#DIV/0!</v>
      </c>
      <c r="BT198" s="93" t="e">
        <f t="shared" si="731"/>
        <v>#DIV/0!</v>
      </c>
      <c r="BU198" s="79">
        <f t="shared" si="732"/>
        <v>0</v>
      </c>
      <c r="BV198" s="79" t="e">
        <f t="shared" si="733"/>
        <v>#DIV/0!</v>
      </c>
      <c r="BW198" s="79" t="e">
        <f>VLOOKUP($U$168&amp;$AB198&amp;$U$169&amp;$G198&amp;$H198,'【EHP】&lt;PAC&gt;マスタ (5)'!$Y:$AE,7,0)</f>
        <v>#N/A</v>
      </c>
      <c r="BX198" s="79" t="e">
        <f t="shared" si="734"/>
        <v>#DIV/0!</v>
      </c>
      <c r="BY198" s="93" t="e">
        <f t="shared" si="735"/>
        <v>#DIV/0!</v>
      </c>
      <c r="BZ198" s="79">
        <f t="shared" si="736"/>
        <v>0</v>
      </c>
      <c r="CA198" s="79" t="e">
        <f t="shared" si="737"/>
        <v>#DIV/0!</v>
      </c>
      <c r="CB198" s="79" t="e">
        <f>VLOOKUP($V$168&amp;$AB198&amp;$V$169&amp;$G198&amp;$H198,'【EHP】&lt;PAC&gt;マスタ (5)'!$Y:$AE,7,0)</f>
        <v>#N/A</v>
      </c>
      <c r="CC198" s="79" t="e">
        <f t="shared" si="738"/>
        <v>#DIV/0!</v>
      </c>
      <c r="CD198" s="93" t="e">
        <f t="shared" si="739"/>
        <v>#DIV/0!</v>
      </c>
      <c r="CE198" s="79">
        <f t="shared" si="740"/>
        <v>0</v>
      </c>
      <c r="CF198" s="79" t="e">
        <f t="shared" si="741"/>
        <v>#DIV/0!</v>
      </c>
      <c r="CG198" s="79" t="e">
        <f>VLOOKUP($W$168&amp;$AB198&amp;$W$169&amp;$G198&amp;$H198,'【EHP】&lt;PAC&gt;マスタ (5)'!$Y:$AE,7,0)</f>
        <v>#N/A</v>
      </c>
      <c r="CH198" s="79" t="e">
        <f t="shared" si="742"/>
        <v>#DIV/0!</v>
      </c>
      <c r="CI198" s="93" t="e">
        <f t="shared" si="743"/>
        <v>#DIV/0!</v>
      </c>
      <c r="CJ198" s="79">
        <f t="shared" si="744"/>
        <v>0</v>
      </c>
      <c r="CK198" s="79" t="e">
        <f t="shared" si="745"/>
        <v>#DIV/0!</v>
      </c>
      <c r="CL198" s="79" t="e">
        <f>VLOOKUP($X$168&amp;$AB198&amp;$X$169&amp;$G198&amp;$H198,'【EHP】&lt;PAC&gt;マスタ (5)'!$Y:$AE,7,0)</f>
        <v>#N/A</v>
      </c>
      <c r="CM198" s="79" t="e">
        <f t="shared" si="746"/>
        <v>#DIV/0!</v>
      </c>
      <c r="CN198" s="93" t="e">
        <f t="shared" si="747"/>
        <v>#DIV/0!</v>
      </c>
    </row>
    <row r="199" spans="1:92" ht="20.5" customHeight="1">
      <c r="B199" s="22">
        <v>7</v>
      </c>
      <c r="C199" s="248"/>
      <c r="D199" s="248"/>
      <c r="E199" s="249"/>
      <c r="F199" s="249"/>
      <c r="G199" s="249"/>
      <c r="H199" s="249"/>
      <c r="I199" s="250"/>
      <c r="J199" s="250"/>
      <c r="K199" s="271"/>
      <c r="L199" s="271"/>
      <c r="M199" s="103" t="str">
        <f t="shared" si="684"/>
        <v/>
      </c>
      <c r="N199" s="103" t="str">
        <f t="shared" si="685"/>
        <v/>
      </c>
      <c r="O199" s="103" t="str">
        <f t="shared" si="686"/>
        <v/>
      </c>
      <c r="P199" s="103" t="str">
        <f t="shared" si="687"/>
        <v/>
      </c>
      <c r="Q199" s="103" t="str">
        <f t="shared" si="688"/>
        <v/>
      </c>
      <c r="R199" s="103" t="str">
        <f t="shared" si="689"/>
        <v/>
      </c>
      <c r="S199" s="103" t="str">
        <f t="shared" si="690"/>
        <v/>
      </c>
      <c r="T199" s="103" t="str">
        <f t="shared" si="691"/>
        <v/>
      </c>
      <c r="U199" s="103" t="str">
        <f t="shared" si="692"/>
        <v/>
      </c>
      <c r="V199" s="103" t="str">
        <f t="shared" si="693"/>
        <v/>
      </c>
      <c r="W199" s="103" t="str">
        <f t="shared" si="694"/>
        <v/>
      </c>
      <c r="X199" s="305" t="str">
        <f t="shared" si="695"/>
        <v/>
      </c>
      <c r="Y199" s="103">
        <f t="shared" si="696"/>
        <v>0</v>
      </c>
      <c r="AA199" s="97">
        <v>7</v>
      </c>
      <c r="AB199" s="79">
        <v>2024</v>
      </c>
      <c r="AC199" s="92">
        <f t="shared" si="697"/>
        <v>0</v>
      </c>
      <c r="AD199" s="92">
        <f t="shared" si="698"/>
        <v>0</v>
      </c>
      <c r="AE199" s="8" t="e">
        <f t="shared" si="699"/>
        <v>#DIV/0!</v>
      </c>
      <c r="AF199" s="8" t="e">
        <f t="shared" si="700"/>
        <v>#DIV/0!</v>
      </c>
      <c r="AG199" s="79">
        <f t="shared" si="701"/>
        <v>0</v>
      </c>
      <c r="AH199" s="79" t="e">
        <f t="shared" si="702"/>
        <v>#DIV/0!</v>
      </c>
      <c r="AI199" s="79" t="e">
        <f>VLOOKUP($M$168&amp;$AB199&amp;$M$169&amp;$G199&amp;$H199,'【EHP】&lt;PAC&gt;マスタ (5)'!$Y:$AE,7,0)</f>
        <v>#N/A</v>
      </c>
      <c r="AJ199" s="79" t="e">
        <f t="shared" si="683"/>
        <v>#DIV/0!</v>
      </c>
      <c r="AK199" s="93" t="e">
        <f t="shared" si="703"/>
        <v>#DIV/0!</v>
      </c>
      <c r="AL199" s="79">
        <f t="shared" si="704"/>
        <v>0</v>
      </c>
      <c r="AM199" s="79" t="e">
        <f t="shared" si="705"/>
        <v>#DIV/0!</v>
      </c>
      <c r="AN199" s="79" t="e">
        <f>VLOOKUP($N$168&amp;$AB199&amp;$N$169&amp;$G199&amp;$H199,'【EHP】&lt;PAC&gt;マスタ (5)'!$Y:$AE,7,0)</f>
        <v>#N/A</v>
      </c>
      <c r="AO199" s="79" t="e">
        <f t="shared" si="706"/>
        <v>#DIV/0!</v>
      </c>
      <c r="AP199" s="93" t="e">
        <f t="shared" si="707"/>
        <v>#DIV/0!</v>
      </c>
      <c r="AQ199" s="79">
        <f t="shared" si="708"/>
        <v>0</v>
      </c>
      <c r="AR199" s="79" t="e">
        <f t="shared" si="709"/>
        <v>#DIV/0!</v>
      </c>
      <c r="AS199" s="79" t="e">
        <f>VLOOKUP($O$168&amp;$AB199&amp;$O$169&amp;$G199&amp;$H199,'【EHP】&lt;PAC&gt;マスタ (5)'!$Y:$AE,7,0)</f>
        <v>#N/A</v>
      </c>
      <c r="AT199" s="79" t="e">
        <f t="shared" si="710"/>
        <v>#DIV/0!</v>
      </c>
      <c r="AU199" s="93" t="e">
        <f t="shared" si="711"/>
        <v>#DIV/0!</v>
      </c>
      <c r="AV199" s="79">
        <f t="shared" si="712"/>
        <v>0</v>
      </c>
      <c r="AW199" s="79" t="e">
        <f t="shared" si="713"/>
        <v>#DIV/0!</v>
      </c>
      <c r="AX199" s="79" t="e">
        <f>VLOOKUP($P$168&amp;$AB199&amp;$P$169&amp;$G199&amp;$H199,'【EHP】&lt;PAC&gt;マスタ (5)'!$Y:$AE,7,0)</f>
        <v>#N/A</v>
      </c>
      <c r="AY199" s="79" t="e">
        <f t="shared" si="714"/>
        <v>#DIV/0!</v>
      </c>
      <c r="AZ199" s="93" t="e">
        <f t="shared" si="715"/>
        <v>#DIV/0!</v>
      </c>
      <c r="BA199" s="79">
        <f t="shared" si="716"/>
        <v>0</v>
      </c>
      <c r="BB199" s="79" t="e">
        <f t="shared" si="717"/>
        <v>#DIV/0!</v>
      </c>
      <c r="BC199" s="79" t="e">
        <f>VLOOKUP($Q$168&amp;$AB199&amp;$Q$169&amp;$G199&amp;$H199,'【EHP】&lt;PAC&gt;マスタ (5)'!$Y:$AE,7,0)</f>
        <v>#N/A</v>
      </c>
      <c r="BD199" s="79" t="e">
        <f t="shared" si="718"/>
        <v>#DIV/0!</v>
      </c>
      <c r="BE199" s="93" t="e">
        <f t="shared" si="719"/>
        <v>#DIV/0!</v>
      </c>
      <c r="BF199" s="79">
        <f t="shared" si="720"/>
        <v>0</v>
      </c>
      <c r="BG199" s="79" t="e">
        <f t="shared" si="721"/>
        <v>#DIV/0!</v>
      </c>
      <c r="BH199" s="79" t="e">
        <f>VLOOKUP($R$168&amp;$AB199&amp;$R$169&amp;$G199&amp;$H199,'【EHP】&lt;PAC&gt;マスタ (5)'!$Y:$AE,7,0)</f>
        <v>#N/A</v>
      </c>
      <c r="BI199" s="79" t="e">
        <f t="shared" si="722"/>
        <v>#DIV/0!</v>
      </c>
      <c r="BJ199" s="93" t="e">
        <f t="shared" si="723"/>
        <v>#DIV/0!</v>
      </c>
      <c r="BK199" s="79">
        <f t="shared" si="724"/>
        <v>0</v>
      </c>
      <c r="BL199" s="79" t="e">
        <f t="shared" si="725"/>
        <v>#DIV/0!</v>
      </c>
      <c r="BM199" s="79" t="e">
        <f>VLOOKUP($S$168&amp;$AB199&amp;$S$169&amp;$G199&amp;$H199,'【EHP】&lt;PAC&gt;マスタ (5)'!$Y:$AE,7,0)</f>
        <v>#N/A</v>
      </c>
      <c r="BN199" s="79" t="e">
        <f t="shared" si="726"/>
        <v>#DIV/0!</v>
      </c>
      <c r="BO199" s="93" t="e">
        <f t="shared" si="727"/>
        <v>#DIV/0!</v>
      </c>
      <c r="BP199" s="79">
        <f t="shared" si="728"/>
        <v>0</v>
      </c>
      <c r="BQ199" s="79" t="e">
        <f t="shared" si="729"/>
        <v>#DIV/0!</v>
      </c>
      <c r="BR199" s="79" t="e">
        <f>VLOOKUP($T$168&amp;$AB199&amp;$T$169&amp;$G199&amp;$H199,'【EHP】&lt;PAC&gt;マスタ (5)'!$Y:$AE,7,0)</f>
        <v>#N/A</v>
      </c>
      <c r="BS199" s="79" t="e">
        <f t="shared" si="730"/>
        <v>#DIV/0!</v>
      </c>
      <c r="BT199" s="93" t="e">
        <f t="shared" si="731"/>
        <v>#DIV/0!</v>
      </c>
      <c r="BU199" s="79">
        <f t="shared" si="732"/>
        <v>0</v>
      </c>
      <c r="BV199" s="79" t="e">
        <f t="shared" si="733"/>
        <v>#DIV/0!</v>
      </c>
      <c r="BW199" s="79" t="e">
        <f>VLOOKUP($U$168&amp;$AB199&amp;$U$169&amp;$G199&amp;$H199,'【EHP】&lt;PAC&gt;マスタ (5)'!$Y:$AE,7,0)</f>
        <v>#N/A</v>
      </c>
      <c r="BX199" s="79" t="e">
        <f t="shared" si="734"/>
        <v>#DIV/0!</v>
      </c>
      <c r="BY199" s="93" t="e">
        <f t="shared" si="735"/>
        <v>#DIV/0!</v>
      </c>
      <c r="BZ199" s="79">
        <f t="shared" si="736"/>
        <v>0</v>
      </c>
      <c r="CA199" s="79" t="e">
        <f t="shared" si="737"/>
        <v>#DIV/0!</v>
      </c>
      <c r="CB199" s="79" t="e">
        <f>VLOOKUP($V$168&amp;$AB199&amp;$V$169&amp;$G199&amp;$H199,'【EHP】&lt;PAC&gt;マスタ (5)'!$Y:$AE,7,0)</f>
        <v>#N/A</v>
      </c>
      <c r="CC199" s="79" t="e">
        <f t="shared" si="738"/>
        <v>#DIV/0!</v>
      </c>
      <c r="CD199" s="93" t="e">
        <f t="shared" si="739"/>
        <v>#DIV/0!</v>
      </c>
      <c r="CE199" s="79">
        <f t="shared" si="740"/>
        <v>0</v>
      </c>
      <c r="CF199" s="79" t="e">
        <f t="shared" si="741"/>
        <v>#DIV/0!</v>
      </c>
      <c r="CG199" s="79" t="e">
        <f>VLOOKUP($W$168&amp;$AB199&amp;$W$169&amp;$G199&amp;$H199,'【EHP】&lt;PAC&gt;マスタ (5)'!$Y:$AE,7,0)</f>
        <v>#N/A</v>
      </c>
      <c r="CH199" s="79" t="e">
        <f t="shared" si="742"/>
        <v>#DIV/0!</v>
      </c>
      <c r="CI199" s="93" t="e">
        <f t="shared" si="743"/>
        <v>#DIV/0!</v>
      </c>
      <c r="CJ199" s="79">
        <f t="shared" si="744"/>
        <v>0</v>
      </c>
      <c r="CK199" s="79" t="e">
        <f t="shared" si="745"/>
        <v>#DIV/0!</v>
      </c>
      <c r="CL199" s="79" t="e">
        <f>VLOOKUP($X$168&amp;$AB199&amp;$X$169&amp;$G199&amp;$H199,'【EHP】&lt;PAC&gt;マスタ (5)'!$Y:$AE,7,0)</f>
        <v>#N/A</v>
      </c>
      <c r="CM199" s="79" t="e">
        <f t="shared" si="746"/>
        <v>#DIV/0!</v>
      </c>
      <c r="CN199" s="93" t="e">
        <f t="shared" si="747"/>
        <v>#DIV/0!</v>
      </c>
    </row>
    <row r="200" spans="1:92" ht="20.5" customHeight="1">
      <c r="B200" s="22">
        <v>8</v>
      </c>
      <c r="C200" s="248"/>
      <c r="D200" s="248"/>
      <c r="E200" s="249"/>
      <c r="F200" s="249"/>
      <c r="G200" s="249"/>
      <c r="H200" s="249"/>
      <c r="I200" s="250"/>
      <c r="J200" s="250"/>
      <c r="K200" s="271"/>
      <c r="L200" s="271"/>
      <c r="M200" s="103" t="str">
        <f t="shared" si="684"/>
        <v/>
      </c>
      <c r="N200" s="103" t="str">
        <f>IFERROR($AP200,"")</f>
        <v/>
      </c>
      <c r="O200" s="103" t="str">
        <f t="shared" si="686"/>
        <v/>
      </c>
      <c r="P200" s="103" t="str">
        <f t="shared" si="687"/>
        <v/>
      </c>
      <c r="Q200" s="103" t="str">
        <f t="shared" si="688"/>
        <v/>
      </c>
      <c r="R200" s="103" t="str">
        <f t="shared" si="689"/>
        <v/>
      </c>
      <c r="S200" s="103" t="str">
        <f t="shared" si="690"/>
        <v/>
      </c>
      <c r="T200" s="103" t="str">
        <f t="shared" si="691"/>
        <v/>
      </c>
      <c r="U200" s="103" t="str">
        <f t="shared" si="692"/>
        <v/>
      </c>
      <c r="V200" s="103" t="str">
        <f t="shared" si="693"/>
        <v/>
      </c>
      <c r="W200" s="103" t="str">
        <f t="shared" si="694"/>
        <v/>
      </c>
      <c r="X200" s="305" t="str">
        <f t="shared" si="695"/>
        <v/>
      </c>
      <c r="Y200" s="103">
        <f t="shared" si="696"/>
        <v>0</v>
      </c>
      <c r="AA200" s="97">
        <v>8</v>
      </c>
      <c r="AB200" s="79">
        <v>2024</v>
      </c>
      <c r="AC200" s="92">
        <f t="shared" si="697"/>
        <v>0</v>
      </c>
      <c r="AD200" s="92">
        <f t="shared" si="698"/>
        <v>0</v>
      </c>
      <c r="AE200" s="8" t="e">
        <f t="shared" si="699"/>
        <v>#DIV/0!</v>
      </c>
      <c r="AF200" s="8" t="e">
        <f t="shared" si="700"/>
        <v>#DIV/0!</v>
      </c>
      <c r="AG200" s="79">
        <f t="shared" si="701"/>
        <v>0</v>
      </c>
      <c r="AH200" s="79" t="e">
        <f t="shared" si="702"/>
        <v>#DIV/0!</v>
      </c>
      <c r="AI200" s="79" t="e">
        <f>VLOOKUP($M$168&amp;$AB200&amp;$M$169&amp;$G200&amp;$H200,'【EHP】&lt;PAC&gt;マスタ (5)'!$Y:$AE,7,0)</f>
        <v>#N/A</v>
      </c>
      <c r="AJ200" s="79" t="e">
        <f t="shared" si="683"/>
        <v>#DIV/0!</v>
      </c>
      <c r="AK200" s="93" t="e">
        <f t="shared" si="703"/>
        <v>#DIV/0!</v>
      </c>
      <c r="AL200" s="79">
        <f t="shared" si="704"/>
        <v>0</v>
      </c>
      <c r="AM200" s="79" t="e">
        <f t="shared" si="705"/>
        <v>#DIV/0!</v>
      </c>
      <c r="AN200" s="79" t="e">
        <f>VLOOKUP($N$168&amp;$AB200&amp;$N$169&amp;$G200&amp;$H200,'【EHP】&lt;PAC&gt;マスタ (5)'!$Y:$AE,7,0)</f>
        <v>#N/A</v>
      </c>
      <c r="AO200" s="79" t="e">
        <f t="shared" si="706"/>
        <v>#DIV/0!</v>
      </c>
      <c r="AP200" s="93" t="e">
        <f t="shared" si="707"/>
        <v>#DIV/0!</v>
      </c>
      <c r="AQ200" s="79">
        <f t="shared" si="708"/>
        <v>0</v>
      </c>
      <c r="AR200" s="79" t="e">
        <f t="shared" si="709"/>
        <v>#DIV/0!</v>
      </c>
      <c r="AS200" s="79" t="e">
        <f>VLOOKUP($O$168&amp;$AB200&amp;$O$169&amp;$G200&amp;$H200,'【EHP】&lt;PAC&gt;マスタ (5)'!$Y:$AE,7,0)</f>
        <v>#N/A</v>
      </c>
      <c r="AT200" s="79" t="e">
        <f t="shared" si="710"/>
        <v>#DIV/0!</v>
      </c>
      <c r="AU200" s="93" t="e">
        <f t="shared" si="711"/>
        <v>#DIV/0!</v>
      </c>
      <c r="AV200" s="79">
        <f t="shared" si="712"/>
        <v>0</v>
      </c>
      <c r="AW200" s="79" t="e">
        <f t="shared" si="713"/>
        <v>#DIV/0!</v>
      </c>
      <c r="AX200" s="79" t="e">
        <f>VLOOKUP($P$168&amp;$AB200&amp;$P$169&amp;$G200&amp;$H200,'【EHP】&lt;PAC&gt;マスタ (5)'!$Y:$AE,7,0)</f>
        <v>#N/A</v>
      </c>
      <c r="AY200" s="79" t="e">
        <f t="shared" si="714"/>
        <v>#DIV/0!</v>
      </c>
      <c r="AZ200" s="93" t="e">
        <f t="shared" si="715"/>
        <v>#DIV/0!</v>
      </c>
      <c r="BA200" s="79">
        <f t="shared" si="716"/>
        <v>0</v>
      </c>
      <c r="BB200" s="79" t="e">
        <f t="shared" si="717"/>
        <v>#DIV/0!</v>
      </c>
      <c r="BC200" s="79" t="e">
        <f>VLOOKUP($Q$168&amp;$AB200&amp;$Q$169&amp;$G200&amp;$H200,'【EHP】&lt;PAC&gt;マスタ (5)'!$Y:$AE,7,0)</f>
        <v>#N/A</v>
      </c>
      <c r="BD200" s="79" t="e">
        <f t="shared" si="718"/>
        <v>#DIV/0!</v>
      </c>
      <c r="BE200" s="93" t="e">
        <f t="shared" si="719"/>
        <v>#DIV/0!</v>
      </c>
      <c r="BF200" s="79">
        <f t="shared" si="720"/>
        <v>0</v>
      </c>
      <c r="BG200" s="79" t="e">
        <f t="shared" si="721"/>
        <v>#DIV/0!</v>
      </c>
      <c r="BH200" s="79" t="e">
        <f>VLOOKUP($R$168&amp;$AB200&amp;$R$169&amp;$G200&amp;$H200,'【EHP】&lt;PAC&gt;マスタ (5)'!$Y:$AE,7,0)</f>
        <v>#N/A</v>
      </c>
      <c r="BI200" s="79" t="e">
        <f t="shared" si="722"/>
        <v>#DIV/0!</v>
      </c>
      <c r="BJ200" s="93" t="e">
        <f t="shared" si="723"/>
        <v>#DIV/0!</v>
      </c>
      <c r="BK200" s="79">
        <f t="shared" si="724"/>
        <v>0</v>
      </c>
      <c r="BL200" s="79" t="e">
        <f t="shared" si="725"/>
        <v>#DIV/0!</v>
      </c>
      <c r="BM200" s="79" t="e">
        <f>VLOOKUP($S$168&amp;$AB200&amp;$S$169&amp;$G200&amp;$H200,'【EHP】&lt;PAC&gt;マスタ (5)'!$Y:$AE,7,0)</f>
        <v>#N/A</v>
      </c>
      <c r="BN200" s="79" t="e">
        <f t="shared" si="726"/>
        <v>#DIV/0!</v>
      </c>
      <c r="BO200" s="93" t="e">
        <f t="shared" si="727"/>
        <v>#DIV/0!</v>
      </c>
      <c r="BP200" s="79">
        <f t="shared" si="728"/>
        <v>0</v>
      </c>
      <c r="BQ200" s="79" t="e">
        <f t="shared" si="729"/>
        <v>#DIV/0!</v>
      </c>
      <c r="BR200" s="79" t="e">
        <f>VLOOKUP($T$168&amp;$AB200&amp;$T$169&amp;$G200&amp;$H200,'【EHP】&lt;PAC&gt;マスタ (5)'!$Y:$AE,7,0)</f>
        <v>#N/A</v>
      </c>
      <c r="BS200" s="79" t="e">
        <f t="shared" si="730"/>
        <v>#DIV/0!</v>
      </c>
      <c r="BT200" s="93" t="e">
        <f t="shared" si="731"/>
        <v>#DIV/0!</v>
      </c>
      <c r="BU200" s="79">
        <f t="shared" si="732"/>
        <v>0</v>
      </c>
      <c r="BV200" s="79" t="e">
        <f t="shared" si="733"/>
        <v>#DIV/0!</v>
      </c>
      <c r="BW200" s="79" t="e">
        <f>VLOOKUP($U$168&amp;$AB200&amp;$U$169&amp;$G200&amp;$H200,'【EHP】&lt;PAC&gt;マスタ (5)'!$Y:$AE,7,0)</f>
        <v>#N/A</v>
      </c>
      <c r="BX200" s="79" t="e">
        <f t="shared" si="734"/>
        <v>#DIV/0!</v>
      </c>
      <c r="BY200" s="93" t="e">
        <f t="shared" si="735"/>
        <v>#DIV/0!</v>
      </c>
      <c r="BZ200" s="79">
        <f t="shared" si="736"/>
        <v>0</v>
      </c>
      <c r="CA200" s="79" t="e">
        <f t="shared" si="737"/>
        <v>#DIV/0!</v>
      </c>
      <c r="CB200" s="79" t="e">
        <f>VLOOKUP($V$168&amp;$AB200&amp;$V$169&amp;$G200&amp;$H200,'【EHP】&lt;PAC&gt;マスタ (5)'!$Y:$AE,7,0)</f>
        <v>#N/A</v>
      </c>
      <c r="CC200" s="79" t="e">
        <f t="shared" si="738"/>
        <v>#DIV/0!</v>
      </c>
      <c r="CD200" s="93" t="e">
        <f t="shared" si="739"/>
        <v>#DIV/0!</v>
      </c>
      <c r="CE200" s="79">
        <f t="shared" si="740"/>
        <v>0</v>
      </c>
      <c r="CF200" s="79" t="e">
        <f t="shared" si="741"/>
        <v>#DIV/0!</v>
      </c>
      <c r="CG200" s="79" t="e">
        <f>VLOOKUP($W$168&amp;$AB200&amp;$W$169&amp;$G200&amp;$H200,'【EHP】&lt;PAC&gt;マスタ (5)'!$Y:$AE,7,0)</f>
        <v>#N/A</v>
      </c>
      <c r="CH200" s="79" t="e">
        <f t="shared" si="742"/>
        <v>#DIV/0!</v>
      </c>
      <c r="CI200" s="93" t="e">
        <f t="shared" si="743"/>
        <v>#DIV/0!</v>
      </c>
      <c r="CJ200" s="79">
        <f t="shared" si="744"/>
        <v>0</v>
      </c>
      <c r="CK200" s="79" t="e">
        <f t="shared" si="745"/>
        <v>#DIV/0!</v>
      </c>
      <c r="CL200" s="79" t="e">
        <f>VLOOKUP($X$168&amp;$AB200&amp;$X$169&amp;$G200&amp;$H200,'【EHP】&lt;PAC&gt;マスタ (5)'!$Y:$AE,7,0)</f>
        <v>#N/A</v>
      </c>
      <c r="CM200" s="79" t="e">
        <f t="shared" si="746"/>
        <v>#DIV/0!</v>
      </c>
      <c r="CN200" s="93" t="e">
        <f t="shared" si="747"/>
        <v>#DIV/0!</v>
      </c>
    </row>
    <row r="201" spans="1:92" ht="20.5" customHeight="1">
      <c r="B201" s="22">
        <v>9</v>
      </c>
      <c r="C201" s="248"/>
      <c r="D201" s="248"/>
      <c r="E201" s="249"/>
      <c r="F201" s="249"/>
      <c r="G201" s="249"/>
      <c r="H201" s="249"/>
      <c r="I201" s="250"/>
      <c r="J201" s="250"/>
      <c r="K201" s="271"/>
      <c r="L201" s="271"/>
      <c r="M201" s="103" t="str">
        <f t="shared" si="684"/>
        <v/>
      </c>
      <c r="N201" s="103" t="str">
        <f t="shared" si="685"/>
        <v/>
      </c>
      <c r="O201" s="103" t="str">
        <f t="shared" si="686"/>
        <v/>
      </c>
      <c r="P201" s="103" t="str">
        <f t="shared" si="687"/>
        <v/>
      </c>
      <c r="Q201" s="103" t="str">
        <f t="shared" si="688"/>
        <v/>
      </c>
      <c r="R201" s="103" t="str">
        <f t="shared" si="689"/>
        <v/>
      </c>
      <c r="S201" s="103" t="str">
        <f t="shared" si="690"/>
        <v/>
      </c>
      <c r="T201" s="103" t="str">
        <f t="shared" si="691"/>
        <v/>
      </c>
      <c r="U201" s="103" t="str">
        <f t="shared" si="692"/>
        <v/>
      </c>
      <c r="V201" s="103" t="str">
        <f t="shared" si="693"/>
        <v/>
      </c>
      <c r="W201" s="103" t="str">
        <f t="shared" si="694"/>
        <v/>
      </c>
      <c r="X201" s="305" t="str">
        <f t="shared" si="695"/>
        <v/>
      </c>
      <c r="Y201" s="103">
        <f t="shared" si="696"/>
        <v>0</v>
      </c>
      <c r="AA201" s="97">
        <v>9</v>
      </c>
      <c r="AB201" s="79">
        <v>2024</v>
      </c>
      <c r="AC201" s="92">
        <f t="shared" si="697"/>
        <v>0</v>
      </c>
      <c r="AD201" s="92">
        <f t="shared" si="698"/>
        <v>0</v>
      </c>
      <c r="AE201" s="8" t="e">
        <f t="shared" si="699"/>
        <v>#DIV/0!</v>
      </c>
      <c r="AF201" s="8" t="e">
        <f t="shared" si="700"/>
        <v>#DIV/0!</v>
      </c>
      <c r="AG201" s="79">
        <f t="shared" si="701"/>
        <v>0</v>
      </c>
      <c r="AH201" s="79" t="e">
        <f t="shared" si="702"/>
        <v>#DIV/0!</v>
      </c>
      <c r="AI201" s="79" t="e">
        <f>VLOOKUP($M$168&amp;$AB201&amp;$M$169&amp;$G201&amp;$H201,'【EHP】&lt;PAC&gt;マスタ (5)'!$Y:$AE,7,0)</f>
        <v>#N/A</v>
      </c>
      <c r="AJ201" s="79" t="e">
        <f t="shared" si="683"/>
        <v>#DIV/0!</v>
      </c>
      <c r="AK201" s="93" t="e">
        <f t="shared" si="703"/>
        <v>#DIV/0!</v>
      </c>
      <c r="AL201" s="79">
        <f t="shared" si="704"/>
        <v>0</v>
      </c>
      <c r="AM201" s="79" t="e">
        <f t="shared" si="705"/>
        <v>#DIV/0!</v>
      </c>
      <c r="AN201" s="79" t="e">
        <f>VLOOKUP($N$168&amp;$AB201&amp;$N$169&amp;$G201&amp;$H201,'【EHP】&lt;PAC&gt;マスタ (5)'!$Y:$AE,7,0)</f>
        <v>#N/A</v>
      </c>
      <c r="AO201" s="79" t="e">
        <f t="shared" si="706"/>
        <v>#DIV/0!</v>
      </c>
      <c r="AP201" s="93" t="e">
        <f t="shared" si="707"/>
        <v>#DIV/0!</v>
      </c>
      <c r="AQ201" s="79">
        <f t="shared" si="708"/>
        <v>0</v>
      </c>
      <c r="AR201" s="79" t="e">
        <f t="shared" si="709"/>
        <v>#DIV/0!</v>
      </c>
      <c r="AS201" s="79" t="e">
        <f>VLOOKUP($O$168&amp;$AB201&amp;$O$169&amp;$G201&amp;$H201,'【EHP】&lt;PAC&gt;マスタ (5)'!$Y:$AE,7,0)</f>
        <v>#N/A</v>
      </c>
      <c r="AT201" s="79" t="e">
        <f t="shared" si="710"/>
        <v>#DIV/0!</v>
      </c>
      <c r="AU201" s="93" t="e">
        <f t="shared" si="711"/>
        <v>#DIV/0!</v>
      </c>
      <c r="AV201" s="79">
        <f t="shared" si="712"/>
        <v>0</v>
      </c>
      <c r="AW201" s="79" t="e">
        <f t="shared" si="713"/>
        <v>#DIV/0!</v>
      </c>
      <c r="AX201" s="79" t="e">
        <f>VLOOKUP($P$168&amp;$AB201&amp;$P$169&amp;$G201&amp;$H201,'【EHP】&lt;PAC&gt;マスタ (5)'!$Y:$AE,7,0)</f>
        <v>#N/A</v>
      </c>
      <c r="AY201" s="79" t="e">
        <f t="shared" si="714"/>
        <v>#DIV/0!</v>
      </c>
      <c r="AZ201" s="93" t="e">
        <f t="shared" si="715"/>
        <v>#DIV/0!</v>
      </c>
      <c r="BA201" s="79">
        <f t="shared" si="716"/>
        <v>0</v>
      </c>
      <c r="BB201" s="79" t="e">
        <f t="shared" si="717"/>
        <v>#DIV/0!</v>
      </c>
      <c r="BC201" s="79" t="e">
        <f>VLOOKUP($Q$168&amp;$AB201&amp;$Q$169&amp;$G201&amp;$H201,'【EHP】&lt;PAC&gt;マスタ (5)'!$Y:$AE,7,0)</f>
        <v>#N/A</v>
      </c>
      <c r="BD201" s="79" t="e">
        <f t="shared" si="718"/>
        <v>#DIV/0!</v>
      </c>
      <c r="BE201" s="93" t="e">
        <f t="shared" si="719"/>
        <v>#DIV/0!</v>
      </c>
      <c r="BF201" s="79">
        <f t="shared" si="720"/>
        <v>0</v>
      </c>
      <c r="BG201" s="79" t="e">
        <f t="shared" si="721"/>
        <v>#DIV/0!</v>
      </c>
      <c r="BH201" s="79" t="e">
        <f>VLOOKUP($R$168&amp;$AB201&amp;$R$169&amp;$G201&amp;$H201,'【EHP】&lt;PAC&gt;マスタ (5)'!$Y:$AE,7,0)</f>
        <v>#N/A</v>
      </c>
      <c r="BI201" s="79" t="e">
        <f t="shared" si="722"/>
        <v>#DIV/0!</v>
      </c>
      <c r="BJ201" s="93" t="e">
        <f t="shared" si="723"/>
        <v>#DIV/0!</v>
      </c>
      <c r="BK201" s="79">
        <f t="shared" si="724"/>
        <v>0</v>
      </c>
      <c r="BL201" s="79" t="e">
        <f t="shared" si="725"/>
        <v>#DIV/0!</v>
      </c>
      <c r="BM201" s="79" t="e">
        <f>VLOOKUP($S$168&amp;$AB201&amp;$S$169&amp;$G201&amp;$H201,'【EHP】&lt;PAC&gt;マスタ (5)'!$Y:$AE,7,0)</f>
        <v>#N/A</v>
      </c>
      <c r="BN201" s="79" t="e">
        <f t="shared" si="726"/>
        <v>#DIV/0!</v>
      </c>
      <c r="BO201" s="93" t="e">
        <f t="shared" si="727"/>
        <v>#DIV/0!</v>
      </c>
      <c r="BP201" s="79">
        <f t="shared" si="728"/>
        <v>0</v>
      </c>
      <c r="BQ201" s="79" t="e">
        <f t="shared" si="729"/>
        <v>#DIV/0!</v>
      </c>
      <c r="BR201" s="79" t="e">
        <f>VLOOKUP($T$168&amp;$AB201&amp;$T$169&amp;$G201&amp;$H201,'【EHP】&lt;PAC&gt;マスタ (5)'!$Y:$AE,7,0)</f>
        <v>#N/A</v>
      </c>
      <c r="BS201" s="79" t="e">
        <f t="shared" si="730"/>
        <v>#DIV/0!</v>
      </c>
      <c r="BT201" s="93" t="e">
        <f t="shared" si="731"/>
        <v>#DIV/0!</v>
      </c>
      <c r="BU201" s="79">
        <f t="shared" si="732"/>
        <v>0</v>
      </c>
      <c r="BV201" s="79" t="e">
        <f t="shared" si="733"/>
        <v>#DIV/0!</v>
      </c>
      <c r="BW201" s="79" t="e">
        <f>VLOOKUP($U$168&amp;$AB201&amp;$U$169&amp;$G201&amp;$H201,'【EHP】&lt;PAC&gt;マスタ (5)'!$Y:$AE,7,0)</f>
        <v>#N/A</v>
      </c>
      <c r="BX201" s="79" t="e">
        <f t="shared" si="734"/>
        <v>#DIV/0!</v>
      </c>
      <c r="BY201" s="93" t="e">
        <f t="shared" si="735"/>
        <v>#DIV/0!</v>
      </c>
      <c r="BZ201" s="79">
        <f t="shared" si="736"/>
        <v>0</v>
      </c>
      <c r="CA201" s="79" t="e">
        <f t="shared" si="737"/>
        <v>#DIV/0!</v>
      </c>
      <c r="CB201" s="79" t="e">
        <f>VLOOKUP($V$168&amp;$AB201&amp;$V$169&amp;$G201&amp;$H201,'【EHP】&lt;PAC&gt;マスタ (5)'!$Y:$AE,7,0)</f>
        <v>#N/A</v>
      </c>
      <c r="CC201" s="79" t="e">
        <f t="shared" si="738"/>
        <v>#DIV/0!</v>
      </c>
      <c r="CD201" s="93" t="e">
        <f t="shared" si="739"/>
        <v>#DIV/0!</v>
      </c>
      <c r="CE201" s="79">
        <f t="shared" si="740"/>
        <v>0</v>
      </c>
      <c r="CF201" s="79" t="e">
        <f t="shared" si="741"/>
        <v>#DIV/0!</v>
      </c>
      <c r="CG201" s="79" t="e">
        <f>VLOOKUP($W$168&amp;$AB201&amp;$W$169&amp;$G201&amp;$H201,'【EHP】&lt;PAC&gt;マスタ (5)'!$Y:$AE,7,0)</f>
        <v>#N/A</v>
      </c>
      <c r="CH201" s="79" t="e">
        <f t="shared" si="742"/>
        <v>#DIV/0!</v>
      </c>
      <c r="CI201" s="93" t="e">
        <f t="shared" si="743"/>
        <v>#DIV/0!</v>
      </c>
      <c r="CJ201" s="79">
        <f t="shared" si="744"/>
        <v>0</v>
      </c>
      <c r="CK201" s="79" t="e">
        <f t="shared" si="745"/>
        <v>#DIV/0!</v>
      </c>
      <c r="CL201" s="79" t="e">
        <f>VLOOKUP($X$168&amp;$AB201&amp;$X$169&amp;$G201&amp;$H201,'【EHP】&lt;PAC&gt;マスタ (5)'!$Y:$AE,7,0)</f>
        <v>#N/A</v>
      </c>
      <c r="CM201" s="79" t="e">
        <f t="shared" si="746"/>
        <v>#DIV/0!</v>
      </c>
      <c r="CN201" s="93" t="e">
        <f t="shared" si="747"/>
        <v>#DIV/0!</v>
      </c>
    </row>
    <row r="202" spans="1:92" ht="20.5" customHeight="1" thickBot="1">
      <c r="B202" s="22">
        <v>10</v>
      </c>
      <c r="C202" s="248"/>
      <c r="D202" s="248"/>
      <c r="E202" s="249"/>
      <c r="F202" s="249"/>
      <c r="G202" s="249"/>
      <c r="H202" s="249"/>
      <c r="I202" s="250"/>
      <c r="J202" s="250"/>
      <c r="K202" s="271"/>
      <c r="L202" s="306"/>
      <c r="M202" s="307" t="str">
        <f t="shared" si="684"/>
        <v/>
      </c>
      <c r="N202" s="307" t="str">
        <f t="shared" si="685"/>
        <v/>
      </c>
      <c r="O202" s="307" t="str">
        <f t="shared" si="686"/>
        <v/>
      </c>
      <c r="P202" s="307" t="str">
        <f t="shared" si="687"/>
        <v/>
      </c>
      <c r="Q202" s="307" t="str">
        <f t="shared" si="688"/>
        <v/>
      </c>
      <c r="R202" s="307" t="str">
        <f t="shared" si="689"/>
        <v/>
      </c>
      <c r="S202" s="307" t="str">
        <f t="shared" si="690"/>
        <v/>
      </c>
      <c r="T202" s="307" t="str">
        <f t="shared" si="691"/>
        <v/>
      </c>
      <c r="U202" s="307" t="str">
        <f t="shared" si="692"/>
        <v/>
      </c>
      <c r="V202" s="307" t="str">
        <f t="shared" si="693"/>
        <v/>
      </c>
      <c r="W202" s="307" t="str">
        <f t="shared" si="694"/>
        <v/>
      </c>
      <c r="X202" s="308" t="str">
        <f t="shared" si="695"/>
        <v/>
      </c>
      <c r="Y202" s="103">
        <f t="shared" si="696"/>
        <v>0</v>
      </c>
      <c r="AA202" s="97">
        <v>10</v>
      </c>
      <c r="AB202" s="79">
        <v>2024</v>
      </c>
      <c r="AC202" s="92">
        <f t="shared" si="697"/>
        <v>0</v>
      </c>
      <c r="AD202" s="92">
        <f t="shared" si="698"/>
        <v>0</v>
      </c>
      <c r="AE202" s="8" t="e">
        <f t="shared" si="699"/>
        <v>#DIV/0!</v>
      </c>
      <c r="AF202" s="8" t="e">
        <f t="shared" si="700"/>
        <v>#DIV/0!</v>
      </c>
      <c r="AG202" s="79">
        <f t="shared" si="701"/>
        <v>0</v>
      </c>
      <c r="AH202" s="79" t="e">
        <f t="shared" si="702"/>
        <v>#DIV/0!</v>
      </c>
      <c r="AI202" s="79" t="e">
        <f>VLOOKUP($M$168&amp;$AB202&amp;$M$169&amp;$G202&amp;$H202,'【EHP】&lt;PAC&gt;マスタ (5)'!$Y:$AE,7,0)</f>
        <v>#N/A</v>
      </c>
      <c r="AJ202" s="79" t="e">
        <f t="shared" si="683"/>
        <v>#DIV/0!</v>
      </c>
      <c r="AK202" s="93" t="e">
        <f t="shared" si="703"/>
        <v>#DIV/0!</v>
      </c>
      <c r="AL202" s="79">
        <f t="shared" si="704"/>
        <v>0</v>
      </c>
      <c r="AM202" s="79" t="e">
        <f t="shared" si="705"/>
        <v>#DIV/0!</v>
      </c>
      <c r="AN202" s="79" t="e">
        <f>VLOOKUP($N$168&amp;$AB202&amp;$N$169&amp;$G202&amp;$H202,'【EHP】&lt;PAC&gt;マスタ (5)'!$Y:$AE,7,0)</f>
        <v>#N/A</v>
      </c>
      <c r="AO202" s="79" t="e">
        <f t="shared" si="706"/>
        <v>#DIV/0!</v>
      </c>
      <c r="AP202" s="93" t="e">
        <f t="shared" si="707"/>
        <v>#DIV/0!</v>
      </c>
      <c r="AQ202" s="79">
        <f t="shared" si="708"/>
        <v>0</v>
      </c>
      <c r="AR202" s="79" t="e">
        <f t="shared" si="709"/>
        <v>#DIV/0!</v>
      </c>
      <c r="AS202" s="79" t="e">
        <f>VLOOKUP($O$168&amp;$AB202&amp;$O$169&amp;$G202&amp;$H202,'【EHP】&lt;PAC&gt;マスタ (5)'!$Y:$AE,7,0)</f>
        <v>#N/A</v>
      </c>
      <c r="AT202" s="79" t="e">
        <f t="shared" si="710"/>
        <v>#DIV/0!</v>
      </c>
      <c r="AU202" s="93" t="e">
        <f t="shared" si="711"/>
        <v>#DIV/0!</v>
      </c>
      <c r="AV202" s="79">
        <f t="shared" si="712"/>
        <v>0</v>
      </c>
      <c r="AW202" s="79" t="e">
        <f t="shared" si="713"/>
        <v>#DIV/0!</v>
      </c>
      <c r="AX202" s="79" t="e">
        <f>VLOOKUP($P$168&amp;$AB202&amp;$P$169&amp;$G202&amp;$H202,'【EHP】&lt;PAC&gt;マスタ (5)'!$Y:$AE,7,0)</f>
        <v>#N/A</v>
      </c>
      <c r="AY202" s="79" t="e">
        <f t="shared" si="714"/>
        <v>#DIV/0!</v>
      </c>
      <c r="AZ202" s="93" t="e">
        <f t="shared" si="715"/>
        <v>#DIV/0!</v>
      </c>
      <c r="BA202" s="79">
        <f t="shared" si="716"/>
        <v>0</v>
      </c>
      <c r="BB202" s="79" t="e">
        <f t="shared" si="717"/>
        <v>#DIV/0!</v>
      </c>
      <c r="BC202" s="79" t="e">
        <f>VLOOKUP($Q$168&amp;$AB202&amp;$Q$169&amp;$G202&amp;$H202,'【EHP】&lt;PAC&gt;マスタ (5)'!$Y:$AE,7,0)</f>
        <v>#N/A</v>
      </c>
      <c r="BD202" s="79" t="e">
        <f t="shared" si="718"/>
        <v>#DIV/0!</v>
      </c>
      <c r="BE202" s="93" t="e">
        <f t="shared" si="719"/>
        <v>#DIV/0!</v>
      </c>
      <c r="BF202" s="79">
        <f t="shared" si="720"/>
        <v>0</v>
      </c>
      <c r="BG202" s="79" t="e">
        <f t="shared" si="721"/>
        <v>#DIV/0!</v>
      </c>
      <c r="BH202" s="79" t="e">
        <f>VLOOKUP($R$168&amp;$AB202&amp;$R$169&amp;$G202&amp;$H202,'【EHP】&lt;PAC&gt;マスタ (5)'!$Y:$AE,7,0)</f>
        <v>#N/A</v>
      </c>
      <c r="BI202" s="79" t="e">
        <f t="shared" si="722"/>
        <v>#DIV/0!</v>
      </c>
      <c r="BJ202" s="93" t="e">
        <f t="shared" si="723"/>
        <v>#DIV/0!</v>
      </c>
      <c r="BK202" s="79">
        <f t="shared" si="724"/>
        <v>0</v>
      </c>
      <c r="BL202" s="79" t="e">
        <f t="shared" si="725"/>
        <v>#DIV/0!</v>
      </c>
      <c r="BM202" s="79" t="e">
        <f>VLOOKUP($S$168&amp;$AB202&amp;$S$169&amp;$G202&amp;$H202,'【EHP】&lt;PAC&gt;マスタ (5)'!$Y:$AE,7,0)</f>
        <v>#N/A</v>
      </c>
      <c r="BN202" s="79" t="e">
        <f t="shared" si="726"/>
        <v>#DIV/0!</v>
      </c>
      <c r="BO202" s="93" t="e">
        <f t="shared" si="727"/>
        <v>#DIV/0!</v>
      </c>
      <c r="BP202" s="79">
        <f t="shared" si="728"/>
        <v>0</v>
      </c>
      <c r="BQ202" s="79" t="e">
        <f t="shared" si="729"/>
        <v>#DIV/0!</v>
      </c>
      <c r="BR202" s="79" t="e">
        <f>VLOOKUP($T$168&amp;$AB202&amp;$T$169&amp;$G202&amp;$H202,'【EHP】&lt;PAC&gt;マスタ (5)'!$Y:$AE,7,0)</f>
        <v>#N/A</v>
      </c>
      <c r="BS202" s="79" t="e">
        <f t="shared" si="730"/>
        <v>#DIV/0!</v>
      </c>
      <c r="BT202" s="93" t="e">
        <f t="shared" si="731"/>
        <v>#DIV/0!</v>
      </c>
      <c r="BU202" s="79">
        <f t="shared" si="732"/>
        <v>0</v>
      </c>
      <c r="BV202" s="79" t="e">
        <f t="shared" si="733"/>
        <v>#DIV/0!</v>
      </c>
      <c r="BW202" s="79" t="e">
        <f>VLOOKUP($U$168&amp;$AB202&amp;$U$169&amp;$G202&amp;$H202,'【EHP】&lt;PAC&gt;マスタ (5)'!$Y:$AE,7,0)</f>
        <v>#N/A</v>
      </c>
      <c r="BX202" s="79" t="e">
        <f t="shared" si="734"/>
        <v>#DIV/0!</v>
      </c>
      <c r="BY202" s="93" t="e">
        <f t="shared" si="735"/>
        <v>#DIV/0!</v>
      </c>
      <c r="BZ202" s="79">
        <f t="shared" si="736"/>
        <v>0</v>
      </c>
      <c r="CA202" s="79" t="e">
        <f t="shared" si="737"/>
        <v>#DIV/0!</v>
      </c>
      <c r="CB202" s="79" t="e">
        <f>VLOOKUP($V$168&amp;$AB202&amp;$V$169&amp;$G202&amp;$H202,'【EHP】&lt;PAC&gt;マスタ (5)'!$Y:$AE,7,0)</f>
        <v>#N/A</v>
      </c>
      <c r="CC202" s="79" t="e">
        <f t="shared" si="738"/>
        <v>#DIV/0!</v>
      </c>
      <c r="CD202" s="93" t="e">
        <f t="shared" si="739"/>
        <v>#DIV/0!</v>
      </c>
      <c r="CE202" s="79">
        <f t="shared" si="740"/>
        <v>0</v>
      </c>
      <c r="CF202" s="79" t="e">
        <f t="shared" si="741"/>
        <v>#DIV/0!</v>
      </c>
      <c r="CG202" s="79" t="e">
        <f>VLOOKUP($W$168&amp;$AB202&amp;$W$169&amp;$G202&amp;$H202,'【EHP】&lt;PAC&gt;マスタ (5)'!$Y:$AE,7,0)</f>
        <v>#N/A</v>
      </c>
      <c r="CH202" s="79" t="e">
        <f t="shared" si="742"/>
        <v>#DIV/0!</v>
      </c>
      <c r="CI202" s="93" t="e">
        <f t="shared" si="743"/>
        <v>#DIV/0!</v>
      </c>
      <c r="CJ202" s="79">
        <f t="shared" si="744"/>
        <v>0</v>
      </c>
      <c r="CK202" s="79" t="e">
        <f t="shared" si="745"/>
        <v>#DIV/0!</v>
      </c>
      <c r="CL202" s="79" t="e">
        <f>VLOOKUP($X$168&amp;$AB202&amp;$X$169&amp;$G202&amp;$H202,'【EHP】&lt;PAC&gt;マスタ (5)'!$Y:$AE,7,0)</f>
        <v>#N/A</v>
      </c>
      <c r="CM202" s="79" t="e">
        <f t="shared" si="746"/>
        <v>#DIV/0!</v>
      </c>
      <c r="CN202" s="93" t="e">
        <f t="shared" si="747"/>
        <v>#DIV/0!</v>
      </c>
    </row>
    <row r="203" spans="1:92" ht="20.5" customHeight="1" thickBot="1">
      <c r="B203" s="35"/>
      <c r="C203" s="300"/>
      <c r="D203" s="300"/>
      <c r="E203" s="285"/>
      <c r="F203" s="285"/>
      <c r="G203" s="285"/>
      <c r="H203" s="285"/>
      <c r="I203" s="301"/>
      <c r="J203" s="301"/>
      <c r="K203" s="302"/>
      <c r="L203" s="322" t="s">
        <v>1214</v>
      </c>
      <c r="M203" s="323">
        <f>SUM(M193:M202)</f>
        <v>0</v>
      </c>
      <c r="N203" s="323">
        <f t="shared" ref="N203" si="748">SUM(N193:N202)</f>
        <v>0</v>
      </c>
      <c r="O203" s="323">
        <f t="shared" ref="O203" si="749">SUM(O193:O202)</f>
        <v>0</v>
      </c>
      <c r="P203" s="323">
        <f t="shared" ref="P203" si="750">SUM(P193:P202)</f>
        <v>0</v>
      </c>
      <c r="Q203" s="323">
        <f t="shared" ref="Q203" si="751">SUM(Q193:Q202)</f>
        <v>0</v>
      </c>
      <c r="R203" s="323">
        <f t="shared" ref="R203" si="752">SUM(R193:R202)</f>
        <v>0</v>
      </c>
      <c r="S203" s="323">
        <f t="shared" ref="S203" si="753">SUM(S193:S202)</f>
        <v>0</v>
      </c>
      <c r="T203" s="323">
        <f t="shared" ref="T203" si="754">SUM(T193:T202)</f>
        <v>0</v>
      </c>
      <c r="U203" s="323">
        <f t="shared" ref="U203" si="755">SUM(U193:U202)</f>
        <v>0</v>
      </c>
      <c r="V203" s="323">
        <f t="shared" ref="V203" si="756">SUM(V193:V202)</f>
        <v>0</v>
      </c>
      <c r="W203" s="323">
        <f t="shared" ref="W203" si="757">SUM(W193:W202)</f>
        <v>0</v>
      </c>
      <c r="X203" s="324">
        <f t="shared" ref="X203" si="758">SUM(X193:X202)</f>
        <v>0</v>
      </c>
      <c r="Y203" s="325">
        <f t="shared" ref="Y203" si="759">SUM(Y193:Y202)</f>
        <v>0</v>
      </c>
      <c r="AA203" s="35"/>
      <c r="AC203" s="283"/>
      <c r="AD203" s="283"/>
      <c r="AK203" s="303"/>
      <c r="AP203" s="303"/>
      <c r="AU203" s="303"/>
      <c r="AZ203" s="303"/>
      <c r="BE203" s="303"/>
      <c r="BJ203" s="303"/>
      <c r="BO203" s="303"/>
      <c r="BT203" s="303"/>
      <c r="BY203" s="303"/>
      <c r="CD203" s="303"/>
      <c r="CI203" s="303"/>
      <c r="CN203" s="303"/>
    </row>
    <row r="204" spans="1:92" ht="27" customHeight="1"/>
  </sheetData>
  <sheetProtection algorithmName="SHA-512" hashValue="Cgc2hHZo7tlCgbtghYrsgTZLlrcTZOQcPMSQldhawHo76+Bzpu8GXLkDlJbGVP+OwGPosAjlLjGdSjoc4+eY5w==" saltValue="zPcgu0HE4X9l3tBqAuIQ1g==" spinCount="100000" sheet="1" objects="1" scenarios="1" selectLockedCells="1"/>
  <mergeCells count="497">
    <mergeCell ref="B53:C53"/>
    <mergeCell ref="D53:E53"/>
    <mergeCell ref="B92:C92"/>
    <mergeCell ref="D92:E92"/>
    <mergeCell ref="B131:C131"/>
    <mergeCell ref="D131:E131"/>
    <mergeCell ref="B170:C170"/>
    <mergeCell ref="D170:E170"/>
    <mergeCell ref="B73:B75"/>
    <mergeCell ref="C73:F73"/>
    <mergeCell ref="C74:C75"/>
    <mergeCell ref="D74:D75"/>
    <mergeCell ref="E74:E75"/>
    <mergeCell ref="F74:F75"/>
    <mergeCell ref="B57:B59"/>
    <mergeCell ref="C57:F57"/>
    <mergeCell ref="B90:C90"/>
    <mergeCell ref="D90:E90"/>
    <mergeCell ref="B129:C129"/>
    <mergeCell ref="D129:E129"/>
    <mergeCell ref="B168:C168"/>
    <mergeCell ref="D168:E168"/>
    <mergeCell ref="C58:C59"/>
    <mergeCell ref="D58:D59"/>
    <mergeCell ref="BZ72:CD72"/>
    <mergeCell ref="CE72:CI72"/>
    <mergeCell ref="CJ72:CN72"/>
    <mergeCell ref="G73:L73"/>
    <mergeCell ref="M73:Y74"/>
    <mergeCell ref="AC73:AC75"/>
    <mergeCell ref="AD73:AD75"/>
    <mergeCell ref="AE73:AE75"/>
    <mergeCell ref="AF73:AF75"/>
    <mergeCell ref="AB72:AB75"/>
    <mergeCell ref="AC72:AD72"/>
    <mergeCell ref="AE72:AF72"/>
    <mergeCell ref="G74:G75"/>
    <mergeCell ref="H74:H75"/>
    <mergeCell ref="I74:J74"/>
    <mergeCell ref="K74:L74"/>
    <mergeCell ref="AA72:AA75"/>
    <mergeCell ref="BF72:BJ72"/>
    <mergeCell ref="BK72:BO72"/>
    <mergeCell ref="BP72:BT72"/>
    <mergeCell ref="BU72:BY72"/>
    <mergeCell ref="BA57:BE58"/>
    <mergeCell ref="AV56:AZ56"/>
    <mergeCell ref="BA56:BE56"/>
    <mergeCell ref="AG72:AK72"/>
    <mergeCell ref="AL72:AP72"/>
    <mergeCell ref="AG73:AK74"/>
    <mergeCell ref="AL73:AP74"/>
    <mergeCell ref="AQ72:AU72"/>
    <mergeCell ref="AV72:AZ72"/>
    <mergeCell ref="BA72:BE72"/>
    <mergeCell ref="E58:E59"/>
    <mergeCell ref="F58:F59"/>
    <mergeCell ref="G58:G59"/>
    <mergeCell ref="H58:H59"/>
    <mergeCell ref="I58:J58"/>
    <mergeCell ref="K58:L58"/>
    <mergeCell ref="AV57:AZ58"/>
    <mergeCell ref="K53:L53"/>
    <mergeCell ref="K54:L54"/>
    <mergeCell ref="AA56:AA59"/>
    <mergeCell ref="AB56:AB59"/>
    <mergeCell ref="AC56:AD56"/>
    <mergeCell ref="AE56:AF56"/>
    <mergeCell ref="AG56:AK56"/>
    <mergeCell ref="AL56:AP56"/>
    <mergeCell ref="AQ56:AU56"/>
    <mergeCell ref="AG57:AK58"/>
    <mergeCell ref="AL57:AP58"/>
    <mergeCell ref="AQ57:AU58"/>
    <mergeCell ref="G57:L57"/>
    <mergeCell ref="M57:Y58"/>
    <mergeCell ref="AC57:AC59"/>
    <mergeCell ref="AD57:AD59"/>
    <mergeCell ref="AE57:AE59"/>
    <mergeCell ref="AF57:AF59"/>
    <mergeCell ref="AL17:AP17"/>
    <mergeCell ref="AL33:AP33"/>
    <mergeCell ref="M18:Y19"/>
    <mergeCell ref="M34:Y35"/>
    <mergeCell ref="B51:C51"/>
    <mergeCell ref="D51:E51"/>
    <mergeCell ref="K51:L51"/>
    <mergeCell ref="B52:C52"/>
    <mergeCell ref="D52:E52"/>
    <mergeCell ref="K52:L52"/>
    <mergeCell ref="AE18:AE20"/>
    <mergeCell ref="AF18:AF20"/>
    <mergeCell ref="AE34:AE36"/>
    <mergeCell ref="AF34:AF36"/>
    <mergeCell ref="C35:C36"/>
    <mergeCell ref="D35:D36"/>
    <mergeCell ref="E35:E36"/>
    <mergeCell ref="AL18:AP19"/>
    <mergeCell ref="AL34:AP35"/>
    <mergeCell ref="K19:L19"/>
    <mergeCell ref="AE33:AF33"/>
    <mergeCell ref="AG33:AK33"/>
    <mergeCell ref="AG18:AK19"/>
    <mergeCell ref="AG34:AK35"/>
    <mergeCell ref="B18:B20"/>
    <mergeCell ref="AB17:AB20"/>
    <mergeCell ref="AB33:AB36"/>
    <mergeCell ref="AC18:AC20"/>
    <mergeCell ref="AD18:AD20"/>
    <mergeCell ref="AC34:AC36"/>
    <mergeCell ref="AD34:AD36"/>
    <mergeCell ref="B14:C14"/>
    <mergeCell ref="D14:E14"/>
    <mergeCell ref="K35:L35"/>
    <mergeCell ref="AA33:AA36"/>
    <mergeCell ref="AC33:AD33"/>
    <mergeCell ref="BA33:BE33"/>
    <mergeCell ref="BF33:BJ33"/>
    <mergeCell ref="BK33:BO33"/>
    <mergeCell ref="AQ33:AU33"/>
    <mergeCell ref="AV33:AZ33"/>
    <mergeCell ref="BA34:BE35"/>
    <mergeCell ref="CE33:CI33"/>
    <mergeCell ref="CJ33:CN33"/>
    <mergeCell ref="BP33:BT33"/>
    <mergeCell ref="BU33:BY33"/>
    <mergeCell ref="BZ33:CD33"/>
    <mergeCell ref="AQ34:AU35"/>
    <mergeCell ref="AV34:AZ35"/>
    <mergeCell ref="BF34:BJ35"/>
    <mergeCell ref="BK34:BO35"/>
    <mergeCell ref="BP34:BT35"/>
    <mergeCell ref="BU34:BY35"/>
    <mergeCell ref="BZ34:CD35"/>
    <mergeCell ref="CE34:CI35"/>
    <mergeCell ref="CJ34:CN35"/>
    <mergeCell ref="B8:C8"/>
    <mergeCell ref="B6:C6"/>
    <mergeCell ref="B7:C7"/>
    <mergeCell ref="B34:B36"/>
    <mergeCell ref="D8:E8"/>
    <mergeCell ref="D7:E7"/>
    <mergeCell ref="C18:F18"/>
    <mergeCell ref="G18:L18"/>
    <mergeCell ref="I35:J35"/>
    <mergeCell ref="D12:E12"/>
    <mergeCell ref="C34:F34"/>
    <mergeCell ref="G34:L34"/>
    <mergeCell ref="F35:F36"/>
    <mergeCell ref="G35:G36"/>
    <mergeCell ref="H35:H36"/>
    <mergeCell ref="B13:C13"/>
    <mergeCell ref="G6:G7"/>
    <mergeCell ref="H6:H7"/>
    <mergeCell ref="I6:I7"/>
    <mergeCell ref="J6:J7"/>
    <mergeCell ref="K6:K7"/>
    <mergeCell ref="B3:C3"/>
    <mergeCell ref="B12:C12"/>
    <mergeCell ref="CJ17:CN17"/>
    <mergeCell ref="BU17:BY17"/>
    <mergeCell ref="BZ17:CD17"/>
    <mergeCell ref="CE17:CI17"/>
    <mergeCell ref="BP17:BT17"/>
    <mergeCell ref="AQ17:AU17"/>
    <mergeCell ref="AV17:AZ17"/>
    <mergeCell ref="BF17:BJ17"/>
    <mergeCell ref="BK17:BO17"/>
    <mergeCell ref="BA17:BE17"/>
    <mergeCell ref="AG17:AK17"/>
    <mergeCell ref="AE17:AF17"/>
    <mergeCell ref="AC17:AD17"/>
    <mergeCell ref="AA17:AA20"/>
    <mergeCell ref="D13:E13"/>
    <mergeCell ref="C19:C20"/>
    <mergeCell ref="D19:D20"/>
    <mergeCell ref="E19:E20"/>
    <mergeCell ref="F19:F20"/>
    <mergeCell ref="G19:G20"/>
    <mergeCell ref="H19:H20"/>
    <mergeCell ref="I19:J19"/>
    <mergeCell ref="BZ18:CD19"/>
    <mergeCell ref="CE18:CI19"/>
    <mergeCell ref="CJ18:CN19"/>
    <mergeCell ref="BP18:BT19"/>
    <mergeCell ref="BU18:BY19"/>
    <mergeCell ref="BF18:BJ19"/>
    <mergeCell ref="BK18:BO19"/>
    <mergeCell ref="BA18:BE19"/>
    <mergeCell ref="AQ18:AU19"/>
    <mergeCell ref="AV18:AZ19"/>
    <mergeCell ref="K90:L90"/>
    <mergeCell ref="B91:C91"/>
    <mergeCell ref="D91:E91"/>
    <mergeCell ref="K91:L91"/>
    <mergeCell ref="K92:L92"/>
    <mergeCell ref="K93:L93"/>
    <mergeCell ref="AA95:AA98"/>
    <mergeCell ref="B96:B98"/>
    <mergeCell ref="C96:F96"/>
    <mergeCell ref="G96:L96"/>
    <mergeCell ref="M96:Y97"/>
    <mergeCell ref="C97:C98"/>
    <mergeCell ref="D97:D98"/>
    <mergeCell ref="E97:E98"/>
    <mergeCell ref="F97:F98"/>
    <mergeCell ref="G97:G98"/>
    <mergeCell ref="AV95:AZ95"/>
    <mergeCell ref="BA95:BE95"/>
    <mergeCell ref="BF95:BJ95"/>
    <mergeCell ref="BK95:BO95"/>
    <mergeCell ref="AL95:AP95"/>
    <mergeCell ref="AQ95:AU95"/>
    <mergeCell ref="AC96:AC98"/>
    <mergeCell ref="AD96:AD98"/>
    <mergeCell ref="AE96:AE98"/>
    <mergeCell ref="AF96:AF98"/>
    <mergeCell ref="BA96:BE97"/>
    <mergeCell ref="BF96:BJ97"/>
    <mergeCell ref="BK96:BO97"/>
    <mergeCell ref="AL96:AP97"/>
    <mergeCell ref="AQ96:AU97"/>
    <mergeCell ref="BP96:BT97"/>
    <mergeCell ref="BU96:BY97"/>
    <mergeCell ref="BZ96:CD97"/>
    <mergeCell ref="CE96:CI97"/>
    <mergeCell ref="CJ96:CN97"/>
    <mergeCell ref="BP95:BT95"/>
    <mergeCell ref="BU95:BY95"/>
    <mergeCell ref="BZ95:CD95"/>
    <mergeCell ref="CE95:CI95"/>
    <mergeCell ref="CJ95:CN95"/>
    <mergeCell ref="AV112:AZ113"/>
    <mergeCell ref="BA112:BE113"/>
    <mergeCell ref="BF112:BJ113"/>
    <mergeCell ref="BK112:BO113"/>
    <mergeCell ref="BP112:BT113"/>
    <mergeCell ref="H97:H98"/>
    <mergeCell ref="I97:J97"/>
    <mergeCell ref="K97:L97"/>
    <mergeCell ref="AG96:AK97"/>
    <mergeCell ref="AB95:AB98"/>
    <mergeCell ref="AC95:AD95"/>
    <mergeCell ref="AE95:AF95"/>
    <mergeCell ref="AG95:AK95"/>
    <mergeCell ref="G112:L112"/>
    <mergeCell ref="M112:Y113"/>
    <mergeCell ref="AC112:AC114"/>
    <mergeCell ref="AD112:AD114"/>
    <mergeCell ref="AE112:AE114"/>
    <mergeCell ref="AF112:AF114"/>
    <mergeCell ref="G113:G114"/>
    <mergeCell ref="H113:H114"/>
    <mergeCell ref="I113:J113"/>
    <mergeCell ref="K113:L113"/>
    <mergeCell ref="AV96:AZ97"/>
    <mergeCell ref="BF57:BJ58"/>
    <mergeCell ref="BK57:BO58"/>
    <mergeCell ref="BP57:BT58"/>
    <mergeCell ref="BU57:BY58"/>
    <mergeCell ref="BZ57:CD58"/>
    <mergeCell ref="CE57:CI58"/>
    <mergeCell ref="CJ57:CN58"/>
    <mergeCell ref="BF56:BJ56"/>
    <mergeCell ref="CE56:CI56"/>
    <mergeCell ref="CJ56:CN56"/>
    <mergeCell ref="BK56:BO56"/>
    <mergeCell ref="BP56:BT56"/>
    <mergeCell ref="BU56:BY56"/>
    <mergeCell ref="BZ56:CD56"/>
    <mergeCell ref="BU112:BY113"/>
    <mergeCell ref="BZ112:CD113"/>
    <mergeCell ref="CE112:CI113"/>
    <mergeCell ref="CJ112:CN113"/>
    <mergeCell ref="AQ73:AU74"/>
    <mergeCell ref="AV73:AZ74"/>
    <mergeCell ref="BA73:BE74"/>
    <mergeCell ref="BF73:BJ74"/>
    <mergeCell ref="BK73:BO74"/>
    <mergeCell ref="BP73:BT74"/>
    <mergeCell ref="BU73:BY74"/>
    <mergeCell ref="BZ73:CD74"/>
    <mergeCell ref="CE73:CI74"/>
    <mergeCell ref="CJ111:CN111"/>
    <mergeCell ref="BU111:BY111"/>
    <mergeCell ref="BZ111:CD111"/>
    <mergeCell ref="CE111:CI111"/>
    <mergeCell ref="CJ73:CN74"/>
    <mergeCell ref="BP111:BT111"/>
    <mergeCell ref="AQ111:AU111"/>
    <mergeCell ref="AV111:AZ111"/>
    <mergeCell ref="BA111:BE111"/>
    <mergeCell ref="BF111:BJ111"/>
    <mergeCell ref="BK111:BO111"/>
    <mergeCell ref="K129:L129"/>
    <mergeCell ref="B130:C130"/>
    <mergeCell ref="D130:E130"/>
    <mergeCell ref="K130:L130"/>
    <mergeCell ref="K131:L131"/>
    <mergeCell ref="AA111:AA114"/>
    <mergeCell ref="AB111:AB114"/>
    <mergeCell ref="AC111:AD111"/>
    <mergeCell ref="AE111:AF111"/>
    <mergeCell ref="AG111:AK111"/>
    <mergeCell ref="AL111:AP111"/>
    <mergeCell ref="AG112:AK113"/>
    <mergeCell ref="AL112:AP113"/>
    <mergeCell ref="AQ112:AU113"/>
    <mergeCell ref="B112:B114"/>
    <mergeCell ref="C112:F112"/>
    <mergeCell ref="C113:C114"/>
    <mergeCell ref="D113:D114"/>
    <mergeCell ref="E113:E114"/>
    <mergeCell ref="F113:F114"/>
    <mergeCell ref="K132:L132"/>
    <mergeCell ref="AA134:AA137"/>
    <mergeCell ref="BK134:BO134"/>
    <mergeCell ref="BP134:BT134"/>
    <mergeCell ref="BU134:BY134"/>
    <mergeCell ref="BZ134:CD134"/>
    <mergeCell ref="CE134:CI134"/>
    <mergeCell ref="CJ134:CN134"/>
    <mergeCell ref="B135:B137"/>
    <mergeCell ref="C135:F135"/>
    <mergeCell ref="G135:L135"/>
    <mergeCell ref="M135:Y136"/>
    <mergeCell ref="AC135:AC137"/>
    <mergeCell ref="AD135:AD137"/>
    <mergeCell ref="AE135:AE137"/>
    <mergeCell ref="AF135:AF137"/>
    <mergeCell ref="AG135:AK136"/>
    <mergeCell ref="AL135:AP136"/>
    <mergeCell ref="AQ135:AU136"/>
    <mergeCell ref="AV135:AZ136"/>
    <mergeCell ref="BA135:BE136"/>
    <mergeCell ref="BF135:BJ136"/>
    <mergeCell ref="BK135:BO136"/>
    <mergeCell ref="BP135:BT136"/>
    <mergeCell ref="BU135:BY136"/>
    <mergeCell ref="BZ135:CD136"/>
    <mergeCell ref="CE135:CI136"/>
    <mergeCell ref="CJ135:CN136"/>
    <mergeCell ref="C136:C137"/>
    <mergeCell ref="D136:D137"/>
    <mergeCell ref="E136:E137"/>
    <mergeCell ref="F136:F137"/>
    <mergeCell ref="G136:G137"/>
    <mergeCell ref="H136:H137"/>
    <mergeCell ref="I136:J136"/>
    <mergeCell ref="K136:L136"/>
    <mergeCell ref="AB134:AB137"/>
    <mergeCell ref="AC134:AD134"/>
    <mergeCell ref="AE134:AF134"/>
    <mergeCell ref="AG134:AK134"/>
    <mergeCell ref="AL134:AP134"/>
    <mergeCell ref="AQ134:AU134"/>
    <mergeCell ref="AV134:AZ134"/>
    <mergeCell ref="BA134:BE134"/>
    <mergeCell ref="BF134:BJ134"/>
    <mergeCell ref="CJ150:CN150"/>
    <mergeCell ref="B151:B153"/>
    <mergeCell ref="C151:F151"/>
    <mergeCell ref="G151:L151"/>
    <mergeCell ref="M151:Y152"/>
    <mergeCell ref="AC151:AC153"/>
    <mergeCell ref="AD151:AD153"/>
    <mergeCell ref="AE151:AE153"/>
    <mergeCell ref="AF151:AF153"/>
    <mergeCell ref="AG151:AK152"/>
    <mergeCell ref="AL151:AP152"/>
    <mergeCell ref="AQ151:AU152"/>
    <mergeCell ref="AV151:AZ152"/>
    <mergeCell ref="BA151:BE152"/>
    <mergeCell ref="BF151:BJ152"/>
    <mergeCell ref="BK151:BO152"/>
    <mergeCell ref="BP151:BT152"/>
    <mergeCell ref="BU151:BY152"/>
    <mergeCell ref="CJ151:CN152"/>
    <mergeCell ref="C152:C153"/>
    <mergeCell ref="D152:D153"/>
    <mergeCell ref="E152:E153"/>
    <mergeCell ref="F152:F153"/>
    <mergeCell ref="G152:G153"/>
    <mergeCell ref="H152:H153"/>
    <mergeCell ref="I152:J152"/>
    <mergeCell ref="K152:L152"/>
    <mergeCell ref="AA150:AA153"/>
    <mergeCell ref="AB150:AB153"/>
    <mergeCell ref="AC150:AD150"/>
    <mergeCell ref="AE150:AF150"/>
    <mergeCell ref="AG150:AK150"/>
    <mergeCell ref="AL150:AP150"/>
    <mergeCell ref="AQ150:AU150"/>
    <mergeCell ref="AV150:AZ150"/>
    <mergeCell ref="BA150:BE150"/>
    <mergeCell ref="BF150:BJ150"/>
    <mergeCell ref="BK150:BO150"/>
    <mergeCell ref="BP150:BT150"/>
    <mergeCell ref="BU150:BY150"/>
    <mergeCell ref="BZ150:CD150"/>
    <mergeCell ref="CE150:CI150"/>
    <mergeCell ref="K168:L168"/>
    <mergeCell ref="B169:C169"/>
    <mergeCell ref="D169:E169"/>
    <mergeCell ref="K169:L169"/>
    <mergeCell ref="K170:L170"/>
    <mergeCell ref="K171:L171"/>
    <mergeCell ref="AA173:AA176"/>
    <mergeCell ref="CJ173:CN173"/>
    <mergeCell ref="B174:B176"/>
    <mergeCell ref="C174:F174"/>
    <mergeCell ref="G174:L174"/>
    <mergeCell ref="M174:Y175"/>
    <mergeCell ref="AC174:AC176"/>
    <mergeCell ref="AD174:AD176"/>
    <mergeCell ref="AE174:AE176"/>
    <mergeCell ref="AF174:AF176"/>
    <mergeCell ref="AG174:AK175"/>
    <mergeCell ref="AL174:AP175"/>
    <mergeCell ref="AQ174:AU175"/>
    <mergeCell ref="AV174:AZ175"/>
    <mergeCell ref="BA174:BE175"/>
    <mergeCell ref="BF174:BJ175"/>
    <mergeCell ref="BK174:BO175"/>
    <mergeCell ref="BP174:BT175"/>
    <mergeCell ref="AC173:AD173"/>
    <mergeCell ref="AE173:AF173"/>
    <mergeCell ref="AG173:AK173"/>
    <mergeCell ref="AL173:AP173"/>
    <mergeCell ref="CJ174:CN175"/>
    <mergeCell ref="C175:C176"/>
    <mergeCell ref="D175:D176"/>
    <mergeCell ref="E175:E176"/>
    <mergeCell ref="F175:F176"/>
    <mergeCell ref="G175:G176"/>
    <mergeCell ref="H175:H176"/>
    <mergeCell ref="I175:J175"/>
    <mergeCell ref="K175:L175"/>
    <mergeCell ref="CE174:CI175"/>
    <mergeCell ref="BK173:BO173"/>
    <mergeCell ref="BP173:BT173"/>
    <mergeCell ref="BU173:BY173"/>
    <mergeCell ref="BZ173:CD173"/>
    <mergeCell ref="CE173:CI173"/>
    <mergeCell ref="AQ173:AU173"/>
    <mergeCell ref="AV173:AZ173"/>
    <mergeCell ref="BA173:BE173"/>
    <mergeCell ref="BF173:BJ173"/>
    <mergeCell ref="B190:B192"/>
    <mergeCell ref="C190:F190"/>
    <mergeCell ref="G190:L190"/>
    <mergeCell ref="M190:Y191"/>
    <mergeCell ref="AC190:AC192"/>
    <mergeCell ref="AD190:AD192"/>
    <mergeCell ref="AE190:AE192"/>
    <mergeCell ref="AF190:AF192"/>
    <mergeCell ref="AG190:AK191"/>
    <mergeCell ref="AA189:AA192"/>
    <mergeCell ref="AB189:AB192"/>
    <mergeCell ref="AC189:AD189"/>
    <mergeCell ref="AE189:AF189"/>
    <mergeCell ref="AG189:AK189"/>
    <mergeCell ref="BZ151:CD152"/>
    <mergeCell ref="CE151:CI152"/>
    <mergeCell ref="CJ190:CN191"/>
    <mergeCell ref="C191:C192"/>
    <mergeCell ref="D191:D192"/>
    <mergeCell ref="E191:E192"/>
    <mergeCell ref="F191:F192"/>
    <mergeCell ref="G191:G192"/>
    <mergeCell ref="H191:H192"/>
    <mergeCell ref="I191:J191"/>
    <mergeCell ref="K191:L191"/>
    <mergeCell ref="CJ189:CN189"/>
    <mergeCell ref="AL190:AP191"/>
    <mergeCell ref="AQ190:AU191"/>
    <mergeCell ref="AV190:AZ191"/>
    <mergeCell ref="BA190:BE191"/>
    <mergeCell ref="BF190:BJ191"/>
    <mergeCell ref="BK190:BO191"/>
    <mergeCell ref="BP190:BT191"/>
    <mergeCell ref="BU190:BY191"/>
    <mergeCell ref="AL189:AP189"/>
    <mergeCell ref="BU174:BY175"/>
    <mergeCell ref="BZ174:CD175"/>
    <mergeCell ref="AB173:AB176"/>
    <mergeCell ref="BZ190:CD191"/>
    <mergeCell ref="CE190:CI191"/>
    <mergeCell ref="BF189:BJ189"/>
    <mergeCell ref="BK189:BO189"/>
    <mergeCell ref="BP189:BT189"/>
    <mergeCell ref="BU189:BY189"/>
    <mergeCell ref="BZ189:CD189"/>
    <mergeCell ref="CE189:CI189"/>
    <mergeCell ref="AQ189:AU189"/>
    <mergeCell ref="AV189:AZ189"/>
    <mergeCell ref="BA189:BE189"/>
  </mergeCells>
  <phoneticPr fontId="1"/>
  <dataValidations count="7">
    <dataValidation type="list" allowBlank="1" showInputMessage="1" showErrorMessage="1" sqref="G177:G187 G21:G31 G154:G164 G37:G47 G60:G70 G99:G109 G115:G125 G138:G148 G76:G86 G193:G203" xr:uid="{38BC7F94-7AC5-4B12-BBBC-F0832A7F8D47}">
      <formula1>空冷式</formula1>
    </dataValidation>
    <dataValidation type="list" allowBlank="1" showInputMessage="1" showErrorMessage="1" sqref="H21:H31 H37:H47 H154:H164 H177:H187 H60:H70 H76:H86 H115:H125 H138:H148 H99:H109 H193:H203" xr:uid="{2D30060A-812F-4FE8-9400-364937323A94}">
      <formula1>"有り,無し（一定速）"</formula1>
    </dataValidation>
    <dataValidation type="list" allowBlank="1" showInputMessage="1" showErrorMessage="1" sqref="M130:X130 M13:X13 M52:X52 M91:X91 M169:X169" xr:uid="{EE0D8183-758A-4882-9D9A-F3CDABCB0F1B}">
      <formula1>"冷房,暖房"</formula1>
    </dataValidation>
    <dataValidation type="list" allowBlank="1" showInputMessage="1" showErrorMessage="1" sqref="E154:E164 E115:E125 E37:E47 E76:E86 E193:E203" xr:uid="{347C1117-5AAA-4CF6-9E3C-E665A7CEF266}">
      <formula1>"2026,2027"</formula1>
    </dataValidation>
    <dataValidation type="list" allowBlank="1" showInputMessage="1" showErrorMessage="1" sqref="D13:E13 D52:E52 D91:E91 D130:E130 D169:E169" xr:uid="{ADD36DBB-B8FB-4EBF-B8FA-35465AD97150}">
      <formula1>"店舗,事務所,その他"</formula1>
    </dataValidation>
    <dataValidation type="list" allowBlank="1" showInputMessage="1" showErrorMessage="1" sqref="D14:E14 D53:E53 D92:E92 D131:E131 D170:E170" xr:uid="{FE293886-4EA1-4045-876A-D72A2C02B3CA}">
      <formula1>"指定負荷率を使用,独自に負荷率を算出"</formula1>
    </dataValidation>
    <dataValidation type="whole" operator="greaterThanOrEqual" allowBlank="1" showInputMessage="1" showErrorMessage="1" errorTitle="入力エラー" error="台数を入力してください。" sqref="F21:F31 F37:F47 F60:F70 F76:F86 F99:F109 F115:F125 F138:F148 F154:F164 F177:F187 F193:F203" xr:uid="{A9A2FC91-530E-436C-AC3B-B0D47469287A}">
      <formula1>0</formula1>
    </dataValidation>
  </dataValidations>
  <pageMargins left="0.7" right="0.7" top="0.75" bottom="0.75" header="0.3" footer="0.3"/>
  <pageSetup paperSize="8" scale="57" fitToWidth="2" orientation="landscape" r:id="rId1"/>
  <rowBreaks count="4" manualBreakCount="4">
    <brk id="48" max="24" man="1"/>
    <brk id="87" max="24" man="1"/>
    <brk id="126" max="24" man="1"/>
    <brk id="165" max="24" man="1"/>
  </rowBreaks>
  <drawing r:id="rId2"/>
  <extLst>
    <ext xmlns:x14="http://schemas.microsoft.com/office/spreadsheetml/2009/9/main" uri="{CCE6A557-97BC-4b89-ADB6-D9C93CAAB3DF}">
      <x14:dataValidations xmlns:xm="http://schemas.microsoft.com/office/excel/2006/main" count="6">
        <x14:dataValidation type="list" allowBlank="1" showInputMessage="1" showErrorMessage="1" xr:uid="{DE75340D-FD8D-44E8-B636-1660148D792B}">
          <x14:formula1>
            <xm:f>'【EHP】&lt;PAC&gt;マスタ (1)'!$B$7:$B$53</xm:f>
          </x14:formula1>
          <xm:sqref>D8</xm:sqref>
        </x14:dataValidation>
        <x14:dataValidation type="list" allowBlank="1" showInputMessage="1" showErrorMessage="1" xr:uid="{052EA752-895A-4CF6-AA97-9FCB7709084F}">
          <x14:formula1>
            <xm:f>'【EHP】&lt;PAC&gt;マスタ (1)'!$E$7:$E$83</xm:f>
          </x14:formula1>
          <xm:sqref>E21:E31</xm:sqref>
        </x14:dataValidation>
        <x14:dataValidation type="list" allowBlank="1" showInputMessage="1" showErrorMessage="1" xr:uid="{358F09E0-FD25-4E68-BE7A-E01280AE8712}">
          <x14:formula1>
            <xm:f>'【EHP】&lt;PAC&gt;マスタ (2)'!$E$7:$E$83</xm:f>
          </x14:formula1>
          <xm:sqref>E60:E70</xm:sqref>
        </x14:dataValidation>
        <x14:dataValidation type="list" allowBlank="1" showInputMessage="1" showErrorMessage="1" xr:uid="{64E49488-9E1B-4D8F-B76C-64A1C2B4AE4A}">
          <x14:formula1>
            <xm:f>'【EHP】&lt;PAC&gt;マスタ (5)'!$E$7:$E$83</xm:f>
          </x14:formula1>
          <xm:sqref>E177:E187</xm:sqref>
        </x14:dataValidation>
        <x14:dataValidation type="list" allowBlank="1" showInputMessage="1" showErrorMessage="1" xr:uid="{EE39434B-0B7B-461B-B4FF-2F7684ECED57}">
          <x14:formula1>
            <xm:f>'【EHP】&lt;PAC&gt;マスタ (3)'!$E$7:$E$83</xm:f>
          </x14:formula1>
          <xm:sqref>E99:E109</xm:sqref>
        </x14:dataValidation>
        <x14:dataValidation type="list" allowBlank="1" showInputMessage="1" showErrorMessage="1" xr:uid="{8D026683-1EBD-4927-9A06-F36BBC2623BE}">
          <x14:formula1>
            <xm:f>'【EHP】&lt;PAC&gt;マスタ (4)'!$E$7:$E$83</xm:f>
          </x14:formula1>
          <xm:sqref>E138:E148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1"/>
    <pageSetUpPr fitToPage="1"/>
  </sheetPr>
  <dimension ref="B1:AO1448"/>
  <sheetViews>
    <sheetView topLeftCell="F559" zoomScaleNormal="100" zoomScaleSheetLayoutView="100" workbookViewId="0">
      <selection activeCell="J109" sqref="J109"/>
    </sheetView>
  </sheetViews>
  <sheetFormatPr defaultColWidth="9" defaultRowHeight="13"/>
  <cols>
    <col min="1" max="1" width="4.81640625" customWidth="1"/>
    <col min="2" max="3" width="14.90625" customWidth="1"/>
    <col min="4" max="4" width="2.81640625" customWidth="1"/>
    <col min="5" max="5" width="15.453125" bestFit="1" customWidth="1"/>
    <col min="6" max="6" width="14" customWidth="1"/>
    <col min="7" max="7" width="11.6328125" customWidth="1"/>
    <col min="8" max="8" width="2.81640625" customWidth="1"/>
    <col min="9" max="9" width="13.90625" bestFit="1" customWidth="1"/>
    <col min="10" max="10" width="2.81640625" customWidth="1"/>
    <col min="11" max="11" width="12.36328125" bestFit="1" customWidth="1"/>
    <col min="12" max="12" width="2.81640625" customWidth="1"/>
    <col min="13" max="13" width="4.453125" customWidth="1"/>
    <col min="14" max="14" width="7.08984375" bestFit="1" customWidth="1"/>
    <col min="16" max="16" width="8.08984375" bestFit="1" customWidth="1"/>
    <col min="17" max="17" width="11.90625" customWidth="1"/>
    <col min="18" max="18" width="13" bestFit="1" customWidth="1"/>
    <col min="19" max="19" width="2.81640625" customWidth="1"/>
    <col min="20" max="20" width="4.1796875" customWidth="1"/>
    <col min="23" max="23" width="12.36328125" bestFit="1" customWidth="1"/>
    <col min="24" max="24" width="14.26953125" customWidth="1"/>
    <col min="25" max="25" width="38.36328125" bestFit="1" customWidth="1"/>
    <col min="28" max="29" width="9" style="1"/>
    <col min="31" max="31" width="10.36328125" customWidth="1"/>
    <col min="32" max="32" width="2.81640625" customWidth="1"/>
    <col min="34" max="34" width="14.1796875" bestFit="1" customWidth="1"/>
    <col min="35" max="35" width="10.6328125" bestFit="1" customWidth="1"/>
    <col min="37" max="37" width="20.08984375" customWidth="1"/>
  </cols>
  <sheetData>
    <row r="1" spans="2:41" ht="13.5" thickBot="1"/>
    <row r="2" spans="2:41" ht="14.5" thickBot="1">
      <c r="B2" s="2" t="s">
        <v>672</v>
      </c>
      <c r="C2" s="3"/>
      <c r="D2" s="4"/>
      <c r="N2" s="5"/>
    </row>
    <row r="3" spans="2:41">
      <c r="AB3" s="6"/>
      <c r="AC3" s="6"/>
    </row>
    <row r="5" spans="2:41">
      <c r="AB5" s="6"/>
      <c r="AC5" s="6"/>
    </row>
    <row r="6" spans="2:41">
      <c r="B6" t="s">
        <v>24</v>
      </c>
      <c r="E6" s="46" t="s">
        <v>619</v>
      </c>
      <c r="G6" s="7" t="s">
        <v>621</v>
      </c>
      <c r="I6" t="s">
        <v>605</v>
      </c>
      <c r="K6" t="s">
        <v>615</v>
      </c>
      <c r="M6" t="s">
        <v>27</v>
      </c>
      <c r="T6" t="s">
        <v>608</v>
      </c>
      <c r="AH6" s="8"/>
      <c r="AI6" s="8"/>
      <c r="AJ6" s="8"/>
      <c r="AK6" s="8"/>
      <c r="AL6" s="8"/>
      <c r="AM6" s="8"/>
      <c r="AN6" s="8" t="s">
        <v>681</v>
      </c>
      <c r="AO6" s="8" t="s">
        <v>681</v>
      </c>
    </row>
    <row r="7" spans="2:41" ht="26">
      <c r="B7" s="8" t="s">
        <v>623</v>
      </c>
      <c r="C7" s="8" t="s">
        <v>11</v>
      </c>
      <c r="E7" s="9" t="s">
        <v>620</v>
      </c>
      <c r="F7" s="47">
        <v>1995</v>
      </c>
      <c r="G7" s="44">
        <v>2016</v>
      </c>
      <c r="I7" s="8" t="s">
        <v>604</v>
      </c>
      <c r="K7" s="10" t="s">
        <v>616</v>
      </c>
      <c r="M7" s="38" t="s">
        <v>25</v>
      </c>
      <c r="N7" s="38" t="s">
        <v>0</v>
      </c>
      <c r="O7" s="38" t="s">
        <v>21</v>
      </c>
      <c r="P7" s="38" t="s">
        <v>22</v>
      </c>
      <c r="Q7" s="39" t="s">
        <v>23</v>
      </c>
      <c r="R7" s="40" t="s">
        <v>678</v>
      </c>
      <c r="T7" s="11" t="s">
        <v>25</v>
      </c>
      <c r="U7" s="12" t="s">
        <v>13</v>
      </c>
      <c r="V7" s="12" t="s">
        <v>609</v>
      </c>
      <c r="W7" s="12" t="s">
        <v>610</v>
      </c>
      <c r="X7" s="12" t="s">
        <v>618</v>
      </c>
      <c r="Y7" s="13" t="s">
        <v>23</v>
      </c>
      <c r="Z7" s="14" t="s">
        <v>14</v>
      </c>
      <c r="AA7" s="15"/>
      <c r="AB7" s="16" t="s">
        <v>15</v>
      </c>
      <c r="AC7" s="17"/>
      <c r="AD7" s="18" t="s">
        <v>16</v>
      </c>
      <c r="AE7" s="19" t="s">
        <v>611</v>
      </c>
      <c r="AH7" s="8">
        <v>2020</v>
      </c>
      <c r="AI7" s="8"/>
      <c r="AJ7" s="8"/>
      <c r="AK7" s="8"/>
      <c r="AL7" s="22" t="s">
        <v>17</v>
      </c>
      <c r="AM7" s="22" t="s">
        <v>18</v>
      </c>
      <c r="AN7" s="22" t="s">
        <v>17</v>
      </c>
      <c r="AO7" s="22" t="s">
        <v>18</v>
      </c>
    </row>
    <row r="8" spans="2:41" ht="13.5" customHeight="1">
      <c r="B8" s="8" t="s">
        <v>624</v>
      </c>
      <c r="C8" s="8" t="s">
        <v>10</v>
      </c>
      <c r="E8" s="9">
        <v>1951</v>
      </c>
      <c r="F8" s="47">
        <v>1995</v>
      </c>
      <c r="G8" s="44">
        <v>2017</v>
      </c>
      <c r="I8" s="8" t="s">
        <v>606</v>
      </c>
      <c r="K8" s="8" t="s">
        <v>604</v>
      </c>
      <c r="M8" s="41">
        <v>1</v>
      </c>
      <c r="N8" s="42" t="s">
        <v>673</v>
      </c>
      <c r="O8" s="42" t="s">
        <v>674</v>
      </c>
      <c r="P8" s="42" t="s">
        <v>675</v>
      </c>
      <c r="Q8" s="42" t="s">
        <v>28</v>
      </c>
      <c r="R8" s="43">
        <v>0</v>
      </c>
      <c r="T8" s="60"/>
      <c r="U8" s="20"/>
      <c r="V8" s="20"/>
      <c r="W8" s="20"/>
      <c r="X8" s="20"/>
      <c r="Y8" s="21"/>
      <c r="Z8" s="22" t="s">
        <v>17</v>
      </c>
      <c r="AA8" s="22" t="s">
        <v>18</v>
      </c>
      <c r="AB8" s="23" t="s">
        <v>17</v>
      </c>
      <c r="AC8" s="23" t="s">
        <v>18</v>
      </c>
      <c r="AD8" s="61"/>
      <c r="AE8" s="24"/>
      <c r="AH8" s="8" t="s">
        <v>679</v>
      </c>
      <c r="AI8" s="8" t="s">
        <v>688</v>
      </c>
      <c r="AJ8" s="49" t="s">
        <v>680</v>
      </c>
      <c r="AK8" s="8" t="s">
        <v>682</v>
      </c>
      <c r="AL8" s="8">
        <v>-1.38</v>
      </c>
      <c r="AM8" s="8">
        <v>2.38</v>
      </c>
      <c r="AN8" s="8">
        <v>1.0581</v>
      </c>
      <c r="AO8" s="8">
        <v>1.7705</v>
      </c>
    </row>
    <row r="9" spans="2:41" ht="13.5" customHeight="1">
      <c r="B9" s="8" t="s">
        <v>625</v>
      </c>
      <c r="C9" s="8" t="s">
        <v>10</v>
      </c>
      <c r="E9" s="9">
        <v>1952</v>
      </c>
      <c r="F9" s="47">
        <v>1995</v>
      </c>
      <c r="I9" s="8" t="s">
        <v>607</v>
      </c>
      <c r="K9" s="8" t="s">
        <v>606</v>
      </c>
      <c r="M9" s="41">
        <v>1</v>
      </c>
      <c r="N9" s="42" t="s">
        <v>2</v>
      </c>
      <c r="O9" s="42" t="s">
        <v>674</v>
      </c>
      <c r="P9" s="42" t="s">
        <v>675</v>
      </c>
      <c r="Q9" s="42" t="s">
        <v>32</v>
      </c>
      <c r="R9" s="43">
        <v>0</v>
      </c>
      <c r="T9" s="25">
        <v>1</v>
      </c>
      <c r="U9" s="26">
        <v>1995</v>
      </c>
      <c r="V9" s="27" t="s">
        <v>19</v>
      </c>
      <c r="W9" s="27" t="s">
        <v>612</v>
      </c>
      <c r="X9" s="27" t="s">
        <v>618</v>
      </c>
      <c r="Y9" s="28" t="str">
        <f>T9&amp;U9&amp;V9&amp;W9&amp;X9</f>
        <v>11995冷房店舗用有り</v>
      </c>
      <c r="Z9" s="29">
        <v>0.32</v>
      </c>
      <c r="AA9" s="29">
        <v>0.68</v>
      </c>
      <c r="AB9" s="30">
        <v>1.0165999999999999</v>
      </c>
      <c r="AC9" s="30">
        <v>0.50590000000000002</v>
      </c>
      <c r="AD9" s="31">
        <f>省エネ計算フォーマット【EHP】!$V$14/100</f>
        <v>0</v>
      </c>
      <c r="AE9" s="32">
        <f>ROUNDDOWN(IF(AD9&gt;=0.25,Z9*AD9+AA9,AB9*AD9+AC9),3)</f>
        <v>0.505</v>
      </c>
      <c r="AH9" s="8"/>
      <c r="AI9" s="8"/>
      <c r="AJ9" s="8" t="s">
        <v>681</v>
      </c>
      <c r="AK9" s="8" t="s">
        <v>683</v>
      </c>
      <c r="AL9" s="8"/>
      <c r="AM9" s="8"/>
      <c r="AN9" s="8">
        <v>1.0581</v>
      </c>
      <c r="AO9" s="8">
        <v>1.7705</v>
      </c>
    </row>
    <row r="10" spans="2:41" ht="13.5" customHeight="1">
      <c r="B10" s="8" t="s">
        <v>626</v>
      </c>
      <c r="C10" s="8" t="s">
        <v>4</v>
      </c>
      <c r="E10" s="9">
        <v>1953</v>
      </c>
      <c r="F10" s="47">
        <v>1995</v>
      </c>
      <c r="G10" t="s">
        <v>670</v>
      </c>
      <c r="K10" s="8" t="s">
        <v>607</v>
      </c>
      <c r="M10" s="41">
        <v>1</v>
      </c>
      <c r="N10" s="42" t="s">
        <v>3</v>
      </c>
      <c r="O10" s="42" t="s">
        <v>674</v>
      </c>
      <c r="P10" s="42" t="s">
        <v>675</v>
      </c>
      <c r="Q10" s="42" t="s">
        <v>36</v>
      </c>
      <c r="R10" s="43">
        <v>0</v>
      </c>
      <c r="T10" s="25">
        <v>1</v>
      </c>
      <c r="U10" s="26">
        <v>1995</v>
      </c>
      <c r="V10" s="27" t="s">
        <v>19</v>
      </c>
      <c r="W10" s="27" t="s">
        <v>606</v>
      </c>
      <c r="X10" s="27" t="s">
        <v>618</v>
      </c>
      <c r="Y10" s="28" t="str">
        <f t="shared" ref="Y10:Y73" si="0">T10&amp;U10&amp;V10&amp;W10&amp;X10</f>
        <v>11995冷房ビル用マルチ有り</v>
      </c>
      <c r="Z10" s="29">
        <v>-0.218</v>
      </c>
      <c r="AA10" s="29">
        <v>1.218</v>
      </c>
      <c r="AB10" s="30">
        <v>1.0356000000000001</v>
      </c>
      <c r="AC10" s="30">
        <v>0.90459999999999996</v>
      </c>
      <c r="AD10" s="31">
        <f>省エネ計算フォーマット【EHP】!$V$14/100</f>
        <v>0</v>
      </c>
      <c r="AE10" s="32">
        <f>ROUNDDOWN(IF(AD10&gt;=0.25,Z10*AD10+AA10,AB10*AD10+AC10),3)</f>
        <v>0.90400000000000003</v>
      </c>
      <c r="AH10" s="8"/>
      <c r="AI10" s="8" t="s">
        <v>684</v>
      </c>
      <c r="AJ10" s="49" t="s">
        <v>680</v>
      </c>
      <c r="AK10" s="8" t="s">
        <v>685</v>
      </c>
      <c r="AL10" s="8">
        <v>-0.96</v>
      </c>
      <c r="AM10" s="8">
        <v>1.96</v>
      </c>
      <c r="AN10" s="8">
        <v>1.0862000000000001</v>
      </c>
      <c r="AO10" s="8">
        <v>1.4483999999999999</v>
      </c>
    </row>
    <row r="11" spans="2:41" ht="13.5" customHeight="1">
      <c r="B11" s="8" t="s">
        <v>627</v>
      </c>
      <c r="C11" s="8" t="s">
        <v>4</v>
      </c>
      <c r="E11" s="9">
        <v>1954</v>
      </c>
      <c r="F11" s="47">
        <v>1995</v>
      </c>
      <c r="G11" s="45">
        <v>8.64</v>
      </c>
      <c r="K11" s="33"/>
      <c r="M11" s="41">
        <v>1</v>
      </c>
      <c r="N11" s="42" t="s">
        <v>4</v>
      </c>
      <c r="O11" s="42" t="s">
        <v>674</v>
      </c>
      <c r="P11" s="42" t="s">
        <v>675</v>
      </c>
      <c r="Q11" s="42" t="s">
        <v>40</v>
      </c>
      <c r="R11" s="43">
        <v>0</v>
      </c>
      <c r="T11" s="25">
        <v>1</v>
      </c>
      <c r="U11" s="26">
        <v>1995</v>
      </c>
      <c r="V11" s="27" t="s">
        <v>19</v>
      </c>
      <c r="W11" s="27" t="s">
        <v>607</v>
      </c>
      <c r="X11" s="27" t="s">
        <v>618</v>
      </c>
      <c r="Y11" s="28" t="str">
        <f t="shared" si="0"/>
        <v>11995冷房設備用有り</v>
      </c>
      <c r="Z11" s="29">
        <v>0.25</v>
      </c>
      <c r="AA11" s="29">
        <v>0.75</v>
      </c>
      <c r="AB11" s="30">
        <v>1.0219</v>
      </c>
      <c r="AC11" s="30">
        <v>0.55700000000000005</v>
      </c>
      <c r="AD11" s="31">
        <f>省エネ計算フォーマット【EHP】!$V$14/100</f>
        <v>0</v>
      </c>
      <c r="AE11" s="32">
        <f>ROUNDDOWN(IF(AD11&gt;=0.25,Z11*AD11+AA11,AB11*AD11+AC11),3)</f>
        <v>0.55700000000000005</v>
      </c>
      <c r="AH11" s="8"/>
      <c r="AI11" s="8"/>
      <c r="AJ11" s="8" t="s">
        <v>681</v>
      </c>
      <c r="AK11" s="8" t="s">
        <v>686</v>
      </c>
      <c r="AL11" s="8"/>
      <c r="AM11" s="8"/>
      <c r="AN11" s="8">
        <v>1.0862000000000001</v>
      </c>
      <c r="AO11" s="8">
        <v>1.4483999999999999</v>
      </c>
    </row>
    <row r="12" spans="2:41" ht="13.5" customHeight="1">
      <c r="B12" s="8" t="s">
        <v>628</v>
      </c>
      <c r="C12" s="8" t="s">
        <v>4</v>
      </c>
      <c r="E12" s="9">
        <v>1955</v>
      </c>
      <c r="F12" s="47">
        <v>1995</v>
      </c>
      <c r="K12" s="34"/>
      <c r="M12" s="41">
        <v>1</v>
      </c>
      <c r="N12" s="42" t="s">
        <v>5</v>
      </c>
      <c r="O12" s="42" t="s">
        <v>674</v>
      </c>
      <c r="P12" s="42" t="s">
        <v>675</v>
      </c>
      <c r="Q12" s="42" t="s">
        <v>44</v>
      </c>
      <c r="R12" s="43">
        <v>0</v>
      </c>
      <c r="T12" s="25">
        <v>1</v>
      </c>
      <c r="U12" s="26">
        <v>1995</v>
      </c>
      <c r="V12" s="27" t="s">
        <v>19</v>
      </c>
      <c r="W12" s="27" t="s">
        <v>612</v>
      </c>
      <c r="X12" s="27" t="s">
        <v>702</v>
      </c>
      <c r="Y12" s="28" t="str">
        <f t="shared" si="0"/>
        <v>11995冷房店舗用無し（一定速）</v>
      </c>
      <c r="Z12" s="29">
        <v>0.26</v>
      </c>
      <c r="AA12" s="29">
        <v>0.74</v>
      </c>
      <c r="AB12" s="30">
        <v>0.26</v>
      </c>
      <c r="AC12" s="30">
        <v>0.74</v>
      </c>
      <c r="AD12" s="31">
        <f>省エネ計算フォーマット【EHP】!$V$14/100</f>
        <v>0</v>
      </c>
      <c r="AE12" s="32">
        <f t="shared" ref="AE12:AE73" si="1">ROUNDDOWN(IF(AD12&gt;=0.25,Z12*AD12+AA12,AB12*AD12+AC12),3)</f>
        <v>0.74</v>
      </c>
      <c r="AH12" s="8"/>
      <c r="AI12" s="8"/>
      <c r="AJ12" s="8"/>
      <c r="AK12" s="8"/>
      <c r="AL12" s="8"/>
      <c r="AM12" s="8"/>
    </row>
    <row r="13" spans="2:41" ht="13.5" customHeight="1">
      <c r="B13" s="8" t="s">
        <v>629</v>
      </c>
      <c r="C13" s="8" t="s">
        <v>4</v>
      </c>
      <c r="E13" s="9">
        <v>1956</v>
      </c>
      <c r="F13" s="47">
        <v>1995</v>
      </c>
      <c r="G13" t="s">
        <v>671</v>
      </c>
      <c r="M13" s="41">
        <v>1</v>
      </c>
      <c r="N13" s="42" t="s">
        <v>6</v>
      </c>
      <c r="O13" s="42" t="s">
        <v>674</v>
      </c>
      <c r="P13" s="42" t="s">
        <v>675</v>
      </c>
      <c r="Q13" s="42" t="s">
        <v>48</v>
      </c>
      <c r="R13" s="43">
        <v>0</v>
      </c>
      <c r="T13" s="25">
        <v>1</v>
      </c>
      <c r="U13" s="26">
        <v>1995</v>
      </c>
      <c r="V13" s="27" t="s">
        <v>19</v>
      </c>
      <c r="W13" s="27" t="s">
        <v>606</v>
      </c>
      <c r="X13" s="27" t="s">
        <v>702</v>
      </c>
      <c r="Y13" s="28" t="str">
        <f t="shared" si="0"/>
        <v>11995冷房ビル用マルチ無し（一定速）</v>
      </c>
      <c r="Z13" s="29">
        <v>0.26</v>
      </c>
      <c r="AA13" s="29">
        <v>0.74</v>
      </c>
      <c r="AB13" s="30">
        <v>0.26</v>
      </c>
      <c r="AC13" s="30">
        <v>0.74</v>
      </c>
      <c r="AD13" s="31">
        <f>省エネ計算フォーマット【EHP】!$V$14/100</f>
        <v>0</v>
      </c>
      <c r="AE13" s="32">
        <f t="shared" si="1"/>
        <v>0.74</v>
      </c>
      <c r="AH13" s="47" t="s">
        <v>687</v>
      </c>
      <c r="AI13" s="8" t="s">
        <v>689</v>
      </c>
      <c r="AJ13" s="49" t="s">
        <v>680</v>
      </c>
      <c r="AK13" s="8" t="s">
        <v>691</v>
      </c>
      <c r="AL13" s="8">
        <v>-1.68</v>
      </c>
      <c r="AM13" s="8">
        <v>2.68</v>
      </c>
      <c r="AN13" s="8">
        <v>1.0788</v>
      </c>
      <c r="AO13" s="8">
        <v>2.0053000000000001</v>
      </c>
    </row>
    <row r="14" spans="2:41" ht="13.5" customHeight="1">
      <c r="B14" s="36" t="s">
        <v>630</v>
      </c>
      <c r="C14" s="8" t="s">
        <v>4</v>
      </c>
      <c r="E14" s="9">
        <v>1957</v>
      </c>
      <c r="F14" s="47">
        <v>1995</v>
      </c>
      <c r="G14" s="45">
        <v>2.58E-2</v>
      </c>
      <c r="M14" s="41">
        <v>1</v>
      </c>
      <c r="N14" s="42" t="s">
        <v>7</v>
      </c>
      <c r="O14" s="42" t="s">
        <v>674</v>
      </c>
      <c r="P14" s="42" t="s">
        <v>675</v>
      </c>
      <c r="Q14" s="42" t="s">
        <v>52</v>
      </c>
      <c r="R14" s="43">
        <v>0</v>
      </c>
      <c r="T14" s="25">
        <v>1</v>
      </c>
      <c r="U14" s="26">
        <v>1995</v>
      </c>
      <c r="V14" s="27" t="s">
        <v>19</v>
      </c>
      <c r="W14" s="27" t="s">
        <v>607</v>
      </c>
      <c r="X14" s="27" t="s">
        <v>702</v>
      </c>
      <c r="Y14" s="28" t="str">
        <f t="shared" si="0"/>
        <v>11995冷房設備用無し（一定速）</v>
      </c>
      <c r="Z14" s="29">
        <v>0.26</v>
      </c>
      <c r="AA14" s="29">
        <v>0.74</v>
      </c>
      <c r="AB14" s="30">
        <v>0.26</v>
      </c>
      <c r="AC14" s="30">
        <v>0.74</v>
      </c>
      <c r="AD14" s="31">
        <f>省エネ計算フォーマット【EHP】!$V$14/100</f>
        <v>0</v>
      </c>
      <c r="AE14" s="32">
        <f t="shared" si="1"/>
        <v>0.74</v>
      </c>
      <c r="AH14" s="8"/>
      <c r="AI14" s="8"/>
      <c r="AJ14" s="8" t="s">
        <v>681</v>
      </c>
      <c r="AK14" s="8" t="s">
        <v>692</v>
      </c>
      <c r="AL14" s="8"/>
      <c r="AM14" s="8"/>
      <c r="AN14" s="8">
        <v>1.0788</v>
      </c>
      <c r="AO14" s="8">
        <v>2.0053000000000001</v>
      </c>
    </row>
    <row r="15" spans="2:41" ht="13.5" customHeight="1">
      <c r="B15" s="36" t="s">
        <v>631</v>
      </c>
      <c r="C15" s="8" t="s">
        <v>9</v>
      </c>
      <c r="E15" s="9">
        <v>1958</v>
      </c>
      <c r="F15" s="47">
        <v>1995</v>
      </c>
      <c r="M15" s="41">
        <v>1</v>
      </c>
      <c r="N15" s="42" t="s">
        <v>8</v>
      </c>
      <c r="O15" s="42" t="s">
        <v>674</v>
      </c>
      <c r="P15" s="42" t="s">
        <v>675</v>
      </c>
      <c r="Q15" s="42" t="s">
        <v>56</v>
      </c>
      <c r="R15" s="43">
        <v>0</v>
      </c>
      <c r="T15" s="25">
        <v>1</v>
      </c>
      <c r="U15" s="26">
        <v>1995</v>
      </c>
      <c r="V15" s="27" t="s">
        <v>20</v>
      </c>
      <c r="W15" s="27" t="s">
        <v>612</v>
      </c>
      <c r="X15" s="27" t="s">
        <v>618</v>
      </c>
      <c r="Y15" s="28" t="str">
        <f t="shared" si="0"/>
        <v>11995暖房店舗用有り</v>
      </c>
      <c r="Z15" s="29">
        <v>0.374</v>
      </c>
      <c r="AA15" s="29">
        <v>0.626</v>
      </c>
      <c r="AB15" s="30">
        <v>1.0275000000000001</v>
      </c>
      <c r="AC15" s="30">
        <v>0.46260000000000001</v>
      </c>
      <c r="AD15" s="31">
        <f>省エネ計算フォーマット【EHP】!$V$14/100</f>
        <v>0</v>
      </c>
      <c r="AE15" s="32">
        <f t="shared" si="1"/>
        <v>0.46200000000000002</v>
      </c>
      <c r="AH15" s="8"/>
      <c r="AI15" s="8" t="s">
        <v>690</v>
      </c>
      <c r="AJ15" s="49" t="s">
        <v>680</v>
      </c>
      <c r="AK15" s="8" t="s">
        <v>693</v>
      </c>
      <c r="AL15" s="8">
        <v>-1.1000000000000001</v>
      </c>
      <c r="AM15" s="8">
        <v>2.1</v>
      </c>
      <c r="AN15" s="8">
        <v>1.0416000000000001</v>
      </c>
      <c r="AO15" s="8">
        <v>1.4596</v>
      </c>
    </row>
    <row r="16" spans="2:41" ht="13.5" customHeight="1">
      <c r="B16" s="8" t="s">
        <v>632</v>
      </c>
      <c r="C16" s="8" t="s">
        <v>9</v>
      </c>
      <c r="E16" s="9">
        <v>1959</v>
      </c>
      <c r="F16" s="47">
        <v>1995</v>
      </c>
      <c r="M16" s="41">
        <v>1</v>
      </c>
      <c r="N16" s="42" t="s">
        <v>9</v>
      </c>
      <c r="O16" s="42" t="s">
        <v>674</v>
      </c>
      <c r="P16" s="42" t="s">
        <v>675</v>
      </c>
      <c r="Q16" s="42" t="s">
        <v>60</v>
      </c>
      <c r="R16" s="43">
        <v>0</v>
      </c>
      <c r="T16" s="25">
        <v>1</v>
      </c>
      <c r="U16" s="26">
        <v>1995</v>
      </c>
      <c r="V16" s="27" t="s">
        <v>20</v>
      </c>
      <c r="W16" s="27" t="s">
        <v>606</v>
      </c>
      <c r="X16" s="27" t="s">
        <v>618</v>
      </c>
      <c r="Y16" s="28" t="str">
        <f t="shared" si="0"/>
        <v>11995暖房ビル用マルチ有り</v>
      </c>
      <c r="Z16" s="29">
        <v>-0.112</v>
      </c>
      <c r="AA16" s="29">
        <v>1.1120000000000001</v>
      </c>
      <c r="AB16" s="30">
        <v>1.0236000000000001</v>
      </c>
      <c r="AC16" s="30">
        <v>0.82809999999999995</v>
      </c>
      <c r="AD16" s="31">
        <f>省エネ計算フォーマット【EHP】!$V$14/100</f>
        <v>0</v>
      </c>
      <c r="AE16" s="32">
        <f t="shared" si="1"/>
        <v>0.82799999999999996</v>
      </c>
      <c r="AH16" s="8"/>
      <c r="AI16" s="8"/>
      <c r="AJ16" s="8" t="s">
        <v>681</v>
      </c>
      <c r="AK16" s="8" t="s">
        <v>694</v>
      </c>
      <c r="AL16" s="8"/>
      <c r="AM16" s="8"/>
      <c r="AN16" s="8">
        <v>1.0416000000000001</v>
      </c>
      <c r="AO16" s="8">
        <v>1.4596</v>
      </c>
    </row>
    <row r="17" spans="2:41" ht="14.25" customHeight="1">
      <c r="B17" s="8" t="s">
        <v>633</v>
      </c>
      <c r="C17" s="8" t="s">
        <v>9</v>
      </c>
      <c r="E17" s="9">
        <v>1960</v>
      </c>
      <c r="F17" s="47">
        <v>1995</v>
      </c>
      <c r="M17" s="41">
        <v>1</v>
      </c>
      <c r="N17" s="42" t="s">
        <v>10</v>
      </c>
      <c r="O17" s="42" t="s">
        <v>674</v>
      </c>
      <c r="P17" s="42" t="s">
        <v>675</v>
      </c>
      <c r="Q17" s="42" t="s">
        <v>64</v>
      </c>
      <c r="R17" s="43">
        <v>0</v>
      </c>
      <c r="T17" s="25">
        <v>1</v>
      </c>
      <c r="U17" s="26">
        <v>1995</v>
      </c>
      <c r="V17" s="27" t="s">
        <v>20</v>
      </c>
      <c r="W17" s="27" t="s">
        <v>607</v>
      </c>
      <c r="X17" s="27" t="s">
        <v>618</v>
      </c>
      <c r="Y17" s="28" t="str">
        <f t="shared" si="0"/>
        <v>11995暖房設備用有り</v>
      </c>
      <c r="Z17" s="29">
        <v>0.25</v>
      </c>
      <c r="AA17" s="29">
        <v>0.75</v>
      </c>
      <c r="AB17" s="30">
        <v>1.0159</v>
      </c>
      <c r="AC17" s="30">
        <v>0.5585</v>
      </c>
      <c r="AD17" s="31">
        <f>省エネ計算フォーマット【EHP】!$V$14/100</f>
        <v>0</v>
      </c>
      <c r="AE17" s="32">
        <f t="shared" si="1"/>
        <v>0.55800000000000005</v>
      </c>
      <c r="AH17" s="8" t="s">
        <v>695</v>
      </c>
      <c r="AI17" s="8" t="s">
        <v>696</v>
      </c>
      <c r="AJ17" s="49" t="s">
        <v>680</v>
      </c>
      <c r="AK17" s="8" t="s">
        <v>698</v>
      </c>
      <c r="AL17" s="8">
        <v>-0.62</v>
      </c>
      <c r="AM17" s="8">
        <v>1.62</v>
      </c>
      <c r="AN17" s="8">
        <v>1.0472999999999999</v>
      </c>
      <c r="AO17" s="8">
        <v>1.2032</v>
      </c>
    </row>
    <row r="18" spans="2:41" ht="13.5" customHeight="1">
      <c r="B18" s="8" t="s">
        <v>634</v>
      </c>
      <c r="C18" s="8" t="s">
        <v>9</v>
      </c>
      <c r="E18" s="9">
        <v>1961</v>
      </c>
      <c r="F18" s="47">
        <v>1995</v>
      </c>
      <c r="M18" s="41">
        <v>1</v>
      </c>
      <c r="N18" s="42" t="s">
        <v>11</v>
      </c>
      <c r="O18" s="42" t="s">
        <v>674</v>
      </c>
      <c r="P18" s="42" t="s">
        <v>675</v>
      </c>
      <c r="Q18" s="42" t="s">
        <v>68</v>
      </c>
      <c r="R18" s="43">
        <v>0</v>
      </c>
      <c r="T18" s="25">
        <v>1</v>
      </c>
      <c r="U18" s="26">
        <v>1995</v>
      </c>
      <c r="V18" s="27" t="s">
        <v>20</v>
      </c>
      <c r="W18" s="27" t="s">
        <v>612</v>
      </c>
      <c r="X18" s="27" t="s">
        <v>702</v>
      </c>
      <c r="Y18" s="28" t="str">
        <f t="shared" si="0"/>
        <v>11995暖房店舗用無し（一定速）</v>
      </c>
      <c r="Z18" s="29">
        <v>0.26</v>
      </c>
      <c r="AA18" s="29">
        <v>0.74</v>
      </c>
      <c r="AB18" s="30">
        <v>0.26</v>
      </c>
      <c r="AC18" s="30">
        <v>0.74</v>
      </c>
      <c r="AD18" s="31">
        <f>省エネ計算フォーマット【EHP】!$V$14/100</f>
        <v>0</v>
      </c>
      <c r="AE18" s="32">
        <f t="shared" si="1"/>
        <v>0.74</v>
      </c>
      <c r="AH18" s="8"/>
      <c r="AI18" s="8"/>
      <c r="AJ18" s="8" t="s">
        <v>681</v>
      </c>
      <c r="AK18" s="8" t="s">
        <v>699</v>
      </c>
      <c r="AL18" s="8"/>
      <c r="AM18" s="8"/>
      <c r="AN18" s="8">
        <v>1.0472999999999999</v>
      </c>
      <c r="AO18" s="8">
        <v>1.2032</v>
      </c>
    </row>
    <row r="19" spans="2:41" ht="13.5" customHeight="1">
      <c r="B19" s="8" t="s">
        <v>635</v>
      </c>
      <c r="C19" s="8" t="s">
        <v>9</v>
      </c>
      <c r="E19" s="9">
        <v>1962</v>
      </c>
      <c r="F19" s="47">
        <v>1995</v>
      </c>
      <c r="M19" s="41">
        <v>1</v>
      </c>
      <c r="N19" s="42" t="s">
        <v>12</v>
      </c>
      <c r="O19" s="42" t="s">
        <v>674</v>
      </c>
      <c r="P19" s="42" t="s">
        <v>675</v>
      </c>
      <c r="Q19" s="42" t="s">
        <v>72</v>
      </c>
      <c r="R19" s="43">
        <v>0</v>
      </c>
      <c r="T19" s="25">
        <v>1</v>
      </c>
      <c r="U19" s="26">
        <v>1995</v>
      </c>
      <c r="V19" s="27" t="s">
        <v>20</v>
      </c>
      <c r="W19" s="27" t="s">
        <v>606</v>
      </c>
      <c r="X19" s="27" t="s">
        <v>702</v>
      </c>
      <c r="Y19" s="28" t="str">
        <f t="shared" si="0"/>
        <v>11995暖房ビル用マルチ無し（一定速）</v>
      </c>
      <c r="Z19" s="29">
        <v>0.26</v>
      </c>
      <c r="AA19" s="29">
        <v>0.74</v>
      </c>
      <c r="AB19" s="30">
        <v>0.26</v>
      </c>
      <c r="AC19" s="30">
        <v>0.74</v>
      </c>
      <c r="AD19" s="31">
        <f>省エネ計算フォーマット【EHP】!$V$14/100</f>
        <v>0</v>
      </c>
      <c r="AE19" s="32">
        <f t="shared" si="1"/>
        <v>0.74</v>
      </c>
      <c r="AH19" s="8"/>
      <c r="AI19" s="8" t="s">
        <v>697</v>
      </c>
      <c r="AJ19" s="49" t="s">
        <v>680</v>
      </c>
      <c r="AK19" s="8" t="s">
        <v>700</v>
      </c>
      <c r="AL19" s="8">
        <v>-0.46</v>
      </c>
      <c r="AM19" s="8">
        <v>1.46</v>
      </c>
      <c r="AN19" s="8">
        <v>0.94</v>
      </c>
      <c r="AO19" s="8">
        <v>1.1100000000000001</v>
      </c>
    </row>
    <row r="20" spans="2:41" ht="13.5" customHeight="1">
      <c r="B20" s="8" t="s">
        <v>636</v>
      </c>
      <c r="C20" s="8" t="s">
        <v>9</v>
      </c>
      <c r="E20" s="9">
        <v>1963</v>
      </c>
      <c r="F20" s="47">
        <v>1995</v>
      </c>
      <c r="M20" s="41">
        <v>2</v>
      </c>
      <c r="N20" s="42" t="s">
        <v>673</v>
      </c>
      <c r="O20" s="42" t="s">
        <v>674</v>
      </c>
      <c r="P20" s="42" t="s">
        <v>675</v>
      </c>
      <c r="Q20" s="42" t="s">
        <v>76</v>
      </c>
      <c r="R20" s="43">
        <v>0</v>
      </c>
      <c r="T20" s="25">
        <v>1</v>
      </c>
      <c r="U20" s="26">
        <v>1995</v>
      </c>
      <c r="V20" s="27" t="s">
        <v>20</v>
      </c>
      <c r="W20" s="27" t="s">
        <v>607</v>
      </c>
      <c r="X20" s="27" t="s">
        <v>702</v>
      </c>
      <c r="Y20" s="28" t="str">
        <f t="shared" si="0"/>
        <v>11995暖房設備用無し（一定速）</v>
      </c>
      <c r="Z20" s="29">
        <v>0.26</v>
      </c>
      <c r="AA20" s="29">
        <v>0.74</v>
      </c>
      <c r="AB20" s="30">
        <v>0.26</v>
      </c>
      <c r="AC20" s="30">
        <v>0.74</v>
      </c>
      <c r="AD20" s="31">
        <f>省エネ計算フォーマット【EHP】!$V$14/100</f>
        <v>0</v>
      </c>
      <c r="AE20" s="32">
        <f t="shared" si="1"/>
        <v>0.74</v>
      </c>
      <c r="AH20" s="8"/>
      <c r="AI20" s="8"/>
      <c r="AJ20" s="8" t="s">
        <v>681</v>
      </c>
      <c r="AK20" s="8" t="s">
        <v>701</v>
      </c>
      <c r="AL20" s="8"/>
      <c r="AM20" s="8"/>
      <c r="AN20" s="8">
        <v>0.94</v>
      </c>
      <c r="AO20" s="8">
        <v>1.1100000000000001</v>
      </c>
    </row>
    <row r="21" spans="2:41" ht="13.5" customHeight="1">
      <c r="B21" s="36" t="s">
        <v>637</v>
      </c>
      <c r="C21" s="8" t="s">
        <v>9</v>
      </c>
      <c r="E21" s="9">
        <v>1964</v>
      </c>
      <c r="F21" s="47">
        <v>1995</v>
      </c>
      <c r="M21" s="41">
        <v>2</v>
      </c>
      <c r="N21" s="42" t="s">
        <v>2</v>
      </c>
      <c r="O21" s="42" t="s">
        <v>674</v>
      </c>
      <c r="P21" s="42" t="s">
        <v>675</v>
      </c>
      <c r="Q21" s="42" t="s">
        <v>80</v>
      </c>
      <c r="R21" s="43">
        <v>0</v>
      </c>
      <c r="T21" s="25">
        <v>1</v>
      </c>
      <c r="U21" s="26">
        <v>2005</v>
      </c>
      <c r="V21" s="27" t="s">
        <v>19</v>
      </c>
      <c r="W21" s="27" t="s">
        <v>612</v>
      </c>
      <c r="X21" s="27" t="s">
        <v>618</v>
      </c>
      <c r="Y21" s="28" t="str">
        <f t="shared" si="0"/>
        <v>12005冷房店舗用有り</v>
      </c>
      <c r="Z21" s="29">
        <v>-0.86599999999999999</v>
      </c>
      <c r="AA21" s="29">
        <v>1.8660000000000001</v>
      </c>
      <c r="AB21" s="30">
        <v>1.0455000000000001</v>
      </c>
      <c r="AC21" s="30">
        <v>1.3880999999999999</v>
      </c>
      <c r="AD21" s="31">
        <f>省エネ計算フォーマット【EHP】!$V$14/100</f>
        <v>0</v>
      </c>
      <c r="AE21" s="32">
        <f t="shared" si="1"/>
        <v>1.3879999999999999</v>
      </c>
    </row>
    <row r="22" spans="2:41" ht="13.5" customHeight="1">
      <c r="B22" s="36" t="s">
        <v>638</v>
      </c>
      <c r="C22" s="36" t="s">
        <v>1</v>
      </c>
      <c r="E22" s="9">
        <v>1965</v>
      </c>
      <c r="F22" s="47">
        <v>1995</v>
      </c>
      <c r="M22" s="41">
        <v>2</v>
      </c>
      <c r="N22" s="42" t="s">
        <v>3</v>
      </c>
      <c r="O22" s="42" t="s">
        <v>674</v>
      </c>
      <c r="P22" s="42" t="s">
        <v>675</v>
      </c>
      <c r="Q22" s="42" t="s">
        <v>84</v>
      </c>
      <c r="R22" s="43">
        <v>0</v>
      </c>
      <c r="T22" s="25">
        <v>1</v>
      </c>
      <c r="U22" s="26">
        <v>2005</v>
      </c>
      <c r="V22" s="27" t="s">
        <v>19</v>
      </c>
      <c r="W22" s="27" t="s">
        <v>606</v>
      </c>
      <c r="X22" s="27" t="s">
        <v>618</v>
      </c>
      <c r="Y22" s="28" t="str">
        <f t="shared" si="0"/>
        <v>12005冷房ビル用マルチ有り</v>
      </c>
      <c r="Z22" s="29">
        <v>-0.68200000000000005</v>
      </c>
      <c r="AA22" s="29">
        <v>1.6819999999999999</v>
      </c>
      <c r="AB22" s="30">
        <v>1.0490999999999999</v>
      </c>
      <c r="AC22" s="30">
        <v>1.2492000000000001</v>
      </c>
      <c r="AD22" s="31">
        <f>省エネ計算フォーマット【EHP】!$V$14/100</f>
        <v>0</v>
      </c>
      <c r="AE22" s="32">
        <f t="shared" si="1"/>
        <v>1.2490000000000001</v>
      </c>
      <c r="AG22" s="35"/>
    </row>
    <row r="23" spans="2:41" ht="13.5" customHeight="1">
      <c r="B23" s="8" t="s">
        <v>639</v>
      </c>
      <c r="C23" s="36" t="s">
        <v>1</v>
      </c>
      <c r="E23" s="9">
        <v>1966</v>
      </c>
      <c r="F23" s="47">
        <v>1995</v>
      </c>
      <c r="M23" s="41">
        <v>2</v>
      </c>
      <c r="N23" s="42" t="s">
        <v>4</v>
      </c>
      <c r="O23" s="42" t="s">
        <v>674</v>
      </c>
      <c r="P23" s="42" t="s">
        <v>675</v>
      </c>
      <c r="Q23" s="42" t="s">
        <v>88</v>
      </c>
      <c r="R23" s="43">
        <v>0</v>
      </c>
      <c r="T23" s="25">
        <v>1</v>
      </c>
      <c r="U23" s="26">
        <v>2005</v>
      </c>
      <c r="V23" s="27" t="s">
        <v>19</v>
      </c>
      <c r="W23" s="27" t="s">
        <v>607</v>
      </c>
      <c r="X23" s="27" t="s">
        <v>618</v>
      </c>
      <c r="Y23" s="28" t="str">
        <f t="shared" si="0"/>
        <v>12005冷房設備用有り</v>
      </c>
      <c r="Z23" s="29">
        <v>-0.114</v>
      </c>
      <c r="AA23" s="29">
        <v>1.1140000000000001</v>
      </c>
      <c r="AB23" s="30">
        <v>1.0325</v>
      </c>
      <c r="AC23" s="30">
        <v>0.82740000000000002</v>
      </c>
      <c r="AD23" s="31">
        <f>省エネ計算フォーマット【EHP】!$V$14/100</f>
        <v>0</v>
      </c>
      <c r="AE23" s="32">
        <f t="shared" si="1"/>
        <v>0.82699999999999996</v>
      </c>
      <c r="AG23" s="35"/>
    </row>
    <row r="24" spans="2:41" ht="13.5" customHeight="1">
      <c r="B24" s="36" t="s">
        <v>640</v>
      </c>
      <c r="C24" s="36" t="s">
        <v>1</v>
      </c>
      <c r="E24" s="9">
        <v>1967</v>
      </c>
      <c r="F24" s="47">
        <v>1995</v>
      </c>
      <c r="M24" s="41">
        <v>2</v>
      </c>
      <c r="N24" s="42" t="s">
        <v>5</v>
      </c>
      <c r="O24" s="42" t="s">
        <v>674</v>
      </c>
      <c r="P24" s="42" t="s">
        <v>675</v>
      </c>
      <c r="Q24" s="42" t="s">
        <v>92</v>
      </c>
      <c r="R24" s="43">
        <v>0</v>
      </c>
      <c r="T24" s="25">
        <v>1</v>
      </c>
      <c r="U24" s="26">
        <v>2005</v>
      </c>
      <c r="V24" s="27" t="s">
        <v>19</v>
      </c>
      <c r="W24" s="27" t="s">
        <v>612</v>
      </c>
      <c r="X24" s="27" t="s">
        <v>702</v>
      </c>
      <c r="Y24" s="28" t="str">
        <f t="shared" si="0"/>
        <v>12005冷房店舗用無し（一定速）</v>
      </c>
      <c r="Z24" s="29">
        <v>0.25</v>
      </c>
      <c r="AA24" s="29">
        <v>0.75</v>
      </c>
      <c r="AB24" s="30">
        <v>0.25</v>
      </c>
      <c r="AC24" s="30">
        <v>0.75</v>
      </c>
      <c r="AD24" s="31">
        <f>省エネ計算フォーマット【EHP】!$V$14/100</f>
        <v>0</v>
      </c>
      <c r="AE24" s="32">
        <f t="shared" si="1"/>
        <v>0.75</v>
      </c>
    </row>
    <row r="25" spans="2:41" ht="13.5" customHeight="1">
      <c r="B25" s="36" t="s">
        <v>641</v>
      </c>
      <c r="C25" s="36" t="s">
        <v>8</v>
      </c>
      <c r="E25" s="9">
        <v>1968</v>
      </c>
      <c r="F25" s="47">
        <v>1995</v>
      </c>
      <c r="M25" s="41">
        <v>2</v>
      </c>
      <c r="N25" s="42" t="s">
        <v>6</v>
      </c>
      <c r="O25" s="42" t="s">
        <v>674</v>
      </c>
      <c r="P25" s="42" t="s">
        <v>675</v>
      </c>
      <c r="Q25" s="42" t="s">
        <v>96</v>
      </c>
      <c r="R25" s="43">
        <v>0</v>
      </c>
      <c r="T25" s="25">
        <v>1</v>
      </c>
      <c r="U25" s="26">
        <v>2005</v>
      </c>
      <c r="V25" s="27" t="s">
        <v>19</v>
      </c>
      <c r="W25" s="27" t="s">
        <v>606</v>
      </c>
      <c r="X25" s="27" t="s">
        <v>702</v>
      </c>
      <c r="Y25" s="28" t="str">
        <f t="shared" si="0"/>
        <v>12005冷房ビル用マルチ無し（一定速）</v>
      </c>
      <c r="Z25" s="29">
        <v>0.25</v>
      </c>
      <c r="AA25" s="29">
        <v>0.75</v>
      </c>
      <c r="AB25" s="30">
        <v>0.25</v>
      </c>
      <c r="AC25" s="30">
        <v>0.75</v>
      </c>
      <c r="AD25" s="31">
        <f>省エネ計算フォーマット【EHP】!$V$14/100</f>
        <v>0</v>
      </c>
      <c r="AE25" s="32">
        <f t="shared" si="1"/>
        <v>0.75</v>
      </c>
    </row>
    <row r="26" spans="2:41" ht="13.5" customHeight="1">
      <c r="B26" s="36" t="s">
        <v>642</v>
      </c>
      <c r="C26" s="36" t="s">
        <v>8</v>
      </c>
      <c r="E26" s="9">
        <v>1969</v>
      </c>
      <c r="F26" s="47">
        <v>1995</v>
      </c>
      <c r="M26" s="41">
        <v>2</v>
      </c>
      <c r="N26" s="42" t="s">
        <v>7</v>
      </c>
      <c r="O26" s="42" t="s">
        <v>674</v>
      </c>
      <c r="P26" s="42" t="s">
        <v>675</v>
      </c>
      <c r="Q26" s="42" t="s">
        <v>100</v>
      </c>
      <c r="R26" s="43">
        <v>0</v>
      </c>
      <c r="T26" s="25">
        <v>1</v>
      </c>
      <c r="U26" s="26">
        <v>2005</v>
      </c>
      <c r="V26" s="27" t="s">
        <v>19</v>
      </c>
      <c r="W26" s="27" t="s">
        <v>607</v>
      </c>
      <c r="X26" s="27" t="s">
        <v>702</v>
      </c>
      <c r="Y26" s="28" t="str">
        <f t="shared" si="0"/>
        <v>12005冷房設備用無し（一定速）</v>
      </c>
      <c r="Z26" s="51">
        <v>0.25</v>
      </c>
      <c r="AA26" s="51">
        <v>0.75</v>
      </c>
      <c r="AB26" s="52">
        <v>0.25</v>
      </c>
      <c r="AC26" s="52">
        <v>0.75</v>
      </c>
      <c r="AD26" s="31">
        <f>省エネ計算フォーマット【EHP】!$V$14/100</f>
        <v>0</v>
      </c>
      <c r="AE26" s="32">
        <f t="shared" si="1"/>
        <v>0.75</v>
      </c>
    </row>
    <row r="27" spans="2:41" ht="13.5" customHeight="1">
      <c r="B27" s="36" t="s">
        <v>643</v>
      </c>
      <c r="C27" s="36" t="s">
        <v>8</v>
      </c>
      <c r="E27" s="9">
        <v>1970</v>
      </c>
      <c r="F27" s="47">
        <v>1995</v>
      </c>
      <c r="M27" s="41">
        <v>2</v>
      </c>
      <c r="N27" s="42" t="s">
        <v>8</v>
      </c>
      <c r="O27" s="42" t="s">
        <v>674</v>
      </c>
      <c r="P27" s="42" t="s">
        <v>675</v>
      </c>
      <c r="Q27" s="42" t="s">
        <v>104</v>
      </c>
      <c r="R27" s="43">
        <v>0</v>
      </c>
      <c r="T27" s="25">
        <v>1</v>
      </c>
      <c r="U27" s="26">
        <v>2005</v>
      </c>
      <c r="V27" s="27" t="s">
        <v>20</v>
      </c>
      <c r="W27" s="27" t="s">
        <v>612</v>
      </c>
      <c r="X27" s="27" t="s">
        <v>618</v>
      </c>
      <c r="Y27" s="28" t="str">
        <f t="shared" si="0"/>
        <v>12005暖房店舗用有り</v>
      </c>
      <c r="Z27" s="51">
        <v>-0.65</v>
      </c>
      <c r="AA27" s="51">
        <v>1.65</v>
      </c>
      <c r="AB27" s="52">
        <v>1.0726</v>
      </c>
      <c r="AC27" s="52">
        <v>1.2194</v>
      </c>
      <c r="AD27" s="31">
        <f>省エネ計算フォーマット【EHP】!$V$14/100</f>
        <v>0</v>
      </c>
      <c r="AE27" s="32">
        <f t="shared" si="1"/>
        <v>1.2190000000000001</v>
      </c>
    </row>
    <row r="28" spans="2:41" ht="13.5" customHeight="1">
      <c r="B28" s="36" t="s">
        <v>644</v>
      </c>
      <c r="C28" s="36" t="s">
        <v>8</v>
      </c>
      <c r="E28" s="9">
        <v>1971</v>
      </c>
      <c r="F28" s="47">
        <v>1995</v>
      </c>
      <c r="M28" s="41">
        <v>2</v>
      </c>
      <c r="N28" s="42" t="s">
        <v>9</v>
      </c>
      <c r="O28" s="42" t="s">
        <v>674</v>
      </c>
      <c r="P28" s="42" t="s">
        <v>675</v>
      </c>
      <c r="Q28" s="42" t="s">
        <v>108</v>
      </c>
      <c r="R28" s="43">
        <v>0</v>
      </c>
      <c r="T28" s="25">
        <v>1</v>
      </c>
      <c r="U28" s="26">
        <v>2005</v>
      </c>
      <c r="V28" s="27" t="s">
        <v>20</v>
      </c>
      <c r="W28" s="27" t="s">
        <v>606</v>
      </c>
      <c r="X28" s="27" t="s">
        <v>618</v>
      </c>
      <c r="Y28" s="28" t="str">
        <f t="shared" si="0"/>
        <v>12005暖房ビル用マルチ有り</v>
      </c>
      <c r="Z28" s="51">
        <v>-0.56000000000000005</v>
      </c>
      <c r="AA28" s="51">
        <v>1.56</v>
      </c>
      <c r="AB28" s="52">
        <v>1.0330999999999999</v>
      </c>
      <c r="AC28" s="52">
        <v>1.1617</v>
      </c>
      <c r="AD28" s="31">
        <f>省エネ計算フォーマット【EHP】!$V$14/100</f>
        <v>0</v>
      </c>
      <c r="AE28" s="32">
        <f t="shared" si="1"/>
        <v>1.161</v>
      </c>
    </row>
    <row r="29" spans="2:41" ht="13.5" customHeight="1">
      <c r="B29" s="36" t="s">
        <v>645</v>
      </c>
      <c r="C29" s="36" t="s">
        <v>8</v>
      </c>
      <c r="E29" s="9">
        <v>1972</v>
      </c>
      <c r="F29" s="47">
        <v>1995</v>
      </c>
      <c r="M29" s="41">
        <v>2</v>
      </c>
      <c r="N29" s="42" t="s">
        <v>10</v>
      </c>
      <c r="O29" s="42" t="s">
        <v>674</v>
      </c>
      <c r="P29" s="42" t="s">
        <v>675</v>
      </c>
      <c r="Q29" s="42" t="s">
        <v>112</v>
      </c>
      <c r="R29" s="43">
        <v>0</v>
      </c>
      <c r="T29" s="25">
        <v>1</v>
      </c>
      <c r="U29" s="26">
        <v>2005</v>
      </c>
      <c r="V29" s="27" t="s">
        <v>20</v>
      </c>
      <c r="W29" s="27" t="s">
        <v>607</v>
      </c>
      <c r="X29" s="27" t="s">
        <v>618</v>
      </c>
      <c r="Y29" s="28" t="str">
        <f t="shared" si="0"/>
        <v>12005暖房設備用有り</v>
      </c>
      <c r="Z29" s="51">
        <v>-0.126</v>
      </c>
      <c r="AA29" s="51">
        <v>1.1259999999999999</v>
      </c>
      <c r="AB29" s="52">
        <v>1.0239</v>
      </c>
      <c r="AC29" s="52">
        <v>0.83850000000000002</v>
      </c>
      <c r="AD29" s="31">
        <f>省エネ計算フォーマット【EHP】!$V$14/100</f>
        <v>0</v>
      </c>
      <c r="AE29" s="32">
        <f t="shared" si="1"/>
        <v>0.83799999999999997</v>
      </c>
    </row>
    <row r="30" spans="2:41" ht="13.5" customHeight="1">
      <c r="B30" s="36" t="s">
        <v>646</v>
      </c>
      <c r="C30" s="36" t="s">
        <v>8</v>
      </c>
      <c r="E30" s="9">
        <v>1973</v>
      </c>
      <c r="F30" s="47">
        <v>1995</v>
      </c>
      <c r="M30" s="41">
        <v>2</v>
      </c>
      <c r="N30" s="42" t="s">
        <v>11</v>
      </c>
      <c r="O30" s="42" t="s">
        <v>674</v>
      </c>
      <c r="P30" s="42" t="s">
        <v>675</v>
      </c>
      <c r="Q30" s="42" t="s">
        <v>116</v>
      </c>
      <c r="R30" s="43">
        <v>0</v>
      </c>
      <c r="T30" s="25">
        <v>1</v>
      </c>
      <c r="U30" s="26">
        <v>2005</v>
      </c>
      <c r="V30" s="27" t="s">
        <v>20</v>
      </c>
      <c r="W30" s="27" t="s">
        <v>612</v>
      </c>
      <c r="X30" s="27" t="s">
        <v>702</v>
      </c>
      <c r="Y30" s="28" t="str">
        <f t="shared" si="0"/>
        <v>12005暖房店舗用無し（一定速）</v>
      </c>
      <c r="Z30" s="51">
        <v>0.25</v>
      </c>
      <c r="AA30" s="51">
        <v>0.75</v>
      </c>
      <c r="AB30" s="52">
        <v>0.25</v>
      </c>
      <c r="AC30" s="52">
        <v>0.75</v>
      </c>
      <c r="AD30" s="31">
        <f>省エネ計算フォーマット【EHP】!$V$14/100</f>
        <v>0</v>
      </c>
      <c r="AE30" s="32">
        <f t="shared" si="1"/>
        <v>0.75</v>
      </c>
    </row>
    <row r="31" spans="2:41" ht="13.5" customHeight="1">
      <c r="B31" s="36" t="s">
        <v>647</v>
      </c>
      <c r="C31" s="36" t="s">
        <v>3</v>
      </c>
      <c r="E31" s="9">
        <v>1974</v>
      </c>
      <c r="F31" s="47">
        <v>1995</v>
      </c>
      <c r="M31" s="41">
        <v>2</v>
      </c>
      <c r="N31" s="42" t="s">
        <v>12</v>
      </c>
      <c r="O31" s="42" t="s">
        <v>674</v>
      </c>
      <c r="P31" s="42" t="s">
        <v>675</v>
      </c>
      <c r="Q31" s="42" t="s">
        <v>120</v>
      </c>
      <c r="R31" s="43">
        <v>0</v>
      </c>
      <c r="T31" s="25">
        <v>1</v>
      </c>
      <c r="U31" s="50">
        <v>2005</v>
      </c>
      <c r="V31" s="41" t="s">
        <v>20</v>
      </c>
      <c r="W31" s="41" t="s">
        <v>606</v>
      </c>
      <c r="X31" s="41" t="s">
        <v>702</v>
      </c>
      <c r="Y31" s="28" t="str">
        <f t="shared" si="0"/>
        <v>12005暖房ビル用マルチ無し（一定速）</v>
      </c>
      <c r="Z31" s="51">
        <v>0.25</v>
      </c>
      <c r="AA31" s="51">
        <v>0.75</v>
      </c>
      <c r="AB31" s="52">
        <v>0.25</v>
      </c>
      <c r="AC31" s="52">
        <v>0.75</v>
      </c>
      <c r="AD31" s="31">
        <f>省エネ計算フォーマット【EHP】!$V$14/100</f>
        <v>0</v>
      </c>
      <c r="AE31" s="32">
        <f t="shared" si="1"/>
        <v>0.75</v>
      </c>
    </row>
    <row r="32" spans="2:41" ht="13.5" customHeight="1">
      <c r="B32" s="36" t="s">
        <v>648</v>
      </c>
      <c r="C32" s="36" t="s">
        <v>3</v>
      </c>
      <c r="E32" s="9">
        <v>1975</v>
      </c>
      <c r="F32" s="47">
        <v>1995</v>
      </c>
      <c r="M32" s="41">
        <v>3</v>
      </c>
      <c r="N32" s="42" t="s">
        <v>673</v>
      </c>
      <c r="O32" s="42" t="s">
        <v>674</v>
      </c>
      <c r="P32" s="42" t="s">
        <v>675</v>
      </c>
      <c r="Q32" s="42" t="s">
        <v>124</v>
      </c>
      <c r="R32" s="43">
        <v>0.107</v>
      </c>
      <c r="T32" s="25">
        <v>1</v>
      </c>
      <c r="U32" s="50">
        <v>2005</v>
      </c>
      <c r="V32" s="41" t="s">
        <v>20</v>
      </c>
      <c r="W32" s="41" t="s">
        <v>607</v>
      </c>
      <c r="X32" s="41" t="s">
        <v>702</v>
      </c>
      <c r="Y32" s="28" t="str">
        <f t="shared" si="0"/>
        <v>12005暖房設備用無し（一定速）</v>
      </c>
      <c r="Z32" s="51">
        <v>0.25</v>
      </c>
      <c r="AA32" s="51">
        <v>0.75</v>
      </c>
      <c r="AB32" s="52">
        <v>0.25</v>
      </c>
      <c r="AC32" s="52">
        <v>0.75</v>
      </c>
      <c r="AD32" s="31">
        <f>省エネ計算フォーマット【EHP】!$V$14/100</f>
        <v>0</v>
      </c>
      <c r="AE32" s="32">
        <f t="shared" si="1"/>
        <v>0.75</v>
      </c>
    </row>
    <row r="33" spans="2:31" ht="13.5" customHeight="1">
      <c r="B33" s="36" t="s">
        <v>649</v>
      </c>
      <c r="C33" s="36" t="s">
        <v>3</v>
      </c>
      <c r="E33" s="9">
        <v>1976</v>
      </c>
      <c r="F33" s="47">
        <v>1995</v>
      </c>
      <c r="M33" s="41">
        <v>3</v>
      </c>
      <c r="N33" s="42" t="s">
        <v>2</v>
      </c>
      <c r="O33" s="42" t="s">
        <v>674</v>
      </c>
      <c r="P33" s="42" t="s">
        <v>675</v>
      </c>
      <c r="Q33" s="42" t="s">
        <v>128</v>
      </c>
      <c r="R33" s="43">
        <v>0</v>
      </c>
      <c r="T33" s="25">
        <v>1</v>
      </c>
      <c r="U33" s="50">
        <v>2010</v>
      </c>
      <c r="V33" s="41" t="s">
        <v>19</v>
      </c>
      <c r="W33" s="41" t="s">
        <v>612</v>
      </c>
      <c r="X33" s="41" t="s">
        <v>618</v>
      </c>
      <c r="Y33" s="28" t="str">
        <f t="shared" si="0"/>
        <v>12010冷房店舗用有り</v>
      </c>
      <c r="Z33" s="51">
        <v>-1.1000000000000001</v>
      </c>
      <c r="AA33" s="51">
        <v>2.1</v>
      </c>
      <c r="AB33" s="52">
        <v>1.0511999999999999</v>
      </c>
      <c r="AC33" s="52">
        <v>1.5622</v>
      </c>
      <c r="AD33" s="31">
        <f>省エネ計算フォーマット【EHP】!$V$14/100</f>
        <v>0</v>
      </c>
      <c r="AE33" s="32">
        <f t="shared" si="1"/>
        <v>1.5620000000000001</v>
      </c>
    </row>
    <row r="34" spans="2:31" ht="13.5" customHeight="1">
      <c r="B34" s="36" t="s">
        <v>650</v>
      </c>
      <c r="C34" s="36" t="s">
        <v>3</v>
      </c>
      <c r="E34" s="9">
        <v>1977</v>
      </c>
      <c r="F34" s="47">
        <v>1995</v>
      </c>
      <c r="M34" s="41">
        <v>3</v>
      </c>
      <c r="N34" s="42" t="s">
        <v>3</v>
      </c>
      <c r="O34" s="42" t="s">
        <v>674</v>
      </c>
      <c r="P34" s="42" t="s">
        <v>675</v>
      </c>
      <c r="Q34" s="42" t="s">
        <v>132</v>
      </c>
      <c r="R34" s="43">
        <v>0</v>
      </c>
      <c r="T34" s="25">
        <v>1</v>
      </c>
      <c r="U34" s="50">
        <v>2010</v>
      </c>
      <c r="V34" s="41" t="s">
        <v>19</v>
      </c>
      <c r="W34" s="41" t="s">
        <v>606</v>
      </c>
      <c r="X34" s="41" t="s">
        <v>618</v>
      </c>
      <c r="Y34" s="28" t="str">
        <f t="shared" si="0"/>
        <v>12010冷房ビル用マルチ有り</v>
      </c>
      <c r="Z34" s="51">
        <v>-0.88</v>
      </c>
      <c r="AA34" s="51">
        <v>1.88</v>
      </c>
      <c r="AB34" s="52">
        <v>1.0548999999999999</v>
      </c>
      <c r="AC34" s="52">
        <v>1.3963000000000001</v>
      </c>
      <c r="AD34" s="31">
        <f>省エネ計算フォーマット【EHP】!$V$14/100</f>
        <v>0</v>
      </c>
      <c r="AE34" s="32">
        <f t="shared" si="1"/>
        <v>1.3959999999999999</v>
      </c>
    </row>
    <row r="35" spans="2:31" ht="13.5" customHeight="1">
      <c r="B35" s="36" t="s">
        <v>651</v>
      </c>
      <c r="C35" s="36" t="s">
        <v>3</v>
      </c>
      <c r="E35" s="9">
        <v>1978</v>
      </c>
      <c r="F35" s="47">
        <v>1995</v>
      </c>
      <c r="M35" s="41">
        <v>3</v>
      </c>
      <c r="N35" s="42" t="s">
        <v>4</v>
      </c>
      <c r="O35" s="42" t="s">
        <v>674</v>
      </c>
      <c r="P35" s="42" t="s">
        <v>675</v>
      </c>
      <c r="Q35" s="42" t="s">
        <v>136</v>
      </c>
      <c r="R35" s="43">
        <v>0</v>
      </c>
      <c r="T35" s="25">
        <v>1</v>
      </c>
      <c r="U35" s="50">
        <v>2010</v>
      </c>
      <c r="V35" s="41" t="s">
        <v>19</v>
      </c>
      <c r="W35" s="41" t="s">
        <v>607</v>
      </c>
      <c r="X35" s="41" t="s">
        <v>618</v>
      </c>
      <c r="Y35" s="28" t="str">
        <f t="shared" si="0"/>
        <v>12010冷房設備用有り</v>
      </c>
      <c r="Z35" s="51">
        <v>-0.26</v>
      </c>
      <c r="AA35" s="51">
        <v>1.26</v>
      </c>
      <c r="AB35" s="52">
        <v>1.1929000000000001</v>
      </c>
      <c r="AC35" s="52">
        <v>0.89680000000000004</v>
      </c>
      <c r="AD35" s="31">
        <f>省エネ計算フォーマット【EHP】!$V$14/100</f>
        <v>0</v>
      </c>
      <c r="AE35" s="32">
        <f t="shared" si="1"/>
        <v>0.89600000000000002</v>
      </c>
    </row>
    <row r="36" spans="2:31" ht="13.5" customHeight="1">
      <c r="B36" s="36" t="s">
        <v>652</v>
      </c>
      <c r="C36" s="36" t="s">
        <v>2</v>
      </c>
      <c r="E36" s="9">
        <v>1979</v>
      </c>
      <c r="F36" s="47">
        <v>1995</v>
      </c>
      <c r="M36" s="41">
        <v>3</v>
      </c>
      <c r="N36" s="42" t="s">
        <v>5</v>
      </c>
      <c r="O36" s="42" t="s">
        <v>674</v>
      </c>
      <c r="P36" s="42" t="s">
        <v>675</v>
      </c>
      <c r="Q36" s="42" t="s">
        <v>140</v>
      </c>
      <c r="R36" s="43">
        <v>0</v>
      </c>
      <c r="T36" s="25">
        <v>1</v>
      </c>
      <c r="U36" s="50">
        <v>2010</v>
      </c>
      <c r="V36" s="41" t="s">
        <v>19</v>
      </c>
      <c r="W36" s="41" t="s">
        <v>612</v>
      </c>
      <c r="X36" s="41" t="s">
        <v>702</v>
      </c>
      <c r="Y36" s="28" t="str">
        <f t="shared" si="0"/>
        <v>12010冷房店舗用無し（一定速）</v>
      </c>
      <c r="Z36" s="51">
        <v>0.25</v>
      </c>
      <c r="AA36" s="51">
        <v>0.75</v>
      </c>
      <c r="AB36" s="52">
        <v>0.25</v>
      </c>
      <c r="AC36" s="52">
        <v>0.75</v>
      </c>
      <c r="AD36" s="31">
        <f>省エネ計算フォーマット【EHP】!$V$14/100</f>
        <v>0</v>
      </c>
      <c r="AE36" s="32">
        <f t="shared" si="1"/>
        <v>0.75</v>
      </c>
    </row>
    <row r="37" spans="2:31" ht="13.5" customHeight="1">
      <c r="B37" s="36" t="s">
        <v>653</v>
      </c>
      <c r="C37" s="36" t="s">
        <v>2</v>
      </c>
      <c r="E37" s="9">
        <v>1980</v>
      </c>
      <c r="F37" s="47">
        <v>1995</v>
      </c>
      <c r="M37" s="41">
        <v>3</v>
      </c>
      <c r="N37" s="42" t="s">
        <v>6</v>
      </c>
      <c r="O37" s="42" t="s">
        <v>674</v>
      </c>
      <c r="P37" s="42" t="s">
        <v>675</v>
      </c>
      <c r="Q37" s="42" t="s">
        <v>144</v>
      </c>
      <c r="R37" s="43">
        <v>0</v>
      </c>
      <c r="T37" s="25">
        <v>1</v>
      </c>
      <c r="U37" s="50">
        <v>2010</v>
      </c>
      <c r="V37" s="41" t="s">
        <v>19</v>
      </c>
      <c r="W37" s="41" t="s">
        <v>606</v>
      </c>
      <c r="X37" s="41" t="s">
        <v>702</v>
      </c>
      <c r="Y37" s="28" t="str">
        <f t="shared" si="0"/>
        <v>12010冷房ビル用マルチ無し（一定速）</v>
      </c>
      <c r="Z37" s="51">
        <v>0.25</v>
      </c>
      <c r="AA37" s="51">
        <v>0.75</v>
      </c>
      <c r="AB37" s="52">
        <v>0.25</v>
      </c>
      <c r="AC37" s="52">
        <v>0.75</v>
      </c>
      <c r="AD37" s="31">
        <f>省エネ計算フォーマット【EHP】!$V$14/100</f>
        <v>0</v>
      </c>
      <c r="AE37" s="32">
        <f t="shared" si="1"/>
        <v>0.75</v>
      </c>
    </row>
    <row r="38" spans="2:31" ht="13.5" customHeight="1">
      <c r="B38" s="36" t="s">
        <v>654</v>
      </c>
      <c r="C38" s="36" t="s">
        <v>2</v>
      </c>
      <c r="E38" s="9">
        <v>1981</v>
      </c>
      <c r="F38" s="47">
        <v>1995</v>
      </c>
      <c r="M38" s="41">
        <v>3</v>
      </c>
      <c r="N38" s="42" t="s">
        <v>7</v>
      </c>
      <c r="O38" s="42" t="s">
        <v>674</v>
      </c>
      <c r="P38" s="42" t="s">
        <v>675</v>
      </c>
      <c r="Q38" s="42" t="s">
        <v>148</v>
      </c>
      <c r="R38" s="43">
        <v>0</v>
      </c>
      <c r="T38" s="25">
        <v>1</v>
      </c>
      <c r="U38" s="50">
        <v>2010</v>
      </c>
      <c r="V38" s="41" t="s">
        <v>19</v>
      </c>
      <c r="W38" s="41" t="s">
        <v>607</v>
      </c>
      <c r="X38" s="41" t="s">
        <v>702</v>
      </c>
      <c r="Y38" s="28" t="str">
        <f t="shared" si="0"/>
        <v>12010冷房設備用無し（一定速）</v>
      </c>
      <c r="Z38" s="51">
        <v>0.25</v>
      </c>
      <c r="AA38" s="51">
        <v>0.75</v>
      </c>
      <c r="AB38" s="52">
        <v>0.25</v>
      </c>
      <c r="AC38" s="52">
        <v>0.75</v>
      </c>
      <c r="AD38" s="31">
        <f>省エネ計算フォーマット【EHP】!$V$14/100</f>
        <v>0</v>
      </c>
      <c r="AE38" s="32">
        <f t="shared" si="1"/>
        <v>0.75</v>
      </c>
    </row>
    <row r="39" spans="2:31" ht="13.5" customHeight="1">
      <c r="B39" s="36" t="s">
        <v>655</v>
      </c>
      <c r="C39" s="36" t="s">
        <v>656</v>
      </c>
      <c r="E39" s="9">
        <v>1982</v>
      </c>
      <c r="F39" s="47">
        <v>1995</v>
      </c>
      <c r="M39" s="41">
        <v>3</v>
      </c>
      <c r="N39" s="42" t="s">
        <v>8</v>
      </c>
      <c r="O39" s="42" t="s">
        <v>674</v>
      </c>
      <c r="P39" s="42" t="s">
        <v>675</v>
      </c>
      <c r="Q39" s="42" t="s">
        <v>152</v>
      </c>
      <c r="R39" s="43">
        <v>0</v>
      </c>
      <c r="T39" s="25">
        <v>1</v>
      </c>
      <c r="U39" s="50">
        <v>2010</v>
      </c>
      <c r="V39" s="41" t="s">
        <v>20</v>
      </c>
      <c r="W39" s="41" t="s">
        <v>612</v>
      </c>
      <c r="X39" s="41" t="s">
        <v>618</v>
      </c>
      <c r="Y39" s="28" t="str">
        <f t="shared" si="0"/>
        <v>12010暖房店舗用有り</v>
      </c>
      <c r="Z39" s="51">
        <v>-0.72</v>
      </c>
      <c r="AA39" s="51">
        <v>1.72</v>
      </c>
      <c r="AB39" s="52">
        <v>1.0757000000000001</v>
      </c>
      <c r="AC39" s="52">
        <v>1.2710999999999999</v>
      </c>
      <c r="AD39" s="31">
        <f>省エネ計算フォーマット【EHP】!$V$14/100</f>
        <v>0</v>
      </c>
      <c r="AE39" s="32">
        <f t="shared" si="1"/>
        <v>1.2709999999999999</v>
      </c>
    </row>
    <row r="40" spans="2:31" ht="13.5" customHeight="1">
      <c r="B40" s="36" t="s">
        <v>657</v>
      </c>
      <c r="C40" s="36" t="s">
        <v>656</v>
      </c>
      <c r="E40" s="9">
        <v>1983</v>
      </c>
      <c r="F40" s="47">
        <v>1995</v>
      </c>
      <c r="M40" s="41">
        <v>3</v>
      </c>
      <c r="N40" s="42" t="s">
        <v>9</v>
      </c>
      <c r="O40" s="42" t="s">
        <v>674</v>
      </c>
      <c r="P40" s="42" t="s">
        <v>675</v>
      </c>
      <c r="Q40" s="42" t="s">
        <v>156</v>
      </c>
      <c r="R40" s="43">
        <v>0</v>
      </c>
      <c r="T40" s="25">
        <v>1</v>
      </c>
      <c r="U40" s="50">
        <v>2010</v>
      </c>
      <c r="V40" s="41" t="s">
        <v>20</v>
      </c>
      <c r="W40" s="41" t="s">
        <v>606</v>
      </c>
      <c r="X40" s="41" t="s">
        <v>618</v>
      </c>
      <c r="Y40" s="28" t="str">
        <f t="shared" si="0"/>
        <v>12010暖房ビル用マルチ有り</v>
      </c>
      <c r="Z40" s="51">
        <v>-0.7</v>
      </c>
      <c r="AA40" s="51">
        <v>1.7</v>
      </c>
      <c r="AB40" s="52">
        <v>1.036</v>
      </c>
      <c r="AC40" s="52">
        <v>1.266</v>
      </c>
      <c r="AD40" s="31">
        <f>省エネ計算フォーマット【EHP】!$V$14/100</f>
        <v>0</v>
      </c>
      <c r="AE40" s="32">
        <f t="shared" si="1"/>
        <v>1.266</v>
      </c>
    </row>
    <row r="41" spans="2:31" ht="13.5" customHeight="1">
      <c r="B41" s="36" t="s">
        <v>658</v>
      </c>
      <c r="C41" s="36" t="s">
        <v>7</v>
      </c>
      <c r="E41" s="9">
        <v>1984</v>
      </c>
      <c r="F41" s="47">
        <v>1995</v>
      </c>
      <c r="M41" s="41">
        <v>3</v>
      </c>
      <c r="N41" s="42" t="s">
        <v>10</v>
      </c>
      <c r="O41" s="42" t="s">
        <v>674</v>
      </c>
      <c r="P41" s="42" t="s">
        <v>675</v>
      </c>
      <c r="Q41" s="42" t="s">
        <v>160</v>
      </c>
      <c r="R41" s="43">
        <v>0</v>
      </c>
      <c r="T41" s="25">
        <v>1</v>
      </c>
      <c r="U41" s="50">
        <v>2010</v>
      </c>
      <c r="V41" s="41" t="s">
        <v>20</v>
      </c>
      <c r="W41" s="41" t="s">
        <v>607</v>
      </c>
      <c r="X41" s="41" t="s">
        <v>618</v>
      </c>
      <c r="Y41" s="28" t="str">
        <f t="shared" si="0"/>
        <v>12010暖房設備用有り</v>
      </c>
      <c r="Z41" s="51">
        <v>-0.26</v>
      </c>
      <c r="AA41" s="51">
        <v>1.26</v>
      </c>
      <c r="AB41" s="52">
        <v>0.82779999999999998</v>
      </c>
      <c r="AC41" s="52">
        <v>0.98809999999999998</v>
      </c>
      <c r="AD41" s="31">
        <f>省エネ計算フォーマット【EHP】!$V$14/100</f>
        <v>0</v>
      </c>
      <c r="AE41" s="32">
        <f t="shared" si="1"/>
        <v>0.98799999999999999</v>
      </c>
    </row>
    <row r="42" spans="2:31" ht="13.5" customHeight="1">
      <c r="B42" s="36" t="s">
        <v>659</v>
      </c>
      <c r="C42" s="36" t="s">
        <v>7</v>
      </c>
      <c r="E42" s="9">
        <v>1985</v>
      </c>
      <c r="F42" s="47">
        <v>1995</v>
      </c>
      <c r="M42" s="41">
        <v>3</v>
      </c>
      <c r="N42" s="42" t="s">
        <v>11</v>
      </c>
      <c r="O42" s="42" t="s">
        <v>674</v>
      </c>
      <c r="P42" s="42" t="s">
        <v>675</v>
      </c>
      <c r="Q42" s="42" t="s">
        <v>164</v>
      </c>
      <c r="R42" s="43">
        <v>0</v>
      </c>
      <c r="T42" s="25">
        <v>1</v>
      </c>
      <c r="U42" s="50">
        <v>2010</v>
      </c>
      <c r="V42" s="41" t="s">
        <v>20</v>
      </c>
      <c r="W42" s="41" t="s">
        <v>612</v>
      </c>
      <c r="X42" s="41" t="s">
        <v>702</v>
      </c>
      <c r="Y42" s="28" t="str">
        <f t="shared" si="0"/>
        <v>12010暖房店舗用無し（一定速）</v>
      </c>
      <c r="Z42" s="51">
        <v>0.25</v>
      </c>
      <c r="AA42" s="51">
        <v>0.75</v>
      </c>
      <c r="AB42" s="52">
        <v>0.25</v>
      </c>
      <c r="AC42" s="52">
        <v>0.75</v>
      </c>
      <c r="AD42" s="31">
        <f>省エネ計算フォーマット【EHP】!$V$14/100</f>
        <v>0</v>
      </c>
      <c r="AE42" s="32">
        <f t="shared" si="1"/>
        <v>0.75</v>
      </c>
    </row>
    <row r="43" spans="2:31" ht="13.5" customHeight="1">
      <c r="B43" s="36" t="s">
        <v>660</v>
      </c>
      <c r="C43" s="36" t="s">
        <v>7</v>
      </c>
      <c r="E43" s="9">
        <v>1986</v>
      </c>
      <c r="F43" s="47">
        <v>1995</v>
      </c>
      <c r="M43" s="41">
        <v>3</v>
      </c>
      <c r="N43" s="42" t="s">
        <v>12</v>
      </c>
      <c r="O43" s="42" t="s">
        <v>674</v>
      </c>
      <c r="P43" s="42" t="s">
        <v>675</v>
      </c>
      <c r="Q43" s="42" t="s">
        <v>168</v>
      </c>
      <c r="R43" s="43">
        <v>9.5000000000000001E-2</v>
      </c>
      <c r="T43" s="25">
        <v>1</v>
      </c>
      <c r="U43" s="50">
        <v>2010</v>
      </c>
      <c r="V43" s="41" t="s">
        <v>20</v>
      </c>
      <c r="W43" s="41" t="s">
        <v>606</v>
      </c>
      <c r="X43" s="41" t="s">
        <v>702</v>
      </c>
      <c r="Y43" s="28" t="str">
        <f t="shared" si="0"/>
        <v>12010暖房ビル用マルチ無し（一定速）</v>
      </c>
      <c r="Z43" s="51">
        <v>0.25</v>
      </c>
      <c r="AA43" s="51">
        <v>0.75</v>
      </c>
      <c r="AB43" s="52">
        <v>0.25</v>
      </c>
      <c r="AC43" s="52">
        <v>0.75</v>
      </c>
      <c r="AD43" s="31">
        <f>省エネ計算フォーマット【EHP】!$V$14/100</f>
        <v>0</v>
      </c>
      <c r="AE43" s="32">
        <f t="shared" si="1"/>
        <v>0.75</v>
      </c>
    </row>
    <row r="44" spans="2:31" ht="13.5" customHeight="1">
      <c r="B44" s="36" t="s">
        <v>661</v>
      </c>
      <c r="C44" s="36" t="s">
        <v>7</v>
      </c>
      <c r="E44" s="9">
        <v>1987</v>
      </c>
      <c r="F44" s="47">
        <v>1995</v>
      </c>
      <c r="M44" s="41">
        <v>4</v>
      </c>
      <c r="N44" s="42" t="s">
        <v>673</v>
      </c>
      <c r="O44" s="42" t="s">
        <v>674</v>
      </c>
      <c r="P44" s="42" t="s">
        <v>675</v>
      </c>
      <c r="Q44" s="42" t="s">
        <v>172</v>
      </c>
      <c r="R44" s="43">
        <v>0.13700000000000001</v>
      </c>
      <c r="T44" s="25">
        <v>1</v>
      </c>
      <c r="U44" s="50">
        <v>2010</v>
      </c>
      <c r="V44" s="41" t="s">
        <v>20</v>
      </c>
      <c r="W44" s="41" t="s">
        <v>607</v>
      </c>
      <c r="X44" s="41" t="s">
        <v>702</v>
      </c>
      <c r="Y44" s="28" t="str">
        <f t="shared" ref="Y44:Y70" si="2">T44&amp;U44&amp;V44&amp;W44&amp;X44</f>
        <v>12010暖房設備用無し（一定速）</v>
      </c>
      <c r="Z44" s="63">
        <v>0.25</v>
      </c>
      <c r="AA44" s="63">
        <v>0.75</v>
      </c>
      <c r="AB44" s="64">
        <v>0.25</v>
      </c>
      <c r="AC44" s="64">
        <v>0.75</v>
      </c>
      <c r="AD44" s="31">
        <f>省エネ計算フォーマット【EHP】!$V$14/100</f>
        <v>0</v>
      </c>
      <c r="AE44" s="32">
        <f t="shared" si="1"/>
        <v>0.75</v>
      </c>
    </row>
    <row r="45" spans="2:31" ht="13.5" customHeight="1">
      <c r="B45" s="36" t="s">
        <v>662</v>
      </c>
      <c r="C45" s="36" t="s">
        <v>7</v>
      </c>
      <c r="E45" s="9">
        <v>1988</v>
      </c>
      <c r="F45" s="47">
        <v>1995</v>
      </c>
      <c r="M45" s="41">
        <v>4</v>
      </c>
      <c r="N45" s="42" t="s">
        <v>2</v>
      </c>
      <c r="O45" s="42" t="s">
        <v>674</v>
      </c>
      <c r="P45" s="42" t="s">
        <v>675</v>
      </c>
      <c r="Q45" s="42" t="s">
        <v>176</v>
      </c>
      <c r="R45" s="43">
        <v>0.128</v>
      </c>
      <c r="T45" s="53">
        <v>1</v>
      </c>
      <c r="U45" s="75">
        <v>2011</v>
      </c>
      <c r="V45" s="54" t="s">
        <v>19</v>
      </c>
      <c r="W45" s="54" t="s">
        <v>612</v>
      </c>
      <c r="X45" s="54" t="s">
        <v>618</v>
      </c>
      <c r="Y45" s="55" t="str">
        <f t="shared" si="2"/>
        <v>12011冷房店舗用有り</v>
      </c>
      <c r="Z45" s="56">
        <v>-1.1200000000000001</v>
      </c>
      <c r="AA45" s="56">
        <v>2.12</v>
      </c>
      <c r="AB45" s="57">
        <v>1.0517000000000001</v>
      </c>
      <c r="AC45" s="57">
        <v>1.5770999999999999</v>
      </c>
      <c r="AD45" s="31">
        <f>省エネ計算フォーマット【EHP】!$V$14/100</f>
        <v>0</v>
      </c>
      <c r="AE45" s="37">
        <f t="shared" si="1"/>
        <v>1.577</v>
      </c>
    </row>
    <row r="46" spans="2:31" ht="13.5" customHeight="1">
      <c r="B46" s="36" t="s">
        <v>622</v>
      </c>
      <c r="C46" s="36" t="s">
        <v>5</v>
      </c>
      <c r="E46" s="9">
        <v>1989</v>
      </c>
      <c r="F46" s="47">
        <v>1995</v>
      </c>
      <c r="M46" s="41">
        <v>4</v>
      </c>
      <c r="N46" s="42" t="s">
        <v>3</v>
      </c>
      <c r="O46" s="42" t="s">
        <v>674</v>
      </c>
      <c r="P46" s="42" t="s">
        <v>675</v>
      </c>
      <c r="Q46" s="42" t="s">
        <v>180</v>
      </c>
      <c r="R46" s="43">
        <v>0.155</v>
      </c>
      <c r="T46" s="53">
        <v>1</v>
      </c>
      <c r="U46" s="75">
        <v>2011</v>
      </c>
      <c r="V46" s="54" t="s">
        <v>19</v>
      </c>
      <c r="W46" s="54" t="s">
        <v>606</v>
      </c>
      <c r="X46" s="54" t="s">
        <v>618</v>
      </c>
      <c r="Y46" s="55" t="str">
        <f t="shared" si="2"/>
        <v>12011冷房ビル用マルチ有り</v>
      </c>
      <c r="Z46" s="56">
        <v>-1</v>
      </c>
      <c r="AA46" s="56">
        <v>2</v>
      </c>
      <c r="AB46" s="57">
        <v>1.0584</v>
      </c>
      <c r="AC46" s="57">
        <v>1.4854000000000001</v>
      </c>
      <c r="AD46" s="31">
        <f>省エネ計算フォーマット【EHP】!$V$14/100</f>
        <v>0</v>
      </c>
      <c r="AE46" s="37">
        <f t="shared" si="1"/>
        <v>1.4850000000000001</v>
      </c>
    </row>
    <row r="47" spans="2:31" ht="14.25" customHeight="1">
      <c r="B47" s="36" t="s">
        <v>663</v>
      </c>
      <c r="C47" s="36" t="s">
        <v>5</v>
      </c>
      <c r="E47" s="9">
        <v>1990</v>
      </c>
      <c r="F47" s="47">
        <v>1995</v>
      </c>
      <c r="M47" s="41">
        <v>4</v>
      </c>
      <c r="N47" s="42" t="s">
        <v>4</v>
      </c>
      <c r="O47" s="42" t="s">
        <v>674</v>
      </c>
      <c r="P47" s="42" t="s">
        <v>675</v>
      </c>
      <c r="Q47" s="42" t="s">
        <v>184</v>
      </c>
      <c r="R47" s="43">
        <v>0.158</v>
      </c>
      <c r="T47" s="53">
        <v>1</v>
      </c>
      <c r="U47" s="75">
        <v>2011</v>
      </c>
      <c r="V47" s="54" t="s">
        <v>19</v>
      </c>
      <c r="W47" s="54" t="s">
        <v>607</v>
      </c>
      <c r="X47" s="54" t="s">
        <v>618</v>
      </c>
      <c r="Y47" s="55" t="str">
        <f t="shared" si="2"/>
        <v>12011冷房設備用有り</v>
      </c>
      <c r="Z47" s="56">
        <v>-0.22</v>
      </c>
      <c r="AA47" s="56">
        <v>1.22</v>
      </c>
      <c r="AB47" s="57">
        <v>1.0356000000000001</v>
      </c>
      <c r="AC47" s="57">
        <v>0.90610000000000002</v>
      </c>
      <c r="AD47" s="31">
        <f>省エネ計算フォーマット【EHP】!$V$14/100</f>
        <v>0</v>
      </c>
      <c r="AE47" s="37">
        <f t="shared" si="1"/>
        <v>0.90600000000000003</v>
      </c>
    </row>
    <row r="48" spans="2:31" ht="13.5" customHeight="1">
      <c r="B48" s="36" t="s">
        <v>664</v>
      </c>
      <c r="C48" s="36" t="s">
        <v>5</v>
      </c>
      <c r="E48" s="9">
        <v>1991</v>
      </c>
      <c r="F48" s="47">
        <v>1995</v>
      </c>
      <c r="M48" s="41">
        <v>4</v>
      </c>
      <c r="N48" s="42" t="s">
        <v>5</v>
      </c>
      <c r="O48" s="42" t="s">
        <v>674</v>
      </c>
      <c r="P48" s="42" t="s">
        <v>675</v>
      </c>
      <c r="Q48" s="42" t="s">
        <v>188</v>
      </c>
      <c r="R48" s="43">
        <v>0.151</v>
      </c>
      <c r="T48" s="53">
        <v>1</v>
      </c>
      <c r="U48" s="75">
        <v>2011</v>
      </c>
      <c r="V48" s="54" t="s">
        <v>19</v>
      </c>
      <c r="W48" s="54" t="s">
        <v>612</v>
      </c>
      <c r="X48" s="54" t="s">
        <v>702</v>
      </c>
      <c r="Y48" s="55" t="str">
        <f t="shared" si="2"/>
        <v>12011冷房店舗用無し（一定速）</v>
      </c>
      <c r="Z48" s="56">
        <v>0.25</v>
      </c>
      <c r="AA48" s="56">
        <v>0.75</v>
      </c>
      <c r="AB48" s="57">
        <v>0.25</v>
      </c>
      <c r="AC48" s="57">
        <v>0.75</v>
      </c>
      <c r="AD48" s="31">
        <f>省エネ計算フォーマット【EHP】!$V$14/100</f>
        <v>0</v>
      </c>
      <c r="AE48" s="37">
        <f t="shared" si="1"/>
        <v>0.75</v>
      </c>
    </row>
    <row r="49" spans="2:31" ht="13.5" customHeight="1">
      <c r="B49" s="36" t="s">
        <v>665</v>
      </c>
      <c r="C49" s="36" t="s">
        <v>5</v>
      </c>
      <c r="E49" s="9">
        <v>1992</v>
      </c>
      <c r="F49" s="47">
        <v>1995</v>
      </c>
      <c r="M49" s="41">
        <v>4</v>
      </c>
      <c r="N49" s="42" t="s">
        <v>6</v>
      </c>
      <c r="O49" s="42" t="s">
        <v>674</v>
      </c>
      <c r="P49" s="42" t="s">
        <v>675</v>
      </c>
      <c r="Q49" s="42" t="s">
        <v>192</v>
      </c>
      <c r="R49" s="43">
        <v>0.157</v>
      </c>
      <c r="T49" s="53">
        <v>1</v>
      </c>
      <c r="U49" s="75">
        <v>2011</v>
      </c>
      <c r="V49" s="54" t="s">
        <v>19</v>
      </c>
      <c r="W49" s="54" t="s">
        <v>606</v>
      </c>
      <c r="X49" s="54" t="s">
        <v>702</v>
      </c>
      <c r="Y49" s="55" t="str">
        <f t="shared" si="2"/>
        <v>12011冷房ビル用マルチ無し（一定速）</v>
      </c>
      <c r="Z49" s="56">
        <v>0.25</v>
      </c>
      <c r="AA49" s="56">
        <v>0.75</v>
      </c>
      <c r="AB49" s="57">
        <v>0.25</v>
      </c>
      <c r="AC49" s="57">
        <v>0.75</v>
      </c>
      <c r="AD49" s="31">
        <f>省エネ計算フォーマット【EHP】!$V$14/100</f>
        <v>0</v>
      </c>
      <c r="AE49" s="37">
        <f t="shared" si="1"/>
        <v>0.75</v>
      </c>
    </row>
    <row r="50" spans="2:31" ht="13.5" customHeight="1">
      <c r="B50" s="36" t="s">
        <v>666</v>
      </c>
      <c r="C50" s="36" t="s">
        <v>5</v>
      </c>
      <c r="E50" s="9">
        <v>1993</v>
      </c>
      <c r="F50" s="47">
        <v>1995</v>
      </c>
      <c r="M50" s="41">
        <v>4</v>
      </c>
      <c r="N50" s="42" t="s">
        <v>7</v>
      </c>
      <c r="O50" s="42" t="s">
        <v>674</v>
      </c>
      <c r="P50" s="42" t="s">
        <v>675</v>
      </c>
      <c r="Q50" s="42" t="s">
        <v>196</v>
      </c>
      <c r="R50" s="43">
        <v>0.16600000000000001</v>
      </c>
      <c r="T50" s="53">
        <v>1</v>
      </c>
      <c r="U50" s="75">
        <v>2011</v>
      </c>
      <c r="V50" s="54" t="s">
        <v>19</v>
      </c>
      <c r="W50" s="54" t="s">
        <v>607</v>
      </c>
      <c r="X50" s="54" t="s">
        <v>702</v>
      </c>
      <c r="Y50" s="55" t="str">
        <f t="shared" si="2"/>
        <v>12011冷房設備用無し（一定速）</v>
      </c>
      <c r="Z50" s="56">
        <v>0.25</v>
      </c>
      <c r="AA50" s="56">
        <v>0.75</v>
      </c>
      <c r="AB50" s="57">
        <v>0.25</v>
      </c>
      <c r="AC50" s="57">
        <v>0.75</v>
      </c>
      <c r="AD50" s="31">
        <f>省エネ計算フォーマット【EHP】!$V$14/100</f>
        <v>0</v>
      </c>
      <c r="AE50" s="37">
        <f t="shared" si="1"/>
        <v>0.75</v>
      </c>
    </row>
    <row r="51" spans="2:31" ht="14.25" customHeight="1">
      <c r="B51" s="36" t="s">
        <v>667</v>
      </c>
      <c r="C51" s="36" t="s">
        <v>5</v>
      </c>
      <c r="E51" s="9">
        <v>1994</v>
      </c>
      <c r="F51" s="47">
        <v>1995</v>
      </c>
      <c r="M51" s="41">
        <v>4</v>
      </c>
      <c r="N51" s="42" t="s">
        <v>8</v>
      </c>
      <c r="O51" s="42" t="s">
        <v>674</v>
      </c>
      <c r="P51" s="42" t="s">
        <v>675</v>
      </c>
      <c r="Q51" s="42" t="s">
        <v>200</v>
      </c>
      <c r="R51" s="43">
        <v>8.3000000000000004E-2</v>
      </c>
      <c r="T51" s="53">
        <v>1</v>
      </c>
      <c r="U51" s="75">
        <v>2011</v>
      </c>
      <c r="V51" s="54" t="s">
        <v>20</v>
      </c>
      <c r="W51" s="54" t="s">
        <v>612</v>
      </c>
      <c r="X51" s="54" t="s">
        <v>618</v>
      </c>
      <c r="Y51" s="55" t="str">
        <f t="shared" si="2"/>
        <v>12011暖房店舗用有り</v>
      </c>
      <c r="Z51" s="56">
        <v>-0.76</v>
      </c>
      <c r="AA51" s="56">
        <v>1.76</v>
      </c>
      <c r="AB51" s="57">
        <v>1.0773999999999999</v>
      </c>
      <c r="AC51" s="57">
        <v>1.3006</v>
      </c>
      <c r="AD51" s="31">
        <f>省エネ計算フォーマット【EHP】!$V$14/100</f>
        <v>0</v>
      </c>
      <c r="AE51" s="37">
        <f t="shared" si="1"/>
        <v>1.3</v>
      </c>
    </row>
    <row r="52" spans="2:31" ht="13.5" customHeight="1">
      <c r="B52" s="36" t="s">
        <v>668</v>
      </c>
      <c r="C52" s="8" t="s">
        <v>12</v>
      </c>
      <c r="E52" s="9">
        <v>1995</v>
      </c>
      <c r="F52" s="47">
        <v>1995</v>
      </c>
      <c r="M52" s="41">
        <v>4</v>
      </c>
      <c r="N52" s="42" t="s">
        <v>9</v>
      </c>
      <c r="O52" s="42" t="s">
        <v>674</v>
      </c>
      <c r="P52" s="42" t="s">
        <v>675</v>
      </c>
      <c r="Q52" s="42" t="s">
        <v>204</v>
      </c>
      <c r="R52" s="43">
        <v>0.14699999999999999</v>
      </c>
      <c r="T52" s="53">
        <v>1</v>
      </c>
      <c r="U52" s="75">
        <v>2011</v>
      </c>
      <c r="V52" s="54" t="s">
        <v>20</v>
      </c>
      <c r="W52" s="54" t="s">
        <v>606</v>
      </c>
      <c r="X52" s="54" t="s">
        <v>618</v>
      </c>
      <c r="Y52" s="55" t="str">
        <f t="shared" si="2"/>
        <v>12011暖房ビル用マルチ有り</v>
      </c>
      <c r="Z52" s="56">
        <v>-0.78</v>
      </c>
      <c r="AA52" s="56">
        <v>1.78</v>
      </c>
      <c r="AB52" s="57">
        <v>1.0377000000000001</v>
      </c>
      <c r="AC52" s="57">
        <v>1.3255999999999999</v>
      </c>
      <c r="AD52" s="31">
        <f>省エネ計算フォーマット【EHP】!$V$14/100</f>
        <v>0</v>
      </c>
      <c r="AE52" s="37">
        <f t="shared" si="1"/>
        <v>1.325</v>
      </c>
    </row>
    <row r="53" spans="2:31" ht="13.5" customHeight="1">
      <c r="B53" s="8" t="s">
        <v>669</v>
      </c>
      <c r="C53" s="8" t="s">
        <v>12</v>
      </c>
      <c r="E53" s="9">
        <v>1996</v>
      </c>
      <c r="F53" s="47">
        <v>2005</v>
      </c>
      <c r="M53" s="41">
        <v>4</v>
      </c>
      <c r="N53" s="42" t="s">
        <v>10</v>
      </c>
      <c r="O53" s="42" t="s">
        <v>674</v>
      </c>
      <c r="P53" s="42" t="s">
        <v>675</v>
      </c>
      <c r="Q53" s="42" t="s">
        <v>208</v>
      </c>
      <c r="R53" s="43">
        <v>0.16900000000000001</v>
      </c>
      <c r="T53" s="53">
        <v>1</v>
      </c>
      <c r="U53" s="75">
        <v>2011</v>
      </c>
      <c r="V53" s="54" t="s">
        <v>20</v>
      </c>
      <c r="W53" s="54" t="s">
        <v>607</v>
      </c>
      <c r="X53" s="54" t="s">
        <v>618</v>
      </c>
      <c r="Y53" s="55" t="str">
        <f t="shared" si="2"/>
        <v>12011暖房設備用有り</v>
      </c>
      <c r="Z53" s="56">
        <v>-0.26</v>
      </c>
      <c r="AA53" s="56">
        <v>1.26</v>
      </c>
      <c r="AB53" s="57">
        <v>1.0266999999999999</v>
      </c>
      <c r="AC53" s="57">
        <v>0.93830000000000002</v>
      </c>
      <c r="AD53" s="31">
        <f>省エネ計算フォーマット【EHP】!$V$14/100</f>
        <v>0</v>
      </c>
      <c r="AE53" s="37">
        <f t="shared" si="1"/>
        <v>0.93799999999999994</v>
      </c>
    </row>
    <row r="54" spans="2:31" ht="13.5" customHeight="1">
      <c r="E54" s="9">
        <v>1997</v>
      </c>
      <c r="F54" s="47">
        <v>2005</v>
      </c>
      <c r="M54" s="41">
        <v>4</v>
      </c>
      <c r="N54" s="42" t="s">
        <v>11</v>
      </c>
      <c r="O54" s="42" t="s">
        <v>674</v>
      </c>
      <c r="P54" s="42" t="s">
        <v>675</v>
      </c>
      <c r="Q54" s="42" t="s">
        <v>212</v>
      </c>
      <c r="R54" s="43">
        <v>0.111</v>
      </c>
      <c r="T54" s="53">
        <v>1</v>
      </c>
      <c r="U54" s="75">
        <v>2011</v>
      </c>
      <c r="V54" s="54" t="s">
        <v>20</v>
      </c>
      <c r="W54" s="54" t="s">
        <v>612</v>
      </c>
      <c r="X54" s="54" t="s">
        <v>702</v>
      </c>
      <c r="Y54" s="55" t="str">
        <f t="shared" si="2"/>
        <v>12011暖房店舗用無し（一定速）</v>
      </c>
      <c r="Z54" s="56">
        <v>0.25</v>
      </c>
      <c r="AA54" s="56">
        <v>0.75</v>
      </c>
      <c r="AB54" s="57">
        <v>0.25</v>
      </c>
      <c r="AC54" s="57">
        <v>0.75</v>
      </c>
      <c r="AD54" s="31">
        <f>省エネ計算フォーマット【EHP】!$V$14/100</f>
        <v>0</v>
      </c>
      <c r="AE54" s="37">
        <f t="shared" si="1"/>
        <v>0.75</v>
      </c>
    </row>
    <row r="55" spans="2:31" ht="13.5" customHeight="1">
      <c r="E55" s="9">
        <v>1998</v>
      </c>
      <c r="F55" s="47">
        <v>2005</v>
      </c>
      <c r="M55" s="41">
        <v>4</v>
      </c>
      <c r="N55" s="42" t="s">
        <v>12</v>
      </c>
      <c r="O55" s="42" t="s">
        <v>674</v>
      </c>
      <c r="P55" s="42" t="s">
        <v>675</v>
      </c>
      <c r="Q55" s="42" t="s">
        <v>216</v>
      </c>
      <c r="R55" s="43">
        <v>0.14299999999999999</v>
      </c>
      <c r="T55" s="53">
        <v>1</v>
      </c>
      <c r="U55" s="75">
        <v>2011</v>
      </c>
      <c r="V55" s="54" t="s">
        <v>20</v>
      </c>
      <c r="W55" s="54" t="s">
        <v>606</v>
      </c>
      <c r="X55" s="54" t="s">
        <v>702</v>
      </c>
      <c r="Y55" s="55" t="str">
        <f t="shared" si="2"/>
        <v>12011暖房ビル用マルチ無し（一定速）</v>
      </c>
      <c r="Z55" s="56">
        <v>0.25</v>
      </c>
      <c r="AA55" s="56">
        <v>0.75</v>
      </c>
      <c r="AB55" s="57">
        <v>0.25</v>
      </c>
      <c r="AC55" s="57">
        <v>0.75</v>
      </c>
      <c r="AD55" s="31">
        <f>省エネ計算フォーマット【EHP】!$V$14/100</f>
        <v>0</v>
      </c>
      <c r="AE55" s="37">
        <f t="shared" si="1"/>
        <v>0.75</v>
      </c>
    </row>
    <row r="56" spans="2:31" ht="13.5" customHeight="1">
      <c r="E56" s="9">
        <v>1999</v>
      </c>
      <c r="F56" s="47">
        <v>2005</v>
      </c>
      <c r="M56" s="41">
        <v>5</v>
      </c>
      <c r="N56" s="42" t="s">
        <v>673</v>
      </c>
      <c r="O56" s="42" t="s">
        <v>674</v>
      </c>
      <c r="P56" s="42" t="s">
        <v>675</v>
      </c>
      <c r="Q56" s="42" t="s">
        <v>220</v>
      </c>
      <c r="R56" s="43">
        <v>0.20599999999999999</v>
      </c>
      <c r="T56" s="53">
        <v>1</v>
      </c>
      <c r="U56" s="54">
        <v>2011</v>
      </c>
      <c r="V56" s="54" t="s">
        <v>20</v>
      </c>
      <c r="W56" s="54" t="s">
        <v>607</v>
      </c>
      <c r="X56" s="54" t="s">
        <v>702</v>
      </c>
      <c r="Y56" s="55" t="str">
        <f t="shared" si="2"/>
        <v>12011暖房設備用無し（一定速）</v>
      </c>
      <c r="Z56" s="65">
        <v>0.25</v>
      </c>
      <c r="AA56" s="65">
        <v>0.75</v>
      </c>
      <c r="AB56" s="66">
        <v>0.25</v>
      </c>
      <c r="AC56" s="66">
        <v>0.75</v>
      </c>
      <c r="AD56" s="31">
        <f>省エネ計算フォーマット【EHP】!$V$14/100</f>
        <v>0</v>
      </c>
      <c r="AE56" s="37">
        <f t="shared" si="1"/>
        <v>0.75</v>
      </c>
    </row>
    <row r="57" spans="2:31" ht="13.5" customHeight="1">
      <c r="E57" s="9">
        <v>2000</v>
      </c>
      <c r="F57" s="47">
        <v>2005</v>
      </c>
      <c r="M57" s="41">
        <v>5</v>
      </c>
      <c r="N57" s="42" t="s">
        <v>2</v>
      </c>
      <c r="O57" s="42" t="s">
        <v>674</v>
      </c>
      <c r="P57" s="42" t="s">
        <v>675</v>
      </c>
      <c r="Q57" s="42" t="s">
        <v>224</v>
      </c>
      <c r="R57" s="43">
        <v>0.22900000000000001</v>
      </c>
      <c r="T57" s="53">
        <v>1</v>
      </c>
      <c r="U57" s="54">
        <v>2012</v>
      </c>
      <c r="V57" s="54" t="s">
        <v>19</v>
      </c>
      <c r="W57" s="54" t="s">
        <v>612</v>
      </c>
      <c r="X57" s="54" t="s">
        <v>618</v>
      </c>
      <c r="Y57" s="55" t="str">
        <f t="shared" si="2"/>
        <v>12012冷房店舗用有り</v>
      </c>
      <c r="Z57" s="67">
        <v>-1.36</v>
      </c>
      <c r="AA57" s="67">
        <v>2.36</v>
      </c>
      <c r="AB57" s="68">
        <v>1.0576000000000001</v>
      </c>
      <c r="AC57" s="68">
        <v>1.7556</v>
      </c>
      <c r="AD57" s="31">
        <f>省エネ計算フォーマット【EHP】!$V$14/100</f>
        <v>0</v>
      </c>
      <c r="AE57" s="37">
        <f t="shared" si="1"/>
        <v>1.7549999999999999</v>
      </c>
    </row>
    <row r="58" spans="2:31" ht="13.5" customHeight="1">
      <c r="E58" s="9">
        <v>2001</v>
      </c>
      <c r="F58" s="47">
        <v>2005</v>
      </c>
      <c r="M58" s="41">
        <v>5</v>
      </c>
      <c r="N58" s="42" t="s">
        <v>3</v>
      </c>
      <c r="O58" s="42" t="s">
        <v>674</v>
      </c>
      <c r="P58" s="42" t="s">
        <v>675</v>
      </c>
      <c r="Q58" s="42" t="s">
        <v>228</v>
      </c>
      <c r="R58" s="43">
        <v>0.217</v>
      </c>
      <c r="T58" s="53">
        <v>1</v>
      </c>
      <c r="U58" s="54">
        <v>2012</v>
      </c>
      <c r="V58" s="54" t="s">
        <v>19</v>
      </c>
      <c r="W58" s="54" t="s">
        <v>606</v>
      </c>
      <c r="X58" s="54" t="s">
        <v>618</v>
      </c>
      <c r="Y58" s="55" t="str">
        <f t="shared" si="2"/>
        <v>12012冷房ビル用マルチ有り</v>
      </c>
      <c r="Z58" s="56">
        <v>-1.1399999999999999</v>
      </c>
      <c r="AA58" s="56">
        <v>2.14</v>
      </c>
      <c r="AB58" s="57">
        <v>1.0625</v>
      </c>
      <c r="AC58" s="57">
        <v>1.5893999999999999</v>
      </c>
      <c r="AD58" s="31">
        <f>省エネ計算フォーマット【EHP】!$V$14/100</f>
        <v>0</v>
      </c>
      <c r="AE58" s="37">
        <f t="shared" si="1"/>
        <v>1.589</v>
      </c>
    </row>
    <row r="59" spans="2:31" ht="13.5" customHeight="1">
      <c r="E59" s="9">
        <v>2002</v>
      </c>
      <c r="F59" s="47">
        <v>2005</v>
      </c>
      <c r="M59" s="41">
        <v>5</v>
      </c>
      <c r="N59" s="42" t="s">
        <v>4</v>
      </c>
      <c r="O59" s="42" t="s">
        <v>674</v>
      </c>
      <c r="P59" s="42" t="s">
        <v>675</v>
      </c>
      <c r="Q59" s="42" t="s">
        <v>232</v>
      </c>
      <c r="R59" s="43">
        <v>0.156</v>
      </c>
      <c r="T59" s="53">
        <v>1</v>
      </c>
      <c r="U59" s="54">
        <v>2012</v>
      </c>
      <c r="V59" s="54" t="s">
        <v>19</v>
      </c>
      <c r="W59" s="54" t="s">
        <v>607</v>
      </c>
      <c r="X59" s="54" t="s">
        <v>618</v>
      </c>
      <c r="Y59" s="55" t="str">
        <f t="shared" si="2"/>
        <v>12012冷房設備用有り</v>
      </c>
      <c r="Z59" s="56">
        <v>-0.26</v>
      </c>
      <c r="AA59" s="56">
        <v>1.26</v>
      </c>
      <c r="AB59" s="57">
        <v>1.0367999999999999</v>
      </c>
      <c r="AC59" s="57">
        <v>0.93579999999999997</v>
      </c>
      <c r="AD59" s="31">
        <f>省エネ計算フォーマット【EHP】!$V$14/100</f>
        <v>0</v>
      </c>
      <c r="AE59" s="37">
        <f t="shared" si="1"/>
        <v>0.93500000000000005</v>
      </c>
    </row>
    <row r="60" spans="2:31" ht="13.5" customHeight="1">
      <c r="E60" s="9">
        <v>2003</v>
      </c>
      <c r="F60" s="47">
        <v>2005</v>
      </c>
      <c r="M60" s="41">
        <v>5</v>
      </c>
      <c r="N60" s="42" t="s">
        <v>5</v>
      </c>
      <c r="O60" s="42" t="s">
        <v>674</v>
      </c>
      <c r="P60" s="42" t="s">
        <v>675</v>
      </c>
      <c r="Q60" s="42" t="s">
        <v>236</v>
      </c>
      <c r="R60" s="43">
        <v>0.22</v>
      </c>
      <c r="T60" s="53">
        <v>1</v>
      </c>
      <c r="U60" s="54">
        <v>2012</v>
      </c>
      <c r="V60" s="54" t="s">
        <v>19</v>
      </c>
      <c r="W60" s="54" t="s">
        <v>612</v>
      </c>
      <c r="X60" s="54" t="s">
        <v>702</v>
      </c>
      <c r="Y60" s="55" t="str">
        <f t="shared" si="2"/>
        <v>12012冷房店舗用無し（一定速）</v>
      </c>
      <c r="Z60" s="56">
        <v>0.25</v>
      </c>
      <c r="AA60" s="56">
        <v>0.75</v>
      </c>
      <c r="AB60" s="57">
        <v>0.25</v>
      </c>
      <c r="AC60" s="57">
        <v>0.75</v>
      </c>
      <c r="AD60" s="31">
        <f>省エネ計算フォーマット【EHP】!$V$14/100</f>
        <v>0</v>
      </c>
      <c r="AE60" s="37">
        <f t="shared" si="1"/>
        <v>0.75</v>
      </c>
    </row>
    <row r="61" spans="2:31" ht="13.5" customHeight="1">
      <c r="E61" s="9">
        <v>2004</v>
      </c>
      <c r="F61" s="47">
        <v>2005</v>
      </c>
      <c r="M61" s="41">
        <v>5</v>
      </c>
      <c r="N61" s="42" t="s">
        <v>6</v>
      </c>
      <c r="O61" s="42" t="s">
        <v>674</v>
      </c>
      <c r="P61" s="42" t="s">
        <v>675</v>
      </c>
      <c r="Q61" s="42" t="s">
        <v>240</v>
      </c>
      <c r="R61" s="43">
        <v>0.20200000000000001</v>
      </c>
      <c r="T61" s="53">
        <v>1</v>
      </c>
      <c r="U61" s="54">
        <v>2012</v>
      </c>
      <c r="V61" s="54" t="s">
        <v>19</v>
      </c>
      <c r="W61" s="54" t="s">
        <v>606</v>
      </c>
      <c r="X61" s="54" t="s">
        <v>702</v>
      </c>
      <c r="Y61" s="55" t="str">
        <f t="shared" si="2"/>
        <v>12012冷房ビル用マルチ無し（一定速）</v>
      </c>
      <c r="Z61" s="56">
        <v>0.25</v>
      </c>
      <c r="AA61" s="56">
        <v>0.75</v>
      </c>
      <c r="AB61" s="57">
        <v>0.25</v>
      </c>
      <c r="AC61" s="57">
        <v>0.75</v>
      </c>
      <c r="AD61" s="31">
        <f>省エネ計算フォーマット【EHP】!$V$14/100</f>
        <v>0</v>
      </c>
      <c r="AE61" s="37">
        <f t="shared" si="1"/>
        <v>0.75</v>
      </c>
    </row>
    <row r="62" spans="2:31" ht="13.5" customHeight="1">
      <c r="E62" s="9">
        <v>2005</v>
      </c>
      <c r="F62" s="47">
        <v>2005</v>
      </c>
      <c r="M62" s="41">
        <v>5</v>
      </c>
      <c r="N62" s="42" t="s">
        <v>7</v>
      </c>
      <c r="O62" s="42" t="s">
        <v>674</v>
      </c>
      <c r="P62" s="42" t="s">
        <v>675</v>
      </c>
      <c r="Q62" s="42" t="s">
        <v>244</v>
      </c>
      <c r="R62" s="43">
        <v>0.23200000000000001</v>
      </c>
      <c r="T62" s="53">
        <v>1</v>
      </c>
      <c r="U62" s="54">
        <v>2012</v>
      </c>
      <c r="V62" s="54" t="s">
        <v>19</v>
      </c>
      <c r="W62" s="54" t="s">
        <v>607</v>
      </c>
      <c r="X62" s="54" t="s">
        <v>702</v>
      </c>
      <c r="Y62" s="55" t="str">
        <f t="shared" si="2"/>
        <v>12012冷房設備用無し（一定速）</v>
      </c>
      <c r="Z62" s="56">
        <v>0.25</v>
      </c>
      <c r="AA62" s="56">
        <v>0.75</v>
      </c>
      <c r="AB62" s="57">
        <v>0.25</v>
      </c>
      <c r="AC62" s="57">
        <v>0.75</v>
      </c>
      <c r="AD62" s="31">
        <f>省エネ計算フォーマット【EHP】!$V$14/100</f>
        <v>0</v>
      </c>
      <c r="AE62" s="37">
        <f t="shared" si="1"/>
        <v>0.75</v>
      </c>
    </row>
    <row r="63" spans="2:31" ht="13.5" customHeight="1">
      <c r="E63" s="9">
        <v>2006</v>
      </c>
      <c r="F63" s="47">
        <v>2010</v>
      </c>
      <c r="M63" s="41">
        <v>5</v>
      </c>
      <c r="N63" s="42" t="s">
        <v>8</v>
      </c>
      <c r="O63" s="42" t="s">
        <v>674</v>
      </c>
      <c r="P63" s="42" t="s">
        <v>675</v>
      </c>
      <c r="Q63" s="42" t="s">
        <v>248</v>
      </c>
      <c r="R63" s="43">
        <v>0.22800000000000001</v>
      </c>
      <c r="T63" s="53">
        <v>1</v>
      </c>
      <c r="U63" s="54">
        <v>2012</v>
      </c>
      <c r="V63" s="54" t="s">
        <v>20</v>
      </c>
      <c r="W63" s="54" t="s">
        <v>612</v>
      </c>
      <c r="X63" s="54" t="s">
        <v>618</v>
      </c>
      <c r="Y63" s="55" t="str">
        <f t="shared" si="2"/>
        <v>12012暖房店舗用有り</v>
      </c>
      <c r="Z63" s="56">
        <v>-0.82</v>
      </c>
      <c r="AA63" s="56">
        <v>1.82</v>
      </c>
      <c r="AB63" s="57">
        <v>1.0801000000000001</v>
      </c>
      <c r="AC63" s="57">
        <v>1.345</v>
      </c>
      <c r="AD63" s="31">
        <f>省エネ計算フォーマット【EHP】!$V$14/100</f>
        <v>0</v>
      </c>
      <c r="AE63" s="37">
        <f t="shared" si="1"/>
        <v>1.345</v>
      </c>
    </row>
    <row r="64" spans="2:31" ht="13.5" customHeight="1">
      <c r="E64" s="9">
        <v>2007</v>
      </c>
      <c r="F64" s="47">
        <v>2010</v>
      </c>
      <c r="M64" s="41">
        <v>5</v>
      </c>
      <c r="N64" s="42" t="s">
        <v>9</v>
      </c>
      <c r="O64" s="42" t="s">
        <v>674</v>
      </c>
      <c r="P64" s="42" t="s">
        <v>675</v>
      </c>
      <c r="Q64" s="42" t="s">
        <v>252</v>
      </c>
      <c r="R64" s="43">
        <v>0.248</v>
      </c>
      <c r="T64" s="53">
        <v>1</v>
      </c>
      <c r="U64" s="54">
        <v>2012</v>
      </c>
      <c r="V64" s="54" t="s">
        <v>20</v>
      </c>
      <c r="W64" s="54" t="s">
        <v>606</v>
      </c>
      <c r="X64" s="54" t="s">
        <v>618</v>
      </c>
      <c r="Y64" s="55" t="str">
        <f t="shared" si="2"/>
        <v>12012暖房ビル用マルチ有り</v>
      </c>
      <c r="Z64" s="56">
        <v>-0.98</v>
      </c>
      <c r="AA64" s="56">
        <v>1.98</v>
      </c>
      <c r="AB64" s="57">
        <v>1.042</v>
      </c>
      <c r="AC64" s="57">
        <v>1.4744999999999999</v>
      </c>
      <c r="AD64" s="31">
        <f>省エネ計算フォーマット【EHP】!$V$14/100</f>
        <v>0</v>
      </c>
      <c r="AE64" s="37">
        <f t="shared" si="1"/>
        <v>1.474</v>
      </c>
    </row>
    <row r="65" spans="5:31" ht="13.5" customHeight="1">
      <c r="E65" s="9">
        <v>2008</v>
      </c>
      <c r="F65" s="47">
        <v>2010</v>
      </c>
      <c r="M65" s="41">
        <v>5</v>
      </c>
      <c r="N65" s="42" t="s">
        <v>10</v>
      </c>
      <c r="O65" s="42" t="s">
        <v>674</v>
      </c>
      <c r="P65" s="42" t="s">
        <v>675</v>
      </c>
      <c r="Q65" s="42" t="s">
        <v>256</v>
      </c>
      <c r="R65" s="43">
        <v>0.21</v>
      </c>
      <c r="T65" s="53">
        <v>1</v>
      </c>
      <c r="U65" s="54">
        <v>2012</v>
      </c>
      <c r="V65" s="54" t="s">
        <v>20</v>
      </c>
      <c r="W65" s="54" t="s">
        <v>607</v>
      </c>
      <c r="X65" s="54" t="s">
        <v>618</v>
      </c>
      <c r="Y65" s="55" t="str">
        <f t="shared" si="2"/>
        <v>12012暖房設備用有り</v>
      </c>
      <c r="Z65" s="56">
        <v>-0.26</v>
      </c>
      <c r="AA65" s="56">
        <v>1.26</v>
      </c>
      <c r="AB65" s="57">
        <v>1.0266999999999999</v>
      </c>
      <c r="AC65" s="57">
        <v>0.93830000000000002</v>
      </c>
      <c r="AD65" s="31">
        <f>省エネ計算フォーマット【EHP】!$V$14/100</f>
        <v>0</v>
      </c>
      <c r="AE65" s="37">
        <f t="shared" si="1"/>
        <v>0.93799999999999994</v>
      </c>
    </row>
    <row r="66" spans="5:31" ht="13.5" customHeight="1">
      <c r="E66" s="9">
        <v>2009</v>
      </c>
      <c r="F66" s="47">
        <v>2010</v>
      </c>
      <c r="M66" s="41">
        <v>5</v>
      </c>
      <c r="N66" s="42" t="s">
        <v>11</v>
      </c>
      <c r="O66" s="42" t="s">
        <v>674</v>
      </c>
      <c r="P66" s="42" t="s">
        <v>675</v>
      </c>
      <c r="Q66" s="42" t="s">
        <v>260</v>
      </c>
      <c r="R66" s="43">
        <v>7.0999999999999994E-2</v>
      </c>
      <c r="T66" s="53">
        <v>1</v>
      </c>
      <c r="U66" s="54">
        <v>2012</v>
      </c>
      <c r="V66" s="54" t="s">
        <v>20</v>
      </c>
      <c r="W66" s="54" t="s">
        <v>612</v>
      </c>
      <c r="X66" s="54" t="s">
        <v>702</v>
      </c>
      <c r="Y66" s="55" t="str">
        <f t="shared" si="2"/>
        <v>12012暖房店舗用無し（一定速）</v>
      </c>
      <c r="Z66" s="56">
        <v>0.25</v>
      </c>
      <c r="AA66" s="56">
        <v>0.75</v>
      </c>
      <c r="AB66" s="57">
        <v>0.25</v>
      </c>
      <c r="AC66" s="57">
        <v>0.75</v>
      </c>
      <c r="AD66" s="31">
        <f>省エネ計算フォーマット【EHP】!$V$14/100</f>
        <v>0</v>
      </c>
      <c r="AE66" s="37">
        <f t="shared" si="1"/>
        <v>0.75</v>
      </c>
    </row>
    <row r="67" spans="5:31" ht="13.5" customHeight="1">
      <c r="E67" s="9">
        <v>2010</v>
      </c>
      <c r="F67" s="47">
        <v>2010</v>
      </c>
      <c r="M67" s="41">
        <v>5</v>
      </c>
      <c r="N67" s="42" t="s">
        <v>12</v>
      </c>
      <c r="O67" s="42" t="s">
        <v>674</v>
      </c>
      <c r="P67" s="42" t="s">
        <v>675</v>
      </c>
      <c r="Q67" s="42" t="s">
        <v>264</v>
      </c>
      <c r="R67" s="43">
        <v>0.23</v>
      </c>
      <c r="T67" s="53">
        <v>1</v>
      </c>
      <c r="U67" s="54">
        <v>2012</v>
      </c>
      <c r="V67" s="54" t="s">
        <v>20</v>
      </c>
      <c r="W67" s="54" t="s">
        <v>606</v>
      </c>
      <c r="X67" s="54" t="s">
        <v>702</v>
      </c>
      <c r="Y67" s="55" t="str">
        <f t="shared" si="2"/>
        <v>12012暖房ビル用マルチ無し（一定速）</v>
      </c>
      <c r="Z67" s="56">
        <v>0.25</v>
      </c>
      <c r="AA67" s="56">
        <v>0.75</v>
      </c>
      <c r="AB67" s="57">
        <v>0.25</v>
      </c>
      <c r="AC67" s="57">
        <v>0.75</v>
      </c>
      <c r="AD67" s="31">
        <f>省エネ計算フォーマット【EHP】!$V$14/100</f>
        <v>0</v>
      </c>
      <c r="AE67" s="37">
        <f t="shared" si="1"/>
        <v>0.75</v>
      </c>
    </row>
    <row r="68" spans="5:31" ht="13.5" customHeight="1">
      <c r="E68" s="9">
        <v>2011</v>
      </c>
      <c r="F68" s="48">
        <v>2011</v>
      </c>
      <c r="M68" s="41">
        <v>6</v>
      </c>
      <c r="N68" s="42" t="s">
        <v>673</v>
      </c>
      <c r="O68" s="42" t="s">
        <v>674</v>
      </c>
      <c r="P68" s="42" t="s">
        <v>675</v>
      </c>
      <c r="Q68" s="42" t="s">
        <v>268</v>
      </c>
      <c r="R68" s="43">
        <v>0.249</v>
      </c>
      <c r="T68" s="53">
        <v>1</v>
      </c>
      <c r="U68" s="54">
        <v>2012</v>
      </c>
      <c r="V68" s="54" t="s">
        <v>20</v>
      </c>
      <c r="W68" s="54" t="s">
        <v>607</v>
      </c>
      <c r="X68" s="54" t="s">
        <v>702</v>
      </c>
      <c r="Y68" s="55" t="str">
        <f t="shared" si="2"/>
        <v>12012暖房設備用無し（一定速）</v>
      </c>
      <c r="Z68" s="69">
        <v>0.25</v>
      </c>
      <c r="AA68" s="69">
        <v>0.75</v>
      </c>
      <c r="AB68" s="70">
        <v>0.25</v>
      </c>
      <c r="AC68" s="70">
        <v>0.75</v>
      </c>
      <c r="AD68" s="31">
        <f>省エネ計算フォーマット【EHP】!$V$14/100</f>
        <v>0</v>
      </c>
      <c r="AE68" s="37">
        <f t="shared" si="1"/>
        <v>0.75</v>
      </c>
    </row>
    <row r="69" spans="5:31" ht="13.5" customHeight="1">
      <c r="E69" s="9">
        <v>2012</v>
      </c>
      <c r="F69" s="48">
        <v>2012</v>
      </c>
      <c r="M69" s="41">
        <v>6</v>
      </c>
      <c r="N69" s="42" t="s">
        <v>2</v>
      </c>
      <c r="O69" s="42" t="s">
        <v>674</v>
      </c>
      <c r="P69" s="42" t="s">
        <v>675</v>
      </c>
      <c r="Q69" s="42" t="s">
        <v>272</v>
      </c>
      <c r="R69" s="43">
        <v>0.34300000000000003</v>
      </c>
      <c r="T69" s="53">
        <v>1</v>
      </c>
      <c r="U69" s="75">
        <v>2013</v>
      </c>
      <c r="V69" s="54" t="s">
        <v>19</v>
      </c>
      <c r="W69" s="54" t="s">
        <v>612</v>
      </c>
      <c r="X69" s="54" t="s">
        <v>618</v>
      </c>
      <c r="Y69" s="55" t="str">
        <f t="shared" si="2"/>
        <v>12013冷房店舗用有り</v>
      </c>
      <c r="Z69" s="56">
        <v>-1.5</v>
      </c>
      <c r="AA69" s="56">
        <v>2.5</v>
      </c>
      <c r="AB69" s="57">
        <v>1.0609999999999999</v>
      </c>
      <c r="AC69" s="57">
        <v>1.8597999999999999</v>
      </c>
      <c r="AD69" s="31">
        <f>省エネ計算フォーマット【EHP】!$V$14/100</f>
        <v>0</v>
      </c>
      <c r="AE69" s="37">
        <f t="shared" si="1"/>
        <v>1.859</v>
      </c>
    </row>
    <row r="70" spans="5:31" ht="13.5" customHeight="1">
      <c r="E70" s="9">
        <v>2013</v>
      </c>
      <c r="F70" s="48">
        <v>2013</v>
      </c>
      <c r="M70" s="41">
        <v>6</v>
      </c>
      <c r="N70" s="42" t="s">
        <v>3</v>
      </c>
      <c r="O70" s="42" t="s">
        <v>674</v>
      </c>
      <c r="P70" s="42" t="s">
        <v>675</v>
      </c>
      <c r="Q70" s="42" t="s">
        <v>276</v>
      </c>
      <c r="R70" s="43">
        <v>0.30599999999999999</v>
      </c>
      <c r="T70" s="53">
        <v>1</v>
      </c>
      <c r="U70" s="75">
        <v>2013</v>
      </c>
      <c r="V70" s="54" t="s">
        <v>19</v>
      </c>
      <c r="W70" s="54" t="s">
        <v>606</v>
      </c>
      <c r="X70" s="54" t="s">
        <v>618</v>
      </c>
      <c r="Y70" s="55" t="str">
        <f t="shared" si="2"/>
        <v>12013冷房ビル用マルチ有り</v>
      </c>
      <c r="Z70" s="56">
        <v>-1.1399999999999999</v>
      </c>
      <c r="AA70" s="56">
        <v>2.14</v>
      </c>
      <c r="AB70" s="57">
        <v>1.0625</v>
      </c>
      <c r="AC70" s="57">
        <v>1.5893999999999999</v>
      </c>
      <c r="AD70" s="31">
        <f>省エネ計算フォーマット【EHP】!$V$14/100</f>
        <v>0</v>
      </c>
      <c r="AE70" s="37">
        <f t="shared" si="1"/>
        <v>1.589</v>
      </c>
    </row>
    <row r="71" spans="5:31" ht="13.5" customHeight="1">
      <c r="E71" s="9">
        <v>2014</v>
      </c>
      <c r="F71" s="48">
        <v>2014</v>
      </c>
      <c r="M71" s="41">
        <v>6</v>
      </c>
      <c r="N71" s="42" t="s">
        <v>4</v>
      </c>
      <c r="O71" s="42" t="s">
        <v>674</v>
      </c>
      <c r="P71" s="42" t="s">
        <v>675</v>
      </c>
      <c r="Q71" s="42" t="s">
        <v>280</v>
      </c>
      <c r="R71" s="43">
        <v>0.20899999999999999</v>
      </c>
      <c r="T71" s="53">
        <v>1</v>
      </c>
      <c r="U71" s="75">
        <v>2013</v>
      </c>
      <c r="V71" s="54" t="s">
        <v>19</v>
      </c>
      <c r="W71" s="54" t="s">
        <v>607</v>
      </c>
      <c r="X71" s="54" t="s">
        <v>618</v>
      </c>
      <c r="Y71" s="55" t="str">
        <f t="shared" si="0"/>
        <v>12013冷房設備用有り</v>
      </c>
      <c r="Z71" s="56">
        <v>-0.26</v>
      </c>
      <c r="AA71" s="56">
        <v>1.26</v>
      </c>
      <c r="AB71" s="57">
        <v>1.0367999999999999</v>
      </c>
      <c r="AC71" s="57">
        <v>0.93579999999999997</v>
      </c>
      <c r="AD71" s="31">
        <f>省エネ計算フォーマット【EHP】!$V$14/100</f>
        <v>0</v>
      </c>
      <c r="AE71" s="37">
        <f t="shared" si="1"/>
        <v>0.93500000000000005</v>
      </c>
    </row>
    <row r="72" spans="5:31" ht="13.5" customHeight="1">
      <c r="E72" s="9">
        <v>2015</v>
      </c>
      <c r="F72" s="47">
        <v>2015</v>
      </c>
      <c r="M72" s="41">
        <v>6</v>
      </c>
      <c r="N72" s="42" t="s">
        <v>5</v>
      </c>
      <c r="O72" s="42" t="s">
        <v>674</v>
      </c>
      <c r="P72" s="42" t="s">
        <v>675</v>
      </c>
      <c r="Q72" s="42" t="s">
        <v>284</v>
      </c>
      <c r="R72" s="43">
        <v>0.308</v>
      </c>
      <c r="T72" s="53">
        <v>1</v>
      </c>
      <c r="U72" s="75">
        <v>2013</v>
      </c>
      <c r="V72" s="54" t="s">
        <v>19</v>
      </c>
      <c r="W72" s="54" t="s">
        <v>612</v>
      </c>
      <c r="X72" s="54" t="s">
        <v>702</v>
      </c>
      <c r="Y72" s="55" t="str">
        <f t="shared" si="0"/>
        <v>12013冷房店舗用無し（一定速）</v>
      </c>
      <c r="Z72" s="56">
        <v>0.25</v>
      </c>
      <c r="AA72" s="56">
        <v>0.75</v>
      </c>
      <c r="AB72" s="57">
        <v>0.25</v>
      </c>
      <c r="AC72" s="57">
        <v>0.75</v>
      </c>
      <c r="AD72" s="31">
        <f>省エネ計算フォーマット【EHP】!$V$14/100</f>
        <v>0</v>
      </c>
      <c r="AE72" s="37">
        <f t="shared" si="1"/>
        <v>0.75</v>
      </c>
    </row>
    <row r="73" spans="5:31" ht="13.5" customHeight="1">
      <c r="E73" s="9">
        <v>2016</v>
      </c>
      <c r="F73" s="62">
        <v>2020</v>
      </c>
      <c r="M73" s="41">
        <v>6</v>
      </c>
      <c r="N73" s="42" t="s">
        <v>6</v>
      </c>
      <c r="O73" s="42" t="s">
        <v>674</v>
      </c>
      <c r="P73" s="42" t="s">
        <v>675</v>
      </c>
      <c r="Q73" s="42" t="s">
        <v>288</v>
      </c>
      <c r="R73" s="43">
        <v>0.29699999999999999</v>
      </c>
      <c r="T73" s="53">
        <v>1</v>
      </c>
      <c r="U73" s="75">
        <v>2013</v>
      </c>
      <c r="V73" s="54" t="s">
        <v>19</v>
      </c>
      <c r="W73" s="54" t="s">
        <v>606</v>
      </c>
      <c r="X73" s="54" t="s">
        <v>702</v>
      </c>
      <c r="Y73" s="55" t="str">
        <f t="shared" si="0"/>
        <v>12013冷房ビル用マルチ無し（一定速）</v>
      </c>
      <c r="Z73" s="56">
        <v>0.25</v>
      </c>
      <c r="AA73" s="56">
        <v>0.75</v>
      </c>
      <c r="AB73" s="57">
        <v>0.25</v>
      </c>
      <c r="AC73" s="57">
        <v>0.75</v>
      </c>
      <c r="AD73" s="31">
        <f>省エネ計算フォーマット【EHP】!$V$14/100</f>
        <v>0</v>
      </c>
      <c r="AE73" s="37">
        <f t="shared" si="1"/>
        <v>0.75</v>
      </c>
    </row>
    <row r="74" spans="5:31" ht="13.5" customHeight="1">
      <c r="E74" s="9">
        <v>2017</v>
      </c>
      <c r="F74" s="62">
        <v>2020</v>
      </c>
      <c r="M74" s="41">
        <v>6</v>
      </c>
      <c r="N74" s="42" t="s">
        <v>7</v>
      </c>
      <c r="O74" s="42" t="s">
        <v>674</v>
      </c>
      <c r="P74" s="42" t="s">
        <v>675</v>
      </c>
      <c r="Q74" s="42" t="s">
        <v>292</v>
      </c>
      <c r="R74" s="43">
        <v>0.33800000000000002</v>
      </c>
      <c r="T74" s="53">
        <v>1</v>
      </c>
      <c r="U74" s="75">
        <v>2013</v>
      </c>
      <c r="V74" s="54" t="s">
        <v>19</v>
      </c>
      <c r="W74" s="54" t="s">
        <v>607</v>
      </c>
      <c r="X74" s="54" t="s">
        <v>702</v>
      </c>
      <c r="Y74" s="55" t="str">
        <f t="shared" ref="Y74:Y88" si="3">T74&amp;U74&amp;V74&amp;W74&amp;X74</f>
        <v>12013冷房設備用無し（一定速）</v>
      </c>
      <c r="Z74" s="56">
        <v>0.25</v>
      </c>
      <c r="AA74" s="56">
        <v>0.75</v>
      </c>
      <c r="AB74" s="57">
        <v>0.25</v>
      </c>
      <c r="AC74" s="57">
        <v>0.75</v>
      </c>
      <c r="AD74" s="31">
        <f>省エネ計算フォーマット【EHP】!$V$14/100</f>
        <v>0</v>
      </c>
      <c r="AE74" s="37">
        <f t="shared" ref="AE74:AE137" si="4">ROUNDDOWN(IF(AD74&gt;=0.25,Z74*AD74+AA74,AB74*AD74+AC74),3)</f>
        <v>0.75</v>
      </c>
    </row>
    <row r="75" spans="5:31" ht="13.5" customHeight="1">
      <c r="E75" s="9">
        <v>2018</v>
      </c>
      <c r="F75" s="62">
        <v>2020</v>
      </c>
      <c r="M75" s="41">
        <v>6</v>
      </c>
      <c r="N75" s="42" t="s">
        <v>8</v>
      </c>
      <c r="O75" s="42" t="s">
        <v>674</v>
      </c>
      <c r="P75" s="42" t="s">
        <v>675</v>
      </c>
      <c r="Q75" s="42" t="s">
        <v>296</v>
      </c>
      <c r="R75" s="43">
        <v>0.247</v>
      </c>
      <c r="T75" s="53">
        <v>1</v>
      </c>
      <c r="U75" s="75">
        <v>2013</v>
      </c>
      <c r="V75" s="54" t="s">
        <v>20</v>
      </c>
      <c r="W75" s="54" t="s">
        <v>612</v>
      </c>
      <c r="X75" s="54" t="s">
        <v>618</v>
      </c>
      <c r="Y75" s="55" t="str">
        <f t="shared" si="3"/>
        <v>12013暖房店舗用有り</v>
      </c>
      <c r="Z75" s="56">
        <v>-0.94</v>
      </c>
      <c r="AA75" s="56">
        <v>1.94</v>
      </c>
      <c r="AB75" s="57">
        <v>1.0853999999999999</v>
      </c>
      <c r="AC75" s="57">
        <v>1.4337</v>
      </c>
      <c r="AD75" s="31">
        <f>省エネ計算フォーマット【EHP】!$V$14/100</f>
        <v>0</v>
      </c>
      <c r="AE75" s="37">
        <f t="shared" si="4"/>
        <v>1.4330000000000001</v>
      </c>
    </row>
    <row r="76" spans="5:31" ht="13.5" customHeight="1">
      <c r="E76" s="9">
        <v>2019</v>
      </c>
      <c r="F76" s="62">
        <v>2020</v>
      </c>
      <c r="M76" s="41">
        <v>6</v>
      </c>
      <c r="N76" s="42" t="s">
        <v>9</v>
      </c>
      <c r="O76" s="42" t="s">
        <v>674</v>
      </c>
      <c r="P76" s="42" t="s">
        <v>675</v>
      </c>
      <c r="Q76" s="42" t="s">
        <v>300</v>
      </c>
      <c r="R76" s="43">
        <v>0.30499999999999999</v>
      </c>
      <c r="T76" s="53">
        <v>1</v>
      </c>
      <c r="U76" s="75">
        <v>2013</v>
      </c>
      <c r="V76" s="54" t="s">
        <v>20</v>
      </c>
      <c r="W76" s="54" t="s">
        <v>606</v>
      </c>
      <c r="X76" s="54" t="s">
        <v>618</v>
      </c>
      <c r="Y76" s="55" t="str">
        <f t="shared" ref="Y76:Y87" si="5">T76&amp;U76&amp;V76&amp;W76&amp;X76</f>
        <v>12013暖房ビル用マルチ有り</v>
      </c>
      <c r="Z76" s="56">
        <v>-0.98</v>
      </c>
      <c r="AA76" s="56">
        <v>1.98</v>
      </c>
      <c r="AB76" s="57">
        <v>1.042</v>
      </c>
      <c r="AC76" s="57">
        <v>1.4744999999999999</v>
      </c>
      <c r="AD76" s="31">
        <f>省エネ計算フォーマット【EHP】!$V$14/100</f>
        <v>0</v>
      </c>
      <c r="AE76" s="37">
        <f t="shared" si="4"/>
        <v>1.474</v>
      </c>
    </row>
    <row r="77" spans="5:31" ht="13.5" customHeight="1">
      <c r="E77" s="9">
        <v>2020</v>
      </c>
      <c r="F77" s="62">
        <v>2020</v>
      </c>
      <c r="M77" s="41">
        <v>6</v>
      </c>
      <c r="N77" s="42" t="s">
        <v>10</v>
      </c>
      <c r="O77" s="42" t="s">
        <v>674</v>
      </c>
      <c r="P77" s="42" t="s">
        <v>675</v>
      </c>
      <c r="Q77" s="42" t="s">
        <v>304</v>
      </c>
      <c r="R77" s="43">
        <v>0.20899999999999999</v>
      </c>
      <c r="T77" s="53">
        <v>1</v>
      </c>
      <c r="U77" s="75">
        <v>2013</v>
      </c>
      <c r="V77" s="54" t="s">
        <v>20</v>
      </c>
      <c r="W77" s="54" t="s">
        <v>607</v>
      </c>
      <c r="X77" s="54" t="s">
        <v>618</v>
      </c>
      <c r="Y77" s="55" t="str">
        <f t="shared" si="5"/>
        <v>12013暖房設備用有り</v>
      </c>
      <c r="Z77" s="56">
        <v>-0.32</v>
      </c>
      <c r="AA77" s="56">
        <v>1.32</v>
      </c>
      <c r="AB77" s="57">
        <v>1.028</v>
      </c>
      <c r="AC77" s="57">
        <v>0.98299999999999998</v>
      </c>
      <c r="AD77" s="31">
        <f>省エネ計算フォーマット【EHP】!$V$14/100</f>
        <v>0</v>
      </c>
      <c r="AE77" s="37">
        <f t="shared" si="4"/>
        <v>0.98299999999999998</v>
      </c>
    </row>
    <row r="78" spans="5:31" ht="13.5" customHeight="1">
      <c r="E78" s="9">
        <v>2021</v>
      </c>
      <c r="F78" s="62">
        <v>2020</v>
      </c>
      <c r="M78" s="41">
        <v>6</v>
      </c>
      <c r="N78" s="42" t="s">
        <v>11</v>
      </c>
      <c r="O78" s="42" t="s">
        <v>674</v>
      </c>
      <c r="P78" s="42" t="s">
        <v>675</v>
      </c>
      <c r="Q78" s="42" t="s">
        <v>308</v>
      </c>
      <c r="R78" s="43">
        <v>0.25600000000000001</v>
      </c>
      <c r="T78" s="53">
        <v>1</v>
      </c>
      <c r="U78" s="75">
        <v>2013</v>
      </c>
      <c r="V78" s="54" t="s">
        <v>20</v>
      </c>
      <c r="W78" s="54" t="s">
        <v>612</v>
      </c>
      <c r="X78" s="54" t="s">
        <v>702</v>
      </c>
      <c r="Y78" s="55" t="str">
        <f t="shared" si="5"/>
        <v>12013暖房店舗用無し（一定速）</v>
      </c>
      <c r="Z78" s="56">
        <v>0.25</v>
      </c>
      <c r="AA78" s="56">
        <v>0.75</v>
      </c>
      <c r="AB78" s="57">
        <v>0.25</v>
      </c>
      <c r="AC78" s="57">
        <v>0.75</v>
      </c>
      <c r="AD78" s="31">
        <f>省エネ計算フォーマット【EHP】!$V$14/100</f>
        <v>0</v>
      </c>
      <c r="AE78" s="37">
        <f t="shared" si="4"/>
        <v>0.75</v>
      </c>
    </row>
    <row r="79" spans="5:31" ht="13.5" customHeight="1">
      <c r="E79" s="9">
        <v>2022</v>
      </c>
      <c r="F79" s="62">
        <v>2020</v>
      </c>
      <c r="M79" s="41">
        <v>6</v>
      </c>
      <c r="N79" s="42" t="s">
        <v>12</v>
      </c>
      <c r="O79" s="42" t="s">
        <v>674</v>
      </c>
      <c r="P79" s="42" t="s">
        <v>675</v>
      </c>
      <c r="Q79" s="42" t="s">
        <v>312</v>
      </c>
      <c r="R79" s="43">
        <v>0.33400000000000002</v>
      </c>
      <c r="T79" s="53">
        <v>1</v>
      </c>
      <c r="U79" s="75">
        <v>2013</v>
      </c>
      <c r="V79" s="54" t="s">
        <v>20</v>
      </c>
      <c r="W79" s="54" t="s">
        <v>606</v>
      </c>
      <c r="X79" s="54" t="s">
        <v>702</v>
      </c>
      <c r="Y79" s="55" t="str">
        <f t="shared" si="5"/>
        <v>12013暖房ビル用マルチ無し（一定速）</v>
      </c>
      <c r="Z79" s="56">
        <v>0.25</v>
      </c>
      <c r="AA79" s="56">
        <v>0.75</v>
      </c>
      <c r="AB79" s="57">
        <v>0.25</v>
      </c>
      <c r="AC79" s="57">
        <v>0.75</v>
      </c>
      <c r="AD79" s="31">
        <f>省エネ計算フォーマット【EHP】!$V$14/100</f>
        <v>0</v>
      </c>
      <c r="AE79" s="37">
        <f t="shared" si="4"/>
        <v>0.75</v>
      </c>
    </row>
    <row r="80" spans="5:31" ht="13.5" customHeight="1">
      <c r="E80" s="9">
        <v>2023</v>
      </c>
      <c r="F80" s="62">
        <v>2020</v>
      </c>
      <c r="M80" s="41">
        <v>7</v>
      </c>
      <c r="N80" s="42" t="s">
        <v>673</v>
      </c>
      <c r="O80" s="42" t="s">
        <v>674</v>
      </c>
      <c r="P80" s="42" t="s">
        <v>675</v>
      </c>
      <c r="Q80" s="42" t="s">
        <v>316</v>
      </c>
      <c r="R80" s="43">
        <v>0.54400000000000004</v>
      </c>
      <c r="T80" s="53">
        <v>1</v>
      </c>
      <c r="U80" s="75">
        <v>2013</v>
      </c>
      <c r="V80" s="54" t="s">
        <v>20</v>
      </c>
      <c r="W80" s="54" t="s">
        <v>607</v>
      </c>
      <c r="X80" s="54" t="s">
        <v>702</v>
      </c>
      <c r="Y80" s="55" t="str">
        <f t="shared" si="5"/>
        <v>12013暖房設備用無し（一定速）</v>
      </c>
      <c r="Z80" s="56">
        <v>0.25</v>
      </c>
      <c r="AA80" s="56">
        <v>0.75</v>
      </c>
      <c r="AB80" s="57">
        <v>0.25</v>
      </c>
      <c r="AC80" s="57">
        <v>0.75</v>
      </c>
      <c r="AD80" s="31">
        <f>省エネ計算フォーマット【EHP】!$V$14/100</f>
        <v>0</v>
      </c>
      <c r="AE80" s="37">
        <f t="shared" si="4"/>
        <v>0.75</v>
      </c>
    </row>
    <row r="81" spans="5:31" ht="13.5" customHeight="1">
      <c r="E81" s="9">
        <v>2024</v>
      </c>
      <c r="F81" s="62">
        <v>2020</v>
      </c>
      <c r="M81" s="41">
        <v>7</v>
      </c>
      <c r="N81" s="42" t="s">
        <v>2</v>
      </c>
      <c r="O81" s="42" t="s">
        <v>674</v>
      </c>
      <c r="P81" s="42" t="s">
        <v>675</v>
      </c>
      <c r="Q81" s="42" t="s">
        <v>320</v>
      </c>
      <c r="R81" s="43">
        <v>0.6</v>
      </c>
      <c r="T81" s="53">
        <v>1</v>
      </c>
      <c r="U81" s="75">
        <v>2014</v>
      </c>
      <c r="V81" s="54" t="s">
        <v>19</v>
      </c>
      <c r="W81" s="54" t="s">
        <v>612</v>
      </c>
      <c r="X81" s="54" t="s">
        <v>618</v>
      </c>
      <c r="Y81" s="55" t="str">
        <f t="shared" si="5"/>
        <v>12014冷房店舗用有り</v>
      </c>
      <c r="Z81" s="56">
        <v>-1.46</v>
      </c>
      <c r="AA81" s="56">
        <v>2.46</v>
      </c>
      <c r="AB81" s="57">
        <v>1.06</v>
      </c>
      <c r="AC81" s="57">
        <v>1.83</v>
      </c>
      <c r="AD81" s="31">
        <f>省エネ計算フォーマット【EHP】!$V$14/100</f>
        <v>0</v>
      </c>
      <c r="AE81" s="37">
        <f t="shared" si="4"/>
        <v>1.83</v>
      </c>
    </row>
    <row r="82" spans="5:31" ht="13.5" customHeight="1">
      <c r="E82" s="74">
        <v>2025</v>
      </c>
      <c r="F82" s="48">
        <v>2024</v>
      </c>
      <c r="M82" s="41">
        <v>7</v>
      </c>
      <c r="N82" s="42" t="s">
        <v>3</v>
      </c>
      <c r="O82" s="42" t="s">
        <v>674</v>
      </c>
      <c r="P82" s="42" t="s">
        <v>675</v>
      </c>
      <c r="Q82" s="42" t="s">
        <v>324</v>
      </c>
      <c r="R82" s="43">
        <v>0.52500000000000002</v>
      </c>
      <c r="T82" s="53">
        <v>1</v>
      </c>
      <c r="U82" s="75">
        <v>2014</v>
      </c>
      <c r="V82" s="54" t="s">
        <v>19</v>
      </c>
      <c r="W82" s="54" t="s">
        <v>606</v>
      </c>
      <c r="X82" s="54" t="s">
        <v>618</v>
      </c>
      <c r="Y82" s="55" t="str">
        <f t="shared" si="5"/>
        <v>12014冷房ビル用マルチ有り</v>
      </c>
      <c r="Z82" s="56">
        <v>-1.52</v>
      </c>
      <c r="AA82" s="56">
        <v>2.52</v>
      </c>
      <c r="AB82" s="57">
        <v>1.0736000000000001</v>
      </c>
      <c r="AC82" s="57">
        <v>1.8715999999999999</v>
      </c>
      <c r="AD82" s="31">
        <f>省エネ計算フォーマット【EHP】!$V$14/100</f>
        <v>0</v>
      </c>
      <c r="AE82" s="37">
        <f t="shared" si="4"/>
        <v>1.871</v>
      </c>
    </row>
    <row r="83" spans="5:31" ht="13.5" customHeight="1">
      <c r="E83" s="274">
        <v>2026</v>
      </c>
      <c r="F83" s="277">
        <v>2024</v>
      </c>
      <c r="M83" s="41">
        <v>7</v>
      </c>
      <c r="N83" s="42" t="s">
        <v>4</v>
      </c>
      <c r="O83" s="42" t="s">
        <v>674</v>
      </c>
      <c r="P83" s="42" t="s">
        <v>675</v>
      </c>
      <c r="Q83" s="42" t="s">
        <v>328</v>
      </c>
      <c r="R83" s="43">
        <v>0.38800000000000001</v>
      </c>
      <c r="T83" s="53">
        <v>1</v>
      </c>
      <c r="U83" s="75">
        <v>2014</v>
      </c>
      <c r="V83" s="54" t="s">
        <v>19</v>
      </c>
      <c r="W83" s="54" t="s">
        <v>607</v>
      </c>
      <c r="X83" s="54" t="s">
        <v>618</v>
      </c>
      <c r="Y83" s="55" t="str">
        <f t="shared" si="5"/>
        <v>12014冷房設備用有り</v>
      </c>
      <c r="Z83" s="56">
        <v>-0.32</v>
      </c>
      <c r="AA83" s="56">
        <v>1.32</v>
      </c>
      <c r="AB83" s="57">
        <v>1.0385</v>
      </c>
      <c r="AC83" s="57">
        <v>0.98040000000000005</v>
      </c>
      <c r="AD83" s="31">
        <f>省エネ計算フォーマット【EHP】!$V$14/100</f>
        <v>0</v>
      </c>
      <c r="AE83" s="37">
        <f t="shared" si="4"/>
        <v>0.98</v>
      </c>
    </row>
    <row r="84" spans="5:31" ht="13.5" customHeight="1">
      <c r="M84" s="41">
        <v>7</v>
      </c>
      <c r="N84" s="42" t="s">
        <v>5</v>
      </c>
      <c r="O84" s="42" t="s">
        <v>674</v>
      </c>
      <c r="P84" s="42" t="s">
        <v>675</v>
      </c>
      <c r="Q84" s="42" t="s">
        <v>332</v>
      </c>
      <c r="R84" s="43">
        <v>0.56599999999999995</v>
      </c>
      <c r="T84" s="53">
        <v>1</v>
      </c>
      <c r="U84" s="75">
        <v>2014</v>
      </c>
      <c r="V84" s="54" t="s">
        <v>19</v>
      </c>
      <c r="W84" s="54" t="s">
        <v>612</v>
      </c>
      <c r="X84" s="54" t="s">
        <v>702</v>
      </c>
      <c r="Y84" s="55" t="str">
        <f t="shared" si="5"/>
        <v>12014冷房店舗用無し（一定速）</v>
      </c>
      <c r="Z84" s="56">
        <v>0.25</v>
      </c>
      <c r="AA84" s="56">
        <v>0.75</v>
      </c>
      <c r="AB84" s="57">
        <v>0.25</v>
      </c>
      <c r="AC84" s="57">
        <v>0.75</v>
      </c>
      <c r="AD84" s="31">
        <f>省エネ計算フォーマット【EHP】!$V$14/100</f>
        <v>0</v>
      </c>
      <c r="AE84" s="37">
        <f t="shared" si="4"/>
        <v>0.75</v>
      </c>
    </row>
    <row r="85" spans="5:31" ht="13.5" customHeight="1">
      <c r="M85" s="41">
        <v>7</v>
      </c>
      <c r="N85" s="42" t="s">
        <v>6</v>
      </c>
      <c r="O85" s="42" t="s">
        <v>674</v>
      </c>
      <c r="P85" s="42" t="s">
        <v>675</v>
      </c>
      <c r="Q85" s="42" t="s">
        <v>336</v>
      </c>
      <c r="R85" s="43">
        <v>0.55800000000000005</v>
      </c>
      <c r="T85" s="53">
        <v>1</v>
      </c>
      <c r="U85" s="75">
        <v>2014</v>
      </c>
      <c r="V85" s="54" t="s">
        <v>19</v>
      </c>
      <c r="W85" s="54" t="s">
        <v>606</v>
      </c>
      <c r="X85" s="54" t="s">
        <v>702</v>
      </c>
      <c r="Y85" s="55" t="str">
        <f t="shared" si="5"/>
        <v>12014冷房ビル用マルチ無し（一定速）</v>
      </c>
      <c r="Z85" s="56">
        <v>0.25</v>
      </c>
      <c r="AA85" s="56">
        <v>0.75</v>
      </c>
      <c r="AB85" s="57">
        <v>0.25</v>
      </c>
      <c r="AC85" s="57">
        <v>0.75</v>
      </c>
      <c r="AD85" s="31">
        <f>省エネ計算フォーマット【EHP】!$V$14/100</f>
        <v>0</v>
      </c>
      <c r="AE85" s="37">
        <f t="shared" si="4"/>
        <v>0.75</v>
      </c>
    </row>
    <row r="86" spans="5:31" ht="13.5" customHeight="1">
      <c r="M86" s="41">
        <v>7</v>
      </c>
      <c r="N86" s="42" t="s">
        <v>7</v>
      </c>
      <c r="O86" s="42" t="s">
        <v>674</v>
      </c>
      <c r="P86" s="42" t="s">
        <v>675</v>
      </c>
      <c r="Q86" s="42" t="s">
        <v>340</v>
      </c>
      <c r="R86" s="43">
        <v>0.59799999999999998</v>
      </c>
      <c r="T86" s="53">
        <v>1</v>
      </c>
      <c r="U86" s="75">
        <v>2014</v>
      </c>
      <c r="V86" s="54" t="s">
        <v>19</v>
      </c>
      <c r="W86" s="54" t="s">
        <v>607</v>
      </c>
      <c r="X86" s="54" t="s">
        <v>702</v>
      </c>
      <c r="Y86" s="55" t="str">
        <f t="shared" si="5"/>
        <v>12014冷房設備用無し（一定速）</v>
      </c>
      <c r="Z86" s="56">
        <v>0.25</v>
      </c>
      <c r="AA86" s="56">
        <v>0.75</v>
      </c>
      <c r="AB86" s="57">
        <v>0.25</v>
      </c>
      <c r="AC86" s="57">
        <v>0.75</v>
      </c>
      <c r="AD86" s="31">
        <f>省エネ計算フォーマット【EHP】!$V$14/100</f>
        <v>0</v>
      </c>
      <c r="AE86" s="37">
        <f t="shared" si="4"/>
        <v>0.75</v>
      </c>
    </row>
    <row r="87" spans="5:31" ht="13.5" customHeight="1">
      <c r="M87" s="41">
        <v>7</v>
      </c>
      <c r="N87" s="42" t="s">
        <v>8</v>
      </c>
      <c r="O87" s="42" t="s">
        <v>674</v>
      </c>
      <c r="P87" s="42" t="s">
        <v>675</v>
      </c>
      <c r="Q87" s="42" t="s">
        <v>344</v>
      </c>
      <c r="R87" s="43">
        <v>0.41599999999999998</v>
      </c>
      <c r="T87" s="53">
        <v>1</v>
      </c>
      <c r="U87" s="75">
        <v>2014</v>
      </c>
      <c r="V87" s="54" t="s">
        <v>20</v>
      </c>
      <c r="W87" s="54" t="s">
        <v>612</v>
      </c>
      <c r="X87" s="54" t="s">
        <v>618</v>
      </c>
      <c r="Y87" s="55" t="str">
        <f t="shared" si="5"/>
        <v>12014暖房店舗用有り</v>
      </c>
      <c r="Z87" s="56">
        <v>-0.94</v>
      </c>
      <c r="AA87" s="56">
        <v>1.94</v>
      </c>
      <c r="AB87" s="57">
        <v>1.0853999999999999</v>
      </c>
      <c r="AC87" s="57">
        <v>1.4337</v>
      </c>
      <c r="AD87" s="31">
        <f>省エネ計算フォーマット【EHP】!$V$14/100</f>
        <v>0</v>
      </c>
      <c r="AE87" s="37">
        <f t="shared" si="4"/>
        <v>1.4330000000000001</v>
      </c>
    </row>
    <row r="88" spans="5:31" ht="13.5" customHeight="1">
      <c r="M88" s="41">
        <v>7</v>
      </c>
      <c r="N88" s="42" t="s">
        <v>9</v>
      </c>
      <c r="O88" s="42" t="s">
        <v>674</v>
      </c>
      <c r="P88" s="42" t="s">
        <v>675</v>
      </c>
      <c r="Q88" s="42" t="s">
        <v>348</v>
      </c>
      <c r="R88" s="43">
        <v>0.54600000000000004</v>
      </c>
      <c r="T88" s="53">
        <v>1</v>
      </c>
      <c r="U88" s="75">
        <v>2014</v>
      </c>
      <c r="V88" s="54" t="s">
        <v>20</v>
      </c>
      <c r="W88" s="54" t="s">
        <v>606</v>
      </c>
      <c r="X88" s="54" t="s">
        <v>618</v>
      </c>
      <c r="Y88" s="55" t="str">
        <f t="shared" si="3"/>
        <v>12014暖房ビル用マルチ有り</v>
      </c>
      <c r="Z88" s="56">
        <v>-0.96</v>
      </c>
      <c r="AA88" s="56">
        <v>1.96</v>
      </c>
      <c r="AB88" s="57">
        <v>1.0416000000000001</v>
      </c>
      <c r="AC88" s="57">
        <v>1.4596</v>
      </c>
      <c r="AD88" s="31">
        <f>省エネ計算フォーマット【EHP】!$V$14/100</f>
        <v>0</v>
      </c>
      <c r="AE88" s="37">
        <f t="shared" si="4"/>
        <v>1.4590000000000001</v>
      </c>
    </row>
    <row r="89" spans="5:31" ht="13.5" customHeight="1">
      <c r="M89" s="41">
        <v>7</v>
      </c>
      <c r="N89" s="42" t="s">
        <v>10</v>
      </c>
      <c r="O89" s="42" t="s">
        <v>674</v>
      </c>
      <c r="P89" s="42" t="s">
        <v>675</v>
      </c>
      <c r="Q89" s="42" t="s">
        <v>352</v>
      </c>
      <c r="R89" s="43">
        <v>0.34300000000000003</v>
      </c>
      <c r="T89" s="53">
        <v>1</v>
      </c>
      <c r="U89" s="75">
        <v>2014</v>
      </c>
      <c r="V89" s="54" t="s">
        <v>20</v>
      </c>
      <c r="W89" s="54" t="s">
        <v>607</v>
      </c>
      <c r="X89" s="54" t="s">
        <v>618</v>
      </c>
      <c r="Y89" s="55" t="str">
        <f t="shared" ref="Y89:Y120" si="6">T89&amp;U89&amp;V89&amp;W89&amp;X89</f>
        <v>12014暖房設備用有り</v>
      </c>
      <c r="Z89" s="56">
        <v>-0.36</v>
      </c>
      <c r="AA89" s="56">
        <v>1.36</v>
      </c>
      <c r="AB89" s="57">
        <v>1.0287999999999999</v>
      </c>
      <c r="AC89" s="57">
        <v>1.0127999999999999</v>
      </c>
      <c r="AD89" s="31">
        <f>省エネ計算フォーマット【EHP】!$V$14/100</f>
        <v>0</v>
      </c>
      <c r="AE89" s="37">
        <f t="shared" si="4"/>
        <v>1.012</v>
      </c>
    </row>
    <row r="90" spans="5:31" ht="13.5" customHeight="1">
      <c r="M90" s="41">
        <v>7</v>
      </c>
      <c r="N90" s="42" t="s">
        <v>11</v>
      </c>
      <c r="O90" s="42" t="s">
        <v>674</v>
      </c>
      <c r="P90" s="42" t="s">
        <v>675</v>
      </c>
      <c r="Q90" s="42" t="s">
        <v>356</v>
      </c>
      <c r="R90" s="43">
        <v>0.24099999999999999</v>
      </c>
      <c r="T90" s="53">
        <v>1</v>
      </c>
      <c r="U90" s="75">
        <v>2014</v>
      </c>
      <c r="V90" s="54" t="s">
        <v>20</v>
      </c>
      <c r="W90" s="54" t="s">
        <v>612</v>
      </c>
      <c r="X90" s="54" t="s">
        <v>702</v>
      </c>
      <c r="Y90" s="55" t="str">
        <f t="shared" si="6"/>
        <v>12014暖房店舗用無し（一定速）</v>
      </c>
      <c r="Z90" s="56">
        <v>0.25</v>
      </c>
      <c r="AA90" s="56">
        <v>0.75</v>
      </c>
      <c r="AB90" s="57">
        <v>0.25</v>
      </c>
      <c r="AC90" s="57">
        <v>0.75</v>
      </c>
      <c r="AD90" s="31">
        <f>省エネ計算フォーマット【EHP】!$V$14/100</f>
        <v>0</v>
      </c>
      <c r="AE90" s="37">
        <f t="shared" si="4"/>
        <v>0.75</v>
      </c>
    </row>
    <row r="91" spans="5:31" ht="13.5" customHeight="1">
      <c r="M91" s="41">
        <v>7</v>
      </c>
      <c r="N91" s="42" t="s">
        <v>12</v>
      </c>
      <c r="O91" s="42" t="s">
        <v>674</v>
      </c>
      <c r="P91" s="42" t="s">
        <v>675</v>
      </c>
      <c r="Q91" s="42" t="s">
        <v>360</v>
      </c>
      <c r="R91" s="43">
        <v>0.58399999999999996</v>
      </c>
      <c r="T91" s="53">
        <v>1</v>
      </c>
      <c r="U91" s="75">
        <v>2014</v>
      </c>
      <c r="V91" s="54" t="s">
        <v>20</v>
      </c>
      <c r="W91" s="54" t="s">
        <v>606</v>
      </c>
      <c r="X91" s="54" t="s">
        <v>702</v>
      </c>
      <c r="Y91" s="55" t="str">
        <f t="shared" si="6"/>
        <v>12014暖房ビル用マルチ無し（一定速）</v>
      </c>
      <c r="Z91" s="56">
        <v>0.25</v>
      </c>
      <c r="AA91" s="56">
        <v>0.75</v>
      </c>
      <c r="AB91" s="57">
        <v>0.25</v>
      </c>
      <c r="AC91" s="57">
        <v>0.75</v>
      </c>
      <c r="AD91" s="31">
        <f>省エネ計算フォーマット【EHP】!$V$14/100</f>
        <v>0</v>
      </c>
      <c r="AE91" s="37">
        <f t="shared" si="4"/>
        <v>0.75</v>
      </c>
    </row>
    <row r="92" spans="5:31" ht="13.5" customHeight="1">
      <c r="M92" s="41">
        <v>8</v>
      </c>
      <c r="N92" s="42" t="s">
        <v>673</v>
      </c>
      <c r="O92" s="42" t="s">
        <v>674</v>
      </c>
      <c r="P92" s="42" t="s">
        <v>675</v>
      </c>
      <c r="Q92" s="42" t="s">
        <v>364</v>
      </c>
      <c r="R92" s="43">
        <v>0.53400000000000003</v>
      </c>
      <c r="T92" s="53">
        <v>1</v>
      </c>
      <c r="U92" s="75">
        <v>2014</v>
      </c>
      <c r="V92" s="54" t="s">
        <v>20</v>
      </c>
      <c r="W92" s="54" t="s">
        <v>607</v>
      </c>
      <c r="X92" s="54" t="s">
        <v>702</v>
      </c>
      <c r="Y92" s="55" t="str">
        <f t="shared" si="6"/>
        <v>12014暖房設備用無し（一定速）</v>
      </c>
      <c r="Z92" s="56">
        <v>0.25</v>
      </c>
      <c r="AA92" s="56">
        <v>0.75</v>
      </c>
      <c r="AB92" s="57">
        <v>0.25</v>
      </c>
      <c r="AC92" s="57">
        <v>0.75</v>
      </c>
      <c r="AD92" s="31">
        <f>省エネ計算フォーマット【EHP】!$V$14/100</f>
        <v>0</v>
      </c>
      <c r="AE92" s="37">
        <f t="shared" si="4"/>
        <v>0.75</v>
      </c>
    </row>
    <row r="93" spans="5:31" ht="13.5" customHeight="1">
      <c r="M93" s="41">
        <v>8</v>
      </c>
      <c r="N93" s="42" t="s">
        <v>2</v>
      </c>
      <c r="O93" s="42" t="s">
        <v>674</v>
      </c>
      <c r="P93" s="42" t="s">
        <v>675</v>
      </c>
      <c r="Q93" s="42" t="s">
        <v>368</v>
      </c>
      <c r="R93" s="43">
        <v>0.66</v>
      </c>
      <c r="T93" s="25">
        <v>1</v>
      </c>
      <c r="U93" s="50">
        <v>2015</v>
      </c>
      <c r="V93" s="41" t="s">
        <v>19</v>
      </c>
      <c r="W93" s="41" t="s">
        <v>612</v>
      </c>
      <c r="X93" s="41" t="s">
        <v>618</v>
      </c>
      <c r="Y93" s="28" t="str">
        <f t="shared" si="6"/>
        <v>12015冷房店舗用有り</v>
      </c>
      <c r="Z93" s="71">
        <v>-1.38</v>
      </c>
      <c r="AA93" s="71">
        <v>2.38</v>
      </c>
      <c r="AB93" s="72">
        <v>1.0581</v>
      </c>
      <c r="AC93" s="72">
        <v>1.7705</v>
      </c>
      <c r="AD93" s="31">
        <f>省エネ計算フォーマット【EHP】!$V$14/100</f>
        <v>0</v>
      </c>
      <c r="AE93" s="32">
        <f t="shared" si="4"/>
        <v>1.77</v>
      </c>
    </row>
    <row r="94" spans="5:31" ht="13.5" customHeight="1">
      <c r="M94" s="41">
        <v>8</v>
      </c>
      <c r="N94" s="42" t="s">
        <v>3</v>
      </c>
      <c r="O94" s="42" t="s">
        <v>674</v>
      </c>
      <c r="P94" s="42" t="s">
        <v>675</v>
      </c>
      <c r="Q94" s="42" t="s">
        <v>372</v>
      </c>
      <c r="R94" s="43">
        <v>0.59</v>
      </c>
      <c r="T94" s="25">
        <v>1</v>
      </c>
      <c r="U94" s="50">
        <v>2015</v>
      </c>
      <c r="V94" s="41" t="s">
        <v>19</v>
      </c>
      <c r="W94" s="41" t="s">
        <v>606</v>
      </c>
      <c r="X94" s="41" t="s">
        <v>618</v>
      </c>
      <c r="Y94" s="28" t="str">
        <f t="shared" si="6"/>
        <v>12015冷房ビル用マルチ有り</v>
      </c>
      <c r="Z94" s="51">
        <v>-1.5740000000000001</v>
      </c>
      <c r="AA94" s="51">
        <v>2.5739999999999998</v>
      </c>
      <c r="AB94" s="52">
        <v>1.0751999999999999</v>
      </c>
      <c r="AC94" s="52">
        <v>1.9117</v>
      </c>
      <c r="AD94" s="31">
        <f>省エネ計算フォーマット【EHP】!$V$14/100</f>
        <v>0</v>
      </c>
      <c r="AE94" s="32">
        <f t="shared" si="4"/>
        <v>1.911</v>
      </c>
    </row>
    <row r="95" spans="5:31" ht="14.25" customHeight="1">
      <c r="M95" s="41">
        <v>8</v>
      </c>
      <c r="N95" s="42" t="s">
        <v>4</v>
      </c>
      <c r="O95" s="42" t="s">
        <v>674</v>
      </c>
      <c r="P95" s="42" t="s">
        <v>675</v>
      </c>
      <c r="Q95" s="42" t="s">
        <v>376</v>
      </c>
      <c r="R95" s="43">
        <v>0.374</v>
      </c>
      <c r="T95" s="25">
        <v>1</v>
      </c>
      <c r="U95" s="50">
        <v>2015</v>
      </c>
      <c r="V95" s="41" t="s">
        <v>19</v>
      </c>
      <c r="W95" s="41" t="s">
        <v>607</v>
      </c>
      <c r="X95" s="41" t="s">
        <v>618</v>
      </c>
      <c r="Y95" s="28" t="str">
        <f t="shared" si="6"/>
        <v>12015冷房設備用有り</v>
      </c>
      <c r="Z95" s="29">
        <v>-0.62</v>
      </c>
      <c r="AA95" s="29">
        <v>1.62</v>
      </c>
      <c r="AB95" s="30">
        <v>1.0472999999999999</v>
      </c>
      <c r="AC95" s="30">
        <v>1.2032</v>
      </c>
      <c r="AD95" s="31">
        <f>省エネ計算フォーマット【EHP】!$V$14/100</f>
        <v>0</v>
      </c>
      <c r="AE95" s="32">
        <f t="shared" si="4"/>
        <v>1.2030000000000001</v>
      </c>
    </row>
    <row r="96" spans="5:31" ht="13.5" customHeight="1">
      <c r="M96" s="41">
        <v>8</v>
      </c>
      <c r="N96" s="42" t="s">
        <v>5</v>
      </c>
      <c r="O96" s="42" t="s">
        <v>674</v>
      </c>
      <c r="P96" s="42" t="s">
        <v>675</v>
      </c>
      <c r="Q96" s="42" t="s">
        <v>380</v>
      </c>
      <c r="R96" s="43">
        <v>0.60499999999999998</v>
      </c>
      <c r="T96" s="25">
        <v>1</v>
      </c>
      <c r="U96" s="50">
        <v>2015</v>
      </c>
      <c r="V96" s="41" t="s">
        <v>19</v>
      </c>
      <c r="W96" s="41" t="s">
        <v>612</v>
      </c>
      <c r="X96" s="41" t="s">
        <v>702</v>
      </c>
      <c r="Y96" s="28" t="str">
        <f t="shared" si="6"/>
        <v>12015冷房店舗用無し（一定速）</v>
      </c>
      <c r="Z96" s="29">
        <v>0.25</v>
      </c>
      <c r="AA96" s="29">
        <v>0.75</v>
      </c>
      <c r="AB96" s="30">
        <v>0.25</v>
      </c>
      <c r="AC96" s="30">
        <v>0.75</v>
      </c>
      <c r="AD96" s="31">
        <f>省エネ計算フォーマット【EHP】!$V$14/100</f>
        <v>0</v>
      </c>
      <c r="AE96" s="32">
        <f t="shared" si="4"/>
        <v>0.75</v>
      </c>
    </row>
    <row r="97" spans="13:31" ht="13.5" customHeight="1">
      <c r="M97" s="41">
        <v>8</v>
      </c>
      <c r="N97" s="42" t="s">
        <v>6</v>
      </c>
      <c r="O97" s="42" t="s">
        <v>674</v>
      </c>
      <c r="P97" s="42" t="s">
        <v>675</v>
      </c>
      <c r="Q97" s="42" t="s">
        <v>384</v>
      </c>
      <c r="R97" s="43">
        <v>0.64700000000000002</v>
      </c>
      <c r="T97" s="25">
        <v>1</v>
      </c>
      <c r="U97" s="50">
        <v>2015</v>
      </c>
      <c r="V97" s="41" t="s">
        <v>19</v>
      </c>
      <c r="W97" s="41" t="s">
        <v>606</v>
      </c>
      <c r="X97" s="41" t="s">
        <v>702</v>
      </c>
      <c r="Y97" s="28" t="str">
        <f t="shared" si="6"/>
        <v>12015冷房ビル用マルチ無し（一定速）</v>
      </c>
      <c r="Z97" s="29">
        <v>0.25</v>
      </c>
      <c r="AA97" s="29">
        <v>0.75</v>
      </c>
      <c r="AB97" s="30">
        <v>0.25</v>
      </c>
      <c r="AC97" s="30">
        <v>0.75</v>
      </c>
      <c r="AD97" s="31">
        <f>省エネ計算フォーマット【EHP】!$V$14/100</f>
        <v>0</v>
      </c>
      <c r="AE97" s="32">
        <f t="shared" si="4"/>
        <v>0.75</v>
      </c>
    </row>
    <row r="98" spans="13:31" ht="13.5" customHeight="1">
      <c r="M98" s="41">
        <v>8</v>
      </c>
      <c r="N98" s="42" t="s">
        <v>7</v>
      </c>
      <c r="O98" s="42" t="s">
        <v>674</v>
      </c>
      <c r="P98" s="42" t="s">
        <v>675</v>
      </c>
      <c r="Q98" s="42" t="s">
        <v>388</v>
      </c>
      <c r="R98" s="43">
        <v>0.63700000000000001</v>
      </c>
      <c r="T98" s="25">
        <v>1</v>
      </c>
      <c r="U98" s="50">
        <v>2015</v>
      </c>
      <c r="V98" s="41" t="s">
        <v>19</v>
      </c>
      <c r="W98" s="41" t="s">
        <v>607</v>
      </c>
      <c r="X98" s="41" t="s">
        <v>702</v>
      </c>
      <c r="Y98" s="28" t="str">
        <f t="shared" si="6"/>
        <v>12015冷房設備用無し（一定速）</v>
      </c>
      <c r="Z98" s="29">
        <v>0.25</v>
      </c>
      <c r="AA98" s="29">
        <v>0.75</v>
      </c>
      <c r="AB98" s="30">
        <v>0.25</v>
      </c>
      <c r="AC98" s="30">
        <v>0.75</v>
      </c>
      <c r="AD98" s="31">
        <f>省エネ計算フォーマット【EHP】!$V$14/100</f>
        <v>0</v>
      </c>
      <c r="AE98" s="32">
        <f t="shared" si="4"/>
        <v>0.75</v>
      </c>
    </row>
    <row r="99" spans="13:31" ht="14.25" customHeight="1">
      <c r="M99" s="41">
        <v>8</v>
      </c>
      <c r="N99" s="42" t="s">
        <v>8</v>
      </c>
      <c r="O99" s="42" t="s">
        <v>674</v>
      </c>
      <c r="P99" s="42" t="s">
        <v>675</v>
      </c>
      <c r="Q99" s="42" t="s">
        <v>392</v>
      </c>
      <c r="R99" s="43">
        <v>0.50600000000000001</v>
      </c>
      <c r="T99" s="25">
        <v>1</v>
      </c>
      <c r="U99" s="50">
        <v>2015</v>
      </c>
      <c r="V99" s="41" t="s">
        <v>20</v>
      </c>
      <c r="W99" s="41" t="s">
        <v>612</v>
      </c>
      <c r="X99" s="41" t="s">
        <v>618</v>
      </c>
      <c r="Y99" s="28" t="str">
        <f t="shared" si="6"/>
        <v>12015暖房店舗用有り</v>
      </c>
      <c r="Z99" s="29">
        <v>-0.97</v>
      </c>
      <c r="AA99" s="29">
        <v>1.97</v>
      </c>
      <c r="AB99" s="30">
        <v>1.0867</v>
      </c>
      <c r="AC99" s="30">
        <v>1.4558</v>
      </c>
      <c r="AD99" s="31">
        <f>省エネ計算フォーマット【EHP】!$V$14/100</f>
        <v>0</v>
      </c>
      <c r="AE99" s="32">
        <f t="shared" si="4"/>
        <v>1.4550000000000001</v>
      </c>
    </row>
    <row r="100" spans="13:31" ht="13.5" customHeight="1">
      <c r="M100" s="41">
        <v>8</v>
      </c>
      <c r="N100" s="42" t="s">
        <v>9</v>
      </c>
      <c r="O100" s="42" t="s">
        <v>674</v>
      </c>
      <c r="P100" s="42" t="s">
        <v>675</v>
      </c>
      <c r="Q100" s="42" t="s">
        <v>396</v>
      </c>
      <c r="R100" s="43">
        <v>0.58699999999999997</v>
      </c>
      <c r="T100" s="25">
        <v>1</v>
      </c>
      <c r="U100" s="50">
        <v>2015</v>
      </c>
      <c r="V100" s="41" t="s">
        <v>20</v>
      </c>
      <c r="W100" s="41" t="s">
        <v>606</v>
      </c>
      <c r="X100" s="41" t="s">
        <v>618</v>
      </c>
      <c r="Y100" s="28" t="str">
        <f t="shared" si="6"/>
        <v>12015暖房ビル用マルチ有り</v>
      </c>
      <c r="Z100" s="29">
        <v>-0.876</v>
      </c>
      <c r="AA100" s="29">
        <v>1.8759999999999999</v>
      </c>
      <c r="AB100" s="30">
        <v>1.0398000000000001</v>
      </c>
      <c r="AC100" s="30">
        <v>1.3971</v>
      </c>
      <c r="AD100" s="31">
        <f>省エネ計算フォーマット【EHP】!$V$14/100</f>
        <v>0</v>
      </c>
      <c r="AE100" s="32">
        <f t="shared" si="4"/>
        <v>1.397</v>
      </c>
    </row>
    <row r="101" spans="13:31" ht="13.5" customHeight="1">
      <c r="M101" s="41">
        <v>8</v>
      </c>
      <c r="N101" s="42" t="s">
        <v>10</v>
      </c>
      <c r="O101" s="42" t="s">
        <v>674</v>
      </c>
      <c r="P101" s="42" t="s">
        <v>675</v>
      </c>
      <c r="Q101" s="42" t="s">
        <v>400</v>
      </c>
      <c r="R101" s="43">
        <v>0.32800000000000001</v>
      </c>
      <c r="T101" s="25">
        <v>1</v>
      </c>
      <c r="U101" s="50">
        <v>2015</v>
      </c>
      <c r="V101" s="41" t="s">
        <v>20</v>
      </c>
      <c r="W101" s="41" t="s">
        <v>607</v>
      </c>
      <c r="X101" s="41" t="s">
        <v>618</v>
      </c>
      <c r="Y101" s="28" t="str">
        <f t="shared" si="6"/>
        <v>12015暖房設備用有り</v>
      </c>
      <c r="Z101" s="29">
        <v>-0.59799999999999998</v>
      </c>
      <c r="AA101" s="29">
        <v>1.5980000000000001</v>
      </c>
      <c r="AB101" s="30">
        <v>1.0339</v>
      </c>
      <c r="AC101" s="30">
        <v>1.19</v>
      </c>
      <c r="AD101" s="31">
        <f>省エネ計算フォーマット【EHP】!$V$14/100</f>
        <v>0</v>
      </c>
      <c r="AE101" s="32">
        <f t="shared" si="4"/>
        <v>1.19</v>
      </c>
    </row>
    <row r="102" spans="13:31" ht="13.5" customHeight="1">
      <c r="M102" s="41">
        <v>8</v>
      </c>
      <c r="N102" s="42" t="s">
        <v>11</v>
      </c>
      <c r="O102" s="42" t="s">
        <v>674</v>
      </c>
      <c r="P102" s="42" t="s">
        <v>675</v>
      </c>
      <c r="Q102" s="42" t="s">
        <v>404</v>
      </c>
      <c r="R102" s="43">
        <v>0.25600000000000001</v>
      </c>
      <c r="T102" s="25">
        <v>1</v>
      </c>
      <c r="U102" s="50">
        <v>2015</v>
      </c>
      <c r="V102" s="41" t="s">
        <v>20</v>
      </c>
      <c r="W102" s="41" t="s">
        <v>612</v>
      </c>
      <c r="X102" s="41" t="s">
        <v>702</v>
      </c>
      <c r="Y102" s="28" t="str">
        <f t="shared" si="6"/>
        <v>12015暖房店舗用無し（一定速）</v>
      </c>
      <c r="Z102" s="29">
        <v>0.25</v>
      </c>
      <c r="AA102" s="29">
        <v>0.75</v>
      </c>
      <c r="AB102" s="30">
        <v>0.25</v>
      </c>
      <c r="AC102" s="30">
        <v>0.75</v>
      </c>
      <c r="AD102" s="31">
        <f>省エネ計算フォーマット【EHP】!$V$14/100</f>
        <v>0</v>
      </c>
      <c r="AE102" s="32">
        <f t="shared" si="4"/>
        <v>0.75</v>
      </c>
    </row>
    <row r="103" spans="13:31" ht="13.5" customHeight="1">
      <c r="M103" s="41">
        <v>8</v>
      </c>
      <c r="N103" s="42" t="s">
        <v>12</v>
      </c>
      <c r="O103" s="42" t="s">
        <v>674</v>
      </c>
      <c r="P103" s="42" t="s">
        <v>675</v>
      </c>
      <c r="Q103" s="42" t="s">
        <v>408</v>
      </c>
      <c r="R103" s="43">
        <v>0.626</v>
      </c>
      <c r="T103" s="25">
        <v>1</v>
      </c>
      <c r="U103" s="50">
        <v>2015</v>
      </c>
      <c r="V103" s="41" t="s">
        <v>20</v>
      </c>
      <c r="W103" s="41" t="s">
        <v>606</v>
      </c>
      <c r="X103" s="41" t="s">
        <v>702</v>
      </c>
      <c r="Y103" s="28" t="str">
        <f t="shared" si="6"/>
        <v>12015暖房ビル用マルチ無し（一定速）</v>
      </c>
      <c r="Z103" s="29">
        <v>0.25</v>
      </c>
      <c r="AA103" s="29">
        <v>0.75</v>
      </c>
      <c r="AB103" s="30">
        <v>0.25</v>
      </c>
      <c r="AC103" s="30">
        <v>0.75</v>
      </c>
      <c r="AD103" s="31">
        <f>省エネ計算フォーマット【EHP】!$V$14/100</f>
        <v>0</v>
      </c>
      <c r="AE103" s="32">
        <f t="shared" si="4"/>
        <v>0.75</v>
      </c>
    </row>
    <row r="104" spans="13:31" ht="13.5" customHeight="1">
      <c r="M104" s="41">
        <v>9</v>
      </c>
      <c r="N104" s="42" t="s">
        <v>673</v>
      </c>
      <c r="O104" s="42" t="s">
        <v>674</v>
      </c>
      <c r="P104" s="42" t="s">
        <v>675</v>
      </c>
      <c r="Q104" s="42" t="s">
        <v>412</v>
      </c>
      <c r="R104" s="43">
        <v>0.432</v>
      </c>
      <c r="T104" s="25">
        <v>1</v>
      </c>
      <c r="U104" s="50">
        <v>2015</v>
      </c>
      <c r="V104" s="41" t="s">
        <v>20</v>
      </c>
      <c r="W104" s="41" t="s">
        <v>607</v>
      </c>
      <c r="X104" s="41" t="s">
        <v>702</v>
      </c>
      <c r="Y104" s="28" t="str">
        <f t="shared" si="6"/>
        <v>12015暖房設備用無し（一定速）</v>
      </c>
      <c r="Z104" s="29">
        <v>0.25</v>
      </c>
      <c r="AA104" s="29">
        <v>0.75</v>
      </c>
      <c r="AB104" s="30">
        <v>0.25</v>
      </c>
      <c r="AC104" s="30">
        <v>0.75</v>
      </c>
      <c r="AD104" s="31">
        <f>省エネ計算フォーマット【EHP】!$V$14/100</f>
        <v>0</v>
      </c>
      <c r="AE104" s="32">
        <f t="shared" si="4"/>
        <v>0.75</v>
      </c>
    </row>
    <row r="105" spans="13:31" ht="13.5" customHeight="1">
      <c r="M105" s="41">
        <v>9</v>
      </c>
      <c r="N105" s="42" t="s">
        <v>2</v>
      </c>
      <c r="O105" s="42" t="s">
        <v>674</v>
      </c>
      <c r="P105" s="42" t="s">
        <v>675</v>
      </c>
      <c r="Q105" s="42" t="s">
        <v>416</v>
      </c>
      <c r="R105" s="43">
        <v>0.46200000000000002</v>
      </c>
      <c r="T105" s="25">
        <v>1</v>
      </c>
      <c r="U105" s="50">
        <v>2020</v>
      </c>
      <c r="V105" s="41" t="s">
        <v>613</v>
      </c>
      <c r="W105" s="41" t="s">
        <v>612</v>
      </c>
      <c r="X105" s="41" t="s">
        <v>618</v>
      </c>
      <c r="Y105" s="28" t="str">
        <f t="shared" si="6"/>
        <v>12020冷房店舗用有り</v>
      </c>
      <c r="Z105" s="51">
        <v>-1.38</v>
      </c>
      <c r="AA105" s="51">
        <v>2.38</v>
      </c>
      <c r="AB105" s="52">
        <v>1.0581</v>
      </c>
      <c r="AC105" s="52">
        <v>1.7705</v>
      </c>
      <c r="AD105" s="31">
        <f>省エネ計算フォーマット【EHP】!$V$14/100</f>
        <v>0</v>
      </c>
      <c r="AE105" s="32">
        <f t="shared" si="4"/>
        <v>1.77</v>
      </c>
    </row>
    <row r="106" spans="13:31" ht="13.5" customHeight="1">
      <c r="M106" s="41">
        <v>9</v>
      </c>
      <c r="N106" s="42" t="s">
        <v>3</v>
      </c>
      <c r="O106" s="42" t="s">
        <v>674</v>
      </c>
      <c r="P106" s="42" t="s">
        <v>675</v>
      </c>
      <c r="Q106" s="42" t="s">
        <v>420</v>
      </c>
      <c r="R106" s="43">
        <v>0.40500000000000003</v>
      </c>
      <c r="T106" s="25">
        <v>1</v>
      </c>
      <c r="U106" s="50">
        <v>2020</v>
      </c>
      <c r="V106" s="41" t="s">
        <v>613</v>
      </c>
      <c r="W106" s="41" t="s">
        <v>606</v>
      </c>
      <c r="X106" s="41" t="s">
        <v>618</v>
      </c>
      <c r="Y106" s="28" t="str">
        <f t="shared" si="6"/>
        <v>12020冷房ビル用マルチ有り</v>
      </c>
      <c r="Z106" s="51">
        <v>-1.68</v>
      </c>
      <c r="AA106" s="51">
        <v>2.68</v>
      </c>
      <c r="AB106" s="52">
        <v>1.0788</v>
      </c>
      <c r="AC106" s="52">
        <v>2.0053000000000001</v>
      </c>
      <c r="AD106" s="31">
        <f>省エネ計算フォーマット【EHP】!$V$14/100</f>
        <v>0</v>
      </c>
      <c r="AE106" s="32">
        <f t="shared" si="4"/>
        <v>2.0049999999999999</v>
      </c>
    </row>
    <row r="107" spans="13:31" ht="13.5" customHeight="1">
      <c r="M107" s="41">
        <v>9</v>
      </c>
      <c r="N107" s="42" t="s">
        <v>4</v>
      </c>
      <c r="O107" s="42" t="s">
        <v>674</v>
      </c>
      <c r="P107" s="42" t="s">
        <v>675</v>
      </c>
      <c r="Q107" s="42" t="s">
        <v>424</v>
      </c>
      <c r="R107" s="43">
        <v>0.26300000000000001</v>
      </c>
      <c r="T107" s="25">
        <v>1</v>
      </c>
      <c r="U107" s="50">
        <v>2020</v>
      </c>
      <c r="V107" s="41" t="s">
        <v>613</v>
      </c>
      <c r="W107" s="41" t="s">
        <v>607</v>
      </c>
      <c r="X107" s="41" t="s">
        <v>618</v>
      </c>
      <c r="Y107" s="28" t="str">
        <f t="shared" si="6"/>
        <v>12020冷房設備用有り</v>
      </c>
      <c r="Z107" s="51">
        <v>-0.62</v>
      </c>
      <c r="AA107" s="51">
        <v>1.62</v>
      </c>
      <c r="AB107" s="52">
        <v>1.0472999999999999</v>
      </c>
      <c r="AC107" s="52">
        <v>1.2032</v>
      </c>
      <c r="AD107" s="31">
        <f>省エネ計算フォーマット【EHP】!$V$14/100</f>
        <v>0</v>
      </c>
      <c r="AE107" s="32">
        <f t="shared" si="4"/>
        <v>1.2030000000000001</v>
      </c>
    </row>
    <row r="108" spans="13:31" ht="13.5" customHeight="1">
      <c r="M108" s="41">
        <v>9</v>
      </c>
      <c r="N108" s="42" t="s">
        <v>5</v>
      </c>
      <c r="O108" s="42" t="s">
        <v>674</v>
      </c>
      <c r="P108" s="42" t="s">
        <v>675</v>
      </c>
      <c r="Q108" s="42" t="s">
        <v>428</v>
      </c>
      <c r="R108" s="43">
        <v>0.36199999999999999</v>
      </c>
      <c r="T108" s="25">
        <v>1</v>
      </c>
      <c r="U108" s="50">
        <v>2020</v>
      </c>
      <c r="V108" s="41" t="s">
        <v>613</v>
      </c>
      <c r="W108" s="41" t="s">
        <v>612</v>
      </c>
      <c r="X108" s="41" t="s">
        <v>702</v>
      </c>
      <c r="Y108" s="28" t="str">
        <f t="shared" si="6"/>
        <v>12020冷房店舗用無し（一定速）</v>
      </c>
      <c r="Z108" s="51">
        <v>0.25</v>
      </c>
      <c r="AA108" s="51">
        <v>0.75</v>
      </c>
      <c r="AB108" s="52">
        <v>0.25</v>
      </c>
      <c r="AC108" s="52">
        <v>0.75</v>
      </c>
      <c r="AD108" s="31">
        <f>省エネ計算フォーマット【EHP】!$V$14/100</f>
        <v>0</v>
      </c>
      <c r="AE108" s="32">
        <f t="shared" si="4"/>
        <v>0.75</v>
      </c>
    </row>
    <row r="109" spans="13:31" ht="13.5" customHeight="1">
      <c r="M109" s="41">
        <v>9</v>
      </c>
      <c r="N109" s="42" t="s">
        <v>6</v>
      </c>
      <c r="O109" s="42" t="s">
        <v>674</v>
      </c>
      <c r="P109" s="42" t="s">
        <v>675</v>
      </c>
      <c r="Q109" s="42" t="s">
        <v>432</v>
      </c>
      <c r="R109" s="43">
        <v>0.41199999999999998</v>
      </c>
      <c r="T109" s="25">
        <v>1</v>
      </c>
      <c r="U109" s="26">
        <v>2020</v>
      </c>
      <c r="V109" s="27" t="s">
        <v>613</v>
      </c>
      <c r="W109" s="27" t="s">
        <v>606</v>
      </c>
      <c r="X109" s="27" t="s">
        <v>702</v>
      </c>
      <c r="Y109" s="28" t="str">
        <f t="shared" si="6"/>
        <v>12020冷房ビル用マルチ無し（一定速）</v>
      </c>
      <c r="Z109" s="51">
        <v>0.25</v>
      </c>
      <c r="AA109" s="51">
        <v>0.75</v>
      </c>
      <c r="AB109" s="52">
        <v>0.25</v>
      </c>
      <c r="AC109" s="52">
        <v>0.75</v>
      </c>
      <c r="AD109" s="31">
        <f>省エネ計算フォーマット【EHP】!$V$14/100</f>
        <v>0</v>
      </c>
      <c r="AE109" s="32">
        <f t="shared" si="4"/>
        <v>0.75</v>
      </c>
    </row>
    <row r="110" spans="13:31" ht="13.5" customHeight="1">
      <c r="M110" s="41">
        <v>9</v>
      </c>
      <c r="N110" s="42" t="s">
        <v>7</v>
      </c>
      <c r="O110" s="42" t="s">
        <v>674</v>
      </c>
      <c r="P110" s="42" t="s">
        <v>675</v>
      </c>
      <c r="Q110" s="42" t="s">
        <v>436</v>
      </c>
      <c r="R110" s="43">
        <v>0.39800000000000002</v>
      </c>
      <c r="T110" s="25">
        <v>1</v>
      </c>
      <c r="U110" s="26">
        <v>2020</v>
      </c>
      <c r="V110" s="27" t="s">
        <v>613</v>
      </c>
      <c r="W110" s="27" t="s">
        <v>607</v>
      </c>
      <c r="X110" s="27" t="s">
        <v>702</v>
      </c>
      <c r="Y110" s="28" t="str">
        <f t="shared" si="6"/>
        <v>12020冷房設備用無し（一定速）</v>
      </c>
      <c r="Z110" s="51">
        <v>0.25</v>
      </c>
      <c r="AA110" s="51">
        <v>0.75</v>
      </c>
      <c r="AB110" s="52">
        <v>0.25</v>
      </c>
      <c r="AC110" s="52">
        <v>0.75</v>
      </c>
      <c r="AD110" s="31">
        <f>省エネ計算フォーマット【EHP】!$V$14/100</f>
        <v>0</v>
      </c>
      <c r="AE110" s="32">
        <f t="shared" si="4"/>
        <v>0.75</v>
      </c>
    </row>
    <row r="111" spans="13:31" ht="13.5" customHeight="1">
      <c r="M111" s="41">
        <v>9</v>
      </c>
      <c r="N111" s="42" t="s">
        <v>8</v>
      </c>
      <c r="O111" s="42" t="s">
        <v>674</v>
      </c>
      <c r="P111" s="42" t="s">
        <v>675</v>
      </c>
      <c r="Q111" s="42" t="s">
        <v>440</v>
      </c>
      <c r="R111" s="43">
        <v>0.29599999999999999</v>
      </c>
      <c r="T111" s="25">
        <v>1</v>
      </c>
      <c r="U111" s="26">
        <v>2020</v>
      </c>
      <c r="V111" s="27" t="s">
        <v>614</v>
      </c>
      <c r="W111" s="27" t="s">
        <v>612</v>
      </c>
      <c r="X111" s="27" t="s">
        <v>618</v>
      </c>
      <c r="Y111" s="28" t="str">
        <f t="shared" si="6"/>
        <v>12020暖房店舗用有り</v>
      </c>
      <c r="Z111" s="51">
        <v>-0.96</v>
      </c>
      <c r="AA111" s="51">
        <v>1.96</v>
      </c>
      <c r="AB111" s="52">
        <v>1.0862000000000001</v>
      </c>
      <c r="AC111" s="52">
        <v>1.4483999999999999</v>
      </c>
      <c r="AD111" s="31">
        <f>省エネ計算フォーマット【EHP】!$V$14/100</f>
        <v>0</v>
      </c>
      <c r="AE111" s="32">
        <f t="shared" si="4"/>
        <v>1.448</v>
      </c>
    </row>
    <row r="112" spans="13:31" ht="13.5" customHeight="1">
      <c r="M112" s="41">
        <v>9</v>
      </c>
      <c r="N112" s="42" t="s">
        <v>9</v>
      </c>
      <c r="O112" s="42" t="s">
        <v>674</v>
      </c>
      <c r="P112" s="42" t="s">
        <v>675</v>
      </c>
      <c r="Q112" s="42" t="s">
        <v>444</v>
      </c>
      <c r="R112" s="43">
        <v>0.372</v>
      </c>
      <c r="T112" s="25">
        <v>1</v>
      </c>
      <c r="U112" s="26">
        <v>2020</v>
      </c>
      <c r="V112" s="27" t="s">
        <v>614</v>
      </c>
      <c r="W112" s="27" t="s">
        <v>606</v>
      </c>
      <c r="X112" s="27" t="s">
        <v>618</v>
      </c>
      <c r="Y112" s="28" t="str">
        <f t="shared" si="6"/>
        <v>12020暖房ビル用マルチ有り</v>
      </c>
      <c r="Z112" s="51">
        <v>-1.1000000000000001</v>
      </c>
      <c r="AA112" s="51">
        <v>2.1</v>
      </c>
      <c r="AB112" s="52">
        <v>1.0416000000000001</v>
      </c>
      <c r="AC112" s="52">
        <v>1.4596</v>
      </c>
      <c r="AD112" s="31">
        <f>省エネ計算フォーマット【EHP】!$V$14/100</f>
        <v>0</v>
      </c>
      <c r="AE112" s="32">
        <f t="shared" si="4"/>
        <v>1.4590000000000001</v>
      </c>
    </row>
    <row r="113" spans="13:31" ht="13.5" customHeight="1">
      <c r="M113" s="41">
        <v>9</v>
      </c>
      <c r="N113" s="42" t="s">
        <v>10</v>
      </c>
      <c r="O113" s="42" t="s">
        <v>674</v>
      </c>
      <c r="P113" s="42" t="s">
        <v>675</v>
      </c>
      <c r="Q113" s="42" t="s">
        <v>448</v>
      </c>
      <c r="R113" s="43">
        <v>0.23300000000000001</v>
      </c>
      <c r="T113" s="25">
        <v>1</v>
      </c>
      <c r="U113" s="26">
        <v>2020</v>
      </c>
      <c r="V113" s="27" t="s">
        <v>614</v>
      </c>
      <c r="W113" s="27" t="s">
        <v>607</v>
      </c>
      <c r="X113" s="27" t="s">
        <v>618</v>
      </c>
      <c r="Y113" s="28" t="str">
        <f t="shared" si="6"/>
        <v>12020暖房設備用有り</v>
      </c>
      <c r="Z113" s="51">
        <v>-0.46</v>
      </c>
      <c r="AA113" s="51">
        <v>1.46</v>
      </c>
      <c r="AB113" s="52">
        <v>0.94</v>
      </c>
      <c r="AC113" s="52">
        <v>1.1100000000000001</v>
      </c>
      <c r="AD113" s="31">
        <f>省エネ計算フォーマット【EHP】!$V$14/100</f>
        <v>0</v>
      </c>
      <c r="AE113" s="32">
        <f t="shared" si="4"/>
        <v>1.1100000000000001</v>
      </c>
    </row>
    <row r="114" spans="13:31" ht="13.5" customHeight="1">
      <c r="M114" s="41">
        <v>9</v>
      </c>
      <c r="N114" s="42" t="s">
        <v>11</v>
      </c>
      <c r="O114" s="42" t="s">
        <v>674</v>
      </c>
      <c r="P114" s="42" t="s">
        <v>675</v>
      </c>
      <c r="Q114" s="42" t="s">
        <v>452</v>
      </c>
      <c r="R114" s="43">
        <v>0.129</v>
      </c>
      <c r="T114" s="25">
        <v>1</v>
      </c>
      <c r="U114" s="26">
        <v>2020</v>
      </c>
      <c r="V114" s="27" t="s">
        <v>614</v>
      </c>
      <c r="W114" s="27" t="s">
        <v>612</v>
      </c>
      <c r="X114" s="27" t="s">
        <v>702</v>
      </c>
      <c r="Y114" s="28" t="str">
        <f t="shared" si="6"/>
        <v>12020暖房店舗用無し（一定速）</v>
      </c>
      <c r="Z114" s="51">
        <v>0.25</v>
      </c>
      <c r="AA114" s="51">
        <v>0.75</v>
      </c>
      <c r="AB114" s="52">
        <v>0.25</v>
      </c>
      <c r="AC114" s="52">
        <v>0.75</v>
      </c>
      <c r="AD114" s="31">
        <f>省エネ計算フォーマット【EHP】!$V$14/100</f>
        <v>0</v>
      </c>
      <c r="AE114" s="32">
        <f t="shared" si="4"/>
        <v>0.75</v>
      </c>
    </row>
    <row r="115" spans="13:31" ht="13.5" customHeight="1">
      <c r="M115" s="41">
        <v>9</v>
      </c>
      <c r="N115" s="42" t="s">
        <v>12</v>
      </c>
      <c r="O115" s="42" t="s">
        <v>674</v>
      </c>
      <c r="P115" s="42" t="s">
        <v>675</v>
      </c>
      <c r="Q115" s="42" t="s">
        <v>456</v>
      </c>
      <c r="R115" s="43">
        <v>0.46600000000000003</v>
      </c>
      <c r="T115" s="25">
        <v>1</v>
      </c>
      <c r="U115" s="26">
        <v>2020</v>
      </c>
      <c r="V115" s="27" t="s">
        <v>614</v>
      </c>
      <c r="W115" s="27" t="s">
        <v>606</v>
      </c>
      <c r="X115" s="27" t="s">
        <v>702</v>
      </c>
      <c r="Y115" s="28" t="str">
        <f t="shared" si="6"/>
        <v>12020暖房ビル用マルチ無し（一定速）</v>
      </c>
      <c r="Z115" s="51">
        <v>0.25</v>
      </c>
      <c r="AA115" s="51">
        <v>0.75</v>
      </c>
      <c r="AB115" s="52">
        <v>0.25</v>
      </c>
      <c r="AC115" s="52">
        <v>0.75</v>
      </c>
      <c r="AD115" s="31">
        <f>省エネ計算フォーマット【EHP】!$V$14/100</f>
        <v>0</v>
      </c>
      <c r="AE115" s="32">
        <f t="shared" si="4"/>
        <v>0.75</v>
      </c>
    </row>
    <row r="116" spans="13:31" ht="13.5" customHeight="1">
      <c r="M116" s="41">
        <v>10</v>
      </c>
      <c r="N116" s="42" t="s">
        <v>673</v>
      </c>
      <c r="O116" s="42" t="s">
        <v>674</v>
      </c>
      <c r="P116" s="42" t="s">
        <v>675</v>
      </c>
      <c r="Q116" s="42" t="s">
        <v>460</v>
      </c>
      <c r="R116" s="43">
        <v>0.20599999999999999</v>
      </c>
      <c r="T116" s="25">
        <v>1</v>
      </c>
      <c r="U116" s="27">
        <v>2020</v>
      </c>
      <c r="V116" s="27" t="s">
        <v>614</v>
      </c>
      <c r="W116" s="27" t="s">
        <v>607</v>
      </c>
      <c r="X116" s="27" t="s">
        <v>702</v>
      </c>
      <c r="Y116" s="28" t="str">
        <f t="shared" si="6"/>
        <v>12020暖房設備用無し（一定速）</v>
      </c>
      <c r="Z116" s="51">
        <v>0.25</v>
      </c>
      <c r="AA116" s="51">
        <v>0.75</v>
      </c>
      <c r="AB116" s="52">
        <v>0.25</v>
      </c>
      <c r="AC116" s="52">
        <v>0.75</v>
      </c>
      <c r="AD116" s="31">
        <f>省エネ計算フォーマット【EHP】!$V$14/100</f>
        <v>0</v>
      </c>
      <c r="AE116" s="32">
        <f t="shared" si="4"/>
        <v>0.75</v>
      </c>
    </row>
    <row r="117" spans="13:31" ht="13.5" customHeight="1">
      <c r="M117" s="41">
        <v>10</v>
      </c>
      <c r="N117" s="42" t="s">
        <v>2</v>
      </c>
      <c r="O117" s="42" t="s">
        <v>674</v>
      </c>
      <c r="P117" s="42" t="s">
        <v>675</v>
      </c>
      <c r="Q117" s="42" t="s">
        <v>464</v>
      </c>
      <c r="R117" s="43">
        <v>0.214</v>
      </c>
      <c r="T117" s="53">
        <v>1</v>
      </c>
      <c r="U117" s="54">
        <v>2024</v>
      </c>
      <c r="V117" s="54" t="s">
        <v>613</v>
      </c>
      <c r="W117" s="54" t="s">
        <v>612</v>
      </c>
      <c r="X117" s="54" t="s">
        <v>618</v>
      </c>
      <c r="Y117" s="55" t="str">
        <f t="shared" si="6"/>
        <v>12024冷房店舗用有り</v>
      </c>
      <c r="Z117" s="56">
        <v>-1.58</v>
      </c>
      <c r="AA117" s="56">
        <v>2.58</v>
      </c>
      <c r="AB117" s="57">
        <v>1.0629999999999999</v>
      </c>
      <c r="AC117" s="57">
        <v>1.9193</v>
      </c>
      <c r="AD117" s="31">
        <f>省エネ計算フォーマット【EHP】!$V$14/100</f>
        <v>0</v>
      </c>
      <c r="AE117" s="37">
        <f t="shared" si="4"/>
        <v>1.919</v>
      </c>
    </row>
    <row r="118" spans="13:31" ht="13.5" customHeight="1">
      <c r="M118" s="41">
        <v>10</v>
      </c>
      <c r="N118" s="42" t="s">
        <v>3</v>
      </c>
      <c r="O118" s="42" t="s">
        <v>674</v>
      </c>
      <c r="P118" s="42" t="s">
        <v>675</v>
      </c>
      <c r="Q118" s="42" t="s">
        <v>468</v>
      </c>
      <c r="R118" s="43">
        <v>0.216</v>
      </c>
      <c r="T118" s="53">
        <v>1</v>
      </c>
      <c r="U118" s="54">
        <v>2024</v>
      </c>
      <c r="V118" s="54" t="s">
        <v>613</v>
      </c>
      <c r="W118" s="54" t="s">
        <v>606</v>
      </c>
      <c r="X118" s="54" t="s">
        <v>618</v>
      </c>
      <c r="Y118" s="55" t="str">
        <f t="shared" si="6"/>
        <v>12024冷房ビル用マルチ有り</v>
      </c>
      <c r="Z118" s="56">
        <v>-1.6</v>
      </c>
      <c r="AA118" s="56">
        <v>2.6</v>
      </c>
      <c r="AB118" s="57">
        <v>1.0759000000000001</v>
      </c>
      <c r="AC118" s="57">
        <v>1.931</v>
      </c>
      <c r="AD118" s="31">
        <f>省エネ計算フォーマット【EHP】!$V$14/100</f>
        <v>0</v>
      </c>
      <c r="AE118" s="37">
        <f t="shared" si="4"/>
        <v>1.931</v>
      </c>
    </row>
    <row r="119" spans="13:31" ht="13.5" customHeight="1">
      <c r="M119" s="41">
        <v>10</v>
      </c>
      <c r="N119" s="42" t="s">
        <v>4</v>
      </c>
      <c r="O119" s="42" t="s">
        <v>674</v>
      </c>
      <c r="P119" s="42" t="s">
        <v>675</v>
      </c>
      <c r="Q119" s="42" t="s">
        <v>472</v>
      </c>
      <c r="R119" s="43">
        <v>9.6000000000000002E-2</v>
      </c>
      <c r="T119" s="53">
        <v>1</v>
      </c>
      <c r="U119" s="54">
        <v>2024</v>
      </c>
      <c r="V119" s="54" t="s">
        <v>613</v>
      </c>
      <c r="W119" s="54" t="s">
        <v>607</v>
      </c>
      <c r="X119" s="54" t="s">
        <v>618</v>
      </c>
      <c r="Y119" s="55" t="str">
        <f t="shared" si="6"/>
        <v>12024冷房設備用有り</v>
      </c>
      <c r="Z119" s="56">
        <v>-0.6</v>
      </c>
      <c r="AA119" s="56">
        <v>1.6</v>
      </c>
      <c r="AB119" s="57">
        <v>1.0467</v>
      </c>
      <c r="AC119" s="57">
        <v>1.1882999999999999</v>
      </c>
      <c r="AD119" s="31">
        <f>省エネ計算フォーマット【EHP】!$V$14/100</f>
        <v>0</v>
      </c>
      <c r="AE119" s="37">
        <f t="shared" si="4"/>
        <v>1.1879999999999999</v>
      </c>
    </row>
    <row r="120" spans="13:31" ht="13.5" customHeight="1">
      <c r="M120" s="41">
        <v>10</v>
      </c>
      <c r="N120" s="42" t="s">
        <v>5</v>
      </c>
      <c r="O120" s="42" t="s">
        <v>674</v>
      </c>
      <c r="P120" s="42" t="s">
        <v>675</v>
      </c>
      <c r="Q120" s="42" t="s">
        <v>476</v>
      </c>
      <c r="R120" s="43">
        <v>0.17</v>
      </c>
      <c r="T120" s="53">
        <v>1</v>
      </c>
      <c r="U120" s="54">
        <v>2024</v>
      </c>
      <c r="V120" s="54" t="s">
        <v>613</v>
      </c>
      <c r="W120" s="54" t="s">
        <v>612</v>
      </c>
      <c r="X120" s="54" t="s">
        <v>702</v>
      </c>
      <c r="Y120" s="55" t="str">
        <f t="shared" si="6"/>
        <v>12024冷房店舗用無し（一定速）</v>
      </c>
      <c r="Z120" s="56">
        <v>0.25</v>
      </c>
      <c r="AA120" s="56">
        <v>0.75</v>
      </c>
      <c r="AB120" s="57">
        <v>0.25</v>
      </c>
      <c r="AC120" s="57">
        <v>0.75</v>
      </c>
      <c r="AD120" s="31">
        <f>省エネ計算フォーマット【EHP】!$V$14/100</f>
        <v>0</v>
      </c>
      <c r="AE120" s="37">
        <f t="shared" si="4"/>
        <v>0.75</v>
      </c>
    </row>
    <row r="121" spans="13:31" ht="13.5" customHeight="1">
      <c r="M121" s="41">
        <v>10</v>
      </c>
      <c r="N121" s="42" t="s">
        <v>6</v>
      </c>
      <c r="O121" s="42" t="s">
        <v>674</v>
      </c>
      <c r="P121" s="42" t="s">
        <v>675</v>
      </c>
      <c r="Q121" s="42" t="s">
        <v>480</v>
      </c>
      <c r="R121" s="43">
        <v>0.20699999999999999</v>
      </c>
      <c r="T121" s="53">
        <v>1</v>
      </c>
      <c r="U121" s="54">
        <v>2024</v>
      </c>
      <c r="V121" s="54" t="s">
        <v>613</v>
      </c>
      <c r="W121" s="54" t="s">
        <v>606</v>
      </c>
      <c r="X121" s="54" t="s">
        <v>702</v>
      </c>
      <c r="Y121" s="55" t="str">
        <f t="shared" ref="Y121:Y140" si="7">T121&amp;U121&amp;V121&amp;W121&amp;X121</f>
        <v>12024冷房ビル用マルチ無し（一定速）</v>
      </c>
      <c r="Z121" s="56">
        <v>0.25</v>
      </c>
      <c r="AA121" s="56">
        <v>0.75</v>
      </c>
      <c r="AB121" s="57">
        <v>0.25</v>
      </c>
      <c r="AC121" s="57">
        <v>0.75</v>
      </c>
      <c r="AD121" s="31">
        <f>省エネ計算フォーマット【EHP】!$V$14/100</f>
        <v>0</v>
      </c>
      <c r="AE121" s="37">
        <f t="shared" si="4"/>
        <v>0.75</v>
      </c>
    </row>
    <row r="122" spans="13:31" ht="13.5" customHeight="1">
      <c r="M122" s="41">
        <v>10</v>
      </c>
      <c r="N122" s="42" t="s">
        <v>7</v>
      </c>
      <c r="O122" s="42" t="s">
        <v>674</v>
      </c>
      <c r="P122" s="42" t="s">
        <v>675</v>
      </c>
      <c r="Q122" s="42" t="s">
        <v>484</v>
      </c>
      <c r="R122" s="43">
        <v>0.18</v>
      </c>
      <c r="T122" s="53">
        <v>1</v>
      </c>
      <c r="U122" s="54">
        <v>2024</v>
      </c>
      <c r="V122" s="54" t="s">
        <v>613</v>
      </c>
      <c r="W122" s="54" t="s">
        <v>607</v>
      </c>
      <c r="X122" s="54" t="s">
        <v>702</v>
      </c>
      <c r="Y122" s="55" t="str">
        <f t="shared" si="7"/>
        <v>12024冷房設備用無し（一定速）</v>
      </c>
      <c r="Z122" s="56">
        <v>0.25</v>
      </c>
      <c r="AA122" s="56">
        <v>0.75</v>
      </c>
      <c r="AB122" s="57">
        <v>0.25</v>
      </c>
      <c r="AC122" s="57">
        <v>0.75</v>
      </c>
      <c r="AD122" s="31">
        <f>省エネ計算フォーマット【EHP】!$V$14/100</f>
        <v>0</v>
      </c>
      <c r="AE122" s="37">
        <f t="shared" si="4"/>
        <v>0.75</v>
      </c>
    </row>
    <row r="123" spans="13:31" ht="13.5" customHeight="1">
      <c r="M123" s="41">
        <v>10</v>
      </c>
      <c r="N123" s="42" t="s">
        <v>8</v>
      </c>
      <c r="O123" s="42" t="s">
        <v>674</v>
      </c>
      <c r="P123" s="42" t="s">
        <v>675</v>
      </c>
      <c r="Q123" s="42" t="s">
        <v>488</v>
      </c>
      <c r="R123" s="43">
        <v>0.154</v>
      </c>
      <c r="T123" s="53">
        <v>1</v>
      </c>
      <c r="U123" s="54">
        <v>2024</v>
      </c>
      <c r="V123" s="54" t="s">
        <v>614</v>
      </c>
      <c r="W123" s="54" t="s">
        <v>612</v>
      </c>
      <c r="X123" s="54" t="s">
        <v>618</v>
      </c>
      <c r="Y123" s="55" t="str">
        <f t="shared" si="7"/>
        <v>12024暖房店舗用有り</v>
      </c>
      <c r="Z123" s="56">
        <v>-1.04</v>
      </c>
      <c r="AA123" s="56">
        <v>2.04</v>
      </c>
      <c r="AB123" s="57">
        <v>1.0898000000000001</v>
      </c>
      <c r="AC123" s="57">
        <v>1.5076000000000001</v>
      </c>
      <c r="AD123" s="31">
        <f>省エネ計算フォーマット【EHP】!$V$14/100</f>
        <v>0</v>
      </c>
      <c r="AE123" s="37">
        <f t="shared" si="4"/>
        <v>1.5069999999999999</v>
      </c>
    </row>
    <row r="124" spans="13:31" ht="13.5" customHeight="1">
      <c r="M124" s="41">
        <v>10</v>
      </c>
      <c r="N124" s="42" t="s">
        <v>9</v>
      </c>
      <c r="O124" s="42" t="s">
        <v>674</v>
      </c>
      <c r="P124" s="42" t="s">
        <v>675</v>
      </c>
      <c r="Q124" s="42" t="s">
        <v>492</v>
      </c>
      <c r="R124" s="43">
        <v>0.18</v>
      </c>
      <c r="T124" s="53">
        <v>1</v>
      </c>
      <c r="U124" s="54">
        <v>2024</v>
      </c>
      <c r="V124" s="54" t="s">
        <v>614</v>
      </c>
      <c r="W124" s="54" t="s">
        <v>606</v>
      </c>
      <c r="X124" s="54" t="s">
        <v>618</v>
      </c>
      <c r="Y124" s="55" t="str">
        <f t="shared" si="7"/>
        <v>12024暖房ビル用マルチ有り</v>
      </c>
      <c r="Z124" s="56">
        <v>-1.1399999999999999</v>
      </c>
      <c r="AA124" s="56">
        <v>2.14</v>
      </c>
      <c r="AB124" s="57">
        <v>1.0454000000000001</v>
      </c>
      <c r="AC124" s="57">
        <v>1.5936999999999999</v>
      </c>
      <c r="AD124" s="31">
        <f>省エネ計算フォーマット【EHP】!$V$14/100</f>
        <v>0</v>
      </c>
      <c r="AE124" s="37">
        <f t="shared" si="4"/>
        <v>1.593</v>
      </c>
    </row>
    <row r="125" spans="13:31" ht="13.5" customHeight="1">
      <c r="M125" s="41">
        <v>10</v>
      </c>
      <c r="N125" s="42" t="s">
        <v>10</v>
      </c>
      <c r="O125" s="42" t="s">
        <v>674</v>
      </c>
      <c r="P125" s="42" t="s">
        <v>675</v>
      </c>
      <c r="Q125" s="42" t="s">
        <v>496</v>
      </c>
      <c r="R125" s="43">
        <v>0.107</v>
      </c>
      <c r="T125" s="53">
        <v>1</v>
      </c>
      <c r="U125" s="54">
        <v>2024</v>
      </c>
      <c r="V125" s="54" t="s">
        <v>614</v>
      </c>
      <c r="W125" s="54" t="s">
        <v>607</v>
      </c>
      <c r="X125" s="54" t="s">
        <v>618</v>
      </c>
      <c r="Y125" s="55" t="str">
        <f t="shared" si="7"/>
        <v>12024暖房設備用有り</v>
      </c>
      <c r="Z125" s="56">
        <v>-0.57999999999999996</v>
      </c>
      <c r="AA125" s="56">
        <v>1.58</v>
      </c>
      <c r="AB125" s="57">
        <v>1.0335000000000001</v>
      </c>
      <c r="AC125" s="57">
        <v>1.1766000000000001</v>
      </c>
      <c r="AD125" s="31">
        <f>省エネ計算フォーマット【EHP】!$V$14/100</f>
        <v>0</v>
      </c>
      <c r="AE125" s="37">
        <f t="shared" si="4"/>
        <v>1.1759999999999999</v>
      </c>
    </row>
    <row r="126" spans="13:31" ht="13.5" customHeight="1">
      <c r="M126" s="41">
        <v>10</v>
      </c>
      <c r="N126" s="42" t="s">
        <v>11</v>
      </c>
      <c r="O126" s="42" t="s">
        <v>674</v>
      </c>
      <c r="P126" s="42" t="s">
        <v>675</v>
      </c>
      <c r="Q126" s="42" t="s">
        <v>500</v>
      </c>
      <c r="R126" s="43">
        <v>0</v>
      </c>
      <c r="T126" s="53">
        <v>1</v>
      </c>
      <c r="U126" s="54">
        <v>2024</v>
      </c>
      <c r="V126" s="54" t="s">
        <v>614</v>
      </c>
      <c r="W126" s="54" t="s">
        <v>612</v>
      </c>
      <c r="X126" s="54" t="s">
        <v>702</v>
      </c>
      <c r="Y126" s="55" t="str">
        <f t="shared" si="7"/>
        <v>12024暖房店舗用無し（一定速）</v>
      </c>
      <c r="Z126" s="56">
        <v>0.25</v>
      </c>
      <c r="AA126" s="56">
        <v>0.75</v>
      </c>
      <c r="AB126" s="57">
        <v>0.25</v>
      </c>
      <c r="AC126" s="57">
        <v>0.75</v>
      </c>
      <c r="AD126" s="31">
        <f>省エネ計算フォーマット【EHP】!$V$14/100</f>
        <v>0</v>
      </c>
      <c r="AE126" s="37">
        <f t="shared" si="4"/>
        <v>0.75</v>
      </c>
    </row>
    <row r="127" spans="13:31" ht="13.5" customHeight="1">
      <c r="M127" s="41">
        <v>10</v>
      </c>
      <c r="N127" s="42" t="s">
        <v>12</v>
      </c>
      <c r="O127" s="42" t="s">
        <v>674</v>
      </c>
      <c r="P127" s="42" t="s">
        <v>675</v>
      </c>
      <c r="Q127" s="42" t="s">
        <v>504</v>
      </c>
      <c r="R127" s="43">
        <v>0.224</v>
      </c>
      <c r="T127" s="53">
        <v>1</v>
      </c>
      <c r="U127" s="54">
        <v>2024</v>
      </c>
      <c r="V127" s="54" t="s">
        <v>614</v>
      </c>
      <c r="W127" s="54" t="s">
        <v>606</v>
      </c>
      <c r="X127" s="54" t="s">
        <v>702</v>
      </c>
      <c r="Y127" s="55" t="str">
        <f t="shared" si="7"/>
        <v>12024暖房ビル用マルチ無し（一定速）</v>
      </c>
      <c r="Z127" s="56">
        <v>0.25</v>
      </c>
      <c r="AA127" s="56">
        <v>0.75</v>
      </c>
      <c r="AB127" s="57">
        <v>0.25</v>
      </c>
      <c r="AC127" s="57">
        <v>0.75</v>
      </c>
      <c r="AD127" s="31">
        <f>省エネ計算フォーマット【EHP】!$V$14/100</f>
        <v>0</v>
      </c>
      <c r="AE127" s="37">
        <f t="shared" si="4"/>
        <v>0.75</v>
      </c>
    </row>
    <row r="128" spans="13:31" ht="13.5" customHeight="1">
      <c r="M128" s="41">
        <v>11</v>
      </c>
      <c r="N128" s="42" t="s">
        <v>673</v>
      </c>
      <c r="O128" s="42" t="s">
        <v>674</v>
      </c>
      <c r="P128" s="42" t="s">
        <v>675</v>
      </c>
      <c r="Q128" s="42" t="s">
        <v>508</v>
      </c>
      <c r="R128" s="43">
        <v>0.129</v>
      </c>
      <c r="T128" s="53">
        <v>1</v>
      </c>
      <c r="U128" s="54">
        <v>2024</v>
      </c>
      <c r="V128" s="54" t="s">
        <v>614</v>
      </c>
      <c r="W128" s="54" t="s">
        <v>607</v>
      </c>
      <c r="X128" s="54" t="s">
        <v>702</v>
      </c>
      <c r="Y128" s="55" t="str">
        <f t="shared" si="7"/>
        <v>12024暖房設備用無し（一定速）</v>
      </c>
      <c r="Z128" s="56">
        <v>0.25</v>
      </c>
      <c r="AA128" s="56">
        <v>0.75</v>
      </c>
      <c r="AB128" s="57">
        <v>0.25</v>
      </c>
      <c r="AC128" s="57">
        <v>0.75</v>
      </c>
      <c r="AD128" s="31">
        <f>省エネ計算フォーマット【EHP】!$V$14/100</f>
        <v>0</v>
      </c>
      <c r="AE128" s="37">
        <f t="shared" si="4"/>
        <v>0.75</v>
      </c>
    </row>
    <row r="129" spans="13:31" ht="13.5" customHeight="1">
      <c r="M129" s="41">
        <v>11</v>
      </c>
      <c r="N129" s="42" t="s">
        <v>2</v>
      </c>
      <c r="O129" s="42" t="s">
        <v>674</v>
      </c>
      <c r="P129" s="42" t="s">
        <v>675</v>
      </c>
      <c r="Q129" s="42" t="s">
        <v>512</v>
      </c>
      <c r="R129" s="43">
        <v>9.1999999999999998E-2</v>
      </c>
      <c r="T129" s="25">
        <v>2</v>
      </c>
      <c r="U129" s="26">
        <v>1995</v>
      </c>
      <c r="V129" s="27" t="s">
        <v>19</v>
      </c>
      <c r="W129" s="27" t="s">
        <v>612</v>
      </c>
      <c r="X129" s="27" t="s">
        <v>618</v>
      </c>
      <c r="Y129" s="28" t="str">
        <f t="shared" si="7"/>
        <v>21995冷房店舗用有り</v>
      </c>
      <c r="Z129" s="51">
        <v>0.32</v>
      </c>
      <c r="AA129" s="51">
        <v>0.68</v>
      </c>
      <c r="AB129" s="52">
        <v>1.0165999999999999</v>
      </c>
      <c r="AC129" s="52">
        <v>0.50590000000000002</v>
      </c>
      <c r="AD129" s="31">
        <f>省エネ計算フォーマット【EHP】!$W$14/100</f>
        <v>0</v>
      </c>
      <c r="AE129" s="32">
        <f t="shared" si="4"/>
        <v>0.505</v>
      </c>
    </row>
    <row r="130" spans="13:31" ht="13.5" customHeight="1">
      <c r="M130" s="41">
        <v>11</v>
      </c>
      <c r="N130" s="42" t="s">
        <v>3</v>
      </c>
      <c r="O130" s="42" t="s">
        <v>674</v>
      </c>
      <c r="P130" s="42" t="s">
        <v>675</v>
      </c>
      <c r="Q130" s="42" t="s">
        <v>516</v>
      </c>
      <c r="R130" s="43">
        <v>0</v>
      </c>
      <c r="T130" s="25">
        <v>2</v>
      </c>
      <c r="U130" s="26">
        <v>1995</v>
      </c>
      <c r="V130" s="27" t="s">
        <v>19</v>
      </c>
      <c r="W130" s="27" t="s">
        <v>606</v>
      </c>
      <c r="X130" s="27" t="s">
        <v>618</v>
      </c>
      <c r="Y130" s="28" t="str">
        <f t="shared" si="7"/>
        <v>21995冷房ビル用マルチ有り</v>
      </c>
      <c r="Z130" s="51">
        <v>-0.218</v>
      </c>
      <c r="AA130" s="51">
        <v>1.218</v>
      </c>
      <c r="AB130" s="52">
        <v>1.0356000000000001</v>
      </c>
      <c r="AC130" s="52">
        <v>0.90459999999999996</v>
      </c>
      <c r="AD130" s="31">
        <f>省エネ計算フォーマット【EHP】!$W$14/100</f>
        <v>0</v>
      </c>
      <c r="AE130" s="32">
        <f t="shared" si="4"/>
        <v>0.90400000000000003</v>
      </c>
    </row>
    <row r="131" spans="13:31" ht="13.5" customHeight="1">
      <c r="M131" s="41">
        <v>11</v>
      </c>
      <c r="N131" s="42" t="s">
        <v>4</v>
      </c>
      <c r="O131" s="42" t="s">
        <v>674</v>
      </c>
      <c r="P131" s="42" t="s">
        <v>675</v>
      </c>
      <c r="Q131" s="42" t="s">
        <v>520</v>
      </c>
      <c r="R131" s="43">
        <v>0</v>
      </c>
      <c r="T131" s="25">
        <v>2</v>
      </c>
      <c r="U131" s="26">
        <v>1995</v>
      </c>
      <c r="V131" s="27" t="s">
        <v>19</v>
      </c>
      <c r="W131" s="27" t="s">
        <v>607</v>
      </c>
      <c r="X131" s="27" t="s">
        <v>618</v>
      </c>
      <c r="Y131" s="28" t="str">
        <f t="shared" si="7"/>
        <v>21995冷房設備用有り</v>
      </c>
      <c r="Z131" s="51">
        <v>0.25</v>
      </c>
      <c r="AA131" s="51">
        <v>0.75</v>
      </c>
      <c r="AB131" s="52">
        <v>1.0219</v>
      </c>
      <c r="AC131" s="52">
        <v>0.55700000000000005</v>
      </c>
      <c r="AD131" s="31">
        <f>省エネ計算フォーマット【EHP】!$W$14/100</f>
        <v>0</v>
      </c>
      <c r="AE131" s="32">
        <f t="shared" si="4"/>
        <v>0.55700000000000005</v>
      </c>
    </row>
    <row r="132" spans="13:31" ht="13.5" customHeight="1">
      <c r="M132" s="41">
        <v>11</v>
      </c>
      <c r="N132" s="42" t="s">
        <v>5</v>
      </c>
      <c r="O132" s="42" t="s">
        <v>674</v>
      </c>
      <c r="P132" s="42" t="s">
        <v>675</v>
      </c>
      <c r="Q132" s="42" t="s">
        <v>524</v>
      </c>
      <c r="R132" s="43">
        <v>0.107</v>
      </c>
      <c r="T132" s="25">
        <v>2</v>
      </c>
      <c r="U132" s="26">
        <v>1995</v>
      </c>
      <c r="V132" s="27" t="s">
        <v>19</v>
      </c>
      <c r="W132" s="27" t="s">
        <v>612</v>
      </c>
      <c r="X132" s="27" t="s">
        <v>702</v>
      </c>
      <c r="Y132" s="28" t="str">
        <f t="shared" si="7"/>
        <v>21995冷房店舗用無し（一定速）</v>
      </c>
      <c r="Z132" s="51">
        <v>0.26</v>
      </c>
      <c r="AA132" s="51">
        <v>0.74</v>
      </c>
      <c r="AB132" s="52">
        <v>0.26</v>
      </c>
      <c r="AC132" s="52">
        <v>0.74</v>
      </c>
      <c r="AD132" s="31">
        <f>省エネ計算フォーマット【EHP】!$W$14/100</f>
        <v>0</v>
      </c>
      <c r="AE132" s="32">
        <f t="shared" si="4"/>
        <v>0.74</v>
      </c>
    </row>
    <row r="133" spans="13:31" ht="13.5" customHeight="1">
      <c r="M133" s="41">
        <v>11</v>
      </c>
      <c r="N133" s="42" t="s">
        <v>6</v>
      </c>
      <c r="O133" s="42" t="s">
        <v>674</v>
      </c>
      <c r="P133" s="42" t="s">
        <v>675</v>
      </c>
      <c r="Q133" s="42" t="s">
        <v>528</v>
      </c>
      <c r="R133" s="43">
        <v>7.0999999999999994E-2</v>
      </c>
      <c r="T133" s="25">
        <v>2</v>
      </c>
      <c r="U133" s="26">
        <v>1995</v>
      </c>
      <c r="V133" s="27" t="s">
        <v>19</v>
      </c>
      <c r="W133" s="27" t="s">
        <v>606</v>
      </c>
      <c r="X133" s="27" t="s">
        <v>702</v>
      </c>
      <c r="Y133" s="28" t="str">
        <f t="shared" si="7"/>
        <v>21995冷房ビル用マルチ無し（一定速）</v>
      </c>
      <c r="Z133" s="51">
        <v>0.26</v>
      </c>
      <c r="AA133" s="51">
        <v>0.74</v>
      </c>
      <c r="AB133" s="52">
        <v>0.26</v>
      </c>
      <c r="AC133" s="52">
        <v>0.74</v>
      </c>
      <c r="AD133" s="31">
        <f>省エネ計算フォーマット【EHP】!$W$14/100</f>
        <v>0</v>
      </c>
      <c r="AE133" s="32">
        <f t="shared" si="4"/>
        <v>0.74</v>
      </c>
    </row>
    <row r="134" spans="13:31" ht="13.5" customHeight="1">
      <c r="M134" s="41">
        <v>11</v>
      </c>
      <c r="N134" s="42" t="s">
        <v>7</v>
      </c>
      <c r="O134" s="42" t="s">
        <v>674</v>
      </c>
      <c r="P134" s="42" t="s">
        <v>675</v>
      </c>
      <c r="Q134" s="42" t="s">
        <v>532</v>
      </c>
      <c r="R134" s="43">
        <v>0.14799999999999999</v>
      </c>
      <c r="T134" s="25">
        <v>2</v>
      </c>
      <c r="U134" s="26">
        <v>1995</v>
      </c>
      <c r="V134" s="27" t="s">
        <v>19</v>
      </c>
      <c r="W134" s="27" t="s">
        <v>607</v>
      </c>
      <c r="X134" s="27" t="s">
        <v>702</v>
      </c>
      <c r="Y134" s="28" t="str">
        <f t="shared" si="7"/>
        <v>21995冷房設備用無し（一定速）</v>
      </c>
      <c r="Z134" s="51">
        <v>0.26</v>
      </c>
      <c r="AA134" s="51">
        <v>0.74</v>
      </c>
      <c r="AB134" s="52">
        <v>0.26</v>
      </c>
      <c r="AC134" s="52">
        <v>0.74</v>
      </c>
      <c r="AD134" s="31">
        <f>省エネ計算フォーマット【EHP】!$W$14/100</f>
        <v>0</v>
      </c>
      <c r="AE134" s="32">
        <f t="shared" si="4"/>
        <v>0.74</v>
      </c>
    </row>
    <row r="135" spans="13:31" ht="13.5" customHeight="1">
      <c r="M135" s="41">
        <v>11</v>
      </c>
      <c r="N135" s="42" t="s">
        <v>8</v>
      </c>
      <c r="O135" s="42" t="s">
        <v>674</v>
      </c>
      <c r="P135" s="42" t="s">
        <v>675</v>
      </c>
      <c r="Q135" s="42" t="s">
        <v>536</v>
      </c>
      <c r="R135" s="43">
        <v>7.0999999999999994E-2</v>
      </c>
      <c r="T135" s="25">
        <v>2</v>
      </c>
      <c r="U135" s="26">
        <v>1995</v>
      </c>
      <c r="V135" s="27" t="s">
        <v>20</v>
      </c>
      <c r="W135" s="27" t="s">
        <v>612</v>
      </c>
      <c r="X135" s="27" t="s">
        <v>618</v>
      </c>
      <c r="Y135" s="28" t="str">
        <f t="shared" si="7"/>
        <v>21995暖房店舗用有り</v>
      </c>
      <c r="Z135" s="51">
        <v>0.374</v>
      </c>
      <c r="AA135" s="51">
        <v>0.626</v>
      </c>
      <c r="AB135" s="52">
        <v>1.0275000000000001</v>
      </c>
      <c r="AC135" s="52">
        <v>0.46260000000000001</v>
      </c>
      <c r="AD135" s="31">
        <f>省エネ計算フォーマット【EHP】!$W$14/100</f>
        <v>0</v>
      </c>
      <c r="AE135" s="32">
        <f t="shared" si="4"/>
        <v>0.46200000000000002</v>
      </c>
    </row>
    <row r="136" spans="13:31" ht="13.5" customHeight="1">
      <c r="M136" s="41">
        <v>11</v>
      </c>
      <c r="N136" s="42" t="s">
        <v>9</v>
      </c>
      <c r="O136" s="42" t="s">
        <v>674</v>
      </c>
      <c r="P136" s="42" t="s">
        <v>675</v>
      </c>
      <c r="Q136" s="42" t="s">
        <v>540</v>
      </c>
      <c r="R136" s="43">
        <v>8.5000000000000006E-2</v>
      </c>
      <c r="T136" s="25">
        <v>2</v>
      </c>
      <c r="U136" s="26">
        <v>1995</v>
      </c>
      <c r="V136" s="27" t="s">
        <v>20</v>
      </c>
      <c r="W136" s="27" t="s">
        <v>606</v>
      </c>
      <c r="X136" s="27" t="s">
        <v>618</v>
      </c>
      <c r="Y136" s="28" t="str">
        <f t="shared" si="7"/>
        <v>21995暖房ビル用マルチ有り</v>
      </c>
      <c r="Z136" s="51">
        <v>-0.112</v>
      </c>
      <c r="AA136" s="51">
        <v>1.1120000000000001</v>
      </c>
      <c r="AB136" s="52">
        <v>1.0236000000000001</v>
      </c>
      <c r="AC136" s="52">
        <v>0.82809999999999995</v>
      </c>
      <c r="AD136" s="31">
        <f>省エネ計算フォーマット【EHP】!$W$14/100</f>
        <v>0</v>
      </c>
      <c r="AE136" s="32">
        <f t="shared" si="4"/>
        <v>0.82799999999999996</v>
      </c>
    </row>
    <row r="137" spans="13:31" ht="13.5" customHeight="1">
      <c r="M137" s="41">
        <v>11</v>
      </c>
      <c r="N137" s="42" t="s">
        <v>10</v>
      </c>
      <c r="O137" s="42" t="s">
        <v>674</v>
      </c>
      <c r="P137" s="42" t="s">
        <v>675</v>
      </c>
      <c r="Q137" s="42" t="s">
        <v>544</v>
      </c>
      <c r="R137" s="43">
        <v>0</v>
      </c>
      <c r="T137" s="25">
        <v>2</v>
      </c>
      <c r="U137" s="26">
        <v>1995</v>
      </c>
      <c r="V137" s="27" t="s">
        <v>20</v>
      </c>
      <c r="W137" s="27" t="s">
        <v>607</v>
      </c>
      <c r="X137" s="27" t="s">
        <v>618</v>
      </c>
      <c r="Y137" s="28" t="str">
        <f t="shared" si="7"/>
        <v>21995暖房設備用有り</v>
      </c>
      <c r="Z137" s="51">
        <v>0.25</v>
      </c>
      <c r="AA137" s="51">
        <v>0.75</v>
      </c>
      <c r="AB137" s="52">
        <v>1.0159</v>
      </c>
      <c r="AC137" s="52">
        <v>0.5585</v>
      </c>
      <c r="AD137" s="31">
        <f>省エネ計算フォーマット【EHP】!$W$14/100</f>
        <v>0</v>
      </c>
      <c r="AE137" s="32">
        <f t="shared" si="4"/>
        <v>0.55800000000000005</v>
      </c>
    </row>
    <row r="138" spans="13:31" ht="13.5" customHeight="1">
      <c r="M138" s="41">
        <v>11</v>
      </c>
      <c r="N138" s="42" t="s">
        <v>11</v>
      </c>
      <c r="O138" s="42" t="s">
        <v>674</v>
      </c>
      <c r="P138" s="42" t="s">
        <v>675</v>
      </c>
      <c r="Q138" s="42" t="s">
        <v>548</v>
      </c>
      <c r="R138" s="43">
        <v>0</v>
      </c>
      <c r="T138" s="25">
        <v>2</v>
      </c>
      <c r="U138" s="26">
        <v>1995</v>
      </c>
      <c r="V138" s="27" t="s">
        <v>20</v>
      </c>
      <c r="W138" s="27" t="s">
        <v>612</v>
      </c>
      <c r="X138" s="27" t="s">
        <v>702</v>
      </c>
      <c r="Y138" s="28" t="str">
        <f t="shared" si="7"/>
        <v>21995暖房店舗用無し（一定速）</v>
      </c>
      <c r="Z138" s="51">
        <v>0.26</v>
      </c>
      <c r="AA138" s="51">
        <v>0.74</v>
      </c>
      <c r="AB138" s="52">
        <v>0.26</v>
      </c>
      <c r="AC138" s="52">
        <v>0.74</v>
      </c>
      <c r="AD138" s="31">
        <f>省エネ計算フォーマット【EHP】!$W$14/100</f>
        <v>0</v>
      </c>
      <c r="AE138" s="32">
        <f t="shared" ref="AE138:AE201" si="8">ROUNDDOWN(IF(AD138&gt;=0.25,Z138*AD138+AA138,AB138*AD138+AC138),3)</f>
        <v>0.74</v>
      </c>
    </row>
    <row r="139" spans="13:31" ht="13.5" customHeight="1">
      <c r="M139" s="41">
        <v>11</v>
      </c>
      <c r="N139" s="42" t="s">
        <v>12</v>
      </c>
      <c r="O139" s="42" t="s">
        <v>674</v>
      </c>
      <c r="P139" s="42" t="s">
        <v>675</v>
      </c>
      <c r="Q139" s="42" t="s">
        <v>552</v>
      </c>
      <c r="R139" s="43">
        <v>0.13700000000000001</v>
      </c>
      <c r="T139" s="25">
        <v>2</v>
      </c>
      <c r="U139" s="26">
        <v>1995</v>
      </c>
      <c r="V139" s="27" t="s">
        <v>20</v>
      </c>
      <c r="W139" s="27" t="s">
        <v>606</v>
      </c>
      <c r="X139" s="27" t="s">
        <v>702</v>
      </c>
      <c r="Y139" s="28" t="str">
        <f t="shared" si="7"/>
        <v>21995暖房ビル用マルチ無し（一定速）</v>
      </c>
      <c r="Z139" s="51">
        <v>0.26</v>
      </c>
      <c r="AA139" s="51">
        <v>0.74</v>
      </c>
      <c r="AB139" s="52">
        <v>0.26</v>
      </c>
      <c r="AC139" s="52">
        <v>0.74</v>
      </c>
      <c r="AD139" s="31">
        <f>省エネ計算フォーマット【EHP】!$W$14/100</f>
        <v>0</v>
      </c>
      <c r="AE139" s="32">
        <f t="shared" si="8"/>
        <v>0.74</v>
      </c>
    </row>
    <row r="140" spans="13:31" ht="13.5" customHeight="1">
      <c r="M140" s="41">
        <v>12</v>
      </c>
      <c r="N140" s="42" t="s">
        <v>673</v>
      </c>
      <c r="O140" s="42" t="s">
        <v>674</v>
      </c>
      <c r="P140" s="42" t="s">
        <v>675</v>
      </c>
      <c r="Q140" s="42" t="s">
        <v>556</v>
      </c>
      <c r="R140" s="43">
        <v>0</v>
      </c>
      <c r="T140" s="25">
        <v>2</v>
      </c>
      <c r="U140" s="26">
        <v>1995</v>
      </c>
      <c r="V140" s="27" t="s">
        <v>20</v>
      </c>
      <c r="W140" s="27" t="s">
        <v>607</v>
      </c>
      <c r="X140" s="27" t="s">
        <v>702</v>
      </c>
      <c r="Y140" s="28" t="str">
        <f t="shared" si="7"/>
        <v>21995暖房設備用無し（一定速）</v>
      </c>
      <c r="Z140" s="51">
        <v>0.26</v>
      </c>
      <c r="AA140" s="51">
        <v>0.74</v>
      </c>
      <c r="AB140" s="52">
        <v>0.26</v>
      </c>
      <c r="AC140" s="52">
        <v>0.74</v>
      </c>
      <c r="AD140" s="31">
        <f>省エネ計算フォーマット【EHP】!$W$14/100</f>
        <v>0</v>
      </c>
      <c r="AE140" s="32">
        <f t="shared" si="8"/>
        <v>0.74</v>
      </c>
    </row>
    <row r="141" spans="13:31" ht="13.5" customHeight="1">
      <c r="M141" s="41">
        <v>12</v>
      </c>
      <c r="N141" s="42" t="s">
        <v>2</v>
      </c>
      <c r="O141" s="42" t="s">
        <v>674</v>
      </c>
      <c r="P141" s="42" t="s">
        <v>675</v>
      </c>
      <c r="Q141" s="42" t="s">
        <v>560</v>
      </c>
      <c r="R141" s="43">
        <v>0</v>
      </c>
      <c r="T141" s="25">
        <v>2</v>
      </c>
      <c r="U141" s="26">
        <v>2005</v>
      </c>
      <c r="V141" s="27" t="s">
        <v>19</v>
      </c>
      <c r="W141" s="27" t="s">
        <v>612</v>
      </c>
      <c r="X141" s="27" t="s">
        <v>618</v>
      </c>
      <c r="Y141" s="28" t="str">
        <f t="shared" ref="Y141:Y169" si="9">T141&amp;U141&amp;V141&amp;W141&amp;X141</f>
        <v>22005冷房店舗用有り</v>
      </c>
      <c r="Z141" s="51">
        <v>-0.86599999999999999</v>
      </c>
      <c r="AA141" s="51">
        <v>1.8660000000000001</v>
      </c>
      <c r="AB141" s="52">
        <v>1.0455000000000001</v>
      </c>
      <c r="AC141" s="52">
        <v>1.3880999999999999</v>
      </c>
      <c r="AD141" s="31">
        <f>省エネ計算フォーマット【EHP】!$W$14/100</f>
        <v>0</v>
      </c>
      <c r="AE141" s="32">
        <f t="shared" si="8"/>
        <v>1.3879999999999999</v>
      </c>
    </row>
    <row r="142" spans="13:31" ht="13.5" customHeight="1">
      <c r="M142" s="41">
        <v>12</v>
      </c>
      <c r="N142" s="42" t="s">
        <v>3</v>
      </c>
      <c r="O142" s="42" t="s">
        <v>674</v>
      </c>
      <c r="P142" s="42" t="s">
        <v>675</v>
      </c>
      <c r="Q142" s="42" t="s">
        <v>564</v>
      </c>
      <c r="R142" s="43">
        <v>0</v>
      </c>
      <c r="T142" s="25">
        <v>2</v>
      </c>
      <c r="U142" s="26">
        <v>2005</v>
      </c>
      <c r="V142" s="27" t="s">
        <v>19</v>
      </c>
      <c r="W142" s="27" t="s">
        <v>606</v>
      </c>
      <c r="X142" s="27" t="s">
        <v>618</v>
      </c>
      <c r="Y142" s="28" t="str">
        <f t="shared" ref="Y142:Y168" si="10">T142&amp;U142&amp;V142&amp;W142&amp;X142</f>
        <v>22005冷房ビル用マルチ有り</v>
      </c>
      <c r="Z142" s="51">
        <v>-0.68200000000000005</v>
      </c>
      <c r="AA142" s="51">
        <v>1.6819999999999999</v>
      </c>
      <c r="AB142" s="52">
        <v>1.0490999999999999</v>
      </c>
      <c r="AC142" s="52">
        <v>1.2492000000000001</v>
      </c>
      <c r="AD142" s="31">
        <f>省エネ計算フォーマット【EHP】!$W$14/100</f>
        <v>0</v>
      </c>
      <c r="AE142" s="32">
        <f t="shared" si="8"/>
        <v>1.2490000000000001</v>
      </c>
    </row>
    <row r="143" spans="13:31" ht="14.25" customHeight="1">
      <c r="M143" s="41">
        <v>12</v>
      </c>
      <c r="N143" s="42" t="s">
        <v>4</v>
      </c>
      <c r="O143" s="42" t="s">
        <v>674</v>
      </c>
      <c r="P143" s="42" t="s">
        <v>675</v>
      </c>
      <c r="Q143" s="42" t="s">
        <v>568</v>
      </c>
      <c r="R143" s="43">
        <v>0</v>
      </c>
      <c r="T143" s="25">
        <v>2</v>
      </c>
      <c r="U143" s="26">
        <v>2005</v>
      </c>
      <c r="V143" s="27" t="s">
        <v>19</v>
      </c>
      <c r="W143" s="27" t="s">
        <v>607</v>
      </c>
      <c r="X143" s="27" t="s">
        <v>618</v>
      </c>
      <c r="Y143" s="28" t="str">
        <f t="shared" si="10"/>
        <v>22005冷房設備用有り</v>
      </c>
      <c r="Z143" s="51">
        <v>-0.114</v>
      </c>
      <c r="AA143" s="51">
        <v>1.1140000000000001</v>
      </c>
      <c r="AB143" s="52">
        <v>1.0325</v>
      </c>
      <c r="AC143" s="52">
        <v>0.82740000000000002</v>
      </c>
      <c r="AD143" s="31">
        <f>省エネ計算フォーマット【EHP】!$W$14/100</f>
        <v>0</v>
      </c>
      <c r="AE143" s="32">
        <f t="shared" si="8"/>
        <v>0.82699999999999996</v>
      </c>
    </row>
    <row r="144" spans="13:31" ht="13.5" customHeight="1">
      <c r="M144" s="41">
        <v>12</v>
      </c>
      <c r="N144" s="42" t="s">
        <v>5</v>
      </c>
      <c r="O144" s="42" t="s">
        <v>674</v>
      </c>
      <c r="P144" s="42" t="s">
        <v>675</v>
      </c>
      <c r="Q144" s="42" t="s">
        <v>572</v>
      </c>
      <c r="R144" s="43">
        <v>0</v>
      </c>
      <c r="T144" s="25">
        <v>2</v>
      </c>
      <c r="U144" s="26">
        <v>2005</v>
      </c>
      <c r="V144" s="27" t="s">
        <v>19</v>
      </c>
      <c r="W144" s="27" t="s">
        <v>612</v>
      </c>
      <c r="X144" s="27" t="s">
        <v>702</v>
      </c>
      <c r="Y144" s="28" t="str">
        <f t="shared" si="10"/>
        <v>22005冷房店舗用無し（一定速）</v>
      </c>
      <c r="Z144" s="51">
        <v>0.25</v>
      </c>
      <c r="AA144" s="51">
        <v>0.75</v>
      </c>
      <c r="AB144" s="52">
        <v>0.25</v>
      </c>
      <c r="AC144" s="52">
        <v>0.75</v>
      </c>
      <c r="AD144" s="31">
        <f>省エネ計算フォーマット【EHP】!$W$14/100</f>
        <v>0</v>
      </c>
      <c r="AE144" s="32">
        <f t="shared" si="8"/>
        <v>0.75</v>
      </c>
    </row>
    <row r="145" spans="13:31" ht="13.5" customHeight="1">
      <c r="M145" s="41">
        <v>12</v>
      </c>
      <c r="N145" s="42" t="s">
        <v>6</v>
      </c>
      <c r="O145" s="42" t="s">
        <v>674</v>
      </c>
      <c r="P145" s="42" t="s">
        <v>675</v>
      </c>
      <c r="Q145" s="42" t="s">
        <v>576</v>
      </c>
      <c r="R145" s="43">
        <v>0</v>
      </c>
      <c r="T145" s="25">
        <v>2</v>
      </c>
      <c r="U145" s="26">
        <v>2005</v>
      </c>
      <c r="V145" s="27" t="s">
        <v>19</v>
      </c>
      <c r="W145" s="27" t="s">
        <v>606</v>
      </c>
      <c r="X145" s="27" t="s">
        <v>702</v>
      </c>
      <c r="Y145" s="28" t="str">
        <f t="shared" si="10"/>
        <v>22005冷房ビル用マルチ無し（一定速）</v>
      </c>
      <c r="Z145" s="51">
        <v>0.25</v>
      </c>
      <c r="AA145" s="51">
        <v>0.75</v>
      </c>
      <c r="AB145" s="52">
        <v>0.25</v>
      </c>
      <c r="AC145" s="52">
        <v>0.75</v>
      </c>
      <c r="AD145" s="31">
        <f>省エネ計算フォーマット【EHP】!$W$14/100</f>
        <v>0</v>
      </c>
      <c r="AE145" s="32">
        <f t="shared" si="8"/>
        <v>0.75</v>
      </c>
    </row>
    <row r="146" spans="13:31" ht="13.5" customHeight="1">
      <c r="M146" s="41">
        <v>12</v>
      </c>
      <c r="N146" s="42" t="s">
        <v>7</v>
      </c>
      <c r="O146" s="42" t="s">
        <v>674</v>
      </c>
      <c r="P146" s="42" t="s">
        <v>675</v>
      </c>
      <c r="Q146" s="42" t="s">
        <v>580</v>
      </c>
      <c r="R146" s="43">
        <v>0</v>
      </c>
      <c r="T146" s="25">
        <v>2</v>
      </c>
      <c r="U146" s="26">
        <v>2005</v>
      </c>
      <c r="V146" s="27" t="s">
        <v>19</v>
      </c>
      <c r="W146" s="27" t="s">
        <v>607</v>
      </c>
      <c r="X146" s="27" t="s">
        <v>702</v>
      </c>
      <c r="Y146" s="28" t="str">
        <f t="shared" si="10"/>
        <v>22005冷房設備用無し（一定速）</v>
      </c>
      <c r="Z146" s="51">
        <v>0.25</v>
      </c>
      <c r="AA146" s="51">
        <v>0.75</v>
      </c>
      <c r="AB146" s="52">
        <v>0.25</v>
      </c>
      <c r="AC146" s="52">
        <v>0.75</v>
      </c>
      <c r="AD146" s="31">
        <f>省エネ計算フォーマット【EHP】!$W$14/100</f>
        <v>0</v>
      </c>
      <c r="AE146" s="32">
        <f t="shared" si="8"/>
        <v>0.75</v>
      </c>
    </row>
    <row r="147" spans="13:31" ht="14.25" customHeight="1">
      <c r="M147" s="41">
        <v>12</v>
      </c>
      <c r="N147" s="42" t="s">
        <v>8</v>
      </c>
      <c r="O147" s="42" t="s">
        <v>674</v>
      </c>
      <c r="P147" s="42" t="s">
        <v>675</v>
      </c>
      <c r="Q147" s="42" t="s">
        <v>584</v>
      </c>
      <c r="R147" s="43">
        <v>0</v>
      </c>
      <c r="T147" s="25">
        <v>2</v>
      </c>
      <c r="U147" s="26">
        <v>2005</v>
      </c>
      <c r="V147" s="27" t="s">
        <v>20</v>
      </c>
      <c r="W147" s="27" t="s">
        <v>612</v>
      </c>
      <c r="X147" s="27" t="s">
        <v>618</v>
      </c>
      <c r="Y147" s="28" t="str">
        <f t="shared" si="10"/>
        <v>22005暖房店舗用有り</v>
      </c>
      <c r="Z147" s="51">
        <v>-0.65</v>
      </c>
      <c r="AA147" s="51">
        <v>1.65</v>
      </c>
      <c r="AB147" s="52">
        <v>1.0726</v>
      </c>
      <c r="AC147" s="52">
        <v>1.2194</v>
      </c>
      <c r="AD147" s="31">
        <f>省エネ計算フォーマット【EHP】!$W$14/100</f>
        <v>0</v>
      </c>
      <c r="AE147" s="32">
        <f t="shared" si="8"/>
        <v>1.2190000000000001</v>
      </c>
    </row>
    <row r="148" spans="13:31" ht="13.5" customHeight="1">
      <c r="M148" s="41">
        <v>12</v>
      </c>
      <c r="N148" s="42" t="s">
        <v>9</v>
      </c>
      <c r="O148" s="42" t="s">
        <v>674</v>
      </c>
      <c r="P148" s="42" t="s">
        <v>675</v>
      </c>
      <c r="Q148" s="42" t="s">
        <v>588</v>
      </c>
      <c r="R148" s="43">
        <v>0</v>
      </c>
      <c r="T148" s="25">
        <v>2</v>
      </c>
      <c r="U148" s="26">
        <v>2005</v>
      </c>
      <c r="V148" s="27" t="s">
        <v>20</v>
      </c>
      <c r="W148" s="27" t="s">
        <v>606</v>
      </c>
      <c r="X148" s="27" t="s">
        <v>618</v>
      </c>
      <c r="Y148" s="28" t="str">
        <f t="shared" si="10"/>
        <v>22005暖房ビル用マルチ有り</v>
      </c>
      <c r="Z148" s="51">
        <v>-0.56000000000000005</v>
      </c>
      <c r="AA148" s="51">
        <v>1.56</v>
      </c>
      <c r="AB148" s="52">
        <v>1.0330999999999999</v>
      </c>
      <c r="AC148" s="52">
        <v>1.1617</v>
      </c>
      <c r="AD148" s="31">
        <f>省エネ計算フォーマット【EHP】!$W$14/100</f>
        <v>0</v>
      </c>
      <c r="AE148" s="32">
        <f t="shared" si="8"/>
        <v>1.161</v>
      </c>
    </row>
    <row r="149" spans="13:31" ht="13.5" customHeight="1">
      <c r="M149" s="41">
        <v>12</v>
      </c>
      <c r="N149" s="42" t="s">
        <v>10</v>
      </c>
      <c r="O149" s="42" t="s">
        <v>674</v>
      </c>
      <c r="P149" s="42" t="s">
        <v>675</v>
      </c>
      <c r="Q149" s="42" t="s">
        <v>592</v>
      </c>
      <c r="R149" s="43">
        <v>0</v>
      </c>
      <c r="T149" s="25">
        <v>2</v>
      </c>
      <c r="U149" s="26">
        <v>2005</v>
      </c>
      <c r="V149" s="27" t="s">
        <v>20</v>
      </c>
      <c r="W149" s="27" t="s">
        <v>607</v>
      </c>
      <c r="X149" s="27" t="s">
        <v>618</v>
      </c>
      <c r="Y149" s="28" t="str">
        <f t="shared" si="10"/>
        <v>22005暖房設備用有り</v>
      </c>
      <c r="Z149" s="51">
        <v>-0.126</v>
      </c>
      <c r="AA149" s="51">
        <v>1.1259999999999999</v>
      </c>
      <c r="AB149" s="52">
        <v>1.0239</v>
      </c>
      <c r="AC149" s="52">
        <v>0.83850000000000002</v>
      </c>
      <c r="AD149" s="31">
        <f>省エネ計算フォーマット【EHP】!$W$14/100</f>
        <v>0</v>
      </c>
      <c r="AE149" s="32">
        <f t="shared" si="8"/>
        <v>0.83799999999999997</v>
      </c>
    </row>
    <row r="150" spans="13:31" ht="13.5" customHeight="1">
      <c r="M150" s="41">
        <v>12</v>
      </c>
      <c r="N150" s="42" t="s">
        <v>11</v>
      </c>
      <c r="O150" s="42" t="s">
        <v>674</v>
      </c>
      <c r="P150" s="42" t="s">
        <v>675</v>
      </c>
      <c r="Q150" s="42" t="s">
        <v>596</v>
      </c>
      <c r="R150" s="43">
        <v>0</v>
      </c>
      <c r="T150" s="25">
        <v>2</v>
      </c>
      <c r="U150" s="26">
        <v>2005</v>
      </c>
      <c r="V150" s="27" t="s">
        <v>20</v>
      </c>
      <c r="W150" s="27" t="s">
        <v>612</v>
      </c>
      <c r="X150" s="27" t="s">
        <v>702</v>
      </c>
      <c r="Y150" s="28" t="str">
        <f t="shared" si="10"/>
        <v>22005暖房店舗用無し（一定速）</v>
      </c>
      <c r="Z150" s="51">
        <v>0.25</v>
      </c>
      <c r="AA150" s="51">
        <v>0.75</v>
      </c>
      <c r="AB150" s="52">
        <v>0.25</v>
      </c>
      <c r="AC150" s="52">
        <v>0.75</v>
      </c>
      <c r="AD150" s="31">
        <f>省エネ計算フォーマット【EHP】!$W$14/100</f>
        <v>0</v>
      </c>
      <c r="AE150" s="32">
        <f t="shared" si="8"/>
        <v>0.75</v>
      </c>
    </row>
    <row r="151" spans="13:31" ht="13.5" customHeight="1">
      <c r="M151" s="41">
        <v>12</v>
      </c>
      <c r="N151" s="42" t="s">
        <v>12</v>
      </c>
      <c r="O151" s="42" t="s">
        <v>674</v>
      </c>
      <c r="P151" s="42" t="s">
        <v>675</v>
      </c>
      <c r="Q151" s="42" t="s">
        <v>600</v>
      </c>
      <c r="R151" s="43">
        <v>0</v>
      </c>
      <c r="T151" s="25">
        <v>2</v>
      </c>
      <c r="U151" s="26">
        <v>2005</v>
      </c>
      <c r="V151" s="27" t="s">
        <v>20</v>
      </c>
      <c r="W151" s="27" t="s">
        <v>606</v>
      </c>
      <c r="X151" s="27" t="s">
        <v>702</v>
      </c>
      <c r="Y151" s="28" t="str">
        <f t="shared" si="10"/>
        <v>22005暖房ビル用マルチ無し（一定速）</v>
      </c>
      <c r="Z151" s="51">
        <v>0.25</v>
      </c>
      <c r="AA151" s="51">
        <v>0.75</v>
      </c>
      <c r="AB151" s="52">
        <v>0.25</v>
      </c>
      <c r="AC151" s="52">
        <v>0.75</v>
      </c>
      <c r="AD151" s="31">
        <f>省エネ計算フォーマット【EHP】!$W$14/100</f>
        <v>0</v>
      </c>
      <c r="AE151" s="32">
        <f t="shared" si="8"/>
        <v>0.75</v>
      </c>
    </row>
    <row r="152" spans="13:31" ht="13.5" customHeight="1">
      <c r="M152" s="41">
        <v>1</v>
      </c>
      <c r="N152" s="42" t="s">
        <v>673</v>
      </c>
      <c r="O152" s="42" t="s">
        <v>674</v>
      </c>
      <c r="P152" s="42" t="s">
        <v>676</v>
      </c>
      <c r="Q152" s="42" t="s">
        <v>29</v>
      </c>
      <c r="R152" s="43">
        <v>0.44600000000000001</v>
      </c>
      <c r="T152" s="25">
        <v>2</v>
      </c>
      <c r="U152" s="50">
        <v>2005</v>
      </c>
      <c r="V152" s="41" t="s">
        <v>20</v>
      </c>
      <c r="W152" s="41" t="s">
        <v>607</v>
      </c>
      <c r="X152" s="41" t="s">
        <v>702</v>
      </c>
      <c r="Y152" s="28" t="str">
        <f t="shared" si="10"/>
        <v>22005暖房設備用無し（一定速）</v>
      </c>
      <c r="Z152" s="51">
        <v>0.25</v>
      </c>
      <c r="AA152" s="51">
        <v>0.75</v>
      </c>
      <c r="AB152" s="52">
        <v>0.25</v>
      </c>
      <c r="AC152" s="52">
        <v>0.75</v>
      </c>
      <c r="AD152" s="31">
        <f>省エネ計算フォーマット【EHP】!$W$14/100</f>
        <v>0</v>
      </c>
      <c r="AE152" s="32">
        <f t="shared" si="8"/>
        <v>0.75</v>
      </c>
    </row>
    <row r="153" spans="13:31" ht="13.5" customHeight="1">
      <c r="M153" s="41">
        <v>1</v>
      </c>
      <c r="N153" s="42" t="s">
        <v>2</v>
      </c>
      <c r="O153" s="42" t="s">
        <v>674</v>
      </c>
      <c r="P153" s="42" t="s">
        <v>676</v>
      </c>
      <c r="Q153" s="42" t="s">
        <v>33</v>
      </c>
      <c r="R153" s="43">
        <v>0.45800000000000002</v>
      </c>
      <c r="T153" s="25">
        <v>2</v>
      </c>
      <c r="U153" s="50">
        <v>2010</v>
      </c>
      <c r="V153" s="41" t="s">
        <v>19</v>
      </c>
      <c r="W153" s="41" t="s">
        <v>612</v>
      </c>
      <c r="X153" s="41" t="s">
        <v>618</v>
      </c>
      <c r="Y153" s="28" t="str">
        <f t="shared" si="10"/>
        <v>22010冷房店舗用有り</v>
      </c>
      <c r="Z153" s="51">
        <v>-1.1000000000000001</v>
      </c>
      <c r="AA153" s="51">
        <v>2.1</v>
      </c>
      <c r="AB153" s="52">
        <v>1.0511999999999999</v>
      </c>
      <c r="AC153" s="52">
        <v>1.5622</v>
      </c>
      <c r="AD153" s="31">
        <f>省エネ計算フォーマット【EHP】!$W$14/100</f>
        <v>0</v>
      </c>
      <c r="AE153" s="32">
        <f t="shared" si="8"/>
        <v>1.5620000000000001</v>
      </c>
    </row>
    <row r="154" spans="13:31" ht="13.5" customHeight="1">
      <c r="M154" s="41">
        <v>1</v>
      </c>
      <c r="N154" s="42" t="s">
        <v>3</v>
      </c>
      <c r="O154" s="42" t="s">
        <v>674</v>
      </c>
      <c r="P154" s="42" t="s">
        <v>676</v>
      </c>
      <c r="Q154" s="42" t="s">
        <v>37</v>
      </c>
      <c r="R154" s="43">
        <v>0.53300000000000003</v>
      </c>
      <c r="T154" s="25">
        <v>2</v>
      </c>
      <c r="U154" s="50">
        <v>2010</v>
      </c>
      <c r="V154" s="41" t="s">
        <v>19</v>
      </c>
      <c r="W154" s="41" t="s">
        <v>606</v>
      </c>
      <c r="X154" s="41" t="s">
        <v>618</v>
      </c>
      <c r="Y154" s="28" t="str">
        <f t="shared" si="10"/>
        <v>22010冷房ビル用マルチ有り</v>
      </c>
      <c r="Z154" s="51">
        <v>-0.88</v>
      </c>
      <c r="AA154" s="51">
        <v>1.88</v>
      </c>
      <c r="AB154" s="52">
        <v>1.0548999999999999</v>
      </c>
      <c r="AC154" s="52">
        <v>1.3963000000000001</v>
      </c>
      <c r="AD154" s="31">
        <f>省エネ計算フォーマット【EHP】!$W$14/100</f>
        <v>0</v>
      </c>
      <c r="AE154" s="32">
        <f t="shared" si="8"/>
        <v>1.3959999999999999</v>
      </c>
    </row>
    <row r="155" spans="13:31" ht="13.5" customHeight="1">
      <c r="M155" s="41">
        <v>1</v>
      </c>
      <c r="N155" s="42" t="s">
        <v>4</v>
      </c>
      <c r="O155" s="42" t="s">
        <v>674</v>
      </c>
      <c r="P155" s="42" t="s">
        <v>676</v>
      </c>
      <c r="Q155" s="42" t="s">
        <v>41</v>
      </c>
      <c r="R155" s="43">
        <v>0.752</v>
      </c>
      <c r="T155" s="25">
        <v>2</v>
      </c>
      <c r="U155" s="50">
        <v>2010</v>
      </c>
      <c r="V155" s="41" t="s">
        <v>19</v>
      </c>
      <c r="W155" s="41" t="s">
        <v>607</v>
      </c>
      <c r="X155" s="41" t="s">
        <v>618</v>
      </c>
      <c r="Y155" s="28" t="str">
        <f t="shared" si="10"/>
        <v>22010冷房設備用有り</v>
      </c>
      <c r="Z155" s="51">
        <v>-0.26</v>
      </c>
      <c r="AA155" s="51">
        <v>1.26</v>
      </c>
      <c r="AB155" s="52">
        <v>1.1929000000000001</v>
      </c>
      <c r="AC155" s="52">
        <v>0.89680000000000004</v>
      </c>
      <c r="AD155" s="31">
        <f>省エネ計算フォーマット【EHP】!$W$14/100</f>
        <v>0</v>
      </c>
      <c r="AE155" s="32">
        <f t="shared" si="8"/>
        <v>0.89600000000000002</v>
      </c>
    </row>
    <row r="156" spans="13:31" ht="13.5" customHeight="1">
      <c r="M156" s="41">
        <v>1</v>
      </c>
      <c r="N156" s="42" t="s">
        <v>5</v>
      </c>
      <c r="O156" s="42" t="s">
        <v>674</v>
      </c>
      <c r="P156" s="42" t="s">
        <v>676</v>
      </c>
      <c r="Q156" s="42" t="s">
        <v>45</v>
      </c>
      <c r="R156" s="43">
        <v>0.41699999999999998</v>
      </c>
      <c r="T156" s="25">
        <v>2</v>
      </c>
      <c r="U156" s="50">
        <v>2010</v>
      </c>
      <c r="V156" s="41" t="s">
        <v>19</v>
      </c>
      <c r="W156" s="41" t="s">
        <v>612</v>
      </c>
      <c r="X156" s="41" t="s">
        <v>702</v>
      </c>
      <c r="Y156" s="28" t="str">
        <f t="shared" si="10"/>
        <v>22010冷房店舗用無し（一定速）</v>
      </c>
      <c r="Z156" s="51">
        <v>0.25</v>
      </c>
      <c r="AA156" s="51">
        <v>0.75</v>
      </c>
      <c r="AB156" s="52">
        <v>0.25</v>
      </c>
      <c r="AC156" s="52">
        <v>0.75</v>
      </c>
      <c r="AD156" s="31">
        <f>省エネ計算フォーマット【EHP】!$W$14/100</f>
        <v>0</v>
      </c>
      <c r="AE156" s="32">
        <f t="shared" si="8"/>
        <v>0.75</v>
      </c>
    </row>
    <row r="157" spans="13:31" ht="13.5" customHeight="1">
      <c r="M157" s="41">
        <v>1</v>
      </c>
      <c r="N157" s="42" t="s">
        <v>6</v>
      </c>
      <c r="O157" s="42" t="s">
        <v>674</v>
      </c>
      <c r="P157" s="42" t="s">
        <v>676</v>
      </c>
      <c r="Q157" s="42" t="s">
        <v>49</v>
      </c>
      <c r="R157" s="43">
        <v>0.48299999999999998</v>
      </c>
      <c r="T157" s="25">
        <v>2</v>
      </c>
      <c r="U157" s="50">
        <v>2010</v>
      </c>
      <c r="V157" s="41" t="s">
        <v>19</v>
      </c>
      <c r="W157" s="41" t="s">
        <v>606</v>
      </c>
      <c r="X157" s="41" t="s">
        <v>702</v>
      </c>
      <c r="Y157" s="28" t="str">
        <f t="shared" si="10"/>
        <v>22010冷房ビル用マルチ無し（一定速）</v>
      </c>
      <c r="Z157" s="51">
        <v>0.25</v>
      </c>
      <c r="AA157" s="51">
        <v>0.75</v>
      </c>
      <c r="AB157" s="52">
        <v>0.25</v>
      </c>
      <c r="AC157" s="52">
        <v>0.75</v>
      </c>
      <c r="AD157" s="31">
        <f>省エネ計算フォーマット【EHP】!$W$14/100</f>
        <v>0</v>
      </c>
      <c r="AE157" s="32">
        <f t="shared" si="8"/>
        <v>0.75</v>
      </c>
    </row>
    <row r="158" spans="13:31" ht="13.5" customHeight="1">
      <c r="M158" s="41">
        <v>1</v>
      </c>
      <c r="N158" s="42" t="s">
        <v>7</v>
      </c>
      <c r="O158" s="42" t="s">
        <v>674</v>
      </c>
      <c r="P158" s="42" t="s">
        <v>676</v>
      </c>
      <c r="Q158" s="42" t="s">
        <v>53</v>
      </c>
      <c r="R158" s="43">
        <v>0.496</v>
      </c>
      <c r="T158" s="25">
        <v>2</v>
      </c>
      <c r="U158" s="50">
        <v>2010</v>
      </c>
      <c r="V158" s="41" t="s">
        <v>19</v>
      </c>
      <c r="W158" s="41" t="s">
        <v>607</v>
      </c>
      <c r="X158" s="41" t="s">
        <v>702</v>
      </c>
      <c r="Y158" s="28" t="str">
        <f t="shared" si="10"/>
        <v>22010冷房設備用無し（一定速）</v>
      </c>
      <c r="Z158" s="51">
        <v>0.25</v>
      </c>
      <c r="AA158" s="51">
        <v>0.75</v>
      </c>
      <c r="AB158" s="52">
        <v>0.25</v>
      </c>
      <c r="AC158" s="52">
        <v>0.75</v>
      </c>
      <c r="AD158" s="31">
        <f>省エネ計算フォーマット【EHP】!$W$14/100</f>
        <v>0</v>
      </c>
      <c r="AE158" s="32">
        <f t="shared" si="8"/>
        <v>0.75</v>
      </c>
    </row>
    <row r="159" spans="13:31" ht="13.5" customHeight="1">
      <c r="M159" s="41">
        <v>1</v>
      </c>
      <c r="N159" s="42" t="s">
        <v>8</v>
      </c>
      <c r="O159" s="42" t="s">
        <v>674</v>
      </c>
      <c r="P159" s="42" t="s">
        <v>676</v>
      </c>
      <c r="Q159" s="42" t="s">
        <v>57</v>
      </c>
      <c r="R159" s="43">
        <v>0.68300000000000005</v>
      </c>
      <c r="T159" s="25">
        <v>2</v>
      </c>
      <c r="U159" s="50">
        <v>2010</v>
      </c>
      <c r="V159" s="41" t="s">
        <v>20</v>
      </c>
      <c r="W159" s="41" t="s">
        <v>612</v>
      </c>
      <c r="X159" s="41" t="s">
        <v>618</v>
      </c>
      <c r="Y159" s="28" t="str">
        <f t="shared" si="10"/>
        <v>22010暖房店舗用有り</v>
      </c>
      <c r="Z159" s="51">
        <v>-0.72</v>
      </c>
      <c r="AA159" s="51">
        <v>1.72</v>
      </c>
      <c r="AB159" s="52">
        <v>1.0757000000000001</v>
      </c>
      <c r="AC159" s="52">
        <v>1.2710999999999999</v>
      </c>
      <c r="AD159" s="31">
        <f>省エネ計算フォーマット【EHP】!$W$14/100</f>
        <v>0</v>
      </c>
      <c r="AE159" s="32">
        <f t="shared" si="8"/>
        <v>1.2709999999999999</v>
      </c>
    </row>
    <row r="160" spans="13:31" ht="13.5" customHeight="1">
      <c r="M160" s="41">
        <v>1</v>
      </c>
      <c r="N160" s="42" t="s">
        <v>9</v>
      </c>
      <c r="O160" s="42" t="s">
        <v>674</v>
      </c>
      <c r="P160" s="42" t="s">
        <v>676</v>
      </c>
      <c r="Q160" s="42" t="s">
        <v>61</v>
      </c>
      <c r="R160" s="43">
        <v>0.56499999999999995</v>
      </c>
      <c r="T160" s="25">
        <v>2</v>
      </c>
      <c r="U160" s="50">
        <v>2010</v>
      </c>
      <c r="V160" s="41" t="s">
        <v>20</v>
      </c>
      <c r="W160" s="41" t="s">
        <v>606</v>
      </c>
      <c r="X160" s="41" t="s">
        <v>618</v>
      </c>
      <c r="Y160" s="28" t="str">
        <f t="shared" si="10"/>
        <v>22010暖房ビル用マルチ有り</v>
      </c>
      <c r="Z160" s="51">
        <v>-0.7</v>
      </c>
      <c r="AA160" s="51">
        <v>1.7</v>
      </c>
      <c r="AB160" s="52">
        <v>1.036</v>
      </c>
      <c r="AC160" s="52">
        <v>1.266</v>
      </c>
      <c r="AD160" s="31">
        <f>省エネ計算フォーマット【EHP】!$W$14/100</f>
        <v>0</v>
      </c>
      <c r="AE160" s="32">
        <f t="shared" si="8"/>
        <v>1.266</v>
      </c>
    </row>
    <row r="161" spans="13:31" ht="13.5" customHeight="1">
      <c r="M161" s="41">
        <v>1</v>
      </c>
      <c r="N161" s="42" t="s">
        <v>10</v>
      </c>
      <c r="O161" s="42" t="s">
        <v>674</v>
      </c>
      <c r="P161" s="42" t="s">
        <v>676</v>
      </c>
      <c r="Q161" s="42" t="s">
        <v>65</v>
      </c>
      <c r="R161" s="43">
        <v>0.95199999999999996</v>
      </c>
      <c r="T161" s="25">
        <v>2</v>
      </c>
      <c r="U161" s="50">
        <v>2010</v>
      </c>
      <c r="V161" s="41" t="s">
        <v>20</v>
      </c>
      <c r="W161" s="41" t="s">
        <v>607</v>
      </c>
      <c r="X161" s="41" t="s">
        <v>618</v>
      </c>
      <c r="Y161" s="28" t="str">
        <f t="shared" si="10"/>
        <v>22010暖房設備用有り</v>
      </c>
      <c r="Z161" s="51">
        <v>-0.26</v>
      </c>
      <c r="AA161" s="51">
        <v>1.26</v>
      </c>
      <c r="AB161" s="52">
        <v>0.82779999999999998</v>
      </c>
      <c r="AC161" s="52">
        <v>0.98809999999999998</v>
      </c>
      <c r="AD161" s="31">
        <f>省エネ計算フォーマット【EHP】!$W$14/100</f>
        <v>0</v>
      </c>
      <c r="AE161" s="32">
        <f t="shared" si="8"/>
        <v>0.98799999999999999</v>
      </c>
    </row>
    <row r="162" spans="13:31" ht="13.5" customHeight="1">
      <c r="M162" s="41">
        <v>1</v>
      </c>
      <c r="N162" s="42" t="s">
        <v>11</v>
      </c>
      <c r="O162" s="42" t="s">
        <v>674</v>
      </c>
      <c r="P162" s="42" t="s">
        <v>676</v>
      </c>
      <c r="Q162" s="42" t="s">
        <v>69</v>
      </c>
      <c r="R162" s="43">
        <v>1</v>
      </c>
      <c r="T162" s="25">
        <v>2</v>
      </c>
      <c r="U162" s="50">
        <v>2010</v>
      </c>
      <c r="V162" s="41" t="s">
        <v>20</v>
      </c>
      <c r="W162" s="41" t="s">
        <v>612</v>
      </c>
      <c r="X162" s="41" t="s">
        <v>702</v>
      </c>
      <c r="Y162" s="28" t="str">
        <f t="shared" si="10"/>
        <v>22010暖房店舗用無し（一定速）</v>
      </c>
      <c r="Z162" s="51">
        <v>0.25</v>
      </c>
      <c r="AA162" s="51">
        <v>0.75</v>
      </c>
      <c r="AB162" s="52">
        <v>0.25</v>
      </c>
      <c r="AC162" s="52">
        <v>0.75</v>
      </c>
      <c r="AD162" s="31">
        <f>省エネ計算フォーマット【EHP】!$W$14/100</f>
        <v>0</v>
      </c>
      <c r="AE162" s="32">
        <f t="shared" si="8"/>
        <v>0.75</v>
      </c>
    </row>
    <row r="163" spans="13:31" ht="13.5" customHeight="1">
      <c r="M163" s="41">
        <v>1</v>
      </c>
      <c r="N163" s="42" t="s">
        <v>12</v>
      </c>
      <c r="O163" s="42" t="s">
        <v>674</v>
      </c>
      <c r="P163" s="42" t="s">
        <v>676</v>
      </c>
      <c r="Q163" s="42" t="s">
        <v>73</v>
      </c>
      <c r="R163" s="43">
        <v>0.32</v>
      </c>
      <c r="T163" s="25">
        <v>2</v>
      </c>
      <c r="U163" s="50">
        <v>2010</v>
      </c>
      <c r="V163" s="41" t="s">
        <v>20</v>
      </c>
      <c r="W163" s="41" t="s">
        <v>606</v>
      </c>
      <c r="X163" s="41" t="s">
        <v>702</v>
      </c>
      <c r="Y163" s="28" t="str">
        <f t="shared" si="10"/>
        <v>22010暖房ビル用マルチ無し（一定速）</v>
      </c>
      <c r="Z163" s="51">
        <v>0.25</v>
      </c>
      <c r="AA163" s="51">
        <v>0.75</v>
      </c>
      <c r="AB163" s="52">
        <v>0.25</v>
      </c>
      <c r="AC163" s="52">
        <v>0.75</v>
      </c>
      <c r="AD163" s="31">
        <f>省エネ計算フォーマット【EHP】!$W$14/100</f>
        <v>0</v>
      </c>
      <c r="AE163" s="32">
        <f t="shared" si="8"/>
        <v>0.75</v>
      </c>
    </row>
    <row r="164" spans="13:31" ht="13.5" customHeight="1">
      <c r="M164" s="41">
        <v>2</v>
      </c>
      <c r="N164" s="42" t="s">
        <v>673</v>
      </c>
      <c r="O164" s="42" t="s">
        <v>674</v>
      </c>
      <c r="P164" s="42" t="s">
        <v>676</v>
      </c>
      <c r="Q164" s="42" t="s">
        <v>77</v>
      </c>
      <c r="R164" s="43">
        <v>0.432</v>
      </c>
      <c r="T164" s="25">
        <v>2</v>
      </c>
      <c r="U164" s="50">
        <v>2010</v>
      </c>
      <c r="V164" s="41" t="s">
        <v>20</v>
      </c>
      <c r="W164" s="41" t="s">
        <v>607</v>
      </c>
      <c r="X164" s="41" t="s">
        <v>702</v>
      </c>
      <c r="Y164" s="28" t="str">
        <f t="shared" si="10"/>
        <v>22010暖房設備用無し（一定速）</v>
      </c>
      <c r="Z164" s="63">
        <v>0.25</v>
      </c>
      <c r="AA164" s="63">
        <v>0.75</v>
      </c>
      <c r="AB164" s="64">
        <v>0.25</v>
      </c>
      <c r="AC164" s="64">
        <v>0.75</v>
      </c>
      <c r="AD164" s="31">
        <f>省エネ計算フォーマット【EHP】!$W$14/100</f>
        <v>0</v>
      </c>
      <c r="AE164" s="32">
        <f t="shared" si="8"/>
        <v>0.75</v>
      </c>
    </row>
    <row r="165" spans="13:31" ht="13.5" customHeight="1">
      <c r="M165" s="41">
        <v>2</v>
      </c>
      <c r="N165" s="42" t="s">
        <v>2</v>
      </c>
      <c r="O165" s="42" t="s">
        <v>674</v>
      </c>
      <c r="P165" s="42" t="s">
        <v>676</v>
      </c>
      <c r="Q165" s="42" t="s">
        <v>81</v>
      </c>
      <c r="R165" s="43">
        <v>0.46300000000000002</v>
      </c>
      <c r="T165" s="53">
        <v>2</v>
      </c>
      <c r="U165" s="75">
        <v>2011</v>
      </c>
      <c r="V165" s="54" t="s">
        <v>19</v>
      </c>
      <c r="W165" s="54" t="s">
        <v>612</v>
      </c>
      <c r="X165" s="54" t="s">
        <v>618</v>
      </c>
      <c r="Y165" s="55" t="str">
        <f t="shared" si="10"/>
        <v>22011冷房店舗用有り</v>
      </c>
      <c r="Z165" s="56">
        <v>-1.1200000000000001</v>
      </c>
      <c r="AA165" s="56">
        <v>2.12</v>
      </c>
      <c r="AB165" s="57">
        <v>1.0517000000000001</v>
      </c>
      <c r="AC165" s="57">
        <v>1.5770999999999999</v>
      </c>
      <c r="AD165" s="31">
        <f>省エネ計算フォーマット【EHP】!$W$14/100</f>
        <v>0</v>
      </c>
      <c r="AE165" s="37">
        <f t="shared" si="8"/>
        <v>1.577</v>
      </c>
    </row>
    <row r="166" spans="13:31" ht="13.5" customHeight="1">
      <c r="M166" s="41">
        <v>2</v>
      </c>
      <c r="N166" s="42" t="s">
        <v>3</v>
      </c>
      <c r="O166" s="42" t="s">
        <v>674</v>
      </c>
      <c r="P166" s="42" t="s">
        <v>676</v>
      </c>
      <c r="Q166" s="42" t="s">
        <v>85</v>
      </c>
      <c r="R166" s="43">
        <v>0.496</v>
      </c>
      <c r="T166" s="53">
        <v>2</v>
      </c>
      <c r="U166" s="75">
        <v>2011</v>
      </c>
      <c r="V166" s="54" t="s">
        <v>19</v>
      </c>
      <c r="W166" s="54" t="s">
        <v>606</v>
      </c>
      <c r="X166" s="54" t="s">
        <v>618</v>
      </c>
      <c r="Y166" s="55" t="str">
        <f t="shared" si="10"/>
        <v>22011冷房ビル用マルチ有り</v>
      </c>
      <c r="Z166" s="56">
        <v>-1</v>
      </c>
      <c r="AA166" s="56">
        <v>2</v>
      </c>
      <c r="AB166" s="57">
        <v>1.0584</v>
      </c>
      <c r="AC166" s="57">
        <v>1.4854000000000001</v>
      </c>
      <c r="AD166" s="31">
        <f>省エネ計算フォーマット【EHP】!$W$14/100</f>
        <v>0</v>
      </c>
      <c r="AE166" s="37">
        <f t="shared" si="8"/>
        <v>1.4850000000000001</v>
      </c>
    </row>
    <row r="167" spans="13:31" ht="13.5" customHeight="1">
      <c r="M167" s="41">
        <v>2</v>
      </c>
      <c r="N167" s="42" t="s">
        <v>4</v>
      </c>
      <c r="O167" s="42" t="s">
        <v>674</v>
      </c>
      <c r="P167" s="42" t="s">
        <v>676</v>
      </c>
      <c r="Q167" s="42" t="s">
        <v>89</v>
      </c>
      <c r="R167" s="43">
        <v>0.68500000000000005</v>
      </c>
      <c r="T167" s="53">
        <v>2</v>
      </c>
      <c r="U167" s="75">
        <v>2011</v>
      </c>
      <c r="V167" s="54" t="s">
        <v>19</v>
      </c>
      <c r="W167" s="54" t="s">
        <v>607</v>
      </c>
      <c r="X167" s="54" t="s">
        <v>618</v>
      </c>
      <c r="Y167" s="55" t="str">
        <f t="shared" si="10"/>
        <v>22011冷房設備用有り</v>
      </c>
      <c r="Z167" s="56">
        <v>-0.22</v>
      </c>
      <c r="AA167" s="56">
        <v>1.22</v>
      </c>
      <c r="AB167" s="57">
        <v>1.0356000000000001</v>
      </c>
      <c r="AC167" s="57">
        <v>0.90610000000000002</v>
      </c>
      <c r="AD167" s="31">
        <f>省エネ計算フォーマット【EHP】!$W$14/100</f>
        <v>0</v>
      </c>
      <c r="AE167" s="37">
        <f t="shared" si="8"/>
        <v>0.90600000000000003</v>
      </c>
    </row>
    <row r="168" spans="13:31" ht="13.5" customHeight="1">
      <c r="M168" s="41">
        <v>2</v>
      </c>
      <c r="N168" s="42" t="s">
        <v>5</v>
      </c>
      <c r="O168" s="42" t="s">
        <v>674</v>
      </c>
      <c r="P168" s="42" t="s">
        <v>676</v>
      </c>
      <c r="Q168" s="42" t="s">
        <v>93</v>
      </c>
      <c r="R168" s="43">
        <v>0.41899999999999998</v>
      </c>
      <c r="T168" s="53">
        <v>2</v>
      </c>
      <c r="U168" s="75">
        <v>2011</v>
      </c>
      <c r="V168" s="54" t="s">
        <v>19</v>
      </c>
      <c r="W168" s="54" t="s">
        <v>612</v>
      </c>
      <c r="X168" s="54" t="s">
        <v>702</v>
      </c>
      <c r="Y168" s="55" t="str">
        <f t="shared" si="10"/>
        <v>22011冷房店舗用無し（一定速）</v>
      </c>
      <c r="Z168" s="56">
        <v>0.25</v>
      </c>
      <c r="AA168" s="56">
        <v>0.75</v>
      </c>
      <c r="AB168" s="57">
        <v>0.25</v>
      </c>
      <c r="AC168" s="57">
        <v>0.75</v>
      </c>
      <c r="AD168" s="31">
        <f>省エネ計算フォーマット【EHP】!$W$14/100</f>
        <v>0</v>
      </c>
      <c r="AE168" s="37">
        <f t="shared" si="8"/>
        <v>0.75</v>
      </c>
    </row>
    <row r="169" spans="13:31" ht="13.5" customHeight="1">
      <c r="M169" s="41">
        <v>2</v>
      </c>
      <c r="N169" s="42" t="s">
        <v>6</v>
      </c>
      <c r="O169" s="42" t="s">
        <v>674</v>
      </c>
      <c r="P169" s="42" t="s">
        <v>676</v>
      </c>
      <c r="Q169" s="42" t="s">
        <v>97</v>
      </c>
      <c r="R169" s="43">
        <v>0.47499999999999998</v>
      </c>
      <c r="T169" s="53">
        <v>2</v>
      </c>
      <c r="U169" s="75">
        <v>2011</v>
      </c>
      <c r="V169" s="54" t="s">
        <v>19</v>
      </c>
      <c r="W169" s="54" t="s">
        <v>606</v>
      </c>
      <c r="X169" s="54" t="s">
        <v>702</v>
      </c>
      <c r="Y169" s="55" t="str">
        <f t="shared" si="9"/>
        <v>22011冷房ビル用マルチ無し（一定速）</v>
      </c>
      <c r="Z169" s="56">
        <v>0.25</v>
      </c>
      <c r="AA169" s="56">
        <v>0.75</v>
      </c>
      <c r="AB169" s="57">
        <v>0.25</v>
      </c>
      <c r="AC169" s="57">
        <v>0.75</v>
      </c>
      <c r="AD169" s="31">
        <f>省エネ計算フォーマット【EHP】!$W$14/100</f>
        <v>0</v>
      </c>
      <c r="AE169" s="37">
        <f t="shared" si="8"/>
        <v>0.75</v>
      </c>
    </row>
    <row r="170" spans="13:31" ht="13.5" customHeight="1">
      <c r="M170" s="41">
        <v>2</v>
      </c>
      <c r="N170" s="42" t="s">
        <v>7</v>
      </c>
      <c r="O170" s="42" t="s">
        <v>674</v>
      </c>
      <c r="P170" s="42" t="s">
        <v>676</v>
      </c>
      <c r="Q170" s="42" t="s">
        <v>101</v>
      </c>
      <c r="R170" s="43">
        <v>0.45700000000000002</v>
      </c>
      <c r="T170" s="53">
        <v>2</v>
      </c>
      <c r="U170" s="75">
        <v>2011</v>
      </c>
      <c r="V170" s="54" t="s">
        <v>19</v>
      </c>
      <c r="W170" s="54" t="s">
        <v>607</v>
      </c>
      <c r="X170" s="54" t="s">
        <v>702</v>
      </c>
      <c r="Y170" s="55" t="str">
        <f t="shared" ref="Y170:Y201" si="11">T170&amp;U170&amp;V170&amp;W170&amp;X170</f>
        <v>22011冷房設備用無し（一定速）</v>
      </c>
      <c r="Z170" s="56">
        <v>0.25</v>
      </c>
      <c r="AA170" s="56">
        <v>0.75</v>
      </c>
      <c r="AB170" s="57">
        <v>0.25</v>
      </c>
      <c r="AC170" s="57">
        <v>0.75</v>
      </c>
      <c r="AD170" s="31">
        <f>省エネ計算フォーマット【EHP】!$W$14/100</f>
        <v>0</v>
      </c>
      <c r="AE170" s="37">
        <f t="shared" si="8"/>
        <v>0.75</v>
      </c>
    </row>
    <row r="171" spans="13:31" ht="13.5" customHeight="1">
      <c r="M171" s="41">
        <v>2</v>
      </c>
      <c r="N171" s="42" t="s">
        <v>8</v>
      </c>
      <c r="O171" s="42" t="s">
        <v>674</v>
      </c>
      <c r="P171" s="42" t="s">
        <v>676</v>
      </c>
      <c r="Q171" s="42" t="s">
        <v>105</v>
      </c>
      <c r="R171" s="43">
        <v>0.68200000000000005</v>
      </c>
      <c r="T171" s="53">
        <v>2</v>
      </c>
      <c r="U171" s="75">
        <v>2011</v>
      </c>
      <c r="V171" s="54" t="s">
        <v>20</v>
      </c>
      <c r="W171" s="54" t="s">
        <v>612</v>
      </c>
      <c r="X171" s="54" t="s">
        <v>618</v>
      </c>
      <c r="Y171" s="55" t="str">
        <f t="shared" si="11"/>
        <v>22011暖房店舗用有り</v>
      </c>
      <c r="Z171" s="56">
        <v>-0.76</v>
      </c>
      <c r="AA171" s="56">
        <v>1.76</v>
      </c>
      <c r="AB171" s="57">
        <v>1.0773999999999999</v>
      </c>
      <c r="AC171" s="57">
        <v>1.3006</v>
      </c>
      <c r="AD171" s="31">
        <f>省エネ計算フォーマット【EHP】!$W$14/100</f>
        <v>0</v>
      </c>
      <c r="AE171" s="37">
        <f t="shared" si="8"/>
        <v>1.3</v>
      </c>
    </row>
    <row r="172" spans="13:31" ht="13.5" customHeight="1">
      <c r="M172" s="41">
        <v>2</v>
      </c>
      <c r="N172" s="42" t="s">
        <v>9</v>
      </c>
      <c r="O172" s="42" t="s">
        <v>674</v>
      </c>
      <c r="P172" s="42" t="s">
        <v>676</v>
      </c>
      <c r="Q172" s="42" t="s">
        <v>109</v>
      </c>
      <c r="R172" s="43">
        <v>0.52900000000000003</v>
      </c>
      <c r="T172" s="53">
        <v>2</v>
      </c>
      <c r="U172" s="75">
        <v>2011</v>
      </c>
      <c r="V172" s="54" t="s">
        <v>20</v>
      </c>
      <c r="W172" s="54" t="s">
        <v>606</v>
      </c>
      <c r="X172" s="54" t="s">
        <v>618</v>
      </c>
      <c r="Y172" s="55" t="str">
        <f t="shared" si="11"/>
        <v>22011暖房ビル用マルチ有り</v>
      </c>
      <c r="Z172" s="56">
        <v>-0.78</v>
      </c>
      <c r="AA172" s="56">
        <v>1.78</v>
      </c>
      <c r="AB172" s="57">
        <v>1.0377000000000001</v>
      </c>
      <c r="AC172" s="57">
        <v>1.3255999999999999</v>
      </c>
      <c r="AD172" s="31">
        <f>省エネ計算フォーマット【EHP】!$W$14/100</f>
        <v>0</v>
      </c>
      <c r="AE172" s="37">
        <f t="shared" si="8"/>
        <v>1.325</v>
      </c>
    </row>
    <row r="173" spans="13:31" ht="13.5" customHeight="1">
      <c r="M173" s="41">
        <v>2</v>
      </c>
      <c r="N173" s="42" t="s">
        <v>10</v>
      </c>
      <c r="O173" s="42" t="s">
        <v>674</v>
      </c>
      <c r="P173" s="42" t="s">
        <v>676</v>
      </c>
      <c r="Q173" s="42" t="s">
        <v>113</v>
      </c>
      <c r="R173" s="43">
        <v>0.90300000000000002</v>
      </c>
      <c r="T173" s="53">
        <v>2</v>
      </c>
      <c r="U173" s="75">
        <v>2011</v>
      </c>
      <c r="V173" s="54" t="s">
        <v>20</v>
      </c>
      <c r="W173" s="54" t="s">
        <v>607</v>
      </c>
      <c r="X173" s="54" t="s">
        <v>618</v>
      </c>
      <c r="Y173" s="55" t="str">
        <f t="shared" si="11"/>
        <v>22011暖房設備用有り</v>
      </c>
      <c r="Z173" s="56">
        <v>-0.26</v>
      </c>
      <c r="AA173" s="56">
        <v>1.26</v>
      </c>
      <c r="AB173" s="57">
        <v>1.0266999999999999</v>
      </c>
      <c r="AC173" s="57">
        <v>0.93830000000000002</v>
      </c>
      <c r="AD173" s="31">
        <f>省エネ計算フォーマット【EHP】!$W$14/100</f>
        <v>0</v>
      </c>
      <c r="AE173" s="37">
        <f t="shared" si="8"/>
        <v>0.93799999999999994</v>
      </c>
    </row>
    <row r="174" spans="13:31" ht="13.5" customHeight="1">
      <c r="M174" s="41">
        <v>2</v>
      </c>
      <c r="N174" s="42" t="s">
        <v>11</v>
      </c>
      <c r="O174" s="42" t="s">
        <v>674</v>
      </c>
      <c r="P174" s="42" t="s">
        <v>676</v>
      </c>
      <c r="Q174" s="42" t="s">
        <v>117</v>
      </c>
      <c r="R174" s="43">
        <v>1</v>
      </c>
      <c r="T174" s="53">
        <v>2</v>
      </c>
      <c r="U174" s="75">
        <v>2011</v>
      </c>
      <c r="V174" s="54" t="s">
        <v>20</v>
      </c>
      <c r="W174" s="54" t="s">
        <v>612</v>
      </c>
      <c r="X174" s="54" t="s">
        <v>702</v>
      </c>
      <c r="Y174" s="55" t="str">
        <f t="shared" si="11"/>
        <v>22011暖房店舗用無し（一定速）</v>
      </c>
      <c r="Z174" s="56">
        <v>0.25</v>
      </c>
      <c r="AA174" s="56">
        <v>0.75</v>
      </c>
      <c r="AB174" s="57">
        <v>0.25</v>
      </c>
      <c r="AC174" s="57">
        <v>0.75</v>
      </c>
      <c r="AD174" s="31">
        <f>省エネ計算フォーマット【EHP】!$W$14/100</f>
        <v>0</v>
      </c>
      <c r="AE174" s="37">
        <f t="shared" si="8"/>
        <v>0.75</v>
      </c>
    </row>
    <row r="175" spans="13:31" ht="13.5" customHeight="1">
      <c r="M175" s="41">
        <v>2</v>
      </c>
      <c r="N175" s="42" t="s">
        <v>12</v>
      </c>
      <c r="O175" s="42" t="s">
        <v>674</v>
      </c>
      <c r="P175" s="42" t="s">
        <v>676</v>
      </c>
      <c r="Q175" s="42" t="s">
        <v>121</v>
      </c>
      <c r="R175" s="43">
        <v>0.28899999999999998</v>
      </c>
      <c r="T175" s="53">
        <v>2</v>
      </c>
      <c r="U175" s="75">
        <v>2011</v>
      </c>
      <c r="V175" s="54" t="s">
        <v>20</v>
      </c>
      <c r="W175" s="54" t="s">
        <v>606</v>
      </c>
      <c r="X175" s="54" t="s">
        <v>702</v>
      </c>
      <c r="Y175" s="55" t="str">
        <f t="shared" si="11"/>
        <v>22011暖房ビル用マルチ無し（一定速）</v>
      </c>
      <c r="Z175" s="56">
        <v>0.25</v>
      </c>
      <c r="AA175" s="56">
        <v>0.75</v>
      </c>
      <c r="AB175" s="57">
        <v>0.25</v>
      </c>
      <c r="AC175" s="57">
        <v>0.75</v>
      </c>
      <c r="AD175" s="31">
        <f>省エネ計算フォーマット【EHP】!$W$14/100</f>
        <v>0</v>
      </c>
      <c r="AE175" s="37">
        <f t="shared" si="8"/>
        <v>0.75</v>
      </c>
    </row>
    <row r="176" spans="13:31" ht="13.5" customHeight="1">
      <c r="M176" s="41">
        <v>3</v>
      </c>
      <c r="N176" s="42" t="s">
        <v>673</v>
      </c>
      <c r="O176" s="42" t="s">
        <v>674</v>
      </c>
      <c r="P176" s="42" t="s">
        <v>676</v>
      </c>
      <c r="Q176" s="42" t="s">
        <v>125</v>
      </c>
      <c r="R176" s="43">
        <v>0.32500000000000001</v>
      </c>
      <c r="T176" s="53">
        <v>2</v>
      </c>
      <c r="U176" s="54">
        <v>2011</v>
      </c>
      <c r="V176" s="54" t="s">
        <v>20</v>
      </c>
      <c r="W176" s="54" t="s">
        <v>607</v>
      </c>
      <c r="X176" s="54" t="s">
        <v>702</v>
      </c>
      <c r="Y176" s="55" t="str">
        <f t="shared" si="11"/>
        <v>22011暖房設備用無し（一定速）</v>
      </c>
      <c r="Z176" s="65">
        <v>0.25</v>
      </c>
      <c r="AA176" s="65">
        <v>0.75</v>
      </c>
      <c r="AB176" s="66">
        <v>0.25</v>
      </c>
      <c r="AC176" s="66">
        <v>0.75</v>
      </c>
      <c r="AD176" s="31">
        <f>省エネ計算フォーマット【EHP】!$W$14/100</f>
        <v>0</v>
      </c>
      <c r="AE176" s="37">
        <f t="shared" si="8"/>
        <v>0.75</v>
      </c>
    </row>
    <row r="177" spans="13:31" ht="13.5" customHeight="1">
      <c r="M177" s="41">
        <v>3</v>
      </c>
      <c r="N177" s="42" t="s">
        <v>2</v>
      </c>
      <c r="O177" s="42" t="s">
        <v>674</v>
      </c>
      <c r="P177" s="42" t="s">
        <v>676</v>
      </c>
      <c r="Q177" s="42" t="s">
        <v>129</v>
      </c>
      <c r="R177" s="43">
        <v>0.254</v>
      </c>
      <c r="T177" s="53">
        <v>2</v>
      </c>
      <c r="U177" s="54">
        <v>2012</v>
      </c>
      <c r="V177" s="54" t="s">
        <v>19</v>
      </c>
      <c r="W177" s="54" t="s">
        <v>612</v>
      </c>
      <c r="X177" s="54" t="s">
        <v>618</v>
      </c>
      <c r="Y177" s="55" t="str">
        <f t="shared" si="11"/>
        <v>22012冷房店舗用有り</v>
      </c>
      <c r="Z177" s="67">
        <v>-1.36</v>
      </c>
      <c r="AA177" s="67">
        <v>2.36</v>
      </c>
      <c r="AB177" s="68">
        <v>1.0576000000000001</v>
      </c>
      <c r="AC177" s="68">
        <v>1.7556</v>
      </c>
      <c r="AD177" s="31">
        <f>省エネ計算フォーマット【EHP】!$W$14/100</f>
        <v>0</v>
      </c>
      <c r="AE177" s="37">
        <f t="shared" si="8"/>
        <v>1.7549999999999999</v>
      </c>
    </row>
    <row r="178" spans="13:31" ht="13.5" customHeight="1">
      <c r="M178" s="41">
        <v>3</v>
      </c>
      <c r="N178" s="42" t="s">
        <v>3</v>
      </c>
      <c r="O178" s="42" t="s">
        <v>674</v>
      </c>
      <c r="P178" s="42" t="s">
        <v>676</v>
      </c>
      <c r="Q178" s="42" t="s">
        <v>133</v>
      </c>
      <c r="R178" s="43">
        <v>0.30299999999999999</v>
      </c>
      <c r="T178" s="53">
        <v>2</v>
      </c>
      <c r="U178" s="54">
        <v>2012</v>
      </c>
      <c r="V178" s="54" t="s">
        <v>19</v>
      </c>
      <c r="W178" s="54" t="s">
        <v>606</v>
      </c>
      <c r="X178" s="54" t="s">
        <v>618</v>
      </c>
      <c r="Y178" s="55" t="str">
        <f t="shared" si="11"/>
        <v>22012冷房ビル用マルチ有り</v>
      </c>
      <c r="Z178" s="56">
        <v>-1.1399999999999999</v>
      </c>
      <c r="AA178" s="56">
        <v>2.14</v>
      </c>
      <c r="AB178" s="57">
        <v>1.0625</v>
      </c>
      <c r="AC178" s="57">
        <v>1.5893999999999999</v>
      </c>
      <c r="AD178" s="31">
        <f>省エネ計算フォーマット【EHP】!$W$14/100</f>
        <v>0</v>
      </c>
      <c r="AE178" s="37">
        <f t="shared" si="8"/>
        <v>1.589</v>
      </c>
    </row>
    <row r="179" spans="13:31" ht="13.5" customHeight="1">
      <c r="M179" s="41">
        <v>3</v>
      </c>
      <c r="N179" s="42" t="s">
        <v>4</v>
      </c>
      <c r="O179" s="42" t="s">
        <v>674</v>
      </c>
      <c r="P179" s="42" t="s">
        <v>676</v>
      </c>
      <c r="Q179" s="42" t="s">
        <v>137</v>
      </c>
      <c r="R179" s="43">
        <v>0.54800000000000004</v>
      </c>
      <c r="T179" s="53">
        <v>2</v>
      </c>
      <c r="U179" s="54">
        <v>2012</v>
      </c>
      <c r="V179" s="54" t="s">
        <v>19</v>
      </c>
      <c r="W179" s="54" t="s">
        <v>607</v>
      </c>
      <c r="X179" s="54" t="s">
        <v>618</v>
      </c>
      <c r="Y179" s="55" t="str">
        <f t="shared" si="11"/>
        <v>22012冷房設備用有り</v>
      </c>
      <c r="Z179" s="56">
        <v>-0.26</v>
      </c>
      <c r="AA179" s="56">
        <v>1.26</v>
      </c>
      <c r="AB179" s="57">
        <v>1.0367999999999999</v>
      </c>
      <c r="AC179" s="57">
        <v>0.93579999999999997</v>
      </c>
      <c r="AD179" s="31">
        <f>省エネ計算フォーマット【EHP】!$W$14/100</f>
        <v>0</v>
      </c>
      <c r="AE179" s="37">
        <f t="shared" si="8"/>
        <v>0.93500000000000005</v>
      </c>
    </row>
    <row r="180" spans="13:31" ht="13.5" customHeight="1">
      <c r="M180" s="41">
        <v>3</v>
      </c>
      <c r="N180" s="42" t="s">
        <v>5</v>
      </c>
      <c r="O180" s="42" t="s">
        <v>674</v>
      </c>
      <c r="P180" s="42" t="s">
        <v>676</v>
      </c>
      <c r="Q180" s="42" t="s">
        <v>141</v>
      </c>
      <c r="R180" s="43">
        <v>0.27400000000000002</v>
      </c>
      <c r="T180" s="53">
        <v>2</v>
      </c>
      <c r="U180" s="54">
        <v>2012</v>
      </c>
      <c r="V180" s="54" t="s">
        <v>19</v>
      </c>
      <c r="W180" s="54" t="s">
        <v>612</v>
      </c>
      <c r="X180" s="54" t="s">
        <v>702</v>
      </c>
      <c r="Y180" s="55" t="str">
        <f t="shared" si="11"/>
        <v>22012冷房店舗用無し（一定速）</v>
      </c>
      <c r="Z180" s="56">
        <v>0.25</v>
      </c>
      <c r="AA180" s="56">
        <v>0.75</v>
      </c>
      <c r="AB180" s="57">
        <v>0.25</v>
      </c>
      <c r="AC180" s="57">
        <v>0.75</v>
      </c>
      <c r="AD180" s="31">
        <f>省エネ計算フォーマット【EHP】!$W$14/100</f>
        <v>0</v>
      </c>
      <c r="AE180" s="37">
        <f t="shared" si="8"/>
        <v>0.75</v>
      </c>
    </row>
    <row r="181" spans="13:31" ht="13.5" customHeight="1">
      <c r="M181" s="41">
        <v>3</v>
      </c>
      <c r="N181" s="42" t="s">
        <v>6</v>
      </c>
      <c r="O181" s="42" t="s">
        <v>674</v>
      </c>
      <c r="P181" s="42" t="s">
        <v>676</v>
      </c>
      <c r="Q181" s="42" t="s">
        <v>145</v>
      </c>
      <c r="R181" s="43">
        <v>0.27700000000000002</v>
      </c>
      <c r="T181" s="53">
        <v>2</v>
      </c>
      <c r="U181" s="54">
        <v>2012</v>
      </c>
      <c r="V181" s="54" t="s">
        <v>19</v>
      </c>
      <c r="W181" s="54" t="s">
        <v>606</v>
      </c>
      <c r="X181" s="54" t="s">
        <v>702</v>
      </c>
      <c r="Y181" s="55" t="str">
        <f t="shared" si="11"/>
        <v>22012冷房ビル用マルチ無し（一定速）</v>
      </c>
      <c r="Z181" s="56">
        <v>0.25</v>
      </c>
      <c r="AA181" s="56">
        <v>0.75</v>
      </c>
      <c r="AB181" s="57">
        <v>0.25</v>
      </c>
      <c r="AC181" s="57">
        <v>0.75</v>
      </c>
      <c r="AD181" s="31">
        <f>省エネ計算フォーマット【EHP】!$W$14/100</f>
        <v>0</v>
      </c>
      <c r="AE181" s="37">
        <f t="shared" si="8"/>
        <v>0.75</v>
      </c>
    </row>
    <row r="182" spans="13:31" ht="13.5" customHeight="1">
      <c r="M182" s="41">
        <v>3</v>
      </c>
      <c r="N182" s="42" t="s">
        <v>7</v>
      </c>
      <c r="O182" s="42" t="s">
        <v>674</v>
      </c>
      <c r="P182" s="42" t="s">
        <v>676</v>
      </c>
      <c r="Q182" s="42" t="s">
        <v>149</v>
      </c>
      <c r="R182" s="43">
        <v>0.29199999999999998</v>
      </c>
      <c r="T182" s="53">
        <v>2</v>
      </c>
      <c r="U182" s="54">
        <v>2012</v>
      </c>
      <c r="V182" s="54" t="s">
        <v>19</v>
      </c>
      <c r="W182" s="54" t="s">
        <v>607</v>
      </c>
      <c r="X182" s="54" t="s">
        <v>702</v>
      </c>
      <c r="Y182" s="55" t="str">
        <f t="shared" si="11"/>
        <v>22012冷房設備用無し（一定速）</v>
      </c>
      <c r="Z182" s="56">
        <v>0.25</v>
      </c>
      <c r="AA182" s="56">
        <v>0.75</v>
      </c>
      <c r="AB182" s="57">
        <v>0.25</v>
      </c>
      <c r="AC182" s="57">
        <v>0.75</v>
      </c>
      <c r="AD182" s="31">
        <f>省エネ計算フォーマット【EHP】!$W$14/100</f>
        <v>0</v>
      </c>
      <c r="AE182" s="37">
        <f t="shared" si="8"/>
        <v>0.75</v>
      </c>
    </row>
    <row r="183" spans="13:31" ht="13.5" customHeight="1">
      <c r="M183" s="41">
        <v>3</v>
      </c>
      <c r="N183" s="42" t="s">
        <v>8</v>
      </c>
      <c r="O183" s="42" t="s">
        <v>674</v>
      </c>
      <c r="P183" s="42" t="s">
        <v>676</v>
      </c>
      <c r="Q183" s="42" t="s">
        <v>153</v>
      </c>
      <c r="R183" s="43">
        <v>0.434</v>
      </c>
      <c r="T183" s="53">
        <v>2</v>
      </c>
      <c r="U183" s="54">
        <v>2012</v>
      </c>
      <c r="V183" s="54" t="s">
        <v>20</v>
      </c>
      <c r="W183" s="54" t="s">
        <v>612</v>
      </c>
      <c r="X183" s="54" t="s">
        <v>618</v>
      </c>
      <c r="Y183" s="55" t="str">
        <f t="shared" si="11"/>
        <v>22012暖房店舗用有り</v>
      </c>
      <c r="Z183" s="56">
        <v>-0.82</v>
      </c>
      <c r="AA183" s="56">
        <v>1.82</v>
      </c>
      <c r="AB183" s="57">
        <v>1.0801000000000001</v>
      </c>
      <c r="AC183" s="57">
        <v>1.345</v>
      </c>
      <c r="AD183" s="31">
        <f>省エネ計算フォーマット【EHP】!$W$14/100</f>
        <v>0</v>
      </c>
      <c r="AE183" s="37">
        <f t="shared" si="8"/>
        <v>1.345</v>
      </c>
    </row>
    <row r="184" spans="13:31" ht="13.5" customHeight="1">
      <c r="M184" s="41">
        <v>3</v>
      </c>
      <c r="N184" s="42" t="s">
        <v>9</v>
      </c>
      <c r="O184" s="42" t="s">
        <v>674</v>
      </c>
      <c r="P184" s="42" t="s">
        <v>676</v>
      </c>
      <c r="Q184" s="42" t="s">
        <v>157</v>
      </c>
      <c r="R184" s="43">
        <v>0.38900000000000001</v>
      </c>
      <c r="T184" s="53">
        <v>2</v>
      </c>
      <c r="U184" s="54">
        <v>2012</v>
      </c>
      <c r="V184" s="54" t="s">
        <v>20</v>
      </c>
      <c r="W184" s="54" t="s">
        <v>606</v>
      </c>
      <c r="X184" s="54" t="s">
        <v>618</v>
      </c>
      <c r="Y184" s="55" t="str">
        <f t="shared" si="11"/>
        <v>22012暖房ビル用マルチ有り</v>
      </c>
      <c r="Z184" s="56">
        <v>-0.98</v>
      </c>
      <c r="AA184" s="56">
        <v>1.98</v>
      </c>
      <c r="AB184" s="57">
        <v>1.042</v>
      </c>
      <c r="AC184" s="57">
        <v>1.4744999999999999</v>
      </c>
      <c r="AD184" s="31">
        <f>省エネ計算フォーマット【EHP】!$W$14/100</f>
        <v>0</v>
      </c>
      <c r="AE184" s="37">
        <f t="shared" si="8"/>
        <v>1.474</v>
      </c>
    </row>
    <row r="185" spans="13:31" ht="13.5" customHeight="1">
      <c r="M185" s="41">
        <v>3</v>
      </c>
      <c r="N185" s="42" t="s">
        <v>10</v>
      </c>
      <c r="O185" s="42" t="s">
        <v>674</v>
      </c>
      <c r="P185" s="42" t="s">
        <v>676</v>
      </c>
      <c r="Q185" s="42" t="s">
        <v>161</v>
      </c>
      <c r="R185" s="43">
        <v>0.66100000000000003</v>
      </c>
      <c r="T185" s="53">
        <v>2</v>
      </c>
      <c r="U185" s="54">
        <v>2012</v>
      </c>
      <c r="V185" s="54" t="s">
        <v>20</v>
      </c>
      <c r="W185" s="54" t="s">
        <v>607</v>
      </c>
      <c r="X185" s="54" t="s">
        <v>618</v>
      </c>
      <c r="Y185" s="55" t="str">
        <f t="shared" si="11"/>
        <v>22012暖房設備用有り</v>
      </c>
      <c r="Z185" s="56">
        <v>-0.26</v>
      </c>
      <c r="AA185" s="56">
        <v>1.26</v>
      </c>
      <c r="AB185" s="57">
        <v>1.0266999999999999</v>
      </c>
      <c r="AC185" s="57">
        <v>0.93830000000000002</v>
      </c>
      <c r="AD185" s="31">
        <f>省エネ計算フォーマット【EHP】!$W$14/100</f>
        <v>0</v>
      </c>
      <c r="AE185" s="37">
        <f t="shared" si="8"/>
        <v>0.93799999999999994</v>
      </c>
    </row>
    <row r="186" spans="13:31" ht="13.5" customHeight="1">
      <c r="M186" s="41">
        <v>3</v>
      </c>
      <c r="N186" s="42" t="s">
        <v>11</v>
      </c>
      <c r="O186" s="42" t="s">
        <v>674</v>
      </c>
      <c r="P186" s="42" t="s">
        <v>676</v>
      </c>
      <c r="Q186" s="42" t="s">
        <v>165</v>
      </c>
      <c r="R186" s="43">
        <v>0.84599999999999997</v>
      </c>
      <c r="T186" s="53">
        <v>2</v>
      </c>
      <c r="U186" s="54">
        <v>2012</v>
      </c>
      <c r="V186" s="54" t="s">
        <v>20</v>
      </c>
      <c r="W186" s="54" t="s">
        <v>612</v>
      </c>
      <c r="X186" s="54" t="s">
        <v>702</v>
      </c>
      <c r="Y186" s="55" t="str">
        <f t="shared" si="11"/>
        <v>22012暖房店舗用無し（一定速）</v>
      </c>
      <c r="Z186" s="56">
        <v>0.25</v>
      </c>
      <c r="AA186" s="56">
        <v>0.75</v>
      </c>
      <c r="AB186" s="57">
        <v>0.25</v>
      </c>
      <c r="AC186" s="57">
        <v>0.75</v>
      </c>
      <c r="AD186" s="31">
        <f>省エネ計算フォーマット【EHP】!$W$14/100</f>
        <v>0</v>
      </c>
      <c r="AE186" s="37">
        <f t="shared" si="8"/>
        <v>0.75</v>
      </c>
    </row>
    <row r="187" spans="13:31" ht="13.5" customHeight="1">
      <c r="M187" s="41">
        <v>3</v>
      </c>
      <c r="N187" s="42" t="s">
        <v>12</v>
      </c>
      <c r="O187" s="42" t="s">
        <v>674</v>
      </c>
      <c r="P187" s="42" t="s">
        <v>676</v>
      </c>
      <c r="Q187" s="42" t="s">
        <v>169</v>
      </c>
      <c r="R187" s="43">
        <v>0.185</v>
      </c>
      <c r="T187" s="53">
        <v>2</v>
      </c>
      <c r="U187" s="54">
        <v>2012</v>
      </c>
      <c r="V187" s="54" t="s">
        <v>20</v>
      </c>
      <c r="W187" s="54" t="s">
        <v>606</v>
      </c>
      <c r="X187" s="54" t="s">
        <v>702</v>
      </c>
      <c r="Y187" s="55" t="str">
        <f t="shared" si="11"/>
        <v>22012暖房ビル用マルチ無し（一定速）</v>
      </c>
      <c r="Z187" s="56">
        <v>0.25</v>
      </c>
      <c r="AA187" s="56">
        <v>0.75</v>
      </c>
      <c r="AB187" s="57">
        <v>0.25</v>
      </c>
      <c r="AC187" s="57">
        <v>0.75</v>
      </c>
      <c r="AD187" s="31">
        <f>省エネ計算フォーマット【EHP】!$W$14/100</f>
        <v>0</v>
      </c>
      <c r="AE187" s="37">
        <f t="shared" si="8"/>
        <v>0.75</v>
      </c>
    </row>
    <row r="188" spans="13:31" ht="13.5" customHeight="1">
      <c r="M188" s="41">
        <v>4</v>
      </c>
      <c r="N188" s="42" t="s">
        <v>673</v>
      </c>
      <c r="O188" s="42" t="s">
        <v>674</v>
      </c>
      <c r="P188" s="42" t="s">
        <v>676</v>
      </c>
      <c r="Q188" s="42" t="s">
        <v>173</v>
      </c>
      <c r="R188" s="43">
        <v>0.151</v>
      </c>
      <c r="T188" s="53">
        <v>2</v>
      </c>
      <c r="U188" s="54">
        <v>2012</v>
      </c>
      <c r="V188" s="54" t="s">
        <v>20</v>
      </c>
      <c r="W188" s="54" t="s">
        <v>607</v>
      </c>
      <c r="X188" s="54" t="s">
        <v>702</v>
      </c>
      <c r="Y188" s="55" t="str">
        <f t="shared" si="11"/>
        <v>22012暖房設備用無し（一定速）</v>
      </c>
      <c r="Z188" s="69">
        <v>0.25</v>
      </c>
      <c r="AA188" s="69">
        <v>0.75</v>
      </c>
      <c r="AB188" s="70">
        <v>0.25</v>
      </c>
      <c r="AC188" s="70">
        <v>0.75</v>
      </c>
      <c r="AD188" s="31">
        <f>省エネ計算フォーマット【EHP】!$W$14/100</f>
        <v>0</v>
      </c>
      <c r="AE188" s="37">
        <f t="shared" si="8"/>
        <v>0.75</v>
      </c>
    </row>
    <row r="189" spans="13:31" ht="13.5" customHeight="1">
      <c r="M189" s="41">
        <v>4</v>
      </c>
      <c r="N189" s="42" t="s">
        <v>2</v>
      </c>
      <c r="O189" s="42" t="s">
        <v>674</v>
      </c>
      <c r="P189" s="42" t="s">
        <v>676</v>
      </c>
      <c r="Q189" s="42" t="s">
        <v>177</v>
      </c>
      <c r="R189" s="43">
        <v>0.151</v>
      </c>
      <c r="T189" s="53">
        <v>2</v>
      </c>
      <c r="U189" s="75">
        <v>2013</v>
      </c>
      <c r="V189" s="54" t="s">
        <v>19</v>
      </c>
      <c r="W189" s="54" t="s">
        <v>612</v>
      </c>
      <c r="X189" s="54" t="s">
        <v>618</v>
      </c>
      <c r="Y189" s="55" t="str">
        <f t="shared" si="11"/>
        <v>22013冷房店舗用有り</v>
      </c>
      <c r="Z189" s="56">
        <v>-1.5</v>
      </c>
      <c r="AA189" s="56">
        <v>2.5</v>
      </c>
      <c r="AB189" s="57">
        <v>1.0609999999999999</v>
      </c>
      <c r="AC189" s="57">
        <v>1.8597999999999999</v>
      </c>
      <c r="AD189" s="31">
        <f>省エネ計算フォーマット【EHP】!$W$14/100</f>
        <v>0</v>
      </c>
      <c r="AE189" s="37">
        <f t="shared" si="8"/>
        <v>1.859</v>
      </c>
    </row>
    <row r="190" spans="13:31" ht="13.5" customHeight="1">
      <c r="M190" s="41">
        <v>4</v>
      </c>
      <c r="N190" s="42" t="s">
        <v>3</v>
      </c>
      <c r="O190" s="42" t="s">
        <v>674</v>
      </c>
      <c r="P190" s="42" t="s">
        <v>676</v>
      </c>
      <c r="Q190" s="42" t="s">
        <v>181</v>
      </c>
      <c r="R190" s="43">
        <v>0.20100000000000001</v>
      </c>
      <c r="T190" s="53">
        <v>2</v>
      </c>
      <c r="U190" s="75">
        <v>2013</v>
      </c>
      <c r="V190" s="54" t="s">
        <v>19</v>
      </c>
      <c r="W190" s="54" t="s">
        <v>606</v>
      </c>
      <c r="X190" s="54" t="s">
        <v>618</v>
      </c>
      <c r="Y190" s="55" t="str">
        <f t="shared" si="11"/>
        <v>22013冷房ビル用マルチ有り</v>
      </c>
      <c r="Z190" s="56">
        <v>-1.1399999999999999</v>
      </c>
      <c r="AA190" s="56">
        <v>2.14</v>
      </c>
      <c r="AB190" s="57">
        <v>1.0625</v>
      </c>
      <c r="AC190" s="57">
        <v>1.5893999999999999</v>
      </c>
      <c r="AD190" s="31">
        <f>省エネ計算フォーマット【EHP】!$W$14/100</f>
        <v>0</v>
      </c>
      <c r="AE190" s="37">
        <f t="shared" si="8"/>
        <v>1.589</v>
      </c>
    </row>
    <row r="191" spans="13:31" ht="14.25" customHeight="1">
      <c r="M191" s="41">
        <v>4</v>
      </c>
      <c r="N191" s="42" t="s">
        <v>4</v>
      </c>
      <c r="O191" s="42" t="s">
        <v>674</v>
      </c>
      <c r="P191" s="42" t="s">
        <v>676</v>
      </c>
      <c r="Q191" s="42" t="s">
        <v>185</v>
      </c>
      <c r="R191" s="43">
        <v>0.28399999999999997</v>
      </c>
      <c r="T191" s="53">
        <v>2</v>
      </c>
      <c r="U191" s="75">
        <v>2013</v>
      </c>
      <c r="V191" s="54" t="s">
        <v>19</v>
      </c>
      <c r="W191" s="54" t="s">
        <v>607</v>
      </c>
      <c r="X191" s="54" t="s">
        <v>618</v>
      </c>
      <c r="Y191" s="55" t="str">
        <f t="shared" si="11"/>
        <v>22013冷房設備用有り</v>
      </c>
      <c r="Z191" s="56">
        <v>-0.26</v>
      </c>
      <c r="AA191" s="56">
        <v>1.26</v>
      </c>
      <c r="AB191" s="57">
        <v>1.0367999999999999</v>
      </c>
      <c r="AC191" s="57">
        <v>0.93579999999999997</v>
      </c>
      <c r="AD191" s="31">
        <f>省エネ計算フォーマット【EHP】!$W$14/100</f>
        <v>0</v>
      </c>
      <c r="AE191" s="37">
        <f t="shared" si="8"/>
        <v>0.93500000000000005</v>
      </c>
    </row>
    <row r="192" spans="13:31" ht="13.5" customHeight="1">
      <c r="M192" s="41">
        <v>4</v>
      </c>
      <c r="N192" s="42" t="s">
        <v>5</v>
      </c>
      <c r="O192" s="42" t="s">
        <v>674</v>
      </c>
      <c r="P192" s="42" t="s">
        <v>676</v>
      </c>
      <c r="Q192" s="42" t="s">
        <v>189</v>
      </c>
      <c r="R192" s="43">
        <v>8.8999999999999996E-2</v>
      </c>
      <c r="T192" s="53">
        <v>2</v>
      </c>
      <c r="U192" s="75">
        <v>2013</v>
      </c>
      <c r="V192" s="54" t="s">
        <v>19</v>
      </c>
      <c r="W192" s="54" t="s">
        <v>612</v>
      </c>
      <c r="X192" s="54" t="s">
        <v>702</v>
      </c>
      <c r="Y192" s="55" t="str">
        <f t="shared" si="11"/>
        <v>22013冷房店舗用無し（一定速）</v>
      </c>
      <c r="Z192" s="56">
        <v>0.25</v>
      </c>
      <c r="AA192" s="56">
        <v>0.75</v>
      </c>
      <c r="AB192" s="57">
        <v>0.25</v>
      </c>
      <c r="AC192" s="57">
        <v>0.75</v>
      </c>
      <c r="AD192" s="31">
        <f>省エネ計算フォーマット【EHP】!$W$14/100</f>
        <v>0</v>
      </c>
      <c r="AE192" s="37">
        <f t="shared" si="8"/>
        <v>0.75</v>
      </c>
    </row>
    <row r="193" spans="13:31" ht="13.5" customHeight="1">
      <c r="M193" s="41">
        <v>4</v>
      </c>
      <c r="N193" s="42" t="s">
        <v>6</v>
      </c>
      <c r="O193" s="42" t="s">
        <v>674</v>
      </c>
      <c r="P193" s="42" t="s">
        <v>676</v>
      </c>
      <c r="Q193" s="42" t="s">
        <v>193</v>
      </c>
      <c r="R193" s="43">
        <v>0.115</v>
      </c>
      <c r="T193" s="53">
        <v>2</v>
      </c>
      <c r="U193" s="75">
        <v>2013</v>
      </c>
      <c r="V193" s="54" t="s">
        <v>19</v>
      </c>
      <c r="W193" s="54" t="s">
        <v>606</v>
      </c>
      <c r="X193" s="54" t="s">
        <v>702</v>
      </c>
      <c r="Y193" s="55" t="str">
        <f t="shared" si="11"/>
        <v>22013冷房ビル用マルチ無し（一定速）</v>
      </c>
      <c r="Z193" s="56">
        <v>0.25</v>
      </c>
      <c r="AA193" s="56">
        <v>0.75</v>
      </c>
      <c r="AB193" s="57">
        <v>0.25</v>
      </c>
      <c r="AC193" s="57">
        <v>0.75</v>
      </c>
      <c r="AD193" s="31">
        <f>省エネ計算フォーマット【EHP】!$W$14/100</f>
        <v>0</v>
      </c>
      <c r="AE193" s="37">
        <f t="shared" si="8"/>
        <v>0.75</v>
      </c>
    </row>
    <row r="194" spans="13:31" ht="13.5" customHeight="1">
      <c r="M194" s="41">
        <v>4</v>
      </c>
      <c r="N194" s="42" t="s">
        <v>7</v>
      </c>
      <c r="O194" s="42" t="s">
        <v>674</v>
      </c>
      <c r="P194" s="42" t="s">
        <v>676</v>
      </c>
      <c r="Q194" s="42" t="s">
        <v>197</v>
      </c>
      <c r="R194" s="43">
        <v>0.13400000000000001</v>
      </c>
      <c r="T194" s="53">
        <v>2</v>
      </c>
      <c r="U194" s="75">
        <v>2013</v>
      </c>
      <c r="V194" s="54" t="s">
        <v>19</v>
      </c>
      <c r="W194" s="54" t="s">
        <v>607</v>
      </c>
      <c r="X194" s="54" t="s">
        <v>702</v>
      </c>
      <c r="Y194" s="55" t="str">
        <f t="shared" si="11"/>
        <v>22013冷房設備用無し（一定速）</v>
      </c>
      <c r="Z194" s="56">
        <v>0.25</v>
      </c>
      <c r="AA194" s="56">
        <v>0.75</v>
      </c>
      <c r="AB194" s="57">
        <v>0.25</v>
      </c>
      <c r="AC194" s="57">
        <v>0.75</v>
      </c>
      <c r="AD194" s="31">
        <f>省エネ計算フォーマット【EHP】!$W$14/100</f>
        <v>0</v>
      </c>
      <c r="AE194" s="37">
        <f t="shared" si="8"/>
        <v>0.75</v>
      </c>
    </row>
    <row r="195" spans="13:31" ht="14.25" customHeight="1">
      <c r="M195" s="41">
        <v>4</v>
      </c>
      <c r="N195" s="42" t="s">
        <v>8</v>
      </c>
      <c r="O195" s="42" t="s">
        <v>674</v>
      </c>
      <c r="P195" s="42" t="s">
        <v>676</v>
      </c>
      <c r="Q195" s="42" t="s">
        <v>201</v>
      </c>
      <c r="R195" s="43">
        <v>0.246</v>
      </c>
      <c r="T195" s="53">
        <v>2</v>
      </c>
      <c r="U195" s="75">
        <v>2013</v>
      </c>
      <c r="V195" s="54" t="s">
        <v>20</v>
      </c>
      <c r="W195" s="54" t="s">
        <v>612</v>
      </c>
      <c r="X195" s="54" t="s">
        <v>618</v>
      </c>
      <c r="Y195" s="55" t="str">
        <f t="shared" si="11"/>
        <v>22013暖房店舗用有り</v>
      </c>
      <c r="Z195" s="56">
        <v>-0.94</v>
      </c>
      <c r="AA195" s="56">
        <v>1.94</v>
      </c>
      <c r="AB195" s="57">
        <v>1.0853999999999999</v>
      </c>
      <c r="AC195" s="57">
        <v>1.4337</v>
      </c>
      <c r="AD195" s="31">
        <f>省エネ計算フォーマット【EHP】!$W$14/100</f>
        <v>0</v>
      </c>
      <c r="AE195" s="37">
        <f t="shared" si="8"/>
        <v>1.4330000000000001</v>
      </c>
    </row>
    <row r="196" spans="13:31" ht="13.5" customHeight="1">
      <c r="M196" s="41">
        <v>4</v>
      </c>
      <c r="N196" s="42" t="s">
        <v>9</v>
      </c>
      <c r="O196" s="42" t="s">
        <v>674</v>
      </c>
      <c r="P196" s="42" t="s">
        <v>676</v>
      </c>
      <c r="Q196" s="42" t="s">
        <v>205</v>
      </c>
      <c r="R196" s="43">
        <v>0.20799999999999999</v>
      </c>
      <c r="T196" s="53">
        <v>2</v>
      </c>
      <c r="U196" s="75">
        <v>2013</v>
      </c>
      <c r="V196" s="54" t="s">
        <v>20</v>
      </c>
      <c r="W196" s="54" t="s">
        <v>606</v>
      </c>
      <c r="X196" s="54" t="s">
        <v>618</v>
      </c>
      <c r="Y196" s="55" t="str">
        <f t="shared" si="11"/>
        <v>22013暖房ビル用マルチ有り</v>
      </c>
      <c r="Z196" s="56">
        <v>-0.98</v>
      </c>
      <c r="AA196" s="56">
        <v>1.98</v>
      </c>
      <c r="AB196" s="57">
        <v>1.042</v>
      </c>
      <c r="AC196" s="57">
        <v>1.4744999999999999</v>
      </c>
      <c r="AD196" s="31">
        <f>省エネ計算フォーマット【EHP】!$W$14/100</f>
        <v>0</v>
      </c>
      <c r="AE196" s="37">
        <f t="shared" si="8"/>
        <v>1.474</v>
      </c>
    </row>
    <row r="197" spans="13:31" ht="13.5" customHeight="1">
      <c r="M197" s="41">
        <v>4</v>
      </c>
      <c r="N197" s="42" t="s">
        <v>10</v>
      </c>
      <c r="O197" s="42" t="s">
        <v>674</v>
      </c>
      <c r="P197" s="42" t="s">
        <v>676</v>
      </c>
      <c r="Q197" s="42" t="s">
        <v>209</v>
      </c>
      <c r="R197" s="43">
        <v>0.33800000000000002</v>
      </c>
      <c r="T197" s="53">
        <v>2</v>
      </c>
      <c r="U197" s="75">
        <v>2013</v>
      </c>
      <c r="V197" s="54" t="s">
        <v>20</v>
      </c>
      <c r="W197" s="54" t="s">
        <v>607</v>
      </c>
      <c r="X197" s="54" t="s">
        <v>618</v>
      </c>
      <c r="Y197" s="55" t="str">
        <f t="shared" si="11"/>
        <v>22013暖房設備用有り</v>
      </c>
      <c r="Z197" s="56">
        <v>-0.32</v>
      </c>
      <c r="AA197" s="56">
        <v>1.32</v>
      </c>
      <c r="AB197" s="57">
        <v>1.028</v>
      </c>
      <c r="AC197" s="57">
        <v>0.98299999999999998</v>
      </c>
      <c r="AD197" s="31">
        <f>省エネ計算フォーマット【EHP】!$W$14/100</f>
        <v>0</v>
      </c>
      <c r="AE197" s="37">
        <f t="shared" si="8"/>
        <v>0.98299999999999998</v>
      </c>
    </row>
    <row r="198" spans="13:31" ht="13.5" customHeight="1">
      <c r="M198" s="41">
        <v>4</v>
      </c>
      <c r="N198" s="42" t="s">
        <v>11</v>
      </c>
      <c r="O198" s="42" t="s">
        <v>674</v>
      </c>
      <c r="P198" s="42" t="s">
        <v>676</v>
      </c>
      <c r="Q198" s="42" t="s">
        <v>213</v>
      </c>
      <c r="R198" s="43">
        <v>0.51400000000000001</v>
      </c>
      <c r="T198" s="53">
        <v>2</v>
      </c>
      <c r="U198" s="75">
        <v>2013</v>
      </c>
      <c r="V198" s="54" t="s">
        <v>20</v>
      </c>
      <c r="W198" s="54" t="s">
        <v>612</v>
      </c>
      <c r="X198" s="54" t="s">
        <v>702</v>
      </c>
      <c r="Y198" s="55" t="str">
        <f t="shared" si="11"/>
        <v>22013暖房店舗用無し（一定速）</v>
      </c>
      <c r="Z198" s="56">
        <v>0.25</v>
      </c>
      <c r="AA198" s="56">
        <v>0.75</v>
      </c>
      <c r="AB198" s="57">
        <v>0.25</v>
      </c>
      <c r="AC198" s="57">
        <v>0.75</v>
      </c>
      <c r="AD198" s="31">
        <f>省エネ計算フォーマット【EHP】!$W$14/100</f>
        <v>0</v>
      </c>
      <c r="AE198" s="37">
        <f t="shared" si="8"/>
        <v>0.75</v>
      </c>
    </row>
    <row r="199" spans="13:31" ht="13.5" customHeight="1">
      <c r="M199" s="41">
        <v>4</v>
      </c>
      <c r="N199" s="42" t="s">
        <v>12</v>
      </c>
      <c r="O199" s="42" t="s">
        <v>674</v>
      </c>
      <c r="P199" s="42" t="s">
        <v>676</v>
      </c>
      <c r="Q199" s="42" t="s">
        <v>217</v>
      </c>
      <c r="R199" s="43">
        <v>0.115</v>
      </c>
      <c r="T199" s="53">
        <v>2</v>
      </c>
      <c r="U199" s="75">
        <v>2013</v>
      </c>
      <c r="V199" s="54" t="s">
        <v>20</v>
      </c>
      <c r="W199" s="54" t="s">
        <v>606</v>
      </c>
      <c r="X199" s="54" t="s">
        <v>702</v>
      </c>
      <c r="Y199" s="55" t="str">
        <f t="shared" si="11"/>
        <v>22013暖房ビル用マルチ無し（一定速）</v>
      </c>
      <c r="Z199" s="56">
        <v>0.25</v>
      </c>
      <c r="AA199" s="56">
        <v>0.75</v>
      </c>
      <c r="AB199" s="57">
        <v>0.25</v>
      </c>
      <c r="AC199" s="57">
        <v>0.75</v>
      </c>
      <c r="AD199" s="31">
        <f>省エネ計算フォーマット【EHP】!$W$14/100</f>
        <v>0</v>
      </c>
      <c r="AE199" s="37">
        <f t="shared" si="8"/>
        <v>0.75</v>
      </c>
    </row>
    <row r="200" spans="13:31" ht="13.5" customHeight="1">
      <c r="M200" s="41">
        <v>5</v>
      </c>
      <c r="N200" s="42" t="s">
        <v>673</v>
      </c>
      <c r="O200" s="42" t="s">
        <v>674</v>
      </c>
      <c r="P200" s="42" t="s">
        <v>676</v>
      </c>
      <c r="Q200" s="42" t="s">
        <v>221</v>
      </c>
      <c r="R200" s="43">
        <v>0.13200000000000001</v>
      </c>
      <c r="T200" s="53">
        <v>2</v>
      </c>
      <c r="U200" s="75">
        <v>2013</v>
      </c>
      <c r="V200" s="54" t="s">
        <v>20</v>
      </c>
      <c r="W200" s="54" t="s">
        <v>607</v>
      </c>
      <c r="X200" s="54" t="s">
        <v>702</v>
      </c>
      <c r="Y200" s="55" t="str">
        <f t="shared" si="11"/>
        <v>22013暖房設備用無し（一定速）</v>
      </c>
      <c r="Z200" s="56">
        <v>0.25</v>
      </c>
      <c r="AA200" s="56">
        <v>0.75</v>
      </c>
      <c r="AB200" s="57">
        <v>0.25</v>
      </c>
      <c r="AC200" s="57">
        <v>0.75</v>
      </c>
      <c r="AD200" s="31">
        <f>省エネ計算フォーマット【EHP】!$W$14/100</f>
        <v>0</v>
      </c>
      <c r="AE200" s="37">
        <f t="shared" si="8"/>
        <v>0.75</v>
      </c>
    </row>
    <row r="201" spans="13:31" ht="13.5" customHeight="1">
      <c r="M201" s="41">
        <v>5</v>
      </c>
      <c r="N201" s="42" t="s">
        <v>2</v>
      </c>
      <c r="O201" s="42" t="s">
        <v>674</v>
      </c>
      <c r="P201" s="42" t="s">
        <v>676</v>
      </c>
      <c r="Q201" s="42" t="s">
        <v>225</v>
      </c>
      <c r="R201" s="43">
        <v>8.2000000000000003E-2</v>
      </c>
      <c r="T201" s="53">
        <v>2</v>
      </c>
      <c r="U201" s="75">
        <v>2014</v>
      </c>
      <c r="V201" s="54" t="s">
        <v>19</v>
      </c>
      <c r="W201" s="54" t="s">
        <v>612</v>
      </c>
      <c r="X201" s="54" t="s">
        <v>618</v>
      </c>
      <c r="Y201" s="55" t="str">
        <f t="shared" si="11"/>
        <v>22014冷房店舗用有り</v>
      </c>
      <c r="Z201" s="56">
        <v>-1.46</v>
      </c>
      <c r="AA201" s="56">
        <v>2.46</v>
      </c>
      <c r="AB201" s="57">
        <v>1.06</v>
      </c>
      <c r="AC201" s="57">
        <v>1.83</v>
      </c>
      <c r="AD201" s="31">
        <f>省エネ計算フォーマット【EHP】!$W$14/100</f>
        <v>0</v>
      </c>
      <c r="AE201" s="37">
        <f t="shared" si="8"/>
        <v>1.83</v>
      </c>
    </row>
    <row r="202" spans="13:31" ht="13.5" customHeight="1">
      <c r="M202" s="41">
        <v>5</v>
      </c>
      <c r="N202" s="42" t="s">
        <v>3</v>
      </c>
      <c r="O202" s="42" t="s">
        <v>674</v>
      </c>
      <c r="P202" s="42" t="s">
        <v>676</v>
      </c>
      <c r="Q202" s="42" t="s">
        <v>229</v>
      </c>
      <c r="R202" s="43">
        <v>6.8000000000000005E-2</v>
      </c>
      <c r="T202" s="53">
        <v>2</v>
      </c>
      <c r="U202" s="75">
        <v>2014</v>
      </c>
      <c r="V202" s="54" t="s">
        <v>19</v>
      </c>
      <c r="W202" s="54" t="s">
        <v>606</v>
      </c>
      <c r="X202" s="54" t="s">
        <v>618</v>
      </c>
      <c r="Y202" s="55" t="str">
        <f t="shared" ref="Y202:Y233" si="12">T202&amp;U202&amp;V202&amp;W202&amp;X202</f>
        <v>22014冷房ビル用マルチ有り</v>
      </c>
      <c r="Z202" s="56">
        <v>-1.52</v>
      </c>
      <c r="AA202" s="56">
        <v>2.52</v>
      </c>
      <c r="AB202" s="57">
        <v>1.0736000000000001</v>
      </c>
      <c r="AC202" s="57">
        <v>1.8715999999999999</v>
      </c>
      <c r="AD202" s="31">
        <f>省エネ計算フォーマット【EHP】!$W$14/100</f>
        <v>0</v>
      </c>
      <c r="AE202" s="37">
        <f t="shared" ref="AE202:AE265" si="13">ROUNDDOWN(IF(AD202&gt;=0.25,Z202*AD202+AA202,AB202*AD202+AC202),3)</f>
        <v>1.871</v>
      </c>
    </row>
    <row r="203" spans="13:31" ht="13.5" customHeight="1">
      <c r="M203" s="41">
        <v>5</v>
      </c>
      <c r="N203" s="42" t="s">
        <v>4</v>
      </c>
      <c r="O203" s="42" t="s">
        <v>674</v>
      </c>
      <c r="P203" s="42" t="s">
        <v>676</v>
      </c>
      <c r="Q203" s="42" t="s">
        <v>233</v>
      </c>
      <c r="R203" s="43">
        <v>0.247</v>
      </c>
      <c r="T203" s="53">
        <v>2</v>
      </c>
      <c r="U203" s="75">
        <v>2014</v>
      </c>
      <c r="V203" s="54" t="s">
        <v>19</v>
      </c>
      <c r="W203" s="54" t="s">
        <v>607</v>
      </c>
      <c r="X203" s="54" t="s">
        <v>618</v>
      </c>
      <c r="Y203" s="55" t="str">
        <f t="shared" si="12"/>
        <v>22014冷房設備用有り</v>
      </c>
      <c r="Z203" s="56">
        <v>-0.32</v>
      </c>
      <c r="AA203" s="56">
        <v>1.32</v>
      </c>
      <c r="AB203" s="57">
        <v>1.0385</v>
      </c>
      <c r="AC203" s="57">
        <v>0.98040000000000005</v>
      </c>
      <c r="AD203" s="31">
        <f>省エネ計算フォーマット【EHP】!$W$14/100</f>
        <v>0</v>
      </c>
      <c r="AE203" s="37">
        <f t="shared" si="13"/>
        <v>0.98</v>
      </c>
    </row>
    <row r="204" spans="13:31" ht="13.5" customHeight="1">
      <c r="M204" s="41">
        <v>5</v>
      </c>
      <c r="N204" s="42" t="s">
        <v>5</v>
      </c>
      <c r="O204" s="42" t="s">
        <v>674</v>
      </c>
      <c r="P204" s="42" t="s">
        <v>676</v>
      </c>
      <c r="Q204" s="42" t="s">
        <v>237</v>
      </c>
      <c r="R204" s="43">
        <v>6.2E-2</v>
      </c>
      <c r="T204" s="53">
        <v>2</v>
      </c>
      <c r="U204" s="75">
        <v>2014</v>
      </c>
      <c r="V204" s="54" t="s">
        <v>19</v>
      </c>
      <c r="W204" s="54" t="s">
        <v>612</v>
      </c>
      <c r="X204" s="54" t="s">
        <v>702</v>
      </c>
      <c r="Y204" s="55" t="str">
        <f t="shared" si="12"/>
        <v>22014冷房店舗用無し（一定速）</v>
      </c>
      <c r="Z204" s="56">
        <v>0.25</v>
      </c>
      <c r="AA204" s="56">
        <v>0.75</v>
      </c>
      <c r="AB204" s="57">
        <v>0.25</v>
      </c>
      <c r="AC204" s="57">
        <v>0.75</v>
      </c>
      <c r="AD204" s="31">
        <f>省エネ計算フォーマット【EHP】!$W$14/100</f>
        <v>0</v>
      </c>
      <c r="AE204" s="37">
        <f t="shared" si="13"/>
        <v>0.75</v>
      </c>
    </row>
    <row r="205" spans="13:31" ht="13.5" customHeight="1">
      <c r="M205" s="41">
        <v>5</v>
      </c>
      <c r="N205" s="42" t="s">
        <v>6</v>
      </c>
      <c r="O205" s="42" t="s">
        <v>674</v>
      </c>
      <c r="P205" s="42" t="s">
        <v>676</v>
      </c>
      <c r="Q205" s="42" t="s">
        <v>241</v>
      </c>
      <c r="R205" s="43">
        <v>0</v>
      </c>
      <c r="T205" s="53">
        <v>2</v>
      </c>
      <c r="U205" s="75">
        <v>2014</v>
      </c>
      <c r="V205" s="54" t="s">
        <v>19</v>
      </c>
      <c r="W205" s="54" t="s">
        <v>606</v>
      </c>
      <c r="X205" s="54" t="s">
        <v>702</v>
      </c>
      <c r="Y205" s="55" t="str">
        <f t="shared" si="12"/>
        <v>22014冷房ビル用マルチ無し（一定速）</v>
      </c>
      <c r="Z205" s="56">
        <v>0.25</v>
      </c>
      <c r="AA205" s="56">
        <v>0.75</v>
      </c>
      <c r="AB205" s="57">
        <v>0.25</v>
      </c>
      <c r="AC205" s="57">
        <v>0.75</v>
      </c>
      <c r="AD205" s="31">
        <f>省エネ計算フォーマット【EHP】!$W$14/100</f>
        <v>0</v>
      </c>
      <c r="AE205" s="37">
        <f t="shared" si="13"/>
        <v>0.75</v>
      </c>
    </row>
    <row r="206" spans="13:31" ht="13.5" customHeight="1">
      <c r="M206" s="41">
        <v>5</v>
      </c>
      <c r="N206" s="42" t="s">
        <v>7</v>
      </c>
      <c r="O206" s="42" t="s">
        <v>674</v>
      </c>
      <c r="P206" s="42" t="s">
        <v>676</v>
      </c>
      <c r="Q206" s="42" t="s">
        <v>245</v>
      </c>
      <c r="R206" s="43">
        <v>0.08</v>
      </c>
      <c r="T206" s="53">
        <v>2</v>
      </c>
      <c r="U206" s="75">
        <v>2014</v>
      </c>
      <c r="V206" s="54" t="s">
        <v>19</v>
      </c>
      <c r="W206" s="54" t="s">
        <v>607</v>
      </c>
      <c r="X206" s="54" t="s">
        <v>702</v>
      </c>
      <c r="Y206" s="55" t="str">
        <f t="shared" si="12"/>
        <v>22014冷房設備用無し（一定速）</v>
      </c>
      <c r="Z206" s="56">
        <v>0.25</v>
      </c>
      <c r="AA206" s="56">
        <v>0.75</v>
      </c>
      <c r="AB206" s="57">
        <v>0.25</v>
      </c>
      <c r="AC206" s="57">
        <v>0.75</v>
      </c>
      <c r="AD206" s="31">
        <f>省エネ計算フォーマット【EHP】!$W$14/100</f>
        <v>0</v>
      </c>
      <c r="AE206" s="37">
        <f t="shared" si="13"/>
        <v>0.75</v>
      </c>
    </row>
    <row r="207" spans="13:31" ht="13.5" customHeight="1">
      <c r="M207" s="41">
        <v>5</v>
      </c>
      <c r="N207" s="42" t="s">
        <v>8</v>
      </c>
      <c r="O207" s="42" t="s">
        <v>674</v>
      </c>
      <c r="P207" s="42" t="s">
        <v>676</v>
      </c>
      <c r="Q207" s="42" t="s">
        <v>249</v>
      </c>
      <c r="R207" s="43">
        <v>9.2999999999999999E-2</v>
      </c>
      <c r="T207" s="53">
        <v>2</v>
      </c>
      <c r="U207" s="75">
        <v>2014</v>
      </c>
      <c r="V207" s="54" t="s">
        <v>20</v>
      </c>
      <c r="W207" s="54" t="s">
        <v>612</v>
      </c>
      <c r="X207" s="54" t="s">
        <v>618</v>
      </c>
      <c r="Y207" s="55" t="str">
        <f t="shared" si="12"/>
        <v>22014暖房店舗用有り</v>
      </c>
      <c r="Z207" s="56">
        <v>-0.94</v>
      </c>
      <c r="AA207" s="56">
        <v>1.94</v>
      </c>
      <c r="AB207" s="57">
        <v>1.0853999999999999</v>
      </c>
      <c r="AC207" s="57">
        <v>1.4337</v>
      </c>
      <c r="AD207" s="31">
        <f>省エネ計算フォーマット【EHP】!$W$14/100</f>
        <v>0</v>
      </c>
      <c r="AE207" s="37">
        <f t="shared" si="13"/>
        <v>1.4330000000000001</v>
      </c>
    </row>
    <row r="208" spans="13:31" ht="13.5" customHeight="1">
      <c r="M208" s="41">
        <v>5</v>
      </c>
      <c r="N208" s="42" t="s">
        <v>9</v>
      </c>
      <c r="O208" s="42" t="s">
        <v>674</v>
      </c>
      <c r="P208" s="42" t="s">
        <v>676</v>
      </c>
      <c r="Q208" s="42" t="s">
        <v>253</v>
      </c>
      <c r="R208" s="43">
        <v>0.14399999999999999</v>
      </c>
      <c r="T208" s="53">
        <v>2</v>
      </c>
      <c r="U208" s="75">
        <v>2014</v>
      </c>
      <c r="V208" s="54" t="s">
        <v>20</v>
      </c>
      <c r="W208" s="54" t="s">
        <v>606</v>
      </c>
      <c r="X208" s="54" t="s">
        <v>618</v>
      </c>
      <c r="Y208" s="55" t="str">
        <f t="shared" si="12"/>
        <v>22014暖房ビル用マルチ有り</v>
      </c>
      <c r="Z208" s="56">
        <v>-0.96</v>
      </c>
      <c r="AA208" s="56">
        <v>1.96</v>
      </c>
      <c r="AB208" s="57">
        <v>1.0416000000000001</v>
      </c>
      <c r="AC208" s="57">
        <v>1.4596</v>
      </c>
      <c r="AD208" s="31">
        <f>省エネ計算フォーマット【EHP】!$W$14/100</f>
        <v>0</v>
      </c>
      <c r="AE208" s="37">
        <f t="shared" si="13"/>
        <v>1.4590000000000001</v>
      </c>
    </row>
    <row r="209" spans="13:31" ht="13.5" customHeight="1">
      <c r="M209" s="41">
        <v>5</v>
      </c>
      <c r="N209" s="42" t="s">
        <v>10</v>
      </c>
      <c r="O209" s="42" t="s">
        <v>674</v>
      </c>
      <c r="P209" s="42" t="s">
        <v>676</v>
      </c>
      <c r="Q209" s="42" t="s">
        <v>257</v>
      </c>
      <c r="R209" s="43">
        <v>0.19900000000000001</v>
      </c>
      <c r="T209" s="53">
        <v>2</v>
      </c>
      <c r="U209" s="75">
        <v>2014</v>
      </c>
      <c r="V209" s="54" t="s">
        <v>20</v>
      </c>
      <c r="W209" s="54" t="s">
        <v>607</v>
      </c>
      <c r="X209" s="54" t="s">
        <v>618</v>
      </c>
      <c r="Y209" s="55" t="str">
        <f t="shared" si="12"/>
        <v>22014暖房設備用有り</v>
      </c>
      <c r="Z209" s="56">
        <v>-0.36</v>
      </c>
      <c r="AA209" s="56">
        <v>1.36</v>
      </c>
      <c r="AB209" s="57">
        <v>1.0287999999999999</v>
      </c>
      <c r="AC209" s="57">
        <v>1.0127999999999999</v>
      </c>
      <c r="AD209" s="31">
        <f>省エネ計算フォーマット【EHP】!$W$14/100</f>
        <v>0</v>
      </c>
      <c r="AE209" s="37">
        <f t="shared" si="13"/>
        <v>1.012</v>
      </c>
    </row>
    <row r="210" spans="13:31" ht="13.5" customHeight="1">
      <c r="M210" s="41">
        <v>5</v>
      </c>
      <c r="N210" s="42" t="s">
        <v>11</v>
      </c>
      <c r="O210" s="42" t="s">
        <v>674</v>
      </c>
      <c r="P210" s="42" t="s">
        <v>676</v>
      </c>
      <c r="Q210" s="42" t="s">
        <v>261</v>
      </c>
      <c r="R210" s="43">
        <v>0.221</v>
      </c>
      <c r="T210" s="53">
        <v>2</v>
      </c>
      <c r="U210" s="75">
        <v>2014</v>
      </c>
      <c r="V210" s="54" t="s">
        <v>20</v>
      </c>
      <c r="W210" s="54" t="s">
        <v>612</v>
      </c>
      <c r="X210" s="54" t="s">
        <v>702</v>
      </c>
      <c r="Y210" s="55" t="str">
        <f t="shared" si="12"/>
        <v>22014暖房店舗用無し（一定速）</v>
      </c>
      <c r="Z210" s="56">
        <v>0.25</v>
      </c>
      <c r="AA210" s="56">
        <v>0.75</v>
      </c>
      <c r="AB210" s="57">
        <v>0.25</v>
      </c>
      <c r="AC210" s="57">
        <v>0.75</v>
      </c>
      <c r="AD210" s="31">
        <f>省エネ計算フォーマット【EHP】!$W$14/100</f>
        <v>0</v>
      </c>
      <c r="AE210" s="37">
        <f t="shared" si="13"/>
        <v>0.75</v>
      </c>
    </row>
    <row r="211" spans="13:31" ht="13.5" customHeight="1">
      <c r="M211" s="41">
        <v>5</v>
      </c>
      <c r="N211" s="42" t="s">
        <v>12</v>
      </c>
      <c r="O211" s="42" t="s">
        <v>674</v>
      </c>
      <c r="P211" s="42" t="s">
        <v>676</v>
      </c>
      <c r="Q211" s="42" t="s">
        <v>265</v>
      </c>
      <c r="R211" s="43">
        <v>0</v>
      </c>
      <c r="T211" s="53">
        <v>2</v>
      </c>
      <c r="U211" s="75">
        <v>2014</v>
      </c>
      <c r="V211" s="54" t="s">
        <v>20</v>
      </c>
      <c r="W211" s="54" t="s">
        <v>606</v>
      </c>
      <c r="X211" s="54" t="s">
        <v>702</v>
      </c>
      <c r="Y211" s="55" t="str">
        <f t="shared" si="12"/>
        <v>22014暖房ビル用マルチ無し（一定速）</v>
      </c>
      <c r="Z211" s="56">
        <v>0.25</v>
      </c>
      <c r="AA211" s="56">
        <v>0.75</v>
      </c>
      <c r="AB211" s="57">
        <v>0.25</v>
      </c>
      <c r="AC211" s="57">
        <v>0.75</v>
      </c>
      <c r="AD211" s="31">
        <f>省エネ計算フォーマット【EHP】!$W$14/100</f>
        <v>0</v>
      </c>
      <c r="AE211" s="37">
        <f t="shared" si="13"/>
        <v>0.75</v>
      </c>
    </row>
    <row r="212" spans="13:31" ht="13.5" customHeight="1">
      <c r="M212" s="41">
        <v>6</v>
      </c>
      <c r="N212" s="42" t="s">
        <v>673</v>
      </c>
      <c r="O212" s="42" t="s">
        <v>674</v>
      </c>
      <c r="P212" s="42" t="s">
        <v>676</v>
      </c>
      <c r="Q212" s="42" t="s">
        <v>269</v>
      </c>
      <c r="R212" s="43">
        <v>0</v>
      </c>
      <c r="T212" s="53">
        <v>2</v>
      </c>
      <c r="U212" s="75">
        <v>2014</v>
      </c>
      <c r="V212" s="54" t="s">
        <v>20</v>
      </c>
      <c r="W212" s="54" t="s">
        <v>607</v>
      </c>
      <c r="X212" s="54" t="s">
        <v>702</v>
      </c>
      <c r="Y212" s="55" t="str">
        <f t="shared" si="12"/>
        <v>22014暖房設備用無し（一定速）</v>
      </c>
      <c r="Z212" s="56">
        <v>0.25</v>
      </c>
      <c r="AA212" s="56">
        <v>0.75</v>
      </c>
      <c r="AB212" s="57">
        <v>0.25</v>
      </c>
      <c r="AC212" s="57">
        <v>0.75</v>
      </c>
      <c r="AD212" s="31">
        <f>省エネ計算フォーマット【EHP】!$W$14/100</f>
        <v>0</v>
      </c>
      <c r="AE212" s="37">
        <f t="shared" si="13"/>
        <v>0.75</v>
      </c>
    </row>
    <row r="213" spans="13:31" ht="13.5" customHeight="1">
      <c r="M213" s="41">
        <v>6</v>
      </c>
      <c r="N213" s="42" t="s">
        <v>2</v>
      </c>
      <c r="O213" s="42" t="s">
        <v>674</v>
      </c>
      <c r="P213" s="42" t="s">
        <v>676</v>
      </c>
      <c r="Q213" s="42" t="s">
        <v>273</v>
      </c>
      <c r="R213" s="43">
        <v>0</v>
      </c>
      <c r="T213" s="25">
        <v>2</v>
      </c>
      <c r="U213" s="50">
        <v>2015</v>
      </c>
      <c r="V213" s="41" t="s">
        <v>19</v>
      </c>
      <c r="W213" s="41" t="s">
        <v>612</v>
      </c>
      <c r="X213" s="41" t="s">
        <v>618</v>
      </c>
      <c r="Y213" s="28" t="str">
        <f t="shared" si="12"/>
        <v>22015冷房店舗用有り</v>
      </c>
      <c r="Z213" s="71">
        <v>-1.38</v>
      </c>
      <c r="AA213" s="71">
        <v>2.38</v>
      </c>
      <c r="AB213" s="72">
        <v>1.0581</v>
      </c>
      <c r="AC213" s="72">
        <v>1.7705</v>
      </c>
      <c r="AD213" s="31">
        <f>省エネ計算フォーマット【EHP】!$W$14/100</f>
        <v>0</v>
      </c>
      <c r="AE213" s="32">
        <f t="shared" si="13"/>
        <v>1.77</v>
      </c>
    </row>
    <row r="214" spans="13:31" ht="13.5" customHeight="1">
      <c r="M214" s="41">
        <v>6</v>
      </c>
      <c r="N214" s="42" t="s">
        <v>3</v>
      </c>
      <c r="O214" s="42" t="s">
        <v>674</v>
      </c>
      <c r="P214" s="42" t="s">
        <v>676</v>
      </c>
      <c r="Q214" s="42" t="s">
        <v>277</v>
      </c>
      <c r="R214" s="43">
        <v>0</v>
      </c>
      <c r="T214" s="25">
        <v>2</v>
      </c>
      <c r="U214" s="50">
        <v>2015</v>
      </c>
      <c r="V214" s="41" t="s">
        <v>19</v>
      </c>
      <c r="W214" s="41" t="s">
        <v>606</v>
      </c>
      <c r="X214" s="41" t="s">
        <v>618</v>
      </c>
      <c r="Y214" s="28" t="str">
        <f t="shared" si="12"/>
        <v>22015冷房ビル用マルチ有り</v>
      </c>
      <c r="Z214" s="51">
        <v>-1.5740000000000001</v>
      </c>
      <c r="AA214" s="51">
        <v>2.5739999999999998</v>
      </c>
      <c r="AB214" s="52">
        <v>1.0751999999999999</v>
      </c>
      <c r="AC214" s="52">
        <v>1.9117</v>
      </c>
      <c r="AD214" s="31">
        <f>省エネ計算フォーマット【EHP】!$W$14/100</f>
        <v>0</v>
      </c>
      <c r="AE214" s="32">
        <f t="shared" si="13"/>
        <v>1.911</v>
      </c>
    </row>
    <row r="215" spans="13:31" ht="13.5" customHeight="1">
      <c r="M215" s="41">
        <v>6</v>
      </c>
      <c r="N215" s="42" t="s">
        <v>4</v>
      </c>
      <c r="O215" s="42" t="s">
        <v>674</v>
      </c>
      <c r="P215" s="42" t="s">
        <v>676</v>
      </c>
      <c r="Q215" s="42" t="s">
        <v>281</v>
      </c>
      <c r="R215" s="43">
        <v>9.8000000000000004E-2</v>
      </c>
      <c r="T215" s="25">
        <v>2</v>
      </c>
      <c r="U215" s="50">
        <v>2015</v>
      </c>
      <c r="V215" s="41" t="s">
        <v>19</v>
      </c>
      <c r="W215" s="41" t="s">
        <v>607</v>
      </c>
      <c r="X215" s="41" t="s">
        <v>618</v>
      </c>
      <c r="Y215" s="28" t="str">
        <f t="shared" si="12"/>
        <v>22015冷房設備用有り</v>
      </c>
      <c r="Z215" s="51">
        <v>-0.62</v>
      </c>
      <c r="AA215" s="51">
        <v>1.62</v>
      </c>
      <c r="AB215" s="52">
        <v>1.0472999999999999</v>
      </c>
      <c r="AC215" s="52">
        <v>1.2032</v>
      </c>
      <c r="AD215" s="31">
        <f>省エネ計算フォーマット【EHP】!$W$14/100</f>
        <v>0</v>
      </c>
      <c r="AE215" s="32">
        <f t="shared" si="13"/>
        <v>1.2030000000000001</v>
      </c>
    </row>
    <row r="216" spans="13:31" ht="13.5" customHeight="1">
      <c r="M216" s="41">
        <v>6</v>
      </c>
      <c r="N216" s="42" t="s">
        <v>5</v>
      </c>
      <c r="O216" s="42" t="s">
        <v>674</v>
      </c>
      <c r="P216" s="42" t="s">
        <v>676</v>
      </c>
      <c r="Q216" s="42" t="s">
        <v>285</v>
      </c>
      <c r="R216" s="43">
        <v>0</v>
      </c>
      <c r="T216" s="25">
        <v>2</v>
      </c>
      <c r="U216" s="50">
        <v>2015</v>
      </c>
      <c r="V216" s="41" t="s">
        <v>19</v>
      </c>
      <c r="W216" s="41" t="s">
        <v>612</v>
      </c>
      <c r="X216" s="41" t="s">
        <v>702</v>
      </c>
      <c r="Y216" s="28" t="str">
        <f t="shared" si="12"/>
        <v>22015冷房店舗用無し（一定速）</v>
      </c>
      <c r="Z216" s="51">
        <v>0.25</v>
      </c>
      <c r="AA216" s="51">
        <v>0.75</v>
      </c>
      <c r="AB216" s="52">
        <v>0.25</v>
      </c>
      <c r="AC216" s="52">
        <v>0.75</v>
      </c>
      <c r="AD216" s="31">
        <f>省エネ計算フォーマット【EHP】!$W$14/100</f>
        <v>0</v>
      </c>
      <c r="AE216" s="32">
        <f t="shared" si="13"/>
        <v>0.75</v>
      </c>
    </row>
    <row r="217" spans="13:31" ht="13.5" customHeight="1">
      <c r="M217" s="41">
        <v>6</v>
      </c>
      <c r="N217" s="42" t="s">
        <v>6</v>
      </c>
      <c r="O217" s="42" t="s">
        <v>674</v>
      </c>
      <c r="P217" s="42" t="s">
        <v>676</v>
      </c>
      <c r="Q217" s="42" t="s">
        <v>289</v>
      </c>
      <c r="R217" s="43">
        <v>0</v>
      </c>
      <c r="T217" s="25">
        <v>2</v>
      </c>
      <c r="U217" s="50">
        <v>2015</v>
      </c>
      <c r="V217" s="41" t="s">
        <v>19</v>
      </c>
      <c r="W217" s="41" t="s">
        <v>606</v>
      </c>
      <c r="X217" s="41" t="s">
        <v>702</v>
      </c>
      <c r="Y217" s="28" t="str">
        <f t="shared" si="12"/>
        <v>22015冷房ビル用マルチ無し（一定速）</v>
      </c>
      <c r="Z217" s="51">
        <v>0.25</v>
      </c>
      <c r="AA217" s="51">
        <v>0.75</v>
      </c>
      <c r="AB217" s="52">
        <v>0.25</v>
      </c>
      <c r="AC217" s="52">
        <v>0.75</v>
      </c>
      <c r="AD217" s="31">
        <f>省エネ計算フォーマット【EHP】!$W$14/100</f>
        <v>0</v>
      </c>
      <c r="AE217" s="32">
        <f t="shared" si="13"/>
        <v>0.75</v>
      </c>
    </row>
    <row r="218" spans="13:31" ht="13.5" customHeight="1">
      <c r="M218" s="41">
        <v>6</v>
      </c>
      <c r="N218" s="42" t="s">
        <v>7</v>
      </c>
      <c r="O218" s="42" t="s">
        <v>674</v>
      </c>
      <c r="P218" s="42" t="s">
        <v>676</v>
      </c>
      <c r="Q218" s="42" t="s">
        <v>293</v>
      </c>
      <c r="R218" s="43">
        <v>0</v>
      </c>
      <c r="T218" s="25">
        <v>2</v>
      </c>
      <c r="U218" s="50">
        <v>2015</v>
      </c>
      <c r="V218" s="41" t="s">
        <v>19</v>
      </c>
      <c r="W218" s="41" t="s">
        <v>607</v>
      </c>
      <c r="X218" s="41" t="s">
        <v>702</v>
      </c>
      <c r="Y218" s="28" t="str">
        <f t="shared" si="12"/>
        <v>22015冷房設備用無し（一定速）</v>
      </c>
      <c r="Z218" s="51">
        <v>0.25</v>
      </c>
      <c r="AA218" s="51">
        <v>0.75</v>
      </c>
      <c r="AB218" s="52">
        <v>0.25</v>
      </c>
      <c r="AC218" s="52">
        <v>0.75</v>
      </c>
      <c r="AD218" s="31">
        <f>省エネ計算フォーマット【EHP】!$W$14/100</f>
        <v>0</v>
      </c>
      <c r="AE218" s="32">
        <f t="shared" si="13"/>
        <v>0.75</v>
      </c>
    </row>
    <row r="219" spans="13:31" ht="13.5" customHeight="1">
      <c r="M219" s="41">
        <v>6</v>
      </c>
      <c r="N219" s="42" t="s">
        <v>8</v>
      </c>
      <c r="O219" s="42" t="s">
        <v>674</v>
      </c>
      <c r="P219" s="42" t="s">
        <v>676</v>
      </c>
      <c r="Q219" s="42" t="s">
        <v>297</v>
      </c>
      <c r="R219" s="43">
        <v>6.2E-2</v>
      </c>
      <c r="T219" s="25">
        <v>2</v>
      </c>
      <c r="U219" s="50">
        <v>2015</v>
      </c>
      <c r="V219" s="41" t="s">
        <v>20</v>
      </c>
      <c r="W219" s="41" t="s">
        <v>612</v>
      </c>
      <c r="X219" s="41" t="s">
        <v>618</v>
      </c>
      <c r="Y219" s="28" t="str">
        <f t="shared" si="12"/>
        <v>22015暖房店舗用有り</v>
      </c>
      <c r="Z219" s="51">
        <v>-0.97</v>
      </c>
      <c r="AA219" s="51">
        <v>1.97</v>
      </c>
      <c r="AB219" s="52">
        <v>1.0867</v>
      </c>
      <c r="AC219" s="52">
        <v>1.4558</v>
      </c>
      <c r="AD219" s="31">
        <f>省エネ計算フォーマット【EHP】!$W$14/100</f>
        <v>0</v>
      </c>
      <c r="AE219" s="32">
        <f t="shared" si="13"/>
        <v>1.4550000000000001</v>
      </c>
    </row>
    <row r="220" spans="13:31" ht="13.5" customHeight="1">
      <c r="M220" s="41">
        <v>6</v>
      </c>
      <c r="N220" s="42" t="s">
        <v>9</v>
      </c>
      <c r="O220" s="42" t="s">
        <v>674</v>
      </c>
      <c r="P220" s="42" t="s">
        <v>676</v>
      </c>
      <c r="Q220" s="42" t="s">
        <v>301</v>
      </c>
      <c r="R220" s="43">
        <v>0</v>
      </c>
      <c r="T220" s="25">
        <v>2</v>
      </c>
      <c r="U220" s="50">
        <v>2015</v>
      </c>
      <c r="V220" s="41" t="s">
        <v>20</v>
      </c>
      <c r="W220" s="41" t="s">
        <v>606</v>
      </c>
      <c r="X220" s="41" t="s">
        <v>618</v>
      </c>
      <c r="Y220" s="28" t="str">
        <f t="shared" si="12"/>
        <v>22015暖房ビル用マルチ有り</v>
      </c>
      <c r="Z220" s="51">
        <v>-0.876</v>
      </c>
      <c r="AA220" s="51">
        <v>1.8759999999999999</v>
      </c>
      <c r="AB220" s="52">
        <v>1.0398000000000001</v>
      </c>
      <c r="AC220" s="52">
        <v>1.3971</v>
      </c>
      <c r="AD220" s="31">
        <f>省エネ計算フォーマット【EHP】!$W$14/100</f>
        <v>0</v>
      </c>
      <c r="AE220" s="32">
        <f t="shared" si="13"/>
        <v>1.397</v>
      </c>
    </row>
    <row r="221" spans="13:31" ht="13.5" customHeight="1">
      <c r="M221" s="41">
        <v>6</v>
      </c>
      <c r="N221" s="42" t="s">
        <v>10</v>
      </c>
      <c r="O221" s="42" t="s">
        <v>674</v>
      </c>
      <c r="P221" s="42" t="s">
        <v>676</v>
      </c>
      <c r="Q221" s="42" t="s">
        <v>305</v>
      </c>
      <c r="R221" s="43">
        <v>0.11600000000000001</v>
      </c>
      <c r="T221" s="25">
        <v>2</v>
      </c>
      <c r="U221" s="50">
        <v>2015</v>
      </c>
      <c r="V221" s="41" t="s">
        <v>20</v>
      </c>
      <c r="W221" s="41" t="s">
        <v>607</v>
      </c>
      <c r="X221" s="41" t="s">
        <v>618</v>
      </c>
      <c r="Y221" s="28" t="str">
        <f t="shared" si="12"/>
        <v>22015暖房設備用有り</v>
      </c>
      <c r="Z221" s="51">
        <v>-0.59799999999999998</v>
      </c>
      <c r="AA221" s="51">
        <v>1.5980000000000001</v>
      </c>
      <c r="AB221" s="52">
        <v>1.0339</v>
      </c>
      <c r="AC221" s="52">
        <v>1.19</v>
      </c>
      <c r="AD221" s="31">
        <f>省エネ計算フォーマット【EHP】!$W$14/100</f>
        <v>0</v>
      </c>
      <c r="AE221" s="32">
        <f t="shared" si="13"/>
        <v>1.19</v>
      </c>
    </row>
    <row r="222" spans="13:31" ht="13.5" customHeight="1">
      <c r="M222" s="41">
        <v>6</v>
      </c>
      <c r="N222" s="42" t="s">
        <v>11</v>
      </c>
      <c r="O222" s="42" t="s">
        <v>674</v>
      </c>
      <c r="P222" s="42" t="s">
        <v>676</v>
      </c>
      <c r="Q222" s="42" t="s">
        <v>309</v>
      </c>
      <c r="R222" s="43">
        <v>0.182</v>
      </c>
      <c r="T222" s="25">
        <v>2</v>
      </c>
      <c r="U222" s="50">
        <v>2015</v>
      </c>
      <c r="V222" s="41" t="s">
        <v>20</v>
      </c>
      <c r="W222" s="41" t="s">
        <v>612</v>
      </c>
      <c r="X222" s="41" t="s">
        <v>702</v>
      </c>
      <c r="Y222" s="28" t="str">
        <f t="shared" si="12"/>
        <v>22015暖房店舗用無し（一定速）</v>
      </c>
      <c r="Z222" s="51">
        <v>0.25</v>
      </c>
      <c r="AA222" s="51">
        <v>0.75</v>
      </c>
      <c r="AB222" s="52">
        <v>0.25</v>
      </c>
      <c r="AC222" s="52">
        <v>0.75</v>
      </c>
      <c r="AD222" s="31">
        <f>省エネ計算フォーマット【EHP】!$W$14/100</f>
        <v>0</v>
      </c>
      <c r="AE222" s="32">
        <f t="shared" si="13"/>
        <v>0.75</v>
      </c>
    </row>
    <row r="223" spans="13:31" ht="13.5" customHeight="1">
      <c r="M223" s="41">
        <v>6</v>
      </c>
      <c r="N223" s="42" t="s">
        <v>12</v>
      </c>
      <c r="O223" s="42" t="s">
        <v>674</v>
      </c>
      <c r="P223" s="42" t="s">
        <v>676</v>
      </c>
      <c r="Q223" s="42" t="s">
        <v>313</v>
      </c>
      <c r="R223" s="43">
        <v>0</v>
      </c>
      <c r="T223" s="25">
        <v>2</v>
      </c>
      <c r="U223" s="50">
        <v>2015</v>
      </c>
      <c r="V223" s="41" t="s">
        <v>20</v>
      </c>
      <c r="W223" s="41" t="s">
        <v>606</v>
      </c>
      <c r="X223" s="41" t="s">
        <v>702</v>
      </c>
      <c r="Y223" s="28" t="str">
        <f t="shared" si="12"/>
        <v>22015暖房ビル用マルチ無し（一定速）</v>
      </c>
      <c r="Z223" s="51">
        <v>0.25</v>
      </c>
      <c r="AA223" s="51">
        <v>0.75</v>
      </c>
      <c r="AB223" s="52">
        <v>0.25</v>
      </c>
      <c r="AC223" s="52">
        <v>0.75</v>
      </c>
      <c r="AD223" s="31">
        <f>省エネ計算フォーマット【EHP】!$W$14/100</f>
        <v>0</v>
      </c>
      <c r="AE223" s="32">
        <f t="shared" si="13"/>
        <v>0.75</v>
      </c>
    </row>
    <row r="224" spans="13:31" ht="13.5" customHeight="1">
      <c r="M224" s="41">
        <v>7</v>
      </c>
      <c r="N224" s="42" t="s">
        <v>673</v>
      </c>
      <c r="O224" s="42" t="s">
        <v>674</v>
      </c>
      <c r="P224" s="42" t="s">
        <v>676</v>
      </c>
      <c r="Q224" s="42" t="s">
        <v>317</v>
      </c>
      <c r="R224" s="43">
        <v>0</v>
      </c>
      <c r="T224" s="25">
        <v>2</v>
      </c>
      <c r="U224" s="50">
        <v>2015</v>
      </c>
      <c r="V224" s="41" t="s">
        <v>20</v>
      </c>
      <c r="W224" s="41" t="s">
        <v>607</v>
      </c>
      <c r="X224" s="41" t="s">
        <v>702</v>
      </c>
      <c r="Y224" s="28" t="str">
        <f t="shared" si="12"/>
        <v>22015暖房設備用無し（一定速）</v>
      </c>
      <c r="Z224" s="51">
        <v>0.25</v>
      </c>
      <c r="AA224" s="51">
        <v>0.75</v>
      </c>
      <c r="AB224" s="52">
        <v>0.25</v>
      </c>
      <c r="AC224" s="52">
        <v>0.75</v>
      </c>
      <c r="AD224" s="31">
        <f>省エネ計算フォーマット【EHP】!$W$14/100</f>
        <v>0</v>
      </c>
      <c r="AE224" s="32">
        <f t="shared" si="13"/>
        <v>0.75</v>
      </c>
    </row>
    <row r="225" spans="13:31" ht="13.5" customHeight="1">
      <c r="M225" s="41">
        <v>7</v>
      </c>
      <c r="N225" s="42" t="s">
        <v>2</v>
      </c>
      <c r="O225" s="42" t="s">
        <v>674</v>
      </c>
      <c r="P225" s="42" t="s">
        <v>676</v>
      </c>
      <c r="Q225" s="42" t="s">
        <v>321</v>
      </c>
      <c r="R225" s="43">
        <v>0</v>
      </c>
      <c r="T225" s="25">
        <v>2</v>
      </c>
      <c r="U225" s="50">
        <v>2020</v>
      </c>
      <c r="V225" s="41" t="s">
        <v>613</v>
      </c>
      <c r="W225" s="41" t="s">
        <v>612</v>
      </c>
      <c r="X225" s="41" t="s">
        <v>618</v>
      </c>
      <c r="Y225" s="28" t="str">
        <f t="shared" si="12"/>
        <v>22020冷房店舗用有り</v>
      </c>
      <c r="Z225" s="51">
        <v>-1.38</v>
      </c>
      <c r="AA225" s="51">
        <v>2.38</v>
      </c>
      <c r="AB225" s="52">
        <v>1.0581</v>
      </c>
      <c r="AC225" s="52">
        <v>1.7705</v>
      </c>
      <c r="AD225" s="31">
        <f>省エネ計算フォーマット【EHP】!$W$14/100</f>
        <v>0</v>
      </c>
      <c r="AE225" s="32">
        <f t="shared" si="13"/>
        <v>1.77</v>
      </c>
    </row>
    <row r="226" spans="13:31" ht="13.5" customHeight="1">
      <c r="M226" s="41">
        <v>7</v>
      </c>
      <c r="N226" s="42" t="s">
        <v>3</v>
      </c>
      <c r="O226" s="42" t="s">
        <v>674</v>
      </c>
      <c r="P226" s="42" t="s">
        <v>676</v>
      </c>
      <c r="Q226" s="42" t="s">
        <v>325</v>
      </c>
      <c r="R226" s="43">
        <v>0</v>
      </c>
      <c r="T226" s="25">
        <v>2</v>
      </c>
      <c r="U226" s="50">
        <v>2020</v>
      </c>
      <c r="V226" s="41" t="s">
        <v>613</v>
      </c>
      <c r="W226" s="41" t="s">
        <v>606</v>
      </c>
      <c r="X226" s="41" t="s">
        <v>618</v>
      </c>
      <c r="Y226" s="28" t="str">
        <f t="shared" si="12"/>
        <v>22020冷房ビル用マルチ有り</v>
      </c>
      <c r="Z226" s="51">
        <v>-1.68</v>
      </c>
      <c r="AA226" s="51">
        <v>2.68</v>
      </c>
      <c r="AB226" s="52">
        <v>1.0788</v>
      </c>
      <c r="AC226" s="52">
        <v>2.0053000000000001</v>
      </c>
      <c r="AD226" s="31">
        <f>省エネ計算フォーマット【EHP】!$W$14/100</f>
        <v>0</v>
      </c>
      <c r="AE226" s="32">
        <f t="shared" si="13"/>
        <v>2.0049999999999999</v>
      </c>
    </row>
    <row r="227" spans="13:31" ht="13.5" customHeight="1">
      <c r="M227" s="41">
        <v>7</v>
      </c>
      <c r="N227" s="42" t="s">
        <v>4</v>
      </c>
      <c r="O227" s="42" t="s">
        <v>674</v>
      </c>
      <c r="P227" s="42" t="s">
        <v>676</v>
      </c>
      <c r="Q227" s="42" t="s">
        <v>329</v>
      </c>
      <c r="R227" s="43">
        <v>0</v>
      </c>
      <c r="T227" s="25">
        <v>2</v>
      </c>
      <c r="U227" s="50">
        <v>2020</v>
      </c>
      <c r="V227" s="41" t="s">
        <v>613</v>
      </c>
      <c r="W227" s="41" t="s">
        <v>607</v>
      </c>
      <c r="X227" s="41" t="s">
        <v>618</v>
      </c>
      <c r="Y227" s="28" t="str">
        <f t="shared" si="12"/>
        <v>22020冷房設備用有り</v>
      </c>
      <c r="Z227" s="51">
        <v>-0.62</v>
      </c>
      <c r="AA227" s="51">
        <v>1.62</v>
      </c>
      <c r="AB227" s="52">
        <v>1.0472999999999999</v>
      </c>
      <c r="AC227" s="52">
        <v>1.2032</v>
      </c>
      <c r="AD227" s="31">
        <f>省エネ計算フォーマット【EHP】!$W$14/100</f>
        <v>0</v>
      </c>
      <c r="AE227" s="32">
        <f t="shared" si="13"/>
        <v>1.2030000000000001</v>
      </c>
    </row>
    <row r="228" spans="13:31" ht="13.5" customHeight="1">
      <c r="M228" s="41">
        <v>7</v>
      </c>
      <c r="N228" s="42" t="s">
        <v>5</v>
      </c>
      <c r="O228" s="42" t="s">
        <v>674</v>
      </c>
      <c r="P228" s="42" t="s">
        <v>676</v>
      </c>
      <c r="Q228" s="42" t="s">
        <v>333</v>
      </c>
      <c r="R228" s="43">
        <v>0</v>
      </c>
      <c r="T228" s="25">
        <v>2</v>
      </c>
      <c r="U228" s="50">
        <v>2020</v>
      </c>
      <c r="V228" s="41" t="s">
        <v>613</v>
      </c>
      <c r="W228" s="41" t="s">
        <v>612</v>
      </c>
      <c r="X228" s="41" t="s">
        <v>702</v>
      </c>
      <c r="Y228" s="28" t="str">
        <f t="shared" si="12"/>
        <v>22020冷房店舗用無し（一定速）</v>
      </c>
      <c r="Z228" s="51">
        <v>0.25</v>
      </c>
      <c r="AA228" s="51">
        <v>0.75</v>
      </c>
      <c r="AB228" s="52">
        <v>0.25</v>
      </c>
      <c r="AC228" s="52">
        <v>0.75</v>
      </c>
      <c r="AD228" s="31">
        <f>省エネ計算フォーマット【EHP】!$W$14/100</f>
        <v>0</v>
      </c>
      <c r="AE228" s="32">
        <f t="shared" si="13"/>
        <v>0.75</v>
      </c>
    </row>
    <row r="229" spans="13:31" ht="13.5" customHeight="1">
      <c r="M229" s="41">
        <v>7</v>
      </c>
      <c r="N229" s="42" t="s">
        <v>6</v>
      </c>
      <c r="O229" s="42" t="s">
        <v>674</v>
      </c>
      <c r="P229" s="42" t="s">
        <v>676</v>
      </c>
      <c r="Q229" s="42" t="s">
        <v>337</v>
      </c>
      <c r="R229" s="43">
        <v>0</v>
      </c>
      <c r="T229" s="25">
        <v>2</v>
      </c>
      <c r="U229" s="50">
        <v>2020</v>
      </c>
      <c r="V229" s="41" t="s">
        <v>613</v>
      </c>
      <c r="W229" s="41" t="s">
        <v>606</v>
      </c>
      <c r="X229" s="41" t="s">
        <v>702</v>
      </c>
      <c r="Y229" s="28" t="str">
        <f t="shared" si="12"/>
        <v>22020冷房ビル用マルチ無し（一定速）</v>
      </c>
      <c r="Z229" s="51">
        <v>0.25</v>
      </c>
      <c r="AA229" s="51">
        <v>0.75</v>
      </c>
      <c r="AB229" s="52">
        <v>0.25</v>
      </c>
      <c r="AC229" s="52">
        <v>0.75</v>
      </c>
      <c r="AD229" s="31">
        <f>省エネ計算フォーマット【EHP】!$W$14/100</f>
        <v>0</v>
      </c>
      <c r="AE229" s="32">
        <f t="shared" si="13"/>
        <v>0.75</v>
      </c>
    </row>
    <row r="230" spans="13:31" ht="13.5" customHeight="1">
      <c r="M230" s="41">
        <v>7</v>
      </c>
      <c r="N230" s="42" t="s">
        <v>7</v>
      </c>
      <c r="O230" s="42" t="s">
        <v>674</v>
      </c>
      <c r="P230" s="42" t="s">
        <v>676</v>
      </c>
      <c r="Q230" s="42" t="s">
        <v>341</v>
      </c>
      <c r="R230" s="43">
        <v>0</v>
      </c>
      <c r="T230" s="25">
        <v>2</v>
      </c>
      <c r="U230" s="50">
        <v>2020</v>
      </c>
      <c r="V230" s="41" t="s">
        <v>613</v>
      </c>
      <c r="W230" s="41" t="s">
        <v>607</v>
      </c>
      <c r="X230" s="41" t="s">
        <v>702</v>
      </c>
      <c r="Y230" s="28" t="str">
        <f t="shared" si="12"/>
        <v>22020冷房設備用無し（一定速）</v>
      </c>
      <c r="Z230" s="51">
        <v>0.25</v>
      </c>
      <c r="AA230" s="51">
        <v>0.75</v>
      </c>
      <c r="AB230" s="52">
        <v>0.25</v>
      </c>
      <c r="AC230" s="52">
        <v>0.75</v>
      </c>
      <c r="AD230" s="31">
        <f>省エネ計算フォーマット【EHP】!$W$14/100</f>
        <v>0</v>
      </c>
      <c r="AE230" s="32">
        <f t="shared" si="13"/>
        <v>0.75</v>
      </c>
    </row>
    <row r="231" spans="13:31" ht="13.5" customHeight="1">
      <c r="M231" s="41">
        <v>7</v>
      </c>
      <c r="N231" s="42" t="s">
        <v>8</v>
      </c>
      <c r="O231" s="42" t="s">
        <v>674</v>
      </c>
      <c r="P231" s="42" t="s">
        <v>676</v>
      </c>
      <c r="Q231" s="42" t="s">
        <v>345</v>
      </c>
      <c r="R231" s="43">
        <v>0</v>
      </c>
      <c r="T231" s="25">
        <v>2</v>
      </c>
      <c r="U231" s="26">
        <v>2020</v>
      </c>
      <c r="V231" s="27" t="s">
        <v>614</v>
      </c>
      <c r="W231" s="27" t="s">
        <v>612</v>
      </c>
      <c r="X231" s="27" t="s">
        <v>618</v>
      </c>
      <c r="Y231" s="28" t="str">
        <f t="shared" si="12"/>
        <v>22020暖房店舗用有り</v>
      </c>
      <c r="Z231" s="51">
        <v>-0.96</v>
      </c>
      <c r="AA231" s="51">
        <v>1.96</v>
      </c>
      <c r="AB231" s="52">
        <v>1.0862000000000001</v>
      </c>
      <c r="AC231" s="52">
        <v>1.4483999999999999</v>
      </c>
      <c r="AD231" s="31">
        <f>省エネ計算フォーマット【EHP】!$W$14/100</f>
        <v>0</v>
      </c>
      <c r="AE231" s="32">
        <f t="shared" si="13"/>
        <v>1.448</v>
      </c>
    </row>
    <row r="232" spans="13:31" ht="13.5" customHeight="1">
      <c r="M232" s="41">
        <v>7</v>
      </c>
      <c r="N232" s="42" t="s">
        <v>9</v>
      </c>
      <c r="O232" s="42" t="s">
        <v>674</v>
      </c>
      <c r="P232" s="42" t="s">
        <v>676</v>
      </c>
      <c r="Q232" s="42" t="s">
        <v>349</v>
      </c>
      <c r="R232" s="43">
        <v>0</v>
      </c>
      <c r="T232" s="25">
        <v>2</v>
      </c>
      <c r="U232" s="26">
        <v>2020</v>
      </c>
      <c r="V232" s="27" t="s">
        <v>614</v>
      </c>
      <c r="W232" s="27" t="s">
        <v>606</v>
      </c>
      <c r="X232" s="27" t="s">
        <v>618</v>
      </c>
      <c r="Y232" s="28" t="str">
        <f t="shared" si="12"/>
        <v>22020暖房ビル用マルチ有り</v>
      </c>
      <c r="Z232" s="51">
        <v>-1.1000000000000001</v>
      </c>
      <c r="AA232" s="51">
        <v>2.1</v>
      </c>
      <c r="AB232" s="52">
        <v>1.0416000000000001</v>
      </c>
      <c r="AC232" s="52">
        <v>1.4596</v>
      </c>
      <c r="AD232" s="31">
        <f>省エネ計算フォーマット【EHP】!$W$14/100</f>
        <v>0</v>
      </c>
      <c r="AE232" s="32">
        <f t="shared" si="13"/>
        <v>1.4590000000000001</v>
      </c>
    </row>
    <row r="233" spans="13:31" ht="13.5" customHeight="1">
      <c r="M233" s="41">
        <v>7</v>
      </c>
      <c r="N233" s="42" t="s">
        <v>10</v>
      </c>
      <c r="O233" s="42" t="s">
        <v>674</v>
      </c>
      <c r="P233" s="42" t="s">
        <v>676</v>
      </c>
      <c r="Q233" s="42" t="s">
        <v>353</v>
      </c>
      <c r="R233" s="43">
        <v>0</v>
      </c>
      <c r="T233" s="25">
        <v>2</v>
      </c>
      <c r="U233" s="26">
        <v>2020</v>
      </c>
      <c r="V233" s="27" t="s">
        <v>614</v>
      </c>
      <c r="W233" s="27" t="s">
        <v>607</v>
      </c>
      <c r="X233" s="27" t="s">
        <v>618</v>
      </c>
      <c r="Y233" s="28" t="str">
        <f t="shared" si="12"/>
        <v>22020暖房設備用有り</v>
      </c>
      <c r="Z233" s="51">
        <v>-0.46</v>
      </c>
      <c r="AA233" s="51">
        <v>1.46</v>
      </c>
      <c r="AB233" s="52">
        <v>0.94</v>
      </c>
      <c r="AC233" s="52">
        <v>1.1100000000000001</v>
      </c>
      <c r="AD233" s="31">
        <f>省エネ計算フォーマット【EHP】!$W$14/100</f>
        <v>0</v>
      </c>
      <c r="AE233" s="32">
        <f t="shared" si="13"/>
        <v>1.1100000000000001</v>
      </c>
    </row>
    <row r="234" spans="13:31" ht="13.5" customHeight="1">
      <c r="M234" s="41">
        <v>7</v>
      </c>
      <c r="N234" s="42" t="s">
        <v>11</v>
      </c>
      <c r="O234" s="42" t="s">
        <v>674</v>
      </c>
      <c r="P234" s="42" t="s">
        <v>676</v>
      </c>
      <c r="Q234" s="42" t="s">
        <v>357</v>
      </c>
      <c r="R234" s="43">
        <v>0</v>
      </c>
      <c r="T234" s="25">
        <v>2</v>
      </c>
      <c r="U234" s="26">
        <v>2020</v>
      </c>
      <c r="V234" s="27" t="s">
        <v>614</v>
      </c>
      <c r="W234" s="27" t="s">
        <v>612</v>
      </c>
      <c r="X234" s="27" t="s">
        <v>702</v>
      </c>
      <c r="Y234" s="28" t="str">
        <f t="shared" ref="Y234:Y240" si="14">T234&amp;U234&amp;V234&amp;W234&amp;X234</f>
        <v>22020暖房店舗用無し（一定速）</v>
      </c>
      <c r="Z234" s="51">
        <v>0.25</v>
      </c>
      <c r="AA234" s="51">
        <v>0.75</v>
      </c>
      <c r="AB234" s="52">
        <v>0.25</v>
      </c>
      <c r="AC234" s="52">
        <v>0.75</v>
      </c>
      <c r="AD234" s="31">
        <f>省エネ計算フォーマット【EHP】!$W$14/100</f>
        <v>0</v>
      </c>
      <c r="AE234" s="32">
        <f t="shared" si="13"/>
        <v>0.75</v>
      </c>
    </row>
    <row r="235" spans="13:31" ht="13.5" customHeight="1">
      <c r="M235" s="41">
        <v>7</v>
      </c>
      <c r="N235" s="42" t="s">
        <v>12</v>
      </c>
      <c r="O235" s="42" t="s">
        <v>674</v>
      </c>
      <c r="P235" s="42" t="s">
        <v>676</v>
      </c>
      <c r="Q235" s="42" t="s">
        <v>361</v>
      </c>
      <c r="R235" s="43">
        <v>0</v>
      </c>
      <c r="T235" s="25">
        <v>2</v>
      </c>
      <c r="U235" s="26">
        <v>2020</v>
      </c>
      <c r="V235" s="27" t="s">
        <v>614</v>
      </c>
      <c r="W235" s="27" t="s">
        <v>606</v>
      </c>
      <c r="X235" s="27" t="s">
        <v>702</v>
      </c>
      <c r="Y235" s="28" t="str">
        <f t="shared" si="14"/>
        <v>22020暖房ビル用マルチ無し（一定速）</v>
      </c>
      <c r="Z235" s="51">
        <v>0.25</v>
      </c>
      <c r="AA235" s="51">
        <v>0.75</v>
      </c>
      <c r="AB235" s="52">
        <v>0.25</v>
      </c>
      <c r="AC235" s="52">
        <v>0.75</v>
      </c>
      <c r="AD235" s="31">
        <f>省エネ計算フォーマット【EHP】!$W$14/100</f>
        <v>0</v>
      </c>
      <c r="AE235" s="32">
        <f t="shared" si="13"/>
        <v>0.75</v>
      </c>
    </row>
    <row r="236" spans="13:31" ht="13.5" customHeight="1">
      <c r="M236" s="41">
        <v>8</v>
      </c>
      <c r="N236" s="42" t="s">
        <v>673</v>
      </c>
      <c r="O236" s="42" t="s">
        <v>674</v>
      </c>
      <c r="P236" s="42" t="s">
        <v>676</v>
      </c>
      <c r="Q236" s="42" t="s">
        <v>365</v>
      </c>
      <c r="R236" s="43">
        <v>0</v>
      </c>
      <c r="T236" s="25">
        <v>2</v>
      </c>
      <c r="U236" s="27">
        <v>2020</v>
      </c>
      <c r="V236" s="27" t="s">
        <v>614</v>
      </c>
      <c r="W236" s="27" t="s">
        <v>607</v>
      </c>
      <c r="X236" s="27" t="s">
        <v>702</v>
      </c>
      <c r="Y236" s="28" t="str">
        <f t="shared" si="14"/>
        <v>22020暖房設備用無し（一定速）</v>
      </c>
      <c r="Z236" s="51">
        <v>0.25</v>
      </c>
      <c r="AA236" s="51">
        <v>0.75</v>
      </c>
      <c r="AB236" s="52">
        <v>0.25</v>
      </c>
      <c r="AC236" s="52">
        <v>0.75</v>
      </c>
      <c r="AD236" s="31">
        <f>省エネ計算フォーマット【EHP】!$W$14/100</f>
        <v>0</v>
      </c>
      <c r="AE236" s="32">
        <f t="shared" si="13"/>
        <v>0.75</v>
      </c>
    </row>
    <row r="237" spans="13:31" ht="13.5" customHeight="1">
      <c r="M237" s="41">
        <v>8</v>
      </c>
      <c r="N237" s="42" t="s">
        <v>2</v>
      </c>
      <c r="O237" s="42" t="s">
        <v>674</v>
      </c>
      <c r="P237" s="42" t="s">
        <v>676</v>
      </c>
      <c r="Q237" s="42" t="s">
        <v>369</v>
      </c>
      <c r="R237" s="43">
        <v>0</v>
      </c>
      <c r="T237" s="53">
        <v>2</v>
      </c>
      <c r="U237" s="54">
        <v>2024</v>
      </c>
      <c r="V237" s="54" t="s">
        <v>613</v>
      </c>
      <c r="W237" s="54" t="s">
        <v>612</v>
      </c>
      <c r="X237" s="54" t="s">
        <v>618</v>
      </c>
      <c r="Y237" s="55" t="str">
        <f t="shared" si="14"/>
        <v>22024冷房店舗用有り</v>
      </c>
      <c r="Z237" s="56">
        <v>-1.58</v>
      </c>
      <c r="AA237" s="56">
        <v>2.58</v>
      </c>
      <c r="AB237" s="57">
        <v>1.0629999999999999</v>
      </c>
      <c r="AC237" s="57">
        <v>1.9193</v>
      </c>
      <c r="AD237" s="31">
        <f>省エネ計算フォーマット【EHP】!$W$14/100</f>
        <v>0</v>
      </c>
      <c r="AE237" s="37">
        <f t="shared" si="13"/>
        <v>1.919</v>
      </c>
    </row>
    <row r="238" spans="13:31" ht="13.5" customHeight="1">
      <c r="M238" s="41">
        <v>8</v>
      </c>
      <c r="N238" s="42" t="s">
        <v>3</v>
      </c>
      <c r="O238" s="42" t="s">
        <v>674</v>
      </c>
      <c r="P238" s="42" t="s">
        <v>676</v>
      </c>
      <c r="Q238" s="42" t="s">
        <v>373</v>
      </c>
      <c r="R238" s="43">
        <v>0</v>
      </c>
      <c r="T238" s="53">
        <v>2</v>
      </c>
      <c r="U238" s="54">
        <v>2024</v>
      </c>
      <c r="V238" s="54" t="s">
        <v>613</v>
      </c>
      <c r="W238" s="54" t="s">
        <v>606</v>
      </c>
      <c r="X238" s="54" t="s">
        <v>618</v>
      </c>
      <c r="Y238" s="55" t="str">
        <f t="shared" si="14"/>
        <v>22024冷房ビル用マルチ有り</v>
      </c>
      <c r="Z238" s="56">
        <v>-1.6</v>
      </c>
      <c r="AA238" s="56">
        <v>2.6</v>
      </c>
      <c r="AB238" s="57">
        <v>1.0759000000000001</v>
      </c>
      <c r="AC238" s="57">
        <v>1.931</v>
      </c>
      <c r="AD238" s="31">
        <f>省エネ計算フォーマット【EHP】!$W$14/100</f>
        <v>0</v>
      </c>
      <c r="AE238" s="37">
        <f t="shared" si="13"/>
        <v>1.931</v>
      </c>
    </row>
    <row r="239" spans="13:31" ht="14.25" customHeight="1">
      <c r="M239" s="41">
        <v>8</v>
      </c>
      <c r="N239" s="42" t="s">
        <v>4</v>
      </c>
      <c r="O239" s="42" t="s">
        <v>674</v>
      </c>
      <c r="P239" s="42" t="s">
        <v>676</v>
      </c>
      <c r="Q239" s="42" t="s">
        <v>377</v>
      </c>
      <c r="R239" s="43">
        <v>0</v>
      </c>
      <c r="T239" s="53">
        <v>2</v>
      </c>
      <c r="U239" s="54">
        <v>2024</v>
      </c>
      <c r="V239" s="54" t="s">
        <v>613</v>
      </c>
      <c r="W239" s="54" t="s">
        <v>607</v>
      </c>
      <c r="X239" s="54" t="s">
        <v>618</v>
      </c>
      <c r="Y239" s="55" t="str">
        <f t="shared" si="14"/>
        <v>22024冷房設備用有り</v>
      </c>
      <c r="Z239" s="56">
        <v>-0.6</v>
      </c>
      <c r="AA239" s="56">
        <v>1.6</v>
      </c>
      <c r="AB239" s="57">
        <v>1.0467</v>
      </c>
      <c r="AC239" s="57">
        <v>1.1882999999999999</v>
      </c>
      <c r="AD239" s="31">
        <f>省エネ計算フォーマット【EHP】!$W$14/100</f>
        <v>0</v>
      </c>
      <c r="AE239" s="37">
        <f t="shared" si="13"/>
        <v>1.1879999999999999</v>
      </c>
    </row>
    <row r="240" spans="13:31" ht="13.5" customHeight="1">
      <c r="M240" s="41">
        <v>8</v>
      </c>
      <c r="N240" s="42" t="s">
        <v>5</v>
      </c>
      <c r="O240" s="42" t="s">
        <v>674</v>
      </c>
      <c r="P240" s="42" t="s">
        <v>676</v>
      </c>
      <c r="Q240" s="42" t="s">
        <v>381</v>
      </c>
      <c r="R240" s="43">
        <v>0</v>
      </c>
      <c r="T240" s="53">
        <v>2</v>
      </c>
      <c r="U240" s="54">
        <v>2024</v>
      </c>
      <c r="V240" s="54" t="s">
        <v>613</v>
      </c>
      <c r="W240" s="54" t="s">
        <v>612</v>
      </c>
      <c r="X240" s="54" t="s">
        <v>702</v>
      </c>
      <c r="Y240" s="55" t="str">
        <f t="shared" si="14"/>
        <v>22024冷房店舗用無し（一定速）</v>
      </c>
      <c r="Z240" s="56">
        <v>0.25</v>
      </c>
      <c r="AA240" s="56">
        <v>0.75</v>
      </c>
      <c r="AB240" s="57">
        <v>0.25</v>
      </c>
      <c r="AC240" s="57">
        <v>0.75</v>
      </c>
      <c r="AD240" s="31">
        <f>省エネ計算フォーマット【EHP】!$W$14/100</f>
        <v>0</v>
      </c>
      <c r="AE240" s="37">
        <f t="shared" si="13"/>
        <v>0.75</v>
      </c>
    </row>
    <row r="241" spans="13:31" ht="13.5" customHeight="1">
      <c r="M241" s="41">
        <v>8</v>
      </c>
      <c r="N241" s="42" t="s">
        <v>6</v>
      </c>
      <c r="O241" s="42" t="s">
        <v>674</v>
      </c>
      <c r="P241" s="42" t="s">
        <v>676</v>
      </c>
      <c r="Q241" s="42" t="s">
        <v>385</v>
      </c>
      <c r="R241" s="43">
        <v>0</v>
      </c>
      <c r="T241" s="53">
        <v>2</v>
      </c>
      <c r="U241" s="54">
        <v>2024</v>
      </c>
      <c r="V241" s="54" t="s">
        <v>613</v>
      </c>
      <c r="W241" s="54" t="s">
        <v>606</v>
      </c>
      <c r="X241" s="54" t="s">
        <v>702</v>
      </c>
      <c r="Y241" s="55" t="str">
        <f t="shared" ref="Y241:Y265" si="15">T241&amp;U241&amp;V241&amp;W241&amp;X241</f>
        <v>22024冷房ビル用マルチ無し（一定速）</v>
      </c>
      <c r="Z241" s="56">
        <v>0.25</v>
      </c>
      <c r="AA241" s="56">
        <v>0.75</v>
      </c>
      <c r="AB241" s="57">
        <v>0.25</v>
      </c>
      <c r="AC241" s="57">
        <v>0.75</v>
      </c>
      <c r="AD241" s="31">
        <f>省エネ計算フォーマット【EHP】!$W$14/100</f>
        <v>0</v>
      </c>
      <c r="AE241" s="37">
        <f t="shared" si="13"/>
        <v>0.75</v>
      </c>
    </row>
    <row r="242" spans="13:31" ht="13.5" customHeight="1">
      <c r="M242" s="41">
        <v>8</v>
      </c>
      <c r="N242" s="42" t="s">
        <v>7</v>
      </c>
      <c r="O242" s="42" t="s">
        <v>674</v>
      </c>
      <c r="P242" s="42" t="s">
        <v>676</v>
      </c>
      <c r="Q242" s="42" t="s">
        <v>389</v>
      </c>
      <c r="R242" s="43">
        <v>0</v>
      </c>
      <c r="T242" s="53">
        <v>2</v>
      </c>
      <c r="U242" s="54">
        <v>2024</v>
      </c>
      <c r="V242" s="54" t="s">
        <v>613</v>
      </c>
      <c r="W242" s="54" t="s">
        <v>607</v>
      </c>
      <c r="X242" s="54" t="s">
        <v>702</v>
      </c>
      <c r="Y242" s="55" t="str">
        <f t="shared" ref="Y242:Y248" si="16">T242&amp;U242&amp;V242&amp;W242&amp;X242</f>
        <v>22024冷房設備用無し（一定速）</v>
      </c>
      <c r="Z242" s="56">
        <v>0.25</v>
      </c>
      <c r="AA242" s="56">
        <v>0.75</v>
      </c>
      <c r="AB242" s="57">
        <v>0.25</v>
      </c>
      <c r="AC242" s="57">
        <v>0.75</v>
      </c>
      <c r="AD242" s="31">
        <f>省エネ計算フォーマット【EHP】!$W$14/100</f>
        <v>0</v>
      </c>
      <c r="AE242" s="37">
        <f t="shared" si="13"/>
        <v>0.75</v>
      </c>
    </row>
    <row r="243" spans="13:31" ht="14.25" customHeight="1">
      <c r="M243" s="41">
        <v>8</v>
      </c>
      <c r="N243" s="42" t="s">
        <v>8</v>
      </c>
      <c r="O243" s="42" t="s">
        <v>674</v>
      </c>
      <c r="P243" s="42" t="s">
        <v>676</v>
      </c>
      <c r="Q243" s="42" t="s">
        <v>393</v>
      </c>
      <c r="R243" s="43">
        <v>0</v>
      </c>
      <c r="T243" s="53">
        <v>2</v>
      </c>
      <c r="U243" s="54">
        <v>2024</v>
      </c>
      <c r="V243" s="54" t="s">
        <v>614</v>
      </c>
      <c r="W243" s="54" t="s">
        <v>612</v>
      </c>
      <c r="X243" s="54" t="s">
        <v>618</v>
      </c>
      <c r="Y243" s="55" t="str">
        <f t="shared" si="16"/>
        <v>22024暖房店舗用有り</v>
      </c>
      <c r="Z243" s="56">
        <v>-1.04</v>
      </c>
      <c r="AA243" s="56">
        <v>2.04</v>
      </c>
      <c r="AB243" s="57">
        <v>1.0898000000000001</v>
      </c>
      <c r="AC243" s="57">
        <v>1.5076000000000001</v>
      </c>
      <c r="AD243" s="31">
        <f>省エネ計算フォーマット【EHP】!$W$14/100</f>
        <v>0</v>
      </c>
      <c r="AE243" s="37">
        <f t="shared" si="13"/>
        <v>1.5069999999999999</v>
      </c>
    </row>
    <row r="244" spans="13:31" ht="13.5" customHeight="1">
      <c r="M244" s="41">
        <v>8</v>
      </c>
      <c r="N244" s="42" t="s">
        <v>9</v>
      </c>
      <c r="O244" s="42" t="s">
        <v>674</v>
      </c>
      <c r="P244" s="42" t="s">
        <v>676</v>
      </c>
      <c r="Q244" s="42" t="s">
        <v>397</v>
      </c>
      <c r="R244" s="43">
        <v>0</v>
      </c>
      <c r="T244" s="53">
        <v>2</v>
      </c>
      <c r="U244" s="54">
        <v>2024</v>
      </c>
      <c r="V244" s="54" t="s">
        <v>614</v>
      </c>
      <c r="W244" s="54" t="s">
        <v>606</v>
      </c>
      <c r="X244" s="54" t="s">
        <v>618</v>
      </c>
      <c r="Y244" s="55" t="str">
        <f t="shared" si="16"/>
        <v>22024暖房ビル用マルチ有り</v>
      </c>
      <c r="Z244" s="56">
        <v>-1.1399999999999999</v>
      </c>
      <c r="AA244" s="56">
        <v>2.14</v>
      </c>
      <c r="AB244" s="57">
        <v>1.0454000000000001</v>
      </c>
      <c r="AC244" s="57">
        <v>1.5936999999999999</v>
      </c>
      <c r="AD244" s="31">
        <f>省エネ計算フォーマット【EHP】!$W$14/100</f>
        <v>0</v>
      </c>
      <c r="AE244" s="37">
        <f t="shared" si="13"/>
        <v>1.593</v>
      </c>
    </row>
    <row r="245" spans="13:31" ht="13.5" customHeight="1">
      <c r="M245" s="41">
        <v>8</v>
      </c>
      <c r="N245" s="42" t="s">
        <v>10</v>
      </c>
      <c r="O245" s="42" t="s">
        <v>674</v>
      </c>
      <c r="P245" s="42" t="s">
        <v>676</v>
      </c>
      <c r="Q245" s="42" t="s">
        <v>401</v>
      </c>
      <c r="R245" s="43">
        <v>0</v>
      </c>
      <c r="T245" s="53">
        <v>2</v>
      </c>
      <c r="U245" s="54">
        <v>2024</v>
      </c>
      <c r="V245" s="54" t="s">
        <v>614</v>
      </c>
      <c r="W245" s="54" t="s">
        <v>607</v>
      </c>
      <c r="X245" s="54" t="s">
        <v>618</v>
      </c>
      <c r="Y245" s="55" t="str">
        <f t="shared" si="16"/>
        <v>22024暖房設備用有り</v>
      </c>
      <c r="Z245" s="56">
        <v>-0.57999999999999996</v>
      </c>
      <c r="AA245" s="56">
        <v>1.58</v>
      </c>
      <c r="AB245" s="57">
        <v>1.0335000000000001</v>
      </c>
      <c r="AC245" s="57">
        <v>1.1766000000000001</v>
      </c>
      <c r="AD245" s="31">
        <f>省エネ計算フォーマット【EHP】!$W$14/100</f>
        <v>0</v>
      </c>
      <c r="AE245" s="37">
        <f t="shared" si="13"/>
        <v>1.1759999999999999</v>
      </c>
    </row>
    <row r="246" spans="13:31" ht="13.5" customHeight="1">
      <c r="M246" s="41">
        <v>8</v>
      </c>
      <c r="N246" s="42" t="s">
        <v>11</v>
      </c>
      <c r="O246" s="42" t="s">
        <v>674</v>
      </c>
      <c r="P246" s="42" t="s">
        <v>676</v>
      </c>
      <c r="Q246" s="42" t="s">
        <v>405</v>
      </c>
      <c r="R246" s="43">
        <v>0</v>
      </c>
      <c r="T246" s="53">
        <v>2</v>
      </c>
      <c r="U246" s="54">
        <v>2024</v>
      </c>
      <c r="V246" s="54" t="s">
        <v>614</v>
      </c>
      <c r="W246" s="54" t="s">
        <v>612</v>
      </c>
      <c r="X246" s="54" t="s">
        <v>702</v>
      </c>
      <c r="Y246" s="55" t="str">
        <f t="shared" si="16"/>
        <v>22024暖房店舗用無し（一定速）</v>
      </c>
      <c r="Z246" s="56">
        <v>0.25</v>
      </c>
      <c r="AA246" s="56">
        <v>0.75</v>
      </c>
      <c r="AB246" s="57">
        <v>0.25</v>
      </c>
      <c r="AC246" s="57">
        <v>0.75</v>
      </c>
      <c r="AD246" s="31">
        <f>省エネ計算フォーマット【EHP】!$W$14/100</f>
        <v>0</v>
      </c>
      <c r="AE246" s="37">
        <f t="shared" si="13"/>
        <v>0.75</v>
      </c>
    </row>
    <row r="247" spans="13:31" ht="13.5" customHeight="1">
      <c r="M247" s="41">
        <v>8</v>
      </c>
      <c r="N247" s="42" t="s">
        <v>12</v>
      </c>
      <c r="O247" s="42" t="s">
        <v>674</v>
      </c>
      <c r="P247" s="42" t="s">
        <v>676</v>
      </c>
      <c r="Q247" s="42" t="s">
        <v>409</v>
      </c>
      <c r="R247" s="43">
        <v>0</v>
      </c>
      <c r="T247" s="53">
        <v>2</v>
      </c>
      <c r="U247" s="54">
        <v>2024</v>
      </c>
      <c r="V247" s="54" t="s">
        <v>614</v>
      </c>
      <c r="W247" s="54" t="s">
        <v>606</v>
      </c>
      <c r="X247" s="54" t="s">
        <v>702</v>
      </c>
      <c r="Y247" s="55" t="str">
        <f t="shared" si="16"/>
        <v>22024暖房ビル用マルチ無し（一定速）</v>
      </c>
      <c r="Z247" s="56">
        <v>0.25</v>
      </c>
      <c r="AA247" s="56">
        <v>0.75</v>
      </c>
      <c r="AB247" s="57">
        <v>0.25</v>
      </c>
      <c r="AC247" s="57">
        <v>0.75</v>
      </c>
      <c r="AD247" s="31">
        <f>省エネ計算フォーマット【EHP】!$W$14/100</f>
        <v>0</v>
      </c>
      <c r="AE247" s="37">
        <f t="shared" si="13"/>
        <v>0.75</v>
      </c>
    </row>
    <row r="248" spans="13:31" ht="13.5" customHeight="1">
      <c r="M248" s="41">
        <v>9</v>
      </c>
      <c r="N248" s="42" t="s">
        <v>673</v>
      </c>
      <c r="O248" s="42" t="s">
        <v>674</v>
      </c>
      <c r="P248" s="42" t="s">
        <v>676</v>
      </c>
      <c r="Q248" s="42" t="s">
        <v>413</v>
      </c>
      <c r="R248" s="43">
        <v>0</v>
      </c>
      <c r="T248" s="53">
        <v>2</v>
      </c>
      <c r="U248" s="54">
        <v>2024</v>
      </c>
      <c r="V248" s="54" t="s">
        <v>614</v>
      </c>
      <c r="W248" s="54" t="s">
        <v>607</v>
      </c>
      <c r="X248" s="54" t="s">
        <v>702</v>
      </c>
      <c r="Y248" s="55" t="str">
        <f t="shared" si="16"/>
        <v>22024暖房設備用無し（一定速）</v>
      </c>
      <c r="Z248" s="56">
        <v>0.25</v>
      </c>
      <c r="AA248" s="56">
        <v>0.75</v>
      </c>
      <c r="AB248" s="57">
        <v>0.25</v>
      </c>
      <c r="AC248" s="57">
        <v>0.75</v>
      </c>
      <c r="AD248" s="31">
        <f>省エネ計算フォーマット【EHP】!$W$14/100</f>
        <v>0</v>
      </c>
      <c r="AE248" s="37">
        <f t="shared" si="13"/>
        <v>0.75</v>
      </c>
    </row>
    <row r="249" spans="13:31" ht="13.5" customHeight="1">
      <c r="M249" s="41">
        <v>9</v>
      </c>
      <c r="N249" s="42" t="s">
        <v>2</v>
      </c>
      <c r="O249" s="42" t="s">
        <v>674</v>
      </c>
      <c r="P249" s="42" t="s">
        <v>676</v>
      </c>
      <c r="Q249" s="42" t="s">
        <v>417</v>
      </c>
      <c r="R249" s="43">
        <v>0</v>
      </c>
      <c r="T249" s="25">
        <v>3</v>
      </c>
      <c r="U249" s="26">
        <v>1995</v>
      </c>
      <c r="V249" s="27" t="s">
        <v>19</v>
      </c>
      <c r="W249" s="27" t="s">
        <v>612</v>
      </c>
      <c r="X249" s="27" t="s">
        <v>618</v>
      </c>
      <c r="Y249" s="28" t="str">
        <f t="shared" si="15"/>
        <v>31995冷房店舗用有り</v>
      </c>
      <c r="Z249" s="51">
        <v>0.32</v>
      </c>
      <c r="AA249" s="51">
        <v>0.68</v>
      </c>
      <c r="AB249" s="52">
        <v>1.0165999999999999</v>
      </c>
      <c r="AC249" s="52">
        <v>0.50590000000000002</v>
      </c>
      <c r="AD249" s="31">
        <f>省エネ計算フォーマット【EHP】!$X$14/100</f>
        <v>0</v>
      </c>
      <c r="AE249" s="32">
        <f t="shared" si="13"/>
        <v>0.505</v>
      </c>
    </row>
    <row r="250" spans="13:31" ht="13.5" customHeight="1">
      <c r="M250" s="41">
        <v>9</v>
      </c>
      <c r="N250" s="42" t="s">
        <v>3</v>
      </c>
      <c r="O250" s="42" t="s">
        <v>674</v>
      </c>
      <c r="P250" s="42" t="s">
        <v>676</v>
      </c>
      <c r="Q250" s="42" t="s">
        <v>421</v>
      </c>
      <c r="R250" s="43">
        <v>0</v>
      </c>
      <c r="T250" s="25">
        <v>3</v>
      </c>
      <c r="U250" s="26">
        <v>1995</v>
      </c>
      <c r="V250" s="27" t="s">
        <v>19</v>
      </c>
      <c r="W250" s="27" t="s">
        <v>606</v>
      </c>
      <c r="X250" s="27" t="s">
        <v>618</v>
      </c>
      <c r="Y250" s="28" t="str">
        <f t="shared" si="15"/>
        <v>31995冷房ビル用マルチ有り</v>
      </c>
      <c r="Z250" s="51">
        <v>-0.218</v>
      </c>
      <c r="AA250" s="51">
        <v>1.218</v>
      </c>
      <c r="AB250" s="52">
        <v>1.0356000000000001</v>
      </c>
      <c r="AC250" s="52">
        <v>0.90459999999999996</v>
      </c>
      <c r="AD250" s="31">
        <f>省エネ計算フォーマット【EHP】!$X$14/100</f>
        <v>0</v>
      </c>
      <c r="AE250" s="32">
        <f t="shared" si="13"/>
        <v>0.90400000000000003</v>
      </c>
    </row>
    <row r="251" spans="13:31" ht="13.5" customHeight="1">
      <c r="M251" s="41">
        <v>9</v>
      </c>
      <c r="N251" s="42" t="s">
        <v>4</v>
      </c>
      <c r="O251" s="42" t="s">
        <v>674</v>
      </c>
      <c r="P251" s="42" t="s">
        <v>676</v>
      </c>
      <c r="Q251" s="42" t="s">
        <v>425</v>
      </c>
      <c r="R251" s="43">
        <v>0</v>
      </c>
      <c r="T251" s="25">
        <v>3</v>
      </c>
      <c r="U251" s="26">
        <v>1995</v>
      </c>
      <c r="V251" s="27" t="s">
        <v>19</v>
      </c>
      <c r="W251" s="27" t="s">
        <v>607</v>
      </c>
      <c r="X251" s="27" t="s">
        <v>618</v>
      </c>
      <c r="Y251" s="28" t="str">
        <f t="shared" si="15"/>
        <v>31995冷房設備用有り</v>
      </c>
      <c r="Z251" s="51">
        <v>0.25</v>
      </c>
      <c r="AA251" s="51">
        <v>0.75</v>
      </c>
      <c r="AB251" s="52">
        <v>1.0219</v>
      </c>
      <c r="AC251" s="52">
        <v>0.55700000000000005</v>
      </c>
      <c r="AD251" s="31">
        <f>省エネ計算フォーマット【EHP】!$X$14/100</f>
        <v>0</v>
      </c>
      <c r="AE251" s="32">
        <f t="shared" si="13"/>
        <v>0.55700000000000005</v>
      </c>
    </row>
    <row r="252" spans="13:31" ht="13.5" customHeight="1">
      <c r="M252" s="41">
        <v>9</v>
      </c>
      <c r="N252" s="42" t="s">
        <v>5</v>
      </c>
      <c r="O252" s="42" t="s">
        <v>674</v>
      </c>
      <c r="P252" s="42" t="s">
        <v>676</v>
      </c>
      <c r="Q252" s="42" t="s">
        <v>429</v>
      </c>
      <c r="R252" s="43">
        <v>0</v>
      </c>
      <c r="T252" s="25">
        <v>3</v>
      </c>
      <c r="U252" s="26">
        <v>1995</v>
      </c>
      <c r="V252" s="27" t="s">
        <v>19</v>
      </c>
      <c r="W252" s="27" t="s">
        <v>612</v>
      </c>
      <c r="X252" s="27" t="s">
        <v>702</v>
      </c>
      <c r="Y252" s="28" t="str">
        <f t="shared" si="15"/>
        <v>31995冷房店舗用無し（一定速）</v>
      </c>
      <c r="Z252" s="51">
        <v>0.26</v>
      </c>
      <c r="AA252" s="51">
        <v>0.74</v>
      </c>
      <c r="AB252" s="52">
        <v>0.26</v>
      </c>
      <c r="AC252" s="52">
        <v>0.74</v>
      </c>
      <c r="AD252" s="31">
        <f>省エネ計算フォーマット【EHP】!$X$14/100</f>
        <v>0</v>
      </c>
      <c r="AE252" s="32">
        <f t="shared" si="13"/>
        <v>0.74</v>
      </c>
    </row>
    <row r="253" spans="13:31" ht="13.5" customHeight="1">
      <c r="M253" s="41">
        <v>9</v>
      </c>
      <c r="N253" s="42" t="s">
        <v>6</v>
      </c>
      <c r="O253" s="42" t="s">
        <v>674</v>
      </c>
      <c r="P253" s="42" t="s">
        <v>676</v>
      </c>
      <c r="Q253" s="42" t="s">
        <v>433</v>
      </c>
      <c r="R253" s="43">
        <v>0</v>
      </c>
      <c r="T253" s="25">
        <v>3</v>
      </c>
      <c r="U253" s="26">
        <v>1995</v>
      </c>
      <c r="V253" s="27" t="s">
        <v>19</v>
      </c>
      <c r="W253" s="27" t="s">
        <v>606</v>
      </c>
      <c r="X253" s="27" t="s">
        <v>702</v>
      </c>
      <c r="Y253" s="28" t="str">
        <f t="shared" si="15"/>
        <v>31995冷房ビル用マルチ無し（一定速）</v>
      </c>
      <c r="Z253" s="51">
        <v>0.26</v>
      </c>
      <c r="AA253" s="51">
        <v>0.74</v>
      </c>
      <c r="AB253" s="52">
        <v>0.26</v>
      </c>
      <c r="AC253" s="52">
        <v>0.74</v>
      </c>
      <c r="AD253" s="31">
        <f>省エネ計算フォーマット【EHP】!$X$14/100</f>
        <v>0</v>
      </c>
      <c r="AE253" s="32">
        <f t="shared" si="13"/>
        <v>0.74</v>
      </c>
    </row>
    <row r="254" spans="13:31" ht="13.5" customHeight="1">
      <c r="M254" s="41">
        <v>9</v>
      </c>
      <c r="N254" s="42" t="s">
        <v>7</v>
      </c>
      <c r="O254" s="42" t="s">
        <v>674</v>
      </c>
      <c r="P254" s="42" t="s">
        <v>676</v>
      </c>
      <c r="Q254" s="42" t="s">
        <v>437</v>
      </c>
      <c r="R254" s="43">
        <v>0</v>
      </c>
      <c r="T254" s="25">
        <v>3</v>
      </c>
      <c r="U254" s="26">
        <v>1995</v>
      </c>
      <c r="V254" s="27" t="s">
        <v>19</v>
      </c>
      <c r="W254" s="27" t="s">
        <v>607</v>
      </c>
      <c r="X254" s="27" t="s">
        <v>702</v>
      </c>
      <c r="Y254" s="28" t="str">
        <f t="shared" si="15"/>
        <v>31995冷房設備用無し（一定速）</v>
      </c>
      <c r="Z254" s="51">
        <v>0.26</v>
      </c>
      <c r="AA254" s="51">
        <v>0.74</v>
      </c>
      <c r="AB254" s="52">
        <v>0.26</v>
      </c>
      <c r="AC254" s="52">
        <v>0.74</v>
      </c>
      <c r="AD254" s="31">
        <f>省エネ計算フォーマット【EHP】!$X$14/100</f>
        <v>0</v>
      </c>
      <c r="AE254" s="32">
        <f t="shared" si="13"/>
        <v>0.74</v>
      </c>
    </row>
    <row r="255" spans="13:31" ht="13.5" customHeight="1">
      <c r="M255" s="41">
        <v>9</v>
      </c>
      <c r="N255" s="42" t="s">
        <v>8</v>
      </c>
      <c r="O255" s="42" t="s">
        <v>674</v>
      </c>
      <c r="P255" s="42" t="s">
        <v>676</v>
      </c>
      <c r="Q255" s="42" t="s">
        <v>441</v>
      </c>
      <c r="R255" s="43">
        <v>0</v>
      </c>
      <c r="T255" s="25">
        <v>3</v>
      </c>
      <c r="U255" s="26">
        <v>1995</v>
      </c>
      <c r="V255" s="27" t="s">
        <v>20</v>
      </c>
      <c r="W255" s="27" t="s">
        <v>612</v>
      </c>
      <c r="X255" s="27" t="s">
        <v>618</v>
      </c>
      <c r="Y255" s="28" t="str">
        <f t="shared" si="15"/>
        <v>31995暖房店舗用有り</v>
      </c>
      <c r="Z255" s="51">
        <v>0.374</v>
      </c>
      <c r="AA255" s="51">
        <v>0.626</v>
      </c>
      <c r="AB255" s="52">
        <v>1.0275000000000001</v>
      </c>
      <c r="AC255" s="52">
        <v>0.46260000000000001</v>
      </c>
      <c r="AD255" s="31">
        <f>省エネ計算フォーマット【EHP】!$X$14/100</f>
        <v>0</v>
      </c>
      <c r="AE255" s="32">
        <f t="shared" si="13"/>
        <v>0.46200000000000002</v>
      </c>
    </row>
    <row r="256" spans="13:31" ht="13.5" customHeight="1">
      <c r="M256" s="41">
        <v>9</v>
      </c>
      <c r="N256" s="42" t="s">
        <v>9</v>
      </c>
      <c r="O256" s="42" t="s">
        <v>674</v>
      </c>
      <c r="P256" s="42" t="s">
        <v>676</v>
      </c>
      <c r="Q256" s="42" t="s">
        <v>445</v>
      </c>
      <c r="R256" s="43">
        <v>0</v>
      </c>
      <c r="T256" s="25">
        <v>3</v>
      </c>
      <c r="U256" s="26">
        <v>1995</v>
      </c>
      <c r="V256" s="27" t="s">
        <v>20</v>
      </c>
      <c r="W256" s="27" t="s">
        <v>606</v>
      </c>
      <c r="X256" s="27" t="s">
        <v>618</v>
      </c>
      <c r="Y256" s="28" t="str">
        <f t="shared" si="15"/>
        <v>31995暖房ビル用マルチ有り</v>
      </c>
      <c r="Z256" s="51">
        <v>-0.112</v>
      </c>
      <c r="AA256" s="51">
        <v>1.1120000000000001</v>
      </c>
      <c r="AB256" s="52">
        <v>1.0236000000000001</v>
      </c>
      <c r="AC256" s="52">
        <v>0.82809999999999995</v>
      </c>
      <c r="AD256" s="31">
        <f>省エネ計算フォーマット【EHP】!$X$14/100</f>
        <v>0</v>
      </c>
      <c r="AE256" s="32">
        <f t="shared" si="13"/>
        <v>0.82799999999999996</v>
      </c>
    </row>
    <row r="257" spans="13:31" ht="13.5" customHeight="1">
      <c r="M257" s="41">
        <v>9</v>
      </c>
      <c r="N257" s="42" t="s">
        <v>10</v>
      </c>
      <c r="O257" s="42" t="s">
        <v>674</v>
      </c>
      <c r="P257" s="42" t="s">
        <v>676</v>
      </c>
      <c r="Q257" s="42" t="s">
        <v>449</v>
      </c>
      <c r="R257" s="43">
        <v>0.13</v>
      </c>
      <c r="T257" s="25">
        <v>3</v>
      </c>
      <c r="U257" s="26">
        <v>1995</v>
      </c>
      <c r="V257" s="27" t="s">
        <v>20</v>
      </c>
      <c r="W257" s="27" t="s">
        <v>607</v>
      </c>
      <c r="X257" s="27" t="s">
        <v>618</v>
      </c>
      <c r="Y257" s="28" t="str">
        <f t="shared" si="15"/>
        <v>31995暖房設備用有り</v>
      </c>
      <c r="Z257" s="51">
        <v>0.25</v>
      </c>
      <c r="AA257" s="51">
        <v>0.75</v>
      </c>
      <c r="AB257" s="52">
        <v>1.0159</v>
      </c>
      <c r="AC257" s="52">
        <v>0.5585</v>
      </c>
      <c r="AD257" s="31">
        <f>省エネ計算フォーマット【EHP】!$X$14/100</f>
        <v>0</v>
      </c>
      <c r="AE257" s="32">
        <f t="shared" si="13"/>
        <v>0.55800000000000005</v>
      </c>
    </row>
    <row r="258" spans="13:31" ht="13.5" customHeight="1">
      <c r="M258" s="41">
        <v>9</v>
      </c>
      <c r="N258" s="42" t="s">
        <v>11</v>
      </c>
      <c r="O258" s="42" t="s">
        <v>674</v>
      </c>
      <c r="P258" s="42" t="s">
        <v>676</v>
      </c>
      <c r="Q258" s="42" t="s">
        <v>453</v>
      </c>
      <c r="R258" s="43">
        <v>6.7000000000000004E-2</v>
      </c>
      <c r="T258" s="25">
        <v>3</v>
      </c>
      <c r="U258" s="26">
        <v>1995</v>
      </c>
      <c r="V258" s="27" t="s">
        <v>20</v>
      </c>
      <c r="W258" s="27" t="s">
        <v>612</v>
      </c>
      <c r="X258" s="27" t="s">
        <v>702</v>
      </c>
      <c r="Y258" s="28" t="str">
        <f t="shared" si="15"/>
        <v>31995暖房店舗用無し（一定速）</v>
      </c>
      <c r="Z258" s="51">
        <v>0.26</v>
      </c>
      <c r="AA258" s="51">
        <v>0.74</v>
      </c>
      <c r="AB258" s="52">
        <v>0.26</v>
      </c>
      <c r="AC258" s="52">
        <v>0.74</v>
      </c>
      <c r="AD258" s="31">
        <f>省エネ計算フォーマット【EHP】!$X$14/100</f>
        <v>0</v>
      </c>
      <c r="AE258" s="32">
        <f t="shared" si="13"/>
        <v>0.74</v>
      </c>
    </row>
    <row r="259" spans="13:31" ht="13.5" customHeight="1">
      <c r="M259" s="41">
        <v>9</v>
      </c>
      <c r="N259" s="42" t="s">
        <v>12</v>
      </c>
      <c r="O259" s="42" t="s">
        <v>674</v>
      </c>
      <c r="P259" s="42" t="s">
        <v>676</v>
      </c>
      <c r="Q259" s="42" t="s">
        <v>457</v>
      </c>
      <c r="R259" s="43">
        <v>0</v>
      </c>
      <c r="T259" s="25">
        <v>3</v>
      </c>
      <c r="U259" s="26">
        <v>1995</v>
      </c>
      <c r="V259" s="27" t="s">
        <v>20</v>
      </c>
      <c r="W259" s="27" t="s">
        <v>606</v>
      </c>
      <c r="X259" s="27" t="s">
        <v>702</v>
      </c>
      <c r="Y259" s="28" t="str">
        <f t="shared" si="15"/>
        <v>31995暖房ビル用マルチ無し（一定速）</v>
      </c>
      <c r="Z259" s="51">
        <v>0.26</v>
      </c>
      <c r="AA259" s="51">
        <v>0.74</v>
      </c>
      <c r="AB259" s="52">
        <v>0.26</v>
      </c>
      <c r="AC259" s="52">
        <v>0.74</v>
      </c>
      <c r="AD259" s="31">
        <f>省エネ計算フォーマット【EHP】!$X$14/100</f>
        <v>0</v>
      </c>
      <c r="AE259" s="32">
        <f t="shared" si="13"/>
        <v>0.74</v>
      </c>
    </row>
    <row r="260" spans="13:31" ht="13.5" customHeight="1">
      <c r="M260" s="41">
        <v>10</v>
      </c>
      <c r="N260" s="42" t="s">
        <v>673</v>
      </c>
      <c r="O260" s="42" t="s">
        <v>674</v>
      </c>
      <c r="P260" s="42" t="s">
        <v>676</v>
      </c>
      <c r="Q260" s="42" t="s">
        <v>461</v>
      </c>
      <c r="R260" s="43">
        <v>6.2E-2</v>
      </c>
      <c r="T260" s="25">
        <v>3</v>
      </c>
      <c r="U260" s="26">
        <v>1995</v>
      </c>
      <c r="V260" s="27" t="s">
        <v>20</v>
      </c>
      <c r="W260" s="27" t="s">
        <v>607</v>
      </c>
      <c r="X260" s="27" t="s">
        <v>702</v>
      </c>
      <c r="Y260" s="28" t="str">
        <f t="shared" si="15"/>
        <v>31995暖房設備用無し（一定速）</v>
      </c>
      <c r="Z260" s="51">
        <v>0.26</v>
      </c>
      <c r="AA260" s="51">
        <v>0.74</v>
      </c>
      <c r="AB260" s="52">
        <v>0.26</v>
      </c>
      <c r="AC260" s="52">
        <v>0.74</v>
      </c>
      <c r="AD260" s="31">
        <f>省エネ計算フォーマット【EHP】!$X$14/100</f>
        <v>0</v>
      </c>
      <c r="AE260" s="32">
        <f t="shared" si="13"/>
        <v>0.74</v>
      </c>
    </row>
    <row r="261" spans="13:31" ht="13.5" customHeight="1">
      <c r="M261" s="41">
        <v>10</v>
      </c>
      <c r="N261" s="42" t="s">
        <v>2</v>
      </c>
      <c r="O261" s="42" t="s">
        <v>674</v>
      </c>
      <c r="P261" s="42" t="s">
        <v>676</v>
      </c>
      <c r="Q261" s="42" t="s">
        <v>465</v>
      </c>
      <c r="R261" s="43">
        <v>0</v>
      </c>
      <c r="T261" s="25">
        <v>3</v>
      </c>
      <c r="U261" s="26">
        <v>2005</v>
      </c>
      <c r="V261" s="27" t="s">
        <v>19</v>
      </c>
      <c r="W261" s="27" t="s">
        <v>612</v>
      </c>
      <c r="X261" s="27" t="s">
        <v>618</v>
      </c>
      <c r="Y261" s="28" t="str">
        <f t="shared" si="15"/>
        <v>32005冷房店舗用有り</v>
      </c>
      <c r="Z261" s="51">
        <v>-0.86599999999999999</v>
      </c>
      <c r="AA261" s="51">
        <v>1.8660000000000001</v>
      </c>
      <c r="AB261" s="52">
        <v>1.0455000000000001</v>
      </c>
      <c r="AC261" s="52">
        <v>1.3880999999999999</v>
      </c>
      <c r="AD261" s="31">
        <f>省エネ計算フォーマット【EHP】!$X$14/100</f>
        <v>0</v>
      </c>
      <c r="AE261" s="32">
        <f t="shared" si="13"/>
        <v>1.3879999999999999</v>
      </c>
    </row>
    <row r="262" spans="13:31" ht="13.5" customHeight="1">
      <c r="M262" s="41">
        <v>10</v>
      </c>
      <c r="N262" s="42" t="s">
        <v>3</v>
      </c>
      <c r="O262" s="42" t="s">
        <v>674</v>
      </c>
      <c r="P262" s="42" t="s">
        <v>676</v>
      </c>
      <c r="Q262" s="42" t="s">
        <v>469</v>
      </c>
      <c r="R262" s="43">
        <v>8.1000000000000003E-2</v>
      </c>
      <c r="T262" s="25">
        <v>3</v>
      </c>
      <c r="U262" s="26">
        <v>2005</v>
      </c>
      <c r="V262" s="27" t="s">
        <v>19</v>
      </c>
      <c r="W262" s="27" t="s">
        <v>606</v>
      </c>
      <c r="X262" s="27" t="s">
        <v>618</v>
      </c>
      <c r="Y262" s="28" t="str">
        <f t="shared" si="15"/>
        <v>32005冷房ビル用マルチ有り</v>
      </c>
      <c r="Z262" s="51">
        <v>-0.68200000000000005</v>
      </c>
      <c r="AA262" s="51">
        <v>1.6819999999999999</v>
      </c>
      <c r="AB262" s="52">
        <v>1.0490999999999999</v>
      </c>
      <c r="AC262" s="52">
        <v>1.2492000000000001</v>
      </c>
      <c r="AD262" s="31">
        <f>省エネ計算フォーマット【EHP】!$X$14/100</f>
        <v>0</v>
      </c>
      <c r="AE262" s="32">
        <f t="shared" si="13"/>
        <v>1.2490000000000001</v>
      </c>
    </row>
    <row r="263" spans="13:31" ht="13.5" customHeight="1">
      <c r="M263" s="41">
        <v>10</v>
      </c>
      <c r="N263" s="42" t="s">
        <v>4</v>
      </c>
      <c r="O263" s="42" t="s">
        <v>674</v>
      </c>
      <c r="P263" s="42" t="s">
        <v>676</v>
      </c>
      <c r="Q263" s="42" t="s">
        <v>473</v>
      </c>
      <c r="R263" s="43">
        <v>0.13900000000000001</v>
      </c>
      <c r="T263" s="25">
        <v>3</v>
      </c>
      <c r="U263" s="26">
        <v>2005</v>
      </c>
      <c r="V263" s="27" t="s">
        <v>19</v>
      </c>
      <c r="W263" s="27" t="s">
        <v>607</v>
      </c>
      <c r="X263" s="27" t="s">
        <v>618</v>
      </c>
      <c r="Y263" s="28" t="str">
        <f t="shared" si="15"/>
        <v>32005冷房設備用有り</v>
      </c>
      <c r="Z263" s="51">
        <v>-0.114</v>
      </c>
      <c r="AA263" s="51">
        <v>1.1140000000000001</v>
      </c>
      <c r="AB263" s="52">
        <v>1.0325</v>
      </c>
      <c r="AC263" s="52">
        <v>0.82740000000000002</v>
      </c>
      <c r="AD263" s="31">
        <f>省エネ計算フォーマット【EHP】!$X$14/100</f>
        <v>0</v>
      </c>
      <c r="AE263" s="32">
        <f t="shared" si="13"/>
        <v>0.82699999999999996</v>
      </c>
    </row>
    <row r="264" spans="13:31" ht="13.5" customHeight="1">
      <c r="M264" s="41">
        <v>10</v>
      </c>
      <c r="N264" s="42" t="s">
        <v>5</v>
      </c>
      <c r="O264" s="42" t="s">
        <v>674</v>
      </c>
      <c r="P264" s="42" t="s">
        <v>676</v>
      </c>
      <c r="Q264" s="42" t="s">
        <v>477</v>
      </c>
      <c r="R264" s="43">
        <v>7.6999999999999999E-2</v>
      </c>
      <c r="T264" s="25">
        <v>3</v>
      </c>
      <c r="U264" s="26">
        <v>2005</v>
      </c>
      <c r="V264" s="27" t="s">
        <v>19</v>
      </c>
      <c r="W264" s="27" t="s">
        <v>612</v>
      </c>
      <c r="X264" s="27" t="s">
        <v>702</v>
      </c>
      <c r="Y264" s="28" t="str">
        <f t="shared" si="15"/>
        <v>32005冷房店舗用無し（一定速）</v>
      </c>
      <c r="Z264" s="51">
        <v>0.25</v>
      </c>
      <c r="AA264" s="51">
        <v>0.75</v>
      </c>
      <c r="AB264" s="52">
        <v>0.25</v>
      </c>
      <c r="AC264" s="52">
        <v>0.75</v>
      </c>
      <c r="AD264" s="31">
        <f>省エネ計算フォーマット【EHP】!$X$14/100</f>
        <v>0</v>
      </c>
      <c r="AE264" s="32">
        <f t="shared" si="13"/>
        <v>0.75</v>
      </c>
    </row>
    <row r="265" spans="13:31" ht="13.5" customHeight="1">
      <c r="M265" s="41">
        <v>10</v>
      </c>
      <c r="N265" s="42" t="s">
        <v>6</v>
      </c>
      <c r="O265" s="42" t="s">
        <v>674</v>
      </c>
      <c r="P265" s="42" t="s">
        <v>676</v>
      </c>
      <c r="Q265" s="42" t="s">
        <v>481</v>
      </c>
      <c r="R265" s="43">
        <v>0.10299999999999999</v>
      </c>
      <c r="T265" s="25">
        <v>3</v>
      </c>
      <c r="U265" s="26">
        <v>2005</v>
      </c>
      <c r="V265" s="27" t="s">
        <v>19</v>
      </c>
      <c r="W265" s="27" t="s">
        <v>606</v>
      </c>
      <c r="X265" s="27" t="s">
        <v>702</v>
      </c>
      <c r="Y265" s="28" t="str">
        <f t="shared" si="15"/>
        <v>32005冷房ビル用マルチ無し（一定速）</v>
      </c>
      <c r="Z265" s="51">
        <v>0.25</v>
      </c>
      <c r="AA265" s="51">
        <v>0.75</v>
      </c>
      <c r="AB265" s="52">
        <v>0.25</v>
      </c>
      <c r="AC265" s="52">
        <v>0.75</v>
      </c>
      <c r="AD265" s="31">
        <f>省エネ計算フォーマット【EHP】!$X$14/100</f>
        <v>0</v>
      </c>
      <c r="AE265" s="32">
        <f t="shared" si="13"/>
        <v>0.75</v>
      </c>
    </row>
    <row r="266" spans="13:31" ht="13.5" customHeight="1">
      <c r="M266" s="41">
        <v>10</v>
      </c>
      <c r="N266" s="42" t="s">
        <v>7</v>
      </c>
      <c r="O266" s="42" t="s">
        <v>674</v>
      </c>
      <c r="P266" s="42" t="s">
        <v>676</v>
      </c>
      <c r="Q266" s="42" t="s">
        <v>485</v>
      </c>
      <c r="R266" s="43">
        <v>0.124</v>
      </c>
      <c r="T266" s="25">
        <v>3</v>
      </c>
      <c r="U266" s="26">
        <v>2005</v>
      </c>
      <c r="V266" s="27" t="s">
        <v>19</v>
      </c>
      <c r="W266" s="27" t="s">
        <v>607</v>
      </c>
      <c r="X266" s="27" t="s">
        <v>702</v>
      </c>
      <c r="Y266" s="28" t="str">
        <f t="shared" ref="Y266:Y329" si="17">T266&amp;U266&amp;V266&amp;W266&amp;X266</f>
        <v>32005冷房設備用無し（一定速）</v>
      </c>
      <c r="Z266" s="51">
        <v>0.25</v>
      </c>
      <c r="AA266" s="51">
        <v>0.75</v>
      </c>
      <c r="AB266" s="52">
        <v>0.25</v>
      </c>
      <c r="AC266" s="52">
        <v>0.75</v>
      </c>
      <c r="AD266" s="31">
        <f>省エネ計算フォーマット【EHP】!$X$14/100</f>
        <v>0</v>
      </c>
      <c r="AE266" s="32">
        <f t="shared" ref="AE266:AE329" si="18">ROUNDDOWN(IF(AD266&gt;=0.25,Z266*AD266+AA266,AB266*AD266+AC266),3)</f>
        <v>0.75</v>
      </c>
    </row>
    <row r="267" spans="13:31" ht="13.5" customHeight="1">
      <c r="M267" s="41">
        <v>10</v>
      </c>
      <c r="N267" s="42" t="s">
        <v>8</v>
      </c>
      <c r="O267" s="42" t="s">
        <v>674</v>
      </c>
      <c r="P267" s="42" t="s">
        <v>676</v>
      </c>
      <c r="Q267" s="42" t="s">
        <v>489</v>
      </c>
      <c r="R267" s="43">
        <v>0.13300000000000001</v>
      </c>
      <c r="T267" s="25">
        <v>3</v>
      </c>
      <c r="U267" s="26">
        <v>2005</v>
      </c>
      <c r="V267" s="27" t="s">
        <v>20</v>
      </c>
      <c r="W267" s="27" t="s">
        <v>612</v>
      </c>
      <c r="X267" s="27" t="s">
        <v>618</v>
      </c>
      <c r="Y267" s="28" t="str">
        <f t="shared" si="17"/>
        <v>32005暖房店舗用有り</v>
      </c>
      <c r="Z267" s="51">
        <v>-0.65</v>
      </c>
      <c r="AA267" s="51">
        <v>1.65</v>
      </c>
      <c r="AB267" s="52">
        <v>1.0726</v>
      </c>
      <c r="AC267" s="52">
        <v>1.2194</v>
      </c>
      <c r="AD267" s="31">
        <f>省エネ計算フォーマット【EHP】!$X$14/100</f>
        <v>0</v>
      </c>
      <c r="AE267" s="32">
        <f t="shared" si="18"/>
        <v>1.2190000000000001</v>
      </c>
    </row>
    <row r="268" spans="13:31" ht="13.5" customHeight="1">
      <c r="M268" s="41">
        <v>10</v>
      </c>
      <c r="N268" s="42" t="s">
        <v>9</v>
      </c>
      <c r="O268" s="42" t="s">
        <v>674</v>
      </c>
      <c r="P268" s="42" t="s">
        <v>676</v>
      </c>
      <c r="Q268" s="42" t="s">
        <v>493</v>
      </c>
      <c r="R268" s="43">
        <v>0.14799999999999999</v>
      </c>
      <c r="T268" s="25">
        <v>3</v>
      </c>
      <c r="U268" s="26">
        <v>2005</v>
      </c>
      <c r="V268" s="27" t="s">
        <v>20</v>
      </c>
      <c r="W268" s="27" t="s">
        <v>606</v>
      </c>
      <c r="X268" s="27" t="s">
        <v>618</v>
      </c>
      <c r="Y268" s="28" t="str">
        <f t="shared" si="17"/>
        <v>32005暖房ビル用マルチ有り</v>
      </c>
      <c r="Z268" s="51">
        <v>-0.56000000000000005</v>
      </c>
      <c r="AA268" s="51">
        <v>1.56</v>
      </c>
      <c r="AB268" s="52">
        <v>1.0330999999999999</v>
      </c>
      <c r="AC268" s="52">
        <v>1.1617</v>
      </c>
      <c r="AD268" s="31">
        <f>省エネ計算フォーマット【EHP】!$X$14/100</f>
        <v>0</v>
      </c>
      <c r="AE268" s="32">
        <f t="shared" si="18"/>
        <v>1.161</v>
      </c>
    </row>
    <row r="269" spans="13:31" ht="13.5" customHeight="1">
      <c r="M269" s="41">
        <v>10</v>
      </c>
      <c r="N269" s="42" t="s">
        <v>10</v>
      </c>
      <c r="O269" s="42" t="s">
        <v>674</v>
      </c>
      <c r="P269" s="42" t="s">
        <v>676</v>
      </c>
      <c r="Q269" s="42" t="s">
        <v>497</v>
      </c>
      <c r="R269" s="43">
        <v>0.23699999999999999</v>
      </c>
      <c r="T269" s="25">
        <v>3</v>
      </c>
      <c r="U269" s="26">
        <v>2005</v>
      </c>
      <c r="V269" s="27" t="s">
        <v>20</v>
      </c>
      <c r="W269" s="27" t="s">
        <v>607</v>
      </c>
      <c r="X269" s="27" t="s">
        <v>618</v>
      </c>
      <c r="Y269" s="28" t="str">
        <f t="shared" si="17"/>
        <v>32005暖房設備用有り</v>
      </c>
      <c r="Z269" s="51">
        <v>-0.126</v>
      </c>
      <c r="AA269" s="51">
        <v>1.1259999999999999</v>
      </c>
      <c r="AB269" s="52">
        <v>1.0239</v>
      </c>
      <c r="AC269" s="52">
        <v>0.83850000000000002</v>
      </c>
      <c r="AD269" s="31">
        <f>省エネ計算フォーマット【EHP】!$X$14/100</f>
        <v>0</v>
      </c>
      <c r="AE269" s="32">
        <f t="shared" si="18"/>
        <v>0.83799999999999997</v>
      </c>
    </row>
    <row r="270" spans="13:31" ht="13.5" customHeight="1">
      <c r="M270" s="41">
        <v>10</v>
      </c>
      <c r="N270" s="42" t="s">
        <v>11</v>
      </c>
      <c r="O270" s="42" t="s">
        <v>674</v>
      </c>
      <c r="P270" s="42" t="s">
        <v>676</v>
      </c>
      <c r="Q270" s="42" t="s">
        <v>501</v>
      </c>
      <c r="R270" s="43">
        <v>0.25700000000000001</v>
      </c>
      <c r="T270" s="25">
        <v>3</v>
      </c>
      <c r="U270" s="26">
        <v>2005</v>
      </c>
      <c r="V270" s="27" t="s">
        <v>20</v>
      </c>
      <c r="W270" s="27" t="s">
        <v>612</v>
      </c>
      <c r="X270" s="27" t="s">
        <v>702</v>
      </c>
      <c r="Y270" s="28" t="str">
        <f t="shared" si="17"/>
        <v>32005暖房店舗用無し（一定速）</v>
      </c>
      <c r="Z270" s="51">
        <v>0.25</v>
      </c>
      <c r="AA270" s="51">
        <v>0.75</v>
      </c>
      <c r="AB270" s="52">
        <v>0.25</v>
      </c>
      <c r="AC270" s="52">
        <v>0.75</v>
      </c>
      <c r="AD270" s="31">
        <f>省エネ計算フォーマット【EHP】!$X$14/100</f>
        <v>0</v>
      </c>
      <c r="AE270" s="32">
        <f t="shared" si="18"/>
        <v>0.75</v>
      </c>
    </row>
    <row r="271" spans="13:31" ht="13.5" customHeight="1">
      <c r="M271" s="41">
        <v>10</v>
      </c>
      <c r="N271" s="42" t="s">
        <v>12</v>
      </c>
      <c r="O271" s="42" t="s">
        <v>674</v>
      </c>
      <c r="P271" s="42" t="s">
        <v>676</v>
      </c>
      <c r="Q271" s="42" t="s">
        <v>505</v>
      </c>
      <c r="R271" s="43">
        <v>0</v>
      </c>
      <c r="T271" s="25">
        <v>3</v>
      </c>
      <c r="U271" s="50">
        <v>2005</v>
      </c>
      <c r="V271" s="41" t="s">
        <v>20</v>
      </c>
      <c r="W271" s="41" t="s">
        <v>606</v>
      </c>
      <c r="X271" s="41" t="s">
        <v>702</v>
      </c>
      <c r="Y271" s="28" t="str">
        <f t="shared" si="17"/>
        <v>32005暖房ビル用マルチ無し（一定速）</v>
      </c>
      <c r="Z271" s="51">
        <v>0.25</v>
      </c>
      <c r="AA271" s="51">
        <v>0.75</v>
      </c>
      <c r="AB271" s="52">
        <v>0.25</v>
      </c>
      <c r="AC271" s="52">
        <v>0.75</v>
      </c>
      <c r="AD271" s="31">
        <f>省エネ計算フォーマット【EHP】!$X$14/100</f>
        <v>0</v>
      </c>
      <c r="AE271" s="32">
        <f t="shared" si="18"/>
        <v>0.75</v>
      </c>
    </row>
    <row r="272" spans="13:31" ht="13.5" customHeight="1">
      <c r="M272" s="41">
        <v>11</v>
      </c>
      <c r="N272" s="42" t="s">
        <v>673</v>
      </c>
      <c r="O272" s="42" t="s">
        <v>674</v>
      </c>
      <c r="P272" s="42" t="s">
        <v>676</v>
      </c>
      <c r="Q272" s="42" t="s">
        <v>509</v>
      </c>
      <c r="R272" s="43">
        <v>0.17100000000000001</v>
      </c>
      <c r="T272" s="25">
        <v>3</v>
      </c>
      <c r="U272" s="50">
        <v>2005</v>
      </c>
      <c r="V272" s="41" t="s">
        <v>20</v>
      </c>
      <c r="W272" s="41" t="s">
        <v>607</v>
      </c>
      <c r="X272" s="41" t="s">
        <v>702</v>
      </c>
      <c r="Y272" s="28" t="str">
        <f t="shared" si="17"/>
        <v>32005暖房設備用無し（一定速）</v>
      </c>
      <c r="Z272" s="51">
        <v>0.25</v>
      </c>
      <c r="AA272" s="51">
        <v>0.75</v>
      </c>
      <c r="AB272" s="52">
        <v>0.25</v>
      </c>
      <c r="AC272" s="52">
        <v>0.75</v>
      </c>
      <c r="AD272" s="31">
        <f>省エネ計算フォーマット【EHP】!$X$14/100</f>
        <v>0</v>
      </c>
      <c r="AE272" s="32">
        <f t="shared" si="18"/>
        <v>0.75</v>
      </c>
    </row>
    <row r="273" spans="13:31" ht="13.5" customHeight="1">
      <c r="M273" s="41">
        <v>11</v>
      </c>
      <c r="N273" s="42" t="s">
        <v>2</v>
      </c>
      <c r="O273" s="42" t="s">
        <v>674</v>
      </c>
      <c r="P273" s="42" t="s">
        <v>676</v>
      </c>
      <c r="Q273" s="42" t="s">
        <v>513</v>
      </c>
      <c r="R273" s="43">
        <v>0.20300000000000001</v>
      </c>
      <c r="T273" s="25">
        <v>3</v>
      </c>
      <c r="U273" s="50">
        <v>2010</v>
      </c>
      <c r="V273" s="41" t="s">
        <v>19</v>
      </c>
      <c r="W273" s="41" t="s">
        <v>612</v>
      </c>
      <c r="X273" s="41" t="s">
        <v>618</v>
      </c>
      <c r="Y273" s="28" t="str">
        <f t="shared" si="17"/>
        <v>32010冷房店舗用有り</v>
      </c>
      <c r="Z273" s="51">
        <v>-1.1000000000000001</v>
      </c>
      <c r="AA273" s="51">
        <v>2.1</v>
      </c>
      <c r="AB273" s="52">
        <v>1.0511999999999999</v>
      </c>
      <c r="AC273" s="52">
        <v>1.5622</v>
      </c>
      <c r="AD273" s="31">
        <f>省エネ計算フォーマット【EHP】!$X$14/100</f>
        <v>0</v>
      </c>
      <c r="AE273" s="32">
        <f t="shared" si="18"/>
        <v>1.5620000000000001</v>
      </c>
    </row>
    <row r="274" spans="13:31" ht="13.5" customHeight="1">
      <c r="M274" s="41">
        <v>11</v>
      </c>
      <c r="N274" s="42" t="s">
        <v>3</v>
      </c>
      <c r="O274" s="42" t="s">
        <v>674</v>
      </c>
      <c r="P274" s="42" t="s">
        <v>676</v>
      </c>
      <c r="Q274" s="42" t="s">
        <v>517</v>
      </c>
      <c r="R274" s="43">
        <v>0.183</v>
      </c>
      <c r="T274" s="25">
        <v>3</v>
      </c>
      <c r="U274" s="50">
        <v>2010</v>
      </c>
      <c r="V274" s="41" t="s">
        <v>19</v>
      </c>
      <c r="W274" s="41" t="s">
        <v>606</v>
      </c>
      <c r="X274" s="41" t="s">
        <v>618</v>
      </c>
      <c r="Y274" s="28" t="str">
        <f t="shared" si="17"/>
        <v>32010冷房ビル用マルチ有り</v>
      </c>
      <c r="Z274" s="51">
        <v>-0.88</v>
      </c>
      <c r="AA274" s="51">
        <v>1.88</v>
      </c>
      <c r="AB274" s="52">
        <v>1.0548999999999999</v>
      </c>
      <c r="AC274" s="52">
        <v>1.3963000000000001</v>
      </c>
      <c r="AD274" s="31">
        <f>省エネ計算フォーマット【EHP】!$X$14/100</f>
        <v>0</v>
      </c>
      <c r="AE274" s="32">
        <f t="shared" si="18"/>
        <v>1.3959999999999999</v>
      </c>
    </row>
    <row r="275" spans="13:31" ht="13.5" customHeight="1">
      <c r="M275" s="41">
        <v>11</v>
      </c>
      <c r="N275" s="42" t="s">
        <v>4</v>
      </c>
      <c r="O275" s="42" t="s">
        <v>674</v>
      </c>
      <c r="P275" s="42" t="s">
        <v>676</v>
      </c>
      <c r="Q275" s="42" t="s">
        <v>521</v>
      </c>
      <c r="R275" s="43">
        <v>0.27200000000000002</v>
      </c>
      <c r="T275" s="25">
        <v>3</v>
      </c>
      <c r="U275" s="50">
        <v>2010</v>
      </c>
      <c r="V275" s="41" t="s">
        <v>19</v>
      </c>
      <c r="W275" s="41" t="s">
        <v>607</v>
      </c>
      <c r="X275" s="41" t="s">
        <v>618</v>
      </c>
      <c r="Y275" s="28" t="str">
        <f t="shared" si="17"/>
        <v>32010冷房設備用有り</v>
      </c>
      <c r="Z275" s="51">
        <v>-0.26</v>
      </c>
      <c r="AA275" s="51">
        <v>1.26</v>
      </c>
      <c r="AB275" s="52">
        <v>1.1929000000000001</v>
      </c>
      <c r="AC275" s="52">
        <v>0.89680000000000004</v>
      </c>
      <c r="AD275" s="31">
        <f>省エネ計算フォーマット【EHP】!$X$14/100</f>
        <v>0</v>
      </c>
      <c r="AE275" s="32">
        <f t="shared" si="18"/>
        <v>0.89600000000000002</v>
      </c>
    </row>
    <row r="276" spans="13:31" ht="13.5" customHeight="1">
      <c r="M276" s="41">
        <v>11</v>
      </c>
      <c r="N276" s="42" t="s">
        <v>5</v>
      </c>
      <c r="O276" s="42" t="s">
        <v>674</v>
      </c>
      <c r="P276" s="42" t="s">
        <v>676</v>
      </c>
      <c r="Q276" s="42" t="s">
        <v>525</v>
      </c>
      <c r="R276" s="43">
        <v>0.22500000000000001</v>
      </c>
      <c r="T276" s="25">
        <v>3</v>
      </c>
      <c r="U276" s="50">
        <v>2010</v>
      </c>
      <c r="V276" s="41" t="s">
        <v>19</v>
      </c>
      <c r="W276" s="41" t="s">
        <v>612</v>
      </c>
      <c r="X276" s="41" t="s">
        <v>702</v>
      </c>
      <c r="Y276" s="28" t="str">
        <f t="shared" si="17"/>
        <v>32010冷房店舗用無し（一定速）</v>
      </c>
      <c r="Z276" s="51">
        <v>0.25</v>
      </c>
      <c r="AA276" s="51">
        <v>0.75</v>
      </c>
      <c r="AB276" s="52">
        <v>0.25</v>
      </c>
      <c r="AC276" s="52">
        <v>0.75</v>
      </c>
      <c r="AD276" s="31">
        <f>省エネ計算フォーマット【EHP】!$X$14/100</f>
        <v>0</v>
      </c>
      <c r="AE276" s="32">
        <f t="shared" si="18"/>
        <v>0.75</v>
      </c>
    </row>
    <row r="277" spans="13:31" ht="13.5" customHeight="1">
      <c r="M277" s="41">
        <v>11</v>
      </c>
      <c r="N277" s="42" t="s">
        <v>6</v>
      </c>
      <c r="O277" s="42" t="s">
        <v>674</v>
      </c>
      <c r="P277" s="42" t="s">
        <v>676</v>
      </c>
      <c r="Q277" s="42" t="s">
        <v>529</v>
      </c>
      <c r="R277" s="43">
        <v>0.215</v>
      </c>
      <c r="T277" s="25">
        <v>3</v>
      </c>
      <c r="U277" s="50">
        <v>2010</v>
      </c>
      <c r="V277" s="41" t="s">
        <v>19</v>
      </c>
      <c r="W277" s="41" t="s">
        <v>606</v>
      </c>
      <c r="X277" s="41" t="s">
        <v>702</v>
      </c>
      <c r="Y277" s="28" t="str">
        <f t="shared" si="17"/>
        <v>32010冷房ビル用マルチ無し（一定速）</v>
      </c>
      <c r="Z277" s="51">
        <v>0.25</v>
      </c>
      <c r="AA277" s="51">
        <v>0.75</v>
      </c>
      <c r="AB277" s="52">
        <v>0.25</v>
      </c>
      <c r="AC277" s="52">
        <v>0.75</v>
      </c>
      <c r="AD277" s="31">
        <f>省エネ計算フォーマット【EHP】!$X$14/100</f>
        <v>0</v>
      </c>
      <c r="AE277" s="32">
        <f t="shared" si="18"/>
        <v>0.75</v>
      </c>
    </row>
    <row r="278" spans="13:31" ht="13.5" customHeight="1">
      <c r="M278" s="41">
        <v>11</v>
      </c>
      <c r="N278" s="42" t="s">
        <v>7</v>
      </c>
      <c r="O278" s="42" t="s">
        <v>674</v>
      </c>
      <c r="P278" s="42" t="s">
        <v>676</v>
      </c>
      <c r="Q278" s="42" t="s">
        <v>533</v>
      </c>
      <c r="R278" s="43">
        <v>0.20699999999999999</v>
      </c>
      <c r="T278" s="25">
        <v>3</v>
      </c>
      <c r="U278" s="50">
        <v>2010</v>
      </c>
      <c r="V278" s="41" t="s">
        <v>19</v>
      </c>
      <c r="W278" s="41" t="s">
        <v>607</v>
      </c>
      <c r="X278" s="41" t="s">
        <v>702</v>
      </c>
      <c r="Y278" s="28" t="str">
        <f t="shared" si="17"/>
        <v>32010冷房設備用無し（一定速）</v>
      </c>
      <c r="Z278" s="51">
        <v>0.25</v>
      </c>
      <c r="AA278" s="51">
        <v>0.75</v>
      </c>
      <c r="AB278" s="52">
        <v>0.25</v>
      </c>
      <c r="AC278" s="52">
        <v>0.75</v>
      </c>
      <c r="AD278" s="31">
        <f>省エネ計算フォーマット【EHP】!$X$14/100</f>
        <v>0</v>
      </c>
      <c r="AE278" s="32">
        <f t="shared" si="18"/>
        <v>0.75</v>
      </c>
    </row>
    <row r="279" spans="13:31" ht="13.5" customHeight="1">
      <c r="M279" s="41">
        <v>11</v>
      </c>
      <c r="N279" s="42" t="s">
        <v>8</v>
      </c>
      <c r="O279" s="42" t="s">
        <v>674</v>
      </c>
      <c r="P279" s="42" t="s">
        <v>676</v>
      </c>
      <c r="Q279" s="42" t="s">
        <v>537</v>
      </c>
      <c r="R279" s="43">
        <v>0.29099999999999998</v>
      </c>
      <c r="T279" s="25">
        <v>3</v>
      </c>
      <c r="U279" s="50">
        <v>2010</v>
      </c>
      <c r="V279" s="41" t="s">
        <v>20</v>
      </c>
      <c r="W279" s="41" t="s">
        <v>612</v>
      </c>
      <c r="X279" s="41" t="s">
        <v>618</v>
      </c>
      <c r="Y279" s="28" t="str">
        <f t="shared" si="17"/>
        <v>32010暖房店舗用有り</v>
      </c>
      <c r="Z279" s="51">
        <v>-0.72</v>
      </c>
      <c r="AA279" s="51">
        <v>1.72</v>
      </c>
      <c r="AB279" s="52">
        <v>1.0757000000000001</v>
      </c>
      <c r="AC279" s="52">
        <v>1.2710999999999999</v>
      </c>
      <c r="AD279" s="31">
        <f>省エネ計算フォーマット【EHP】!$X$14/100</f>
        <v>0</v>
      </c>
      <c r="AE279" s="32">
        <f t="shared" si="18"/>
        <v>1.2709999999999999</v>
      </c>
    </row>
    <row r="280" spans="13:31" ht="13.5" customHeight="1">
      <c r="M280" s="41">
        <v>11</v>
      </c>
      <c r="N280" s="42" t="s">
        <v>9</v>
      </c>
      <c r="O280" s="42" t="s">
        <v>674</v>
      </c>
      <c r="P280" s="42" t="s">
        <v>676</v>
      </c>
      <c r="Q280" s="42" t="s">
        <v>541</v>
      </c>
      <c r="R280" s="43">
        <v>0.245</v>
      </c>
      <c r="T280" s="25">
        <v>3</v>
      </c>
      <c r="U280" s="50">
        <v>2010</v>
      </c>
      <c r="V280" s="41" t="s">
        <v>20</v>
      </c>
      <c r="W280" s="41" t="s">
        <v>606</v>
      </c>
      <c r="X280" s="41" t="s">
        <v>618</v>
      </c>
      <c r="Y280" s="28" t="str">
        <f t="shared" si="17"/>
        <v>32010暖房ビル用マルチ有り</v>
      </c>
      <c r="Z280" s="51">
        <v>-0.7</v>
      </c>
      <c r="AA280" s="51">
        <v>1.7</v>
      </c>
      <c r="AB280" s="52">
        <v>1.036</v>
      </c>
      <c r="AC280" s="52">
        <v>1.266</v>
      </c>
      <c r="AD280" s="31">
        <f>省エネ計算フォーマット【EHP】!$X$14/100</f>
        <v>0</v>
      </c>
      <c r="AE280" s="32">
        <f t="shared" si="18"/>
        <v>1.266</v>
      </c>
    </row>
    <row r="281" spans="13:31" ht="13.5" customHeight="1">
      <c r="M281" s="41">
        <v>11</v>
      </c>
      <c r="N281" s="42" t="s">
        <v>10</v>
      </c>
      <c r="O281" s="42" t="s">
        <v>674</v>
      </c>
      <c r="P281" s="42" t="s">
        <v>676</v>
      </c>
      <c r="Q281" s="42" t="s">
        <v>545</v>
      </c>
      <c r="R281" s="43">
        <v>0.51300000000000001</v>
      </c>
      <c r="T281" s="25">
        <v>3</v>
      </c>
      <c r="U281" s="50">
        <v>2010</v>
      </c>
      <c r="V281" s="41" t="s">
        <v>20</v>
      </c>
      <c r="W281" s="41" t="s">
        <v>607</v>
      </c>
      <c r="X281" s="41" t="s">
        <v>618</v>
      </c>
      <c r="Y281" s="28" t="str">
        <f t="shared" si="17"/>
        <v>32010暖房設備用有り</v>
      </c>
      <c r="Z281" s="51">
        <v>-0.26</v>
      </c>
      <c r="AA281" s="51">
        <v>1.26</v>
      </c>
      <c r="AB281" s="52">
        <v>0.82779999999999998</v>
      </c>
      <c r="AC281" s="52">
        <v>0.98809999999999998</v>
      </c>
      <c r="AD281" s="31">
        <f>省エネ計算フォーマット【EHP】!$X$14/100</f>
        <v>0</v>
      </c>
      <c r="AE281" s="32">
        <f t="shared" si="18"/>
        <v>0.98799999999999999</v>
      </c>
    </row>
    <row r="282" spans="13:31" ht="13.5" customHeight="1">
      <c r="M282" s="41">
        <v>11</v>
      </c>
      <c r="N282" s="42" t="s">
        <v>11</v>
      </c>
      <c r="O282" s="42" t="s">
        <v>674</v>
      </c>
      <c r="P282" s="42" t="s">
        <v>676</v>
      </c>
      <c r="Q282" s="42" t="s">
        <v>549</v>
      </c>
      <c r="R282" s="43">
        <v>0.57899999999999996</v>
      </c>
      <c r="T282" s="25">
        <v>3</v>
      </c>
      <c r="U282" s="50">
        <v>2010</v>
      </c>
      <c r="V282" s="41" t="s">
        <v>20</v>
      </c>
      <c r="W282" s="41" t="s">
        <v>612</v>
      </c>
      <c r="X282" s="41" t="s">
        <v>702</v>
      </c>
      <c r="Y282" s="28" t="str">
        <f t="shared" si="17"/>
        <v>32010暖房店舗用無し（一定速）</v>
      </c>
      <c r="Z282" s="51">
        <v>0.25</v>
      </c>
      <c r="AA282" s="51">
        <v>0.75</v>
      </c>
      <c r="AB282" s="52">
        <v>0.25</v>
      </c>
      <c r="AC282" s="52">
        <v>0.75</v>
      </c>
      <c r="AD282" s="31">
        <f>省エネ計算フォーマット【EHP】!$X$14/100</f>
        <v>0</v>
      </c>
      <c r="AE282" s="32">
        <f t="shared" si="18"/>
        <v>0.75</v>
      </c>
    </row>
    <row r="283" spans="13:31" ht="13.5" customHeight="1">
      <c r="M283" s="41">
        <v>11</v>
      </c>
      <c r="N283" s="42" t="s">
        <v>12</v>
      </c>
      <c r="O283" s="42" t="s">
        <v>674</v>
      </c>
      <c r="P283" s="42" t="s">
        <v>676</v>
      </c>
      <c r="Q283" s="42" t="s">
        <v>553</v>
      </c>
      <c r="R283" s="43">
        <v>0.14099999999999999</v>
      </c>
      <c r="T283" s="25">
        <v>3</v>
      </c>
      <c r="U283" s="50">
        <v>2010</v>
      </c>
      <c r="V283" s="41" t="s">
        <v>20</v>
      </c>
      <c r="W283" s="41" t="s">
        <v>606</v>
      </c>
      <c r="X283" s="41" t="s">
        <v>702</v>
      </c>
      <c r="Y283" s="28" t="str">
        <f t="shared" si="17"/>
        <v>32010暖房ビル用マルチ無し（一定速）</v>
      </c>
      <c r="Z283" s="51">
        <v>0.25</v>
      </c>
      <c r="AA283" s="51">
        <v>0.75</v>
      </c>
      <c r="AB283" s="52">
        <v>0.25</v>
      </c>
      <c r="AC283" s="52">
        <v>0.75</v>
      </c>
      <c r="AD283" s="31">
        <f>省エネ計算フォーマット【EHP】!$X$14/100</f>
        <v>0</v>
      </c>
      <c r="AE283" s="32">
        <f t="shared" si="18"/>
        <v>0.75</v>
      </c>
    </row>
    <row r="284" spans="13:31" ht="13.5" customHeight="1">
      <c r="M284" s="41">
        <v>12</v>
      </c>
      <c r="N284" s="42" t="s">
        <v>673</v>
      </c>
      <c r="O284" s="42" t="s">
        <v>674</v>
      </c>
      <c r="P284" s="42" t="s">
        <v>676</v>
      </c>
      <c r="Q284" s="42" t="s">
        <v>557</v>
      </c>
      <c r="R284" s="43">
        <v>0.312</v>
      </c>
      <c r="T284" s="25">
        <v>3</v>
      </c>
      <c r="U284" s="50">
        <v>2010</v>
      </c>
      <c r="V284" s="41" t="s">
        <v>20</v>
      </c>
      <c r="W284" s="41" t="s">
        <v>607</v>
      </c>
      <c r="X284" s="41" t="s">
        <v>702</v>
      </c>
      <c r="Y284" s="28" t="str">
        <f t="shared" si="17"/>
        <v>32010暖房設備用無し（一定速）</v>
      </c>
      <c r="Z284" s="63">
        <v>0.25</v>
      </c>
      <c r="AA284" s="63">
        <v>0.75</v>
      </c>
      <c r="AB284" s="64">
        <v>0.25</v>
      </c>
      <c r="AC284" s="64">
        <v>0.75</v>
      </c>
      <c r="AD284" s="31">
        <f>省エネ計算フォーマット【EHP】!$X$14/100</f>
        <v>0</v>
      </c>
      <c r="AE284" s="32">
        <f t="shared" si="18"/>
        <v>0.75</v>
      </c>
    </row>
    <row r="285" spans="13:31" ht="13.5" customHeight="1">
      <c r="M285" s="41">
        <v>12</v>
      </c>
      <c r="N285" s="42" t="s">
        <v>2</v>
      </c>
      <c r="O285" s="42" t="s">
        <v>674</v>
      </c>
      <c r="P285" s="42" t="s">
        <v>676</v>
      </c>
      <c r="Q285" s="42" t="s">
        <v>561</v>
      </c>
      <c r="R285" s="43">
        <v>0.32800000000000001</v>
      </c>
      <c r="T285" s="53">
        <v>3</v>
      </c>
      <c r="U285" s="75">
        <v>2011</v>
      </c>
      <c r="V285" s="54" t="s">
        <v>19</v>
      </c>
      <c r="W285" s="54" t="s">
        <v>612</v>
      </c>
      <c r="X285" s="54" t="s">
        <v>618</v>
      </c>
      <c r="Y285" s="55" t="str">
        <f t="shared" si="17"/>
        <v>32011冷房店舗用有り</v>
      </c>
      <c r="Z285" s="56">
        <v>-1.1200000000000001</v>
      </c>
      <c r="AA285" s="56">
        <v>2.12</v>
      </c>
      <c r="AB285" s="57">
        <v>1.0517000000000001</v>
      </c>
      <c r="AC285" s="57">
        <v>1.5770999999999999</v>
      </c>
      <c r="AD285" s="31">
        <f>省エネ計算フォーマット【EHP】!$X$14/100</f>
        <v>0</v>
      </c>
      <c r="AE285" s="37">
        <f t="shared" si="18"/>
        <v>1.577</v>
      </c>
    </row>
    <row r="286" spans="13:31" ht="13.5" customHeight="1">
      <c r="M286" s="41">
        <v>12</v>
      </c>
      <c r="N286" s="42" t="s">
        <v>3</v>
      </c>
      <c r="O286" s="42" t="s">
        <v>674</v>
      </c>
      <c r="P286" s="42" t="s">
        <v>676</v>
      </c>
      <c r="Q286" s="42" t="s">
        <v>565</v>
      </c>
      <c r="R286" s="43">
        <v>0.39800000000000002</v>
      </c>
      <c r="T286" s="53">
        <v>3</v>
      </c>
      <c r="U286" s="75">
        <v>2011</v>
      </c>
      <c r="V286" s="54" t="s">
        <v>19</v>
      </c>
      <c r="W286" s="54" t="s">
        <v>606</v>
      </c>
      <c r="X286" s="54" t="s">
        <v>618</v>
      </c>
      <c r="Y286" s="55" t="str">
        <f t="shared" si="17"/>
        <v>32011冷房ビル用マルチ有り</v>
      </c>
      <c r="Z286" s="56">
        <v>-1</v>
      </c>
      <c r="AA286" s="56">
        <v>2</v>
      </c>
      <c r="AB286" s="57">
        <v>1.0584</v>
      </c>
      <c r="AC286" s="57">
        <v>1.4854000000000001</v>
      </c>
      <c r="AD286" s="31">
        <f>省エネ計算フォーマット【EHP】!$X$14/100</f>
        <v>0</v>
      </c>
      <c r="AE286" s="37">
        <f t="shared" si="18"/>
        <v>1.4850000000000001</v>
      </c>
    </row>
    <row r="287" spans="13:31" ht="14.25" customHeight="1">
      <c r="M287" s="41">
        <v>12</v>
      </c>
      <c r="N287" s="42" t="s">
        <v>4</v>
      </c>
      <c r="O287" s="42" t="s">
        <v>674</v>
      </c>
      <c r="P287" s="42" t="s">
        <v>676</v>
      </c>
      <c r="Q287" s="42" t="s">
        <v>569</v>
      </c>
      <c r="R287" s="43">
        <v>0.59299999999999997</v>
      </c>
      <c r="T287" s="53">
        <v>3</v>
      </c>
      <c r="U287" s="75">
        <v>2011</v>
      </c>
      <c r="V287" s="54" t="s">
        <v>19</v>
      </c>
      <c r="W287" s="54" t="s">
        <v>607</v>
      </c>
      <c r="X287" s="54" t="s">
        <v>618</v>
      </c>
      <c r="Y287" s="55" t="str">
        <f t="shared" si="17"/>
        <v>32011冷房設備用有り</v>
      </c>
      <c r="Z287" s="56">
        <v>-0.22</v>
      </c>
      <c r="AA287" s="56">
        <v>1.22</v>
      </c>
      <c r="AB287" s="57">
        <v>1.0356000000000001</v>
      </c>
      <c r="AC287" s="57">
        <v>0.90610000000000002</v>
      </c>
      <c r="AD287" s="31">
        <f>省エネ計算フォーマット【EHP】!$X$14/100</f>
        <v>0</v>
      </c>
      <c r="AE287" s="37">
        <f t="shared" si="18"/>
        <v>0.90600000000000003</v>
      </c>
    </row>
    <row r="288" spans="13:31" ht="13.5" customHeight="1">
      <c r="M288" s="41">
        <v>12</v>
      </c>
      <c r="N288" s="42" t="s">
        <v>5</v>
      </c>
      <c r="O288" s="42" t="s">
        <v>674</v>
      </c>
      <c r="P288" s="42" t="s">
        <v>676</v>
      </c>
      <c r="Q288" s="42" t="s">
        <v>573</v>
      </c>
      <c r="R288" s="43">
        <v>0.32200000000000001</v>
      </c>
      <c r="T288" s="53">
        <v>3</v>
      </c>
      <c r="U288" s="75">
        <v>2011</v>
      </c>
      <c r="V288" s="54" t="s">
        <v>19</v>
      </c>
      <c r="W288" s="54" t="s">
        <v>612</v>
      </c>
      <c r="X288" s="54" t="s">
        <v>702</v>
      </c>
      <c r="Y288" s="55" t="str">
        <f t="shared" si="17"/>
        <v>32011冷房店舗用無し（一定速）</v>
      </c>
      <c r="Z288" s="56">
        <v>0.25</v>
      </c>
      <c r="AA288" s="56">
        <v>0.75</v>
      </c>
      <c r="AB288" s="57">
        <v>0.25</v>
      </c>
      <c r="AC288" s="57">
        <v>0.75</v>
      </c>
      <c r="AD288" s="31">
        <f>省エネ計算フォーマット【EHP】!$X$14/100</f>
        <v>0</v>
      </c>
      <c r="AE288" s="37">
        <f t="shared" si="18"/>
        <v>0.75</v>
      </c>
    </row>
    <row r="289" spans="13:31" ht="13.5" customHeight="1">
      <c r="M289" s="41">
        <v>12</v>
      </c>
      <c r="N289" s="42" t="s">
        <v>6</v>
      </c>
      <c r="O289" s="42" t="s">
        <v>674</v>
      </c>
      <c r="P289" s="42" t="s">
        <v>676</v>
      </c>
      <c r="Q289" s="42" t="s">
        <v>577</v>
      </c>
      <c r="R289" s="43">
        <v>0.34399999999999997</v>
      </c>
      <c r="T289" s="53">
        <v>3</v>
      </c>
      <c r="U289" s="75">
        <v>2011</v>
      </c>
      <c r="V289" s="54" t="s">
        <v>19</v>
      </c>
      <c r="W289" s="54" t="s">
        <v>606</v>
      </c>
      <c r="X289" s="54" t="s">
        <v>702</v>
      </c>
      <c r="Y289" s="55" t="str">
        <f t="shared" si="17"/>
        <v>32011冷房ビル用マルチ無し（一定速）</v>
      </c>
      <c r="Z289" s="56">
        <v>0.25</v>
      </c>
      <c r="AA289" s="56">
        <v>0.75</v>
      </c>
      <c r="AB289" s="57">
        <v>0.25</v>
      </c>
      <c r="AC289" s="57">
        <v>0.75</v>
      </c>
      <c r="AD289" s="31">
        <f>省エネ計算フォーマット【EHP】!$X$14/100</f>
        <v>0</v>
      </c>
      <c r="AE289" s="37">
        <f t="shared" si="18"/>
        <v>0.75</v>
      </c>
    </row>
    <row r="290" spans="13:31" ht="13.5" customHeight="1">
      <c r="M290" s="41">
        <v>12</v>
      </c>
      <c r="N290" s="42" t="s">
        <v>7</v>
      </c>
      <c r="O290" s="42" t="s">
        <v>674</v>
      </c>
      <c r="P290" s="42" t="s">
        <v>676</v>
      </c>
      <c r="Q290" s="42" t="s">
        <v>581</v>
      </c>
      <c r="R290" s="43">
        <v>0.33600000000000002</v>
      </c>
      <c r="T290" s="53">
        <v>3</v>
      </c>
      <c r="U290" s="75">
        <v>2011</v>
      </c>
      <c r="V290" s="54" t="s">
        <v>19</v>
      </c>
      <c r="W290" s="54" t="s">
        <v>607</v>
      </c>
      <c r="X290" s="54" t="s">
        <v>702</v>
      </c>
      <c r="Y290" s="55" t="str">
        <f t="shared" si="17"/>
        <v>32011冷房設備用無し（一定速）</v>
      </c>
      <c r="Z290" s="56">
        <v>0.25</v>
      </c>
      <c r="AA290" s="56">
        <v>0.75</v>
      </c>
      <c r="AB290" s="57">
        <v>0.25</v>
      </c>
      <c r="AC290" s="57">
        <v>0.75</v>
      </c>
      <c r="AD290" s="31">
        <f>省エネ計算フォーマット【EHP】!$X$14/100</f>
        <v>0</v>
      </c>
      <c r="AE290" s="37">
        <f t="shared" si="18"/>
        <v>0.75</v>
      </c>
    </row>
    <row r="291" spans="13:31" ht="14.25" customHeight="1">
      <c r="M291" s="41">
        <v>12</v>
      </c>
      <c r="N291" s="42" t="s">
        <v>8</v>
      </c>
      <c r="O291" s="42" t="s">
        <v>674</v>
      </c>
      <c r="P291" s="42" t="s">
        <v>676</v>
      </c>
      <c r="Q291" s="42" t="s">
        <v>585</v>
      </c>
      <c r="R291" s="43">
        <v>0.51200000000000001</v>
      </c>
      <c r="T291" s="53">
        <v>3</v>
      </c>
      <c r="U291" s="75">
        <v>2011</v>
      </c>
      <c r="V291" s="54" t="s">
        <v>20</v>
      </c>
      <c r="W291" s="54" t="s">
        <v>612</v>
      </c>
      <c r="X291" s="54" t="s">
        <v>618</v>
      </c>
      <c r="Y291" s="55" t="str">
        <f t="shared" si="17"/>
        <v>32011暖房店舗用有り</v>
      </c>
      <c r="Z291" s="56">
        <v>-0.76</v>
      </c>
      <c r="AA291" s="56">
        <v>1.76</v>
      </c>
      <c r="AB291" s="57">
        <v>1.0773999999999999</v>
      </c>
      <c r="AC291" s="57">
        <v>1.3006</v>
      </c>
      <c r="AD291" s="31">
        <f>省エネ計算フォーマット【EHP】!$X$14/100</f>
        <v>0</v>
      </c>
      <c r="AE291" s="37">
        <f t="shared" si="18"/>
        <v>1.3</v>
      </c>
    </row>
    <row r="292" spans="13:31" ht="13.5" customHeight="1">
      <c r="M292" s="41">
        <v>12</v>
      </c>
      <c r="N292" s="42" t="s">
        <v>9</v>
      </c>
      <c r="O292" s="42" t="s">
        <v>674</v>
      </c>
      <c r="P292" s="42" t="s">
        <v>676</v>
      </c>
      <c r="Q292" s="42" t="s">
        <v>589</v>
      </c>
      <c r="R292" s="43">
        <v>0.45</v>
      </c>
      <c r="T292" s="53">
        <v>3</v>
      </c>
      <c r="U292" s="75">
        <v>2011</v>
      </c>
      <c r="V292" s="54" t="s">
        <v>20</v>
      </c>
      <c r="W292" s="54" t="s">
        <v>606</v>
      </c>
      <c r="X292" s="54" t="s">
        <v>618</v>
      </c>
      <c r="Y292" s="55" t="str">
        <f t="shared" si="17"/>
        <v>32011暖房ビル用マルチ有り</v>
      </c>
      <c r="Z292" s="56">
        <v>-0.78</v>
      </c>
      <c r="AA292" s="56">
        <v>1.78</v>
      </c>
      <c r="AB292" s="57">
        <v>1.0377000000000001</v>
      </c>
      <c r="AC292" s="57">
        <v>1.3255999999999999</v>
      </c>
      <c r="AD292" s="31">
        <f>省エネ計算フォーマット【EHP】!$X$14/100</f>
        <v>0</v>
      </c>
      <c r="AE292" s="37">
        <f t="shared" si="18"/>
        <v>1.325</v>
      </c>
    </row>
    <row r="293" spans="13:31" ht="13.5" customHeight="1">
      <c r="M293" s="41">
        <v>12</v>
      </c>
      <c r="N293" s="42" t="s">
        <v>10</v>
      </c>
      <c r="O293" s="42" t="s">
        <v>674</v>
      </c>
      <c r="P293" s="42" t="s">
        <v>676</v>
      </c>
      <c r="Q293" s="42" t="s">
        <v>593</v>
      </c>
      <c r="R293" s="43">
        <v>0.78600000000000003</v>
      </c>
      <c r="T293" s="53">
        <v>3</v>
      </c>
      <c r="U293" s="75">
        <v>2011</v>
      </c>
      <c r="V293" s="54" t="s">
        <v>20</v>
      </c>
      <c r="W293" s="54" t="s">
        <v>607</v>
      </c>
      <c r="X293" s="54" t="s">
        <v>618</v>
      </c>
      <c r="Y293" s="55" t="str">
        <f t="shared" si="17"/>
        <v>32011暖房設備用有り</v>
      </c>
      <c r="Z293" s="56">
        <v>-0.26</v>
      </c>
      <c r="AA293" s="56">
        <v>1.26</v>
      </c>
      <c r="AB293" s="57">
        <v>1.0266999999999999</v>
      </c>
      <c r="AC293" s="57">
        <v>0.93830000000000002</v>
      </c>
      <c r="AD293" s="31">
        <f>省エネ計算フォーマット【EHP】!$X$14/100</f>
        <v>0</v>
      </c>
      <c r="AE293" s="37">
        <f t="shared" si="18"/>
        <v>0.93799999999999994</v>
      </c>
    </row>
    <row r="294" spans="13:31" ht="13.5" customHeight="1">
      <c r="M294" s="41">
        <v>12</v>
      </c>
      <c r="N294" s="42" t="s">
        <v>11</v>
      </c>
      <c r="O294" s="42" t="s">
        <v>674</v>
      </c>
      <c r="P294" s="42" t="s">
        <v>676</v>
      </c>
      <c r="Q294" s="42" t="s">
        <v>597</v>
      </c>
      <c r="R294" s="43">
        <v>0.92800000000000005</v>
      </c>
      <c r="T294" s="53">
        <v>3</v>
      </c>
      <c r="U294" s="75">
        <v>2011</v>
      </c>
      <c r="V294" s="54" t="s">
        <v>20</v>
      </c>
      <c r="W294" s="54" t="s">
        <v>612</v>
      </c>
      <c r="X294" s="54" t="s">
        <v>702</v>
      </c>
      <c r="Y294" s="55" t="str">
        <f t="shared" si="17"/>
        <v>32011暖房店舗用無し（一定速）</v>
      </c>
      <c r="Z294" s="56">
        <v>0.25</v>
      </c>
      <c r="AA294" s="56">
        <v>0.75</v>
      </c>
      <c r="AB294" s="57">
        <v>0.25</v>
      </c>
      <c r="AC294" s="57">
        <v>0.75</v>
      </c>
      <c r="AD294" s="31">
        <f>省エネ計算フォーマット【EHP】!$X$14/100</f>
        <v>0</v>
      </c>
      <c r="AE294" s="37">
        <f t="shared" si="18"/>
        <v>0.75</v>
      </c>
    </row>
    <row r="295" spans="13:31" ht="13.5" customHeight="1">
      <c r="M295" s="41">
        <v>12</v>
      </c>
      <c r="N295" s="42" t="s">
        <v>12</v>
      </c>
      <c r="O295" s="42" t="s">
        <v>674</v>
      </c>
      <c r="P295" s="42" t="s">
        <v>676</v>
      </c>
      <c r="Q295" s="42" t="s">
        <v>601</v>
      </c>
      <c r="R295" s="43">
        <v>0.27600000000000002</v>
      </c>
      <c r="T295" s="53">
        <v>3</v>
      </c>
      <c r="U295" s="75">
        <v>2011</v>
      </c>
      <c r="V295" s="54" t="s">
        <v>20</v>
      </c>
      <c r="W295" s="54" t="s">
        <v>606</v>
      </c>
      <c r="X295" s="54" t="s">
        <v>702</v>
      </c>
      <c r="Y295" s="55" t="str">
        <f t="shared" si="17"/>
        <v>32011暖房ビル用マルチ無し（一定速）</v>
      </c>
      <c r="Z295" s="56">
        <v>0.25</v>
      </c>
      <c r="AA295" s="56">
        <v>0.75</v>
      </c>
      <c r="AB295" s="57">
        <v>0.25</v>
      </c>
      <c r="AC295" s="57">
        <v>0.75</v>
      </c>
      <c r="AD295" s="31">
        <f>省エネ計算フォーマット【EHP】!$X$14/100</f>
        <v>0</v>
      </c>
      <c r="AE295" s="37">
        <f t="shared" si="18"/>
        <v>0.75</v>
      </c>
    </row>
    <row r="296" spans="13:31" ht="13.5" customHeight="1">
      <c r="M296" s="41">
        <v>1</v>
      </c>
      <c r="N296" s="42" t="s">
        <v>673</v>
      </c>
      <c r="O296" s="42" t="s">
        <v>677</v>
      </c>
      <c r="P296" s="42" t="s">
        <v>675</v>
      </c>
      <c r="Q296" s="42" t="s">
        <v>30</v>
      </c>
      <c r="R296" s="43">
        <v>0</v>
      </c>
      <c r="T296" s="53">
        <v>3</v>
      </c>
      <c r="U296" s="54">
        <v>2011</v>
      </c>
      <c r="V296" s="54" t="s">
        <v>20</v>
      </c>
      <c r="W296" s="54" t="s">
        <v>607</v>
      </c>
      <c r="X296" s="54" t="s">
        <v>702</v>
      </c>
      <c r="Y296" s="55" t="str">
        <f t="shared" si="17"/>
        <v>32011暖房設備用無し（一定速）</v>
      </c>
      <c r="Z296" s="65">
        <v>0.25</v>
      </c>
      <c r="AA296" s="65">
        <v>0.75</v>
      </c>
      <c r="AB296" s="66">
        <v>0.25</v>
      </c>
      <c r="AC296" s="66">
        <v>0.75</v>
      </c>
      <c r="AD296" s="31">
        <f>省エネ計算フォーマット【EHP】!$X$14/100</f>
        <v>0</v>
      </c>
      <c r="AE296" s="37">
        <f t="shared" si="18"/>
        <v>0.75</v>
      </c>
    </row>
    <row r="297" spans="13:31" ht="13.5" customHeight="1">
      <c r="M297" s="41">
        <v>1</v>
      </c>
      <c r="N297" s="42" t="s">
        <v>2</v>
      </c>
      <c r="O297" s="42" t="s">
        <v>677</v>
      </c>
      <c r="P297" s="42" t="s">
        <v>675</v>
      </c>
      <c r="Q297" s="42" t="s">
        <v>34</v>
      </c>
      <c r="R297" s="43">
        <v>0</v>
      </c>
      <c r="T297" s="53">
        <v>3</v>
      </c>
      <c r="U297" s="54">
        <v>2012</v>
      </c>
      <c r="V297" s="54" t="s">
        <v>19</v>
      </c>
      <c r="W297" s="54" t="s">
        <v>612</v>
      </c>
      <c r="X297" s="54" t="s">
        <v>618</v>
      </c>
      <c r="Y297" s="55" t="str">
        <f t="shared" si="17"/>
        <v>32012冷房店舗用有り</v>
      </c>
      <c r="Z297" s="67">
        <v>-1.36</v>
      </c>
      <c r="AA297" s="67">
        <v>2.36</v>
      </c>
      <c r="AB297" s="68">
        <v>1.0576000000000001</v>
      </c>
      <c r="AC297" s="68">
        <v>1.7556</v>
      </c>
      <c r="AD297" s="31">
        <f>省エネ計算フォーマット【EHP】!$X$14/100</f>
        <v>0</v>
      </c>
      <c r="AE297" s="37">
        <f t="shared" si="18"/>
        <v>1.7549999999999999</v>
      </c>
    </row>
    <row r="298" spans="13:31" ht="13.5" customHeight="1">
      <c r="M298" s="41">
        <v>1</v>
      </c>
      <c r="N298" s="42" t="s">
        <v>3</v>
      </c>
      <c r="O298" s="42" t="s">
        <v>677</v>
      </c>
      <c r="P298" s="42" t="s">
        <v>675</v>
      </c>
      <c r="Q298" s="42" t="s">
        <v>38</v>
      </c>
      <c r="R298" s="43">
        <v>0</v>
      </c>
      <c r="T298" s="53">
        <v>3</v>
      </c>
      <c r="U298" s="54">
        <v>2012</v>
      </c>
      <c r="V298" s="54" t="s">
        <v>19</v>
      </c>
      <c r="W298" s="54" t="s">
        <v>606</v>
      </c>
      <c r="X298" s="54" t="s">
        <v>618</v>
      </c>
      <c r="Y298" s="55" t="str">
        <f t="shared" si="17"/>
        <v>32012冷房ビル用マルチ有り</v>
      </c>
      <c r="Z298" s="56">
        <v>-1.1399999999999999</v>
      </c>
      <c r="AA298" s="56">
        <v>2.14</v>
      </c>
      <c r="AB298" s="57">
        <v>1.0625</v>
      </c>
      <c r="AC298" s="57">
        <v>1.5893999999999999</v>
      </c>
      <c r="AD298" s="31">
        <f>省エネ計算フォーマット【EHP】!$X$14/100</f>
        <v>0</v>
      </c>
      <c r="AE298" s="37">
        <f t="shared" si="18"/>
        <v>1.589</v>
      </c>
    </row>
    <row r="299" spans="13:31" ht="13.5" customHeight="1">
      <c r="M299" s="41">
        <v>1</v>
      </c>
      <c r="N299" s="42" t="s">
        <v>4</v>
      </c>
      <c r="O299" s="42" t="s">
        <v>677</v>
      </c>
      <c r="P299" s="42" t="s">
        <v>675</v>
      </c>
      <c r="Q299" s="42" t="s">
        <v>42</v>
      </c>
      <c r="R299" s="43">
        <v>0</v>
      </c>
      <c r="T299" s="53">
        <v>3</v>
      </c>
      <c r="U299" s="54">
        <v>2012</v>
      </c>
      <c r="V299" s="54" t="s">
        <v>19</v>
      </c>
      <c r="W299" s="54" t="s">
        <v>607</v>
      </c>
      <c r="X299" s="54" t="s">
        <v>618</v>
      </c>
      <c r="Y299" s="55" t="str">
        <f t="shared" si="17"/>
        <v>32012冷房設備用有り</v>
      </c>
      <c r="Z299" s="56">
        <v>-0.26</v>
      </c>
      <c r="AA299" s="56">
        <v>1.26</v>
      </c>
      <c r="AB299" s="57">
        <v>1.0367999999999999</v>
      </c>
      <c r="AC299" s="57">
        <v>0.93579999999999997</v>
      </c>
      <c r="AD299" s="31">
        <f>省エネ計算フォーマット【EHP】!$X$14/100</f>
        <v>0</v>
      </c>
      <c r="AE299" s="37">
        <f t="shared" si="18"/>
        <v>0.93500000000000005</v>
      </c>
    </row>
    <row r="300" spans="13:31" ht="13.5" customHeight="1">
      <c r="M300" s="41">
        <v>1</v>
      </c>
      <c r="N300" s="42" t="s">
        <v>5</v>
      </c>
      <c r="O300" s="42" t="s">
        <v>677</v>
      </c>
      <c r="P300" s="42" t="s">
        <v>675</v>
      </c>
      <c r="Q300" s="42" t="s">
        <v>46</v>
      </c>
      <c r="R300" s="43">
        <v>0</v>
      </c>
      <c r="T300" s="53">
        <v>3</v>
      </c>
      <c r="U300" s="54">
        <v>2012</v>
      </c>
      <c r="V300" s="54" t="s">
        <v>19</v>
      </c>
      <c r="W300" s="54" t="s">
        <v>612</v>
      </c>
      <c r="X300" s="54" t="s">
        <v>702</v>
      </c>
      <c r="Y300" s="55" t="str">
        <f t="shared" si="17"/>
        <v>32012冷房店舗用無し（一定速）</v>
      </c>
      <c r="Z300" s="56">
        <v>0.25</v>
      </c>
      <c r="AA300" s="56">
        <v>0.75</v>
      </c>
      <c r="AB300" s="57">
        <v>0.25</v>
      </c>
      <c r="AC300" s="57">
        <v>0.75</v>
      </c>
      <c r="AD300" s="31">
        <f>省エネ計算フォーマット【EHP】!$X$14/100</f>
        <v>0</v>
      </c>
      <c r="AE300" s="37">
        <f t="shared" si="18"/>
        <v>0.75</v>
      </c>
    </row>
    <row r="301" spans="13:31" ht="13.5" customHeight="1">
      <c r="M301" s="41">
        <v>1</v>
      </c>
      <c r="N301" s="42" t="s">
        <v>6</v>
      </c>
      <c r="O301" s="42" t="s">
        <v>677</v>
      </c>
      <c r="P301" s="42" t="s">
        <v>675</v>
      </c>
      <c r="Q301" s="42" t="s">
        <v>50</v>
      </c>
      <c r="R301" s="43">
        <v>0</v>
      </c>
      <c r="T301" s="53">
        <v>3</v>
      </c>
      <c r="U301" s="54">
        <v>2012</v>
      </c>
      <c r="V301" s="54" t="s">
        <v>19</v>
      </c>
      <c r="W301" s="54" t="s">
        <v>606</v>
      </c>
      <c r="X301" s="54" t="s">
        <v>702</v>
      </c>
      <c r="Y301" s="55" t="str">
        <f t="shared" si="17"/>
        <v>32012冷房ビル用マルチ無し（一定速）</v>
      </c>
      <c r="Z301" s="56">
        <v>0.25</v>
      </c>
      <c r="AA301" s="56">
        <v>0.75</v>
      </c>
      <c r="AB301" s="57">
        <v>0.25</v>
      </c>
      <c r="AC301" s="57">
        <v>0.75</v>
      </c>
      <c r="AD301" s="31">
        <f>省エネ計算フォーマット【EHP】!$X$14/100</f>
        <v>0</v>
      </c>
      <c r="AE301" s="37">
        <f t="shared" si="18"/>
        <v>0.75</v>
      </c>
    </row>
    <row r="302" spans="13:31" ht="13.5" customHeight="1">
      <c r="M302" s="41">
        <v>1</v>
      </c>
      <c r="N302" s="42" t="s">
        <v>7</v>
      </c>
      <c r="O302" s="42" t="s">
        <v>677</v>
      </c>
      <c r="P302" s="42" t="s">
        <v>675</v>
      </c>
      <c r="Q302" s="42" t="s">
        <v>54</v>
      </c>
      <c r="R302" s="43">
        <v>0</v>
      </c>
      <c r="T302" s="53">
        <v>3</v>
      </c>
      <c r="U302" s="54">
        <v>2012</v>
      </c>
      <c r="V302" s="54" t="s">
        <v>19</v>
      </c>
      <c r="W302" s="54" t="s">
        <v>607</v>
      </c>
      <c r="X302" s="54" t="s">
        <v>702</v>
      </c>
      <c r="Y302" s="55" t="str">
        <f t="shared" si="17"/>
        <v>32012冷房設備用無し（一定速）</v>
      </c>
      <c r="Z302" s="56">
        <v>0.25</v>
      </c>
      <c r="AA302" s="56">
        <v>0.75</v>
      </c>
      <c r="AB302" s="57">
        <v>0.25</v>
      </c>
      <c r="AC302" s="57">
        <v>0.75</v>
      </c>
      <c r="AD302" s="31">
        <f>省エネ計算フォーマット【EHP】!$X$14/100</f>
        <v>0</v>
      </c>
      <c r="AE302" s="37">
        <f t="shared" si="18"/>
        <v>0.75</v>
      </c>
    </row>
    <row r="303" spans="13:31" ht="13.5" customHeight="1">
      <c r="M303" s="41">
        <v>1</v>
      </c>
      <c r="N303" s="42" t="s">
        <v>8</v>
      </c>
      <c r="O303" s="42" t="s">
        <v>677</v>
      </c>
      <c r="P303" s="42" t="s">
        <v>675</v>
      </c>
      <c r="Q303" s="42" t="s">
        <v>58</v>
      </c>
      <c r="R303" s="43">
        <v>0</v>
      </c>
      <c r="T303" s="53">
        <v>3</v>
      </c>
      <c r="U303" s="54">
        <v>2012</v>
      </c>
      <c r="V303" s="54" t="s">
        <v>20</v>
      </c>
      <c r="W303" s="54" t="s">
        <v>612</v>
      </c>
      <c r="X303" s="54" t="s">
        <v>618</v>
      </c>
      <c r="Y303" s="55" t="str">
        <f t="shared" si="17"/>
        <v>32012暖房店舗用有り</v>
      </c>
      <c r="Z303" s="56">
        <v>-0.82</v>
      </c>
      <c r="AA303" s="56">
        <v>1.82</v>
      </c>
      <c r="AB303" s="57">
        <v>1.0801000000000001</v>
      </c>
      <c r="AC303" s="57">
        <v>1.345</v>
      </c>
      <c r="AD303" s="31">
        <f>省エネ計算フォーマット【EHP】!$X$14/100</f>
        <v>0</v>
      </c>
      <c r="AE303" s="37">
        <f t="shared" si="18"/>
        <v>1.345</v>
      </c>
    </row>
    <row r="304" spans="13:31" ht="13.5" customHeight="1">
      <c r="M304" s="41">
        <v>1</v>
      </c>
      <c r="N304" s="42" t="s">
        <v>9</v>
      </c>
      <c r="O304" s="42" t="s">
        <v>677</v>
      </c>
      <c r="P304" s="42" t="s">
        <v>675</v>
      </c>
      <c r="Q304" s="42" t="s">
        <v>62</v>
      </c>
      <c r="R304" s="43">
        <v>0</v>
      </c>
      <c r="T304" s="53">
        <v>3</v>
      </c>
      <c r="U304" s="54">
        <v>2012</v>
      </c>
      <c r="V304" s="54" t="s">
        <v>20</v>
      </c>
      <c r="W304" s="54" t="s">
        <v>606</v>
      </c>
      <c r="X304" s="54" t="s">
        <v>618</v>
      </c>
      <c r="Y304" s="55" t="str">
        <f t="shared" si="17"/>
        <v>32012暖房ビル用マルチ有り</v>
      </c>
      <c r="Z304" s="56">
        <v>-0.98</v>
      </c>
      <c r="AA304" s="56">
        <v>1.98</v>
      </c>
      <c r="AB304" s="57">
        <v>1.042</v>
      </c>
      <c r="AC304" s="57">
        <v>1.4744999999999999</v>
      </c>
      <c r="AD304" s="31">
        <f>省エネ計算フォーマット【EHP】!$X$14/100</f>
        <v>0</v>
      </c>
      <c r="AE304" s="37">
        <f t="shared" si="18"/>
        <v>1.474</v>
      </c>
    </row>
    <row r="305" spans="13:31" ht="13.5" customHeight="1">
      <c r="M305" s="41">
        <v>1</v>
      </c>
      <c r="N305" s="42" t="s">
        <v>10</v>
      </c>
      <c r="O305" s="42" t="s">
        <v>677</v>
      </c>
      <c r="P305" s="42" t="s">
        <v>675</v>
      </c>
      <c r="Q305" s="42" t="s">
        <v>66</v>
      </c>
      <c r="R305" s="43">
        <v>0</v>
      </c>
      <c r="T305" s="53">
        <v>3</v>
      </c>
      <c r="U305" s="54">
        <v>2012</v>
      </c>
      <c r="V305" s="54" t="s">
        <v>20</v>
      </c>
      <c r="W305" s="54" t="s">
        <v>607</v>
      </c>
      <c r="X305" s="54" t="s">
        <v>618</v>
      </c>
      <c r="Y305" s="55" t="str">
        <f t="shared" si="17"/>
        <v>32012暖房設備用有り</v>
      </c>
      <c r="Z305" s="56">
        <v>-0.26</v>
      </c>
      <c r="AA305" s="56">
        <v>1.26</v>
      </c>
      <c r="AB305" s="57">
        <v>1.0266999999999999</v>
      </c>
      <c r="AC305" s="57">
        <v>0.93830000000000002</v>
      </c>
      <c r="AD305" s="31">
        <f>省エネ計算フォーマット【EHP】!$X$14/100</f>
        <v>0</v>
      </c>
      <c r="AE305" s="37">
        <f t="shared" si="18"/>
        <v>0.93799999999999994</v>
      </c>
    </row>
    <row r="306" spans="13:31" ht="13.5" customHeight="1">
      <c r="M306" s="41">
        <v>1</v>
      </c>
      <c r="N306" s="42" t="s">
        <v>11</v>
      </c>
      <c r="O306" s="42" t="s">
        <v>677</v>
      </c>
      <c r="P306" s="42" t="s">
        <v>675</v>
      </c>
      <c r="Q306" s="42" t="s">
        <v>70</v>
      </c>
      <c r="R306" s="43">
        <v>0</v>
      </c>
      <c r="T306" s="53">
        <v>3</v>
      </c>
      <c r="U306" s="54">
        <v>2012</v>
      </c>
      <c r="V306" s="54" t="s">
        <v>20</v>
      </c>
      <c r="W306" s="54" t="s">
        <v>612</v>
      </c>
      <c r="X306" s="54" t="s">
        <v>702</v>
      </c>
      <c r="Y306" s="55" t="str">
        <f t="shared" si="17"/>
        <v>32012暖房店舗用無し（一定速）</v>
      </c>
      <c r="Z306" s="56">
        <v>0.25</v>
      </c>
      <c r="AA306" s="56">
        <v>0.75</v>
      </c>
      <c r="AB306" s="57">
        <v>0.25</v>
      </c>
      <c r="AC306" s="57">
        <v>0.75</v>
      </c>
      <c r="AD306" s="31">
        <f>省エネ計算フォーマット【EHP】!$X$14/100</f>
        <v>0</v>
      </c>
      <c r="AE306" s="37">
        <f t="shared" si="18"/>
        <v>0.75</v>
      </c>
    </row>
    <row r="307" spans="13:31" ht="13.5" customHeight="1">
      <c r="M307" s="41">
        <v>1</v>
      </c>
      <c r="N307" s="42" t="s">
        <v>12</v>
      </c>
      <c r="O307" s="42" t="s">
        <v>677</v>
      </c>
      <c r="P307" s="42" t="s">
        <v>675</v>
      </c>
      <c r="Q307" s="42" t="s">
        <v>74</v>
      </c>
      <c r="R307" s="43">
        <v>5.8000000000000003E-2</v>
      </c>
      <c r="T307" s="53">
        <v>3</v>
      </c>
      <c r="U307" s="54">
        <v>2012</v>
      </c>
      <c r="V307" s="54" t="s">
        <v>20</v>
      </c>
      <c r="W307" s="54" t="s">
        <v>606</v>
      </c>
      <c r="X307" s="54" t="s">
        <v>702</v>
      </c>
      <c r="Y307" s="55" t="str">
        <f t="shared" si="17"/>
        <v>32012暖房ビル用マルチ無し（一定速）</v>
      </c>
      <c r="Z307" s="56">
        <v>0.25</v>
      </c>
      <c r="AA307" s="56">
        <v>0.75</v>
      </c>
      <c r="AB307" s="57">
        <v>0.25</v>
      </c>
      <c r="AC307" s="57">
        <v>0.75</v>
      </c>
      <c r="AD307" s="31">
        <f>省エネ計算フォーマット【EHP】!$X$14/100</f>
        <v>0</v>
      </c>
      <c r="AE307" s="37">
        <f t="shared" si="18"/>
        <v>0.75</v>
      </c>
    </row>
    <row r="308" spans="13:31" ht="13.5" customHeight="1">
      <c r="M308" s="41">
        <v>2</v>
      </c>
      <c r="N308" s="42" t="s">
        <v>673</v>
      </c>
      <c r="O308" s="42" t="s">
        <v>677</v>
      </c>
      <c r="P308" s="42" t="s">
        <v>675</v>
      </c>
      <c r="Q308" s="42" t="s">
        <v>78</v>
      </c>
      <c r="R308" s="43">
        <v>0</v>
      </c>
      <c r="T308" s="53">
        <v>3</v>
      </c>
      <c r="U308" s="54">
        <v>2012</v>
      </c>
      <c r="V308" s="54" t="s">
        <v>20</v>
      </c>
      <c r="W308" s="54" t="s">
        <v>607</v>
      </c>
      <c r="X308" s="54" t="s">
        <v>702</v>
      </c>
      <c r="Y308" s="55" t="str">
        <f t="shared" si="17"/>
        <v>32012暖房設備用無し（一定速）</v>
      </c>
      <c r="Z308" s="69">
        <v>0.25</v>
      </c>
      <c r="AA308" s="69">
        <v>0.75</v>
      </c>
      <c r="AB308" s="70">
        <v>0.25</v>
      </c>
      <c r="AC308" s="70">
        <v>0.75</v>
      </c>
      <c r="AD308" s="31">
        <f>省エネ計算フォーマット【EHP】!$X$14/100</f>
        <v>0</v>
      </c>
      <c r="AE308" s="37">
        <f t="shared" si="18"/>
        <v>0.75</v>
      </c>
    </row>
    <row r="309" spans="13:31" ht="13.5" customHeight="1">
      <c r="M309" s="41">
        <v>2</v>
      </c>
      <c r="N309" s="42" t="s">
        <v>2</v>
      </c>
      <c r="O309" s="42" t="s">
        <v>677</v>
      </c>
      <c r="P309" s="42" t="s">
        <v>675</v>
      </c>
      <c r="Q309" s="42" t="s">
        <v>82</v>
      </c>
      <c r="R309" s="43">
        <v>0</v>
      </c>
      <c r="T309" s="53">
        <v>3</v>
      </c>
      <c r="U309" s="75">
        <v>2013</v>
      </c>
      <c r="V309" s="54" t="s">
        <v>19</v>
      </c>
      <c r="W309" s="54" t="s">
        <v>612</v>
      </c>
      <c r="X309" s="54" t="s">
        <v>618</v>
      </c>
      <c r="Y309" s="55" t="str">
        <f t="shared" si="17"/>
        <v>32013冷房店舗用有り</v>
      </c>
      <c r="Z309" s="56">
        <v>-1.5</v>
      </c>
      <c r="AA309" s="56">
        <v>2.5</v>
      </c>
      <c r="AB309" s="57">
        <v>1.0609999999999999</v>
      </c>
      <c r="AC309" s="57">
        <v>1.8597999999999999</v>
      </c>
      <c r="AD309" s="31">
        <f>省エネ計算フォーマット【EHP】!$X$14/100</f>
        <v>0</v>
      </c>
      <c r="AE309" s="37">
        <f t="shared" si="18"/>
        <v>1.859</v>
      </c>
    </row>
    <row r="310" spans="13:31" ht="13.5" customHeight="1">
      <c r="M310" s="41">
        <v>2</v>
      </c>
      <c r="N310" s="42" t="s">
        <v>3</v>
      </c>
      <c r="O310" s="42" t="s">
        <v>677</v>
      </c>
      <c r="P310" s="42" t="s">
        <v>675</v>
      </c>
      <c r="Q310" s="42" t="s">
        <v>86</v>
      </c>
      <c r="R310" s="43">
        <v>0</v>
      </c>
      <c r="T310" s="53">
        <v>3</v>
      </c>
      <c r="U310" s="75">
        <v>2013</v>
      </c>
      <c r="V310" s="54" t="s">
        <v>19</v>
      </c>
      <c r="W310" s="54" t="s">
        <v>606</v>
      </c>
      <c r="X310" s="54" t="s">
        <v>618</v>
      </c>
      <c r="Y310" s="55" t="str">
        <f t="shared" si="17"/>
        <v>32013冷房ビル用マルチ有り</v>
      </c>
      <c r="Z310" s="56">
        <v>-1.1399999999999999</v>
      </c>
      <c r="AA310" s="56">
        <v>2.14</v>
      </c>
      <c r="AB310" s="57">
        <v>1.0625</v>
      </c>
      <c r="AC310" s="57">
        <v>1.5893999999999999</v>
      </c>
      <c r="AD310" s="31">
        <f>省エネ計算フォーマット【EHP】!$X$14/100</f>
        <v>0</v>
      </c>
      <c r="AE310" s="37">
        <f t="shared" si="18"/>
        <v>1.589</v>
      </c>
    </row>
    <row r="311" spans="13:31" ht="13.5" customHeight="1">
      <c r="M311" s="41">
        <v>2</v>
      </c>
      <c r="N311" s="42" t="s">
        <v>4</v>
      </c>
      <c r="O311" s="42" t="s">
        <v>677</v>
      </c>
      <c r="P311" s="42" t="s">
        <v>675</v>
      </c>
      <c r="Q311" s="42" t="s">
        <v>90</v>
      </c>
      <c r="R311" s="43">
        <v>0</v>
      </c>
      <c r="T311" s="53">
        <v>3</v>
      </c>
      <c r="U311" s="75">
        <v>2013</v>
      </c>
      <c r="V311" s="54" t="s">
        <v>19</v>
      </c>
      <c r="W311" s="54" t="s">
        <v>607</v>
      </c>
      <c r="X311" s="54" t="s">
        <v>618</v>
      </c>
      <c r="Y311" s="55" t="str">
        <f t="shared" si="17"/>
        <v>32013冷房設備用有り</v>
      </c>
      <c r="Z311" s="56">
        <v>-0.26</v>
      </c>
      <c r="AA311" s="56">
        <v>1.26</v>
      </c>
      <c r="AB311" s="57">
        <v>1.0367999999999999</v>
      </c>
      <c r="AC311" s="57">
        <v>0.93579999999999997</v>
      </c>
      <c r="AD311" s="31">
        <f>省エネ計算フォーマット【EHP】!$X$14/100</f>
        <v>0</v>
      </c>
      <c r="AE311" s="37">
        <f t="shared" si="18"/>
        <v>0.93500000000000005</v>
      </c>
    </row>
    <row r="312" spans="13:31" ht="13.5" customHeight="1">
      <c r="M312" s="41">
        <v>2</v>
      </c>
      <c r="N312" s="42" t="s">
        <v>5</v>
      </c>
      <c r="O312" s="42" t="s">
        <v>677</v>
      </c>
      <c r="P312" s="42" t="s">
        <v>675</v>
      </c>
      <c r="Q312" s="42" t="s">
        <v>94</v>
      </c>
      <c r="R312" s="43">
        <v>0</v>
      </c>
      <c r="T312" s="53">
        <v>3</v>
      </c>
      <c r="U312" s="75">
        <v>2013</v>
      </c>
      <c r="V312" s="54" t="s">
        <v>19</v>
      </c>
      <c r="W312" s="54" t="s">
        <v>612</v>
      </c>
      <c r="X312" s="54" t="s">
        <v>702</v>
      </c>
      <c r="Y312" s="55" t="str">
        <f t="shared" si="17"/>
        <v>32013冷房店舗用無し（一定速）</v>
      </c>
      <c r="Z312" s="56">
        <v>0.25</v>
      </c>
      <c r="AA312" s="56">
        <v>0.75</v>
      </c>
      <c r="AB312" s="57">
        <v>0.25</v>
      </c>
      <c r="AC312" s="57">
        <v>0.75</v>
      </c>
      <c r="AD312" s="31">
        <f>省エネ計算フォーマット【EHP】!$X$14/100</f>
        <v>0</v>
      </c>
      <c r="AE312" s="37">
        <f t="shared" si="18"/>
        <v>0.75</v>
      </c>
    </row>
    <row r="313" spans="13:31" ht="13.5" customHeight="1">
      <c r="M313" s="41">
        <v>2</v>
      </c>
      <c r="N313" s="42" t="s">
        <v>6</v>
      </c>
      <c r="O313" s="42" t="s">
        <v>677</v>
      </c>
      <c r="P313" s="42" t="s">
        <v>675</v>
      </c>
      <c r="Q313" s="42" t="s">
        <v>98</v>
      </c>
      <c r="R313" s="43">
        <v>0</v>
      </c>
      <c r="T313" s="53">
        <v>3</v>
      </c>
      <c r="U313" s="75">
        <v>2013</v>
      </c>
      <c r="V313" s="54" t="s">
        <v>19</v>
      </c>
      <c r="W313" s="54" t="s">
        <v>606</v>
      </c>
      <c r="X313" s="54" t="s">
        <v>702</v>
      </c>
      <c r="Y313" s="55" t="str">
        <f t="shared" si="17"/>
        <v>32013冷房ビル用マルチ無し（一定速）</v>
      </c>
      <c r="Z313" s="56">
        <v>0.25</v>
      </c>
      <c r="AA313" s="56">
        <v>0.75</v>
      </c>
      <c r="AB313" s="57">
        <v>0.25</v>
      </c>
      <c r="AC313" s="57">
        <v>0.75</v>
      </c>
      <c r="AD313" s="31">
        <f>省エネ計算フォーマット【EHP】!$X$14/100</f>
        <v>0</v>
      </c>
      <c r="AE313" s="37">
        <f t="shared" si="18"/>
        <v>0.75</v>
      </c>
    </row>
    <row r="314" spans="13:31" ht="13.5" customHeight="1">
      <c r="M314" s="41">
        <v>2</v>
      </c>
      <c r="N314" s="42" t="s">
        <v>7</v>
      </c>
      <c r="O314" s="42" t="s">
        <v>677</v>
      </c>
      <c r="P314" s="42" t="s">
        <v>675</v>
      </c>
      <c r="Q314" s="42" t="s">
        <v>102</v>
      </c>
      <c r="R314" s="43">
        <v>0</v>
      </c>
      <c r="T314" s="53">
        <v>3</v>
      </c>
      <c r="U314" s="75">
        <v>2013</v>
      </c>
      <c r="V314" s="54" t="s">
        <v>19</v>
      </c>
      <c r="W314" s="54" t="s">
        <v>607</v>
      </c>
      <c r="X314" s="54" t="s">
        <v>702</v>
      </c>
      <c r="Y314" s="55" t="str">
        <f t="shared" si="17"/>
        <v>32013冷房設備用無し（一定速）</v>
      </c>
      <c r="Z314" s="56">
        <v>0.25</v>
      </c>
      <c r="AA314" s="56">
        <v>0.75</v>
      </c>
      <c r="AB314" s="57">
        <v>0.25</v>
      </c>
      <c r="AC314" s="57">
        <v>0.75</v>
      </c>
      <c r="AD314" s="31">
        <f>省エネ計算フォーマット【EHP】!$X$14/100</f>
        <v>0</v>
      </c>
      <c r="AE314" s="37">
        <f t="shared" si="18"/>
        <v>0.75</v>
      </c>
    </row>
    <row r="315" spans="13:31" ht="13.5" customHeight="1">
      <c r="M315" s="41">
        <v>2</v>
      </c>
      <c r="N315" s="42" t="s">
        <v>8</v>
      </c>
      <c r="O315" s="42" t="s">
        <v>677</v>
      </c>
      <c r="P315" s="42" t="s">
        <v>675</v>
      </c>
      <c r="Q315" s="42" t="s">
        <v>106</v>
      </c>
      <c r="R315" s="43">
        <v>0</v>
      </c>
      <c r="T315" s="53">
        <v>3</v>
      </c>
      <c r="U315" s="75">
        <v>2013</v>
      </c>
      <c r="V315" s="54" t="s">
        <v>20</v>
      </c>
      <c r="W315" s="54" t="s">
        <v>612</v>
      </c>
      <c r="X315" s="54" t="s">
        <v>618</v>
      </c>
      <c r="Y315" s="55" t="str">
        <f t="shared" si="17"/>
        <v>32013暖房店舗用有り</v>
      </c>
      <c r="Z315" s="56">
        <v>-0.94</v>
      </c>
      <c r="AA315" s="56">
        <v>1.94</v>
      </c>
      <c r="AB315" s="57">
        <v>1.0853999999999999</v>
      </c>
      <c r="AC315" s="57">
        <v>1.4337</v>
      </c>
      <c r="AD315" s="31">
        <f>省エネ計算フォーマット【EHP】!$X$14/100</f>
        <v>0</v>
      </c>
      <c r="AE315" s="37">
        <f t="shared" si="18"/>
        <v>1.4330000000000001</v>
      </c>
    </row>
    <row r="316" spans="13:31" ht="13.5" customHeight="1">
      <c r="M316" s="41">
        <v>2</v>
      </c>
      <c r="N316" s="42" t="s">
        <v>9</v>
      </c>
      <c r="O316" s="42" t="s">
        <v>677</v>
      </c>
      <c r="P316" s="42" t="s">
        <v>675</v>
      </c>
      <c r="Q316" s="42" t="s">
        <v>110</v>
      </c>
      <c r="R316" s="43">
        <v>0</v>
      </c>
      <c r="T316" s="53">
        <v>3</v>
      </c>
      <c r="U316" s="75">
        <v>2013</v>
      </c>
      <c r="V316" s="54" t="s">
        <v>20</v>
      </c>
      <c r="W316" s="54" t="s">
        <v>606</v>
      </c>
      <c r="X316" s="54" t="s">
        <v>618</v>
      </c>
      <c r="Y316" s="55" t="str">
        <f t="shared" si="17"/>
        <v>32013暖房ビル用マルチ有り</v>
      </c>
      <c r="Z316" s="56">
        <v>-0.98</v>
      </c>
      <c r="AA316" s="56">
        <v>1.98</v>
      </c>
      <c r="AB316" s="57">
        <v>1.042</v>
      </c>
      <c r="AC316" s="57">
        <v>1.4744999999999999</v>
      </c>
      <c r="AD316" s="31">
        <f>省エネ計算フォーマット【EHP】!$X$14/100</f>
        <v>0</v>
      </c>
      <c r="AE316" s="37">
        <f t="shared" si="18"/>
        <v>1.474</v>
      </c>
    </row>
    <row r="317" spans="13:31" ht="13.5" customHeight="1">
      <c r="M317" s="41">
        <v>2</v>
      </c>
      <c r="N317" s="42" t="s">
        <v>10</v>
      </c>
      <c r="O317" s="42" t="s">
        <v>677</v>
      </c>
      <c r="P317" s="42" t="s">
        <v>675</v>
      </c>
      <c r="Q317" s="42" t="s">
        <v>114</v>
      </c>
      <c r="R317" s="43">
        <v>0</v>
      </c>
      <c r="T317" s="53">
        <v>3</v>
      </c>
      <c r="U317" s="75">
        <v>2013</v>
      </c>
      <c r="V317" s="54" t="s">
        <v>20</v>
      </c>
      <c r="W317" s="54" t="s">
        <v>607</v>
      </c>
      <c r="X317" s="54" t="s">
        <v>618</v>
      </c>
      <c r="Y317" s="55" t="str">
        <f t="shared" si="17"/>
        <v>32013暖房設備用有り</v>
      </c>
      <c r="Z317" s="56">
        <v>-0.32</v>
      </c>
      <c r="AA317" s="56">
        <v>1.32</v>
      </c>
      <c r="AB317" s="57">
        <v>1.028</v>
      </c>
      <c r="AC317" s="57">
        <v>0.98299999999999998</v>
      </c>
      <c r="AD317" s="31">
        <f>省エネ計算フォーマット【EHP】!$X$14/100</f>
        <v>0</v>
      </c>
      <c r="AE317" s="37">
        <f t="shared" si="18"/>
        <v>0.98299999999999998</v>
      </c>
    </row>
    <row r="318" spans="13:31" ht="13.5" customHeight="1">
      <c r="M318" s="41">
        <v>2</v>
      </c>
      <c r="N318" s="42" t="s">
        <v>11</v>
      </c>
      <c r="O318" s="42" t="s">
        <v>677</v>
      </c>
      <c r="P318" s="42" t="s">
        <v>675</v>
      </c>
      <c r="Q318" s="42" t="s">
        <v>118</v>
      </c>
      <c r="R318" s="43">
        <v>0</v>
      </c>
      <c r="T318" s="53">
        <v>3</v>
      </c>
      <c r="U318" s="75">
        <v>2013</v>
      </c>
      <c r="V318" s="54" t="s">
        <v>20</v>
      </c>
      <c r="W318" s="54" t="s">
        <v>612</v>
      </c>
      <c r="X318" s="54" t="s">
        <v>702</v>
      </c>
      <c r="Y318" s="55" t="str">
        <f t="shared" si="17"/>
        <v>32013暖房店舗用無し（一定速）</v>
      </c>
      <c r="Z318" s="56">
        <v>0.25</v>
      </c>
      <c r="AA318" s="56">
        <v>0.75</v>
      </c>
      <c r="AB318" s="57">
        <v>0.25</v>
      </c>
      <c r="AC318" s="57">
        <v>0.75</v>
      </c>
      <c r="AD318" s="31">
        <f>省エネ計算フォーマット【EHP】!$X$14/100</f>
        <v>0</v>
      </c>
      <c r="AE318" s="37">
        <f t="shared" si="18"/>
        <v>0.75</v>
      </c>
    </row>
    <row r="319" spans="13:31" ht="13.5" customHeight="1">
      <c r="M319" s="41">
        <v>2</v>
      </c>
      <c r="N319" s="42" t="s">
        <v>12</v>
      </c>
      <c r="O319" s="42" t="s">
        <v>677</v>
      </c>
      <c r="P319" s="42" t="s">
        <v>675</v>
      </c>
      <c r="Q319" s="42" t="s">
        <v>122</v>
      </c>
      <c r="R319" s="43">
        <v>0</v>
      </c>
      <c r="T319" s="53">
        <v>3</v>
      </c>
      <c r="U319" s="75">
        <v>2013</v>
      </c>
      <c r="V319" s="54" t="s">
        <v>20</v>
      </c>
      <c r="W319" s="54" t="s">
        <v>606</v>
      </c>
      <c r="X319" s="54" t="s">
        <v>702</v>
      </c>
      <c r="Y319" s="55" t="str">
        <f t="shared" si="17"/>
        <v>32013暖房ビル用マルチ無し（一定速）</v>
      </c>
      <c r="Z319" s="56">
        <v>0.25</v>
      </c>
      <c r="AA319" s="56">
        <v>0.75</v>
      </c>
      <c r="AB319" s="57">
        <v>0.25</v>
      </c>
      <c r="AC319" s="57">
        <v>0.75</v>
      </c>
      <c r="AD319" s="31">
        <f>省エネ計算フォーマット【EHP】!$X$14/100</f>
        <v>0</v>
      </c>
      <c r="AE319" s="37">
        <f t="shared" si="18"/>
        <v>0.75</v>
      </c>
    </row>
    <row r="320" spans="13:31" ht="13.5" customHeight="1">
      <c r="M320" s="41">
        <v>3</v>
      </c>
      <c r="N320" s="42" t="s">
        <v>673</v>
      </c>
      <c r="O320" s="42" t="s">
        <v>677</v>
      </c>
      <c r="P320" s="42" t="s">
        <v>675</v>
      </c>
      <c r="Q320" s="42" t="s">
        <v>126</v>
      </c>
      <c r="R320" s="43">
        <v>0.188</v>
      </c>
      <c r="T320" s="53">
        <v>3</v>
      </c>
      <c r="U320" s="75">
        <v>2013</v>
      </c>
      <c r="V320" s="54" t="s">
        <v>20</v>
      </c>
      <c r="W320" s="54" t="s">
        <v>607</v>
      </c>
      <c r="X320" s="54" t="s">
        <v>702</v>
      </c>
      <c r="Y320" s="55" t="str">
        <f t="shared" si="17"/>
        <v>32013暖房設備用無し（一定速）</v>
      </c>
      <c r="Z320" s="56">
        <v>0.25</v>
      </c>
      <c r="AA320" s="56">
        <v>0.75</v>
      </c>
      <c r="AB320" s="57">
        <v>0.25</v>
      </c>
      <c r="AC320" s="57">
        <v>0.75</v>
      </c>
      <c r="AD320" s="31">
        <f>省エネ計算フォーマット【EHP】!$X$14/100</f>
        <v>0</v>
      </c>
      <c r="AE320" s="37">
        <f t="shared" si="18"/>
        <v>0.75</v>
      </c>
    </row>
    <row r="321" spans="13:31" ht="13.5" customHeight="1">
      <c r="M321" s="41">
        <v>3</v>
      </c>
      <c r="N321" s="42" t="s">
        <v>2</v>
      </c>
      <c r="O321" s="42" t="s">
        <v>677</v>
      </c>
      <c r="P321" s="42" t="s">
        <v>675</v>
      </c>
      <c r="Q321" s="42" t="s">
        <v>130</v>
      </c>
      <c r="R321" s="43">
        <v>6.6000000000000003E-2</v>
      </c>
      <c r="T321" s="53">
        <v>3</v>
      </c>
      <c r="U321" s="75">
        <v>2014</v>
      </c>
      <c r="V321" s="54" t="s">
        <v>19</v>
      </c>
      <c r="W321" s="54" t="s">
        <v>612</v>
      </c>
      <c r="X321" s="54" t="s">
        <v>618</v>
      </c>
      <c r="Y321" s="55" t="str">
        <f t="shared" si="17"/>
        <v>32014冷房店舗用有り</v>
      </c>
      <c r="Z321" s="56">
        <v>-1.46</v>
      </c>
      <c r="AA321" s="56">
        <v>2.46</v>
      </c>
      <c r="AB321" s="57">
        <v>1.06</v>
      </c>
      <c r="AC321" s="57">
        <v>1.83</v>
      </c>
      <c r="AD321" s="31">
        <f>省エネ計算フォーマット【EHP】!$X$14/100</f>
        <v>0</v>
      </c>
      <c r="AE321" s="37">
        <f t="shared" si="18"/>
        <v>1.83</v>
      </c>
    </row>
    <row r="322" spans="13:31" ht="13.5" customHeight="1">
      <c r="M322" s="41">
        <v>3</v>
      </c>
      <c r="N322" s="42" t="s">
        <v>3</v>
      </c>
      <c r="O322" s="42" t="s">
        <v>677</v>
      </c>
      <c r="P322" s="42" t="s">
        <v>675</v>
      </c>
      <c r="Q322" s="42" t="s">
        <v>134</v>
      </c>
      <c r="R322" s="43">
        <v>7.4999999999999997E-2</v>
      </c>
      <c r="T322" s="53">
        <v>3</v>
      </c>
      <c r="U322" s="75">
        <v>2014</v>
      </c>
      <c r="V322" s="54" t="s">
        <v>19</v>
      </c>
      <c r="W322" s="54" t="s">
        <v>606</v>
      </c>
      <c r="X322" s="54" t="s">
        <v>618</v>
      </c>
      <c r="Y322" s="55" t="str">
        <f t="shared" si="17"/>
        <v>32014冷房ビル用マルチ有り</v>
      </c>
      <c r="Z322" s="56">
        <v>-1.52</v>
      </c>
      <c r="AA322" s="56">
        <v>2.52</v>
      </c>
      <c r="AB322" s="57">
        <v>1.0736000000000001</v>
      </c>
      <c r="AC322" s="57">
        <v>1.8715999999999999</v>
      </c>
      <c r="AD322" s="31">
        <f>省エネ計算フォーマット【EHP】!$X$14/100</f>
        <v>0</v>
      </c>
      <c r="AE322" s="37">
        <f t="shared" si="18"/>
        <v>1.871</v>
      </c>
    </row>
    <row r="323" spans="13:31" ht="13.5" customHeight="1">
      <c r="M323" s="41">
        <v>3</v>
      </c>
      <c r="N323" s="42" t="s">
        <v>4</v>
      </c>
      <c r="O323" s="42" t="s">
        <v>677</v>
      </c>
      <c r="P323" s="42" t="s">
        <v>675</v>
      </c>
      <c r="Q323" s="42" t="s">
        <v>138</v>
      </c>
      <c r="R323" s="43">
        <v>9.8000000000000004E-2</v>
      </c>
      <c r="T323" s="53">
        <v>3</v>
      </c>
      <c r="U323" s="75">
        <v>2014</v>
      </c>
      <c r="V323" s="54" t="s">
        <v>19</v>
      </c>
      <c r="W323" s="54" t="s">
        <v>607</v>
      </c>
      <c r="X323" s="54" t="s">
        <v>618</v>
      </c>
      <c r="Y323" s="55" t="str">
        <f t="shared" si="17"/>
        <v>32014冷房設備用有り</v>
      </c>
      <c r="Z323" s="56">
        <v>-0.32</v>
      </c>
      <c r="AA323" s="56">
        <v>1.32</v>
      </c>
      <c r="AB323" s="57">
        <v>1.0385</v>
      </c>
      <c r="AC323" s="57">
        <v>0.98040000000000005</v>
      </c>
      <c r="AD323" s="31">
        <f>省エネ計算フォーマット【EHP】!$X$14/100</f>
        <v>0</v>
      </c>
      <c r="AE323" s="37">
        <f t="shared" si="18"/>
        <v>0.98</v>
      </c>
    </row>
    <row r="324" spans="13:31" ht="13.5" customHeight="1">
      <c r="M324" s="41">
        <v>3</v>
      </c>
      <c r="N324" s="42" t="s">
        <v>5</v>
      </c>
      <c r="O324" s="42" t="s">
        <v>677</v>
      </c>
      <c r="P324" s="42" t="s">
        <v>675</v>
      </c>
      <c r="Q324" s="42" t="s">
        <v>142</v>
      </c>
      <c r="R324" s="43">
        <v>6.6000000000000003E-2</v>
      </c>
      <c r="T324" s="53">
        <v>3</v>
      </c>
      <c r="U324" s="75">
        <v>2014</v>
      </c>
      <c r="V324" s="54" t="s">
        <v>19</v>
      </c>
      <c r="W324" s="54" t="s">
        <v>612</v>
      </c>
      <c r="X324" s="54" t="s">
        <v>702</v>
      </c>
      <c r="Y324" s="55" t="str">
        <f t="shared" si="17"/>
        <v>32014冷房店舗用無し（一定速）</v>
      </c>
      <c r="Z324" s="56">
        <v>0.25</v>
      </c>
      <c r="AA324" s="56">
        <v>0.75</v>
      </c>
      <c r="AB324" s="57">
        <v>0.25</v>
      </c>
      <c r="AC324" s="57">
        <v>0.75</v>
      </c>
      <c r="AD324" s="31">
        <f>省エネ計算フォーマット【EHP】!$X$14/100</f>
        <v>0</v>
      </c>
      <c r="AE324" s="37">
        <f t="shared" si="18"/>
        <v>0.75</v>
      </c>
    </row>
    <row r="325" spans="13:31" ht="13.5" customHeight="1">
      <c r="M325" s="41">
        <v>3</v>
      </c>
      <c r="N325" s="42" t="s">
        <v>6</v>
      </c>
      <c r="O325" s="42" t="s">
        <v>677</v>
      </c>
      <c r="P325" s="42" t="s">
        <v>675</v>
      </c>
      <c r="Q325" s="42" t="s">
        <v>146</v>
      </c>
      <c r="R325" s="43">
        <v>5.8000000000000003E-2</v>
      </c>
      <c r="T325" s="53">
        <v>3</v>
      </c>
      <c r="U325" s="75">
        <v>2014</v>
      </c>
      <c r="V325" s="54" t="s">
        <v>19</v>
      </c>
      <c r="W325" s="54" t="s">
        <v>606</v>
      </c>
      <c r="X325" s="54" t="s">
        <v>702</v>
      </c>
      <c r="Y325" s="55" t="str">
        <f t="shared" si="17"/>
        <v>32014冷房ビル用マルチ無し（一定速）</v>
      </c>
      <c r="Z325" s="56">
        <v>0.25</v>
      </c>
      <c r="AA325" s="56">
        <v>0.75</v>
      </c>
      <c r="AB325" s="57">
        <v>0.25</v>
      </c>
      <c r="AC325" s="57">
        <v>0.75</v>
      </c>
      <c r="AD325" s="31">
        <f>省エネ計算フォーマット【EHP】!$X$14/100</f>
        <v>0</v>
      </c>
      <c r="AE325" s="37">
        <f t="shared" si="18"/>
        <v>0.75</v>
      </c>
    </row>
    <row r="326" spans="13:31" ht="13.5" customHeight="1">
      <c r="M326" s="41">
        <v>3</v>
      </c>
      <c r="N326" s="42" t="s">
        <v>7</v>
      </c>
      <c r="O326" s="42" t="s">
        <v>677</v>
      </c>
      <c r="P326" s="42" t="s">
        <v>675</v>
      </c>
      <c r="Q326" s="42" t="s">
        <v>150</v>
      </c>
      <c r="R326" s="43">
        <v>5.8000000000000003E-2</v>
      </c>
      <c r="T326" s="53">
        <v>3</v>
      </c>
      <c r="U326" s="75">
        <v>2014</v>
      </c>
      <c r="V326" s="54" t="s">
        <v>19</v>
      </c>
      <c r="W326" s="54" t="s">
        <v>607</v>
      </c>
      <c r="X326" s="54" t="s">
        <v>702</v>
      </c>
      <c r="Y326" s="55" t="str">
        <f t="shared" si="17"/>
        <v>32014冷房設備用無し（一定速）</v>
      </c>
      <c r="Z326" s="56">
        <v>0.25</v>
      </c>
      <c r="AA326" s="56">
        <v>0.75</v>
      </c>
      <c r="AB326" s="57">
        <v>0.25</v>
      </c>
      <c r="AC326" s="57">
        <v>0.75</v>
      </c>
      <c r="AD326" s="31">
        <f>省エネ計算フォーマット【EHP】!$X$14/100</f>
        <v>0</v>
      </c>
      <c r="AE326" s="37">
        <f t="shared" si="18"/>
        <v>0.75</v>
      </c>
    </row>
    <row r="327" spans="13:31" ht="13.5" customHeight="1">
      <c r="M327" s="41">
        <v>3</v>
      </c>
      <c r="N327" s="42" t="s">
        <v>8</v>
      </c>
      <c r="O327" s="42" t="s">
        <v>677</v>
      </c>
      <c r="P327" s="42" t="s">
        <v>675</v>
      </c>
      <c r="Q327" s="42" t="s">
        <v>154</v>
      </c>
      <c r="R327" s="43">
        <v>8.7999999999999995E-2</v>
      </c>
      <c r="T327" s="53">
        <v>3</v>
      </c>
      <c r="U327" s="75">
        <v>2014</v>
      </c>
      <c r="V327" s="54" t="s">
        <v>20</v>
      </c>
      <c r="W327" s="54" t="s">
        <v>612</v>
      </c>
      <c r="X327" s="54" t="s">
        <v>618</v>
      </c>
      <c r="Y327" s="55" t="str">
        <f t="shared" si="17"/>
        <v>32014暖房店舗用有り</v>
      </c>
      <c r="Z327" s="56">
        <v>-0.94</v>
      </c>
      <c r="AA327" s="56">
        <v>1.94</v>
      </c>
      <c r="AB327" s="57">
        <v>1.0853999999999999</v>
      </c>
      <c r="AC327" s="57">
        <v>1.4337</v>
      </c>
      <c r="AD327" s="31">
        <f>省エネ計算フォーマット【EHP】!$X$14/100</f>
        <v>0</v>
      </c>
      <c r="AE327" s="37">
        <f t="shared" si="18"/>
        <v>1.4330000000000001</v>
      </c>
    </row>
    <row r="328" spans="13:31" ht="13.5" customHeight="1">
      <c r="M328" s="41">
        <v>3</v>
      </c>
      <c r="N328" s="42" t="s">
        <v>9</v>
      </c>
      <c r="O328" s="42" t="s">
        <v>677</v>
      </c>
      <c r="P328" s="42" t="s">
        <v>675</v>
      </c>
      <c r="Q328" s="42" t="s">
        <v>158</v>
      </c>
      <c r="R328" s="43">
        <v>5.8000000000000003E-2</v>
      </c>
      <c r="T328" s="53">
        <v>3</v>
      </c>
      <c r="U328" s="75">
        <v>2014</v>
      </c>
      <c r="V328" s="54" t="s">
        <v>20</v>
      </c>
      <c r="W328" s="54" t="s">
        <v>606</v>
      </c>
      <c r="X328" s="54" t="s">
        <v>618</v>
      </c>
      <c r="Y328" s="55" t="str">
        <f t="shared" si="17"/>
        <v>32014暖房ビル用マルチ有り</v>
      </c>
      <c r="Z328" s="56">
        <v>-0.96</v>
      </c>
      <c r="AA328" s="56">
        <v>1.96</v>
      </c>
      <c r="AB328" s="57">
        <v>1.0416000000000001</v>
      </c>
      <c r="AC328" s="57">
        <v>1.4596</v>
      </c>
      <c r="AD328" s="31">
        <f>省エネ計算フォーマット【EHP】!$X$14/100</f>
        <v>0</v>
      </c>
      <c r="AE328" s="37">
        <f t="shared" si="18"/>
        <v>1.4590000000000001</v>
      </c>
    </row>
    <row r="329" spans="13:31" ht="13.5" customHeight="1">
      <c r="M329" s="41">
        <v>3</v>
      </c>
      <c r="N329" s="42" t="s">
        <v>10</v>
      </c>
      <c r="O329" s="42" t="s">
        <v>677</v>
      </c>
      <c r="P329" s="42" t="s">
        <v>675</v>
      </c>
      <c r="Q329" s="42" t="s">
        <v>162</v>
      </c>
      <c r="R329" s="43">
        <v>0</v>
      </c>
      <c r="T329" s="53">
        <v>3</v>
      </c>
      <c r="U329" s="75">
        <v>2014</v>
      </c>
      <c r="V329" s="54" t="s">
        <v>20</v>
      </c>
      <c r="W329" s="54" t="s">
        <v>607</v>
      </c>
      <c r="X329" s="54" t="s">
        <v>618</v>
      </c>
      <c r="Y329" s="55" t="str">
        <f t="shared" si="17"/>
        <v>32014暖房設備用有り</v>
      </c>
      <c r="Z329" s="56">
        <v>-0.36</v>
      </c>
      <c r="AA329" s="56">
        <v>1.36</v>
      </c>
      <c r="AB329" s="57">
        <v>1.0287999999999999</v>
      </c>
      <c r="AC329" s="57">
        <v>1.0127999999999999</v>
      </c>
      <c r="AD329" s="31">
        <f>省エネ計算フォーマット【EHP】!$X$14/100</f>
        <v>0</v>
      </c>
      <c r="AE329" s="37">
        <f t="shared" si="18"/>
        <v>1.012</v>
      </c>
    </row>
    <row r="330" spans="13:31" ht="13.5" customHeight="1">
      <c r="M330" s="41">
        <v>3</v>
      </c>
      <c r="N330" s="42" t="s">
        <v>11</v>
      </c>
      <c r="O330" s="42" t="s">
        <v>677</v>
      </c>
      <c r="P330" s="42" t="s">
        <v>675</v>
      </c>
      <c r="Q330" s="42" t="s">
        <v>166</v>
      </c>
      <c r="R330" s="43">
        <v>0</v>
      </c>
      <c r="T330" s="53">
        <v>3</v>
      </c>
      <c r="U330" s="75">
        <v>2014</v>
      </c>
      <c r="V330" s="54" t="s">
        <v>20</v>
      </c>
      <c r="W330" s="54" t="s">
        <v>612</v>
      </c>
      <c r="X330" s="54" t="s">
        <v>702</v>
      </c>
      <c r="Y330" s="55" t="str">
        <f t="shared" ref="Y330:Y393" si="19">T330&amp;U330&amp;V330&amp;W330&amp;X330</f>
        <v>32014暖房店舗用無し（一定速）</v>
      </c>
      <c r="Z330" s="56">
        <v>0.25</v>
      </c>
      <c r="AA330" s="56">
        <v>0.75</v>
      </c>
      <c r="AB330" s="57">
        <v>0.25</v>
      </c>
      <c r="AC330" s="57">
        <v>0.75</v>
      </c>
      <c r="AD330" s="31">
        <f>省エネ計算フォーマット【EHP】!$X$14/100</f>
        <v>0</v>
      </c>
      <c r="AE330" s="37">
        <f t="shared" ref="AE330:AE393" si="20">ROUNDDOWN(IF(AD330&gt;=0.25,Z330*AD330+AA330,AB330*AD330+AC330),3)</f>
        <v>0.75</v>
      </c>
    </row>
    <row r="331" spans="13:31" ht="13.5" customHeight="1">
      <c r="M331" s="41">
        <v>3</v>
      </c>
      <c r="N331" s="42" t="s">
        <v>12</v>
      </c>
      <c r="O331" s="42" t="s">
        <v>677</v>
      </c>
      <c r="P331" s="42" t="s">
        <v>675</v>
      </c>
      <c r="Q331" s="42" t="s">
        <v>170</v>
      </c>
      <c r="R331" s="43">
        <v>0.151</v>
      </c>
      <c r="T331" s="53">
        <v>3</v>
      </c>
      <c r="U331" s="75">
        <v>2014</v>
      </c>
      <c r="V331" s="54" t="s">
        <v>20</v>
      </c>
      <c r="W331" s="54" t="s">
        <v>606</v>
      </c>
      <c r="X331" s="54" t="s">
        <v>702</v>
      </c>
      <c r="Y331" s="55" t="str">
        <f t="shared" si="19"/>
        <v>32014暖房ビル用マルチ無し（一定速）</v>
      </c>
      <c r="Z331" s="56">
        <v>0.25</v>
      </c>
      <c r="AA331" s="56">
        <v>0.75</v>
      </c>
      <c r="AB331" s="57">
        <v>0.25</v>
      </c>
      <c r="AC331" s="57">
        <v>0.75</v>
      </c>
      <c r="AD331" s="31">
        <f>省エネ計算フォーマット【EHP】!$X$14/100</f>
        <v>0</v>
      </c>
      <c r="AE331" s="37">
        <f t="shared" si="20"/>
        <v>0.75</v>
      </c>
    </row>
    <row r="332" spans="13:31" ht="13.5" customHeight="1">
      <c r="M332" s="41">
        <v>4</v>
      </c>
      <c r="N332" s="42" t="s">
        <v>673</v>
      </c>
      <c r="O332" s="42" t="s">
        <v>677</v>
      </c>
      <c r="P332" s="42" t="s">
        <v>675</v>
      </c>
      <c r="Q332" s="42" t="s">
        <v>174</v>
      </c>
      <c r="R332" s="43">
        <v>0.16</v>
      </c>
      <c r="T332" s="53">
        <v>3</v>
      </c>
      <c r="U332" s="75">
        <v>2014</v>
      </c>
      <c r="V332" s="54" t="s">
        <v>20</v>
      </c>
      <c r="W332" s="54" t="s">
        <v>607</v>
      </c>
      <c r="X332" s="54" t="s">
        <v>702</v>
      </c>
      <c r="Y332" s="55" t="str">
        <f t="shared" si="19"/>
        <v>32014暖房設備用無し（一定速）</v>
      </c>
      <c r="Z332" s="56">
        <v>0.25</v>
      </c>
      <c r="AA332" s="56">
        <v>0.75</v>
      </c>
      <c r="AB332" s="57">
        <v>0.25</v>
      </c>
      <c r="AC332" s="57">
        <v>0.75</v>
      </c>
      <c r="AD332" s="31">
        <f>省エネ計算フォーマット【EHP】!$X$14/100</f>
        <v>0</v>
      </c>
      <c r="AE332" s="37">
        <f t="shared" si="20"/>
        <v>0.75</v>
      </c>
    </row>
    <row r="333" spans="13:31" ht="13.5" customHeight="1">
      <c r="M333" s="41">
        <v>4</v>
      </c>
      <c r="N333" s="42" t="s">
        <v>2</v>
      </c>
      <c r="O333" s="42" t="s">
        <v>677</v>
      </c>
      <c r="P333" s="42" t="s">
        <v>675</v>
      </c>
      <c r="Q333" s="42" t="s">
        <v>178</v>
      </c>
      <c r="R333" s="43">
        <v>0.17799999999999999</v>
      </c>
      <c r="T333" s="25">
        <v>3</v>
      </c>
      <c r="U333" s="50">
        <v>2015</v>
      </c>
      <c r="V333" s="41" t="s">
        <v>19</v>
      </c>
      <c r="W333" s="41" t="s">
        <v>612</v>
      </c>
      <c r="X333" s="41" t="s">
        <v>618</v>
      </c>
      <c r="Y333" s="28" t="str">
        <f t="shared" si="19"/>
        <v>32015冷房店舗用有り</v>
      </c>
      <c r="Z333" s="51">
        <v>-1.38</v>
      </c>
      <c r="AA333" s="51">
        <v>2.38</v>
      </c>
      <c r="AB333" s="52">
        <v>1.0581</v>
      </c>
      <c r="AC333" s="52">
        <v>1.7705</v>
      </c>
      <c r="AD333" s="31">
        <f>省エネ計算フォーマット【EHP】!$X$14/100</f>
        <v>0</v>
      </c>
      <c r="AE333" s="32">
        <f t="shared" si="20"/>
        <v>1.77</v>
      </c>
    </row>
    <row r="334" spans="13:31" ht="13.5" customHeight="1">
      <c r="M334" s="41">
        <v>4</v>
      </c>
      <c r="N334" s="42" t="s">
        <v>3</v>
      </c>
      <c r="O334" s="42" t="s">
        <v>677</v>
      </c>
      <c r="P334" s="42" t="s">
        <v>675</v>
      </c>
      <c r="Q334" s="42" t="s">
        <v>182</v>
      </c>
      <c r="R334" s="43">
        <v>0.192</v>
      </c>
      <c r="T334" s="25">
        <v>3</v>
      </c>
      <c r="U334" s="50">
        <v>2015</v>
      </c>
      <c r="V334" s="41" t="s">
        <v>19</v>
      </c>
      <c r="W334" s="41" t="s">
        <v>606</v>
      </c>
      <c r="X334" s="41" t="s">
        <v>618</v>
      </c>
      <c r="Y334" s="28" t="str">
        <f t="shared" si="19"/>
        <v>32015冷房ビル用マルチ有り</v>
      </c>
      <c r="Z334" s="51">
        <v>-1.5740000000000001</v>
      </c>
      <c r="AA334" s="51">
        <v>2.5739999999999998</v>
      </c>
      <c r="AB334" s="52">
        <v>1.0751999999999999</v>
      </c>
      <c r="AC334" s="52">
        <v>1.9117</v>
      </c>
      <c r="AD334" s="31">
        <f>省エネ計算フォーマット【EHP】!$X$14/100</f>
        <v>0</v>
      </c>
      <c r="AE334" s="32">
        <f t="shared" si="20"/>
        <v>1.911</v>
      </c>
    </row>
    <row r="335" spans="13:31" ht="14.25" customHeight="1">
      <c r="M335" s="41">
        <v>4</v>
      </c>
      <c r="N335" s="42" t="s">
        <v>4</v>
      </c>
      <c r="O335" s="42" t="s">
        <v>677</v>
      </c>
      <c r="P335" s="42" t="s">
        <v>675</v>
      </c>
      <c r="Q335" s="42" t="s">
        <v>186</v>
      </c>
      <c r="R335" s="43">
        <v>0.186</v>
      </c>
      <c r="T335" s="25">
        <v>3</v>
      </c>
      <c r="U335" s="50">
        <v>2015</v>
      </c>
      <c r="V335" s="41" t="s">
        <v>19</v>
      </c>
      <c r="W335" s="41" t="s">
        <v>607</v>
      </c>
      <c r="X335" s="41" t="s">
        <v>618</v>
      </c>
      <c r="Y335" s="28" t="str">
        <f t="shared" si="19"/>
        <v>32015冷房設備用有り</v>
      </c>
      <c r="Z335" s="51">
        <v>-0.62</v>
      </c>
      <c r="AA335" s="51">
        <v>1.62</v>
      </c>
      <c r="AB335" s="52">
        <v>1.0472999999999999</v>
      </c>
      <c r="AC335" s="52">
        <v>1.2032</v>
      </c>
      <c r="AD335" s="31">
        <f>省エネ計算フォーマット【EHP】!$X$14/100</f>
        <v>0</v>
      </c>
      <c r="AE335" s="32">
        <f t="shared" si="20"/>
        <v>1.2030000000000001</v>
      </c>
    </row>
    <row r="336" spans="13:31" ht="13.5" customHeight="1">
      <c r="M336" s="41">
        <v>4</v>
      </c>
      <c r="N336" s="42" t="s">
        <v>5</v>
      </c>
      <c r="O336" s="42" t="s">
        <v>677</v>
      </c>
      <c r="P336" s="42" t="s">
        <v>675</v>
      </c>
      <c r="Q336" s="42" t="s">
        <v>190</v>
      </c>
      <c r="R336" s="43">
        <v>0.153</v>
      </c>
      <c r="T336" s="25">
        <v>3</v>
      </c>
      <c r="U336" s="50">
        <v>2015</v>
      </c>
      <c r="V336" s="41" t="s">
        <v>19</v>
      </c>
      <c r="W336" s="41" t="s">
        <v>612</v>
      </c>
      <c r="X336" s="41" t="s">
        <v>702</v>
      </c>
      <c r="Y336" s="28" t="str">
        <f t="shared" si="19"/>
        <v>32015冷房店舗用無し（一定速）</v>
      </c>
      <c r="Z336" s="51">
        <v>0.25</v>
      </c>
      <c r="AA336" s="51">
        <v>0.75</v>
      </c>
      <c r="AB336" s="52">
        <v>0.25</v>
      </c>
      <c r="AC336" s="52">
        <v>0.75</v>
      </c>
      <c r="AD336" s="31">
        <f>省エネ計算フォーマット【EHP】!$X$14/100</f>
        <v>0</v>
      </c>
      <c r="AE336" s="32">
        <f t="shared" si="20"/>
        <v>0.75</v>
      </c>
    </row>
    <row r="337" spans="13:31" ht="13.5" customHeight="1">
      <c r="M337" s="41">
        <v>4</v>
      </c>
      <c r="N337" s="42" t="s">
        <v>6</v>
      </c>
      <c r="O337" s="42" t="s">
        <v>677</v>
      </c>
      <c r="P337" s="42" t="s">
        <v>675</v>
      </c>
      <c r="Q337" s="42" t="s">
        <v>194</v>
      </c>
      <c r="R337" s="43">
        <v>0.14299999999999999</v>
      </c>
      <c r="T337" s="25">
        <v>3</v>
      </c>
      <c r="U337" s="50">
        <v>2015</v>
      </c>
      <c r="V337" s="41" t="s">
        <v>19</v>
      </c>
      <c r="W337" s="41" t="s">
        <v>606</v>
      </c>
      <c r="X337" s="41" t="s">
        <v>702</v>
      </c>
      <c r="Y337" s="28" t="str">
        <f t="shared" si="19"/>
        <v>32015冷房ビル用マルチ無し（一定速）</v>
      </c>
      <c r="Z337" s="51">
        <v>0.25</v>
      </c>
      <c r="AA337" s="51">
        <v>0.75</v>
      </c>
      <c r="AB337" s="52">
        <v>0.25</v>
      </c>
      <c r="AC337" s="52">
        <v>0.75</v>
      </c>
      <c r="AD337" s="31">
        <f>省エネ計算フォーマット【EHP】!$X$14/100</f>
        <v>0</v>
      </c>
      <c r="AE337" s="32">
        <f t="shared" si="20"/>
        <v>0.75</v>
      </c>
    </row>
    <row r="338" spans="13:31" ht="13.5" customHeight="1">
      <c r="M338" s="41">
        <v>4</v>
      </c>
      <c r="N338" s="42" t="s">
        <v>7</v>
      </c>
      <c r="O338" s="42" t="s">
        <v>677</v>
      </c>
      <c r="P338" s="42" t="s">
        <v>675</v>
      </c>
      <c r="Q338" s="42" t="s">
        <v>198</v>
      </c>
      <c r="R338" s="43">
        <v>0.193</v>
      </c>
      <c r="T338" s="25">
        <v>3</v>
      </c>
      <c r="U338" s="50">
        <v>2015</v>
      </c>
      <c r="V338" s="41" t="s">
        <v>19</v>
      </c>
      <c r="W338" s="41" t="s">
        <v>607</v>
      </c>
      <c r="X338" s="41" t="s">
        <v>702</v>
      </c>
      <c r="Y338" s="28" t="str">
        <f t="shared" si="19"/>
        <v>32015冷房設備用無し（一定速）</v>
      </c>
      <c r="Z338" s="51">
        <v>0.25</v>
      </c>
      <c r="AA338" s="51">
        <v>0.75</v>
      </c>
      <c r="AB338" s="52">
        <v>0.25</v>
      </c>
      <c r="AC338" s="52">
        <v>0.75</v>
      </c>
      <c r="AD338" s="31">
        <f>省エネ計算フォーマット【EHP】!$X$14/100</f>
        <v>0</v>
      </c>
      <c r="AE338" s="32">
        <f t="shared" si="20"/>
        <v>0.75</v>
      </c>
    </row>
    <row r="339" spans="13:31" ht="14.25" customHeight="1">
      <c r="M339" s="41">
        <v>4</v>
      </c>
      <c r="N339" s="42" t="s">
        <v>8</v>
      </c>
      <c r="O339" s="42" t="s">
        <v>677</v>
      </c>
      <c r="P339" s="42" t="s">
        <v>675</v>
      </c>
      <c r="Q339" s="42" t="s">
        <v>202</v>
      </c>
      <c r="R339" s="43">
        <v>0.14000000000000001</v>
      </c>
      <c r="T339" s="25">
        <v>3</v>
      </c>
      <c r="U339" s="50">
        <v>2015</v>
      </c>
      <c r="V339" s="41" t="s">
        <v>20</v>
      </c>
      <c r="W339" s="41" t="s">
        <v>612</v>
      </c>
      <c r="X339" s="41" t="s">
        <v>618</v>
      </c>
      <c r="Y339" s="28" t="str">
        <f t="shared" si="19"/>
        <v>32015暖房店舗用有り</v>
      </c>
      <c r="Z339" s="51">
        <v>-0.97</v>
      </c>
      <c r="AA339" s="51">
        <v>1.97</v>
      </c>
      <c r="AB339" s="52">
        <v>1.0867</v>
      </c>
      <c r="AC339" s="52">
        <v>1.4558</v>
      </c>
      <c r="AD339" s="31">
        <f>省エネ計算フォーマット【EHP】!$X$14/100</f>
        <v>0</v>
      </c>
      <c r="AE339" s="32">
        <f t="shared" si="20"/>
        <v>1.4550000000000001</v>
      </c>
    </row>
    <row r="340" spans="13:31" ht="13.5" customHeight="1">
      <c r="M340" s="41">
        <v>4</v>
      </c>
      <c r="N340" s="42" t="s">
        <v>9</v>
      </c>
      <c r="O340" s="42" t="s">
        <v>677</v>
      </c>
      <c r="P340" s="42" t="s">
        <v>675</v>
      </c>
      <c r="Q340" s="42" t="s">
        <v>206</v>
      </c>
      <c r="R340" s="43">
        <v>0.16400000000000001</v>
      </c>
      <c r="T340" s="25">
        <v>3</v>
      </c>
      <c r="U340" s="50">
        <v>2015</v>
      </c>
      <c r="V340" s="41" t="s">
        <v>20</v>
      </c>
      <c r="W340" s="41" t="s">
        <v>606</v>
      </c>
      <c r="X340" s="41" t="s">
        <v>618</v>
      </c>
      <c r="Y340" s="28" t="str">
        <f t="shared" si="19"/>
        <v>32015暖房ビル用マルチ有り</v>
      </c>
      <c r="Z340" s="51">
        <v>-0.876</v>
      </c>
      <c r="AA340" s="51">
        <v>1.8759999999999999</v>
      </c>
      <c r="AB340" s="52">
        <v>1.0398000000000001</v>
      </c>
      <c r="AC340" s="52">
        <v>1.3971</v>
      </c>
      <c r="AD340" s="31">
        <f>省エネ計算フォーマット【EHP】!$X$14/100</f>
        <v>0</v>
      </c>
      <c r="AE340" s="32">
        <f t="shared" si="20"/>
        <v>1.397</v>
      </c>
    </row>
    <row r="341" spans="13:31" ht="13.5" customHeight="1">
      <c r="M341" s="41">
        <v>4</v>
      </c>
      <c r="N341" s="42" t="s">
        <v>10</v>
      </c>
      <c r="O341" s="42" t="s">
        <v>677</v>
      </c>
      <c r="P341" s="42" t="s">
        <v>675</v>
      </c>
      <c r="Q341" s="42" t="s">
        <v>210</v>
      </c>
      <c r="R341" s="43">
        <v>0.184</v>
      </c>
      <c r="T341" s="25">
        <v>3</v>
      </c>
      <c r="U341" s="50">
        <v>2015</v>
      </c>
      <c r="V341" s="41" t="s">
        <v>20</v>
      </c>
      <c r="W341" s="41" t="s">
        <v>607</v>
      </c>
      <c r="X341" s="41" t="s">
        <v>618</v>
      </c>
      <c r="Y341" s="28" t="str">
        <f t="shared" si="19"/>
        <v>32015暖房設備用有り</v>
      </c>
      <c r="Z341" s="51">
        <v>-0.59799999999999998</v>
      </c>
      <c r="AA341" s="51">
        <v>1.5980000000000001</v>
      </c>
      <c r="AB341" s="52">
        <v>1.0339</v>
      </c>
      <c r="AC341" s="52">
        <v>1.19</v>
      </c>
      <c r="AD341" s="31">
        <f>省エネ計算フォーマット【EHP】!$X$14/100</f>
        <v>0</v>
      </c>
      <c r="AE341" s="32">
        <f t="shared" si="20"/>
        <v>1.19</v>
      </c>
    </row>
    <row r="342" spans="13:31" ht="13.5" customHeight="1">
      <c r="M342" s="41">
        <v>4</v>
      </c>
      <c r="N342" s="42" t="s">
        <v>11</v>
      </c>
      <c r="O342" s="42" t="s">
        <v>677</v>
      </c>
      <c r="P342" s="42" t="s">
        <v>675</v>
      </c>
      <c r="Q342" s="42" t="s">
        <v>214</v>
      </c>
      <c r="R342" s="43">
        <v>0.184</v>
      </c>
      <c r="T342" s="25">
        <v>3</v>
      </c>
      <c r="U342" s="50">
        <v>2015</v>
      </c>
      <c r="V342" s="41" t="s">
        <v>20</v>
      </c>
      <c r="W342" s="41" t="s">
        <v>612</v>
      </c>
      <c r="X342" s="41" t="s">
        <v>702</v>
      </c>
      <c r="Y342" s="28" t="str">
        <f t="shared" si="19"/>
        <v>32015暖房店舗用無し（一定速）</v>
      </c>
      <c r="Z342" s="51">
        <v>0.25</v>
      </c>
      <c r="AA342" s="51">
        <v>0.75</v>
      </c>
      <c r="AB342" s="52">
        <v>0.25</v>
      </c>
      <c r="AC342" s="52">
        <v>0.75</v>
      </c>
      <c r="AD342" s="31">
        <f>省エネ計算フォーマット【EHP】!$X$14/100</f>
        <v>0</v>
      </c>
      <c r="AE342" s="32">
        <f t="shared" si="20"/>
        <v>0.75</v>
      </c>
    </row>
    <row r="343" spans="13:31" ht="13.5" customHeight="1">
      <c r="M343" s="41">
        <v>4</v>
      </c>
      <c r="N343" s="42" t="s">
        <v>12</v>
      </c>
      <c r="O343" s="42" t="s">
        <v>677</v>
      </c>
      <c r="P343" s="42" t="s">
        <v>675</v>
      </c>
      <c r="Q343" s="42" t="s">
        <v>218</v>
      </c>
      <c r="R343" s="43">
        <v>0.187</v>
      </c>
      <c r="T343" s="25">
        <v>3</v>
      </c>
      <c r="U343" s="50">
        <v>2015</v>
      </c>
      <c r="V343" s="41" t="s">
        <v>20</v>
      </c>
      <c r="W343" s="41" t="s">
        <v>606</v>
      </c>
      <c r="X343" s="41" t="s">
        <v>702</v>
      </c>
      <c r="Y343" s="28" t="str">
        <f t="shared" si="19"/>
        <v>32015暖房ビル用マルチ無し（一定速）</v>
      </c>
      <c r="Z343" s="51">
        <v>0.25</v>
      </c>
      <c r="AA343" s="51">
        <v>0.75</v>
      </c>
      <c r="AB343" s="52">
        <v>0.25</v>
      </c>
      <c r="AC343" s="52">
        <v>0.75</v>
      </c>
      <c r="AD343" s="31">
        <f>省エネ計算フォーマット【EHP】!$X$14/100</f>
        <v>0</v>
      </c>
      <c r="AE343" s="32">
        <f t="shared" si="20"/>
        <v>0.75</v>
      </c>
    </row>
    <row r="344" spans="13:31" ht="13.5" customHeight="1">
      <c r="M344" s="41">
        <v>5</v>
      </c>
      <c r="N344" s="42" t="s">
        <v>673</v>
      </c>
      <c r="O344" s="42" t="s">
        <v>677</v>
      </c>
      <c r="P344" s="42" t="s">
        <v>675</v>
      </c>
      <c r="Q344" s="42" t="s">
        <v>222</v>
      </c>
      <c r="R344" s="43">
        <v>0.25700000000000001</v>
      </c>
      <c r="T344" s="25">
        <v>3</v>
      </c>
      <c r="U344" s="50">
        <v>2015</v>
      </c>
      <c r="V344" s="41" t="s">
        <v>20</v>
      </c>
      <c r="W344" s="41" t="s">
        <v>607</v>
      </c>
      <c r="X344" s="41" t="s">
        <v>702</v>
      </c>
      <c r="Y344" s="28" t="str">
        <f t="shared" si="19"/>
        <v>32015暖房設備用無し（一定速）</v>
      </c>
      <c r="Z344" s="51">
        <v>0.25</v>
      </c>
      <c r="AA344" s="51">
        <v>0.75</v>
      </c>
      <c r="AB344" s="52">
        <v>0.25</v>
      </c>
      <c r="AC344" s="52">
        <v>0.75</v>
      </c>
      <c r="AD344" s="31">
        <f>省エネ計算フォーマット【EHP】!$X$14/100</f>
        <v>0</v>
      </c>
      <c r="AE344" s="32">
        <f t="shared" si="20"/>
        <v>0.75</v>
      </c>
    </row>
    <row r="345" spans="13:31" ht="13.5" customHeight="1">
      <c r="M345" s="41">
        <v>5</v>
      </c>
      <c r="N345" s="42" t="s">
        <v>2</v>
      </c>
      <c r="O345" s="42" t="s">
        <v>677</v>
      </c>
      <c r="P345" s="42" t="s">
        <v>675</v>
      </c>
      <c r="Q345" s="42" t="s">
        <v>226</v>
      </c>
      <c r="R345" s="43">
        <v>0.30299999999999999</v>
      </c>
      <c r="T345" s="25">
        <v>3</v>
      </c>
      <c r="U345" s="50">
        <v>2020</v>
      </c>
      <c r="V345" s="41" t="s">
        <v>613</v>
      </c>
      <c r="W345" s="41" t="s">
        <v>612</v>
      </c>
      <c r="X345" s="41" t="s">
        <v>618</v>
      </c>
      <c r="Y345" s="28" t="str">
        <f t="shared" si="19"/>
        <v>32020冷房店舗用有り</v>
      </c>
      <c r="Z345" s="51">
        <v>-1.38</v>
      </c>
      <c r="AA345" s="51">
        <v>2.38</v>
      </c>
      <c r="AB345" s="52">
        <v>1.0581</v>
      </c>
      <c r="AC345" s="52">
        <v>1.7705</v>
      </c>
      <c r="AD345" s="31">
        <f>省エネ計算フォーマット【EHP】!$X$14/100</f>
        <v>0</v>
      </c>
      <c r="AE345" s="32">
        <f t="shared" si="20"/>
        <v>1.77</v>
      </c>
    </row>
    <row r="346" spans="13:31" ht="13.5" customHeight="1">
      <c r="M346" s="41">
        <v>5</v>
      </c>
      <c r="N346" s="42" t="s">
        <v>3</v>
      </c>
      <c r="O346" s="42" t="s">
        <v>677</v>
      </c>
      <c r="P346" s="42" t="s">
        <v>675</v>
      </c>
      <c r="Q346" s="42" t="s">
        <v>230</v>
      </c>
      <c r="R346" s="43">
        <v>0.27500000000000002</v>
      </c>
      <c r="T346" s="25">
        <v>3</v>
      </c>
      <c r="U346" s="26">
        <v>2020</v>
      </c>
      <c r="V346" s="27" t="s">
        <v>613</v>
      </c>
      <c r="W346" s="27" t="s">
        <v>606</v>
      </c>
      <c r="X346" s="27" t="s">
        <v>618</v>
      </c>
      <c r="Y346" s="28" t="str">
        <f t="shared" si="19"/>
        <v>32020冷房ビル用マルチ有り</v>
      </c>
      <c r="Z346" s="51">
        <v>-1.68</v>
      </c>
      <c r="AA346" s="51">
        <v>2.68</v>
      </c>
      <c r="AB346" s="52">
        <v>1.0788</v>
      </c>
      <c r="AC346" s="52">
        <v>2.0053000000000001</v>
      </c>
      <c r="AD346" s="31">
        <f>省エネ計算フォーマット【EHP】!$X$14/100</f>
        <v>0</v>
      </c>
      <c r="AE346" s="32">
        <f t="shared" si="20"/>
        <v>2.0049999999999999</v>
      </c>
    </row>
    <row r="347" spans="13:31" ht="13.5" customHeight="1">
      <c r="M347" s="41">
        <v>5</v>
      </c>
      <c r="N347" s="42" t="s">
        <v>4</v>
      </c>
      <c r="O347" s="42" t="s">
        <v>677</v>
      </c>
      <c r="P347" s="42" t="s">
        <v>675</v>
      </c>
      <c r="Q347" s="42" t="s">
        <v>234</v>
      </c>
      <c r="R347" s="43">
        <v>0.16900000000000001</v>
      </c>
      <c r="T347" s="25">
        <v>3</v>
      </c>
      <c r="U347" s="26">
        <v>2020</v>
      </c>
      <c r="V347" s="27" t="s">
        <v>613</v>
      </c>
      <c r="W347" s="27" t="s">
        <v>607</v>
      </c>
      <c r="X347" s="27" t="s">
        <v>618</v>
      </c>
      <c r="Y347" s="28" t="str">
        <f t="shared" si="19"/>
        <v>32020冷房設備用有り</v>
      </c>
      <c r="Z347" s="51">
        <v>-0.62</v>
      </c>
      <c r="AA347" s="51">
        <v>1.62</v>
      </c>
      <c r="AB347" s="52">
        <v>1.0472999999999999</v>
      </c>
      <c r="AC347" s="52">
        <v>1.2032</v>
      </c>
      <c r="AD347" s="31">
        <f>省エネ計算フォーマット【EHP】!$X$14/100</f>
        <v>0</v>
      </c>
      <c r="AE347" s="32">
        <f t="shared" si="20"/>
        <v>1.2030000000000001</v>
      </c>
    </row>
    <row r="348" spans="13:31" ht="13.5" customHeight="1">
      <c r="M348" s="41">
        <v>5</v>
      </c>
      <c r="N348" s="42" t="s">
        <v>5</v>
      </c>
      <c r="O348" s="42" t="s">
        <v>677</v>
      </c>
      <c r="P348" s="42" t="s">
        <v>675</v>
      </c>
      <c r="Q348" s="42" t="s">
        <v>238</v>
      </c>
      <c r="R348" s="43">
        <v>0.248</v>
      </c>
      <c r="T348" s="25">
        <v>3</v>
      </c>
      <c r="U348" s="26">
        <v>2020</v>
      </c>
      <c r="V348" s="27" t="s">
        <v>613</v>
      </c>
      <c r="W348" s="27" t="s">
        <v>612</v>
      </c>
      <c r="X348" s="27" t="s">
        <v>702</v>
      </c>
      <c r="Y348" s="28" t="str">
        <f t="shared" si="19"/>
        <v>32020冷房店舗用無し（一定速）</v>
      </c>
      <c r="Z348" s="51">
        <v>0.25</v>
      </c>
      <c r="AA348" s="51">
        <v>0.75</v>
      </c>
      <c r="AB348" s="52">
        <v>0.25</v>
      </c>
      <c r="AC348" s="52">
        <v>0.75</v>
      </c>
      <c r="AD348" s="31">
        <f>省エネ計算フォーマット【EHP】!$X$14/100</f>
        <v>0</v>
      </c>
      <c r="AE348" s="32">
        <f t="shared" si="20"/>
        <v>0.75</v>
      </c>
    </row>
    <row r="349" spans="13:31" ht="13.5" customHeight="1">
      <c r="M349" s="41">
        <v>5</v>
      </c>
      <c r="N349" s="42" t="s">
        <v>6</v>
      </c>
      <c r="O349" s="42" t="s">
        <v>677</v>
      </c>
      <c r="P349" s="42" t="s">
        <v>675</v>
      </c>
      <c r="Q349" s="42" t="s">
        <v>242</v>
      </c>
      <c r="R349" s="43">
        <v>0.28999999999999998</v>
      </c>
      <c r="T349" s="25">
        <v>3</v>
      </c>
      <c r="U349" s="26">
        <v>2020</v>
      </c>
      <c r="V349" s="27" t="s">
        <v>613</v>
      </c>
      <c r="W349" s="27" t="s">
        <v>606</v>
      </c>
      <c r="X349" s="27" t="s">
        <v>702</v>
      </c>
      <c r="Y349" s="28" t="str">
        <f t="shared" si="19"/>
        <v>32020冷房ビル用マルチ無し（一定速）</v>
      </c>
      <c r="Z349" s="51">
        <v>0.25</v>
      </c>
      <c r="AA349" s="51">
        <v>0.75</v>
      </c>
      <c r="AB349" s="52">
        <v>0.25</v>
      </c>
      <c r="AC349" s="52">
        <v>0.75</v>
      </c>
      <c r="AD349" s="31">
        <f>省エネ計算フォーマット【EHP】!$X$14/100</f>
        <v>0</v>
      </c>
      <c r="AE349" s="32">
        <f t="shared" si="20"/>
        <v>0.75</v>
      </c>
    </row>
    <row r="350" spans="13:31" ht="13.5" customHeight="1">
      <c r="M350" s="41">
        <v>5</v>
      </c>
      <c r="N350" s="42" t="s">
        <v>7</v>
      </c>
      <c r="O350" s="42" t="s">
        <v>677</v>
      </c>
      <c r="P350" s="42" t="s">
        <v>675</v>
      </c>
      <c r="Q350" s="42" t="s">
        <v>246</v>
      </c>
      <c r="R350" s="43">
        <v>0.27500000000000002</v>
      </c>
      <c r="T350" s="25">
        <v>3</v>
      </c>
      <c r="U350" s="26">
        <v>2020</v>
      </c>
      <c r="V350" s="27" t="s">
        <v>613</v>
      </c>
      <c r="W350" s="27" t="s">
        <v>607</v>
      </c>
      <c r="X350" s="27" t="s">
        <v>702</v>
      </c>
      <c r="Y350" s="28" t="str">
        <f t="shared" si="19"/>
        <v>32020冷房設備用無し（一定速）</v>
      </c>
      <c r="Z350" s="51">
        <v>0.25</v>
      </c>
      <c r="AA350" s="51">
        <v>0.75</v>
      </c>
      <c r="AB350" s="52">
        <v>0.25</v>
      </c>
      <c r="AC350" s="52">
        <v>0.75</v>
      </c>
      <c r="AD350" s="31">
        <f>省エネ計算フォーマット【EHP】!$X$14/100</f>
        <v>0</v>
      </c>
      <c r="AE350" s="32">
        <f t="shared" si="20"/>
        <v>0.75</v>
      </c>
    </row>
    <row r="351" spans="13:31" ht="13.5" customHeight="1">
      <c r="M351" s="41">
        <v>5</v>
      </c>
      <c r="N351" s="42" t="s">
        <v>8</v>
      </c>
      <c r="O351" s="42" t="s">
        <v>677</v>
      </c>
      <c r="P351" s="42" t="s">
        <v>675</v>
      </c>
      <c r="Q351" s="42" t="s">
        <v>250</v>
      </c>
      <c r="R351" s="43">
        <v>0.26100000000000001</v>
      </c>
      <c r="T351" s="25">
        <v>3</v>
      </c>
      <c r="U351" s="26">
        <v>2020</v>
      </c>
      <c r="V351" s="27" t="s">
        <v>614</v>
      </c>
      <c r="W351" s="27" t="s">
        <v>612</v>
      </c>
      <c r="X351" s="27" t="s">
        <v>618</v>
      </c>
      <c r="Y351" s="28" t="str">
        <f t="shared" si="19"/>
        <v>32020暖房店舗用有り</v>
      </c>
      <c r="Z351" s="51">
        <v>-0.96</v>
      </c>
      <c r="AA351" s="51">
        <v>1.96</v>
      </c>
      <c r="AB351" s="52">
        <v>1.0862000000000001</v>
      </c>
      <c r="AC351" s="52">
        <v>1.4483999999999999</v>
      </c>
      <c r="AD351" s="31">
        <f>省エネ計算フォーマット【EHP】!$X$14/100</f>
        <v>0</v>
      </c>
      <c r="AE351" s="32">
        <f t="shared" si="20"/>
        <v>1.448</v>
      </c>
    </row>
    <row r="352" spans="13:31" ht="13.5" customHeight="1">
      <c r="M352" s="41">
        <v>5</v>
      </c>
      <c r="N352" s="42" t="s">
        <v>9</v>
      </c>
      <c r="O352" s="42" t="s">
        <v>677</v>
      </c>
      <c r="P352" s="42" t="s">
        <v>675</v>
      </c>
      <c r="Q352" s="42" t="s">
        <v>254</v>
      </c>
      <c r="R352" s="43">
        <v>0.26800000000000002</v>
      </c>
      <c r="T352" s="25">
        <v>3</v>
      </c>
      <c r="U352" s="26">
        <v>2020</v>
      </c>
      <c r="V352" s="27" t="s">
        <v>614</v>
      </c>
      <c r="W352" s="27" t="s">
        <v>606</v>
      </c>
      <c r="X352" s="27" t="s">
        <v>618</v>
      </c>
      <c r="Y352" s="28" t="str">
        <f t="shared" si="19"/>
        <v>32020暖房ビル用マルチ有り</v>
      </c>
      <c r="Z352" s="51">
        <v>-1.1000000000000001</v>
      </c>
      <c r="AA352" s="51">
        <v>2.1</v>
      </c>
      <c r="AB352" s="52">
        <v>1.0416000000000001</v>
      </c>
      <c r="AC352" s="52">
        <v>1.4596</v>
      </c>
      <c r="AD352" s="31">
        <f>省エネ計算フォーマット【EHP】!$X$14/100</f>
        <v>0</v>
      </c>
      <c r="AE352" s="32">
        <f t="shared" si="20"/>
        <v>1.4590000000000001</v>
      </c>
    </row>
    <row r="353" spans="13:31" ht="13.5" customHeight="1">
      <c r="M353" s="41">
        <v>5</v>
      </c>
      <c r="N353" s="42" t="s">
        <v>10</v>
      </c>
      <c r="O353" s="42" t="s">
        <v>677</v>
      </c>
      <c r="P353" s="42" t="s">
        <v>675</v>
      </c>
      <c r="Q353" s="42" t="s">
        <v>258</v>
      </c>
      <c r="R353" s="43">
        <v>0.20499999999999999</v>
      </c>
      <c r="T353" s="25">
        <v>3</v>
      </c>
      <c r="U353" s="26">
        <v>2020</v>
      </c>
      <c r="V353" s="27" t="s">
        <v>614</v>
      </c>
      <c r="W353" s="27" t="s">
        <v>607</v>
      </c>
      <c r="X353" s="27" t="s">
        <v>618</v>
      </c>
      <c r="Y353" s="28" t="str">
        <f t="shared" si="19"/>
        <v>32020暖房設備用有り</v>
      </c>
      <c r="Z353" s="51">
        <v>-0.46</v>
      </c>
      <c r="AA353" s="51">
        <v>1.46</v>
      </c>
      <c r="AB353" s="52">
        <v>0.94</v>
      </c>
      <c r="AC353" s="52">
        <v>1.1100000000000001</v>
      </c>
      <c r="AD353" s="31">
        <f>省エネ計算フォーマット【EHP】!$X$14/100</f>
        <v>0</v>
      </c>
      <c r="AE353" s="32">
        <f t="shared" si="20"/>
        <v>1.1100000000000001</v>
      </c>
    </row>
    <row r="354" spans="13:31" ht="13.5" customHeight="1">
      <c r="M354" s="41">
        <v>5</v>
      </c>
      <c r="N354" s="42" t="s">
        <v>11</v>
      </c>
      <c r="O354" s="42" t="s">
        <v>677</v>
      </c>
      <c r="P354" s="42" t="s">
        <v>675</v>
      </c>
      <c r="Q354" s="42" t="s">
        <v>262</v>
      </c>
      <c r="R354" s="43">
        <v>9.5000000000000001E-2</v>
      </c>
      <c r="T354" s="25">
        <v>3</v>
      </c>
      <c r="U354" s="26">
        <v>2020</v>
      </c>
      <c r="V354" s="27" t="s">
        <v>614</v>
      </c>
      <c r="W354" s="27" t="s">
        <v>612</v>
      </c>
      <c r="X354" s="27" t="s">
        <v>702</v>
      </c>
      <c r="Y354" s="28" t="str">
        <f t="shared" si="19"/>
        <v>32020暖房店舗用無し（一定速）</v>
      </c>
      <c r="Z354" s="51">
        <v>0.25</v>
      </c>
      <c r="AA354" s="51">
        <v>0.75</v>
      </c>
      <c r="AB354" s="52">
        <v>0.25</v>
      </c>
      <c r="AC354" s="52">
        <v>0.75</v>
      </c>
      <c r="AD354" s="31">
        <f>省エネ計算フォーマット【EHP】!$X$14/100</f>
        <v>0</v>
      </c>
      <c r="AE354" s="32">
        <f t="shared" si="20"/>
        <v>0.75</v>
      </c>
    </row>
    <row r="355" spans="13:31" ht="13.5" customHeight="1">
      <c r="M355" s="41">
        <v>5</v>
      </c>
      <c r="N355" s="42" t="s">
        <v>12</v>
      </c>
      <c r="O355" s="42" t="s">
        <v>677</v>
      </c>
      <c r="P355" s="42" t="s">
        <v>675</v>
      </c>
      <c r="Q355" s="42" t="s">
        <v>266</v>
      </c>
      <c r="R355" s="43">
        <v>0.30399999999999999</v>
      </c>
      <c r="T355" s="25">
        <v>3</v>
      </c>
      <c r="U355" s="26">
        <v>2020</v>
      </c>
      <c r="V355" s="27" t="s">
        <v>614</v>
      </c>
      <c r="W355" s="27" t="s">
        <v>606</v>
      </c>
      <c r="X355" s="27" t="s">
        <v>702</v>
      </c>
      <c r="Y355" s="28" t="str">
        <f t="shared" si="19"/>
        <v>32020暖房ビル用マルチ無し（一定速）</v>
      </c>
      <c r="Z355" s="51">
        <v>0.25</v>
      </c>
      <c r="AA355" s="51">
        <v>0.75</v>
      </c>
      <c r="AB355" s="52">
        <v>0.25</v>
      </c>
      <c r="AC355" s="52">
        <v>0.75</v>
      </c>
      <c r="AD355" s="31">
        <f>省エネ計算フォーマット【EHP】!$X$14/100</f>
        <v>0</v>
      </c>
      <c r="AE355" s="32">
        <f t="shared" si="20"/>
        <v>0.75</v>
      </c>
    </row>
    <row r="356" spans="13:31" ht="13.5" customHeight="1">
      <c r="M356" s="41">
        <v>6</v>
      </c>
      <c r="N356" s="42" t="s">
        <v>673</v>
      </c>
      <c r="O356" s="42" t="s">
        <v>677</v>
      </c>
      <c r="P356" s="42" t="s">
        <v>675</v>
      </c>
      <c r="Q356" s="42" t="s">
        <v>270</v>
      </c>
      <c r="R356" s="43">
        <v>0.317</v>
      </c>
      <c r="T356" s="25">
        <v>3</v>
      </c>
      <c r="U356" s="27">
        <v>2020</v>
      </c>
      <c r="V356" s="27" t="s">
        <v>614</v>
      </c>
      <c r="W356" s="27" t="s">
        <v>607</v>
      </c>
      <c r="X356" s="27" t="s">
        <v>702</v>
      </c>
      <c r="Y356" s="28" t="str">
        <f t="shared" si="19"/>
        <v>32020暖房設備用無し（一定速）</v>
      </c>
      <c r="Z356" s="51">
        <v>0.25</v>
      </c>
      <c r="AA356" s="51">
        <v>0.75</v>
      </c>
      <c r="AB356" s="52">
        <v>0.25</v>
      </c>
      <c r="AC356" s="52">
        <v>0.75</v>
      </c>
      <c r="AD356" s="31">
        <f>省エネ計算フォーマット【EHP】!$X$14/100</f>
        <v>0</v>
      </c>
      <c r="AE356" s="32">
        <f t="shared" si="20"/>
        <v>0.75</v>
      </c>
    </row>
    <row r="357" spans="13:31" ht="13.5" customHeight="1">
      <c r="M357" s="41">
        <v>6</v>
      </c>
      <c r="N357" s="42" t="s">
        <v>2</v>
      </c>
      <c r="O357" s="42" t="s">
        <v>677</v>
      </c>
      <c r="P357" s="42" t="s">
        <v>675</v>
      </c>
      <c r="Q357" s="42" t="s">
        <v>274</v>
      </c>
      <c r="R357" s="43">
        <v>0.41499999999999998</v>
      </c>
      <c r="T357" s="53">
        <v>3</v>
      </c>
      <c r="U357" s="54">
        <v>2024</v>
      </c>
      <c r="V357" s="54" t="s">
        <v>613</v>
      </c>
      <c r="W357" s="54" t="s">
        <v>612</v>
      </c>
      <c r="X357" s="54" t="s">
        <v>618</v>
      </c>
      <c r="Y357" s="55" t="str">
        <f t="shared" si="19"/>
        <v>32024冷房店舗用有り</v>
      </c>
      <c r="Z357" s="56">
        <v>-1.58</v>
      </c>
      <c r="AA357" s="56">
        <v>2.58</v>
      </c>
      <c r="AB357" s="57">
        <v>1.0629999999999999</v>
      </c>
      <c r="AC357" s="57">
        <v>1.9193</v>
      </c>
      <c r="AD357" s="31">
        <f>省エネ計算フォーマット【EHP】!$X$14/100</f>
        <v>0</v>
      </c>
      <c r="AE357" s="37">
        <f t="shared" si="20"/>
        <v>1.919</v>
      </c>
    </row>
    <row r="358" spans="13:31" ht="13.5" customHeight="1">
      <c r="M358" s="41">
        <v>6</v>
      </c>
      <c r="N358" s="42" t="s">
        <v>3</v>
      </c>
      <c r="O358" s="42" t="s">
        <v>677</v>
      </c>
      <c r="P358" s="42" t="s">
        <v>675</v>
      </c>
      <c r="Q358" s="42" t="s">
        <v>278</v>
      </c>
      <c r="R358" s="43">
        <v>0.38200000000000001</v>
      </c>
      <c r="T358" s="53">
        <v>3</v>
      </c>
      <c r="U358" s="54">
        <v>2024</v>
      </c>
      <c r="V358" s="54" t="s">
        <v>613</v>
      </c>
      <c r="W358" s="54" t="s">
        <v>606</v>
      </c>
      <c r="X358" s="54" t="s">
        <v>618</v>
      </c>
      <c r="Y358" s="55" t="str">
        <f t="shared" si="19"/>
        <v>32024冷房ビル用マルチ有り</v>
      </c>
      <c r="Z358" s="56">
        <v>-1.6</v>
      </c>
      <c r="AA358" s="56">
        <v>2.6</v>
      </c>
      <c r="AB358" s="57">
        <v>1.0759000000000001</v>
      </c>
      <c r="AC358" s="57">
        <v>1.931</v>
      </c>
      <c r="AD358" s="31">
        <f>省エネ計算フォーマット【EHP】!$X$14/100</f>
        <v>0</v>
      </c>
      <c r="AE358" s="37">
        <f t="shared" si="20"/>
        <v>1.931</v>
      </c>
    </row>
    <row r="359" spans="13:31" ht="13.5" customHeight="1">
      <c r="M359" s="41">
        <v>6</v>
      </c>
      <c r="N359" s="42" t="s">
        <v>4</v>
      </c>
      <c r="O359" s="42" t="s">
        <v>677</v>
      </c>
      <c r="P359" s="42" t="s">
        <v>675</v>
      </c>
      <c r="Q359" s="42" t="s">
        <v>282</v>
      </c>
      <c r="R359" s="43">
        <v>0.23799999999999999</v>
      </c>
      <c r="T359" s="53">
        <v>3</v>
      </c>
      <c r="U359" s="54">
        <v>2024</v>
      </c>
      <c r="V359" s="54" t="s">
        <v>613</v>
      </c>
      <c r="W359" s="54" t="s">
        <v>607</v>
      </c>
      <c r="X359" s="54" t="s">
        <v>618</v>
      </c>
      <c r="Y359" s="55" t="str">
        <f t="shared" si="19"/>
        <v>32024冷房設備用有り</v>
      </c>
      <c r="Z359" s="56">
        <v>-0.6</v>
      </c>
      <c r="AA359" s="56">
        <v>1.6</v>
      </c>
      <c r="AB359" s="57">
        <v>1.0467</v>
      </c>
      <c r="AC359" s="57">
        <v>1.1882999999999999</v>
      </c>
      <c r="AD359" s="31">
        <f>省エネ計算フォーマット【EHP】!$X$14/100</f>
        <v>0</v>
      </c>
      <c r="AE359" s="37">
        <f t="shared" si="20"/>
        <v>1.1879999999999999</v>
      </c>
    </row>
    <row r="360" spans="13:31" ht="13.5" customHeight="1">
      <c r="M360" s="41">
        <v>6</v>
      </c>
      <c r="N360" s="42" t="s">
        <v>5</v>
      </c>
      <c r="O360" s="42" t="s">
        <v>677</v>
      </c>
      <c r="P360" s="42" t="s">
        <v>675</v>
      </c>
      <c r="Q360" s="42" t="s">
        <v>286</v>
      </c>
      <c r="R360" s="43">
        <v>0.375</v>
      </c>
      <c r="T360" s="53">
        <v>3</v>
      </c>
      <c r="U360" s="54">
        <v>2024</v>
      </c>
      <c r="V360" s="54" t="s">
        <v>613</v>
      </c>
      <c r="W360" s="54" t="s">
        <v>612</v>
      </c>
      <c r="X360" s="54" t="s">
        <v>702</v>
      </c>
      <c r="Y360" s="55" t="str">
        <f t="shared" si="19"/>
        <v>32024冷房店舗用無し（一定速）</v>
      </c>
      <c r="Z360" s="56">
        <v>0.25</v>
      </c>
      <c r="AA360" s="56">
        <v>0.75</v>
      </c>
      <c r="AB360" s="57">
        <v>0.25</v>
      </c>
      <c r="AC360" s="57">
        <v>0.75</v>
      </c>
      <c r="AD360" s="31">
        <f>省エネ計算フォーマット【EHP】!$X$14/100</f>
        <v>0</v>
      </c>
      <c r="AE360" s="37">
        <f t="shared" si="20"/>
        <v>0.75</v>
      </c>
    </row>
    <row r="361" spans="13:31" ht="13.5" customHeight="1">
      <c r="M361" s="41">
        <v>6</v>
      </c>
      <c r="N361" s="42" t="s">
        <v>6</v>
      </c>
      <c r="O361" s="42" t="s">
        <v>677</v>
      </c>
      <c r="P361" s="42" t="s">
        <v>675</v>
      </c>
      <c r="Q361" s="42" t="s">
        <v>290</v>
      </c>
      <c r="R361" s="43">
        <v>0.40200000000000002</v>
      </c>
      <c r="T361" s="53">
        <v>3</v>
      </c>
      <c r="U361" s="54">
        <v>2024</v>
      </c>
      <c r="V361" s="54" t="s">
        <v>613</v>
      </c>
      <c r="W361" s="54" t="s">
        <v>606</v>
      </c>
      <c r="X361" s="54" t="s">
        <v>702</v>
      </c>
      <c r="Y361" s="55" t="str">
        <f t="shared" si="19"/>
        <v>32024冷房ビル用マルチ無し（一定速）</v>
      </c>
      <c r="Z361" s="56">
        <v>0.25</v>
      </c>
      <c r="AA361" s="56">
        <v>0.75</v>
      </c>
      <c r="AB361" s="57">
        <v>0.25</v>
      </c>
      <c r="AC361" s="57">
        <v>0.75</v>
      </c>
      <c r="AD361" s="31">
        <f>省エネ計算フォーマット【EHP】!$X$14/100</f>
        <v>0</v>
      </c>
      <c r="AE361" s="37">
        <f t="shared" si="20"/>
        <v>0.75</v>
      </c>
    </row>
    <row r="362" spans="13:31" ht="13.5" customHeight="1">
      <c r="M362" s="41">
        <v>6</v>
      </c>
      <c r="N362" s="42" t="s">
        <v>7</v>
      </c>
      <c r="O362" s="42" t="s">
        <v>677</v>
      </c>
      <c r="P362" s="42" t="s">
        <v>675</v>
      </c>
      <c r="Q362" s="42" t="s">
        <v>294</v>
      </c>
      <c r="R362" s="43">
        <v>0.38500000000000001</v>
      </c>
      <c r="T362" s="53">
        <v>3</v>
      </c>
      <c r="U362" s="54">
        <v>2024</v>
      </c>
      <c r="V362" s="54" t="s">
        <v>613</v>
      </c>
      <c r="W362" s="54" t="s">
        <v>607</v>
      </c>
      <c r="X362" s="54" t="s">
        <v>702</v>
      </c>
      <c r="Y362" s="55" t="str">
        <f t="shared" si="19"/>
        <v>32024冷房設備用無し（一定速）</v>
      </c>
      <c r="Z362" s="56">
        <v>0.25</v>
      </c>
      <c r="AA362" s="56">
        <v>0.75</v>
      </c>
      <c r="AB362" s="57">
        <v>0.25</v>
      </c>
      <c r="AC362" s="57">
        <v>0.75</v>
      </c>
      <c r="AD362" s="31">
        <f>省エネ計算フォーマット【EHP】!$X$14/100</f>
        <v>0</v>
      </c>
      <c r="AE362" s="37">
        <f t="shared" si="20"/>
        <v>0.75</v>
      </c>
    </row>
    <row r="363" spans="13:31" ht="13.5" customHeight="1">
      <c r="M363" s="41">
        <v>6</v>
      </c>
      <c r="N363" s="42" t="s">
        <v>8</v>
      </c>
      <c r="O363" s="42" t="s">
        <v>677</v>
      </c>
      <c r="P363" s="42" t="s">
        <v>675</v>
      </c>
      <c r="Q363" s="42" t="s">
        <v>298</v>
      </c>
      <c r="R363" s="43">
        <v>0.29399999999999998</v>
      </c>
      <c r="T363" s="53">
        <v>3</v>
      </c>
      <c r="U363" s="54">
        <v>2024</v>
      </c>
      <c r="V363" s="54" t="s">
        <v>614</v>
      </c>
      <c r="W363" s="54" t="s">
        <v>612</v>
      </c>
      <c r="X363" s="54" t="s">
        <v>618</v>
      </c>
      <c r="Y363" s="55" t="str">
        <f t="shared" si="19"/>
        <v>32024暖房店舗用有り</v>
      </c>
      <c r="Z363" s="56">
        <v>-1.04</v>
      </c>
      <c r="AA363" s="56">
        <v>2.04</v>
      </c>
      <c r="AB363" s="57">
        <v>1.0898000000000001</v>
      </c>
      <c r="AC363" s="57">
        <v>1.5076000000000001</v>
      </c>
      <c r="AD363" s="31">
        <f>省エネ計算フォーマット【EHP】!$X$14/100</f>
        <v>0</v>
      </c>
      <c r="AE363" s="37">
        <f t="shared" si="20"/>
        <v>1.5069999999999999</v>
      </c>
    </row>
    <row r="364" spans="13:31" ht="13.5" customHeight="1">
      <c r="M364" s="41">
        <v>6</v>
      </c>
      <c r="N364" s="42" t="s">
        <v>9</v>
      </c>
      <c r="O364" s="42" t="s">
        <v>677</v>
      </c>
      <c r="P364" s="42" t="s">
        <v>675</v>
      </c>
      <c r="Q364" s="42" t="s">
        <v>302</v>
      </c>
      <c r="R364" s="43">
        <v>0.378</v>
      </c>
      <c r="T364" s="53">
        <v>3</v>
      </c>
      <c r="U364" s="54">
        <v>2024</v>
      </c>
      <c r="V364" s="54" t="s">
        <v>614</v>
      </c>
      <c r="W364" s="54" t="s">
        <v>606</v>
      </c>
      <c r="X364" s="54" t="s">
        <v>618</v>
      </c>
      <c r="Y364" s="55" t="str">
        <f t="shared" si="19"/>
        <v>32024暖房ビル用マルチ有り</v>
      </c>
      <c r="Z364" s="56">
        <v>-1.1399999999999999</v>
      </c>
      <c r="AA364" s="56">
        <v>2.14</v>
      </c>
      <c r="AB364" s="57">
        <v>1.0454000000000001</v>
      </c>
      <c r="AC364" s="57">
        <v>1.5936999999999999</v>
      </c>
      <c r="AD364" s="31">
        <f>省エネ計算フォーマット【EHP】!$X$14/100</f>
        <v>0</v>
      </c>
      <c r="AE364" s="37">
        <f t="shared" si="20"/>
        <v>1.593</v>
      </c>
    </row>
    <row r="365" spans="13:31" ht="13.5" customHeight="1">
      <c r="M365" s="41">
        <v>6</v>
      </c>
      <c r="N365" s="42" t="s">
        <v>10</v>
      </c>
      <c r="O365" s="42" t="s">
        <v>677</v>
      </c>
      <c r="P365" s="42" t="s">
        <v>675</v>
      </c>
      <c r="Q365" s="42" t="s">
        <v>306</v>
      </c>
      <c r="R365" s="43">
        <v>0.27900000000000003</v>
      </c>
      <c r="T365" s="53">
        <v>3</v>
      </c>
      <c r="U365" s="54">
        <v>2024</v>
      </c>
      <c r="V365" s="54" t="s">
        <v>614</v>
      </c>
      <c r="W365" s="54" t="s">
        <v>607</v>
      </c>
      <c r="X365" s="54" t="s">
        <v>618</v>
      </c>
      <c r="Y365" s="55" t="str">
        <f t="shared" si="19"/>
        <v>32024暖房設備用有り</v>
      </c>
      <c r="Z365" s="56">
        <v>-0.57999999999999996</v>
      </c>
      <c r="AA365" s="56">
        <v>1.58</v>
      </c>
      <c r="AB365" s="57">
        <v>1.0335000000000001</v>
      </c>
      <c r="AC365" s="57">
        <v>1.1766000000000001</v>
      </c>
      <c r="AD365" s="31">
        <f>省エネ計算フォーマット【EHP】!$X$14/100</f>
        <v>0</v>
      </c>
      <c r="AE365" s="37">
        <f t="shared" si="20"/>
        <v>1.1759999999999999</v>
      </c>
    </row>
    <row r="366" spans="13:31" ht="13.5" customHeight="1">
      <c r="M366" s="41">
        <v>6</v>
      </c>
      <c r="N366" s="42" t="s">
        <v>11</v>
      </c>
      <c r="O366" s="42" t="s">
        <v>677</v>
      </c>
      <c r="P366" s="42" t="s">
        <v>675</v>
      </c>
      <c r="Q366" s="42" t="s">
        <v>310</v>
      </c>
      <c r="R366" s="43">
        <v>0.249</v>
      </c>
      <c r="T366" s="53">
        <v>3</v>
      </c>
      <c r="U366" s="54">
        <v>2024</v>
      </c>
      <c r="V366" s="54" t="s">
        <v>614</v>
      </c>
      <c r="W366" s="54" t="s">
        <v>612</v>
      </c>
      <c r="X366" s="54" t="s">
        <v>702</v>
      </c>
      <c r="Y366" s="55" t="str">
        <f t="shared" si="19"/>
        <v>32024暖房店舗用無し（一定速）</v>
      </c>
      <c r="Z366" s="56">
        <v>0.25</v>
      </c>
      <c r="AA366" s="56">
        <v>0.75</v>
      </c>
      <c r="AB366" s="57">
        <v>0.25</v>
      </c>
      <c r="AC366" s="57">
        <v>0.75</v>
      </c>
      <c r="AD366" s="31">
        <f>省エネ計算フォーマット【EHP】!$X$14/100</f>
        <v>0</v>
      </c>
      <c r="AE366" s="37">
        <f t="shared" si="20"/>
        <v>0.75</v>
      </c>
    </row>
    <row r="367" spans="13:31" ht="13.5" customHeight="1">
      <c r="M367" s="41">
        <v>6</v>
      </c>
      <c r="N367" s="42" t="s">
        <v>12</v>
      </c>
      <c r="O367" s="42" t="s">
        <v>677</v>
      </c>
      <c r="P367" s="42" t="s">
        <v>675</v>
      </c>
      <c r="Q367" s="42" t="s">
        <v>314</v>
      </c>
      <c r="R367" s="43">
        <v>0.41699999999999998</v>
      </c>
      <c r="T367" s="53">
        <v>3</v>
      </c>
      <c r="U367" s="54">
        <v>2024</v>
      </c>
      <c r="V367" s="54" t="s">
        <v>614</v>
      </c>
      <c r="W367" s="54" t="s">
        <v>606</v>
      </c>
      <c r="X367" s="54" t="s">
        <v>702</v>
      </c>
      <c r="Y367" s="55" t="str">
        <f t="shared" si="19"/>
        <v>32024暖房ビル用マルチ無し（一定速）</v>
      </c>
      <c r="Z367" s="56">
        <v>0.25</v>
      </c>
      <c r="AA367" s="56">
        <v>0.75</v>
      </c>
      <c r="AB367" s="57">
        <v>0.25</v>
      </c>
      <c r="AC367" s="57">
        <v>0.75</v>
      </c>
      <c r="AD367" s="31">
        <f>省エネ計算フォーマット【EHP】!$X$14/100</f>
        <v>0</v>
      </c>
      <c r="AE367" s="37">
        <f t="shared" si="20"/>
        <v>0.75</v>
      </c>
    </row>
    <row r="368" spans="13:31" ht="13.5" customHeight="1">
      <c r="M368" s="41">
        <v>7</v>
      </c>
      <c r="N368" s="42" t="s">
        <v>673</v>
      </c>
      <c r="O368" s="42" t="s">
        <v>677</v>
      </c>
      <c r="P368" s="42" t="s">
        <v>675</v>
      </c>
      <c r="Q368" s="42" t="s">
        <v>318</v>
      </c>
      <c r="R368" s="43">
        <v>0.57299999999999995</v>
      </c>
      <c r="T368" s="53">
        <v>3</v>
      </c>
      <c r="U368" s="54">
        <v>2024</v>
      </c>
      <c r="V368" s="54" t="s">
        <v>614</v>
      </c>
      <c r="W368" s="54" t="s">
        <v>607</v>
      </c>
      <c r="X368" s="54" t="s">
        <v>702</v>
      </c>
      <c r="Y368" s="55" t="str">
        <f t="shared" si="19"/>
        <v>32024暖房設備用無し（一定速）</v>
      </c>
      <c r="Z368" s="56">
        <v>0.25</v>
      </c>
      <c r="AA368" s="56">
        <v>0.75</v>
      </c>
      <c r="AB368" s="57">
        <v>0.25</v>
      </c>
      <c r="AC368" s="57">
        <v>0.75</v>
      </c>
      <c r="AD368" s="31">
        <f>省エネ計算フォーマット【EHP】!$X$14/100</f>
        <v>0</v>
      </c>
      <c r="AE368" s="37">
        <f t="shared" si="20"/>
        <v>0.75</v>
      </c>
    </row>
    <row r="369" spans="13:31" ht="13.5" customHeight="1">
      <c r="M369" s="41">
        <v>7</v>
      </c>
      <c r="N369" s="42" t="s">
        <v>2</v>
      </c>
      <c r="O369" s="42" t="s">
        <v>677</v>
      </c>
      <c r="P369" s="42" t="s">
        <v>675</v>
      </c>
      <c r="Q369" s="42" t="s">
        <v>322</v>
      </c>
      <c r="R369" s="43">
        <v>0.65600000000000003</v>
      </c>
      <c r="T369" s="25">
        <v>4</v>
      </c>
      <c r="U369" s="26">
        <v>1995</v>
      </c>
      <c r="V369" s="27" t="s">
        <v>19</v>
      </c>
      <c r="W369" s="27" t="s">
        <v>612</v>
      </c>
      <c r="X369" s="27" t="s">
        <v>618</v>
      </c>
      <c r="Y369" s="28" t="str">
        <f t="shared" si="19"/>
        <v>41995冷房店舗用有り</v>
      </c>
      <c r="Z369" s="51">
        <v>0.32</v>
      </c>
      <c r="AA369" s="51">
        <v>0.68</v>
      </c>
      <c r="AB369" s="52">
        <v>1.0165999999999999</v>
      </c>
      <c r="AC369" s="52">
        <v>0.50590000000000002</v>
      </c>
      <c r="AD369" s="31">
        <f>省エネ計算フォーマット【EHP】!$M$14/100</f>
        <v>0</v>
      </c>
      <c r="AE369" s="32">
        <f t="shared" si="20"/>
        <v>0.505</v>
      </c>
    </row>
    <row r="370" spans="13:31" ht="13.5" customHeight="1">
      <c r="M370" s="41">
        <v>7</v>
      </c>
      <c r="N370" s="42" t="s">
        <v>3</v>
      </c>
      <c r="O370" s="42" t="s">
        <v>677</v>
      </c>
      <c r="P370" s="42" t="s">
        <v>675</v>
      </c>
      <c r="Q370" s="42" t="s">
        <v>326</v>
      </c>
      <c r="R370" s="43">
        <v>0.61899999999999999</v>
      </c>
      <c r="T370" s="25">
        <v>4</v>
      </c>
      <c r="U370" s="26">
        <v>1995</v>
      </c>
      <c r="V370" s="27" t="s">
        <v>19</v>
      </c>
      <c r="W370" s="27" t="s">
        <v>606</v>
      </c>
      <c r="X370" s="27" t="s">
        <v>618</v>
      </c>
      <c r="Y370" s="28" t="str">
        <f t="shared" si="19"/>
        <v>41995冷房ビル用マルチ有り</v>
      </c>
      <c r="Z370" s="51">
        <v>-0.218</v>
      </c>
      <c r="AA370" s="51">
        <v>1.218</v>
      </c>
      <c r="AB370" s="52">
        <v>1.0356000000000001</v>
      </c>
      <c r="AC370" s="52">
        <v>0.90459999999999996</v>
      </c>
      <c r="AD370" s="31">
        <f>省エネ計算フォーマット【EHP】!$M$14/100</f>
        <v>0</v>
      </c>
      <c r="AE370" s="32">
        <f t="shared" si="20"/>
        <v>0.90400000000000003</v>
      </c>
    </row>
    <row r="371" spans="13:31" ht="13.5" customHeight="1">
      <c r="M371" s="41">
        <v>7</v>
      </c>
      <c r="N371" s="42" t="s">
        <v>4</v>
      </c>
      <c r="O371" s="42" t="s">
        <v>677</v>
      </c>
      <c r="P371" s="42" t="s">
        <v>675</v>
      </c>
      <c r="Q371" s="42" t="s">
        <v>330</v>
      </c>
      <c r="R371" s="43">
        <v>0.41099999999999998</v>
      </c>
      <c r="T371" s="25">
        <v>4</v>
      </c>
      <c r="U371" s="26">
        <v>1995</v>
      </c>
      <c r="V371" s="27" t="s">
        <v>19</v>
      </c>
      <c r="W371" s="27" t="s">
        <v>607</v>
      </c>
      <c r="X371" s="27" t="s">
        <v>618</v>
      </c>
      <c r="Y371" s="28" t="str">
        <f t="shared" si="19"/>
        <v>41995冷房設備用有り</v>
      </c>
      <c r="Z371" s="51">
        <v>0.25</v>
      </c>
      <c r="AA371" s="51">
        <v>0.75</v>
      </c>
      <c r="AB371" s="52">
        <v>1.0219</v>
      </c>
      <c r="AC371" s="52">
        <v>0.55700000000000005</v>
      </c>
      <c r="AD371" s="31">
        <f>省エネ計算フォーマット【EHP】!$M$14/100</f>
        <v>0</v>
      </c>
      <c r="AE371" s="32">
        <f t="shared" si="20"/>
        <v>0.55700000000000005</v>
      </c>
    </row>
    <row r="372" spans="13:31" ht="13.5" customHeight="1">
      <c r="M372" s="41">
        <v>7</v>
      </c>
      <c r="N372" s="42" t="s">
        <v>5</v>
      </c>
      <c r="O372" s="42" t="s">
        <v>677</v>
      </c>
      <c r="P372" s="42" t="s">
        <v>675</v>
      </c>
      <c r="Q372" s="42" t="s">
        <v>334</v>
      </c>
      <c r="R372" s="43">
        <v>0.63500000000000001</v>
      </c>
      <c r="T372" s="25">
        <v>4</v>
      </c>
      <c r="U372" s="26">
        <v>1995</v>
      </c>
      <c r="V372" s="27" t="s">
        <v>19</v>
      </c>
      <c r="W372" s="27" t="s">
        <v>612</v>
      </c>
      <c r="X372" s="27" t="s">
        <v>702</v>
      </c>
      <c r="Y372" s="28" t="str">
        <f t="shared" si="19"/>
        <v>41995冷房店舗用無し（一定速）</v>
      </c>
      <c r="Z372" s="51">
        <v>0.26</v>
      </c>
      <c r="AA372" s="51">
        <v>0.74</v>
      </c>
      <c r="AB372" s="52">
        <v>0.26</v>
      </c>
      <c r="AC372" s="52">
        <v>0.74</v>
      </c>
      <c r="AD372" s="31">
        <f>省エネ計算フォーマット【EHP】!$M$14/100</f>
        <v>0</v>
      </c>
      <c r="AE372" s="32">
        <f t="shared" si="20"/>
        <v>0.74</v>
      </c>
    </row>
    <row r="373" spans="13:31" ht="13.5" customHeight="1">
      <c r="M373" s="41">
        <v>7</v>
      </c>
      <c r="N373" s="42" t="s">
        <v>6</v>
      </c>
      <c r="O373" s="42" t="s">
        <v>677</v>
      </c>
      <c r="P373" s="42" t="s">
        <v>675</v>
      </c>
      <c r="Q373" s="42" t="s">
        <v>338</v>
      </c>
      <c r="R373" s="43">
        <v>0.64300000000000002</v>
      </c>
      <c r="T373" s="25">
        <v>4</v>
      </c>
      <c r="U373" s="26">
        <v>1995</v>
      </c>
      <c r="V373" s="27" t="s">
        <v>19</v>
      </c>
      <c r="W373" s="27" t="s">
        <v>606</v>
      </c>
      <c r="X373" s="27" t="s">
        <v>702</v>
      </c>
      <c r="Y373" s="28" t="str">
        <f t="shared" si="19"/>
        <v>41995冷房ビル用マルチ無し（一定速）</v>
      </c>
      <c r="Z373" s="51">
        <v>0.26</v>
      </c>
      <c r="AA373" s="51">
        <v>0.74</v>
      </c>
      <c r="AB373" s="52">
        <v>0.26</v>
      </c>
      <c r="AC373" s="52">
        <v>0.74</v>
      </c>
      <c r="AD373" s="31">
        <f>省エネ計算フォーマット【EHP】!$M$14/100</f>
        <v>0</v>
      </c>
      <c r="AE373" s="32">
        <f t="shared" si="20"/>
        <v>0.74</v>
      </c>
    </row>
    <row r="374" spans="13:31" ht="13.5" customHeight="1">
      <c r="M374" s="41">
        <v>7</v>
      </c>
      <c r="N374" s="42" t="s">
        <v>7</v>
      </c>
      <c r="O374" s="42" t="s">
        <v>677</v>
      </c>
      <c r="P374" s="42" t="s">
        <v>675</v>
      </c>
      <c r="Q374" s="42" t="s">
        <v>342</v>
      </c>
      <c r="R374" s="43">
        <v>0.66600000000000004</v>
      </c>
      <c r="T374" s="25">
        <v>4</v>
      </c>
      <c r="U374" s="26">
        <v>1995</v>
      </c>
      <c r="V374" s="27" t="s">
        <v>19</v>
      </c>
      <c r="W374" s="27" t="s">
        <v>607</v>
      </c>
      <c r="X374" s="27" t="s">
        <v>702</v>
      </c>
      <c r="Y374" s="28" t="str">
        <f t="shared" si="19"/>
        <v>41995冷房設備用無し（一定速）</v>
      </c>
      <c r="Z374" s="51">
        <v>0.26</v>
      </c>
      <c r="AA374" s="51">
        <v>0.74</v>
      </c>
      <c r="AB374" s="52">
        <v>0.26</v>
      </c>
      <c r="AC374" s="52">
        <v>0.74</v>
      </c>
      <c r="AD374" s="31">
        <f>省エネ計算フォーマット【EHP】!$M$14/100</f>
        <v>0</v>
      </c>
      <c r="AE374" s="32">
        <f t="shared" si="20"/>
        <v>0.74</v>
      </c>
    </row>
    <row r="375" spans="13:31" ht="13.5" customHeight="1">
      <c r="M375" s="41">
        <v>7</v>
      </c>
      <c r="N375" s="42" t="s">
        <v>8</v>
      </c>
      <c r="O375" s="42" t="s">
        <v>677</v>
      </c>
      <c r="P375" s="42" t="s">
        <v>675</v>
      </c>
      <c r="Q375" s="42" t="s">
        <v>346</v>
      </c>
      <c r="R375" s="43">
        <v>0.51800000000000002</v>
      </c>
      <c r="T375" s="25">
        <v>4</v>
      </c>
      <c r="U375" s="26">
        <v>1995</v>
      </c>
      <c r="V375" s="27" t="s">
        <v>20</v>
      </c>
      <c r="W375" s="27" t="s">
        <v>612</v>
      </c>
      <c r="X375" s="27" t="s">
        <v>618</v>
      </c>
      <c r="Y375" s="28" t="str">
        <f t="shared" si="19"/>
        <v>41995暖房店舗用有り</v>
      </c>
      <c r="Z375" s="51">
        <v>0.374</v>
      </c>
      <c r="AA375" s="51">
        <v>0.626</v>
      </c>
      <c r="AB375" s="52">
        <v>1.0275000000000001</v>
      </c>
      <c r="AC375" s="52">
        <v>0.46260000000000001</v>
      </c>
      <c r="AD375" s="31">
        <f>省エネ計算フォーマット【EHP】!$M$14/100</f>
        <v>0</v>
      </c>
      <c r="AE375" s="32">
        <f t="shared" si="20"/>
        <v>0.46200000000000002</v>
      </c>
    </row>
    <row r="376" spans="13:31" ht="13.5" customHeight="1">
      <c r="M376" s="41">
        <v>7</v>
      </c>
      <c r="N376" s="42" t="s">
        <v>9</v>
      </c>
      <c r="O376" s="42" t="s">
        <v>677</v>
      </c>
      <c r="P376" s="42" t="s">
        <v>675</v>
      </c>
      <c r="Q376" s="42" t="s">
        <v>350</v>
      </c>
      <c r="R376" s="43">
        <v>0.58699999999999997</v>
      </c>
      <c r="T376" s="25">
        <v>4</v>
      </c>
      <c r="U376" s="26">
        <v>1995</v>
      </c>
      <c r="V376" s="27" t="s">
        <v>20</v>
      </c>
      <c r="W376" s="27" t="s">
        <v>606</v>
      </c>
      <c r="X376" s="27" t="s">
        <v>618</v>
      </c>
      <c r="Y376" s="28" t="str">
        <f t="shared" si="19"/>
        <v>41995暖房ビル用マルチ有り</v>
      </c>
      <c r="Z376" s="51">
        <v>-0.112</v>
      </c>
      <c r="AA376" s="51">
        <v>1.1120000000000001</v>
      </c>
      <c r="AB376" s="52">
        <v>1.0236000000000001</v>
      </c>
      <c r="AC376" s="52">
        <v>0.82809999999999995</v>
      </c>
      <c r="AD376" s="31">
        <f>省エネ計算フォーマット【EHP】!$M$14/100</f>
        <v>0</v>
      </c>
      <c r="AE376" s="32">
        <f t="shared" si="20"/>
        <v>0.82799999999999996</v>
      </c>
    </row>
    <row r="377" spans="13:31" ht="13.5" customHeight="1">
      <c r="M377" s="41">
        <v>7</v>
      </c>
      <c r="N377" s="42" t="s">
        <v>10</v>
      </c>
      <c r="O377" s="42" t="s">
        <v>677</v>
      </c>
      <c r="P377" s="42" t="s">
        <v>675</v>
      </c>
      <c r="Q377" s="42" t="s">
        <v>354</v>
      </c>
      <c r="R377" s="43">
        <v>0.38600000000000001</v>
      </c>
      <c r="T377" s="25">
        <v>4</v>
      </c>
      <c r="U377" s="26">
        <v>1995</v>
      </c>
      <c r="V377" s="27" t="s">
        <v>20</v>
      </c>
      <c r="W377" s="27" t="s">
        <v>607</v>
      </c>
      <c r="X377" s="27" t="s">
        <v>618</v>
      </c>
      <c r="Y377" s="28" t="str">
        <f t="shared" si="19"/>
        <v>41995暖房設備用有り</v>
      </c>
      <c r="Z377" s="51">
        <v>0.25</v>
      </c>
      <c r="AA377" s="51">
        <v>0.75</v>
      </c>
      <c r="AB377" s="52">
        <v>1.0159</v>
      </c>
      <c r="AC377" s="52">
        <v>0.5585</v>
      </c>
      <c r="AD377" s="31">
        <f>省エネ計算フォーマット【EHP】!$M$14/100</f>
        <v>0</v>
      </c>
      <c r="AE377" s="32">
        <f t="shared" si="20"/>
        <v>0.55800000000000005</v>
      </c>
    </row>
    <row r="378" spans="13:31" ht="13.5" customHeight="1">
      <c r="M378" s="41">
        <v>7</v>
      </c>
      <c r="N378" s="42" t="s">
        <v>11</v>
      </c>
      <c r="O378" s="42" t="s">
        <v>677</v>
      </c>
      <c r="P378" s="42" t="s">
        <v>675</v>
      </c>
      <c r="Q378" s="42" t="s">
        <v>358</v>
      </c>
      <c r="R378" s="43">
        <v>0.28899999999999998</v>
      </c>
      <c r="T378" s="25">
        <v>4</v>
      </c>
      <c r="U378" s="26">
        <v>1995</v>
      </c>
      <c r="V378" s="27" t="s">
        <v>20</v>
      </c>
      <c r="W378" s="27" t="s">
        <v>612</v>
      </c>
      <c r="X378" s="27" t="s">
        <v>702</v>
      </c>
      <c r="Y378" s="28" t="str">
        <f t="shared" si="19"/>
        <v>41995暖房店舗用無し（一定速）</v>
      </c>
      <c r="Z378" s="51">
        <v>0.26</v>
      </c>
      <c r="AA378" s="51">
        <v>0.74</v>
      </c>
      <c r="AB378" s="52">
        <v>0.26</v>
      </c>
      <c r="AC378" s="52">
        <v>0.74</v>
      </c>
      <c r="AD378" s="31">
        <f>省エネ計算フォーマット【EHP】!$M$14/100</f>
        <v>0</v>
      </c>
      <c r="AE378" s="32">
        <f t="shared" si="20"/>
        <v>0.74</v>
      </c>
    </row>
    <row r="379" spans="13:31" ht="13.5" customHeight="1">
      <c r="M379" s="41">
        <v>7</v>
      </c>
      <c r="N379" s="42" t="s">
        <v>12</v>
      </c>
      <c r="O379" s="42" t="s">
        <v>677</v>
      </c>
      <c r="P379" s="42" t="s">
        <v>675</v>
      </c>
      <c r="Q379" s="42" t="s">
        <v>362</v>
      </c>
      <c r="R379" s="43">
        <v>0.66600000000000004</v>
      </c>
      <c r="T379" s="25">
        <v>4</v>
      </c>
      <c r="U379" s="26">
        <v>1995</v>
      </c>
      <c r="V379" s="27" t="s">
        <v>20</v>
      </c>
      <c r="W379" s="27" t="s">
        <v>606</v>
      </c>
      <c r="X379" s="27" t="s">
        <v>702</v>
      </c>
      <c r="Y379" s="28" t="str">
        <f t="shared" si="19"/>
        <v>41995暖房ビル用マルチ無し（一定速）</v>
      </c>
      <c r="Z379" s="51">
        <v>0.26</v>
      </c>
      <c r="AA379" s="51">
        <v>0.74</v>
      </c>
      <c r="AB379" s="52">
        <v>0.26</v>
      </c>
      <c r="AC379" s="52">
        <v>0.74</v>
      </c>
      <c r="AD379" s="31">
        <f>省エネ計算フォーマット【EHP】!$M$14/100</f>
        <v>0</v>
      </c>
      <c r="AE379" s="32">
        <f t="shared" si="20"/>
        <v>0.74</v>
      </c>
    </row>
    <row r="380" spans="13:31" ht="13.5" customHeight="1">
      <c r="M380" s="41">
        <v>8</v>
      </c>
      <c r="N380" s="42" t="s">
        <v>673</v>
      </c>
      <c r="O380" s="42" t="s">
        <v>677</v>
      </c>
      <c r="P380" s="42" t="s">
        <v>675</v>
      </c>
      <c r="Q380" s="42" t="s">
        <v>366</v>
      </c>
      <c r="R380" s="43">
        <v>0.61499999999999999</v>
      </c>
      <c r="T380" s="25">
        <v>4</v>
      </c>
      <c r="U380" s="26">
        <v>1995</v>
      </c>
      <c r="V380" s="27" t="s">
        <v>20</v>
      </c>
      <c r="W380" s="27" t="s">
        <v>607</v>
      </c>
      <c r="X380" s="27" t="s">
        <v>702</v>
      </c>
      <c r="Y380" s="28" t="str">
        <f t="shared" si="19"/>
        <v>41995暖房設備用無し（一定速）</v>
      </c>
      <c r="Z380" s="51">
        <v>0.26</v>
      </c>
      <c r="AA380" s="51">
        <v>0.74</v>
      </c>
      <c r="AB380" s="52">
        <v>0.26</v>
      </c>
      <c r="AC380" s="52">
        <v>0.74</v>
      </c>
      <c r="AD380" s="31">
        <f>省エネ計算フォーマット【EHP】!$M$14/100</f>
        <v>0</v>
      </c>
      <c r="AE380" s="32">
        <f t="shared" si="20"/>
        <v>0.74</v>
      </c>
    </row>
    <row r="381" spans="13:31" ht="13.5" customHeight="1">
      <c r="M381" s="41">
        <v>8</v>
      </c>
      <c r="N381" s="42" t="s">
        <v>2</v>
      </c>
      <c r="O381" s="42" t="s">
        <v>677</v>
      </c>
      <c r="P381" s="42" t="s">
        <v>675</v>
      </c>
      <c r="Q381" s="42" t="s">
        <v>370</v>
      </c>
      <c r="R381" s="43">
        <v>0.72199999999999998</v>
      </c>
      <c r="T381" s="25">
        <v>4</v>
      </c>
      <c r="U381" s="26">
        <v>2005</v>
      </c>
      <c r="V381" s="27" t="s">
        <v>19</v>
      </c>
      <c r="W381" s="27" t="s">
        <v>612</v>
      </c>
      <c r="X381" s="27" t="s">
        <v>618</v>
      </c>
      <c r="Y381" s="28" t="str">
        <f t="shared" si="19"/>
        <v>42005冷房店舗用有り</v>
      </c>
      <c r="Z381" s="51">
        <v>-0.86599999999999999</v>
      </c>
      <c r="AA381" s="51">
        <v>1.8660000000000001</v>
      </c>
      <c r="AB381" s="52">
        <v>1.0455000000000001</v>
      </c>
      <c r="AC381" s="52">
        <v>1.3880999999999999</v>
      </c>
      <c r="AD381" s="31">
        <f>省エネ計算フォーマット【EHP】!$M$14/100</f>
        <v>0</v>
      </c>
      <c r="AE381" s="32">
        <f t="shared" si="20"/>
        <v>1.3879999999999999</v>
      </c>
    </row>
    <row r="382" spans="13:31" ht="13.5" customHeight="1">
      <c r="M382" s="41">
        <v>8</v>
      </c>
      <c r="N382" s="42" t="s">
        <v>3</v>
      </c>
      <c r="O382" s="42" t="s">
        <v>677</v>
      </c>
      <c r="P382" s="42" t="s">
        <v>675</v>
      </c>
      <c r="Q382" s="42" t="s">
        <v>374</v>
      </c>
      <c r="R382" s="43">
        <v>0.67300000000000004</v>
      </c>
      <c r="T382" s="25">
        <v>4</v>
      </c>
      <c r="U382" s="26">
        <v>2005</v>
      </c>
      <c r="V382" s="27" t="s">
        <v>19</v>
      </c>
      <c r="W382" s="27" t="s">
        <v>606</v>
      </c>
      <c r="X382" s="27" t="s">
        <v>618</v>
      </c>
      <c r="Y382" s="28" t="str">
        <f t="shared" si="19"/>
        <v>42005冷房ビル用マルチ有り</v>
      </c>
      <c r="Z382" s="51">
        <v>-0.68200000000000005</v>
      </c>
      <c r="AA382" s="51">
        <v>1.6819999999999999</v>
      </c>
      <c r="AB382" s="52">
        <v>1.0490999999999999</v>
      </c>
      <c r="AC382" s="52">
        <v>1.2492000000000001</v>
      </c>
      <c r="AD382" s="31">
        <f>省エネ計算フォーマット【EHP】!$M$14/100</f>
        <v>0</v>
      </c>
      <c r="AE382" s="32">
        <f t="shared" si="20"/>
        <v>1.2490000000000001</v>
      </c>
    </row>
    <row r="383" spans="13:31" ht="14.25" customHeight="1">
      <c r="M383" s="41">
        <v>8</v>
      </c>
      <c r="N383" s="42" t="s">
        <v>4</v>
      </c>
      <c r="O383" s="42" t="s">
        <v>677</v>
      </c>
      <c r="P383" s="42" t="s">
        <v>675</v>
      </c>
      <c r="Q383" s="42" t="s">
        <v>378</v>
      </c>
      <c r="R383" s="43">
        <v>0.435</v>
      </c>
      <c r="T383" s="25">
        <v>4</v>
      </c>
      <c r="U383" s="26">
        <v>2005</v>
      </c>
      <c r="V383" s="27" t="s">
        <v>19</v>
      </c>
      <c r="W383" s="27" t="s">
        <v>607</v>
      </c>
      <c r="X383" s="27" t="s">
        <v>618</v>
      </c>
      <c r="Y383" s="28" t="str">
        <f t="shared" si="19"/>
        <v>42005冷房設備用有り</v>
      </c>
      <c r="Z383" s="51">
        <v>-0.114</v>
      </c>
      <c r="AA383" s="51">
        <v>1.1140000000000001</v>
      </c>
      <c r="AB383" s="52">
        <v>1.0325</v>
      </c>
      <c r="AC383" s="52">
        <v>0.82740000000000002</v>
      </c>
      <c r="AD383" s="31">
        <f>省エネ計算フォーマット【EHP】!$M$14/100</f>
        <v>0</v>
      </c>
      <c r="AE383" s="32">
        <f t="shared" si="20"/>
        <v>0.82699999999999996</v>
      </c>
    </row>
    <row r="384" spans="13:31" ht="13.5" customHeight="1">
      <c r="M384" s="41">
        <v>8</v>
      </c>
      <c r="N384" s="42" t="s">
        <v>5</v>
      </c>
      <c r="O384" s="42" t="s">
        <v>677</v>
      </c>
      <c r="P384" s="42" t="s">
        <v>675</v>
      </c>
      <c r="Q384" s="42" t="s">
        <v>382</v>
      </c>
      <c r="R384" s="43">
        <v>0.68600000000000005</v>
      </c>
      <c r="T384" s="25">
        <v>4</v>
      </c>
      <c r="U384" s="26">
        <v>2005</v>
      </c>
      <c r="V384" s="27" t="s">
        <v>19</v>
      </c>
      <c r="W384" s="27" t="s">
        <v>612</v>
      </c>
      <c r="X384" s="27" t="s">
        <v>702</v>
      </c>
      <c r="Y384" s="28" t="str">
        <f t="shared" si="19"/>
        <v>42005冷房店舗用無し（一定速）</v>
      </c>
      <c r="Z384" s="51">
        <v>0.25</v>
      </c>
      <c r="AA384" s="51">
        <v>0.75</v>
      </c>
      <c r="AB384" s="52">
        <v>0.25</v>
      </c>
      <c r="AC384" s="52">
        <v>0.75</v>
      </c>
      <c r="AD384" s="31">
        <f>省エネ計算フォーマット【EHP】!$M$14/100</f>
        <v>0</v>
      </c>
      <c r="AE384" s="32">
        <f t="shared" si="20"/>
        <v>0.75</v>
      </c>
    </row>
    <row r="385" spans="13:31" ht="13.5" customHeight="1">
      <c r="M385" s="41">
        <v>8</v>
      </c>
      <c r="N385" s="42" t="s">
        <v>6</v>
      </c>
      <c r="O385" s="42" t="s">
        <v>677</v>
      </c>
      <c r="P385" s="42" t="s">
        <v>675</v>
      </c>
      <c r="Q385" s="42" t="s">
        <v>386</v>
      </c>
      <c r="R385" s="43">
        <v>0.71899999999999997</v>
      </c>
      <c r="T385" s="25">
        <v>4</v>
      </c>
      <c r="U385" s="26">
        <v>2005</v>
      </c>
      <c r="V385" s="27" t="s">
        <v>19</v>
      </c>
      <c r="W385" s="27" t="s">
        <v>606</v>
      </c>
      <c r="X385" s="27" t="s">
        <v>702</v>
      </c>
      <c r="Y385" s="28" t="str">
        <f t="shared" si="19"/>
        <v>42005冷房ビル用マルチ無し（一定速）</v>
      </c>
      <c r="Z385" s="51">
        <v>0.25</v>
      </c>
      <c r="AA385" s="51">
        <v>0.75</v>
      </c>
      <c r="AB385" s="52">
        <v>0.25</v>
      </c>
      <c r="AC385" s="52">
        <v>0.75</v>
      </c>
      <c r="AD385" s="31">
        <f>省エネ計算フォーマット【EHP】!$M$14/100</f>
        <v>0</v>
      </c>
      <c r="AE385" s="32">
        <f t="shared" si="20"/>
        <v>0.75</v>
      </c>
    </row>
    <row r="386" spans="13:31" ht="13.5" customHeight="1">
      <c r="M386" s="41">
        <v>8</v>
      </c>
      <c r="N386" s="42" t="s">
        <v>7</v>
      </c>
      <c r="O386" s="42" t="s">
        <v>677</v>
      </c>
      <c r="P386" s="42" t="s">
        <v>675</v>
      </c>
      <c r="Q386" s="42" t="s">
        <v>390</v>
      </c>
      <c r="R386" s="43">
        <v>0.70699999999999996</v>
      </c>
      <c r="T386" s="25">
        <v>4</v>
      </c>
      <c r="U386" s="26">
        <v>2005</v>
      </c>
      <c r="V386" s="27" t="s">
        <v>19</v>
      </c>
      <c r="W386" s="27" t="s">
        <v>607</v>
      </c>
      <c r="X386" s="27" t="s">
        <v>702</v>
      </c>
      <c r="Y386" s="28" t="str">
        <f t="shared" si="19"/>
        <v>42005冷房設備用無し（一定速）</v>
      </c>
      <c r="Z386" s="51">
        <v>0.25</v>
      </c>
      <c r="AA386" s="51">
        <v>0.75</v>
      </c>
      <c r="AB386" s="52">
        <v>0.25</v>
      </c>
      <c r="AC386" s="52">
        <v>0.75</v>
      </c>
      <c r="AD386" s="31">
        <f>省エネ計算フォーマット【EHP】!$M$14/100</f>
        <v>0</v>
      </c>
      <c r="AE386" s="32">
        <f t="shared" si="20"/>
        <v>0.75</v>
      </c>
    </row>
    <row r="387" spans="13:31" ht="14.25" customHeight="1">
      <c r="M387" s="41">
        <v>8</v>
      </c>
      <c r="N387" s="42" t="s">
        <v>8</v>
      </c>
      <c r="O387" s="42" t="s">
        <v>677</v>
      </c>
      <c r="P387" s="42" t="s">
        <v>675</v>
      </c>
      <c r="Q387" s="42" t="s">
        <v>394</v>
      </c>
      <c r="R387" s="43">
        <v>0.59199999999999997</v>
      </c>
      <c r="T387" s="25">
        <v>4</v>
      </c>
      <c r="U387" s="26">
        <v>2005</v>
      </c>
      <c r="V387" s="27" t="s">
        <v>20</v>
      </c>
      <c r="W387" s="27" t="s">
        <v>612</v>
      </c>
      <c r="X387" s="27" t="s">
        <v>618</v>
      </c>
      <c r="Y387" s="28" t="str">
        <f t="shared" si="19"/>
        <v>42005暖房店舗用有り</v>
      </c>
      <c r="Z387" s="51">
        <v>-0.65</v>
      </c>
      <c r="AA387" s="51">
        <v>1.65</v>
      </c>
      <c r="AB387" s="52">
        <v>1.0726</v>
      </c>
      <c r="AC387" s="52">
        <v>1.2194</v>
      </c>
      <c r="AD387" s="31">
        <f>省エネ計算フォーマット【EHP】!$M$14/100</f>
        <v>0</v>
      </c>
      <c r="AE387" s="32">
        <f t="shared" si="20"/>
        <v>1.2190000000000001</v>
      </c>
    </row>
    <row r="388" spans="13:31" ht="13.5" customHeight="1">
      <c r="M388" s="41">
        <v>8</v>
      </c>
      <c r="N388" s="42" t="s">
        <v>9</v>
      </c>
      <c r="O388" s="42" t="s">
        <v>677</v>
      </c>
      <c r="P388" s="42" t="s">
        <v>675</v>
      </c>
      <c r="Q388" s="42" t="s">
        <v>398</v>
      </c>
      <c r="R388" s="43">
        <v>0.626</v>
      </c>
      <c r="T388" s="25">
        <v>4</v>
      </c>
      <c r="U388" s="26">
        <v>2005</v>
      </c>
      <c r="V388" s="27" t="s">
        <v>20</v>
      </c>
      <c r="W388" s="27" t="s">
        <v>606</v>
      </c>
      <c r="X388" s="27" t="s">
        <v>618</v>
      </c>
      <c r="Y388" s="28" t="str">
        <f t="shared" si="19"/>
        <v>42005暖房ビル用マルチ有り</v>
      </c>
      <c r="Z388" s="51">
        <v>-0.56000000000000005</v>
      </c>
      <c r="AA388" s="51">
        <v>1.56</v>
      </c>
      <c r="AB388" s="52">
        <v>1.0330999999999999</v>
      </c>
      <c r="AC388" s="52">
        <v>1.1617</v>
      </c>
      <c r="AD388" s="31">
        <f>省エネ計算フォーマット【EHP】!$M$14/100</f>
        <v>0</v>
      </c>
      <c r="AE388" s="32">
        <f t="shared" si="20"/>
        <v>1.161</v>
      </c>
    </row>
    <row r="389" spans="13:31" ht="13.5" customHeight="1">
      <c r="M389" s="41">
        <v>8</v>
      </c>
      <c r="N389" s="42" t="s">
        <v>10</v>
      </c>
      <c r="O389" s="42" t="s">
        <v>677</v>
      </c>
      <c r="P389" s="42" t="s">
        <v>675</v>
      </c>
      <c r="Q389" s="42" t="s">
        <v>402</v>
      </c>
      <c r="R389" s="43">
        <v>0.41799999999999998</v>
      </c>
      <c r="T389" s="25">
        <v>4</v>
      </c>
      <c r="U389" s="26">
        <v>2005</v>
      </c>
      <c r="V389" s="27" t="s">
        <v>20</v>
      </c>
      <c r="W389" s="27" t="s">
        <v>607</v>
      </c>
      <c r="X389" s="27" t="s">
        <v>618</v>
      </c>
      <c r="Y389" s="28" t="str">
        <f t="shared" si="19"/>
        <v>42005暖房設備用有り</v>
      </c>
      <c r="Z389" s="51">
        <v>-0.126</v>
      </c>
      <c r="AA389" s="51">
        <v>1.1259999999999999</v>
      </c>
      <c r="AB389" s="52">
        <v>1.0239</v>
      </c>
      <c r="AC389" s="52">
        <v>0.83850000000000002</v>
      </c>
      <c r="AD389" s="31">
        <f>省エネ計算フォーマット【EHP】!$M$14/100</f>
        <v>0</v>
      </c>
      <c r="AE389" s="32">
        <f t="shared" si="20"/>
        <v>0.83799999999999997</v>
      </c>
    </row>
    <row r="390" spans="13:31" ht="13.5" customHeight="1">
      <c r="M390" s="41">
        <v>8</v>
      </c>
      <c r="N390" s="42" t="s">
        <v>11</v>
      </c>
      <c r="O390" s="42" t="s">
        <v>677</v>
      </c>
      <c r="P390" s="42" t="s">
        <v>675</v>
      </c>
      <c r="Q390" s="42" t="s">
        <v>406</v>
      </c>
      <c r="R390" s="43">
        <v>0.307</v>
      </c>
      <c r="T390" s="25">
        <v>4</v>
      </c>
      <c r="U390" s="26">
        <v>2005</v>
      </c>
      <c r="V390" s="27" t="s">
        <v>20</v>
      </c>
      <c r="W390" s="27" t="s">
        <v>612</v>
      </c>
      <c r="X390" s="27" t="s">
        <v>702</v>
      </c>
      <c r="Y390" s="28" t="str">
        <f t="shared" si="19"/>
        <v>42005暖房店舗用無し（一定速）</v>
      </c>
      <c r="Z390" s="51">
        <v>0.25</v>
      </c>
      <c r="AA390" s="51">
        <v>0.75</v>
      </c>
      <c r="AB390" s="52">
        <v>0.25</v>
      </c>
      <c r="AC390" s="52">
        <v>0.75</v>
      </c>
      <c r="AD390" s="31">
        <f>省エネ計算フォーマット【EHP】!$M$14/100</f>
        <v>0</v>
      </c>
      <c r="AE390" s="32">
        <f t="shared" si="20"/>
        <v>0.75</v>
      </c>
    </row>
    <row r="391" spans="13:31" ht="13.5" customHeight="1">
      <c r="M391" s="41">
        <v>8</v>
      </c>
      <c r="N391" s="42" t="s">
        <v>12</v>
      </c>
      <c r="O391" s="42" t="s">
        <v>677</v>
      </c>
      <c r="P391" s="42" t="s">
        <v>675</v>
      </c>
      <c r="Q391" s="42" t="s">
        <v>410</v>
      </c>
      <c r="R391" s="43">
        <v>0.70399999999999996</v>
      </c>
      <c r="T391" s="25">
        <v>4</v>
      </c>
      <c r="U391" s="50">
        <v>2005</v>
      </c>
      <c r="V391" s="41" t="s">
        <v>20</v>
      </c>
      <c r="W391" s="41" t="s">
        <v>606</v>
      </c>
      <c r="X391" s="41" t="s">
        <v>702</v>
      </c>
      <c r="Y391" s="28" t="str">
        <f t="shared" si="19"/>
        <v>42005暖房ビル用マルチ無し（一定速）</v>
      </c>
      <c r="Z391" s="51">
        <v>0.25</v>
      </c>
      <c r="AA391" s="51">
        <v>0.75</v>
      </c>
      <c r="AB391" s="52">
        <v>0.25</v>
      </c>
      <c r="AC391" s="52">
        <v>0.75</v>
      </c>
      <c r="AD391" s="31">
        <f>省エネ計算フォーマット【EHP】!$M$14/100</f>
        <v>0</v>
      </c>
      <c r="AE391" s="32">
        <f t="shared" si="20"/>
        <v>0.75</v>
      </c>
    </row>
    <row r="392" spans="13:31" ht="13.5" customHeight="1">
      <c r="M392" s="41">
        <v>9</v>
      </c>
      <c r="N392" s="42" t="s">
        <v>673</v>
      </c>
      <c r="O392" s="42" t="s">
        <v>677</v>
      </c>
      <c r="P392" s="42" t="s">
        <v>675</v>
      </c>
      <c r="Q392" s="42" t="s">
        <v>414</v>
      </c>
      <c r="R392" s="43">
        <v>0.48399999999999999</v>
      </c>
      <c r="T392" s="25">
        <v>4</v>
      </c>
      <c r="U392" s="50">
        <v>2005</v>
      </c>
      <c r="V392" s="41" t="s">
        <v>20</v>
      </c>
      <c r="W392" s="41" t="s">
        <v>607</v>
      </c>
      <c r="X392" s="41" t="s">
        <v>702</v>
      </c>
      <c r="Y392" s="28" t="str">
        <f t="shared" si="19"/>
        <v>42005暖房設備用無し（一定速）</v>
      </c>
      <c r="Z392" s="51">
        <v>0.25</v>
      </c>
      <c r="AA392" s="51">
        <v>0.75</v>
      </c>
      <c r="AB392" s="52">
        <v>0.25</v>
      </c>
      <c r="AC392" s="52">
        <v>0.75</v>
      </c>
      <c r="AD392" s="31">
        <f>省エネ計算フォーマット【EHP】!$M$14/100</f>
        <v>0</v>
      </c>
      <c r="AE392" s="32">
        <f t="shared" si="20"/>
        <v>0.75</v>
      </c>
    </row>
    <row r="393" spans="13:31" ht="13.5" customHeight="1">
      <c r="M393" s="41">
        <v>9</v>
      </c>
      <c r="N393" s="42" t="s">
        <v>2</v>
      </c>
      <c r="O393" s="42" t="s">
        <v>677</v>
      </c>
      <c r="P393" s="42" t="s">
        <v>675</v>
      </c>
      <c r="Q393" s="42" t="s">
        <v>418</v>
      </c>
      <c r="R393" s="43">
        <v>0.54300000000000004</v>
      </c>
      <c r="T393" s="25">
        <v>4</v>
      </c>
      <c r="U393" s="50">
        <v>2010</v>
      </c>
      <c r="V393" s="41" t="s">
        <v>19</v>
      </c>
      <c r="W393" s="41" t="s">
        <v>612</v>
      </c>
      <c r="X393" s="41" t="s">
        <v>618</v>
      </c>
      <c r="Y393" s="28" t="str">
        <f t="shared" si="19"/>
        <v>42010冷房店舗用有り</v>
      </c>
      <c r="Z393" s="51">
        <v>-1.1000000000000001</v>
      </c>
      <c r="AA393" s="51">
        <v>2.1</v>
      </c>
      <c r="AB393" s="52">
        <v>1.0511999999999999</v>
      </c>
      <c r="AC393" s="52">
        <v>1.5622</v>
      </c>
      <c r="AD393" s="31">
        <f>省エネ計算フォーマット【EHP】!$M$14/100</f>
        <v>0</v>
      </c>
      <c r="AE393" s="32">
        <f t="shared" si="20"/>
        <v>1.5620000000000001</v>
      </c>
    </row>
    <row r="394" spans="13:31" ht="13.5" customHeight="1">
      <c r="M394" s="41">
        <v>9</v>
      </c>
      <c r="N394" s="42" t="s">
        <v>3</v>
      </c>
      <c r="O394" s="42" t="s">
        <v>677</v>
      </c>
      <c r="P394" s="42" t="s">
        <v>675</v>
      </c>
      <c r="Q394" s="42" t="s">
        <v>422</v>
      </c>
      <c r="R394" s="43">
        <v>0.46300000000000002</v>
      </c>
      <c r="T394" s="25">
        <v>4</v>
      </c>
      <c r="U394" s="50">
        <v>2010</v>
      </c>
      <c r="V394" s="41" t="s">
        <v>19</v>
      </c>
      <c r="W394" s="41" t="s">
        <v>606</v>
      </c>
      <c r="X394" s="41" t="s">
        <v>618</v>
      </c>
      <c r="Y394" s="28" t="str">
        <f t="shared" ref="Y394:Y457" si="21">T394&amp;U394&amp;V394&amp;W394&amp;X394</f>
        <v>42010冷房ビル用マルチ有り</v>
      </c>
      <c r="Z394" s="51">
        <v>-0.88</v>
      </c>
      <c r="AA394" s="51">
        <v>1.88</v>
      </c>
      <c r="AB394" s="52">
        <v>1.0548999999999999</v>
      </c>
      <c r="AC394" s="52">
        <v>1.3963000000000001</v>
      </c>
      <c r="AD394" s="31">
        <f>省エネ計算フォーマット【EHP】!$M$14/100</f>
        <v>0</v>
      </c>
      <c r="AE394" s="32">
        <f t="shared" ref="AE394:AE457" si="22">ROUNDDOWN(IF(AD394&gt;=0.25,Z394*AD394+AA394,AB394*AD394+AC394),3)</f>
        <v>1.3959999999999999</v>
      </c>
    </row>
    <row r="395" spans="13:31" ht="13.5" customHeight="1">
      <c r="M395" s="41">
        <v>9</v>
      </c>
      <c r="N395" s="42" t="s">
        <v>4</v>
      </c>
      <c r="O395" s="42" t="s">
        <v>677</v>
      </c>
      <c r="P395" s="42" t="s">
        <v>675</v>
      </c>
      <c r="Q395" s="42" t="s">
        <v>426</v>
      </c>
      <c r="R395" s="43">
        <v>0.27700000000000002</v>
      </c>
      <c r="T395" s="25">
        <v>4</v>
      </c>
      <c r="U395" s="50">
        <v>2010</v>
      </c>
      <c r="V395" s="41" t="s">
        <v>19</v>
      </c>
      <c r="W395" s="41" t="s">
        <v>607</v>
      </c>
      <c r="X395" s="41" t="s">
        <v>618</v>
      </c>
      <c r="Y395" s="28" t="str">
        <f t="shared" si="21"/>
        <v>42010冷房設備用有り</v>
      </c>
      <c r="Z395" s="51">
        <v>-0.26</v>
      </c>
      <c r="AA395" s="51">
        <v>1.26</v>
      </c>
      <c r="AB395" s="52">
        <v>1.1929000000000001</v>
      </c>
      <c r="AC395" s="52">
        <v>0.89680000000000004</v>
      </c>
      <c r="AD395" s="31">
        <f>省エネ計算フォーマット【EHP】!$M$14/100</f>
        <v>0</v>
      </c>
      <c r="AE395" s="32">
        <f t="shared" si="22"/>
        <v>0.89600000000000002</v>
      </c>
    </row>
    <row r="396" spans="13:31" ht="13.5" customHeight="1">
      <c r="M396" s="41">
        <v>9</v>
      </c>
      <c r="N396" s="42" t="s">
        <v>5</v>
      </c>
      <c r="O396" s="42" t="s">
        <v>677</v>
      </c>
      <c r="P396" s="42" t="s">
        <v>675</v>
      </c>
      <c r="Q396" s="42" t="s">
        <v>430</v>
      </c>
      <c r="R396" s="43">
        <v>0.46300000000000002</v>
      </c>
      <c r="T396" s="25">
        <v>4</v>
      </c>
      <c r="U396" s="50">
        <v>2010</v>
      </c>
      <c r="V396" s="41" t="s">
        <v>19</v>
      </c>
      <c r="W396" s="41" t="s">
        <v>612</v>
      </c>
      <c r="X396" s="41" t="s">
        <v>702</v>
      </c>
      <c r="Y396" s="28" t="str">
        <f t="shared" si="21"/>
        <v>42010冷房店舗用無し（一定速）</v>
      </c>
      <c r="Z396" s="51">
        <v>0.25</v>
      </c>
      <c r="AA396" s="51">
        <v>0.75</v>
      </c>
      <c r="AB396" s="52">
        <v>0.25</v>
      </c>
      <c r="AC396" s="52">
        <v>0.75</v>
      </c>
      <c r="AD396" s="31">
        <f>省エネ計算フォーマット【EHP】!$M$14/100</f>
        <v>0</v>
      </c>
      <c r="AE396" s="32">
        <f t="shared" si="22"/>
        <v>0.75</v>
      </c>
    </row>
    <row r="397" spans="13:31" ht="13.5" customHeight="1">
      <c r="M397" s="41">
        <v>9</v>
      </c>
      <c r="N397" s="42" t="s">
        <v>6</v>
      </c>
      <c r="O397" s="42" t="s">
        <v>677</v>
      </c>
      <c r="P397" s="42" t="s">
        <v>675</v>
      </c>
      <c r="Q397" s="42" t="s">
        <v>434</v>
      </c>
      <c r="R397" s="43">
        <v>0.48499999999999999</v>
      </c>
      <c r="T397" s="25">
        <v>4</v>
      </c>
      <c r="U397" s="50">
        <v>2010</v>
      </c>
      <c r="V397" s="41" t="s">
        <v>19</v>
      </c>
      <c r="W397" s="41" t="s">
        <v>606</v>
      </c>
      <c r="X397" s="41" t="s">
        <v>702</v>
      </c>
      <c r="Y397" s="28" t="str">
        <f t="shared" si="21"/>
        <v>42010冷房ビル用マルチ無し（一定速）</v>
      </c>
      <c r="Z397" s="51">
        <v>0.25</v>
      </c>
      <c r="AA397" s="51">
        <v>0.75</v>
      </c>
      <c r="AB397" s="52">
        <v>0.25</v>
      </c>
      <c r="AC397" s="52">
        <v>0.75</v>
      </c>
      <c r="AD397" s="31">
        <f>省エネ計算フォーマット【EHP】!$M$14/100</f>
        <v>0</v>
      </c>
      <c r="AE397" s="32">
        <f t="shared" si="22"/>
        <v>0.75</v>
      </c>
    </row>
    <row r="398" spans="13:31" ht="13.5" customHeight="1">
      <c r="M398" s="41">
        <v>9</v>
      </c>
      <c r="N398" s="42" t="s">
        <v>7</v>
      </c>
      <c r="O398" s="42" t="s">
        <v>677</v>
      </c>
      <c r="P398" s="42" t="s">
        <v>675</v>
      </c>
      <c r="Q398" s="42" t="s">
        <v>438</v>
      </c>
      <c r="R398" s="43">
        <v>0.48599999999999999</v>
      </c>
      <c r="T398" s="25">
        <v>4</v>
      </c>
      <c r="U398" s="50">
        <v>2010</v>
      </c>
      <c r="V398" s="41" t="s">
        <v>19</v>
      </c>
      <c r="W398" s="41" t="s">
        <v>607</v>
      </c>
      <c r="X398" s="41" t="s">
        <v>702</v>
      </c>
      <c r="Y398" s="28" t="str">
        <f t="shared" si="21"/>
        <v>42010冷房設備用無し（一定速）</v>
      </c>
      <c r="Z398" s="51">
        <v>0.25</v>
      </c>
      <c r="AA398" s="51">
        <v>0.75</v>
      </c>
      <c r="AB398" s="52">
        <v>0.25</v>
      </c>
      <c r="AC398" s="52">
        <v>0.75</v>
      </c>
      <c r="AD398" s="31">
        <f>省エネ計算フォーマット【EHP】!$M$14/100</f>
        <v>0</v>
      </c>
      <c r="AE398" s="32">
        <f t="shared" si="22"/>
        <v>0.75</v>
      </c>
    </row>
    <row r="399" spans="13:31" ht="13.5" customHeight="1">
      <c r="M399" s="41">
        <v>9</v>
      </c>
      <c r="N399" s="42" t="s">
        <v>8</v>
      </c>
      <c r="O399" s="42" t="s">
        <v>677</v>
      </c>
      <c r="P399" s="42" t="s">
        <v>675</v>
      </c>
      <c r="Q399" s="42" t="s">
        <v>442</v>
      </c>
      <c r="R399" s="43">
        <v>0.34100000000000003</v>
      </c>
      <c r="T399" s="25">
        <v>4</v>
      </c>
      <c r="U399" s="50">
        <v>2010</v>
      </c>
      <c r="V399" s="41" t="s">
        <v>20</v>
      </c>
      <c r="W399" s="41" t="s">
        <v>612</v>
      </c>
      <c r="X399" s="41" t="s">
        <v>618</v>
      </c>
      <c r="Y399" s="28" t="str">
        <f t="shared" si="21"/>
        <v>42010暖房店舗用有り</v>
      </c>
      <c r="Z399" s="51">
        <v>-0.72</v>
      </c>
      <c r="AA399" s="51">
        <v>1.72</v>
      </c>
      <c r="AB399" s="52">
        <v>1.0757000000000001</v>
      </c>
      <c r="AC399" s="52">
        <v>1.2710999999999999</v>
      </c>
      <c r="AD399" s="31">
        <f>省エネ計算フォーマット【EHP】!$M$14/100</f>
        <v>0</v>
      </c>
      <c r="AE399" s="32">
        <f t="shared" si="22"/>
        <v>1.2709999999999999</v>
      </c>
    </row>
    <row r="400" spans="13:31" ht="13.5" customHeight="1">
      <c r="M400" s="41">
        <v>9</v>
      </c>
      <c r="N400" s="42" t="s">
        <v>9</v>
      </c>
      <c r="O400" s="42" t="s">
        <v>677</v>
      </c>
      <c r="P400" s="42" t="s">
        <v>675</v>
      </c>
      <c r="Q400" s="42" t="s">
        <v>446</v>
      </c>
      <c r="R400" s="43">
        <v>0.436</v>
      </c>
      <c r="T400" s="25">
        <v>4</v>
      </c>
      <c r="U400" s="50">
        <v>2010</v>
      </c>
      <c r="V400" s="41" t="s">
        <v>20</v>
      </c>
      <c r="W400" s="41" t="s">
        <v>606</v>
      </c>
      <c r="X400" s="41" t="s">
        <v>618</v>
      </c>
      <c r="Y400" s="28" t="str">
        <f t="shared" si="21"/>
        <v>42010暖房ビル用マルチ有り</v>
      </c>
      <c r="Z400" s="51">
        <v>-0.7</v>
      </c>
      <c r="AA400" s="51">
        <v>1.7</v>
      </c>
      <c r="AB400" s="52">
        <v>1.036</v>
      </c>
      <c r="AC400" s="52">
        <v>1.266</v>
      </c>
      <c r="AD400" s="31">
        <f>省エネ計算フォーマット【EHP】!$M$14/100</f>
        <v>0</v>
      </c>
      <c r="AE400" s="32">
        <f t="shared" si="22"/>
        <v>1.266</v>
      </c>
    </row>
    <row r="401" spans="13:31" ht="13.5" customHeight="1">
      <c r="M401" s="41">
        <v>9</v>
      </c>
      <c r="N401" s="42" t="s">
        <v>10</v>
      </c>
      <c r="O401" s="42" t="s">
        <v>677</v>
      </c>
      <c r="P401" s="42" t="s">
        <v>675</v>
      </c>
      <c r="Q401" s="42" t="s">
        <v>450</v>
      </c>
      <c r="R401" s="43">
        <v>0.26400000000000001</v>
      </c>
      <c r="T401" s="25">
        <v>4</v>
      </c>
      <c r="U401" s="50">
        <v>2010</v>
      </c>
      <c r="V401" s="41" t="s">
        <v>20</v>
      </c>
      <c r="W401" s="41" t="s">
        <v>607</v>
      </c>
      <c r="X401" s="41" t="s">
        <v>618</v>
      </c>
      <c r="Y401" s="28" t="str">
        <f t="shared" si="21"/>
        <v>42010暖房設備用有り</v>
      </c>
      <c r="Z401" s="51">
        <v>-0.26</v>
      </c>
      <c r="AA401" s="51">
        <v>1.26</v>
      </c>
      <c r="AB401" s="52">
        <v>0.82779999999999998</v>
      </c>
      <c r="AC401" s="52">
        <v>0.98809999999999998</v>
      </c>
      <c r="AD401" s="31">
        <f>省エネ計算フォーマット【EHP】!$M$14/100</f>
        <v>0</v>
      </c>
      <c r="AE401" s="32">
        <f t="shared" si="22"/>
        <v>0.98799999999999999</v>
      </c>
    </row>
    <row r="402" spans="13:31" ht="13.5" customHeight="1">
      <c r="M402" s="41">
        <v>9</v>
      </c>
      <c r="N402" s="42" t="s">
        <v>11</v>
      </c>
      <c r="O402" s="42" t="s">
        <v>677</v>
      </c>
      <c r="P402" s="42" t="s">
        <v>675</v>
      </c>
      <c r="Q402" s="42" t="s">
        <v>454</v>
      </c>
      <c r="R402" s="43">
        <v>0.17299999999999999</v>
      </c>
      <c r="T402" s="25">
        <v>4</v>
      </c>
      <c r="U402" s="50">
        <v>2010</v>
      </c>
      <c r="V402" s="41" t="s">
        <v>20</v>
      </c>
      <c r="W402" s="41" t="s">
        <v>612</v>
      </c>
      <c r="X402" s="41" t="s">
        <v>702</v>
      </c>
      <c r="Y402" s="28" t="str">
        <f t="shared" si="21"/>
        <v>42010暖房店舗用無し（一定速）</v>
      </c>
      <c r="Z402" s="51">
        <v>0.25</v>
      </c>
      <c r="AA402" s="51">
        <v>0.75</v>
      </c>
      <c r="AB402" s="52">
        <v>0.25</v>
      </c>
      <c r="AC402" s="52">
        <v>0.75</v>
      </c>
      <c r="AD402" s="31">
        <f>省エネ計算フォーマット【EHP】!$M$14/100</f>
        <v>0</v>
      </c>
      <c r="AE402" s="32">
        <f t="shared" si="22"/>
        <v>0.75</v>
      </c>
    </row>
    <row r="403" spans="13:31" ht="13.5" customHeight="1">
      <c r="M403" s="41">
        <v>9</v>
      </c>
      <c r="N403" s="42" t="s">
        <v>12</v>
      </c>
      <c r="O403" s="42" t="s">
        <v>677</v>
      </c>
      <c r="P403" s="42" t="s">
        <v>675</v>
      </c>
      <c r="Q403" s="42" t="s">
        <v>458</v>
      </c>
      <c r="R403" s="43">
        <v>0.57499999999999996</v>
      </c>
      <c r="T403" s="25">
        <v>4</v>
      </c>
      <c r="U403" s="50">
        <v>2010</v>
      </c>
      <c r="V403" s="41" t="s">
        <v>20</v>
      </c>
      <c r="W403" s="41" t="s">
        <v>606</v>
      </c>
      <c r="X403" s="41" t="s">
        <v>702</v>
      </c>
      <c r="Y403" s="28" t="str">
        <f t="shared" si="21"/>
        <v>42010暖房ビル用マルチ無し（一定速）</v>
      </c>
      <c r="Z403" s="51">
        <v>0.25</v>
      </c>
      <c r="AA403" s="51">
        <v>0.75</v>
      </c>
      <c r="AB403" s="52">
        <v>0.25</v>
      </c>
      <c r="AC403" s="52">
        <v>0.75</v>
      </c>
      <c r="AD403" s="31">
        <f>省エネ計算フォーマット【EHP】!$M$14/100</f>
        <v>0</v>
      </c>
      <c r="AE403" s="32">
        <f t="shared" si="22"/>
        <v>0.75</v>
      </c>
    </row>
    <row r="404" spans="13:31" ht="13.5" customHeight="1">
      <c r="M404" s="41">
        <v>10</v>
      </c>
      <c r="N404" s="42" t="s">
        <v>673</v>
      </c>
      <c r="O404" s="42" t="s">
        <v>677</v>
      </c>
      <c r="P404" s="42" t="s">
        <v>675</v>
      </c>
      <c r="Q404" s="42" t="s">
        <v>462</v>
      </c>
      <c r="R404" s="43">
        <v>0.23499999999999999</v>
      </c>
      <c r="T404" s="25">
        <v>4</v>
      </c>
      <c r="U404" s="50">
        <v>2010</v>
      </c>
      <c r="V404" s="41" t="s">
        <v>20</v>
      </c>
      <c r="W404" s="41" t="s">
        <v>607</v>
      </c>
      <c r="X404" s="41" t="s">
        <v>702</v>
      </c>
      <c r="Y404" s="28" t="str">
        <f t="shared" si="21"/>
        <v>42010暖房設備用無し（一定速）</v>
      </c>
      <c r="Z404" s="63">
        <v>0.25</v>
      </c>
      <c r="AA404" s="63">
        <v>0.75</v>
      </c>
      <c r="AB404" s="64">
        <v>0.25</v>
      </c>
      <c r="AC404" s="64">
        <v>0.75</v>
      </c>
      <c r="AD404" s="31">
        <f>省エネ計算フォーマット【EHP】!$M$14/100</f>
        <v>0</v>
      </c>
      <c r="AE404" s="32">
        <f t="shared" si="22"/>
        <v>0.75</v>
      </c>
    </row>
    <row r="405" spans="13:31" ht="13.5" customHeight="1">
      <c r="M405" s="41">
        <v>10</v>
      </c>
      <c r="N405" s="42" t="s">
        <v>2</v>
      </c>
      <c r="O405" s="42" t="s">
        <v>677</v>
      </c>
      <c r="P405" s="42" t="s">
        <v>675</v>
      </c>
      <c r="Q405" s="42" t="s">
        <v>466</v>
      </c>
      <c r="R405" s="43">
        <v>0.223</v>
      </c>
      <c r="T405" s="53">
        <v>4</v>
      </c>
      <c r="U405" s="75">
        <v>2011</v>
      </c>
      <c r="V405" s="54" t="s">
        <v>19</v>
      </c>
      <c r="W405" s="54" t="s">
        <v>612</v>
      </c>
      <c r="X405" s="54" t="s">
        <v>618</v>
      </c>
      <c r="Y405" s="55" t="str">
        <f t="shared" si="21"/>
        <v>42011冷房店舗用有り</v>
      </c>
      <c r="Z405" s="56">
        <v>-1.1200000000000001</v>
      </c>
      <c r="AA405" s="56">
        <v>2.12</v>
      </c>
      <c r="AB405" s="57">
        <v>1.0517000000000001</v>
      </c>
      <c r="AC405" s="57">
        <v>1.5770999999999999</v>
      </c>
      <c r="AD405" s="31">
        <f>省エネ計算フォーマット【EHP】!$M$14/100</f>
        <v>0</v>
      </c>
      <c r="AE405" s="37">
        <f t="shared" si="22"/>
        <v>1.577</v>
      </c>
    </row>
    <row r="406" spans="13:31" ht="13.5" customHeight="1">
      <c r="M406" s="41">
        <v>10</v>
      </c>
      <c r="N406" s="42" t="s">
        <v>3</v>
      </c>
      <c r="O406" s="42" t="s">
        <v>677</v>
      </c>
      <c r="P406" s="42" t="s">
        <v>675</v>
      </c>
      <c r="Q406" s="42" t="s">
        <v>470</v>
      </c>
      <c r="R406" s="43">
        <v>0.251</v>
      </c>
      <c r="T406" s="53">
        <v>4</v>
      </c>
      <c r="U406" s="75">
        <v>2011</v>
      </c>
      <c r="V406" s="54" t="s">
        <v>19</v>
      </c>
      <c r="W406" s="54" t="s">
        <v>606</v>
      </c>
      <c r="X406" s="54" t="s">
        <v>618</v>
      </c>
      <c r="Y406" s="55" t="str">
        <f t="shared" si="21"/>
        <v>42011冷房ビル用マルチ有り</v>
      </c>
      <c r="Z406" s="56">
        <v>-1</v>
      </c>
      <c r="AA406" s="56">
        <v>2</v>
      </c>
      <c r="AB406" s="57">
        <v>1.0584</v>
      </c>
      <c r="AC406" s="57">
        <v>1.4854000000000001</v>
      </c>
      <c r="AD406" s="31">
        <f>省エネ計算フォーマット【EHP】!$M$14/100</f>
        <v>0</v>
      </c>
      <c r="AE406" s="37">
        <f t="shared" si="22"/>
        <v>1.4850000000000001</v>
      </c>
    </row>
    <row r="407" spans="13:31" ht="13.5" customHeight="1">
      <c r="M407" s="41">
        <v>10</v>
      </c>
      <c r="N407" s="42" t="s">
        <v>4</v>
      </c>
      <c r="O407" s="42" t="s">
        <v>677</v>
      </c>
      <c r="P407" s="42" t="s">
        <v>675</v>
      </c>
      <c r="Q407" s="42" t="s">
        <v>474</v>
      </c>
      <c r="R407" s="43">
        <v>0.13</v>
      </c>
      <c r="T407" s="53">
        <v>4</v>
      </c>
      <c r="U407" s="75">
        <v>2011</v>
      </c>
      <c r="V407" s="54" t="s">
        <v>19</v>
      </c>
      <c r="W407" s="54" t="s">
        <v>607</v>
      </c>
      <c r="X407" s="54" t="s">
        <v>618</v>
      </c>
      <c r="Y407" s="55" t="str">
        <f t="shared" si="21"/>
        <v>42011冷房設備用有り</v>
      </c>
      <c r="Z407" s="56">
        <v>-0.22</v>
      </c>
      <c r="AA407" s="56">
        <v>1.22</v>
      </c>
      <c r="AB407" s="57">
        <v>1.0356000000000001</v>
      </c>
      <c r="AC407" s="57">
        <v>0.90610000000000002</v>
      </c>
      <c r="AD407" s="31">
        <f>省エネ計算フォーマット【EHP】!$M$14/100</f>
        <v>0</v>
      </c>
      <c r="AE407" s="37">
        <f t="shared" si="22"/>
        <v>0.90600000000000003</v>
      </c>
    </row>
    <row r="408" spans="13:31" ht="13.5" customHeight="1">
      <c r="M408" s="41">
        <v>10</v>
      </c>
      <c r="N408" s="42" t="s">
        <v>5</v>
      </c>
      <c r="O408" s="42" t="s">
        <v>677</v>
      </c>
      <c r="P408" s="42" t="s">
        <v>675</v>
      </c>
      <c r="Q408" s="42" t="s">
        <v>478</v>
      </c>
      <c r="R408" s="43">
        <v>0.22500000000000001</v>
      </c>
      <c r="T408" s="53">
        <v>4</v>
      </c>
      <c r="U408" s="75">
        <v>2011</v>
      </c>
      <c r="V408" s="54" t="s">
        <v>19</v>
      </c>
      <c r="W408" s="54" t="s">
        <v>612</v>
      </c>
      <c r="X408" s="54" t="s">
        <v>702</v>
      </c>
      <c r="Y408" s="55" t="str">
        <f t="shared" si="21"/>
        <v>42011冷房店舗用無し（一定速）</v>
      </c>
      <c r="Z408" s="56">
        <v>0.25</v>
      </c>
      <c r="AA408" s="56">
        <v>0.75</v>
      </c>
      <c r="AB408" s="57">
        <v>0.25</v>
      </c>
      <c r="AC408" s="57">
        <v>0.75</v>
      </c>
      <c r="AD408" s="31">
        <f>省エネ計算フォーマット【EHP】!$M$14/100</f>
        <v>0</v>
      </c>
      <c r="AE408" s="37">
        <f t="shared" si="22"/>
        <v>0.75</v>
      </c>
    </row>
    <row r="409" spans="13:31" ht="13.5" customHeight="1">
      <c r="M409" s="41">
        <v>10</v>
      </c>
      <c r="N409" s="42" t="s">
        <v>6</v>
      </c>
      <c r="O409" s="42" t="s">
        <v>677</v>
      </c>
      <c r="P409" s="42" t="s">
        <v>675</v>
      </c>
      <c r="Q409" s="42" t="s">
        <v>482</v>
      </c>
      <c r="R409" s="43">
        <v>0.23400000000000001</v>
      </c>
      <c r="T409" s="53">
        <v>4</v>
      </c>
      <c r="U409" s="75">
        <v>2011</v>
      </c>
      <c r="V409" s="54" t="s">
        <v>19</v>
      </c>
      <c r="W409" s="54" t="s">
        <v>606</v>
      </c>
      <c r="X409" s="54" t="s">
        <v>702</v>
      </c>
      <c r="Y409" s="55" t="str">
        <f t="shared" si="21"/>
        <v>42011冷房ビル用マルチ無し（一定速）</v>
      </c>
      <c r="Z409" s="56">
        <v>0.25</v>
      </c>
      <c r="AA409" s="56">
        <v>0.75</v>
      </c>
      <c r="AB409" s="57">
        <v>0.25</v>
      </c>
      <c r="AC409" s="57">
        <v>0.75</v>
      </c>
      <c r="AD409" s="31">
        <f>省エネ計算フォーマット【EHP】!$M$14/100</f>
        <v>0</v>
      </c>
      <c r="AE409" s="37">
        <f t="shared" si="22"/>
        <v>0.75</v>
      </c>
    </row>
    <row r="410" spans="13:31" ht="13.5" customHeight="1">
      <c r="M410" s="41">
        <v>10</v>
      </c>
      <c r="N410" s="42" t="s">
        <v>7</v>
      </c>
      <c r="O410" s="42" t="s">
        <v>677</v>
      </c>
      <c r="P410" s="42" t="s">
        <v>675</v>
      </c>
      <c r="Q410" s="42" t="s">
        <v>486</v>
      </c>
      <c r="R410" s="43">
        <v>0.185</v>
      </c>
      <c r="T410" s="53">
        <v>4</v>
      </c>
      <c r="U410" s="75">
        <v>2011</v>
      </c>
      <c r="V410" s="54" t="s">
        <v>19</v>
      </c>
      <c r="W410" s="54" t="s">
        <v>607</v>
      </c>
      <c r="X410" s="54" t="s">
        <v>702</v>
      </c>
      <c r="Y410" s="55" t="str">
        <f t="shared" si="21"/>
        <v>42011冷房設備用無し（一定速）</v>
      </c>
      <c r="Z410" s="56">
        <v>0.25</v>
      </c>
      <c r="AA410" s="56">
        <v>0.75</v>
      </c>
      <c r="AB410" s="57">
        <v>0.25</v>
      </c>
      <c r="AC410" s="57">
        <v>0.75</v>
      </c>
      <c r="AD410" s="31">
        <f>省エネ計算フォーマット【EHP】!$M$14/100</f>
        <v>0</v>
      </c>
      <c r="AE410" s="37">
        <f t="shared" si="22"/>
        <v>0.75</v>
      </c>
    </row>
    <row r="411" spans="13:31" ht="13.5" customHeight="1">
      <c r="M411" s="41">
        <v>10</v>
      </c>
      <c r="N411" s="42" t="s">
        <v>8</v>
      </c>
      <c r="O411" s="42" t="s">
        <v>677</v>
      </c>
      <c r="P411" s="42" t="s">
        <v>675</v>
      </c>
      <c r="Q411" s="42" t="s">
        <v>490</v>
      </c>
      <c r="R411" s="43">
        <v>0.185</v>
      </c>
      <c r="T411" s="53">
        <v>4</v>
      </c>
      <c r="U411" s="75">
        <v>2011</v>
      </c>
      <c r="V411" s="54" t="s">
        <v>20</v>
      </c>
      <c r="W411" s="54" t="s">
        <v>612</v>
      </c>
      <c r="X411" s="54" t="s">
        <v>618</v>
      </c>
      <c r="Y411" s="55" t="str">
        <f t="shared" si="21"/>
        <v>42011暖房店舗用有り</v>
      </c>
      <c r="Z411" s="56">
        <v>-0.76</v>
      </c>
      <c r="AA411" s="56">
        <v>1.76</v>
      </c>
      <c r="AB411" s="57">
        <v>1.0773999999999999</v>
      </c>
      <c r="AC411" s="57">
        <v>1.3006</v>
      </c>
      <c r="AD411" s="31">
        <f>省エネ計算フォーマット【EHP】!$M$14/100</f>
        <v>0</v>
      </c>
      <c r="AE411" s="37">
        <f t="shared" si="22"/>
        <v>1.3</v>
      </c>
    </row>
    <row r="412" spans="13:31" ht="13.5" customHeight="1">
      <c r="M412" s="41">
        <v>10</v>
      </c>
      <c r="N412" s="42" t="s">
        <v>9</v>
      </c>
      <c r="O412" s="42" t="s">
        <v>677</v>
      </c>
      <c r="P412" s="42" t="s">
        <v>675</v>
      </c>
      <c r="Q412" s="42" t="s">
        <v>494</v>
      </c>
      <c r="R412" s="43">
        <v>0.21</v>
      </c>
      <c r="T412" s="53">
        <v>4</v>
      </c>
      <c r="U412" s="75">
        <v>2011</v>
      </c>
      <c r="V412" s="54" t="s">
        <v>20</v>
      </c>
      <c r="W412" s="54" t="s">
        <v>606</v>
      </c>
      <c r="X412" s="54" t="s">
        <v>618</v>
      </c>
      <c r="Y412" s="55" t="str">
        <f t="shared" si="21"/>
        <v>42011暖房ビル用マルチ有り</v>
      </c>
      <c r="Z412" s="56">
        <v>-0.78</v>
      </c>
      <c r="AA412" s="56">
        <v>1.78</v>
      </c>
      <c r="AB412" s="57">
        <v>1.0377000000000001</v>
      </c>
      <c r="AC412" s="57">
        <v>1.3255999999999999</v>
      </c>
      <c r="AD412" s="31">
        <f>省エネ計算フォーマット【EHP】!$M$14/100</f>
        <v>0</v>
      </c>
      <c r="AE412" s="37">
        <f t="shared" si="22"/>
        <v>1.325</v>
      </c>
    </row>
    <row r="413" spans="13:31" ht="13.5" customHeight="1">
      <c r="M413" s="41">
        <v>10</v>
      </c>
      <c r="N413" s="42" t="s">
        <v>10</v>
      </c>
      <c r="O413" s="42" t="s">
        <v>677</v>
      </c>
      <c r="P413" s="42" t="s">
        <v>675</v>
      </c>
      <c r="Q413" s="42" t="s">
        <v>498</v>
      </c>
      <c r="R413" s="43">
        <v>0.105</v>
      </c>
      <c r="T413" s="53">
        <v>4</v>
      </c>
      <c r="U413" s="75">
        <v>2011</v>
      </c>
      <c r="V413" s="54" t="s">
        <v>20</v>
      </c>
      <c r="W413" s="54" t="s">
        <v>607</v>
      </c>
      <c r="X413" s="54" t="s">
        <v>618</v>
      </c>
      <c r="Y413" s="55" t="str">
        <f t="shared" si="21"/>
        <v>42011暖房設備用有り</v>
      </c>
      <c r="Z413" s="56">
        <v>-0.26</v>
      </c>
      <c r="AA413" s="56">
        <v>1.26</v>
      </c>
      <c r="AB413" s="57">
        <v>1.0266999999999999</v>
      </c>
      <c r="AC413" s="57">
        <v>0.93830000000000002</v>
      </c>
      <c r="AD413" s="31">
        <f>省エネ計算フォーマット【EHP】!$M$14/100</f>
        <v>0</v>
      </c>
      <c r="AE413" s="37">
        <f t="shared" si="22"/>
        <v>0.93799999999999994</v>
      </c>
    </row>
    <row r="414" spans="13:31" ht="13.5" customHeight="1">
      <c r="M414" s="41">
        <v>10</v>
      </c>
      <c r="N414" s="42" t="s">
        <v>11</v>
      </c>
      <c r="O414" s="42" t="s">
        <v>677</v>
      </c>
      <c r="P414" s="42" t="s">
        <v>675</v>
      </c>
      <c r="Q414" s="42" t="s">
        <v>502</v>
      </c>
      <c r="R414" s="43">
        <v>0.08</v>
      </c>
      <c r="T414" s="53">
        <v>4</v>
      </c>
      <c r="U414" s="75">
        <v>2011</v>
      </c>
      <c r="V414" s="54" t="s">
        <v>20</v>
      </c>
      <c r="W414" s="54" t="s">
        <v>612</v>
      </c>
      <c r="X414" s="54" t="s">
        <v>702</v>
      </c>
      <c r="Y414" s="55" t="str">
        <f t="shared" si="21"/>
        <v>42011暖房店舗用無し（一定速）</v>
      </c>
      <c r="Z414" s="56">
        <v>0.25</v>
      </c>
      <c r="AA414" s="56">
        <v>0.75</v>
      </c>
      <c r="AB414" s="57">
        <v>0.25</v>
      </c>
      <c r="AC414" s="57">
        <v>0.75</v>
      </c>
      <c r="AD414" s="31">
        <f>省エネ計算フォーマット【EHP】!$M$14/100</f>
        <v>0</v>
      </c>
      <c r="AE414" s="37">
        <f t="shared" si="22"/>
        <v>0.75</v>
      </c>
    </row>
    <row r="415" spans="13:31" ht="13.5" customHeight="1">
      <c r="M415" s="41">
        <v>10</v>
      </c>
      <c r="N415" s="42" t="s">
        <v>12</v>
      </c>
      <c r="O415" s="42" t="s">
        <v>677</v>
      </c>
      <c r="P415" s="42" t="s">
        <v>675</v>
      </c>
      <c r="Q415" s="42" t="s">
        <v>506</v>
      </c>
      <c r="R415" s="43">
        <v>0.29699999999999999</v>
      </c>
      <c r="T415" s="53">
        <v>4</v>
      </c>
      <c r="U415" s="75">
        <v>2011</v>
      </c>
      <c r="V415" s="54" t="s">
        <v>20</v>
      </c>
      <c r="W415" s="54" t="s">
        <v>606</v>
      </c>
      <c r="X415" s="54" t="s">
        <v>702</v>
      </c>
      <c r="Y415" s="55" t="str">
        <f t="shared" si="21"/>
        <v>42011暖房ビル用マルチ無し（一定速）</v>
      </c>
      <c r="Z415" s="56">
        <v>0.25</v>
      </c>
      <c r="AA415" s="56">
        <v>0.75</v>
      </c>
      <c r="AB415" s="57">
        <v>0.25</v>
      </c>
      <c r="AC415" s="57">
        <v>0.75</v>
      </c>
      <c r="AD415" s="31">
        <f>省エネ計算フォーマット【EHP】!$M$14/100</f>
        <v>0</v>
      </c>
      <c r="AE415" s="37">
        <f t="shared" si="22"/>
        <v>0.75</v>
      </c>
    </row>
    <row r="416" spans="13:31" ht="13.5" customHeight="1">
      <c r="M416" s="41">
        <v>11</v>
      </c>
      <c r="N416" s="42" t="s">
        <v>673</v>
      </c>
      <c r="O416" s="42" t="s">
        <v>677</v>
      </c>
      <c r="P416" s="42" t="s">
        <v>675</v>
      </c>
      <c r="Q416" s="42" t="s">
        <v>510</v>
      </c>
      <c r="R416" s="43">
        <v>0.13600000000000001</v>
      </c>
      <c r="T416" s="53">
        <v>4</v>
      </c>
      <c r="U416" s="54">
        <v>2011</v>
      </c>
      <c r="V416" s="54" t="s">
        <v>20</v>
      </c>
      <c r="W416" s="54" t="s">
        <v>607</v>
      </c>
      <c r="X416" s="54" t="s">
        <v>702</v>
      </c>
      <c r="Y416" s="55" t="str">
        <f t="shared" si="21"/>
        <v>42011暖房設備用無し（一定速）</v>
      </c>
      <c r="Z416" s="65">
        <v>0.25</v>
      </c>
      <c r="AA416" s="65">
        <v>0.75</v>
      </c>
      <c r="AB416" s="66">
        <v>0.25</v>
      </c>
      <c r="AC416" s="66">
        <v>0.75</v>
      </c>
      <c r="AD416" s="31">
        <f>省エネ計算フォーマット【EHP】!$M$14/100</f>
        <v>0</v>
      </c>
      <c r="AE416" s="37">
        <f t="shared" si="22"/>
        <v>0.75</v>
      </c>
    </row>
    <row r="417" spans="13:31" ht="13.5" customHeight="1">
      <c r="M417" s="41">
        <v>11</v>
      </c>
      <c r="N417" s="42" t="s">
        <v>2</v>
      </c>
      <c r="O417" s="42" t="s">
        <v>677</v>
      </c>
      <c r="P417" s="42" t="s">
        <v>675</v>
      </c>
      <c r="Q417" s="42" t="s">
        <v>514</v>
      </c>
      <c r="R417" s="43">
        <v>0.14799999999999999</v>
      </c>
      <c r="T417" s="53">
        <v>4</v>
      </c>
      <c r="U417" s="54">
        <v>2012</v>
      </c>
      <c r="V417" s="54" t="s">
        <v>19</v>
      </c>
      <c r="W417" s="54" t="s">
        <v>612</v>
      </c>
      <c r="X417" s="54" t="s">
        <v>618</v>
      </c>
      <c r="Y417" s="55" t="str">
        <f t="shared" si="21"/>
        <v>42012冷房店舗用有り</v>
      </c>
      <c r="Z417" s="67">
        <v>-1.36</v>
      </c>
      <c r="AA417" s="67">
        <v>2.36</v>
      </c>
      <c r="AB417" s="68">
        <v>1.0576000000000001</v>
      </c>
      <c r="AC417" s="68">
        <v>1.7556</v>
      </c>
      <c r="AD417" s="31">
        <f>省エネ計算フォーマット【EHP】!$M$14/100</f>
        <v>0</v>
      </c>
      <c r="AE417" s="37">
        <f t="shared" si="22"/>
        <v>1.7549999999999999</v>
      </c>
    </row>
    <row r="418" spans="13:31" ht="13.5" customHeight="1">
      <c r="M418" s="41">
        <v>11</v>
      </c>
      <c r="N418" s="42" t="s">
        <v>3</v>
      </c>
      <c r="O418" s="42" t="s">
        <v>677</v>
      </c>
      <c r="P418" s="42" t="s">
        <v>675</v>
      </c>
      <c r="Q418" s="42" t="s">
        <v>518</v>
      </c>
      <c r="R418" s="43">
        <v>9.5000000000000001E-2</v>
      </c>
      <c r="T418" s="53">
        <v>4</v>
      </c>
      <c r="U418" s="54">
        <v>2012</v>
      </c>
      <c r="V418" s="54" t="s">
        <v>19</v>
      </c>
      <c r="W418" s="54" t="s">
        <v>606</v>
      </c>
      <c r="X418" s="54" t="s">
        <v>618</v>
      </c>
      <c r="Y418" s="55" t="str">
        <f t="shared" si="21"/>
        <v>42012冷房ビル用マルチ有り</v>
      </c>
      <c r="Z418" s="56">
        <v>-1.1399999999999999</v>
      </c>
      <c r="AA418" s="56">
        <v>2.14</v>
      </c>
      <c r="AB418" s="57">
        <v>1.0625</v>
      </c>
      <c r="AC418" s="57">
        <v>1.5893999999999999</v>
      </c>
      <c r="AD418" s="31">
        <f>省エネ計算フォーマット【EHP】!$M$14/100</f>
        <v>0</v>
      </c>
      <c r="AE418" s="37">
        <f t="shared" si="22"/>
        <v>1.589</v>
      </c>
    </row>
    <row r="419" spans="13:31" ht="13.5" customHeight="1">
      <c r="M419" s="41">
        <v>11</v>
      </c>
      <c r="N419" s="42" t="s">
        <v>4</v>
      </c>
      <c r="O419" s="42" t="s">
        <v>677</v>
      </c>
      <c r="P419" s="42" t="s">
        <v>675</v>
      </c>
      <c r="Q419" s="42" t="s">
        <v>522</v>
      </c>
      <c r="R419" s="43">
        <v>5.8000000000000003E-2</v>
      </c>
      <c r="T419" s="53">
        <v>4</v>
      </c>
      <c r="U419" s="54">
        <v>2012</v>
      </c>
      <c r="V419" s="54" t="s">
        <v>19</v>
      </c>
      <c r="W419" s="54" t="s">
        <v>607</v>
      </c>
      <c r="X419" s="54" t="s">
        <v>618</v>
      </c>
      <c r="Y419" s="55" t="str">
        <f t="shared" si="21"/>
        <v>42012冷房設備用有り</v>
      </c>
      <c r="Z419" s="56">
        <v>-0.26</v>
      </c>
      <c r="AA419" s="56">
        <v>1.26</v>
      </c>
      <c r="AB419" s="57">
        <v>1.0367999999999999</v>
      </c>
      <c r="AC419" s="57">
        <v>0.93579999999999997</v>
      </c>
      <c r="AD419" s="31">
        <f>省エネ計算フォーマット【EHP】!$M$14/100</f>
        <v>0</v>
      </c>
      <c r="AE419" s="37">
        <f t="shared" si="22"/>
        <v>0.93500000000000005</v>
      </c>
    </row>
    <row r="420" spans="13:31" ht="13.5" customHeight="1">
      <c r="M420" s="41">
        <v>11</v>
      </c>
      <c r="N420" s="42" t="s">
        <v>5</v>
      </c>
      <c r="O420" s="42" t="s">
        <v>677</v>
      </c>
      <c r="P420" s="42" t="s">
        <v>675</v>
      </c>
      <c r="Q420" s="42" t="s">
        <v>526</v>
      </c>
      <c r="R420" s="43">
        <v>0.126</v>
      </c>
      <c r="T420" s="53">
        <v>4</v>
      </c>
      <c r="U420" s="54">
        <v>2012</v>
      </c>
      <c r="V420" s="54" t="s">
        <v>19</v>
      </c>
      <c r="W420" s="54" t="s">
        <v>612</v>
      </c>
      <c r="X420" s="54" t="s">
        <v>702</v>
      </c>
      <c r="Y420" s="55" t="str">
        <f t="shared" si="21"/>
        <v>42012冷房店舗用無し（一定速）</v>
      </c>
      <c r="Z420" s="56">
        <v>0.25</v>
      </c>
      <c r="AA420" s="56">
        <v>0.75</v>
      </c>
      <c r="AB420" s="57">
        <v>0.25</v>
      </c>
      <c r="AC420" s="57">
        <v>0.75</v>
      </c>
      <c r="AD420" s="31">
        <f>省エネ計算フォーマット【EHP】!$M$14/100</f>
        <v>0</v>
      </c>
      <c r="AE420" s="37">
        <f t="shared" si="22"/>
        <v>0.75</v>
      </c>
    </row>
    <row r="421" spans="13:31" ht="13.5" customHeight="1">
      <c r="M421" s="41">
        <v>11</v>
      </c>
      <c r="N421" s="42" t="s">
        <v>6</v>
      </c>
      <c r="O421" s="42" t="s">
        <v>677</v>
      </c>
      <c r="P421" s="42" t="s">
        <v>675</v>
      </c>
      <c r="Q421" s="42" t="s">
        <v>530</v>
      </c>
      <c r="R421" s="43">
        <v>0.11</v>
      </c>
      <c r="T421" s="53">
        <v>4</v>
      </c>
      <c r="U421" s="54">
        <v>2012</v>
      </c>
      <c r="V421" s="54" t="s">
        <v>19</v>
      </c>
      <c r="W421" s="54" t="s">
        <v>606</v>
      </c>
      <c r="X421" s="54" t="s">
        <v>702</v>
      </c>
      <c r="Y421" s="55" t="str">
        <f t="shared" si="21"/>
        <v>42012冷房ビル用マルチ無し（一定速）</v>
      </c>
      <c r="Z421" s="56">
        <v>0.25</v>
      </c>
      <c r="AA421" s="56">
        <v>0.75</v>
      </c>
      <c r="AB421" s="57">
        <v>0.25</v>
      </c>
      <c r="AC421" s="57">
        <v>0.75</v>
      </c>
      <c r="AD421" s="31">
        <f>省エネ計算フォーマット【EHP】!$M$14/100</f>
        <v>0</v>
      </c>
      <c r="AE421" s="37">
        <f t="shared" si="22"/>
        <v>0.75</v>
      </c>
    </row>
    <row r="422" spans="13:31" ht="13.5" customHeight="1">
      <c r="M422" s="41">
        <v>11</v>
      </c>
      <c r="N422" s="42" t="s">
        <v>7</v>
      </c>
      <c r="O422" s="42" t="s">
        <v>677</v>
      </c>
      <c r="P422" s="42" t="s">
        <v>675</v>
      </c>
      <c r="Q422" s="42" t="s">
        <v>534</v>
      </c>
      <c r="R422" s="43">
        <v>0.109</v>
      </c>
      <c r="T422" s="53">
        <v>4</v>
      </c>
      <c r="U422" s="54">
        <v>2012</v>
      </c>
      <c r="V422" s="54" t="s">
        <v>19</v>
      </c>
      <c r="W422" s="54" t="s">
        <v>607</v>
      </c>
      <c r="X422" s="54" t="s">
        <v>702</v>
      </c>
      <c r="Y422" s="55" t="str">
        <f t="shared" si="21"/>
        <v>42012冷房設備用無し（一定速）</v>
      </c>
      <c r="Z422" s="56">
        <v>0.25</v>
      </c>
      <c r="AA422" s="56">
        <v>0.75</v>
      </c>
      <c r="AB422" s="57">
        <v>0.25</v>
      </c>
      <c r="AC422" s="57">
        <v>0.75</v>
      </c>
      <c r="AD422" s="31">
        <f>省エネ計算フォーマット【EHP】!$M$14/100</f>
        <v>0</v>
      </c>
      <c r="AE422" s="37">
        <f t="shared" si="22"/>
        <v>0.75</v>
      </c>
    </row>
    <row r="423" spans="13:31" ht="13.5" customHeight="1">
      <c r="M423" s="41">
        <v>11</v>
      </c>
      <c r="N423" s="42" t="s">
        <v>8</v>
      </c>
      <c r="O423" s="42" t="s">
        <v>677</v>
      </c>
      <c r="P423" s="42" t="s">
        <v>675</v>
      </c>
      <c r="Q423" s="42" t="s">
        <v>538</v>
      </c>
      <c r="R423" s="43">
        <v>0.104</v>
      </c>
      <c r="T423" s="53">
        <v>4</v>
      </c>
      <c r="U423" s="54">
        <v>2012</v>
      </c>
      <c r="V423" s="54" t="s">
        <v>20</v>
      </c>
      <c r="W423" s="54" t="s">
        <v>612</v>
      </c>
      <c r="X423" s="54" t="s">
        <v>618</v>
      </c>
      <c r="Y423" s="55" t="str">
        <f t="shared" si="21"/>
        <v>42012暖房店舗用有り</v>
      </c>
      <c r="Z423" s="56">
        <v>-0.82</v>
      </c>
      <c r="AA423" s="56">
        <v>1.82</v>
      </c>
      <c r="AB423" s="57">
        <v>1.0801000000000001</v>
      </c>
      <c r="AC423" s="57">
        <v>1.345</v>
      </c>
      <c r="AD423" s="31">
        <f>省エネ計算フォーマット【EHP】!$M$14/100</f>
        <v>0</v>
      </c>
      <c r="AE423" s="37">
        <f t="shared" si="22"/>
        <v>1.345</v>
      </c>
    </row>
    <row r="424" spans="13:31" ht="13.5" customHeight="1">
      <c r="M424" s="41">
        <v>11</v>
      </c>
      <c r="N424" s="42" t="s">
        <v>9</v>
      </c>
      <c r="O424" s="42" t="s">
        <v>677</v>
      </c>
      <c r="P424" s="42" t="s">
        <v>675</v>
      </c>
      <c r="Q424" s="42" t="s">
        <v>542</v>
      </c>
      <c r="R424" s="43">
        <v>0.16900000000000001</v>
      </c>
      <c r="T424" s="53">
        <v>4</v>
      </c>
      <c r="U424" s="54">
        <v>2012</v>
      </c>
      <c r="V424" s="54" t="s">
        <v>20</v>
      </c>
      <c r="W424" s="54" t="s">
        <v>606</v>
      </c>
      <c r="X424" s="54" t="s">
        <v>618</v>
      </c>
      <c r="Y424" s="55" t="str">
        <f t="shared" si="21"/>
        <v>42012暖房ビル用マルチ有り</v>
      </c>
      <c r="Z424" s="56">
        <v>-0.98</v>
      </c>
      <c r="AA424" s="56">
        <v>1.98</v>
      </c>
      <c r="AB424" s="57">
        <v>1.042</v>
      </c>
      <c r="AC424" s="57">
        <v>1.4744999999999999</v>
      </c>
      <c r="AD424" s="31">
        <f>省エネ計算フォーマット【EHP】!$M$14/100</f>
        <v>0</v>
      </c>
      <c r="AE424" s="37">
        <f t="shared" si="22"/>
        <v>1.474</v>
      </c>
    </row>
    <row r="425" spans="13:31" ht="13.5" customHeight="1">
      <c r="M425" s="41">
        <v>11</v>
      </c>
      <c r="N425" s="42" t="s">
        <v>10</v>
      </c>
      <c r="O425" s="42" t="s">
        <v>677</v>
      </c>
      <c r="P425" s="42" t="s">
        <v>675</v>
      </c>
      <c r="Q425" s="42" t="s">
        <v>546</v>
      </c>
      <c r="R425" s="43">
        <v>0</v>
      </c>
      <c r="T425" s="53">
        <v>4</v>
      </c>
      <c r="U425" s="54">
        <v>2012</v>
      </c>
      <c r="V425" s="54" t="s">
        <v>20</v>
      </c>
      <c r="W425" s="54" t="s">
        <v>607</v>
      </c>
      <c r="X425" s="54" t="s">
        <v>618</v>
      </c>
      <c r="Y425" s="55" t="str">
        <f t="shared" si="21"/>
        <v>42012暖房設備用有り</v>
      </c>
      <c r="Z425" s="56">
        <v>-0.26</v>
      </c>
      <c r="AA425" s="56">
        <v>1.26</v>
      </c>
      <c r="AB425" s="57">
        <v>1.0266999999999999</v>
      </c>
      <c r="AC425" s="57">
        <v>0.93830000000000002</v>
      </c>
      <c r="AD425" s="31">
        <f>省エネ計算フォーマット【EHP】!$M$14/100</f>
        <v>0</v>
      </c>
      <c r="AE425" s="37">
        <f t="shared" si="22"/>
        <v>0.93799999999999994</v>
      </c>
    </row>
    <row r="426" spans="13:31" ht="13.5" customHeight="1">
      <c r="M426" s="41">
        <v>11</v>
      </c>
      <c r="N426" s="42" t="s">
        <v>11</v>
      </c>
      <c r="O426" s="42" t="s">
        <v>677</v>
      </c>
      <c r="P426" s="42" t="s">
        <v>675</v>
      </c>
      <c r="Q426" s="42" t="s">
        <v>550</v>
      </c>
      <c r="R426" s="43">
        <v>0</v>
      </c>
      <c r="T426" s="53">
        <v>4</v>
      </c>
      <c r="U426" s="54">
        <v>2012</v>
      </c>
      <c r="V426" s="54" t="s">
        <v>20</v>
      </c>
      <c r="W426" s="54" t="s">
        <v>612</v>
      </c>
      <c r="X426" s="54" t="s">
        <v>702</v>
      </c>
      <c r="Y426" s="55" t="str">
        <f t="shared" si="21"/>
        <v>42012暖房店舗用無し（一定速）</v>
      </c>
      <c r="Z426" s="56">
        <v>0.25</v>
      </c>
      <c r="AA426" s="56">
        <v>0.75</v>
      </c>
      <c r="AB426" s="57">
        <v>0.25</v>
      </c>
      <c r="AC426" s="57">
        <v>0.75</v>
      </c>
      <c r="AD426" s="31">
        <f>省エネ計算フォーマット【EHP】!$M$14/100</f>
        <v>0</v>
      </c>
      <c r="AE426" s="37">
        <f t="shared" si="22"/>
        <v>0.75</v>
      </c>
    </row>
    <row r="427" spans="13:31" ht="13.5" customHeight="1">
      <c r="M427" s="41">
        <v>11</v>
      </c>
      <c r="N427" s="42" t="s">
        <v>12</v>
      </c>
      <c r="O427" s="42" t="s">
        <v>677</v>
      </c>
      <c r="P427" s="42" t="s">
        <v>675</v>
      </c>
      <c r="Q427" s="42" t="s">
        <v>554</v>
      </c>
      <c r="R427" s="43">
        <v>0.18</v>
      </c>
      <c r="T427" s="53">
        <v>4</v>
      </c>
      <c r="U427" s="54">
        <v>2012</v>
      </c>
      <c r="V427" s="54" t="s">
        <v>20</v>
      </c>
      <c r="W427" s="54" t="s">
        <v>606</v>
      </c>
      <c r="X427" s="54" t="s">
        <v>702</v>
      </c>
      <c r="Y427" s="55" t="str">
        <f t="shared" si="21"/>
        <v>42012暖房ビル用マルチ無し（一定速）</v>
      </c>
      <c r="Z427" s="56">
        <v>0.25</v>
      </c>
      <c r="AA427" s="56">
        <v>0.75</v>
      </c>
      <c r="AB427" s="57">
        <v>0.25</v>
      </c>
      <c r="AC427" s="57">
        <v>0.75</v>
      </c>
      <c r="AD427" s="31">
        <f>省エネ計算フォーマット【EHP】!$M$14/100</f>
        <v>0</v>
      </c>
      <c r="AE427" s="37">
        <f t="shared" si="22"/>
        <v>0.75</v>
      </c>
    </row>
    <row r="428" spans="13:31" ht="13.5" customHeight="1">
      <c r="M428" s="41">
        <v>12</v>
      </c>
      <c r="N428" s="42" t="s">
        <v>673</v>
      </c>
      <c r="O428" s="42" t="s">
        <v>677</v>
      </c>
      <c r="P428" s="42" t="s">
        <v>675</v>
      </c>
      <c r="Q428" s="42" t="s">
        <v>558</v>
      </c>
      <c r="R428" s="43">
        <v>0</v>
      </c>
      <c r="T428" s="53">
        <v>4</v>
      </c>
      <c r="U428" s="54">
        <v>2012</v>
      </c>
      <c r="V428" s="54" t="s">
        <v>20</v>
      </c>
      <c r="W428" s="54" t="s">
        <v>607</v>
      </c>
      <c r="X428" s="54" t="s">
        <v>702</v>
      </c>
      <c r="Y428" s="55" t="str">
        <f t="shared" si="21"/>
        <v>42012暖房設備用無し（一定速）</v>
      </c>
      <c r="Z428" s="69">
        <v>0.25</v>
      </c>
      <c r="AA428" s="69">
        <v>0.75</v>
      </c>
      <c r="AB428" s="70">
        <v>0.25</v>
      </c>
      <c r="AC428" s="70">
        <v>0.75</v>
      </c>
      <c r="AD428" s="31">
        <f>省エネ計算フォーマット【EHP】!$M$14/100</f>
        <v>0</v>
      </c>
      <c r="AE428" s="37">
        <f t="shared" si="22"/>
        <v>0.75</v>
      </c>
    </row>
    <row r="429" spans="13:31" ht="13.5" customHeight="1">
      <c r="M429" s="41">
        <v>12</v>
      </c>
      <c r="N429" s="42" t="s">
        <v>2</v>
      </c>
      <c r="O429" s="42" t="s">
        <v>677</v>
      </c>
      <c r="P429" s="42" t="s">
        <v>675</v>
      </c>
      <c r="Q429" s="42" t="s">
        <v>562</v>
      </c>
      <c r="R429" s="43">
        <v>0.109</v>
      </c>
      <c r="T429" s="53">
        <v>4</v>
      </c>
      <c r="U429" s="75">
        <v>2013</v>
      </c>
      <c r="V429" s="54" t="s">
        <v>19</v>
      </c>
      <c r="W429" s="54" t="s">
        <v>612</v>
      </c>
      <c r="X429" s="54" t="s">
        <v>618</v>
      </c>
      <c r="Y429" s="55" t="str">
        <f t="shared" si="21"/>
        <v>42013冷房店舗用有り</v>
      </c>
      <c r="Z429" s="56">
        <v>-1.5</v>
      </c>
      <c r="AA429" s="56">
        <v>2.5</v>
      </c>
      <c r="AB429" s="57">
        <v>1.0609999999999999</v>
      </c>
      <c r="AC429" s="57">
        <v>1.8597999999999999</v>
      </c>
      <c r="AD429" s="31">
        <f>省エネ計算フォーマット【EHP】!$M$14/100</f>
        <v>0</v>
      </c>
      <c r="AE429" s="37">
        <f t="shared" si="22"/>
        <v>1.859</v>
      </c>
    </row>
    <row r="430" spans="13:31" ht="13.5" customHeight="1">
      <c r="M430" s="41">
        <v>12</v>
      </c>
      <c r="N430" s="42" t="s">
        <v>3</v>
      </c>
      <c r="O430" s="42" t="s">
        <v>677</v>
      </c>
      <c r="P430" s="42" t="s">
        <v>675</v>
      </c>
      <c r="Q430" s="42" t="s">
        <v>566</v>
      </c>
      <c r="R430" s="43">
        <v>0</v>
      </c>
      <c r="T430" s="53">
        <v>4</v>
      </c>
      <c r="U430" s="75">
        <v>2013</v>
      </c>
      <c r="V430" s="54" t="s">
        <v>19</v>
      </c>
      <c r="W430" s="54" t="s">
        <v>606</v>
      </c>
      <c r="X430" s="54" t="s">
        <v>618</v>
      </c>
      <c r="Y430" s="55" t="str">
        <f t="shared" si="21"/>
        <v>42013冷房ビル用マルチ有り</v>
      </c>
      <c r="Z430" s="56">
        <v>-1.1399999999999999</v>
      </c>
      <c r="AA430" s="56">
        <v>2.14</v>
      </c>
      <c r="AB430" s="57">
        <v>1.0625</v>
      </c>
      <c r="AC430" s="57">
        <v>1.5893999999999999</v>
      </c>
      <c r="AD430" s="31">
        <f>省エネ計算フォーマット【EHP】!$M$14/100</f>
        <v>0</v>
      </c>
      <c r="AE430" s="37">
        <f t="shared" si="22"/>
        <v>1.589</v>
      </c>
    </row>
    <row r="431" spans="13:31" ht="14.25" customHeight="1">
      <c r="M431" s="41">
        <v>12</v>
      </c>
      <c r="N431" s="42" t="s">
        <v>4</v>
      </c>
      <c r="O431" s="42" t="s">
        <v>677</v>
      </c>
      <c r="P431" s="42" t="s">
        <v>675</v>
      </c>
      <c r="Q431" s="42" t="s">
        <v>570</v>
      </c>
      <c r="R431" s="43">
        <v>0</v>
      </c>
      <c r="T431" s="53">
        <v>4</v>
      </c>
      <c r="U431" s="75">
        <v>2013</v>
      </c>
      <c r="V431" s="54" t="s">
        <v>19</v>
      </c>
      <c r="W431" s="54" t="s">
        <v>607</v>
      </c>
      <c r="X431" s="54" t="s">
        <v>618</v>
      </c>
      <c r="Y431" s="55" t="str">
        <f t="shared" si="21"/>
        <v>42013冷房設備用有り</v>
      </c>
      <c r="Z431" s="56">
        <v>-0.26</v>
      </c>
      <c r="AA431" s="56">
        <v>1.26</v>
      </c>
      <c r="AB431" s="57">
        <v>1.0367999999999999</v>
      </c>
      <c r="AC431" s="57">
        <v>0.93579999999999997</v>
      </c>
      <c r="AD431" s="31">
        <f>省エネ計算フォーマット【EHP】!$M$14/100</f>
        <v>0</v>
      </c>
      <c r="AE431" s="37">
        <f t="shared" si="22"/>
        <v>0.93500000000000005</v>
      </c>
    </row>
    <row r="432" spans="13:31" ht="13.5" customHeight="1">
      <c r="M432" s="41">
        <v>12</v>
      </c>
      <c r="N432" s="42" t="s">
        <v>5</v>
      </c>
      <c r="O432" s="42" t="s">
        <v>677</v>
      </c>
      <c r="P432" s="42" t="s">
        <v>675</v>
      </c>
      <c r="Q432" s="42" t="s">
        <v>574</v>
      </c>
      <c r="R432" s="43">
        <v>0.13200000000000001</v>
      </c>
      <c r="T432" s="53">
        <v>4</v>
      </c>
      <c r="U432" s="75">
        <v>2013</v>
      </c>
      <c r="V432" s="54" t="s">
        <v>19</v>
      </c>
      <c r="W432" s="54" t="s">
        <v>612</v>
      </c>
      <c r="X432" s="54" t="s">
        <v>702</v>
      </c>
      <c r="Y432" s="55" t="str">
        <f t="shared" si="21"/>
        <v>42013冷房店舗用無し（一定速）</v>
      </c>
      <c r="Z432" s="56">
        <v>0.25</v>
      </c>
      <c r="AA432" s="56">
        <v>0.75</v>
      </c>
      <c r="AB432" s="57">
        <v>0.25</v>
      </c>
      <c r="AC432" s="57">
        <v>0.75</v>
      </c>
      <c r="AD432" s="31">
        <f>省エネ計算フォーマット【EHP】!$M$14/100</f>
        <v>0</v>
      </c>
      <c r="AE432" s="37">
        <f t="shared" si="22"/>
        <v>0.75</v>
      </c>
    </row>
    <row r="433" spans="13:31" ht="13.5" customHeight="1">
      <c r="M433" s="41">
        <v>12</v>
      </c>
      <c r="N433" s="42" t="s">
        <v>6</v>
      </c>
      <c r="O433" s="42" t="s">
        <v>677</v>
      </c>
      <c r="P433" s="42" t="s">
        <v>675</v>
      </c>
      <c r="Q433" s="42" t="s">
        <v>578</v>
      </c>
      <c r="R433" s="43">
        <v>0</v>
      </c>
      <c r="T433" s="53">
        <v>4</v>
      </c>
      <c r="U433" s="75">
        <v>2013</v>
      </c>
      <c r="V433" s="54" t="s">
        <v>19</v>
      </c>
      <c r="W433" s="54" t="s">
        <v>606</v>
      </c>
      <c r="X433" s="54" t="s">
        <v>702</v>
      </c>
      <c r="Y433" s="55" t="str">
        <f t="shared" si="21"/>
        <v>42013冷房ビル用マルチ無し（一定速）</v>
      </c>
      <c r="Z433" s="56">
        <v>0.25</v>
      </c>
      <c r="AA433" s="56">
        <v>0.75</v>
      </c>
      <c r="AB433" s="57">
        <v>0.25</v>
      </c>
      <c r="AC433" s="57">
        <v>0.75</v>
      </c>
      <c r="AD433" s="31">
        <f>省エネ計算フォーマット【EHP】!$M$14/100</f>
        <v>0</v>
      </c>
      <c r="AE433" s="37">
        <f t="shared" si="22"/>
        <v>0.75</v>
      </c>
    </row>
    <row r="434" spans="13:31" ht="13.5" customHeight="1">
      <c r="M434" s="41">
        <v>12</v>
      </c>
      <c r="N434" s="42" t="s">
        <v>7</v>
      </c>
      <c r="O434" s="42" t="s">
        <v>677</v>
      </c>
      <c r="P434" s="42" t="s">
        <v>675</v>
      </c>
      <c r="Q434" s="42" t="s">
        <v>582</v>
      </c>
      <c r="R434" s="43">
        <v>0</v>
      </c>
      <c r="T434" s="53">
        <v>4</v>
      </c>
      <c r="U434" s="75">
        <v>2013</v>
      </c>
      <c r="V434" s="54" t="s">
        <v>19</v>
      </c>
      <c r="W434" s="54" t="s">
        <v>607</v>
      </c>
      <c r="X434" s="54" t="s">
        <v>702</v>
      </c>
      <c r="Y434" s="55" t="str">
        <f t="shared" si="21"/>
        <v>42013冷房設備用無し（一定速）</v>
      </c>
      <c r="Z434" s="56">
        <v>0.25</v>
      </c>
      <c r="AA434" s="56">
        <v>0.75</v>
      </c>
      <c r="AB434" s="57">
        <v>0.25</v>
      </c>
      <c r="AC434" s="57">
        <v>0.75</v>
      </c>
      <c r="AD434" s="31">
        <f>省エネ計算フォーマット【EHP】!$M$14/100</f>
        <v>0</v>
      </c>
      <c r="AE434" s="37">
        <f t="shared" si="22"/>
        <v>0.75</v>
      </c>
    </row>
    <row r="435" spans="13:31" ht="14.25" customHeight="1">
      <c r="M435" s="41">
        <v>12</v>
      </c>
      <c r="N435" s="42" t="s">
        <v>8</v>
      </c>
      <c r="O435" s="42" t="s">
        <v>677</v>
      </c>
      <c r="P435" s="42" t="s">
        <v>675</v>
      </c>
      <c r="Q435" s="42" t="s">
        <v>586</v>
      </c>
      <c r="R435" s="43">
        <v>7.2999999999999995E-2</v>
      </c>
      <c r="T435" s="53">
        <v>4</v>
      </c>
      <c r="U435" s="75">
        <v>2013</v>
      </c>
      <c r="V435" s="54" t="s">
        <v>20</v>
      </c>
      <c r="W435" s="54" t="s">
        <v>612</v>
      </c>
      <c r="X435" s="54" t="s">
        <v>618</v>
      </c>
      <c r="Y435" s="55" t="str">
        <f t="shared" si="21"/>
        <v>42013暖房店舗用有り</v>
      </c>
      <c r="Z435" s="56">
        <v>-0.94</v>
      </c>
      <c r="AA435" s="56">
        <v>1.94</v>
      </c>
      <c r="AB435" s="57">
        <v>1.0853999999999999</v>
      </c>
      <c r="AC435" s="57">
        <v>1.4337</v>
      </c>
      <c r="AD435" s="31">
        <f>省エネ計算フォーマット【EHP】!$M$14/100</f>
        <v>0</v>
      </c>
      <c r="AE435" s="37">
        <f t="shared" si="22"/>
        <v>1.4330000000000001</v>
      </c>
    </row>
    <row r="436" spans="13:31" ht="13.5" customHeight="1">
      <c r="M436" s="41">
        <v>12</v>
      </c>
      <c r="N436" s="42" t="s">
        <v>9</v>
      </c>
      <c r="O436" s="42" t="s">
        <v>677</v>
      </c>
      <c r="P436" s="42" t="s">
        <v>675</v>
      </c>
      <c r="Q436" s="42" t="s">
        <v>590</v>
      </c>
      <c r="R436" s="43">
        <v>0</v>
      </c>
      <c r="T436" s="53">
        <v>4</v>
      </c>
      <c r="U436" s="75">
        <v>2013</v>
      </c>
      <c r="V436" s="54" t="s">
        <v>20</v>
      </c>
      <c r="W436" s="54" t="s">
        <v>606</v>
      </c>
      <c r="X436" s="54" t="s">
        <v>618</v>
      </c>
      <c r="Y436" s="55" t="str">
        <f t="shared" si="21"/>
        <v>42013暖房ビル用マルチ有り</v>
      </c>
      <c r="Z436" s="56">
        <v>-0.98</v>
      </c>
      <c r="AA436" s="56">
        <v>1.98</v>
      </c>
      <c r="AB436" s="57">
        <v>1.042</v>
      </c>
      <c r="AC436" s="57">
        <v>1.4744999999999999</v>
      </c>
      <c r="AD436" s="31">
        <f>省エネ計算フォーマット【EHP】!$M$14/100</f>
        <v>0</v>
      </c>
      <c r="AE436" s="37">
        <f t="shared" si="22"/>
        <v>1.474</v>
      </c>
    </row>
    <row r="437" spans="13:31" ht="13.5" customHeight="1">
      <c r="M437" s="41">
        <v>12</v>
      </c>
      <c r="N437" s="42" t="s">
        <v>10</v>
      </c>
      <c r="O437" s="42" t="s">
        <v>677</v>
      </c>
      <c r="P437" s="42" t="s">
        <v>675</v>
      </c>
      <c r="Q437" s="42" t="s">
        <v>594</v>
      </c>
      <c r="R437" s="43">
        <v>0</v>
      </c>
      <c r="T437" s="53">
        <v>4</v>
      </c>
      <c r="U437" s="75">
        <v>2013</v>
      </c>
      <c r="V437" s="54" t="s">
        <v>20</v>
      </c>
      <c r="W437" s="54" t="s">
        <v>607</v>
      </c>
      <c r="X437" s="54" t="s">
        <v>618</v>
      </c>
      <c r="Y437" s="55" t="str">
        <f t="shared" si="21"/>
        <v>42013暖房設備用有り</v>
      </c>
      <c r="Z437" s="56">
        <v>-0.32</v>
      </c>
      <c r="AA437" s="56">
        <v>1.32</v>
      </c>
      <c r="AB437" s="57">
        <v>1.028</v>
      </c>
      <c r="AC437" s="57">
        <v>0.98299999999999998</v>
      </c>
      <c r="AD437" s="31">
        <f>省エネ計算フォーマット【EHP】!$M$14/100</f>
        <v>0</v>
      </c>
      <c r="AE437" s="37">
        <f t="shared" si="22"/>
        <v>0.98299999999999998</v>
      </c>
    </row>
    <row r="438" spans="13:31" ht="13.5" customHeight="1">
      <c r="M438" s="41">
        <v>12</v>
      </c>
      <c r="N438" s="42" t="s">
        <v>11</v>
      </c>
      <c r="O438" s="42" t="s">
        <v>677</v>
      </c>
      <c r="P438" s="42" t="s">
        <v>675</v>
      </c>
      <c r="Q438" s="42" t="s">
        <v>598</v>
      </c>
      <c r="R438" s="43">
        <v>0</v>
      </c>
      <c r="T438" s="53">
        <v>4</v>
      </c>
      <c r="U438" s="75">
        <v>2013</v>
      </c>
      <c r="V438" s="54" t="s">
        <v>20</v>
      </c>
      <c r="W438" s="54" t="s">
        <v>612</v>
      </c>
      <c r="X438" s="54" t="s">
        <v>702</v>
      </c>
      <c r="Y438" s="55" t="str">
        <f t="shared" si="21"/>
        <v>42013暖房店舗用無し（一定速）</v>
      </c>
      <c r="Z438" s="56">
        <v>0.25</v>
      </c>
      <c r="AA438" s="56">
        <v>0.75</v>
      </c>
      <c r="AB438" s="57">
        <v>0.25</v>
      </c>
      <c r="AC438" s="57">
        <v>0.75</v>
      </c>
      <c r="AD438" s="31">
        <f>省エネ計算フォーマット【EHP】!$M$14/100</f>
        <v>0</v>
      </c>
      <c r="AE438" s="37">
        <f t="shared" si="22"/>
        <v>0.75</v>
      </c>
    </row>
    <row r="439" spans="13:31" ht="13.5" customHeight="1">
      <c r="M439" s="41">
        <v>12</v>
      </c>
      <c r="N439" s="42" t="s">
        <v>12</v>
      </c>
      <c r="O439" s="42" t="s">
        <v>677</v>
      </c>
      <c r="P439" s="42" t="s">
        <v>675</v>
      </c>
      <c r="Q439" s="42" t="s">
        <v>602</v>
      </c>
      <c r="R439" s="43">
        <v>7.8E-2</v>
      </c>
      <c r="T439" s="53">
        <v>4</v>
      </c>
      <c r="U439" s="75">
        <v>2013</v>
      </c>
      <c r="V439" s="54" t="s">
        <v>20</v>
      </c>
      <c r="W439" s="54" t="s">
        <v>606</v>
      </c>
      <c r="X439" s="54" t="s">
        <v>702</v>
      </c>
      <c r="Y439" s="55" t="str">
        <f t="shared" si="21"/>
        <v>42013暖房ビル用マルチ無し（一定速）</v>
      </c>
      <c r="Z439" s="56">
        <v>0.25</v>
      </c>
      <c r="AA439" s="56">
        <v>0.75</v>
      </c>
      <c r="AB439" s="57">
        <v>0.25</v>
      </c>
      <c r="AC439" s="57">
        <v>0.75</v>
      </c>
      <c r="AD439" s="31">
        <f>省エネ計算フォーマット【EHP】!$M$14/100</f>
        <v>0</v>
      </c>
      <c r="AE439" s="37">
        <f t="shared" si="22"/>
        <v>0.75</v>
      </c>
    </row>
    <row r="440" spans="13:31" ht="13.5" customHeight="1">
      <c r="M440" s="41">
        <v>1</v>
      </c>
      <c r="N440" s="42" t="s">
        <v>673</v>
      </c>
      <c r="O440" s="42" t="s">
        <v>677</v>
      </c>
      <c r="P440" s="42" t="s">
        <v>676</v>
      </c>
      <c r="Q440" s="42" t="s">
        <v>31</v>
      </c>
      <c r="R440" s="43">
        <v>0.19900000000000001</v>
      </c>
      <c r="T440" s="53">
        <v>4</v>
      </c>
      <c r="U440" s="75">
        <v>2013</v>
      </c>
      <c r="V440" s="54" t="s">
        <v>20</v>
      </c>
      <c r="W440" s="54" t="s">
        <v>607</v>
      </c>
      <c r="X440" s="54" t="s">
        <v>702</v>
      </c>
      <c r="Y440" s="55" t="str">
        <f t="shared" si="21"/>
        <v>42013暖房設備用無し（一定速）</v>
      </c>
      <c r="Z440" s="56">
        <v>0.25</v>
      </c>
      <c r="AA440" s="56">
        <v>0.75</v>
      </c>
      <c r="AB440" s="57">
        <v>0.25</v>
      </c>
      <c r="AC440" s="57">
        <v>0.75</v>
      </c>
      <c r="AD440" s="31">
        <f>省エネ計算フォーマット【EHP】!$M$14/100</f>
        <v>0</v>
      </c>
      <c r="AE440" s="37">
        <f t="shared" si="22"/>
        <v>0.75</v>
      </c>
    </row>
    <row r="441" spans="13:31" ht="13.5" customHeight="1">
      <c r="M441" s="41">
        <v>1</v>
      </c>
      <c r="N441" s="42" t="s">
        <v>2</v>
      </c>
      <c r="O441" s="42" t="s">
        <v>677</v>
      </c>
      <c r="P441" s="42" t="s">
        <v>676</v>
      </c>
      <c r="Q441" s="42" t="s">
        <v>35</v>
      </c>
      <c r="R441" s="43">
        <v>0.221</v>
      </c>
      <c r="T441" s="53">
        <v>4</v>
      </c>
      <c r="U441" s="75">
        <v>2014</v>
      </c>
      <c r="V441" s="54" t="s">
        <v>19</v>
      </c>
      <c r="W441" s="54" t="s">
        <v>612</v>
      </c>
      <c r="X441" s="54" t="s">
        <v>618</v>
      </c>
      <c r="Y441" s="55" t="str">
        <f t="shared" si="21"/>
        <v>42014冷房店舗用有り</v>
      </c>
      <c r="Z441" s="56">
        <v>-1.46</v>
      </c>
      <c r="AA441" s="56">
        <v>2.46</v>
      </c>
      <c r="AB441" s="57">
        <v>1.06</v>
      </c>
      <c r="AC441" s="57">
        <v>1.83</v>
      </c>
      <c r="AD441" s="31">
        <f>省エネ計算フォーマット【EHP】!$M$14/100</f>
        <v>0</v>
      </c>
      <c r="AE441" s="37">
        <f t="shared" si="22"/>
        <v>1.83</v>
      </c>
    </row>
    <row r="442" spans="13:31">
      <c r="M442" s="41">
        <v>1</v>
      </c>
      <c r="N442" s="42" t="s">
        <v>3</v>
      </c>
      <c r="O442" s="42" t="s">
        <v>677</v>
      </c>
      <c r="P442" s="42" t="s">
        <v>676</v>
      </c>
      <c r="Q442" s="42" t="s">
        <v>39</v>
      </c>
      <c r="R442" s="43">
        <v>0.26300000000000001</v>
      </c>
      <c r="T442" s="53">
        <v>4</v>
      </c>
      <c r="U442" s="75">
        <v>2014</v>
      </c>
      <c r="V442" s="54" t="s">
        <v>19</v>
      </c>
      <c r="W442" s="54" t="s">
        <v>606</v>
      </c>
      <c r="X442" s="54" t="s">
        <v>618</v>
      </c>
      <c r="Y442" s="55" t="str">
        <f t="shared" si="21"/>
        <v>42014冷房ビル用マルチ有り</v>
      </c>
      <c r="Z442" s="56">
        <v>-1.52</v>
      </c>
      <c r="AA442" s="56">
        <v>2.52</v>
      </c>
      <c r="AB442" s="57">
        <v>1.0736000000000001</v>
      </c>
      <c r="AC442" s="57">
        <v>1.8715999999999999</v>
      </c>
      <c r="AD442" s="31">
        <f>省エネ計算フォーマット【EHP】!$M$14/100</f>
        <v>0</v>
      </c>
      <c r="AE442" s="37">
        <f t="shared" si="22"/>
        <v>1.871</v>
      </c>
    </row>
    <row r="443" spans="13:31" ht="13.5" customHeight="1">
      <c r="M443" s="41">
        <v>1</v>
      </c>
      <c r="N443" s="42" t="s">
        <v>4</v>
      </c>
      <c r="O443" s="42" t="s">
        <v>677</v>
      </c>
      <c r="P443" s="42" t="s">
        <v>676</v>
      </c>
      <c r="Q443" s="42" t="s">
        <v>43</v>
      </c>
      <c r="R443" s="43">
        <v>0.42499999999999999</v>
      </c>
      <c r="T443" s="53">
        <v>4</v>
      </c>
      <c r="U443" s="75">
        <v>2014</v>
      </c>
      <c r="V443" s="54" t="s">
        <v>19</v>
      </c>
      <c r="W443" s="54" t="s">
        <v>607</v>
      </c>
      <c r="X443" s="54" t="s">
        <v>618</v>
      </c>
      <c r="Y443" s="55" t="str">
        <f t="shared" si="21"/>
        <v>42014冷房設備用有り</v>
      </c>
      <c r="Z443" s="56">
        <v>-0.32</v>
      </c>
      <c r="AA443" s="56">
        <v>1.32</v>
      </c>
      <c r="AB443" s="57">
        <v>1.0385</v>
      </c>
      <c r="AC443" s="57">
        <v>0.98040000000000005</v>
      </c>
      <c r="AD443" s="31">
        <f>省エネ計算フォーマット【EHP】!$M$14/100</f>
        <v>0</v>
      </c>
      <c r="AE443" s="37">
        <f t="shared" si="22"/>
        <v>0.98</v>
      </c>
    </row>
    <row r="444" spans="13:31" ht="13.5" customHeight="1">
      <c r="M444" s="41">
        <v>1</v>
      </c>
      <c r="N444" s="42" t="s">
        <v>5</v>
      </c>
      <c r="O444" s="42" t="s">
        <v>677</v>
      </c>
      <c r="P444" s="42" t="s">
        <v>676</v>
      </c>
      <c r="Q444" s="42" t="s">
        <v>47</v>
      </c>
      <c r="R444" s="43">
        <v>0.21</v>
      </c>
      <c r="T444" s="53">
        <v>4</v>
      </c>
      <c r="U444" s="75">
        <v>2014</v>
      </c>
      <c r="V444" s="54" t="s">
        <v>19</v>
      </c>
      <c r="W444" s="54" t="s">
        <v>612</v>
      </c>
      <c r="X444" s="54" t="s">
        <v>702</v>
      </c>
      <c r="Y444" s="55" t="str">
        <f t="shared" si="21"/>
        <v>42014冷房店舗用無し（一定速）</v>
      </c>
      <c r="Z444" s="56">
        <v>0.25</v>
      </c>
      <c r="AA444" s="56">
        <v>0.75</v>
      </c>
      <c r="AB444" s="57">
        <v>0.25</v>
      </c>
      <c r="AC444" s="57">
        <v>0.75</v>
      </c>
      <c r="AD444" s="31">
        <f>省エネ計算フォーマット【EHP】!$M$14/100</f>
        <v>0</v>
      </c>
      <c r="AE444" s="37">
        <f t="shared" si="22"/>
        <v>0.75</v>
      </c>
    </row>
    <row r="445" spans="13:31" ht="13.5" customHeight="1">
      <c r="M445" s="41">
        <v>1</v>
      </c>
      <c r="N445" s="42" t="s">
        <v>6</v>
      </c>
      <c r="O445" s="42" t="s">
        <v>677</v>
      </c>
      <c r="P445" s="42" t="s">
        <v>676</v>
      </c>
      <c r="Q445" s="42" t="s">
        <v>51</v>
      </c>
      <c r="R445" s="43">
        <v>0.23699999999999999</v>
      </c>
      <c r="T445" s="53">
        <v>4</v>
      </c>
      <c r="U445" s="75">
        <v>2014</v>
      </c>
      <c r="V445" s="54" t="s">
        <v>19</v>
      </c>
      <c r="W445" s="54" t="s">
        <v>606</v>
      </c>
      <c r="X445" s="54" t="s">
        <v>702</v>
      </c>
      <c r="Y445" s="55" t="str">
        <f t="shared" si="21"/>
        <v>42014冷房ビル用マルチ無し（一定速）</v>
      </c>
      <c r="Z445" s="56">
        <v>0.25</v>
      </c>
      <c r="AA445" s="56">
        <v>0.75</v>
      </c>
      <c r="AB445" s="57">
        <v>0.25</v>
      </c>
      <c r="AC445" s="57">
        <v>0.75</v>
      </c>
      <c r="AD445" s="31">
        <f>省エネ計算フォーマット【EHP】!$M$14/100</f>
        <v>0</v>
      </c>
      <c r="AE445" s="37">
        <f t="shared" si="22"/>
        <v>0.75</v>
      </c>
    </row>
    <row r="446" spans="13:31" ht="13.5" customHeight="1">
      <c r="M446" s="41">
        <v>1</v>
      </c>
      <c r="N446" s="42" t="s">
        <v>7</v>
      </c>
      <c r="O446" s="42" t="s">
        <v>677</v>
      </c>
      <c r="P446" s="42" t="s">
        <v>676</v>
      </c>
      <c r="Q446" s="42" t="s">
        <v>55</v>
      </c>
      <c r="R446" s="43">
        <v>0.23300000000000001</v>
      </c>
      <c r="T446" s="53">
        <v>4</v>
      </c>
      <c r="U446" s="75">
        <v>2014</v>
      </c>
      <c r="V446" s="54" t="s">
        <v>19</v>
      </c>
      <c r="W446" s="54" t="s">
        <v>607</v>
      </c>
      <c r="X446" s="54" t="s">
        <v>702</v>
      </c>
      <c r="Y446" s="55" t="str">
        <f t="shared" si="21"/>
        <v>42014冷房設備用無し（一定速）</v>
      </c>
      <c r="Z446" s="56">
        <v>0.25</v>
      </c>
      <c r="AA446" s="56">
        <v>0.75</v>
      </c>
      <c r="AB446" s="57">
        <v>0.25</v>
      </c>
      <c r="AC446" s="57">
        <v>0.75</v>
      </c>
      <c r="AD446" s="31">
        <f>省エネ計算フォーマット【EHP】!$M$14/100</f>
        <v>0</v>
      </c>
      <c r="AE446" s="37">
        <f t="shared" si="22"/>
        <v>0.75</v>
      </c>
    </row>
    <row r="447" spans="13:31" ht="13.5" customHeight="1">
      <c r="M447" s="41">
        <v>1</v>
      </c>
      <c r="N447" s="42" t="s">
        <v>8</v>
      </c>
      <c r="O447" s="42" t="s">
        <v>677</v>
      </c>
      <c r="P447" s="42" t="s">
        <v>676</v>
      </c>
      <c r="Q447" s="42" t="s">
        <v>59</v>
      </c>
      <c r="R447" s="43">
        <v>0.37</v>
      </c>
      <c r="T447" s="53">
        <v>4</v>
      </c>
      <c r="U447" s="75">
        <v>2014</v>
      </c>
      <c r="V447" s="54" t="s">
        <v>20</v>
      </c>
      <c r="W447" s="54" t="s">
        <v>612</v>
      </c>
      <c r="X447" s="54" t="s">
        <v>618</v>
      </c>
      <c r="Y447" s="55" t="str">
        <f t="shared" si="21"/>
        <v>42014暖房店舗用有り</v>
      </c>
      <c r="Z447" s="56">
        <v>-0.94</v>
      </c>
      <c r="AA447" s="56">
        <v>1.94</v>
      </c>
      <c r="AB447" s="57">
        <v>1.0853999999999999</v>
      </c>
      <c r="AC447" s="57">
        <v>1.4337</v>
      </c>
      <c r="AD447" s="31">
        <f>省エネ計算フォーマット【EHP】!$M$14/100</f>
        <v>0</v>
      </c>
      <c r="AE447" s="37">
        <f t="shared" si="22"/>
        <v>1.4330000000000001</v>
      </c>
    </row>
    <row r="448" spans="13:31">
      <c r="M448" s="41">
        <v>1</v>
      </c>
      <c r="N448" s="42" t="s">
        <v>9</v>
      </c>
      <c r="O448" s="42" t="s">
        <v>677</v>
      </c>
      <c r="P448" s="42" t="s">
        <v>676</v>
      </c>
      <c r="Q448" s="42" t="s">
        <v>63</v>
      </c>
      <c r="R448" s="43">
        <v>0.27800000000000002</v>
      </c>
      <c r="T448" s="53">
        <v>4</v>
      </c>
      <c r="U448" s="75">
        <v>2014</v>
      </c>
      <c r="V448" s="54" t="s">
        <v>20</v>
      </c>
      <c r="W448" s="54" t="s">
        <v>606</v>
      </c>
      <c r="X448" s="54" t="s">
        <v>618</v>
      </c>
      <c r="Y448" s="55" t="str">
        <f t="shared" si="21"/>
        <v>42014暖房ビル用マルチ有り</v>
      </c>
      <c r="Z448" s="56">
        <v>-0.96</v>
      </c>
      <c r="AA448" s="56">
        <v>1.96</v>
      </c>
      <c r="AB448" s="57">
        <v>1.0416000000000001</v>
      </c>
      <c r="AC448" s="57">
        <v>1.4596</v>
      </c>
      <c r="AD448" s="31">
        <f>省エネ計算フォーマット【EHP】!$M$14/100</f>
        <v>0</v>
      </c>
      <c r="AE448" s="37">
        <f t="shared" si="22"/>
        <v>1.4590000000000001</v>
      </c>
    </row>
    <row r="449" spans="13:31" ht="13.5" customHeight="1">
      <c r="M449" s="41">
        <v>1</v>
      </c>
      <c r="N449" s="42" t="s">
        <v>10</v>
      </c>
      <c r="O449" s="42" t="s">
        <v>677</v>
      </c>
      <c r="P449" s="42" t="s">
        <v>676</v>
      </c>
      <c r="Q449" s="42" t="s">
        <v>67</v>
      </c>
      <c r="R449" s="43">
        <v>0.56100000000000005</v>
      </c>
      <c r="T449" s="53">
        <v>4</v>
      </c>
      <c r="U449" s="75">
        <v>2014</v>
      </c>
      <c r="V449" s="54" t="s">
        <v>20</v>
      </c>
      <c r="W449" s="54" t="s">
        <v>607</v>
      </c>
      <c r="X449" s="54" t="s">
        <v>618</v>
      </c>
      <c r="Y449" s="55" t="str">
        <f t="shared" si="21"/>
        <v>42014暖房設備用有り</v>
      </c>
      <c r="Z449" s="56">
        <v>-0.36</v>
      </c>
      <c r="AA449" s="56">
        <v>1.36</v>
      </c>
      <c r="AB449" s="57">
        <v>1.0287999999999999</v>
      </c>
      <c r="AC449" s="57">
        <v>1.0127999999999999</v>
      </c>
      <c r="AD449" s="31">
        <f>省エネ計算フォーマット【EHP】!$M$14/100</f>
        <v>0</v>
      </c>
      <c r="AE449" s="37">
        <f t="shared" si="22"/>
        <v>1.012</v>
      </c>
    </row>
    <row r="450" spans="13:31" ht="13.5" customHeight="1">
      <c r="M450" s="41">
        <v>1</v>
      </c>
      <c r="N450" s="42" t="s">
        <v>11</v>
      </c>
      <c r="O450" s="42" t="s">
        <v>677</v>
      </c>
      <c r="P450" s="42" t="s">
        <v>676</v>
      </c>
      <c r="Q450" s="42" t="s">
        <v>71</v>
      </c>
      <c r="R450" s="43">
        <v>0.66600000000000004</v>
      </c>
      <c r="T450" s="53">
        <v>4</v>
      </c>
      <c r="U450" s="75">
        <v>2014</v>
      </c>
      <c r="V450" s="54" t="s">
        <v>20</v>
      </c>
      <c r="W450" s="54" t="s">
        <v>612</v>
      </c>
      <c r="X450" s="54" t="s">
        <v>702</v>
      </c>
      <c r="Y450" s="55" t="str">
        <f t="shared" si="21"/>
        <v>42014暖房店舗用無し（一定速）</v>
      </c>
      <c r="Z450" s="56">
        <v>0.25</v>
      </c>
      <c r="AA450" s="56">
        <v>0.75</v>
      </c>
      <c r="AB450" s="57">
        <v>0.25</v>
      </c>
      <c r="AC450" s="57">
        <v>0.75</v>
      </c>
      <c r="AD450" s="31">
        <f>省エネ計算フォーマット【EHP】!$M$14/100</f>
        <v>0</v>
      </c>
      <c r="AE450" s="37">
        <f t="shared" si="22"/>
        <v>0.75</v>
      </c>
    </row>
    <row r="451" spans="13:31" ht="13.5" customHeight="1">
      <c r="M451" s="41">
        <v>1</v>
      </c>
      <c r="N451" s="42" t="s">
        <v>12</v>
      </c>
      <c r="O451" s="42" t="s">
        <v>677</v>
      </c>
      <c r="P451" s="42" t="s">
        <v>676</v>
      </c>
      <c r="Q451" s="42" t="s">
        <v>75</v>
      </c>
      <c r="R451" s="43">
        <v>0.158</v>
      </c>
      <c r="T451" s="53">
        <v>4</v>
      </c>
      <c r="U451" s="75">
        <v>2014</v>
      </c>
      <c r="V451" s="54" t="s">
        <v>20</v>
      </c>
      <c r="W451" s="54" t="s">
        <v>606</v>
      </c>
      <c r="X451" s="54" t="s">
        <v>702</v>
      </c>
      <c r="Y451" s="55" t="str">
        <f t="shared" si="21"/>
        <v>42014暖房ビル用マルチ無し（一定速）</v>
      </c>
      <c r="Z451" s="56">
        <v>0.25</v>
      </c>
      <c r="AA451" s="56">
        <v>0.75</v>
      </c>
      <c r="AB451" s="57">
        <v>0.25</v>
      </c>
      <c r="AC451" s="57">
        <v>0.75</v>
      </c>
      <c r="AD451" s="31">
        <f>省エネ計算フォーマット【EHP】!$M$14/100</f>
        <v>0</v>
      </c>
      <c r="AE451" s="37">
        <f t="shared" si="22"/>
        <v>0.75</v>
      </c>
    </row>
    <row r="452" spans="13:31" ht="13.5" customHeight="1">
      <c r="M452" s="41">
        <v>2</v>
      </c>
      <c r="N452" s="42" t="s">
        <v>673</v>
      </c>
      <c r="O452" s="42" t="s">
        <v>677</v>
      </c>
      <c r="P452" s="42" t="s">
        <v>676</v>
      </c>
      <c r="Q452" s="42" t="s">
        <v>79</v>
      </c>
      <c r="R452" s="43">
        <v>0.193</v>
      </c>
      <c r="T452" s="53">
        <v>4</v>
      </c>
      <c r="U452" s="75">
        <v>2014</v>
      </c>
      <c r="V452" s="54" t="s">
        <v>20</v>
      </c>
      <c r="W452" s="54" t="s">
        <v>607</v>
      </c>
      <c r="X452" s="54" t="s">
        <v>702</v>
      </c>
      <c r="Y452" s="55" t="str">
        <f t="shared" si="21"/>
        <v>42014暖房設備用無し（一定速）</v>
      </c>
      <c r="Z452" s="56">
        <v>0.25</v>
      </c>
      <c r="AA452" s="56">
        <v>0.75</v>
      </c>
      <c r="AB452" s="57">
        <v>0.25</v>
      </c>
      <c r="AC452" s="57">
        <v>0.75</v>
      </c>
      <c r="AD452" s="31">
        <f>省エネ計算フォーマット【EHP】!$M$14/100</f>
        <v>0</v>
      </c>
      <c r="AE452" s="37">
        <f t="shared" si="22"/>
        <v>0.75</v>
      </c>
    </row>
    <row r="453" spans="13:31" ht="13.5" customHeight="1">
      <c r="M453" s="41">
        <v>2</v>
      </c>
      <c r="N453" s="42" t="s">
        <v>2</v>
      </c>
      <c r="O453" s="42" t="s">
        <v>677</v>
      </c>
      <c r="P453" s="42" t="s">
        <v>676</v>
      </c>
      <c r="Q453" s="42" t="s">
        <v>83</v>
      </c>
      <c r="R453" s="43">
        <v>0.22900000000000001</v>
      </c>
      <c r="T453" s="25">
        <v>4</v>
      </c>
      <c r="U453" s="50">
        <v>2015</v>
      </c>
      <c r="V453" s="41" t="s">
        <v>19</v>
      </c>
      <c r="W453" s="41" t="s">
        <v>612</v>
      </c>
      <c r="X453" s="41" t="s">
        <v>618</v>
      </c>
      <c r="Y453" s="28" t="str">
        <f t="shared" si="21"/>
        <v>42015冷房店舗用有り</v>
      </c>
      <c r="Z453" s="71">
        <v>-1.38</v>
      </c>
      <c r="AA453" s="71">
        <v>2.38</v>
      </c>
      <c r="AB453" s="72">
        <v>1.0581</v>
      </c>
      <c r="AC453" s="72">
        <v>1.7705</v>
      </c>
      <c r="AD453" s="31">
        <f>省エネ計算フォーマット【EHP】!$M$14/100</f>
        <v>0</v>
      </c>
      <c r="AE453" s="32">
        <f t="shared" si="22"/>
        <v>1.77</v>
      </c>
    </row>
    <row r="454" spans="13:31">
      <c r="M454" s="41">
        <v>2</v>
      </c>
      <c r="N454" s="42" t="s">
        <v>3</v>
      </c>
      <c r="O454" s="42" t="s">
        <v>677</v>
      </c>
      <c r="P454" s="42" t="s">
        <v>676</v>
      </c>
      <c r="Q454" s="42" t="s">
        <v>87</v>
      </c>
      <c r="R454" s="43">
        <v>0.254</v>
      </c>
      <c r="T454" s="25">
        <v>4</v>
      </c>
      <c r="U454" s="50">
        <v>2015</v>
      </c>
      <c r="V454" s="41" t="s">
        <v>19</v>
      </c>
      <c r="W454" s="41" t="s">
        <v>606</v>
      </c>
      <c r="X454" s="41" t="s">
        <v>618</v>
      </c>
      <c r="Y454" s="28" t="str">
        <f t="shared" si="21"/>
        <v>42015冷房ビル用マルチ有り</v>
      </c>
      <c r="Z454" s="51">
        <v>-1.5740000000000001</v>
      </c>
      <c r="AA454" s="51">
        <v>2.5739999999999998</v>
      </c>
      <c r="AB454" s="52">
        <v>1.0751999999999999</v>
      </c>
      <c r="AC454" s="52">
        <v>1.9117</v>
      </c>
      <c r="AD454" s="31">
        <f>省エネ計算フォーマット【EHP】!$M$14/100</f>
        <v>0</v>
      </c>
      <c r="AE454" s="32">
        <f t="shared" si="22"/>
        <v>1.911</v>
      </c>
    </row>
    <row r="455" spans="13:31" ht="13.5" customHeight="1">
      <c r="M455" s="41">
        <v>2</v>
      </c>
      <c r="N455" s="42" t="s">
        <v>4</v>
      </c>
      <c r="O455" s="42" t="s">
        <v>677</v>
      </c>
      <c r="P455" s="42" t="s">
        <v>676</v>
      </c>
      <c r="Q455" s="42" t="s">
        <v>91</v>
      </c>
      <c r="R455" s="43">
        <v>0.36699999999999999</v>
      </c>
      <c r="T455" s="25">
        <v>4</v>
      </c>
      <c r="U455" s="50">
        <v>2015</v>
      </c>
      <c r="V455" s="41" t="s">
        <v>19</v>
      </c>
      <c r="W455" s="41" t="s">
        <v>607</v>
      </c>
      <c r="X455" s="41" t="s">
        <v>618</v>
      </c>
      <c r="Y455" s="28" t="str">
        <f t="shared" si="21"/>
        <v>42015冷房設備用有り</v>
      </c>
      <c r="Z455" s="51">
        <v>-0.62</v>
      </c>
      <c r="AA455" s="51">
        <v>1.62</v>
      </c>
      <c r="AB455" s="52">
        <v>1.0472999999999999</v>
      </c>
      <c r="AC455" s="52">
        <v>1.2032</v>
      </c>
      <c r="AD455" s="31">
        <f>省エネ計算フォーマット【EHP】!$M$14/100</f>
        <v>0</v>
      </c>
      <c r="AE455" s="32">
        <f t="shared" si="22"/>
        <v>1.2030000000000001</v>
      </c>
    </row>
    <row r="456" spans="13:31" ht="13.5" customHeight="1">
      <c r="M456" s="41">
        <v>2</v>
      </c>
      <c r="N456" s="42" t="s">
        <v>5</v>
      </c>
      <c r="O456" s="42" t="s">
        <v>677</v>
      </c>
      <c r="P456" s="42" t="s">
        <v>676</v>
      </c>
      <c r="Q456" s="42" t="s">
        <v>95</v>
      </c>
      <c r="R456" s="43">
        <v>0.224</v>
      </c>
      <c r="T456" s="25">
        <v>4</v>
      </c>
      <c r="U456" s="50">
        <v>2015</v>
      </c>
      <c r="V456" s="41" t="s">
        <v>19</v>
      </c>
      <c r="W456" s="41" t="s">
        <v>612</v>
      </c>
      <c r="X456" s="41" t="s">
        <v>702</v>
      </c>
      <c r="Y456" s="28" t="str">
        <f t="shared" si="21"/>
        <v>42015冷房店舗用無し（一定速）</v>
      </c>
      <c r="Z456" s="51">
        <v>0.25</v>
      </c>
      <c r="AA456" s="51">
        <v>0.75</v>
      </c>
      <c r="AB456" s="52">
        <v>0.25</v>
      </c>
      <c r="AC456" s="52">
        <v>0.75</v>
      </c>
      <c r="AD456" s="31">
        <f>省エネ計算フォーマット【EHP】!$M$14/100</f>
        <v>0</v>
      </c>
      <c r="AE456" s="32">
        <f t="shared" si="22"/>
        <v>0.75</v>
      </c>
    </row>
    <row r="457" spans="13:31" ht="13.5" customHeight="1">
      <c r="M457" s="41">
        <v>2</v>
      </c>
      <c r="N457" s="42" t="s">
        <v>6</v>
      </c>
      <c r="O457" s="42" t="s">
        <v>677</v>
      </c>
      <c r="P457" s="42" t="s">
        <v>676</v>
      </c>
      <c r="Q457" s="42" t="s">
        <v>99</v>
      </c>
      <c r="R457" s="43">
        <v>0.23499999999999999</v>
      </c>
      <c r="T457" s="25">
        <v>4</v>
      </c>
      <c r="U457" s="50">
        <v>2015</v>
      </c>
      <c r="V457" s="41" t="s">
        <v>19</v>
      </c>
      <c r="W457" s="41" t="s">
        <v>606</v>
      </c>
      <c r="X457" s="41" t="s">
        <v>702</v>
      </c>
      <c r="Y457" s="28" t="str">
        <f t="shared" si="21"/>
        <v>42015冷房ビル用マルチ無し（一定速）</v>
      </c>
      <c r="Z457" s="51">
        <v>0.25</v>
      </c>
      <c r="AA457" s="51">
        <v>0.75</v>
      </c>
      <c r="AB457" s="52">
        <v>0.25</v>
      </c>
      <c r="AC457" s="52">
        <v>0.75</v>
      </c>
      <c r="AD457" s="31">
        <f>省エネ計算フォーマット【EHP】!$M$14/100</f>
        <v>0</v>
      </c>
      <c r="AE457" s="32">
        <f t="shared" si="22"/>
        <v>0.75</v>
      </c>
    </row>
    <row r="458" spans="13:31" ht="13.5" customHeight="1">
      <c r="M458" s="41">
        <v>2</v>
      </c>
      <c r="N458" s="42" t="s">
        <v>7</v>
      </c>
      <c r="O458" s="42" t="s">
        <v>677</v>
      </c>
      <c r="P458" s="42" t="s">
        <v>676</v>
      </c>
      <c r="Q458" s="42" t="s">
        <v>103</v>
      </c>
      <c r="R458" s="43">
        <v>0.21</v>
      </c>
      <c r="T458" s="25">
        <v>4</v>
      </c>
      <c r="U458" s="50">
        <v>2015</v>
      </c>
      <c r="V458" s="41" t="s">
        <v>19</v>
      </c>
      <c r="W458" s="41" t="s">
        <v>607</v>
      </c>
      <c r="X458" s="41" t="s">
        <v>702</v>
      </c>
      <c r="Y458" s="28" t="str">
        <f t="shared" ref="Y458:Y521" si="23">T458&amp;U458&amp;V458&amp;W458&amp;X458</f>
        <v>42015冷房設備用無し（一定速）</v>
      </c>
      <c r="Z458" s="51">
        <v>0.25</v>
      </c>
      <c r="AA458" s="51">
        <v>0.75</v>
      </c>
      <c r="AB458" s="52">
        <v>0.25</v>
      </c>
      <c r="AC458" s="52">
        <v>0.75</v>
      </c>
      <c r="AD458" s="31">
        <f>省エネ計算フォーマット【EHP】!$M$14/100</f>
        <v>0</v>
      </c>
      <c r="AE458" s="32">
        <f t="shared" ref="AE458:AE521" si="24">ROUNDDOWN(IF(AD458&gt;=0.25,Z458*AD458+AA458,AB458*AD458+AC458),3)</f>
        <v>0.75</v>
      </c>
    </row>
    <row r="459" spans="13:31" ht="13.5" customHeight="1">
      <c r="M459" s="41">
        <v>2</v>
      </c>
      <c r="N459" s="42" t="s">
        <v>8</v>
      </c>
      <c r="O459" s="42" t="s">
        <v>677</v>
      </c>
      <c r="P459" s="42" t="s">
        <v>676</v>
      </c>
      <c r="Q459" s="42" t="s">
        <v>107</v>
      </c>
      <c r="R459" s="43">
        <v>0.35899999999999999</v>
      </c>
      <c r="T459" s="25">
        <v>4</v>
      </c>
      <c r="U459" s="50">
        <v>2015</v>
      </c>
      <c r="V459" s="41" t="s">
        <v>20</v>
      </c>
      <c r="W459" s="41" t="s">
        <v>612</v>
      </c>
      <c r="X459" s="41" t="s">
        <v>618</v>
      </c>
      <c r="Y459" s="28" t="str">
        <f t="shared" si="23"/>
        <v>42015暖房店舗用有り</v>
      </c>
      <c r="Z459" s="51">
        <v>-0.97</v>
      </c>
      <c r="AA459" s="51">
        <v>1.97</v>
      </c>
      <c r="AB459" s="52">
        <v>1.0867</v>
      </c>
      <c r="AC459" s="52">
        <v>1.4558</v>
      </c>
      <c r="AD459" s="31">
        <f>省エネ計算フォーマット【EHP】!$M$14/100</f>
        <v>0</v>
      </c>
      <c r="AE459" s="32">
        <f t="shared" si="24"/>
        <v>1.4550000000000001</v>
      </c>
    </row>
    <row r="460" spans="13:31">
      <c r="M460" s="41">
        <v>2</v>
      </c>
      <c r="N460" s="42" t="s">
        <v>9</v>
      </c>
      <c r="O460" s="42" t="s">
        <v>677</v>
      </c>
      <c r="P460" s="42" t="s">
        <v>676</v>
      </c>
      <c r="Q460" s="42" t="s">
        <v>111</v>
      </c>
      <c r="R460" s="43">
        <v>0.25</v>
      </c>
      <c r="T460" s="25">
        <v>4</v>
      </c>
      <c r="U460" s="50">
        <v>2015</v>
      </c>
      <c r="V460" s="41" t="s">
        <v>20</v>
      </c>
      <c r="W460" s="41" t="s">
        <v>606</v>
      </c>
      <c r="X460" s="41" t="s">
        <v>618</v>
      </c>
      <c r="Y460" s="28" t="str">
        <f t="shared" si="23"/>
        <v>42015暖房ビル用マルチ有り</v>
      </c>
      <c r="Z460" s="51">
        <v>-0.876</v>
      </c>
      <c r="AA460" s="51">
        <v>1.8759999999999999</v>
      </c>
      <c r="AB460" s="52">
        <v>1.0398000000000001</v>
      </c>
      <c r="AC460" s="52">
        <v>1.3971</v>
      </c>
      <c r="AD460" s="31">
        <f>省エネ計算フォーマット【EHP】!$M$14/100</f>
        <v>0</v>
      </c>
      <c r="AE460" s="32">
        <f t="shared" si="24"/>
        <v>1.397</v>
      </c>
    </row>
    <row r="461" spans="13:31" ht="13.5" customHeight="1">
      <c r="M461" s="41">
        <v>2</v>
      </c>
      <c r="N461" s="42" t="s">
        <v>10</v>
      </c>
      <c r="O461" s="42" t="s">
        <v>677</v>
      </c>
      <c r="P461" s="42" t="s">
        <v>676</v>
      </c>
      <c r="Q461" s="42" t="s">
        <v>115</v>
      </c>
      <c r="R461" s="43">
        <v>0.51700000000000002</v>
      </c>
      <c r="T461" s="25">
        <v>4</v>
      </c>
      <c r="U461" s="50">
        <v>2015</v>
      </c>
      <c r="V461" s="41" t="s">
        <v>20</v>
      </c>
      <c r="W461" s="41" t="s">
        <v>607</v>
      </c>
      <c r="X461" s="41" t="s">
        <v>618</v>
      </c>
      <c r="Y461" s="28" t="str">
        <f t="shared" si="23"/>
        <v>42015暖房設備用有り</v>
      </c>
      <c r="Z461" s="51">
        <v>-0.59799999999999998</v>
      </c>
      <c r="AA461" s="51">
        <v>1.5980000000000001</v>
      </c>
      <c r="AB461" s="52">
        <v>1.0339</v>
      </c>
      <c r="AC461" s="52">
        <v>1.19</v>
      </c>
      <c r="AD461" s="31">
        <f>省エネ計算フォーマット【EHP】!$M$14/100</f>
        <v>0</v>
      </c>
      <c r="AE461" s="32">
        <f t="shared" si="24"/>
        <v>1.19</v>
      </c>
    </row>
    <row r="462" spans="13:31" ht="13.5" customHeight="1">
      <c r="M462" s="41">
        <v>2</v>
      </c>
      <c r="N462" s="42" t="s">
        <v>11</v>
      </c>
      <c r="O462" s="42" t="s">
        <v>677</v>
      </c>
      <c r="P462" s="42" t="s">
        <v>676</v>
      </c>
      <c r="Q462" s="42" t="s">
        <v>119</v>
      </c>
      <c r="R462" s="43">
        <v>0.627</v>
      </c>
      <c r="T462" s="25">
        <v>4</v>
      </c>
      <c r="U462" s="50">
        <v>2015</v>
      </c>
      <c r="V462" s="41" t="s">
        <v>20</v>
      </c>
      <c r="W462" s="41" t="s">
        <v>612</v>
      </c>
      <c r="X462" s="41" t="s">
        <v>702</v>
      </c>
      <c r="Y462" s="28" t="str">
        <f t="shared" si="23"/>
        <v>42015暖房店舗用無し（一定速）</v>
      </c>
      <c r="Z462" s="51">
        <v>0.25</v>
      </c>
      <c r="AA462" s="51">
        <v>0.75</v>
      </c>
      <c r="AB462" s="52">
        <v>0.25</v>
      </c>
      <c r="AC462" s="52">
        <v>0.75</v>
      </c>
      <c r="AD462" s="31">
        <f>省エネ計算フォーマット【EHP】!$M$14/100</f>
        <v>0</v>
      </c>
      <c r="AE462" s="32">
        <f t="shared" si="24"/>
        <v>0.75</v>
      </c>
    </row>
    <row r="463" spans="13:31" ht="13.5" customHeight="1">
      <c r="M463" s="41">
        <v>2</v>
      </c>
      <c r="N463" s="42" t="s">
        <v>12</v>
      </c>
      <c r="O463" s="42" t="s">
        <v>677</v>
      </c>
      <c r="P463" s="42" t="s">
        <v>676</v>
      </c>
      <c r="Q463" s="42" t="s">
        <v>123</v>
      </c>
      <c r="R463" s="43">
        <v>0.11899999999999999</v>
      </c>
      <c r="T463" s="25">
        <v>4</v>
      </c>
      <c r="U463" s="50">
        <v>2015</v>
      </c>
      <c r="V463" s="41" t="s">
        <v>20</v>
      </c>
      <c r="W463" s="41" t="s">
        <v>606</v>
      </c>
      <c r="X463" s="41" t="s">
        <v>702</v>
      </c>
      <c r="Y463" s="28" t="str">
        <f t="shared" si="23"/>
        <v>42015暖房ビル用マルチ無し（一定速）</v>
      </c>
      <c r="Z463" s="51">
        <v>0.25</v>
      </c>
      <c r="AA463" s="51">
        <v>0.75</v>
      </c>
      <c r="AB463" s="52">
        <v>0.25</v>
      </c>
      <c r="AC463" s="52">
        <v>0.75</v>
      </c>
      <c r="AD463" s="31">
        <f>省エネ計算フォーマット【EHP】!$M$14/100</f>
        <v>0</v>
      </c>
      <c r="AE463" s="32">
        <f t="shared" si="24"/>
        <v>0.75</v>
      </c>
    </row>
    <row r="464" spans="13:31" ht="13.5" customHeight="1">
      <c r="M464" s="41">
        <v>3</v>
      </c>
      <c r="N464" s="42" t="s">
        <v>673</v>
      </c>
      <c r="O464" s="42" t="s">
        <v>677</v>
      </c>
      <c r="P464" s="42" t="s">
        <v>676</v>
      </c>
      <c r="Q464" s="42" t="s">
        <v>127</v>
      </c>
      <c r="R464" s="43">
        <v>0.14599999999999999</v>
      </c>
      <c r="T464" s="25">
        <v>4</v>
      </c>
      <c r="U464" s="50">
        <v>2015</v>
      </c>
      <c r="V464" s="41" t="s">
        <v>20</v>
      </c>
      <c r="W464" s="41" t="s">
        <v>607</v>
      </c>
      <c r="X464" s="41" t="s">
        <v>702</v>
      </c>
      <c r="Y464" s="28" t="str">
        <f t="shared" si="23"/>
        <v>42015暖房設備用無し（一定速）</v>
      </c>
      <c r="Z464" s="51">
        <v>0.25</v>
      </c>
      <c r="AA464" s="51">
        <v>0.75</v>
      </c>
      <c r="AB464" s="52">
        <v>0.25</v>
      </c>
      <c r="AC464" s="52">
        <v>0.75</v>
      </c>
      <c r="AD464" s="31">
        <f>省エネ計算フォーマット【EHP】!$M$14/100</f>
        <v>0</v>
      </c>
      <c r="AE464" s="32">
        <f t="shared" si="24"/>
        <v>0.75</v>
      </c>
    </row>
    <row r="465" spans="13:31" ht="13.5" customHeight="1">
      <c r="M465" s="41">
        <v>3</v>
      </c>
      <c r="N465" s="42" t="s">
        <v>2</v>
      </c>
      <c r="O465" s="42" t="s">
        <v>677</v>
      </c>
      <c r="P465" s="42" t="s">
        <v>676</v>
      </c>
      <c r="Q465" s="42" t="s">
        <v>131</v>
      </c>
      <c r="R465" s="43">
        <v>0.123</v>
      </c>
      <c r="T465" s="25">
        <v>4</v>
      </c>
      <c r="U465" s="50">
        <v>2020</v>
      </c>
      <c r="V465" s="41" t="s">
        <v>613</v>
      </c>
      <c r="W465" s="41" t="s">
        <v>612</v>
      </c>
      <c r="X465" s="41" t="s">
        <v>618</v>
      </c>
      <c r="Y465" s="28" t="str">
        <f t="shared" si="23"/>
        <v>42020冷房店舗用有り</v>
      </c>
      <c r="Z465" s="51">
        <v>-1.38</v>
      </c>
      <c r="AA465" s="51">
        <v>2.38</v>
      </c>
      <c r="AB465" s="52">
        <v>1.0581</v>
      </c>
      <c r="AC465" s="52">
        <v>1.7705</v>
      </c>
      <c r="AD465" s="31">
        <f>省エネ計算フォーマット【EHP】!$M$14/100</f>
        <v>0</v>
      </c>
      <c r="AE465" s="32">
        <f t="shared" si="24"/>
        <v>1.77</v>
      </c>
    </row>
    <row r="466" spans="13:31">
      <c r="M466" s="41">
        <v>3</v>
      </c>
      <c r="N466" s="42" t="s">
        <v>3</v>
      </c>
      <c r="O466" s="42" t="s">
        <v>677</v>
      </c>
      <c r="P466" s="42" t="s">
        <v>676</v>
      </c>
      <c r="Q466" s="42" t="s">
        <v>135</v>
      </c>
      <c r="R466" s="43">
        <v>0.15</v>
      </c>
      <c r="T466" s="25">
        <v>4</v>
      </c>
      <c r="U466" s="26">
        <v>2020</v>
      </c>
      <c r="V466" s="27" t="s">
        <v>613</v>
      </c>
      <c r="W466" s="27" t="s">
        <v>606</v>
      </c>
      <c r="X466" s="27" t="s">
        <v>618</v>
      </c>
      <c r="Y466" s="28" t="str">
        <f t="shared" si="23"/>
        <v>42020冷房ビル用マルチ有り</v>
      </c>
      <c r="Z466" s="51">
        <v>-1.68</v>
      </c>
      <c r="AA466" s="51">
        <v>2.68</v>
      </c>
      <c r="AB466" s="52">
        <v>1.0788</v>
      </c>
      <c r="AC466" s="52">
        <v>2.0053000000000001</v>
      </c>
      <c r="AD466" s="31">
        <f>省エネ計算フォーマット【EHP】!$M$14/100</f>
        <v>0</v>
      </c>
      <c r="AE466" s="32">
        <f t="shared" si="24"/>
        <v>2.0049999999999999</v>
      </c>
    </row>
    <row r="467" spans="13:31" ht="13.5" customHeight="1">
      <c r="M467" s="41">
        <v>3</v>
      </c>
      <c r="N467" s="42" t="s">
        <v>4</v>
      </c>
      <c r="O467" s="42" t="s">
        <v>677</v>
      </c>
      <c r="P467" s="42" t="s">
        <v>676</v>
      </c>
      <c r="Q467" s="42" t="s">
        <v>139</v>
      </c>
      <c r="R467" s="43">
        <v>0.28999999999999998</v>
      </c>
      <c r="T467" s="25">
        <v>4</v>
      </c>
      <c r="U467" s="26">
        <v>2020</v>
      </c>
      <c r="V467" s="27" t="s">
        <v>613</v>
      </c>
      <c r="W467" s="27" t="s">
        <v>607</v>
      </c>
      <c r="X467" s="27" t="s">
        <v>618</v>
      </c>
      <c r="Y467" s="28" t="str">
        <f t="shared" si="23"/>
        <v>42020冷房設備用有り</v>
      </c>
      <c r="Z467" s="51">
        <v>-0.62</v>
      </c>
      <c r="AA467" s="51">
        <v>1.62</v>
      </c>
      <c r="AB467" s="52">
        <v>1.0472999999999999</v>
      </c>
      <c r="AC467" s="52">
        <v>1.2032</v>
      </c>
      <c r="AD467" s="31">
        <f>省エネ計算フォーマット【EHP】!$M$14/100</f>
        <v>0</v>
      </c>
      <c r="AE467" s="32">
        <f t="shared" si="24"/>
        <v>1.2030000000000001</v>
      </c>
    </row>
    <row r="468" spans="13:31" ht="13.5" customHeight="1">
      <c r="M468" s="41">
        <v>3</v>
      </c>
      <c r="N468" s="42" t="s">
        <v>5</v>
      </c>
      <c r="O468" s="42" t="s">
        <v>677</v>
      </c>
      <c r="P468" s="42" t="s">
        <v>676</v>
      </c>
      <c r="Q468" s="42" t="s">
        <v>143</v>
      </c>
      <c r="R468" s="43">
        <v>0.14299999999999999</v>
      </c>
      <c r="T468" s="25">
        <v>4</v>
      </c>
      <c r="U468" s="26">
        <v>2020</v>
      </c>
      <c r="V468" s="27" t="s">
        <v>613</v>
      </c>
      <c r="W468" s="27" t="s">
        <v>612</v>
      </c>
      <c r="X468" s="27" t="s">
        <v>702</v>
      </c>
      <c r="Y468" s="28" t="str">
        <f t="shared" si="23"/>
        <v>42020冷房店舗用無し（一定速）</v>
      </c>
      <c r="Z468" s="51">
        <v>0.25</v>
      </c>
      <c r="AA468" s="51">
        <v>0.75</v>
      </c>
      <c r="AB468" s="52">
        <v>0.25</v>
      </c>
      <c r="AC468" s="52">
        <v>0.75</v>
      </c>
      <c r="AD468" s="31">
        <f>省エネ計算フォーマット【EHP】!$M$14/100</f>
        <v>0</v>
      </c>
      <c r="AE468" s="32">
        <f t="shared" si="24"/>
        <v>0.75</v>
      </c>
    </row>
    <row r="469" spans="13:31" ht="13.5" customHeight="1">
      <c r="M469" s="41">
        <v>3</v>
      </c>
      <c r="N469" s="42" t="s">
        <v>6</v>
      </c>
      <c r="O469" s="42" t="s">
        <v>677</v>
      </c>
      <c r="P469" s="42" t="s">
        <v>676</v>
      </c>
      <c r="Q469" s="42" t="s">
        <v>147</v>
      </c>
      <c r="R469" s="43">
        <v>0.14199999999999999</v>
      </c>
      <c r="T469" s="25">
        <v>4</v>
      </c>
      <c r="U469" s="26">
        <v>2020</v>
      </c>
      <c r="V469" s="27" t="s">
        <v>613</v>
      </c>
      <c r="W469" s="27" t="s">
        <v>606</v>
      </c>
      <c r="X469" s="27" t="s">
        <v>702</v>
      </c>
      <c r="Y469" s="28" t="str">
        <f t="shared" si="23"/>
        <v>42020冷房ビル用マルチ無し（一定速）</v>
      </c>
      <c r="Z469" s="51">
        <v>0.25</v>
      </c>
      <c r="AA469" s="51">
        <v>0.75</v>
      </c>
      <c r="AB469" s="52">
        <v>0.25</v>
      </c>
      <c r="AC469" s="52">
        <v>0.75</v>
      </c>
      <c r="AD469" s="31">
        <f>省エネ計算フォーマット【EHP】!$M$14/100</f>
        <v>0</v>
      </c>
      <c r="AE469" s="32">
        <f t="shared" si="24"/>
        <v>0.75</v>
      </c>
    </row>
    <row r="470" spans="13:31" ht="13.5" customHeight="1">
      <c r="M470" s="41">
        <v>3</v>
      </c>
      <c r="N470" s="42" t="s">
        <v>7</v>
      </c>
      <c r="O470" s="42" t="s">
        <v>677</v>
      </c>
      <c r="P470" s="42" t="s">
        <v>676</v>
      </c>
      <c r="Q470" s="42" t="s">
        <v>151</v>
      </c>
      <c r="R470" s="43">
        <v>0.13</v>
      </c>
      <c r="T470" s="25">
        <v>4</v>
      </c>
      <c r="U470" s="26">
        <v>2020</v>
      </c>
      <c r="V470" s="27" t="s">
        <v>613</v>
      </c>
      <c r="W470" s="27" t="s">
        <v>607</v>
      </c>
      <c r="X470" s="27" t="s">
        <v>702</v>
      </c>
      <c r="Y470" s="28" t="str">
        <f t="shared" si="23"/>
        <v>42020冷房設備用無し（一定速）</v>
      </c>
      <c r="Z470" s="51">
        <v>0.25</v>
      </c>
      <c r="AA470" s="51">
        <v>0.75</v>
      </c>
      <c r="AB470" s="52">
        <v>0.25</v>
      </c>
      <c r="AC470" s="52">
        <v>0.75</v>
      </c>
      <c r="AD470" s="31">
        <f>省エネ計算フォーマット【EHP】!$M$14/100</f>
        <v>0</v>
      </c>
      <c r="AE470" s="32">
        <f t="shared" si="24"/>
        <v>0.75</v>
      </c>
    </row>
    <row r="471" spans="13:31" ht="13.5" customHeight="1">
      <c r="M471" s="41">
        <v>3</v>
      </c>
      <c r="N471" s="42" t="s">
        <v>8</v>
      </c>
      <c r="O471" s="42" t="s">
        <v>677</v>
      </c>
      <c r="P471" s="42" t="s">
        <v>676</v>
      </c>
      <c r="Q471" s="42" t="s">
        <v>155</v>
      </c>
      <c r="R471" s="43">
        <v>0.22</v>
      </c>
      <c r="T471" s="25">
        <v>4</v>
      </c>
      <c r="U471" s="26">
        <v>2020</v>
      </c>
      <c r="V471" s="27" t="s">
        <v>614</v>
      </c>
      <c r="W471" s="27" t="s">
        <v>612</v>
      </c>
      <c r="X471" s="27" t="s">
        <v>618</v>
      </c>
      <c r="Y471" s="28" t="str">
        <f t="shared" si="23"/>
        <v>42020暖房店舗用有り</v>
      </c>
      <c r="Z471" s="51">
        <v>-0.96</v>
      </c>
      <c r="AA471" s="51">
        <v>1.96</v>
      </c>
      <c r="AB471" s="52">
        <v>1.0862000000000001</v>
      </c>
      <c r="AC471" s="52">
        <v>1.4483999999999999</v>
      </c>
      <c r="AD471" s="31">
        <f>省エネ計算フォーマット【EHP】!$M$14/100</f>
        <v>0</v>
      </c>
      <c r="AE471" s="32">
        <f t="shared" si="24"/>
        <v>1.448</v>
      </c>
    </row>
    <row r="472" spans="13:31">
      <c r="M472" s="41">
        <v>3</v>
      </c>
      <c r="N472" s="42" t="s">
        <v>9</v>
      </c>
      <c r="O472" s="42" t="s">
        <v>677</v>
      </c>
      <c r="P472" s="42" t="s">
        <v>676</v>
      </c>
      <c r="Q472" s="42" t="s">
        <v>159</v>
      </c>
      <c r="R472" s="43">
        <v>0.20100000000000001</v>
      </c>
      <c r="T472" s="25">
        <v>4</v>
      </c>
      <c r="U472" s="26">
        <v>2020</v>
      </c>
      <c r="V472" s="27" t="s">
        <v>614</v>
      </c>
      <c r="W472" s="27" t="s">
        <v>606</v>
      </c>
      <c r="X472" s="27" t="s">
        <v>618</v>
      </c>
      <c r="Y472" s="28" t="str">
        <f t="shared" si="23"/>
        <v>42020暖房ビル用マルチ有り</v>
      </c>
      <c r="Z472" s="51">
        <v>-1.1000000000000001</v>
      </c>
      <c r="AA472" s="51">
        <v>2.1</v>
      </c>
      <c r="AB472" s="52">
        <v>1.0416000000000001</v>
      </c>
      <c r="AC472" s="52">
        <v>1.4596</v>
      </c>
      <c r="AD472" s="31">
        <f>省エネ計算フォーマット【EHP】!$M$14/100</f>
        <v>0</v>
      </c>
      <c r="AE472" s="32">
        <f t="shared" si="24"/>
        <v>1.4590000000000001</v>
      </c>
    </row>
    <row r="473" spans="13:31" ht="13.5" customHeight="1">
      <c r="M473" s="41">
        <v>3</v>
      </c>
      <c r="N473" s="42" t="s">
        <v>10</v>
      </c>
      <c r="O473" s="42" t="s">
        <v>677</v>
      </c>
      <c r="P473" s="42" t="s">
        <v>676</v>
      </c>
      <c r="Q473" s="42" t="s">
        <v>163</v>
      </c>
      <c r="R473" s="43">
        <v>0.36099999999999999</v>
      </c>
      <c r="T473" s="25">
        <v>4</v>
      </c>
      <c r="U473" s="26">
        <v>2020</v>
      </c>
      <c r="V473" s="27" t="s">
        <v>614</v>
      </c>
      <c r="W473" s="27" t="s">
        <v>607</v>
      </c>
      <c r="X473" s="27" t="s">
        <v>618</v>
      </c>
      <c r="Y473" s="28" t="str">
        <f t="shared" si="23"/>
        <v>42020暖房設備用有り</v>
      </c>
      <c r="Z473" s="51">
        <v>-0.46</v>
      </c>
      <c r="AA473" s="51">
        <v>1.46</v>
      </c>
      <c r="AB473" s="52">
        <v>0.94</v>
      </c>
      <c r="AC473" s="52">
        <v>1.1100000000000001</v>
      </c>
      <c r="AD473" s="31">
        <f>省エネ計算フォーマット【EHP】!$M$14/100</f>
        <v>0</v>
      </c>
      <c r="AE473" s="32">
        <f t="shared" si="24"/>
        <v>1.1100000000000001</v>
      </c>
    </row>
    <row r="474" spans="13:31" ht="13.5" customHeight="1">
      <c r="M474" s="41">
        <v>3</v>
      </c>
      <c r="N474" s="42" t="s">
        <v>11</v>
      </c>
      <c r="O474" s="42" t="s">
        <v>677</v>
      </c>
      <c r="P474" s="42" t="s">
        <v>676</v>
      </c>
      <c r="Q474" s="42" t="s">
        <v>167</v>
      </c>
      <c r="R474" s="43">
        <v>0.48299999999999998</v>
      </c>
      <c r="T474" s="25">
        <v>4</v>
      </c>
      <c r="U474" s="26">
        <v>2020</v>
      </c>
      <c r="V474" s="27" t="s">
        <v>614</v>
      </c>
      <c r="W474" s="27" t="s">
        <v>612</v>
      </c>
      <c r="X474" s="27" t="s">
        <v>702</v>
      </c>
      <c r="Y474" s="28" t="str">
        <f t="shared" si="23"/>
        <v>42020暖房店舗用無し（一定速）</v>
      </c>
      <c r="Z474" s="51">
        <v>0.25</v>
      </c>
      <c r="AA474" s="51">
        <v>0.75</v>
      </c>
      <c r="AB474" s="52">
        <v>0.25</v>
      </c>
      <c r="AC474" s="52">
        <v>0.75</v>
      </c>
      <c r="AD474" s="31">
        <f>省エネ計算フォーマット【EHP】!$M$14/100</f>
        <v>0</v>
      </c>
      <c r="AE474" s="32">
        <f t="shared" si="24"/>
        <v>0.75</v>
      </c>
    </row>
    <row r="475" spans="13:31" ht="13.5" customHeight="1">
      <c r="M475" s="41">
        <v>3</v>
      </c>
      <c r="N475" s="42" t="s">
        <v>12</v>
      </c>
      <c r="O475" s="42" t="s">
        <v>677</v>
      </c>
      <c r="P475" s="42" t="s">
        <v>676</v>
      </c>
      <c r="Q475" s="42" t="s">
        <v>171</v>
      </c>
      <c r="R475" s="43">
        <v>7.9000000000000001E-2</v>
      </c>
      <c r="T475" s="25">
        <v>4</v>
      </c>
      <c r="U475" s="26">
        <v>2020</v>
      </c>
      <c r="V475" s="27" t="s">
        <v>614</v>
      </c>
      <c r="W475" s="27" t="s">
        <v>606</v>
      </c>
      <c r="X475" s="27" t="s">
        <v>702</v>
      </c>
      <c r="Y475" s="28" t="str">
        <f t="shared" si="23"/>
        <v>42020暖房ビル用マルチ無し（一定速）</v>
      </c>
      <c r="Z475" s="51">
        <v>0.25</v>
      </c>
      <c r="AA475" s="51">
        <v>0.75</v>
      </c>
      <c r="AB475" s="52">
        <v>0.25</v>
      </c>
      <c r="AC475" s="52">
        <v>0.75</v>
      </c>
      <c r="AD475" s="31">
        <f>省エネ計算フォーマット【EHP】!$M$14/100</f>
        <v>0</v>
      </c>
      <c r="AE475" s="32">
        <f t="shared" si="24"/>
        <v>0.75</v>
      </c>
    </row>
    <row r="476" spans="13:31" ht="13.5" customHeight="1">
      <c r="M476" s="41">
        <v>4</v>
      </c>
      <c r="N476" s="42" t="s">
        <v>673</v>
      </c>
      <c r="O476" s="42" t="s">
        <v>677</v>
      </c>
      <c r="P476" s="42" t="s">
        <v>676</v>
      </c>
      <c r="Q476" s="42" t="s">
        <v>175</v>
      </c>
      <c r="R476" s="43">
        <v>8.7999999999999995E-2</v>
      </c>
      <c r="T476" s="25">
        <v>4</v>
      </c>
      <c r="U476" s="27">
        <v>2020</v>
      </c>
      <c r="V476" s="27" t="s">
        <v>614</v>
      </c>
      <c r="W476" s="27" t="s">
        <v>607</v>
      </c>
      <c r="X476" s="27" t="s">
        <v>702</v>
      </c>
      <c r="Y476" s="28" t="str">
        <f t="shared" si="23"/>
        <v>42020暖房設備用無し（一定速）</v>
      </c>
      <c r="Z476" s="51">
        <v>0.25</v>
      </c>
      <c r="AA476" s="51">
        <v>0.75</v>
      </c>
      <c r="AB476" s="52">
        <v>0.25</v>
      </c>
      <c r="AC476" s="52">
        <v>0.75</v>
      </c>
      <c r="AD476" s="31">
        <f>省エネ計算フォーマット【EHP】!$M$14/100</f>
        <v>0</v>
      </c>
      <c r="AE476" s="32">
        <f t="shared" si="24"/>
        <v>0.75</v>
      </c>
    </row>
    <row r="477" spans="13:31" ht="13.5" customHeight="1">
      <c r="M477" s="41">
        <v>4</v>
      </c>
      <c r="N477" s="42" t="s">
        <v>2</v>
      </c>
      <c r="O477" s="42" t="s">
        <v>677</v>
      </c>
      <c r="P477" s="42" t="s">
        <v>676</v>
      </c>
      <c r="Q477" s="42" t="s">
        <v>179</v>
      </c>
      <c r="R477" s="43">
        <v>8.4000000000000005E-2</v>
      </c>
      <c r="T477" s="53">
        <v>4</v>
      </c>
      <c r="U477" s="54">
        <v>2024</v>
      </c>
      <c r="V477" s="54" t="s">
        <v>613</v>
      </c>
      <c r="W477" s="54" t="s">
        <v>612</v>
      </c>
      <c r="X477" s="54" t="s">
        <v>618</v>
      </c>
      <c r="Y477" s="55" t="str">
        <f t="shared" si="23"/>
        <v>42024冷房店舗用有り</v>
      </c>
      <c r="Z477" s="56">
        <v>-1.58</v>
      </c>
      <c r="AA477" s="56">
        <v>2.58</v>
      </c>
      <c r="AB477" s="57">
        <v>1.0629999999999999</v>
      </c>
      <c r="AC477" s="57">
        <v>1.9193</v>
      </c>
      <c r="AD477" s="31">
        <f>省エネ計算フォーマット【EHP】!$M$14/100</f>
        <v>0</v>
      </c>
      <c r="AE477" s="37">
        <f t="shared" si="24"/>
        <v>1.919</v>
      </c>
    </row>
    <row r="478" spans="13:31">
      <c r="M478" s="41">
        <v>4</v>
      </c>
      <c r="N478" s="42" t="s">
        <v>3</v>
      </c>
      <c r="O478" s="42" t="s">
        <v>677</v>
      </c>
      <c r="P478" s="42" t="s">
        <v>676</v>
      </c>
      <c r="Q478" s="42" t="s">
        <v>183</v>
      </c>
      <c r="R478" s="43">
        <v>9.8000000000000004E-2</v>
      </c>
      <c r="T478" s="53">
        <v>4</v>
      </c>
      <c r="U478" s="54">
        <v>2024</v>
      </c>
      <c r="V478" s="54" t="s">
        <v>613</v>
      </c>
      <c r="W478" s="54" t="s">
        <v>606</v>
      </c>
      <c r="X478" s="54" t="s">
        <v>618</v>
      </c>
      <c r="Y478" s="55" t="str">
        <f t="shared" si="23"/>
        <v>42024冷房ビル用マルチ有り</v>
      </c>
      <c r="Z478" s="56">
        <v>-1.6</v>
      </c>
      <c r="AA478" s="56">
        <v>2.6</v>
      </c>
      <c r="AB478" s="57">
        <v>1.0759000000000001</v>
      </c>
      <c r="AC478" s="57">
        <v>1.931</v>
      </c>
      <c r="AD478" s="31">
        <f>省エネ計算フォーマット【EHP】!$M$14/100</f>
        <v>0</v>
      </c>
      <c r="AE478" s="37">
        <f t="shared" si="24"/>
        <v>1.931</v>
      </c>
    </row>
    <row r="479" spans="13:31" ht="14.25" customHeight="1">
      <c r="M479" s="41">
        <v>4</v>
      </c>
      <c r="N479" s="42" t="s">
        <v>4</v>
      </c>
      <c r="O479" s="42" t="s">
        <v>677</v>
      </c>
      <c r="P479" s="42" t="s">
        <v>676</v>
      </c>
      <c r="Q479" s="42" t="s">
        <v>187</v>
      </c>
      <c r="R479" s="43">
        <v>0.128</v>
      </c>
      <c r="T479" s="53">
        <v>4</v>
      </c>
      <c r="U479" s="54">
        <v>2024</v>
      </c>
      <c r="V479" s="54" t="s">
        <v>613</v>
      </c>
      <c r="W479" s="54" t="s">
        <v>607</v>
      </c>
      <c r="X479" s="54" t="s">
        <v>618</v>
      </c>
      <c r="Y479" s="55" t="str">
        <f t="shared" si="23"/>
        <v>42024冷房設備用有り</v>
      </c>
      <c r="Z479" s="56">
        <v>-0.6</v>
      </c>
      <c r="AA479" s="56">
        <v>1.6</v>
      </c>
      <c r="AB479" s="57">
        <v>1.0467</v>
      </c>
      <c r="AC479" s="57">
        <v>1.1882999999999999</v>
      </c>
      <c r="AD479" s="31">
        <f>省エネ計算フォーマット【EHP】!$M$14/100</f>
        <v>0</v>
      </c>
      <c r="AE479" s="37">
        <f t="shared" si="24"/>
        <v>1.1879999999999999</v>
      </c>
    </row>
    <row r="480" spans="13:31" ht="13.5" customHeight="1">
      <c r="M480" s="41">
        <v>4</v>
      </c>
      <c r="N480" s="42" t="s">
        <v>5</v>
      </c>
      <c r="O480" s="42" t="s">
        <v>677</v>
      </c>
      <c r="P480" s="42" t="s">
        <v>676</v>
      </c>
      <c r="Q480" s="42" t="s">
        <v>191</v>
      </c>
      <c r="R480" s="43">
        <v>0</v>
      </c>
      <c r="T480" s="53">
        <v>4</v>
      </c>
      <c r="U480" s="54">
        <v>2024</v>
      </c>
      <c r="V480" s="54" t="s">
        <v>613</v>
      </c>
      <c r="W480" s="54" t="s">
        <v>612</v>
      </c>
      <c r="X480" s="54" t="s">
        <v>702</v>
      </c>
      <c r="Y480" s="55" t="str">
        <f t="shared" si="23"/>
        <v>42024冷房店舗用無し（一定速）</v>
      </c>
      <c r="Z480" s="56">
        <v>0.25</v>
      </c>
      <c r="AA480" s="56">
        <v>0.75</v>
      </c>
      <c r="AB480" s="57">
        <v>0.25</v>
      </c>
      <c r="AC480" s="57">
        <v>0.75</v>
      </c>
      <c r="AD480" s="31">
        <f>省エネ計算フォーマット【EHP】!$M$14/100</f>
        <v>0</v>
      </c>
      <c r="AE480" s="37">
        <f t="shared" si="24"/>
        <v>0.75</v>
      </c>
    </row>
    <row r="481" spans="13:31" ht="13.5" customHeight="1">
      <c r="M481" s="41">
        <v>4</v>
      </c>
      <c r="N481" s="42" t="s">
        <v>6</v>
      </c>
      <c r="O481" s="42" t="s">
        <v>677</v>
      </c>
      <c r="P481" s="42" t="s">
        <v>676</v>
      </c>
      <c r="Q481" s="42" t="s">
        <v>195</v>
      </c>
      <c r="R481" s="43">
        <v>6.8000000000000005E-2</v>
      </c>
      <c r="T481" s="53">
        <v>4</v>
      </c>
      <c r="U481" s="54">
        <v>2024</v>
      </c>
      <c r="V481" s="54" t="s">
        <v>613</v>
      </c>
      <c r="W481" s="54" t="s">
        <v>606</v>
      </c>
      <c r="X481" s="54" t="s">
        <v>702</v>
      </c>
      <c r="Y481" s="55" t="str">
        <f t="shared" si="23"/>
        <v>42024冷房ビル用マルチ無し（一定速）</v>
      </c>
      <c r="Z481" s="56">
        <v>0.25</v>
      </c>
      <c r="AA481" s="56">
        <v>0.75</v>
      </c>
      <c r="AB481" s="57">
        <v>0.25</v>
      </c>
      <c r="AC481" s="57">
        <v>0.75</v>
      </c>
      <c r="AD481" s="31">
        <f>省エネ計算フォーマット【EHP】!$M$14/100</f>
        <v>0</v>
      </c>
      <c r="AE481" s="37">
        <f t="shared" si="24"/>
        <v>0.75</v>
      </c>
    </row>
    <row r="482" spans="13:31" ht="13.5" customHeight="1">
      <c r="M482" s="41">
        <v>4</v>
      </c>
      <c r="N482" s="42" t="s">
        <v>7</v>
      </c>
      <c r="O482" s="42" t="s">
        <v>677</v>
      </c>
      <c r="P482" s="42" t="s">
        <v>676</v>
      </c>
      <c r="Q482" s="42" t="s">
        <v>199</v>
      </c>
      <c r="R482" s="43">
        <v>6.8000000000000005E-2</v>
      </c>
      <c r="T482" s="53">
        <v>4</v>
      </c>
      <c r="U482" s="54">
        <v>2024</v>
      </c>
      <c r="V482" s="54" t="s">
        <v>613</v>
      </c>
      <c r="W482" s="54" t="s">
        <v>607</v>
      </c>
      <c r="X482" s="54" t="s">
        <v>702</v>
      </c>
      <c r="Y482" s="55" t="str">
        <f t="shared" si="23"/>
        <v>42024冷房設備用無し（一定速）</v>
      </c>
      <c r="Z482" s="56">
        <v>0.25</v>
      </c>
      <c r="AA482" s="56">
        <v>0.75</v>
      </c>
      <c r="AB482" s="57">
        <v>0.25</v>
      </c>
      <c r="AC482" s="57">
        <v>0.75</v>
      </c>
      <c r="AD482" s="31">
        <f>省エネ計算フォーマット【EHP】!$M$14/100</f>
        <v>0</v>
      </c>
      <c r="AE482" s="37">
        <f t="shared" si="24"/>
        <v>0.75</v>
      </c>
    </row>
    <row r="483" spans="13:31" ht="14.25" customHeight="1">
      <c r="M483" s="41">
        <v>4</v>
      </c>
      <c r="N483" s="42" t="s">
        <v>8</v>
      </c>
      <c r="O483" s="42" t="s">
        <v>677</v>
      </c>
      <c r="P483" s="42" t="s">
        <v>676</v>
      </c>
      <c r="Q483" s="42" t="s">
        <v>203</v>
      </c>
      <c r="R483" s="43">
        <v>0.14899999999999999</v>
      </c>
      <c r="T483" s="53">
        <v>4</v>
      </c>
      <c r="U483" s="54">
        <v>2024</v>
      </c>
      <c r="V483" s="54" t="s">
        <v>614</v>
      </c>
      <c r="W483" s="54" t="s">
        <v>612</v>
      </c>
      <c r="X483" s="54" t="s">
        <v>618</v>
      </c>
      <c r="Y483" s="55" t="str">
        <f t="shared" si="23"/>
        <v>42024暖房店舗用有り</v>
      </c>
      <c r="Z483" s="56">
        <v>-1.04</v>
      </c>
      <c r="AA483" s="56">
        <v>2.04</v>
      </c>
      <c r="AB483" s="57">
        <v>1.0898000000000001</v>
      </c>
      <c r="AC483" s="57">
        <v>1.5076000000000001</v>
      </c>
      <c r="AD483" s="31">
        <f>省エネ計算フォーマット【EHP】!$M$14/100</f>
        <v>0</v>
      </c>
      <c r="AE483" s="37">
        <f t="shared" si="24"/>
        <v>1.5069999999999999</v>
      </c>
    </row>
    <row r="484" spans="13:31">
      <c r="M484" s="41">
        <v>4</v>
      </c>
      <c r="N484" s="42" t="s">
        <v>9</v>
      </c>
      <c r="O484" s="42" t="s">
        <v>677</v>
      </c>
      <c r="P484" s="42" t="s">
        <v>676</v>
      </c>
      <c r="Q484" s="42" t="s">
        <v>207</v>
      </c>
      <c r="R484" s="43">
        <v>0.10199999999999999</v>
      </c>
      <c r="T484" s="53">
        <v>4</v>
      </c>
      <c r="U484" s="54">
        <v>2024</v>
      </c>
      <c r="V484" s="54" t="s">
        <v>614</v>
      </c>
      <c r="W484" s="54" t="s">
        <v>606</v>
      </c>
      <c r="X484" s="54" t="s">
        <v>618</v>
      </c>
      <c r="Y484" s="55" t="str">
        <f t="shared" si="23"/>
        <v>42024暖房ビル用マルチ有り</v>
      </c>
      <c r="Z484" s="56">
        <v>-1.1399999999999999</v>
      </c>
      <c r="AA484" s="56">
        <v>2.14</v>
      </c>
      <c r="AB484" s="57">
        <v>1.0454000000000001</v>
      </c>
      <c r="AC484" s="57">
        <v>1.5936999999999999</v>
      </c>
      <c r="AD484" s="31">
        <f>省エネ計算フォーマット【EHP】!$M$14/100</f>
        <v>0</v>
      </c>
      <c r="AE484" s="37">
        <f t="shared" si="24"/>
        <v>1.593</v>
      </c>
    </row>
    <row r="485" spans="13:31" ht="13.5" customHeight="1">
      <c r="M485" s="41">
        <v>4</v>
      </c>
      <c r="N485" s="42" t="s">
        <v>10</v>
      </c>
      <c r="O485" s="42" t="s">
        <v>677</v>
      </c>
      <c r="P485" s="42" t="s">
        <v>676</v>
      </c>
      <c r="Q485" s="42" t="s">
        <v>211</v>
      </c>
      <c r="R485" s="43">
        <v>0.14499999999999999</v>
      </c>
      <c r="T485" s="53">
        <v>4</v>
      </c>
      <c r="U485" s="54">
        <v>2024</v>
      </c>
      <c r="V485" s="54" t="s">
        <v>614</v>
      </c>
      <c r="W485" s="54" t="s">
        <v>607</v>
      </c>
      <c r="X485" s="54" t="s">
        <v>618</v>
      </c>
      <c r="Y485" s="55" t="str">
        <f t="shared" si="23"/>
        <v>42024暖房設備用有り</v>
      </c>
      <c r="Z485" s="56">
        <v>-0.57999999999999996</v>
      </c>
      <c r="AA485" s="56">
        <v>1.58</v>
      </c>
      <c r="AB485" s="57">
        <v>1.0335000000000001</v>
      </c>
      <c r="AC485" s="57">
        <v>1.1766000000000001</v>
      </c>
      <c r="AD485" s="31">
        <f>省エネ計算フォーマット【EHP】!$M$14/100</f>
        <v>0</v>
      </c>
      <c r="AE485" s="37">
        <f t="shared" si="24"/>
        <v>1.1759999999999999</v>
      </c>
    </row>
    <row r="486" spans="13:31" ht="13.5" customHeight="1">
      <c r="M486" s="41">
        <v>4</v>
      </c>
      <c r="N486" s="42" t="s">
        <v>11</v>
      </c>
      <c r="O486" s="42" t="s">
        <v>677</v>
      </c>
      <c r="P486" s="42" t="s">
        <v>676</v>
      </c>
      <c r="Q486" s="42" t="s">
        <v>215</v>
      </c>
      <c r="R486" s="43">
        <v>0.30099999999999999</v>
      </c>
      <c r="T486" s="53">
        <v>4</v>
      </c>
      <c r="U486" s="54">
        <v>2024</v>
      </c>
      <c r="V486" s="54" t="s">
        <v>614</v>
      </c>
      <c r="W486" s="54" t="s">
        <v>612</v>
      </c>
      <c r="X486" s="54" t="s">
        <v>702</v>
      </c>
      <c r="Y486" s="55" t="str">
        <f t="shared" si="23"/>
        <v>42024暖房店舗用無し（一定速）</v>
      </c>
      <c r="Z486" s="56">
        <v>0.25</v>
      </c>
      <c r="AA486" s="56">
        <v>0.75</v>
      </c>
      <c r="AB486" s="57">
        <v>0.25</v>
      </c>
      <c r="AC486" s="57">
        <v>0.75</v>
      </c>
      <c r="AD486" s="31">
        <f>省エネ計算フォーマット【EHP】!$M$14/100</f>
        <v>0</v>
      </c>
      <c r="AE486" s="37">
        <f t="shared" si="24"/>
        <v>0.75</v>
      </c>
    </row>
    <row r="487" spans="13:31" ht="13.5" customHeight="1">
      <c r="M487" s="41">
        <v>4</v>
      </c>
      <c r="N487" s="42" t="s">
        <v>12</v>
      </c>
      <c r="O487" s="42" t="s">
        <v>677</v>
      </c>
      <c r="P487" s="42" t="s">
        <v>676</v>
      </c>
      <c r="Q487" s="42" t="s">
        <v>219</v>
      </c>
      <c r="R487" s="43">
        <v>0</v>
      </c>
      <c r="T487" s="53">
        <v>4</v>
      </c>
      <c r="U487" s="54">
        <v>2024</v>
      </c>
      <c r="V487" s="54" t="s">
        <v>614</v>
      </c>
      <c r="W487" s="54" t="s">
        <v>606</v>
      </c>
      <c r="X487" s="54" t="s">
        <v>702</v>
      </c>
      <c r="Y487" s="55" t="str">
        <f t="shared" si="23"/>
        <v>42024暖房ビル用マルチ無し（一定速）</v>
      </c>
      <c r="Z487" s="56">
        <v>0.25</v>
      </c>
      <c r="AA487" s="56">
        <v>0.75</v>
      </c>
      <c r="AB487" s="57">
        <v>0.25</v>
      </c>
      <c r="AC487" s="57">
        <v>0.75</v>
      </c>
      <c r="AD487" s="31">
        <f>省エネ計算フォーマット【EHP】!$M$14/100</f>
        <v>0</v>
      </c>
      <c r="AE487" s="37">
        <f t="shared" si="24"/>
        <v>0.75</v>
      </c>
    </row>
    <row r="488" spans="13:31" ht="13.5" customHeight="1">
      <c r="M488" s="41">
        <v>5</v>
      </c>
      <c r="N488" s="42" t="s">
        <v>673</v>
      </c>
      <c r="O488" s="42" t="s">
        <v>677</v>
      </c>
      <c r="P488" s="42" t="s">
        <v>676</v>
      </c>
      <c r="Q488" s="42" t="s">
        <v>223</v>
      </c>
      <c r="R488" s="43">
        <v>4.4999999999999998E-2</v>
      </c>
      <c r="T488" s="53">
        <v>4</v>
      </c>
      <c r="U488" s="54">
        <v>2024</v>
      </c>
      <c r="V488" s="54" t="s">
        <v>614</v>
      </c>
      <c r="W488" s="54" t="s">
        <v>607</v>
      </c>
      <c r="X488" s="54" t="s">
        <v>702</v>
      </c>
      <c r="Y488" s="55" t="str">
        <f t="shared" si="23"/>
        <v>42024暖房設備用無し（一定速）</v>
      </c>
      <c r="Z488" s="56">
        <v>0.25</v>
      </c>
      <c r="AA488" s="56">
        <v>0.75</v>
      </c>
      <c r="AB488" s="57">
        <v>0.25</v>
      </c>
      <c r="AC488" s="57">
        <v>0.75</v>
      </c>
      <c r="AD488" s="31">
        <f>省エネ計算フォーマット【EHP】!$M$14/100</f>
        <v>0</v>
      </c>
      <c r="AE488" s="37">
        <f t="shared" si="24"/>
        <v>0.75</v>
      </c>
    </row>
    <row r="489" spans="13:31" ht="13.5" customHeight="1">
      <c r="M489" s="41">
        <v>5</v>
      </c>
      <c r="N489" s="42" t="s">
        <v>2</v>
      </c>
      <c r="O489" s="42" t="s">
        <v>677</v>
      </c>
      <c r="P489" s="42" t="s">
        <v>676</v>
      </c>
      <c r="Q489" s="42" t="s">
        <v>227</v>
      </c>
      <c r="R489" s="43">
        <v>0</v>
      </c>
      <c r="T489" s="25">
        <v>5</v>
      </c>
      <c r="U489" s="26">
        <v>1995</v>
      </c>
      <c r="V489" s="27" t="s">
        <v>19</v>
      </c>
      <c r="W489" s="27" t="s">
        <v>612</v>
      </c>
      <c r="X489" s="27" t="s">
        <v>618</v>
      </c>
      <c r="Y489" s="28" t="str">
        <f t="shared" si="23"/>
        <v>51995冷房店舗用有り</v>
      </c>
      <c r="Z489" s="51">
        <v>0.32</v>
      </c>
      <c r="AA489" s="51">
        <v>0.68</v>
      </c>
      <c r="AB489" s="52">
        <v>1.0165999999999999</v>
      </c>
      <c r="AC489" s="52">
        <v>0.50590000000000002</v>
      </c>
      <c r="AD489" s="31">
        <f>省エネ計算フォーマット【EHP】!$N$14/100</f>
        <v>0</v>
      </c>
      <c r="AE489" s="32">
        <f t="shared" si="24"/>
        <v>0.505</v>
      </c>
    </row>
    <row r="490" spans="13:31">
      <c r="M490" s="41">
        <v>5</v>
      </c>
      <c r="N490" s="42" t="s">
        <v>3</v>
      </c>
      <c r="O490" s="42" t="s">
        <v>677</v>
      </c>
      <c r="P490" s="42" t="s">
        <v>676</v>
      </c>
      <c r="Q490" s="42" t="s">
        <v>231</v>
      </c>
      <c r="R490" s="43">
        <v>0</v>
      </c>
      <c r="T490" s="25">
        <v>5</v>
      </c>
      <c r="U490" s="26">
        <v>1995</v>
      </c>
      <c r="V490" s="27" t="s">
        <v>19</v>
      </c>
      <c r="W490" s="27" t="s">
        <v>606</v>
      </c>
      <c r="X490" s="27" t="s">
        <v>618</v>
      </c>
      <c r="Y490" s="28" t="str">
        <f t="shared" si="23"/>
        <v>51995冷房ビル用マルチ有り</v>
      </c>
      <c r="Z490" s="51">
        <v>-0.218</v>
      </c>
      <c r="AA490" s="51">
        <v>1.218</v>
      </c>
      <c r="AB490" s="52">
        <v>1.0356000000000001</v>
      </c>
      <c r="AC490" s="52">
        <v>0.90459999999999996</v>
      </c>
      <c r="AD490" s="31">
        <f>省エネ計算フォーマット【EHP】!$N$14/100</f>
        <v>0</v>
      </c>
      <c r="AE490" s="32">
        <f t="shared" si="24"/>
        <v>0.90400000000000003</v>
      </c>
    </row>
    <row r="491" spans="13:31" ht="13.5" customHeight="1">
      <c r="M491" s="41">
        <v>5</v>
      </c>
      <c r="N491" s="42" t="s">
        <v>4</v>
      </c>
      <c r="O491" s="42" t="s">
        <v>677</v>
      </c>
      <c r="P491" s="42" t="s">
        <v>676</v>
      </c>
      <c r="Q491" s="42" t="s">
        <v>235</v>
      </c>
      <c r="R491" s="43">
        <v>0.155</v>
      </c>
      <c r="T491" s="25">
        <v>5</v>
      </c>
      <c r="U491" s="26">
        <v>1995</v>
      </c>
      <c r="V491" s="27" t="s">
        <v>19</v>
      </c>
      <c r="W491" s="27" t="s">
        <v>607</v>
      </c>
      <c r="X491" s="27" t="s">
        <v>618</v>
      </c>
      <c r="Y491" s="28" t="str">
        <f t="shared" si="23"/>
        <v>51995冷房設備用有り</v>
      </c>
      <c r="Z491" s="51">
        <v>0.25</v>
      </c>
      <c r="AA491" s="51">
        <v>0.75</v>
      </c>
      <c r="AB491" s="52">
        <v>1.0219</v>
      </c>
      <c r="AC491" s="52">
        <v>0.55700000000000005</v>
      </c>
      <c r="AD491" s="31">
        <f>省エネ計算フォーマット【EHP】!$N$14/100</f>
        <v>0</v>
      </c>
      <c r="AE491" s="32">
        <f t="shared" si="24"/>
        <v>0.55700000000000005</v>
      </c>
    </row>
    <row r="492" spans="13:31" ht="13.5" customHeight="1">
      <c r="M492" s="41">
        <v>5</v>
      </c>
      <c r="N492" s="42" t="s">
        <v>5</v>
      </c>
      <c r="O492" s="42" t="s">
        <v>677</v>
      </c>
      <c r="P492" s="42" t="s">
        <v>676</v>
      </c>
      <c r="Q492" s="42" t="s">
        <v>239</v>
      </c>
      <c r="R492" s="43">
        <v>0</v>
      </c>
      <c r="T492" s="25">
        <v>5</v>
      </c>
      <c r="U492" s="26">
        <v>1995</v>
      </c>
      <c r="V492" s="27" t="s">
        <v>19</v>
      </c>
      <c r="W492" s="27" t="s">
        <v>612</v>
      </c>
      <c r="X492" s="27" t="s">
        <v>702</v>
      </c>
      <c r="Y492" s="28" t="str">
        <f t="shared" si="23"/>
        <v>51995冷房店舗用無し（一定速）</v>
      </c>
      <c r="Z492" s="51">
        <v>0.26</v>
      </c>
      <c r="AA492" s="51">
        <v>0.74</v>
      </c>
      <c r="AB492" s="52">
        <v>0.26</v>
      </c>
      <c r="AC492" s="52">
        <v>0.74</v>
      </c>
      <c r="AD492" s="31">
        <f>省エネ計算フォーマット【EHP】!$N$14/100</f>
        <v>0</v>
      </c>
      <c r="AE492" s="32">
        <f t="shared" si="24"/>
        <v>0.74</v>
      </c>
    </row>
    <row r="493" spans="13:31" ht="13.5" customHeight="1">
      <c r="M493" s="41">
        <v>5</v>
      </c>
      <c r="N493" s="42" t="s">
        <v>6</v>
      </c>
      <c r="O493" s="42" t="s">
        <v>677</v>
      </c>
      <c r="P493" s="42" t="s">
        <v>676</v>
      </c>
      <c r="Q493" s="42" t="s">
        <v>243</v>
      </c>
      <c r="R493" s="43">
        <v>0</v>
      </c>
      <c r="T493" s="25">
        <v>5</v>
      </c>
      <c r="U493" s="26">
        <v>1995</v>
      </c>
      <c r="V493" s="27" t="s">
        <v>19</v>
      </c>
      <c r="W493" s="27" t="s">
        <v>606</v>
      </c>
      <c r="X493" s="27" t="s">
        <v>702</v>
      </c>
      <c r="Y493" s="28" t="str">
        <f t="shared" si="23"/>
        <v>51995冷房ビル用マルチ無し（一定速）</v>
      </c>
      <c r="Z493" s="51">
        <v>0.26</v>
      </c>
      <c r="AA493" s="51">
        <v>0.74</v>
      </c>
      <c r="AB493" s="52">
        <v>0.26</v>
      </c>
      <c r="AC493" s="52">
        <v>0.74</v>
      </c>
      <c r="AD493" s="31">
        <f>省エネ計算フォーマット【EHP】!$N$14/100</f>
        <v>0</v>
      </c>
      <c r="AE493" s="32">
        <f t="shared" si="24"/>
        <v>0.74</v>
      </c>
    </row>
    <row r="494" spans="13:31" ht="13.5" customHeight="1">
      <c r="M494" s="41">
        <v>5</v>
      </c>
      <c r="N494" s="42" t="s">
        <v>7</v>
      </c>
      <c r="O494" s="42" t="s">
        <v>677</v>
      </c>
      <c r="P494" s="42" t="s">
        <v>676</v>
      </c>
      <c r="Q494" s="42" t="s">
        <v>247</v>
      </c>
      <c r="R494" s="43">
        <v>0</v>
      </c>
      <c r="T494" s="25">
        <v>5</v>
      </c>
      <c r="U494" s="26">
        <v>1995</v>
      </c>
      <c r="V494" s="27" t="s">
        <v>19</v>
      </c>
      <c r="W494" s="27" t="s">
        <v>607</v>
      </c>
      <c r="X494" s="27" t="s">
        <v>702</v>
      </c>
      <c r="Y494" s="28" t="str">
        <f t="shared" si="23"/>
        <v>51995冷房設備用無し（一定速）</v>
      </c>
      <c r="Z494" s="51">
        <v>0.26</v>
      </c>
      <c r="AA494" s="51">
        <v>0.74</v>
      </c>
      <c r="AB494" s="52">
        <v>0.26</v>
      </c>
      <c r="AC494" s="52">
        <v>0.74</v>
      </c>
      <c r="AD494" s="31">
        <f>省エネ計算フォーマット【EHP】!$N$14/100</f>
        <v>0</v>
      </c>
      <c r="AE494" s="32">
        <f t="shared" si="24"/>
        <v>0.74</v>
      </c>
    </row>
    <row r="495" spans="13:31" ht="13.5" customHeight="1">
      <c r="M495" s="41">
        <v>5</v>
      </c>
      <c r="N495" s="42" t="s">
        <v>8</v>
      </c>
      <c r="O495" s="42" t="s">
        <v>677</v>
      </c>
      <c r="P495" s="42" t="s">
        <v>676</v>
      </c>
      <c r="Q495" s="42" t="s">
        <v>251</v>
      </c>
      <c r="R495" s="43">
        <v>4.4999999999999998E-2</v>
      </c>
      <c r="T495" s="25">
        <v>5</v>
      </c>
      <c r="U495" s="26">
        <v>1995</v>
      </c>
      <c r="V495" s="27" t="s">
        <v>20</v>
      </c>
      <c r="W495" s="27" t="s">
        <v>612</v>
      </c>
      <c r="X495" s="27" t="s">
        <v>618</v>
      </c>
      <c r="Y495" s="28" t="str">
        <f t="shared" si="23"/>
        <v>51995暖房店舗用有り</v>
      </c>
      <c r="Z495" s="51">
        <v>0.374</v>
      </c>
      <c r="AA495" s="51">
        <v>0.626</v>
      </c>
      <c r="AB495" s="52">
        <v>1.0275000000000001</v>
      </c>
      <c r="AC495" s="52">
        <v>0.46260000000000001</v>
      </c>
      <c r="AD495" s="31">
        <f>省エネ計算フォーマット【EHP】!$N$14/100</f>
        <v>0</v>
      </c>
      <c r="AE495" s="32">
        <f t="shared" si="24"/>
        <v>0.46200000000000002</v>
      </c>
    </row>
    <row r="496" spans="13:31">
      <c r="M496" s="41">
        <v>5</v>
      </c>
      <c r="N496" s="42" t="s">
        <v>9</v>
      </c>
      <c r="O496" s="42" t="s">
        <v>677</v>
      </c>
      <c r="P496" s="42" t="s">
        <v>676</v>
      </c>
      <c r="Q496" s="42" t="s">
        <v>255</v>
      </c>
      <c r="R496" s="43">
        <v>7.5999999999999998E-2</v>
      </c>
      <c r="T496" s="25">
        <v>5</v>
      </c>
      <c r="U496" s="26">
        <v>1995</v>
      </c>
      <c r="V496" s="27" t="s">
        <v>20</v>
      </c>
      <c r="W496" s="27" t="s">
        <v>606</v>
      </c>
      <c r="X496" s="27" t="s">
        <v>618</v>
      </c>
      <c r="Y496" s="28" t="str">
        <f t="shared" si="23"/>
        <v>51995暖房ビル用マルチ有り</v>
      </c>
      <c r="Z496" s="51">
        <v>-0.112</v>
      </c>
      <c r="AA496" s="51">
        <v>1.1120000000000001</v>
      </c>
      <c r="AB496" s="52">
        <v>1.0236000000000001</v>
      </c>
      <c r="AC496" s="52">
        <v>0.82809999999999995</v>
      </c>
      <c r="AD496" s="31">
        <f>省エネ計算フォーマット【EHP】!$N$14/100</f>
        <v>0</v>
      </c>
      <c r="AE496" s="32">
        <f t="shared" si="24"/>
        <v>0.82799999999999996</v>
      </c>
    </row>
    <row r="497" spans="13:31" ht="13.5" customHeight="1">
      <c r="M497" s="41">
        <v>5</v>
      </c>
      <c r="N497" s="42" t="s">
        <v>10</v>
      </c>
      <c r="O497" s="42" t="s">
        <v>677</v>
      </c>
      <c r="P497" s="42" t="s">
        <v>676</v>
      </c>
      <c r="Q497" s="42" t="s">
        <v>259</v>
      </c>
      <c r="R497" s="43">
        <v>0.10100000000000001</v>
      </c>
      <c r="T497" s="25">
        <v>5</v>
      </c>
      <c r="U497" s="26">
        <v>1995</v>
      </c>
      <c r="V497" s="27" t="s">
        <v>20</v>
      </c>
      <c r="W497" s="27" t="s">
        <v>607</v>
      </c>
      <c r="X497" s="27" t="s">
        <v>618</v>
      </c>
      <c r="Y497" s="28" t="str">
        <f t="shared" si="23"/>
        <v>51995暖房設備用有り</v>
      </c>
      <c r="Z497" s="51">
        <v>0.25</v>
      </c>
      <c r="AA497" s="51">
        <v>0.75</v>
      </c>
      <c r="AB497" s="52">
        <v>1.0159</v>
      </c>
      <c r="AC497" s="52">
        <v>0.5585</v>
      </c>
      <c r="AD497" s="31">
        <f>省エネ計算フォーマット【EHP】!$N$14/100</f>
        <v>0</v>
      </c>
      <c r="AE497" s="32">
        <f t="shared" si="24"/>
        <v>0.55800000000000005</v>
      </c>
    </row>
    <row r="498" spans="13:31" ht="13.5" customHeight="1">
      <c r="M498" s="41">
        <v>5</v>
      </c>
      <c r="N498" s="42" t="s">
        <v>11</v>
      </c>
      <c r="O498" s="42" t="s">
        <v>677</v>
      </c>
      <c r="P498" s="42" t="s">
        <v>676</v>
      </c>
      <c r="Q498" s="42" t="s">
        <v>263</v>
      </c>
      <c r="R498" s="43">
        <v>0.10199999999999999</v>
      </c>
      <c r="T498" s="25">
        <v>5</v>
      </c>
      <c r="U498" s="26">
        <v>1995</v>
      </c>
      <c r="V498" s="27" t="s">
        <v>20</v>
      </c>
      <c r="W498" s="27" t="s">
        <v>612</v>
      </c>
      <c r="X498" s="27" t="s">
        <v>702</v>
      </c>
      <c r="Y498" s="28" t="str">
        <f t="shared" si="23"/>
        <v>51995暖房店舗用無し（一定速）</v>
      </c>
      <c r="Z498" s="51">
        <v>0.26</v>
      </c>
      <c r="AA498" s="51">
        <v>0.74</v>
      </c>
      <c r="AB498" s="52">
        <v>0.26</v>
      </c>
      <c r="AC498" s="52">
        <v>0.74</v>
      </c>
      <c r="AD498" s="31">
        <f>省エネ計算フォーマット【EHP】!$N$14/100</f>
        <v>0</v>
      </c>
      <c r="AE498" s="32">
        <f t="shared" si="24"/>
        <v>0.74</v>
      </c>
    </row>
    <row r="499" spans="13:31" ht="13.5" customHeight="1">
      <c r="M499" s="41">
        <v>5</v>
      </c>
      <c r="N499" s="42" t="s">
        <v>12</v>
      </c>
      <c r="O499" s="42" t="s">
        <v>677</v>
      </c>
      <c r="P499" s="42" t="s">
        <v>676</v>
      </c>
      <c r="Q499" s="42" t="s">
        <v>267</v>
      </c>
      <c r="R499" s="43">
        <v>0</v>
      </c>
      <c r="T499" s="25">
        <v>5</v>
      </c>
      <c r="U499" s="26">
        <v>1995</v>
      </c>
      <c r="V499" s="27" t="s">
        <v>20</v>
      </c>
      <c r="W499" s="27" t="s">
        <v>606</v>
      </c>
      <c r="X499" s="27" t="s">
        <v>702</v>
      </c>
      <c r="Y499" s="28" t="str">
        <f t="shared" si="23"/>
        <v>51995暖房ビル用マルチ無し（一定速）</v>
      </c>
      <c r="Z499" s="51">
        <v>0.26</v>
      </c>
      <c r="AA499" s="51">
        <v>0.74</v>
      </c>
      <c r="AB499" s="52">
        <v>0.26</v>
      </c>
      <c r="AC499" s="52">
        <v>0.74</v>
      </c>
      <c r="AD499" s="31">
        <f>省エネ計算フォーマット【EHP】!$N$14/100</f>
        <v>0</v>
      </c>
      <c r="AE499" s="32">
        <f t="shared" si="24"/>
        <v>0.74</v>
      </c>
    </row>
    <row r="500" spans="13:31" ht="13.5" customHeight="1">
      <c r="M500" s="41">
        <v>6</v>
      </c>
      <c r="N500" s="42" t="s">
        <v>673</v>
      </c>
      <c r="O500" s="42" t="s">
        <v>677</v>
      </c>
      <c r="P500" s="42" t="s">
        <v>676</v>
      </c>
      <c r="Q500" s="42" t="s">
        <v>271</v>
      </c>
      <c r="R500" s="43">
        <v>0</v>
      </c>
      <c r="T500" s="25">
        <v>5</v>
      </c>
      <c r="U500" s="26">
        <v>1995</v>
      </c>
      <c r="V500" s="27" t="s">
        <v>20</v>
      </c>
      <c r="W500" s="27" t="s">
        <v>607</v>
      </c>
      <c r="X500" s="27" t="s">
        <v>702</v>
      </c>
      <c r="Y500" s="28" t="str">
        <f t="shared" si="23"/>
        <v>51995暖房設備用無し（一定速）</v>
      </c>
      <c r="Z500" s="51">
        <v>0.26</v>
      </c>
      <c r="AA500" s="51">
        <v>0.74</v>
      </c>
      <c r="AB500" s="52">
        <v>0.26</v>
      </c>
      <c r="AC500" s="52">
        <v>0.74</v>
      </c>
      <c r="AD500" s="31">
        <f>省エネ計算フォーマット【EHP】!$N$14/100</f>
        <v>0</v>
      </c>
      <c r="AE500" s="32">
        <f t="shared" si="24"/>
        <v>0.74</v>
      </c>
    </row>
    <row r="501" spans="13:31" ht="13.5" customHeight="1">
      <c r="M501" s="41">
        <v>6</v>
      </c>
      <c r="N501" s="42" t="s">
        <v>2</v>
      </c>
      <c r="O501" s="42" t="s">
        <v>677</v>
      </c>
      <c r="P501" s="42" t="s">
        <v>676</v>
      </c>
      <c r="Q501" s="42" t="s">
        <v>275</v>
      </c>
      <c r="R501" s="43">
        <v>0</v>
      </c>
      <c r="T501" s="25">
        <v>5</v>
      </c>
      <c r="U501" s="26">
        <v>2005</v>
      </c>
      <c r="V501" s="27" t="s">
        <v>19</v>
      </c>
      <c r="W501" s="27" t="s">
        <v>612</v>
      </c>
      <c r="X501" s="27" t="s">
        <v>618</v>
      </c>
      <c r="Y501" s="28" t="str">
        <f t="shared" si="23"/>
        <v>52005冷房店舗用有り</v>
      </c>
      <c r="Z501" s="51">
        <v>-0.86599999999999999</v>
      </c>
      <c r="AA501" s="51">
        <v>1.8660000000000001</v>
      </c>
      <c r="AB501" s="52">
        <v>1.0455000000000001</v>
      </c>
      <c r="AC501" s="52">
        <v>1.3880999999999999</v>
      </c>
      <c r="AD501" s="31">
        <f>省エネ計算フォーマット【EHP】!$N$14/100</f>
        <v>0</v>
      </c>
      <c r="AE501" s="32">
        <f t="shared" si="24"/>
        <v>1.3879999999999999</v>
      </c>
    </row>
    <row r="502" spans="13:31">
      <c r="M502" s="41">
        <v>6</v>
      </c>
      <c r="N502" s="42" t="s">
        <v>3</v>
      </c>
      <c r="O502" s="42" t="s">
        <v>677</v>
      </c>
      <c r="P502" s="42" t="s">
        <v>676</v>
      </c>
      <c r="Q502" s="42" t="s">
        <v>279</v>
      </c>
      <c r="R502" s="43">
        <v>0</v>
      </c>
      <c r="T502" s="25">
        <v>5</v>
      </c>
      <c r="U502" s="26">
        <v>2005</v>
      </c>
      <c r="V502" s="27" t="s">
        <v>19</v>
      </c>
      <c r="W502" s="27" t="s">
        <v>606</v>
      </c>
      <c r="X502" s="27" t="s">
        <v>618</v>
      </c>
      <c r="Y502" s="28" t="str">
        <f t="shared" si="23"/>
        <v>52005冷房ビル用マルチ有り</v>
      </c>
      <c r="Z502" s="51">
        <v>-0.68200000000000005</v>
      </c>
      <c r="AA502" s="51">
        <v>1.6819999999999999</v>
      </c>
      <c r="AB502" s="52">
        <v>1.0490999999999999</v>
      </c>
      <c r="AC502" s="52">
        <v>1.2492000000000001</v>
      </c>
      <c r="AD502" s="31">
        <f>省エネ計算フォーマット【EHP】!$N$14/100</f>
        <v>0</v>
      </c>
      <c r="AE502" s="32">
        <f t="shared" si="24"/>
        <v>1.2490000000000001</v>
      </c>
    </row>
    <row r="503" spans="13:31" ht="13.5" customHeight="1">
      <c r="M503" s="41">
        <v>6</v>
      </c>
      <c r="N503" s="42" t="s">
        <v>4</v>
      </c>
      <c r="O503" s="42" t="s">
        <v>677</v>
      </c>
      <c r="P503" s="42" t="s">
        <v>676</v>
      </c>
      <c r="Q503" s="42" t="s">
        <v>283</v>
      </c>
      <c r="R503" s="43">
        <v>0</v>
      </c>
      <c r="T503" s="25">
        <v>5</v>
      </c>
      <c r="U503" s="26">
        <v>2005</v>
      </c>
      <c r="V503" s="27" t="s">
        <v>19</v>
      </c>
      <c r="W503" s="27" t="s">
        <v>607</v>
      </c>
      <c r="X503" s="27" t="s">
        <v>618</v>
      </c>
      <c r="Y503" s="28" t="str">
        <f t="shared" si="23"/>
        <v>52005冷房設備用有り</v>
      </c>
      <c r="Z503" s="51">
        <v>-0.114</v>
      </c>
      <c r="AA503" s="51">
        <v>1.1140000000000001</v>
      </c>
      <c r="AB503" s="52">
        <v>1.0325</v>
      </c>
      <c r="AC503" s="52">
        <v>0.82740000000000002</v>
      </c>
      <c r="AD503" s="31">
        <f>省エネ計算フォーマット【EHP】!$N$14/100</f>
        <v>0</v>
      </c>
      <c r="AE503" s="32">
        <f t="shared" si="24"/>
        <v>0.82699999999999996</v>
      </c>
    </row>
    <row r="504" spans="13:31" ht="13.5" customHeight="1">
      <c r="M504" s="41">
        <v>6</v>
      </c>
      <c r="N504" s="42" t="s">
        <v>5</v>
      </c>
      <c r="O504" s="42" t="s">
        <v>677</v>
      </c>
      <c r="P504" s="42" t="s">
        <v>676</v>
      </c>
      <c r="Q504" s="42" t="s">
        <v>287</v>
      </c>
      <c r="R504" s="43">
        <v>0</v>
      </c>
      <c r="T504" s="25">
        <v>5</v>
      </c>
      <c r="U504" s="26">
        <v>2005</v>
      </c>
      <c r="V504" s="27" t="s">
        <v>19</v>
      </c>
      <c r="W504" s="27" t="s">
        <v>612</v>
      </c>
      <c r="X504" s="27" t="s">
        <v>702</v>
      </c>
      <c r="Y504" s="28" t="str">
        <f t="shared" si="23"/>
        <v>52005冷房店舗用無し（一定速）</v>
      </c>
      <c r="Z504" s="51">
        <v>0.25</v>
      </c>
      <c r="AA504" s="51">
        <v>0.75</v>
      </c>
      <c r="AB504" s="52">
        <v>0.25</v>
      </c>
      <c r="AC504" s="52">
        <v>0.75</v>
      </c>
      <c r="AD504" s="31">
        <f>省エネ計算フォーマット【EHP】!$N$14/100</f>
        <v>0</v>
      </c>
      <c r="AE504" s="32">
        <f t="shared" si="24"/>
        <v>0.75</v>
      </c>
    </row>
    <row r="505" spans="13:31" ht="13.5" customHeight="1">
      <c r="M505" s="41">
        <v>6</v>
      </c>
      <c r="N505" s="42" t="s">
        <v>6</v>
      </c>
      <c r="O505" s="42" t="s">
        <v>677</v>
      </c>
      <c r="P505" s="42" t="s">
        <v>676</v>
      </c>
      <c r="Q505" s="42" t="s">
        <v>291</v>
      </c>
      <c r="R505" s="43">
        <v>0</v>
      </c>
      <c r="T505" s="25">
        <v>5</v>
      </c>
      <c r="U505" s="26">
        <v>2005</v>
      </c>
      <c r="V505" s="27" t="s">
        <v>19</v>
      </c>
      <c r="W505" s="27" t="s">
        <v>606</v>
      </c>
      <c r="X505" s="27" t="s">
        <v>702</v>
      </c>
      <c r="Y505" s="28" t="str">
        <f t="shared" si="23"/>
        <v>52005冷房ビル用マルチ無し（一定速）</v>
      </c>
      <c r="Z505" s="51">
        <v>0.25</v>
      </c>
      <c r="AA505" s="51">
        <v>0.75</v>
      </c>
      <c r="AB505" s="52">
        <v>0.25</v>
      </c>
      <c r="AC505" s="52">
        <v>0.75</v>
      </c>
      <c r="AD505" s="31">
        <f>省エネ計算フォーマット【EHP】!$N$14/100</f>
        <v>0</v>
      </c>
      <c r="AE505" s="32">
        <f t="shared" si="24"/>
        <v>0.75</v>
      </c>
    </row>
    <row r="506" spans="13:31" ht="13.5" customHeight="1">
      <c r="M506" s="41">
        <v>6</v>
      </c>
      <c r="N506" s="42" t="s">
        <v>7</v>
      </c>
      <c r="O506" s="42" t="s">
        <v>677</v>
      </c>
      <c r="P506" s="42" t="s">
        <v>676</v>
      </c>
      <c r="Q506" s="42" t="s">
        <v>295</v>
      </c>
      <c r="R506" s="43">
        <v>0</v>
      </c>
      <c r="T506" s="25">
        <v>5</v>
      </c>
      <c r="U506" s="26">
        <v>2005</v>
      </c>
      <c r="V506" s="27" t="s">
        <v>19</v>
      </c>
      <c r="W506" s="27" t="s">
        <v>607</v>
      </c>
      <c r="X506" s="27" t="s">
        <v>702</v>
      </c>
      <c r="Y506" s="28" t="str">
        <f t="shared" si="23"/>
        <v>52005冷房設備用無し（一定速）</v>
      </c>
      <c r="Z506" s="51">
        <v>0.25</v>
      </c>
      <c r="AA506" s="51">
        <v>0.75</v>
      </c>
      <c r="AB506" s="52">
        <v>0.25</v>
      </c>
      <c r="AC506" s="52">
        <v>0.75</v>
      </c>
      <c r="AD506" s="31">
        <f>省エネ計算フォーマット【EHP】!$N$14/100</f>
        <v>0</v>
      </c>
      <c r="AE506" s="32">
        <f t="shared" si="24"/>
        <v>0.75</v>
      </c>
    </row>
    <row r="507" spans="13:31" ht="13.5" customHeight="1">
      <c r="M507" s="41">
        <v>6</v>
      </c>
      <c r="N507" s="42" t="s">
        <v>8</v>
      </c>
      <c r="O507" s="42" t="s">
        <v>677</v>
      </c>
      <c r="P507" s="42" t="s">
        <v>676</v>
      </c>
      <c r="Q507" s="42" t="s">
        <v>299</v>
      </c>
      <c r="R507" s="43">
        <v>0</v>
      </c>
      <c r="T507" s="25">
        <v>5</v>
      </c>
      <c r="U507" s="26">
        <v>2005</v>
      </c>
      <c r="V507" s="27" t="s">
        <v>20</v>
      </c>
      <c r="W507" s="27" t="s">
        <v>612</v>
      </c>
      <c r="X507" s="27" t="s">
        <v>618</v>
      </c>
      <c r="Y507" s="28" t="str">
        <f t="shared" si="23"/>
        <v>52005暖房店舗用有り</v>
      </c>
      <c r="Z507" s="51">
        <v>-0.65</v>
      </c>
      <c r="AA507" s="51">
        <v>1.65</v>
      </c>
      <c r="AB507" s="52">
        <v>1.0726</v>
      </c>
      <c r="AC507" s="52">
        <v>1.2194</v>
      </c>
      <c r="AD507" s="31">
        <f>省エネ計算フォーマット【EHP】!$N$14/100</f>
        <v>0</v>
      </c>
      <c r="AE507" s="32">
        <f t="shared" si="24"/>
        <v>1.2190000000000001</v>
      </c>
    </row>
    <row r="508" spans="13:31">
      <c r="M508" s="41">
        <v>6</v>
      </c>
      <c r="N508" s="42" t="s">
        <v>9</v>
      </c>
      <c r="O508" s="42" t="s">
        <v>677</v>
      </c>
      <c r="P508" s="42" t="s">
        <v>676</v>
      </c>
      <c r="Q508" s="42" t="s">
        <v>303</v>
      </c>
      <c r="R508" s="43">
        <v>0</v>
      </c>
      <c r="T508" s="25">
        <v>5</v>
      </c>
      <c r="U508" s="26">
        <v>2005</v>
      </c>
      <c r="V508" s="27" t="s">
        <v>20</v>
      </c>
      <c r="W508" s="27" t="s">
        <v>606</v>
      </c>
      <c r="X508" s="27" t="s">
        <v>618</v>
      </c>
      <c r="Y508" s="28" t="str">
        <f t="shared" si="23"/>
        <v>52005暖房ビル用マルチ有り</v>
      </c>
      <c r="Z508" s="51">
        <v>-0.56000000000000005</v>
      </c>
      <c r="AA508" s="51">
        <v>1.56</v>
      </c>
      <c r="AB508" s="52">
        <v>1.0330999999999999</v>
      </c>
      <c r="AC508" s="52">
        <v>1.1617</v>
      </c>
      <c r="AD508" s="31">
        <f>省エネ計算フォーマット【EHP】!$N$14/100</f>
        <v>0</v>
      </c>
      <c r="AE508" s="32">
        <f t="shared" si="24"/>
        <v>1.161</v>
      </c>
    </row>
    <row r="509" spans="13:31" ht="13.5" customHeight="1">
      <c r="M509" s="41">
        <v>6</v>
      </c>
      <c r="N509" s="42" t="s">
        <v>10</v>
      </c>
      <c r="O509" s="42" t="s">
        <v>677</v>
      </c>
      <c r="P509" s="42" t="s">
        <v>676</v>
      </c>
      <c r="Q509" s="42" t="s">
        <v>307</v>
      </c>
      <c r="R509" s="43">
        <v>0</v>
      </c>
      <c r="T509" s="25">
        <v>5</v>
      </c>
      <c r="U509" s="26">
        <v>2005</v>
      </c>
      <c r="V509" s="27" t="s">
        <v>20</v>
      </c>
      <c r="W509" s="27" t="s">
        <v>607</v>
      </c>
      <c r="X509" s="27" t="s">
        <v>618</v>
      </c>
      <c r="Y509" s="28" t="str">
        <f t="shared" si="23"/>
        <v>52005暖房設備用有り</v>
      </c>
      <c r="Z509" s="51">
        <v>-0.126</v>
      </c>
      <c r="AA509" s="51">
        <v>1.1259999999999999</v>
      </c>
      <c r="AB509" s="52">
        <v>1.0239</v>
      </c>
      <c r="AC509" s="52">
        <v>0.83850000000000002</v>
      </c>
      <c r="AD509" s="31">
        <f>省エネ計算フォーマット【EHP】!$N$14/100</f>
        <v>0</v>
      </c>
      <c r="AE509" s="32">
        <f t="shared" si="24"/>
        <v>0.83799999999999997</v>
      </c>
    </row>
    <row r="510" spans="13:31" ht="13.5" customHeight="1">
      <c r="M510" s="41">
        <v>6</v>
      </c>
      <c r="N510" s="42" t="s">
        <v>11</v>
      </c>
      <c r="O510" s="42" t="s">
        <v>677</v>
      </c>
      <c r="P510" s="42" t="s">
        <v>676</v>
      </c>
      <c r="Q510" s="42" t="s">
        <v>311</v>
      </c>
      <c r="R510" s="43">
        <v>7.4999999999999997E-2</v>
      </c>
      <c r="T510" s="25">
        <v>5</v>
      </c>
      <c r="U510" s="26">
        <v>2005</v>
      </c>
      <c r="V510" s="27" t="s">
        <v>20</v>
      </c>
      <c r="W510" s="27" t="s">
        <v>612</v>
      </c>
      <c r="X510" s="27" t="s">
        <v>702</v>
      </c>
      <c r="Y510" s="28" t="str">
        <f t="shared" si="23"/>
        <v>52005暖房店舗用無し（一定速）</v>
      </c>
      <c r="Z510" s="51">
        <v>0.25</v>
      </c>
      <c r="AA510" s="51">
        <v>0.75</v>
      </c>
      <c r="AB510" s="52">
        <v>0.25</v>
      </c>
      <c r="AC510" s="52">
        <v>0.75</v>
      </c>
      <c r="AD510" s="31">
        <f>省エネ計算フォーマット【EHP】!$N$14/100</f>
        <v>0</v>
      </c>
      <c r="AE510" s="32">
        <f t="shared" si="24"/>
        <v>0.75</v>
      </c>
    </row>
    <row r="511" spans="13:31" ht="13.5" customHeight="1">
      <c r="M511" s="41">
        <v>6</v>
      </c>
      <c r="N511" s="42" t="s">
        <v>12</v>
      </c>
      <c r="O511" s="42" t="s">
        <v>677</v>
      </c>
      <c r="P511" s="42" t="s">
        <v>676</v>
      </c>
      <c r="Q511" s="42" t="s">
        <v>315</v>
      </c>
      <c r="R511" s="43">
        <v>0</v>
      </c>
      <c r="T511" s="25">
        <v>5</v>
      </c>
      <c r="U511" s="26">
        <v>2005</v>
      </c>
      <c r="V511" s="27" t="s">
        <v>20</v>
      </c>
      <c r="W511" s="27" t="s">
        <v>606</v>
      </c>
      <c r="X511" s="27" t="s">
        <v>702</v>
      </c>
      <c r="Y511" s="28" t="str">
        <f t="shared" si="23"/>
        <v>52005暖房ビル用マルチ無し（一定速）</v>
      </c>
      <c r="Z511" s="51">
        <v>0.25</v>
      </c>
      <c r="AA511" s="51">
        <v>0.75</v>
      </c>
      <c r="AB511" s="52">
        <v>0.25</v>
      </c>
      <c r="AC511" s="52">
        <v>0.75</v>
      </c>
      <c r="AD511" s="31">
        <f>省エネ計算フォーマット【EHP】!$N$14/100</f>
        <v>0</v>
      </c>
      <c r="AE511" s="32">
        <f t="shared" si="24"/>
        <v>0.75</v>
      </c>
    </row>
    <row r="512" spans="13:31" ht="13.5" customHeight="1">
      <c r="M512" s="41">
        <v>7</v>
      </c>
      <c r="N512" s="42" t="s">
        <v>673</v>
      </c>
      <c r="O512" s="42" t="s">
        <v>677</v>
      </c>
      <c r="P512" s="42" t="s">
        <v>676</v>
      </c>
      <c r="Q512" s="42" t="s">
        <v>319</v>
      </c>
      <c r="R512" s="43">
        <v>0</v>
      </c>
      <c r="T512" s="25">
        <v>5</v>
      </c>
      <c r="U512" s="26">
        <v>2005</v>
      </c>
      <c r="V512" s="27" t="s">
        <v>20</v>
      </c>
      <c r="W512" s="27" t="s">
        <v>607</v>
      </c>
      <c r="X512" s="27" t="s">
        <v>702</v>
      </c>
      <c r="Y512" s="28" t="str">
        <f t="shared" si="23"/>
        <v>52005暖房設備用無し（一定速）</v>
      </c>
      <c r="Z512" s="51">
        <v>0.25</v>
      </c>
      <c r="AA512" s="51">
        <v>0.75</v>
      </c>
      <c r="AB512" s="52">
        <v>0.25</v>
      </c>
      <c r="AC512" s="52">
        <v>0.75</v>
      </c>
      <c r="AD512" s="31">
        <f>省エネ計算フォーマット【EHP】!$N$14/100</f>
        <v>0</v>
      </c>
      <c r="AE512" s="32">
        <f t="shared" si="24"/>
        <v>0.75</v>
      </c>
    </row>
    <row r="513" spans="13:31" ht="13.5" customHeight="1">
      <c r="M513" s="41">
        <v>7</v>
      </c>
      <c r="N513" s="42" t="s">
        <v>2</v>
      </c>
      <c r="O513" s="42" t="s">
        <v>677</v>
      </c>
      <c r="P513" s="42" t="s">
        <v>676</v>
      </c>
      <c r="Q513" s="42" t="s">
        <v>323</v>
      </c>
      <c r="R513" s="43">
        <v>0</v>
      </c>
      <c r="T513" s="25">
        <v>5</v>
      </c>
      <c r="U513" s="50">
        <v>2010</v>
      </c>
      <c r="V513" s="41" t="s">
        <v>19</v>
      </c>
      <c r="W513" s="41" t="s">
        <v>612</v>
      </c>
      <c r="X513" s="41" t="s">
        <v>618</v>
      </c>
      <c r="Y513" s="28" t="str">
        <f t="shared" si="23"/>
        <v>52010冷房店舗用有り</v>
      </c>
      <c r="Z513" s="51">
        <v>-1.1000000000000001</v>
      </c>
      <c r="AA513" s="51">
        <v>2.1</v>
      </c>
      <c r="AB513" s="52">
        <v>1.0511999999999999</v>
      </c>
      <c r="AC513" s="52">
        <v>1.5622</v>
      </c>
      <c r="AD513" s="31">
        <f>省エネ計算フォーマット【EHP】!$N$14/100</f>
        <v>0</v>
      </c>
      <c r="AE513" s="32">
        <f t="shared" si="24"/>
        <v>1.5620000000000001</v>
      </c>
    </row>
    <row r="514" spans="13:31">
      <c r="M514" s="41">
        <v>7</v>
      </c>
      <c r="N514" s="42" t="s">
        <v>3</v>
      </c>
      <c r="O514" s="42" t="s">
        <v>677</v>
      </c>
      <c r="P514" s="42" t="s">
        <v>676</v>
      </c>
      <c r="Q514" s="42" t="s">
        <v>327</v>
      </c>
      <c r="R514" s="43">
        <v>0</v>
      </c>
      <c r="T514" s="25">
        <v>5</v>
      </c>
      <c r="U514" s="50">
        <v>2010</v>
      </c>
      <c r="V514" s="41" t="s">
        <v>19</v>
      </c>
      <c r="W514" s="41" t="s">
        <v>606</v>
      </c>
      <c r="X514" s="41" t="s">
        <v>618</v>
      </c>
      <c r="Y514" s="28" t="str">
        <f t="shared" si="23"/>
        <v>52010冷房ビル用マルチ有り</v>
      </c>
      <c r="Z514" s="51">
        <v>-0.88</v>
      </c>
      <c r="AA514" s="51">
        <v>1.88</v>
      </c>
      <c r="AB514" s="52">
        <v>1.0548999999999999</v>
      </c>
      <c r="AC514" s="52">
        <v>1.3963000000000001</v>
      </c>
      <c r="AD514" s="31">
        <f>省エネ計算フォーマット【EHP】!$N$14/100</f>
        <v>0</v>
      </c>
      <c r="AE514" s="32">
        <f t="shared" si="24"/>
        <v>1.3959999999999999</v>
      </c>
    </row>
    <row r="515" spans="13:31">
      <c r="M515" s="41">
        <v>7</v>
      </c>
      <c r="N515" s="42" t="s">
        <v>4</v>
      </c>
      <c r="O515" s="42" t="s">
        <v>677</v>
      </c>
      <c r="P515" s="42" t="s">
        <v>676</v>
      </c>
      <c r="Q515" s="42" t="s">
        <v>331</v>
      </c>
      <c r="R515" s="43">
        <v>0</v>
      </c>
      <c r="T515" s="25">
        <v>5</v>
      </c>
      <c r="U515" s="50">
        <v>2010</v>
      </c>
      <c r="V515" s="41" t="s">
        <v>19</v>
      </c>
      <c r="W515" s="41" t="s">
        <v>607</v>
      </c>
      <c r="X515" s="41" t="s">
        <v>618</v>
      </c>
      <c r="Y515" s="28" t="str">
        <f t="shared" si="23"/>
        <v>52010冷房設備用有り</v>
      </c>
      <c r="Z515" s="51">
        <v>-0.26</v>
      </c>
      <c r="AA515" s="51">
        <v>1.26</v>
      </c>
      <c r="AB515" s="52">
        <v>1.1929000000000001</v>
      </c>
      <c r="AC515" s="52">
        <v>0.89680000000000004</v>
      </c>
      <c r="AD515" s="31">
        <f>省エネ計算フォーマット【EHP】!$N$14/100</f>
        <v>0</v>
      </c>
      <c r="AE515" s="32">
        <f t="shared" si="24"/>
        <v>0.89600000000000002</v>
      </c>
    </row>
    <row r="516" spans="13:31">
      <c r="M516" s="41">
        <v>7</v>
      </c>
      <c r="N516" s="42" t="s">
        <v>5</v>
      </c>
      <c r="O516" s="42" t="s">
        <v>677</v>
      </c>
      <c r="P516" s="42" t="s">
        <v>676</v>
      </c>
      <c r="Q516" s="42" t="s">
        <v>335</v>
      </c>
      <c r="R516" s="43">
        <v>0</v>
      </c>
      <c r="T516" s="25">
        <v>5</v>
      </c>
      <c r="U516" s="50">
        <v>2010</v>
      </c>
      <c r="V516" s="41" t="s">
        <v>19</v>
      </c>
      <c r="W516" s="41" t="s">
        <v>612</v>
      </c>
      <c r="X516" s="41" t="s">
        <v>702</v>
      </c>
      <c r="Y516" s="28" t="str">
        <f t="shared" si="23"/>
        <v>52010冷房店舗用無し（一定速）</v>
      </c>
      <c r="Z516" s="51">
        <v>0.25</v>
      </c>
      <c r="AA516" s="51">
        <v>0.75</v>
      </c>
      <c r="AB516" s="52">
        <v>0.25</v>
      </c>
      <c r="AC516" s="52">
        <v>0.75</v>
      </c>
      <c r="AD516" s="31">
        <f>省エネ計算フォーマット【EHP】!$N$14/100</f>
        <v>0</v>
      </c>
      <c r="AE516" s="32">
        <f t="shared" si="24"/>
        <v>0.75</v>
      </c>
    </row>
    <row r="517" spans="13:31">
      <c r="M517" s="41">
        <v>7</v>
      </c>
      <c r="N517" s="42" t="s">
        <v>6</v>
      </c>
      <c r="O517" s="42" t="s">
        <v>677</v>
      </c>
      <c r="P517" s="42" t="s">
        <v>676</v>
      </c>
      <c r="Q517" s="42" t="s">
        <v>339</v>
      </c>
      <c r="R517" s="43">
        <v>0</v>
      </c>
      <c r="T517" s="25">
        <v>5</v>
      </c>
      <c r="U517" s="50">
        <v>2010</v>
      </c>
      <c r="V517" s="41" t="s">
        <v>19</v>
      </c>
      <c r="W517" s="41" t="s">
        <v>606</v>
      </c>
      <c r="X517" s="41" t="s">
        <v>702</v>
      </c>
      <c r="Y517" s="28" t="str">
        <f t="shared" si="23"/>
        <v>52010冷房ビル用マルチ無し（一定速）</v>
      </c>
      <c r="Z517" s="51">
        <v>0.25</v>
      </c>
      <c r="AA517" s="51">
        <v>0.75</v>
      </c>
      <c r="AB517" s="52">
        <v>0.25</v>
      </c>
      <c r="AC517" s="52">
        <v>0.75</v>
      </c>
      <c r="AD517" s="31">
        <f>省エネ計算フォーマット【EHP】!$N$14/100</f>
        <v>0</v>
      </c>
      <c r="AE517" s="32">
        <f t="shared" si="24"/>
        <v>0.75</v>
      </c>
    </row>
    <row r="518" spans="13:31">
      <c r="M518" s="41">
        <v>7</v>
      </c>
      <c r="N518" s="42" t="s">
        <v>7</v>
      </c>
      <c r="O518" s="42" t="s">
        <v>677</v>
      </c>
      <c r="P518" s="42" t="s">
        <v>676</v>
      </c>
      <c r="Q518" s="42" t="s">
        <v>343</v>
      </c>
      <c r="R518" s="43">
        <v>0</v>
      </c>
      <c r="T518" s="25">
        <v>5</v>
      </c>
      <c r="U518" s="50">
        <v>2010</v>
      </c>
      <c r="V518" s="41" t="s">
        <v>19</v>
      </c>
      <c r="W518" s="41" t="s">
        <v>607</v>
      </c>
      <c r="X518" s="41" t="s">
        <v>702</v>
      </c>
      <c r="Y518" s="28" t="str">
        <f t="shared" si="23"/>
        <v>52010冷房設備用無し（一定速）</v>
      </c>
      <c r="Z518" s="51">
        <v>0.25</v>
      </c>
      <c r="AA518" s="51">
        <v>0.75</v>
      </c>
      <c r="AB518" s="52">
        <v>0.25</v>
      </c>
      <c r="AC518" s="52">
        <v>0.75</v>
      </c>
      <c r="AD518" s="31">
        <f>省エネ計算フォーマット【EHP】!$N$14/100</f>
        <v>0</v>
      </c>
      <c r="AE518" s="32">
        <f t="shared" si="24"/>
        <v>0.75</v>
      </c>
    </row>
    <row r="519" spans="13:31">
      <c r="M519" s="41">
        <v>7</v>
      </c>
      <c r="N519" s="42" t="s">
        <v>8</v>
      </c>
      <c r="O519" s="42" t="s">
        <v>677</v>
      </c>
      <c r="P519" s="42" t="s">
        <v>676</v>
      </c>
      <c r="Q519" s="42" t="s">
        <v>347</v>
      </c>
      <c r="R519" s="43">
        <v>0</v>
      </c>
      <c r="T519" s="25">
        <v>5</v>
      </c>
      <c r="U519" s="50">
        <v>2010</v>
      </c>
      <c r="V519" s="41" t="s">
        <v>20</v>
      </c>
      <c r="W519" s="41" t="s">
        <v>612</v>
      </c>
      <c r="X519" s="41" t="s">
        <v>618</v>
      </c>
      <c r="Y519" s="28" t="str">
        <f t="shared" si="23"/>
        <v>52010暖房店舗用有り</v>
      </c>
      <c r="Z519" s="51">
        <v>-0.72</v>
      </c>
      <c r="AA519" s="51">
        <v>1.72</v>
      </c>
      <c r="AB519" s="52">
        <v>1.0757000000000001</v>
      </c>
      <c r="AC519" s="52">
        <v>1.2710999999999999</v>
      </c>
      <c r="AD519" s="31">
        <f>省エネ計算フォーマット【EHP】!$N$14/100</f>
        <v>0</v>
      </c>
      <c r="AE519" s="32">
        <f t="shared" si="24"/>
        <v>1.2709999999999999</v>
      </c>
    </row>
    <row r="520" spans="13:31">
      <c r="M520" s="41">
        <v>7</v>
      </c>
      <c r="N520" s="42" t="s">
        <v>9</v>
      </c>
      <c r="O520" s="42" t="s">
        <v>677</v>
      </c>
      <c r="P520" s="42" t="s">
        <v>676</v>
      </c>
      <c r="Q520" s="42" t="s">
        <v>351</v>
      </c>
      <c r="R520" s="43">
        <v>0</v>
      </c>
      <c r="T520" s="25">
        <v>5</v>
      </c>
      <c r="U520" s="50">
        <v>2010</v>
      </c>
      <c r="V520" s="41" t="s">
        <v>20</v>
      </c>
      <c r="W520" s="41" t="s">
        <v>606</v>
      </c>
      <c r="X520" s="41" t="s">
        <v>618</v>
      </c>
      <c r="Y520" s="28" t="str">
        <f t="shared" si="23"/>
        <v>52010暖房ビル用マルチ有り</v>
      </c>
      <c r="Z520" s="51">
        <v>-0.7</v>
      </c>
      <c r="AA520" s="51">
        <v>1.7</v>
      </c>
      <c r="AB520" s="52">
        <v>1.036</v>
      </c>
      <c r="AC520" s="52">
        <v>1.266</v>
      </c>
      <c r="AD520" s="31">
        <f>省エネ計算フォーマット【EHP】!$N$14/100</f>
        <v>0</v>
      </c>
      <c r="AE520" s="32">
        <f t="shared" si="24"/>
        <v>1.266</v>
      </c>
    </row>
    <row r="521" spans="13:31">
      <c r="M521" s="41">
        <v>7</v>
      </c>
      <c r="N521" s="42" t="s">
        <v>10</v>
      </c>
      <c r="O521" s="42" t="s">
        <v>677</v>
      </c>
      <c r="P521" s="42" t="s">
        <v>676</v>
      </c>
      <c r="Q521" s="42" t="s">
        <v>355</v>
      </c>
      <c r="R521" s="43">
        <v>0</v>
      </c>
      <c r="T521" s="25">
        <v>5</v>
      </c>
      <c r="U521" s="50">
        <v>2010</v>
      </c>
      <c r="V521" s="41" t="s">
        <v>20</v>
      </c>
      <c r="W521" s="41" t="s">
        <v>607</v>
      </c>
      <c r="X521" s="41" t="s">
        <v>618</v>
      </c>
      <c r="Y521" s="28" t="str">
        <f t="shared" si="23"/>
        <v>52010暖房設備用有り</v>
      </c>
      <c r="Z521" s="51">
        <v>-0.26</v>
      </c>
      <c r="AA521" s="51">
        <v>1.26</v>
      </c>
      <c r="AB521" s="52">
        <v>0.82779999999999998</v>
      </c>
      <c r="AC521" s="52">
        <v>0.98809999999999998</v>
      </c>
      <c r="AD521" s="31">
        <f>省エネ計算フォーマット【EHP】!$N$14/100</f>
        <v>0</v>
      </c>
      <c r="AE521" s="32">
        <f t="shared" si="24"/>
        <v>0.98799999999999999</v>
      </c>
    </row>
    <row r="522" spans="13:31">
      <c r="M522" s="41">
        <v>7</v>
      </c>
      <c r="N522" s="42" t="s">
        <v>11</v>
      </c>
      <c r="O522" s="42" t="s">
        <v>677</v>
      </c>
      <c r="P522" s="42" t="s">
        <v>676</v>
      </c>
      <c r="Q522" s="42" t="s">
        <v>359</v>
      </c>
      <c r="R522" s="43">
        <v>0</v>
      </c>
      <c r="T522" s="25">
        <v>5</v>
      </c>
      <c r="U522" s="50">
        <v>2010</v>
      </c>
      <c r="V522" s="41" t="s">
        <v>20</v>
      </c>
      <c r="W522" s="41" t="s">
        <v>612</v>
      </c>
      <c r="X522" s="41" t="s">
        <v>702</v>
      </c>
      <c r="Y522" s="28" t="str">
        <f t="shared" ref="Y522:Y585" si="25">T522&amp;U522&amp;V522&amp;W522&amp;X522</f>
        <v>52010暖房店舗用無し（一定速）</v>
      </c>
      <c r="Z522" s="51">
        <v>0.25</v>
      </c>
      <c r="AA522" s="51">
        <v>0.75</v>
      </c>
      <c r="AB522" s="52">
        <v>0.25</v>
      </c>
      <c r="AC522" s="52">
        <v>0.75</v>
      </c>
      <c r="AD522" s="31">
        <f>省エネ計算フォーマット【EHP】!$N$14/100</f>
        <v>0</v>
      </c>
      <c r="AE522" s="32">
        <f t="shared" ref="AE522:AE585" si="26">ROUNDDOWN(IF(AD522&gt;=0.25,Z522*AD522+AA522,AB522*AD522+AC522),3)</f>
        <v>0.75</v>
      </c>
    </row>
    <row r="523" spans="13:31">
      <c r="M523" s="41">
        <v>7</v>
      </c>
      <c r="N523" s="42" t="s">
        <v>12</v>
      </c>
      <c r="O523" s="42" t="s">
        <v>677</v>
      </c>
      <c r="P523" s="42" t="s">
        <v>676</v>
      </c>
      <c r="Q523" s="42" t="s">
        <v>363</v>
      </c>
      <c r="R523" s="43">
        <v>0</v>
      </c>
      <c r="T523" s="25">
        <v>5</v>
      </c>
      <c r="U523" s="50">
        <v>2010</v>
      </c>
      <c r="V523" s="41" t="s">
        <v>20</v>
      </c>
      <c r="W523" s="41" t="s">
        <v>606</v>
      </c>
      <c r="X523" s="41" t="s">
        <v>702</v>
      </c>
      <c r="Y523" s="28" t="str">
        <f t="shared" si="25"/>
        <v>52010暖房ビル用マルチ無し（一定速）</v>
      </c>
      <c r="Z523" s="51">
        <v>0.25</v>
      </c>
      <c r="AA523" s="51">
        <v>0.75</v>
      </c>
      <c r="AB523" s="52">
        <v>0.25</v>
      </c>
      <c r="AC523" s="52">
        <v>0.75</v>
      </c>
      <c r="AD523" s="31">
        <f>省エネ計算フォーマット【EHP】!$N$14/100</f>
        <v>0</v>
      </c>
      <c r="AE523" s="32">
        <f t="shared" si="26"/>
        <v>0.75</v>
      </c>
    </row>
    <row r="524" spans="13:31">
      <c r="M524" s="41">
        <v>8</v>
      </c>
      <c r="N524" s="42" t="s">
        <v>673</v>
      </c>
      <c r="O524" s="42" t="s">
        <v>677</v>
      </c>
      <c r="P524" s="42" t="s">
        <v>676</v>
      </c>
      <c r="Q524" s="42" t="s">
        <v>367</v>
      </c>
      <c r="R524" s="43">
        <v>0</v>
      </c>
      <c r="T524" s="25">
        <v>5</v>
      </c>
      <c r="U524" s="50">
        <v>2010</v>
      </c>
      <c r="V524" s="41" t="s">
        <v>20</v>
      </c>
      <c r="W524" s="41" t="s">
        <v>607</v>
      </c>
      <c r="X524" s="41" t="s">
        <v>702</v>
      </c>
      <c r="Y524" s="28" t="str">
        <f t="shared" si="25"/>
        <v>52010暖房設備用無し（一定速）</v>
      </c>
      <c r="Z524" s="63">
        <v>0.25</v>
      </c>
      <c r="AA524" s="63">
        <v>0.75</v>
      </c>
      <c r="AB524" s="64">
        <v>0.25</v>
      </c>
      <c r="AC524" s="64">
        <v>0.75</v>
      </c>
      <c r="AD524" s="31">
        <f>省エネ計算フォーマット【EHP】!$N$14/100</f>
        <v>0</v>
      </c>
      <c r="AE524" s="32">
        <f t="shared" si="26"/>
        <v>0.75</v>
      </c>
    </row>
    <row r="525" spans="13:31">
      <c r="M525" s="41">
        <v>8</v>
      </c>
      <c r="N525" s="42" t="s">
        <v>2</v>
      </c>
      <c r="O525" s="42" t="s">
        <v>677</v>
      </c>
      <c r="P525" s="42" t="s">
        <v>676</v>
      </c>
      <c r="Q525" s="42" t="s">
        <v>371</v>
      </c>
      <c r="R525" s="43">
        <v>0</v>
      </c>
      <c r="T525" s="53">
        <v>5</v>
      </c>
      <c r="U525" s="75">
        <v>2011</v>
      </c>
      <c r="V525" s="54" t="s">
        <v>19</v>
      </c>
      <c r="W525" s="54" t="s">
        <v>612</v>
      </c>
      <c r="X525" s="54" t="s">
        <v>618</v>
      </c>
      <c r="Y525" s="55" t="str">
        <f t="shared" si="25"/>
        <v>52011冷房店舗用有り</v>
      </c>
      <c r="Z525" s="56">
        <v>-1.1200000000000001</v>
      </c>
      <c r="AA525" s="56">
        <v>2.12</v>
      </c>
      <c r="AB525" s="57">
        <v>1.0517000000000001</v>
      </c>
      <c r="AC525" s="57">
        <v>1.5770999999999999</v>
      </c>
      <c r="AD525" s="31">
        <f>省エネ計算フォーマット【EHP】!$N$14/100</f>
        <v>0</v>
      </c>
      <c r="AE525" s="37">
        <f t="shared" si="26"/>
        <v>1.577</v>
      </c>
    </row>
    <row r="526" spans="13:31">
      <c r="M526" s="41">
        <v>8</v>
      </c>
      <c r="N526" s="42" t="s">
        <v>3</v>
      </c>
      <c r="O526" s="42" t="s">
        <v>677</v>
      </c>
      <c r="P526" s="42" t="s">
        <v>676</v>
      </c>
      <c r="Q526" s="42" t="s">
        <v>375</v>
      </c>
      <c r="R526" s="43">
        <v>0</v>
      </c>
      <c r="T526" s="53">
        <v>5</v>
      </c>
      <c r="U526" s="75">
        <v>2011</v>
      </c>
      <c r="V526" s="54" t="s">
        <v>19</v>
      </c>
      <c r="W526" s="54" t="s">
        <v>606</v>
      </c>
      <c r="X526" s="54" t="s">
        <v>618</v>
      </c>
      <c r="Y526" s="55" t="str">
        <f t="shared" si="25"/>
        <v>52011冷房ビル用マルチ有り</v>
      </c>
      <c r="Z526" s="56">
        <v>-1</v>
      </c>
      <c r="AA526" s="56">
        <v>2</v>
      </c>
      <c r="AB526" s="57">
        <v>1.0584</v>
      </c>
      <c r="AC526" s="57">
        <v>1.4854000000000001</v>
      </c>
      <c r="AD526" s="31">
        <f>省エネ計算フォーマット【EHP】!$N$14/100</f>
        <v>0</v>
      </c>
      <c r="AE526" s="37">
        <f t="shared" si="26"/>
        <v>1.4850000000000001</v>
      </c>
    </row>
    <row r="527" spans="13:31">
      <c r="M527" s="41">
        <v>8</v>
      </c>
      <c r="N527" s="42" t="s">
        <v>4</v>
      </c>
      <c r="O527" s="42" t="s">
        <v>677</v>
      </c>
      <c r="P527" s="42" t="s">
        <v>676</v>
      </c>
      <c r="Q527" s="42" t="s">
        <v>379</v>
      </c>
      <c r="R527" s="43">
        <v>0</v>
      </c>
      <c r="T527" s="53">
        <v>5</v>
      </c>
      <c r="U527" s="75">
        <v>2011</v>
      </c>
      <c r="V527" s="54" t="s">
        <v>19</v>
      </c>
      <c r="W527" s="54" t="s">
        <v>607</v>
      </c>
      <c r="X527" s="54" t="s">
        <v>618</v>
      </c>
      <c r="Y527" s="55" t="str">
        <f t="shared" si="25"/>
        <v>52011冷房設備用有り</v>
      </c>
      <c r="Z527" s="56">
        <v>-0.22</v>
      </c>
      <c r="AA527" s="56">
        <v>1.22</v>
      </c>
      <c r="AB527" s="57">
        <v>1.0356000000000001</v>
      </c>
      <c r="AC527" s="57">
        <v>0.90610000000000002</v>
      </c>
      <c r="AD527" s="31">
        <f>省エネ計算フォーマット【EHP】!$N$14/100</f>
        <v>0</v>
      </c>
      <c r="AE527" s="37">
        <f t="shared" si="26"/>
        <v>0.90600000000000003</v>
      </c>
    </row>
    <row r="528" spans="13:31">
      <c r="M528" s="41">
        <v>8</v>
      </c>
      <c r="N528" s="42" t="s">
        <v>5</v>
      </c>
      <c r="O528" s="42" t="s">
        <v>677</v>
      </c>
      <c r="P528" s="42" t="s">
        <v>676</v>
      </c>
      <c r="Q528" s="42" t="s">
        <v>383</v>
      </c>
      <c r="R528" s="43">
        <v>0</v>
      </c>
      <c r="T528" s="53">
        <v>5</v>
      </c>
      <c r="U528" s="75">
        <v>2011</v>
      </c>
      <c r="V528" s="54" t="s">
        <v>19</v>
      </c>
      <c r="W528" s="54" t="s">
        <v>612</v>
      </c>
      <c r="X528" s="54" t="s">
        <v>702</v>
      </c>
      <c r="Y528" s="55" t="str">
        <f t="shared" si="25"/>
        <v>52011冷房店舗用無し（一定速）</v>
      </c>
      <c r="Z528" s="56">
        <v>0.25</v>
      </c>
      <c r="AA528" s="56">
        <v>0.75</v>
      </c>
      <c r="AB528" s="57">
        <v>0.25</v>
      </c>
      <c r="AC528" s="57">
        <v>0.75</v>
      </c>
      <c r="AD528" s="31">
        <f>省エネ計算フォーマット【EHP】!$N$14/100</f>
        <v>0</v>
      </c>
      <c r="AE528" s="37">
        <f t="shared" si="26"/>
        <v>0.75</v>
      </c>
    </row>
    <row r="529" spans="13:31">
      <c r="M529" s="41">
        <v>8</v>
      </c>
      <c r="N529" s="42" t="s">
        <v>6</v>
      </c>
      <c r="O529" s="42" t="s">
        <v>677</v>
      </c>
      <c r="P529" s="42" t="s">
        <v>676</v>
      </c>
      <c r="Q529" s="42" t="s">
        <v>387</v>
      </c>
      <c r="R529" s="43">
        <v>0</v>
      </c>
      <c r="T529" s="53">
        <v>5</v>
      </c>
      <c r="U529" s="75">
        <v>2011</v>
      </c>
      <c r="V529" s="54" t="s">
        <v>19</v>
      </c>
      <c r="W529" s="54" t="s">
        <v>606</v>
      </c>
      <c r="X529" s="54" t="s">
        <v>702</v>
      </c>
      <c r="Y529" s="55" t="str">
        <f t="shared" si="25"/>
        <v>52011冷房ビル用マルチ無し（一定速）</v>
      </c>
      <c r="Z529" s="56">
        <v>0.25</v>
      </c>
      <c r="AA529" s="56">
        <v>0.75</v>
      </c>
      <c r="AB529" s="57">
        <v>0.25</v>
      </c>
      <c r="AC529" s="57">
        <v>0.75</v>
      </c>
      <c r="AD529" s="31">
        <f>省エネ計算フォーマット【EHP】!$N$14/100</f>
        <v>0</v>
      </c>
      <c r="AE529" s="37">
        <f t="shared" si="26"/>
        <v>0.75</v>
      </c>
    </row>
    <row r="530" spans="13:31">
      <c r="M530" s="41">
        <v>8</v>
      </c>
      <c r="N530" s="42" t="s">
        <v>7</v>
      </c>
      <c r="O530" s="42" t="s">
        <v>677</v>
      </c>
      <c r="P530" s="42" t="s">
        <v>676</v>
      </c>
      <c r="Q530" s="42" t="s">
        <v>391</v>
      </c>
      <c r="R530" s="43">
        <v>0</v>
      </c>
      <c r="T530" s="53">
        <v>5</v>
      </c>
      <c r="U530" s="75">
        <v>2011</v>
      </c>
      <c r="V530" s="54" t="s">
        <v>19</v>
      </c>
      <c r="W530" s="54" t="s">
        <v>607</v>
      </c>
      <c r="X530" s="54" t="s">
        <v>702</v>
      </c>
      <c r="Y530" s="55" t="str">
        <f t="shared" si="25"/>
        <v>52011冷房設備用無し（一定速）</v>
      </c>
      <c r="Z530" s="56">
        <v>0.25</v>
      </c>
      <c r="AA530" s="56">
        <v>0.75</v>
      </c>
      <c r="AB530" s="57">
        <v>0.25</v>
      </c>
      <c r="AC530" s="57">
        <v>0.75</v>
      </c>
      <c r="AD530" s="31">
        <f>省エネ計算フォーマット【EHP】!$N$14/100</f>
        <v>0</v>
      </c>
      <c r="AE530" s="37">
        <f t="shared" si="26"/>
        <v>0.75</v>
      </c>
    </row>
    <row r="531" spans="13:31">
      <c r="M531" s="41">
        <v>8</v>
      </c>
      <c r="N531" s="42" t="s">
        <v>8</v>
      </c>
      <c r="O531" s="42" t="s">
        <v>677</v>
      </c>
      <c r="P531" s="42" t="s">
        <v>676</v>
      </c>
      <c r="Q531" s="42" t="s">
        <v>395</v>
      </c>
      <c r="R531" s="43">
        <v>0</v>
      </c>
      <c r="T531" s="53">
        <v>5</v>
      </c>
      <c r="U531" s="75">
        <v>2011</v>
      </c>
      <c r="V531" s="54" t="s">
        <v>20</v>
      </c>
      <c r="W531" s="54" t="s">
        <v>612</v>
      </c>
      <c r="X531" s="54" t="s">
        <v>618</v>
      </c>
      <c r="Y531" s="55" t="str">
        <f t="shared" si="25"/>
        <v>52011暖房店舗用有り</v>
      </c>
      <c r="Z531" s="56">
        <v>-0.76</v>
      </c>
      <c r="AA531" s="56">
        <v>1.76</v>
      </c>
      <c r="AB531" s="57">
        <v>1.0773999999999999</v>
      </c>
      <c r="AC531" s="57">
        <v>1.3006</v>
      </c>
      <c r="AD531" s="31">
        <f>省エネ計算フォーマット【EHP】!$N$14/100</f>
        <v>0</v>
      </c>
      <c r="AE531" s="37">
        <f t="shared" si="26"/>
        <v>1.3</v>
      </c>
    </row>
    <row r="532" spans="13:31">
      <c r="M532" s="41">
        <v>8</v>
      </c>
      <c r="N532" s="42" t="s">
        <v>9</v>
      </c>
      <c r="O532" s="42" t="s">
        <v>677</v>
      </c>
      <c r="P532" s="42" t="s">
        <v>676</v>
      </c>
      <c r="Q532" s="42" t="s">
        <v>399</v>
      </c>
      <c r="R532" s="43">
        <v>0</v>
      </c>
      <c r="T532" s="53">
        <v>5</v>
      </c>
      <c r="U532" s="75">
        <v>2011</v>
      </c>
      <c r="V532" s="54" t="s">
        <v>20</v>
      </c>
      <c r="W532" s="54" t="s">
        <v>606</v>
      </c>
      <c r="X532" s="54" t="s">
        <v>618</v>
      </c>
      <c r="Y532" s="55" t="str">
        <f t="shared" si="25"/>
        <v>52011暖房ビル用マルチ有り</v>
      </c>
      <c r="Z532" s="56">
        <v>-0.78</v>
      </c>
      <c r="AA532" s="56">
        <v>1.78</v>
      </c>
      <c r="AB532" s="57">
        <v>1.0377000000000001</v>
      </c>
      <c r="AC532" s="57">
        <v>1.3255999999999999</v>
      </c>
      <c r="AD532" s="31">
        <f>省エネ計算フォーマット【EHP】!$N$14/100</f>
        <v>0</v>
      </c>
      <c r="AE532" s="37">
        <f t="shared" si="26"/>
        <v>1.325</v>
      </c>
    </row>
    <row r="533" spans="13:31">
      <c r="M533" s="41">
        <v>8</v>
      </c>
      <c r="N533" s="42" t="s">
        <v>10</v>
      </c>
      <c r="O533" s="42" t="s">
        <v>677</v>
      </c>
      <c r="P533" s="42" t="s">
        <v>676</v>
      </c>
      <c r="Q533" s="42" t="s">
        <v>403</v>
      </c>
      <c r="R533" s="43">
        <v>0</v>
      </c>
      <c r="T533" s="53">
        <v>5</v>
      </c>
      <c r="U533" s="75">
        <v>2011</v>
      </c>
      <c r="V533" s="54" t="s">
        <v>20</v>
      </c>
      <c r="W533" s="54" t="s">
        <v>607</v>
      </c>
      <c r="X533" s="54" t="s">
        <v>618</v>
      </c>
      <c r="Y533" s="55" t="str">
        <f t="shared" si="25"/>
        <v>52011暖房設備用有り</v>
      </c>
      <c r="Z533" s="56">
        <v>-0.26</v>
      </c>
      <c r="AA533" s="56">
        <v>1.26</v>
      </c>
      <c r="AB533" s="57">
        <v>1.0266999999999999</v>
      </c>
      <c r="AC533" s="57">
        <v>0.93830000000000002</v>
      </c>
      <c r="AD533" s="31">
        <f>省エネ計算フォーマット【EHP】!$N$14/100</f>
        <v>0</v>
      </c>
      <c r="AE533" s="37">
        <f t="shared" si="26"/>
        <v>0.93799999999999994</v>
      </c>
    </row>
    <row r="534" spans="13:31">
      <c r="M534" s="41">
        <v>8</v>
      </c>
      <c r="N534" s="42" t="s">
        <v>11</v>
      </c>
      <c r="O534" s="42" t="s">
        <v>677</v>
      </c>
      <c r="P534" s="42" t="s">
        <v>676</v>
      </c>
      <c r="Q534" s="42" t="s">
        <v>407</v>
      </c>
      <c r="R534" s="43">
        <v>0</v>
      </c>
      <c r="T534" s="53">
        <v>5</v>
      </c>
      <c r="U534" s="75">
        <v>2011</v>
      </c>
      <c r="V534" s="54" t="s">
        <v>20</v>
      </c>
      <c r="W534" s="54" t="s">
        <v>612</v>
      </c>
      <c r="X534" s="54" t="s">
        <v>702</v>
      </c>
      <c r="Y534" s="55" t="str">
        <f t="shared" si="25"/>
        <v>52011暖房店舗用無し（一定速）</v>
      </c>
      <c r="Z534" s="56">
        <v>0.25</v>
      </c>
      <c r="AA534" s="56">
        <v>0.75</v>
      </c>
      <c r="AB534" s="57">
        <v>0.25</v>
      </c>
      <c r="AC534" s="57">
        <v>0.75</v>
      </c>
      <c r="AD534" s="31">
        <f>省エネ計算フォーマット【EHP】!$N$14/100</f>
        <v>0</v>
      </c>
      <c r="AE534" s="37">
        <f t="shared" si="26"/>
        <v>0.75</v>
      </c>
    </row>
    <row r="535" spans="13:31">
      <c r="M535" s="41">
        <v>8</v>
      </c>
      <c r="N535" s="42" t="s">
        <v>12</v>
      </c>
      <c r="O535" s="42" t="s">
        <v>677</v>
      </c>
      <c r="P535" s="42" t="s">
        <v>676</v>
      </c>
      <c r="Q535" s="42" t="s">
        <v>411</v>
      </c>
      <c r="R535" s="43">
        <v>0</v>
      </c>
      <c r="T535" s="53">
        <v>5</v>
      </c>
      <c r="U535" s="75">
        <v>2011</v>
      </c>
      <c r="V535" s="54" t="s">
        <v>20</v>
      </c>
      <c r="W535" s="54" t="s">
        <v>606</v>
      </c>
      <c r="X535" s="54" t="s">
        <v>702</v>
      </c>
      <c r="Y535" s="55" t="str">
        <f t="shared" si="25"/>
        <v>52011暖房ビル用マルチ無し（一定速）</v>
      </c>
      <c r="Z535" s="56">
        <v>0.25</v>
      </c>
      <c r="AA535" s="56">
        <v>0.75</v>
      </c>
      <c r="AB535" s="57">
        <v>0.25</v>
      </c>
      <c r="AC535" s="57">
        <v>0.75</v>
      </c>
      <c r="AD535" s="31">
        <f>省エネ計算フォーマット【EHP】!$N$14/100</f>
        <v>0</v>
      </c>
      <c r="AE535" s="37">
        <f t="shared" si="26"/>
        <v>0.75</v>
      </c>
    </row>
    <row r="536" spans="13:31">
      <c r="M536" s="41">
        <v>9</v>
      </c>
      <c r="N536" s="42" t="s">
        <v>673</v>
      </c>
      <c r="O536" s="42" t="s">
        <v>677</v>
      </c>
      <c r="P536" s="42" t="s">
        <v>676</v>
      </c>
      <c r="Q536" s="42" t="s">
        <v>415</v>
      </c>
      <c r="R536" s="43">
        <v>0</v>
      </c>
      <c r="T536" s="53">
        <v>5</v>
      </c>
      <c r="U536" s="54">
        <v>2011</v>
      </c>
      <c r="V536" s="54" t="s">
        <v>20</v>
      </c>
      <c r="W536" s="54" t="s">
        <v>607</v>
      </c>
      <c r="X536" s="54" t="s">
        <v>702</v>
      </c>
      <c r="Y536" s="55" t="str">
        <f t="shared" si="25"/>
        <v>52011暖房設備用無し（一定速）</v>
      </c>
      <c r="Z536" s="65">
        <v>0.25</v>
      </c>
      <c r="AA536" s="65">
        <v>0.75</v>
      </c>
      <c r="AB536" s="66">
        <v>0.25</v>
      </c>
      <c r="AC536" s="66">
        <v>0.75</v>
      </c>
      <c r="AD536" s="31">
        <f>省エネ計算フォーマット【EHP】!$N$14/100</f>
        <v>0</v>
      </c>
      <c r="AE536" s="37">
        <f t="shared" si="26"/>
        <v>0.75</v>
      </c>
    </row>
    <row r="537" spans="13:31">
      <c r="M537" s="41">
        <v>9</v>
      </c>
      <c r="N537" s="42" t="s">
        <v>2</v>
      </c>
      <c r="O537" s="42" t="s">
        <v>677</v>
      </c>
      <c r="P537" s="42" t="s">
        <v>676</v>
      </c>
      <c r="Q537" s="42" t="s">
        <v>419</v>
      </c>
      <c r="R537" s="43">
        <v>0</v>
      </c>
      <c r="T537" s="53">
        <v>5</v>
      </c>
      <c r="U537" s="54">
        <v>2012</v>
      </c>
      <c r="V537" s="54" t="s">
        <v>19</v>
      </c>
      <c r="W537" s="54" t="s">
        <v>612</v>
      </c>
      <c r="X537" s="54" t="s">
        <v>618</v>
      </c>
      <c r="Y537" s="55" t="str">
        <f t="shared" si="25"/>
        <v>52012冷房店舗用有り</v>
      </c>
      <c r="Z537" s="67">
        <v>-1.36</v>
      </c>
      <c r="AA537" s="67">
        <v>2.36</v>
      </c>
      <c r="AB537" s="68">
        <v>1.0576000000000001</v>
      </c>
      <c r="AC537" s="68">
        <v>1.7556</v>
      </c>
      <c r="AD537" s="31">
        <f>省エネ計算フォーマット【EHP】!$N$14/100</f>
        <v>0</v>
      </c>
      <c r="AE537" s="37">
        <f t="shared" si="26"/>
        <v>1.7549999999999999</v>
      </c>
    </row>
    <row r="538" spans="13:31">
      <c r="M538" s="41">
        <v>9</v>
      </c>
      <c r="N538" s="42" t="s">
        <v>3</v>
      </c>
      <c r="O538" s="42" t="s">
        <v>677</v>
      </c>
      <c r="P538" s="42" t="s">
        <v>676</v>
      </c>
      <c r="Q538" s="42" t="s">
        <v>423</v>
      </c>
      <c r="R538" s="43">
        <v>0</v>
      </c>
      <c r="T538" s="53">
        <v>5</v>
      </c>
      <c r="U538" s="54">
        <v>2012</v>
      </c>
      <c r="V538" s="54" t="s">
        <v>19</v>
      </c>
      <c r="W538" s="54" t="s">
        <v>606</v>
      </c>
      <c r="X538" s="54" t="s">
        <v>618</v>
      </c>
      <c r="Y538" s="55" t="str">
        <f t="shared" si="25"/>
        <v>52012冷房ビル用マルチ有り</v>
      </c>
      <c r="Z538" s="56">
        <v>-1.1399999999999999</v>
      </c>
      <c r="AA538" s="56">
        <v>2.14</v>
      </c>
      <c r="AB538" s="57">
        <v>1.0625</v>
      </c>
      <c r="AC538" s="57">
        <v>1.5893999999999999</v>
      </c>
      <c r="AD538" s="31">
        <f>省エネ計算フォーマット【EHP】!$N$14/100</f>
        <v>0</v>
      </c>
      <c r="AE538" s="37">
        <f t="shared" si="26"/>
        <v>1.589</v>
      </c>
    </row>
    <row r="539" spans="13:31">
      <c r="M539" s="41">
        <v>9</v>
      </c>
      <c r="N539" s="42" t="s">
        <v>4</v>
      </c>
      <c r="O539" s="42" t="s">
        <v>677</v>
      </c>
      <c r="P539" s="42" t="s">
        <v>676</v>
      </c>
      <c r="Q539" s="42" t="s">
        <v>427</v>
      </c>
      <c r="R539" s="43">
        <v>0</v>
      </c>
      <c r="T539" s="53">
        <v>5</v>
      </c>
      <c r="U539" s="54">
        <v>2012</v>
      </c>
      <c r="V539" s="54" t="s">
        <v>19</v>
      </c>
      <c r="W539" s="54" t="s">
        <v>607</v>
      </c>
      <c r="X539" s="54" t="s">
        <v>618</v>
      </c>
      <c r="Y539" s="55" t="str">
        <f t="shared" si="25"/>
        <v>52012冷房設備用有り</v>
      </c>
      <c r="Z539" s="56">
        <v>-0.26</v>
      </c>
      <c r="AA539" s="56">
        <v>1.26</v>
      </c>
      <c r="AB539" s="57">
        <v>1.0367999999999999</v>
      </c>
      <c r="AC539" s="57">
        <v>0.93579999999999997</v>
      </c>
      <c r="AD539" s="31">
        <f>省エネ計算フォーマット【EHP】!$N$14/100</f>
        <v>0</v>
      </c>
      <c r="AE539" s="37">
        <f t="shared" si="26"/>
        <v>0.93500000000000005</v>
      </c>
    </row>
    <row r="540" spans="13:31">
      <c r="M540" s="41">
        <v>9</v>
      </c>
      <c r="N540" s="42" t="s">
        <v>5</v>
      </c>
      <c r="O540" s="42" t="s">
        <v>677</v>
      </c>
      <c r="P540" s="42" t="s">
        <v>676</v>
      </c>
      <c r="Q540" s="42" t="s">
        <v>431</v>
      </c>
      <c r="R540" s="43">
        <v>0</v>
      </c>
      <c r="T540" s="53">
        <v>5</v>
      </c>
      <c r="U540" s="54">
        <v>2012</v>
      </c>
      <c r="V540" s="54" t="s">
        <v>19</v>
      </c>
      <c r="W540" s="54" t="s">
        <v>612</v>
      </c>
      <c r="X540" s="54" t="s">
        <v>702</v>
      </c>
      <c r="Y540" s="55" t="str">
        <f t="shared" si="25"/>
        <v>52012冷房店舗用無し（一定速）</v>
      </c>
      <c r="Z540" s="56">
        <v>0.25</v>
      </c>
      <c r="AA540" s="56">
        <v>0.75</v>
      </c>
      <c r="AB540" s="57">
        <v>0.25</v>
      </c>
      <c r="AC540" s="57">
        <v>0.75</v>
      </c>
      <c r="AD540" s="31">
        <f>省エネ計算フォーマット【EHP】!$N$14/100</f>
        <v>0</v>
      </c>
      <c r="AE540" s="37">
        <f t="shared" si="26"/>
        <v>0.75</v>
      </c>
    </row>
    <row r="541" spans="13:31">
      <c r="M541" s="41">
        <v>9</v>
      </c>
      <c r="N541" s="42" t="s">
        <v>6</v>
      </c>
      <c r="O541" s="42" t="s">
        <v>677</v>
      </c>
      <c r="P541" s="42" t="s">
        <v>676</v>
      </c>
      <c r="Q541" s="42" t="s">
        <v>435</v>
      </c>
      <c r="R541" s="43">
        <v>0</v>
      </c>
      <c r="T541" s="53">
        <v>5</v>
      </c>
      <c r="U541" s="54">
        <v>2012</v>
      </c>
      <c r="V541" s="54" t="s">
        <v>19</v>
      </c>
      <c r="W541" s="54" t="s">
        <v>606</v>
      </c>
      <c r="X541" s="54" t="s">
        <v>702</v>
      </c>
      <c r="Y541" s="55" t="str">
        <f t="shared" si="25"/>
        <v>52012冷房ビル用マルチ無し（一定速）</v>
      </c>
      <c r="Z541" s="56">
        <v>0.25</v>
      </c>
      <c r="AA541" s="56">
        <v>0.75</v>
      </c>
      <c r="AB541" s="57">
        <v>0.25</v>
      </c>
      <c r="AC541" s="57">
        <v>0.75</v>
      </c>
      <c r="AD541" s="31">
        <f>省エネ計算フォーマット【EHP】!$N$14/100</f>
        <v>0</v>
      </c>
      <c r="AE541" s="37">
        <f t="shared" si="26"/>
        <v>0.75</v>
      </c>
    </row>
    <row r="542" spans="13:31">
      <c r="M542" s="41">
        <v>9</v>
      </c>
      <c r="N542" s="42" t="s">
        <v>7</v>
      </c>
      <c r="O542" s="42" t="s">
        <v>677</v>
      </c>
      <c r="P542" s="42" t="s">
        <v>676</v>
      </c>
      <c r="Q542" s="42" t="s">
        <v>439</v>
      </c>
      <c r="R542" s="43">
        <v>0</v>
      </c>
      <c r="T542" s="53">
        <v>5</v>
      </c>
      <c r="U542" s="54">
        <v>2012</v>
      </c>
      <c r="V542" s="54" t="s">
        <v>19</v>
      </c>
      <c r="W542" s="54" t="s">
        <v>607</v>
      </c>
      <c r="X542" s="54" t="s">
        <v>702</v>
      </c>
      <c r="Y542" s="55" t="str">
        <f t="shared" si="25"/>
        <v>52012冷房設備用無し（一定速）</v>
      </c>
      <c r="Z542" s="56">
        <v>0.25</v>
      </c>
      <c r="AA542" s="56">
        <v>0.75</v>
      </c>
      <c r="AB542" s="57">
        <v>0.25</v>
      </c>
      <c r="AC542" s="57">
        <v>0.75</v>
      </c>
      <c r="AD542" s="31">
        <f>省エネ計算フォーマット【EHP】!$N$14/100</f>
        <v>0</v>
      </c>
      <c r="AE542" s="37">
        <f t="shared" si="26"/>
        <v>0.75</v>
      </c>
    </row>
    <row r="543" spans="13:31">
      <c r="M543" s="41">
        <v>9</v>
      </c>
      <c r="N543" s="42" t="s">
        <v>8</v>
      </c>
      <c r="O543" s="42" t="s">
        <v>677</v>
      </c>
      <c r="P543" s="42" t="s">
        <v>676</v>
      </c>
      <c r="Q543" s="42" t="s">
        <v>443</v>
      </c>
      <c r="R543" s="43">
        <v>0</v>
      </c>
      <c r="T543" s="53">
        <v>5</v>
      </c>
      <c r="U543" s="54">
        <v>2012</v>
      </c>
      <c r="V543" s="54" t="s">
        <v>20</v>
      </c>
      <c r="W543" s="54" t="s">
        <v>612</v>
      </c>
      <c r="X543" s="54" t="s">
        <v>618</v>
      </c>
      <c r="Y543" s="55" t="str">
        <f t="shared" si="25"/>
        <v>52012暖房店舗用有り</v>
      </c>
      <c r="Z543" s="56">
        <v>-0.82</v>
      </c>
      <c r="AA543" s="56">
        <v>1.82</v>
      </c>
      <c r="AB543" s="57">
        <v>1.0801000000000001</v>
      </c>
      <c r="AC543" s="57">
        <v>1.345</v>
      </c>
      <c r="AD543" s="31">
        <f>省エネ計算フォーマット【EHP】!$N$14/100</f>
        <v>0</v>
      </c>
      <c r="AE543" s="37">
        <f t="shared" si="26"/>
        <v>1.345</v>
      </c>
    </row>
    <row r="544" spans="13:31">
      <c r="M544" s="41">
        <v>9</v>
      </c>
      <c r="N544" s="42" t="s">
        <v>9</v>
      </c>
      <c r="O544" s="42" t="s">
        <v>677</v>
      </c>
      <c r="P544" s="42" t="s">
        <v>676</v>
      </c>
      <c r="Q544" s="42" t="s">
        <v>447</v>
      </c>
      <c r="R544" s="43">
        <v>0</v>
      </c>
      <c r="T544" s="53">
        <v>5</v>
      </c>
      <c r="U544" s="54">
        <v>2012</v>
      </c>
      <c r="V544" s="54" t="s">
        <v>20</v>
      </c>
      <c r="W544" s="54" t="s">
        <v>606</v>
      </c>
      <c r="X544" s="54" t="s">
        <v>618</v>
      </c>
      <c r="Y544" s="55" t="str">
        <f t="shared" si="25"/>
        <v>52012暖房ビル用マルチ有り</v>
      </c>
      <c r="Z544" s="56">
        <v>-0.98</v>
      </c>
      <c r="AA544" s="56">
        <v>1.98</v>
      </c>
      <c r="AB544" s="57">
        <v>1.042</v>
      </c>
      <c r="AC544" s="57">
        <v>1.4744999999999999</v>
      </c>
      <c r="AD544" s="31">
        <f>省エネ計算フォーマット【EHP】!$N$14/100</f>
        <v>0</v>
      </c>
      <c r="AE544" s="37">
        <f t="shared" si="26"/>
        <v>1.474</v>
      </c>
    </row>
    <row r="545" spans="13:31">
      <c r="M545" s="41">
        <v>9</v>
      </c>
      <c r="N545" s="42" t="s">
        <v>10</v>
      </c>
      <c r="O545" s="42" t="s">
        <v>677</v>
      </c>
      <c r="P545" s="42" t="s">
        <v>676</v>
      </c>
      <c r="Q545" s="42" t="s">
        <v>451</v>
      </c>
      <c r="R545" s="43">
        <v>4.4999999999999998E-2</v>
      </c>
      <c r="T545" s="53">
        <v>5</v>
      </c>
      <c r="U545" s="54">
        <v>2012</v>
      </c>
      <c r="V545" s="54" t="s">
        <v>20</v>
      </c>
      <c r="W545" s="54" t="s">
        <v>607</v>
      </c>
      <c r="X545" s="54" t="s">
        <v>618</v>
      </c>
      <c r="Y545" s="55" t="str">
        <f t="shared" si="25"/>
        <v>52012暖房設備用有り</v>
      </c>
      <c r="Z545" s="56">
        <v>-0.26</v>
      </c>
      <c r="AA545" s="56">
        <v>1.26</v>
      </c>
      <c r="AB545" s="57">
        <v>1.0266999999999999</v>
      </c>
      <c r="AC545" s="57">
        <v>0.93830000000000002</v>
      </c>
      <c r="AD545" s="31">
        <f>省エネ計算フォーマット【EHP】!$N$14/100</f>
        <v>0</v>
      </c>
      <c r="AE545" s="37">
        <f t="shared" si="26"/>
        <v>0.93799999999999994</v>
      </c>
    </row>
    <row r="546" spans="13:31">
      <c r="M546" s="41">
        <v>9</v>
      </c>
      <c r="N546" s="42" t="s">
        <v>11</v>
      </c>
      <c r="O546" s="42" t="s">
        <v>677</v>
      </c>
      <c r="P546" s="42" t="s">
        <v>676</v>
      </c>
      <c r="Q546" s="42" t="s">
        <v>455</v>
      </c>
      <c r="R546" s="43">
        <v>0</v>
      </c>
      <c r="T546" s="53">
        <v>5</v>
      </c>
      <c r="U546" s="54">
        <v>2012</v>
      </c>
      <c r="V546" s="54" t="s">
        <v>20</v>
      </c>
      <c r="W546" s="54" t="s">
        <v>612</v>
      </c>
      <c r="X546" s="54" t="s">
        <v>702</v>
      </c>
      <c r="Y546" s="55" t="str">
        <f t="shared" si="25"/>
        <v>52012暖房店舗用無し（一定速）</v>
      </c>
      <c r="Z546" s="56">
        <v>0.25</v>
      </c>
      <c r="AA546" s="56">
        <v>0.75</v>
      </c>
      <c r="AB546" s="57">
        <v>0.25</v>
      </c>
      <c r="AC546" s="57">
        <v>0.75</v>
      </c>
      <c r="AD546" s="31">
        <f>省エネ計算フォーマット【EHP】!$N$14/100</f>
        <v>0</v>
      </c>
      <c r="AE546" s="37">
        <f t="shared" si="26"/>
        <v>0.75</v>
      </c>
    </row>
    <row r="547" spans="13:31">
      <c r="M547" s="41">
        <v>9</v>
      </c>
      <c r="N547" s="42" t="s">
        <v>12</v>
      </c>
      <c r="O547" s="42" t="s">
        <v>677</v>
      </c>
      <c r="P547" s="42" t="s">
        <v>676</v>
      </c>
      <c r="Q547" s="42" t="s">
        <v>459</v>
      </c>
      <c r="R547" s="43">
        <v>0</v>
      </c>
      <c r="T547" s="53">
        <v>5</v>
      </c>
      <c r="U547" s="54">
        <v>2012</v>
      </c>
      <c r="V547" s="54" t="s">
        <v>20</v>
      </c>
      <c r="W547" s="54" t="s">
        <v>606</v>
      </c>
      <c r="X547" s="54" t="s">
        <v>702</v>
      </c>
      <c r="Y547" s="55" t="str">
        <f t="shared" si="25"/>
        <v>52012暖房ビル用マルチ無し（一定速）</v>
      </c>
      <c r="Z547" s="56">
        <v>0.25</v>
      </c>
      <c r="AA547" s="56">
        <v>0.75</v>
      </c>
      <c r="AB547" s="57">
        <v>0.25</v>
      </c>
      <c r="AC547" s="57">
        <v>0.75</v>
      </c>
      <c r="AD547" s="31">
        <f>省エネ計算フォーマット【EHP】!$N$14/100</f>
        <v>0</v>
      </c>
      <c r="AE547" s="37">
        <f t="shared" si="26"/>
        <v>0.75</v>
      </c>
    </row>
    <row r="548" spans="13:31">
      <c r="M548" s="41">
        <v>10</v>
      </c>
      <c r="N548" s="42" t="s">
        <v>673</v>
      </c>
      <c r="O548" s="42" t="s">
        <v>677</v>
      </c>
      <c r="P548" s="42" t="s">
        <v>676</v>
      </c>
      <c r="Q548" s="42" t="s">
        <v>463</v>
      </c>
      <c r="R548" s="43">
        <v>0</v>
      </c>
      <c r="T548" s="53">
        <v>5</v>
      </c>
      <c r="U548" s="54">
        <v>2012</v>
      </c>
      <c r="V548" s="54" t="s">
        <v>20</v>
      </c>
      <c r="W548" s="54" t="s">
        <v>607</v>
      </c>
      <c r="X548" s="54" t="s">
        <v>702</v>
      </c>
      <c r="Y548" s="55" t="str">
        <f t="shared" si="25"/>
        <v>52012暖房設備用無し（一定速）</v>
      </c>
      <c r="Z548" s="69">
        <v>0.25</v>
      </c>
      <c r="AA548" s="69">
        <v>0.75</v>
      </c>
      <c r="AB548" s="70">
        <v>0.25</v>
      </c>
      <c r="AC548" s="70">
        <v>0.75</v>
      </c>
      <c r="AD548" s="31">
        <f>省エネ計算フォーマット【EHP】!$N$14/100</f>
        <v>0</v>
      </c>
      <c r="AE548" s="37">
        <f t="shared" si="26"/>
        <v>0.75</v>
      </c>
    </row>
    <row r="549" spans="13:31">
      <c r="M549" s="41">
        <v>10</v>
      </c>
      <c r="N549" s="42" t="s">
        <v>2</v>
      </c>
      <c r="O549" s="42" t="s">
        <v>677</v>
      </c>
      <c r="P549" s="42" t="s">
        <v>676</v>
      </c>
      <c r="Q549" s="42" t="s">
        <v>467</v>
      </c>
      <c r="R549" s="43">
        <v>0</v>
      </c>
      <c r="T549" s="53">
        <v>5</v>
      </c>
      <c r="U549" s="75">
        <v>2013</v>
      </c>
      <c r="V549" s="54" t="s">
        <v>19</v>
      </c>
      <c r="W549" s="54" t="s">
        <v>612</v>
      </c>
      <c r="X549" s="54" t="s">
        <v>618</v>
      </c>
      <c r="Y549" s="55" t="str">
        <f t="shared" si="25"/>
        <v>52013冷房店舗用有り</v>
      </c>
      <c r="Z549" s="56">
        <v>-1.5</v>
      </c>
      <c r="AA549" s="56">
        <v>2.5</v>
      </c>
      <c r="AB549" s="57">
        <v>1.0609999999999999</v>
      </c>
      <c r="AC549" s="57">
        <v>1.8597999999999999</v>
      </c>
      <c r="AD549" s="31">
        <f>省エネ計算フォーマット【EHP】!$N$14/100</f>
        <v>0</v>
      </c>
      <c r="AE549" s="37">
        <f t="shared" si="26"/>
        <v>1.859</v>
      </c>
    </row>
    <row r="550" spans="13:31">
      <c r="M550" s="41">
        <v>10</v>
      </c>
      <c r="N550" s="42" t="s">
        <v>3</v>
      </c>
      <c r="O550" s="42" t="s">
        <v>677</v>
      </c>
      <c r="P550" s="42" t="s">
        <v>676</v>
      </c>
      <c r="Q550" s="42" t="s">
        <v>471</v>
      </c>
      <c r="R550" s="43">
        <v>0</v>
      </c>
      <c r="T550" s="53">
        <v>5</v>
      </c>
      <c r="U550" s="75">
        <v>2013</v>
      </c>
      <c r="V550" s="54" t="s">
        <v>19</v>
      </c>
      <c r="W550" s="54" t="s">
        <v>606</v>
      </c>
      <c r="X550" s="54" t="s">
        <v>618</v>
      </c>
      <c r="Y550" s="55" t="str">
        <f t="shared" si="25"/>
        <v>52013冷房ビル用マルチ有り</v>
      </c>
      <c r="Z550" s="56">
        <v>-1.1399999999999999</v>
      </c>
      <c r="AA550" s="56">
        <v>2.14</v>
      </c>
      <c r="AB550" s="57">
        <v>1.0625</v>
      </c>
      <c r="AC550" s="57">
        <v>1.5893999999999999</v>
      </c>
      <c r="AD550" s="31">
        <f>省エネ計算フォーマット【EHP】!$N$14/100</f>
        <v>0</v>
      </c>
      <c r="AE550" s="37">
        <f t="shared" si="26"/>
        <v>1.589</v>
      </c>
    </row>
    <row r="551" spans="13:31">
      <c r="M551" s="41">
        <v>10</v>
      </c>
      <c r="N551" s="42" t="s">
        <v>4</v>
      </c>
      <c r="O551" s="42" t="s">
        <v>677</v>
      </c>
      <c r="P551" s="42" t="s">
        <v>676</v>
      </c>
      <c r="Q551" s="42" t="s">
        <v>475</v>
      </c>
      <c r="R551" s="43">
        <v>6.8000000000000005E-2</v>
      </c>
      <c r="T551" s="53">
        <v>5</v>
      </c>
      <c r="U551" s="75">
        <v>2013</v>
      </c>
      <c r="V551" s="54" t="s">
        <v>19</v>
      </c>
      <c r="W551" s="54" t="s">
        <v>607</v>
      </c>
      <c r="X551" s="54" t="s">
        <v>618</v>
      </c>
      <c r="Y551" s="55" t="str">
        <f t="shared" si="25"/>
        <v>52013冷房設備用有り</v>
      </c>
      <c r="Z551" s="56">
        <v>-0.26</v>
      </c>
      <c r="AA551" s="56">
        <v>1.26</v>
      </c>
      <c r="AB551" s="57">
        <v>1.0367999999999999</v>
      </c>
      <c r="AC551" s="57">
        <v>0.93579999999999997</v>
      </c>
      <c r="AD551" s="31">
        <f>省エネ計算フォーマット【EHP】!$N$14/100</f>
        <v>0</v>
      </c>
      <c r="AE551" s="37">
        <f t="shared" si="26"/>
        <v>0.93500000000000005</v>
      </c>
    </row>
    <row r="552" spans="13:31">
      <c r="M552" s="41">
        <v>10</v>
      </c>
      <c r="N552" s="42" t="s">
        <v>5</v>
      </c>
      <c r="O552" s="42" t="s">
        <v>677</v>
      </c>
      <c r="P552" s="42" t="s">
        <v>676</v>
      </c>
      <c r="Q552" s="42" t="s">
        <v>479</v>
      </c>
      <c r="R552" s="43">
        <v>0</v>
      </c>
      <c r="T552" s="53">
        <v>5</v>
      </c>
      <c r="U552" s="75">
        <v>2013</v>
      </c>
      <c r="V552" s="54" t="s">
        <v>19</v>
      </c>
      <c r="W552" s="54" t="s">
        <v>612</v>
      </c>
      <c r="X552" s="54" t="s">
        <v>702</v>
      </c>
      <c r="Y552" s="55" t="str">
        <f t="shared" si="25"/>
        <v>52013冷房店舗用無し（一定速）</v>
      </c>
      <c r="Z552" s="56">
        <v>0.25</v>
      </c>
      <c r="AA552" s="56">
        <v>0.75</v>
      </c>
      <c r="AB552" s="57">
        <v>0.25</v>
      </c>
      <c r="AC552" s="57">
        <v>0.75</v>
      </c>
      <c r="AD552" s="31">
        <f>省エネ計算フォーマット【EHP】!$N$14/100</f>
        <v>0</v>
      </c>
      <c r="AE552" s="37">
        <f t="shared" si="26"/>
        <v>0.75</v>
      </c>
    </row>
    <row r="553" spans="13:31">
      <c r="M553" s="41">
        <v>10</v>
      </c>
      <c r="N553" s="42" t="s">
        <v>6</v>
      </c>
      <c r="O553" s="42" t="s">
        <v>677</v>
      </c>
      <c r="P553" s="42" t="s">
        <v>676</v>
      </c>
      <c r="Q553" s="42" t="s">
        <v>483</v>
      </c>
      <c r="R553" s="43">
        <v>0</v>
      </c>
      <c r="T553" s="53">
        <v>5</v>
      </c>
      <c r="U553" s="75">
        <v>2013</v>
      </c>
      <c r="V553" s="54" t="s">
        <v>19</v>
      </c>
      <c r="W553" s="54" t="s">
        <v>606</v>
      </c>
      <c r="X553" s="54" t="s">
        <v>702</v>
      </c>
      <c r="Y553" s="55" t="str">
        <f t="shared" si="25"/>
        <v>52013冷房ビル用マルチ無し（一定速）</v>
      </c>
      <c r="Z553" s="56">
        <v>0.25</v>
      </c>
      <c r="AA553" s="56">
        <v>0.75</v>
      </c>
      <c r="AB553" s="57">
        <v>0.25</v>
      </c>
      <c r="AC553" s="57">
        <v>0.75</v>
      </c>
      <c r="AD553" s="31">
        <f>省エネ計算フォーマット【EHP】!$N$14/100</f>
        <v>0</v>
      </c>
      <c r="AE553" s="37">
        <f t="shared" si="26"/>
        <v>0.75</v>
      </c>
    </row>
    <row r="554" spans="13:31">
      <c r="M554" s="41">
        <v>10</v>
      </c>
      <c r="N554" s="42" t="s">
        <v>7</v>
      </c>
      <c r="O554" s="42" t="s">
        <v>677</v>
      </c>
      <c r="P554" s="42" t="s">
        <v>676</v>
      </c>
      <c r="Q554" s="42" t="s">
        <v>487</v>
      </c>
      <c r="R554" s="43">
        <v>0</v>
      </c>
      <c r="T554" s="53">
        <v>5</v>
      </c>
      <c r="U554" s="75">
        <v>2013</v>
      </c>
      <c r="V554" s="54" t="s">
        <v>19</v>
      </c>
      <c r="W554" s="54" t="s">
        <v>607</v>
      </c>
      <c r="X554" s="54" t="s">
        <v>702</v>
      </c>
      <c r="Y554" s="55" t="str">
        <f t="shared" si="25"/>
        <v>52013冷房設備用無し（一定速）</v>
      </c>
      <c r="Z554" s="56">
        <v>0.25</v>
      </c>
      <c r="AA554" s="56">
        <v>0.75</v>
      </c>
      <c r="AB554" s="57">
        <v>0.25</v>
      </c>
      <c r="AC554" s="57">
        <v>0.75</v>
      </c>
      <c r="AD554" s="31">
        <f>省エネ計算フォーマット【EHP】!$N$14/100</f>
        <v>0</v>
      </c>
      <c r="AE554" s="37">
        <f t="shared" si="26"/>
        <v>0.75</v>
      </c>
    </row>
    <row r="555" spans="13:31">
      <c r="M555" s="41">
        <v>10</v>
      </c>
      <c r="N555" s="42" t="s">
        <v>8</v>
      </c>
      <c r="O555" s="42" t="s">
        <v>677</v>
      </c>
      <c r="P555" s="42" t="s">
        <v>676</v>
      </c>
      <c r="Q555" s="42" t="s">
        <v>491</v>
      </c>
      <c r="R555" s="43">
        <v>4.4999999999999998E-2</v>
      </c>
      <c r="T555" s="53">
        <v>5</v>
      </c>
      <c r="U555" s="75">
        <v>2013</v>
      </c>
      <c r="V555" s="54" t="s">
        <v>20</v>
      </c>
      <c r="W555" s="54" t="s">
        <v>612</v>
      </c>
      <c r="X555" s="54" t="s">
        <v>618</v>
      </c>
      <c r="Y555" s="55" t="str">
        <f t="shared" si="25"/>
        <v>52013暖房店舗用有り</v>
      </c>
      <c r="Z555" s="56">
        <v>-0.94</v>
      </c>
      <c r="AA555" s="56">
        <v>1.94</v>
      </c>
      <c r="AB555" s="57">
        <v>1.0853999999999999</v>
      </c>
      <c r="AC555" s="57">
        <v>1.4337</v>
      </c>
      <c r="AD555" s="31">
        <f>省エネ計算フォーマット【EHP】!$N$14/100</f>
        <v>0</v>
      </c>
      <c r="AE555" s="37">
        <f t="shared" si="26"/>
        <v>1.4330000000000001</v>
      </c>
    </row>
    <row r="556" spans="13:31">
      <c r="M556" s="41">
        <v>10</v>
      </c>
      <c r="N556" s="42" t="s">
        <v>9</v>
      </c>
      <c r="O556" s="42" t="s">
        <v>677</v>
      </c>
      <c r="P556" s="42" t="s">
        <v>676</v>
      </c>
      <c r="Q556" s="42" t="s">
        <v>495</v>
      </c>
      <c r="R556" s="43">
        <v>4.4999999999999998E-2</v>
      </c>
      <c r="T556" s="53">
        <v>5</v>
      </c>
      <c r="U556" s="75">
        <v>2013</v>
      </c>
      <c r="V556" s="54" t="s">
        <v>20</v>
      </c>
      <c r="W556" s="54" t="s">
        <v>606</v>
      </c>
      <c r="X556" s="54" t="s">
        <v>618</v>
      </c>
      <c r="Y556" s="55" t="str">
        <f t="shared" si="25"/>
        <v>52013暖房ビル用マルチ有り</v>
      </c>
      <c r="Z556" s="56">
        <v>-0.98</v>
      </c>
      <c r="AA556" s="56">
        <v>1.98</v>
      </c>
      <c r="AB556" s="57">
        <v>1.042</v>
      </c>
      <c r="AC556" s="57">
        <v>1.4744999999999999</v>
      </c>
      <c r="AD556" s="31">
        <f>省エネ計算フォーマット【EHP】!$N$14/100</f>
        <v>0</v>
      </c>
      <c r="AE556" s="37">
        <f t="shared" si="26"/>
        <v>1.474</v>
      </c>
    </row>
    <row r="557" spans="13:31">
      <c r="M557" s="41">
        <v>10</v>
      </c>
      <c r="N557" s="42" t="s">
        <v>10</v>
      </c>
      <c r="O557" s="42" t="s">
        <v>677</v>
      </c>
      <c r="P557" s="42" t="s">
        <v>676</v>
      </c>
      <c r="Q557" s="42" t="s">
        <v>499</v>
      </c>
      <c r="R557" s="43">
        <v>0.121</v>
      </c>
      <c r="T557" s="53">
        <v>5</v>
      </c>
      <c r="U557" s="75">
        <v>2013</v>
      </c>
      <c r="V557" s="54" t="s">
        <v>20</v>
      </c>
      <c r="W557" s="54" t="s">
        <v>607</v>
      </c>
      <c r="X557" s="54" t="s">
        <v>618</v>
      </c>
      <c r="Y557" s="55" t="str">
        <f t="shared" si="25"/>
        <v>52013暖房設備用有り</v>
      </c>
      <c r="Z557" s="56">
        <v>-0.32</v>
      </c>
      <c r="AA557" s="56">
        <v>1.32</v>
      </c>
      <c r="AB557" s="57">
        <v>1.028</v>
      </c>
      <c r="AC557" s="57">
        <v>0.98299999999999998</v>
      </c>
      <c r="AD557" s="31">
        <f>省エネ計算フォーマット【EHP】!$N$14/100</f>
        <v>0</v>
      </c>
      <c r="AE557" s="37">
        <f t="shared" si="26"/>
        <v>0.98299999999999998</v>
      </c>
    </row>
    <row r="558" spans="13:31">
      <c r="M558" s="41">
        <v>10</v>
      </c>
      <c r="N558" s="42" t="s">
        <v>11</v>
      </c>
      <c r="O558" s="42" t="s">
        <v>677</v>
      </c>
      <c r="P558" s="42" t="s">
        <v>676</v>
      </c>
      <c r="Q558" s="42" t="s">
        <v>503</v>
      </c>
      <c r="R558" s="43">
        <v>0.16900000000000001</v>
      </c>
      <c r="T558" s="53">
        <v>5</v>
      </c>
      <c r="U558" s="75">
        <v>2013</v>
      </c>
      <c r="V558" s="54" t="s">
        <v>20</v>
      </c>
      <c r="W558" s="54" t="s">
        <v>612</v>
      </c>
      <c r="X558" s="54" t="s">
        <v>702</v>
      </c>
      <c r="Y558" s="55" t="str">
        <f t="shared" si="25"/>
        <v>52013暖房店舗用無し（一定速）</v>
      </c>
      <c r="Z558" s="56">
        <v>0.25</v>
      </c>
      <c r="AA558" s="56">
        <v>0.75</v>
      </c>
      <c r="AB558" s="57">
        <v>0.25</v>
      </c>
      <c r="AC558" s="57">
        <v>0.75</v>
      </c>
      <c r="AD558" s="31">
        <f>省エネ計算フォーマット【EHP】!$N$14/100</f>
        <v>0</v>
      </c>
      <c r="AE558" s="37">
        <f t="shared" si="26"/>
        <v>0.75</v>
      </c>
    </row>
    <row r="559" spans="13:31">
      <c r="M559" s="41">
        <v>10</v>
      </c>
      <c r="N559" s="42" t="s">
        <v>12</v>
      </c>
      <c r="O559" s="42" t="s">
        <v>677</v>
      </c>
      <c r="P559" s="42" t="s">
        <v>676</v>
      </c>
      <c r="Q559" s="42" t="s">
        <v>507</v>
      </c>
      <c r="R559" s="43">
        <v>0</v>
      </c>
      <c r="T559" s="53">
        <v>5</v>
      </c>
      <c r="U559" s="75">
        <v>2013</v>
      </c>
      <c r="V559" s="54" t="s">
        <v>20</v>
      </c>
      <c r="W559" s="54" t="s">
        <v>606</v>
      </c>
      <c r="X559" s="54" t="s">
        <v>702</v>
      </c>
      <c r="Y559" s="55" t="str">
        <f t="shared" si="25"/>
        <v>52013暖房ビル用マルチ無し（一定速）</v>
      </c>
      <c r="Z559" s="56">
        <v>0.25</v>
      </c>
      <c r="AA559" s="56">
        <v>0.75</v>
      </c>
      <c r="AB559" s="57">
        <v>0.25</v>
      </c>
      <c r="AC559" s="57">
        <v>0.75</v>
      </c>
      <c r="AD559" s="31">
        <f>省エネ計算フォーマット【EHP】!$N$14/100</f>
        <v>0</v>
      </c>
      <c r="AE559" s="37">
        <f t="shared" si="26"/>
        <v>0.75</v>
      </c>
    </row>
    <row r="560" spans="13:31">
      <c r="M560" s="41">
        <v>11</v>
      </c>
      <c r="N560" s="42" t="s">
        <v>673</v>
      </c>
      <c r="O560" s="42" t="s">
        <v>677</v>
      </c>
      <c r="P560" s="42" t="s">
        <v>676</v>
      </c>
      <c r="Q560" s="42" t="s">
        <v>511</v>
      </c>
      <c r="R560" s="43">
        <v>0.09</v>
      </c>
      <c r="T560" s="53">
        <v>5</v>
      </c>
      <c r="U560" s="75">
        <v>2013</v>
      </c>
      <c r="V560" s="54" t="s">
        <v>20</v>
      </c>
      <c r="W560" s="54" t="s">
        <v>607</v>
      </c>
      <c r="X560" s="54" t="s">
        <v>702</v>
      </c>
      <c r="Y560" s="55" t="str">
        <f t="shared" si="25"/>
        <v>52013暖房設備用無し（一定速）</v>
      </c>
      <c r="Z560" s="56">
        <v>0.25</v>
      </c>
      <c r="AA560" s="56">
        <v>0.75</v>
      </c>
      <c r="AB560" s="57">
        <v>0.25</v>
      </c>
      <c r="AC560" s="57">
        <v>0.75</v>
      </c>
      <c r="AD560" s="31">
        <f>省エネ計算フォーマット【EHP】!$N$14/100</f>
        <v>0</v>
      </c>
      <c r="AE560" s="37">
        <f t="shared" si="26"/>
        <v>0.75</v>
      </c>
    </row>
    <row r="561" spans="13:31">
      <c r="M561" s="41">
        <v>11</v>
      </c>
      <c r="N561" s="42" t="s">
        <v>2</v>
      </c>
      <c r="O561" s="42" t="s">
        <v>677</v>
      </c>
      <c r="P561" s="42" t="s">
        <v>676</v>
      </c>
      <c r="Q561" s="42" t="s">
        <v>515</v>
      </c>
      <c r="R561" s="43">
        <v>9.7000000000000003E-2</v>
      </c>
      <c r="T561" s="53">
        <v>5</v>
      </c>
      <c r="U561" s="75">
        <v>2014</v>
      </c>
      <c r="V561" s="54" t="s">
        <v>19</v>
      </c>
      <c r="W561" s="54" t="s">
        <v>612</v>
      </c>
      <c r="X561" s="54" t="s">
        <v>618</v>
      </c>
      <c r="Y561" s="55" t="str">
        <f t="shared" si="25"/>
        <v>52014冷房店舗用有り</v>
      </c>
      <c r="Z561" s="56">
        <v>-1.46</v>
      </c>
      <c r="AA561" s="56">
        <v>2.46</v>
      </c>
      <c r="AB561" s="57">
        <v>1.06</v>
      </c>
      <c r="AC561" s="57">
        <v>1.83</v>
      </c>
      <c r="AD561" s="31">
        <f>省エネ計算フォーマット【EHP】!$N$14/100</f>
        <v>0</v>
      </c>
      <c r="AE561" s="37">
        <f t="shared" si="26"/>
        <v>1.83</v>
      </c>
    </row>
    <row r="562" spans="13:31">
      <c r="M562" s="41">
        <v>11</v>
      </c>
      <c r="N562" s="42" t="s">
        <v>3</v>
      </c>
      <c r="O562" s="42" t="s">
        <v>677</v>
      </c>
      <c r="P562" s="42" t="s">
        <v>676</v>
      </c>
      <c r="Q562" s="42" t="s">
        <v>519</v>
      </c>
      <c r="R562" s="43">
        <v>8.1000000000000003E-2</v>
      </c>
      <c r="T562" s="53">
        <v>5</v>
      </c>
      <c r="U562" s="75">
        <v>2014</v>
      </c>
      <c r="V562" s="54" t="s">
        <v>19</v>
      </c>
      <c r="W562" s="54" t="s">
        <v>606</v>
      </c>
      <c r="X562" s="54" t="s">
        <v>618</v>
      </c>
      <c r="Y562" s="55" t="str">
        <f t="shared" si="25"/>
        <v>52014冷房ビル用マルチ有り</v>
      </c>
      <c r="Z562" s="56">
        <v>-1.52</v>
      </c>
      <c r="AA562" s="56">
        <v>2.52</v>
      </c>
      <c r="AB562" s="57">
        <v>1.0736000000000001</v>
      </c>
      <c r="AC562" s="57">
        <v>1.8715999999999999</v>
      </c>
      <c r="AD562" s="31">
        <f>省エネ計算フォーマット【EHP】!$N$14/100</f>
        <v>0</v>
      </c>
      <c r="AE562" s="37">
        <f t="shared" si="26"/>
        <v>1.871</v>
      </c>
    </row>
    <row r="563" spans="13:31">
      <c r="M563" s="41">
        <v>11</v>
      </c>
      <c r="N563" s="42" t="s">
        <v>4</v>
      </c>
      <c r="O563" s="42" t="s">
        <v>677</v>
      </c>
      <c r="P563" s="42" t="s">
        <v>676</v>
      </c>
      <c r="Q563" s="42" t="s">
        <v>523</v>
      </c>
      <c r="R563" s="43">
        <v>0.16600000000000001</v>
      </c>
      <c r="T563" s="53">
        <v>5</v>
      </c>
      <c r="U563" s="75">
        <v>2014</v>
      </c>
      <c r="V563" s="54" t="s">
        <v>19</v>
      </c>
      <c r="W563" s="54" t="s">
        <v>607</v>
      </c>
      <c r="X563" s="54" t="s">
        <v>618</v>
      </c>
      <c r="Y563" s="55" t="str">
        <f t="shared" si="25"/>
        <v>52014冷房設備用有り</v>
      </c>
      <c r="Z563" s="56">
        <v>-0.32</v>
      </c>
      <c r="AA563" s="56">
        <v>1.32</v>
      </c>
      <c r="AB563" s="57">
        <v>1.0385</v>
      </c>
      <c r="AC563" s="57">
        <v>0.98040000000000005</v>
      </c>
      <c r="AD563" s="31">
        <f>省エネ計算フォーマット【EHP】!$N$14/100</f>
        <v>0</v>
      </c>
      <c r="AE563" s="37">
        <f t="shared" si="26"/>
        <v>0.98</v>
      </c>
    </row>
    <row r="564" spans="13:31">
      <c r="M564" s="41">
        <v>11</v>
      </c>
      <c r="N564" s="42" t="s">
        <v>5</v>
      </c>
      <c r="O564" s="42" t="s">
        <v>677</v>
      </c>
      <c r="P564" s="42" t="s">
        <v>676</v>
      </c>
      <c r="Q564" s="42" t="s">
        <v>527</v>
      </c>
      <c r="R564" s="43">
        <v>9.5000000000000001E-2</v>
      </c>
      <c r="T564" s="53">
        <v>5</v>
      </c>
      <c r="U564" s="75">
        <v>2014</v>
      </c>
      <c r="V564" s="54" t="s">
        <v>19</v>
      </c>
      <c r="W564" s="54" t="s">
        <v>612</v>
      </c>
      <c r="X564" s="54" t="s">
        <v>702</v>
      </c>
      <c r="Y564" s="55" t="str">
        <f t="shared" si="25"/>
        <v>52014冷房店舗用無し（一定速）</v>
      </c>
      <c r="Z564" s="56">
        <v>0.25</v>
      </c>
      <c r="AA564" s="56">
        <v>0.75</v>
      </c>
      <c r="AB564" s="57">
        <v>0.25</v>
      </c>
      <c r="AC564" s="57">
        <v>0.75</v>
      </c>
      <c r="AD564" s="31">
        <f>省エネ計算フォーマット【EHP】!$N$14/100</f>
        <v>0</v>
      </c>
      <c r="AE564" s="37">
        <f t="shared" si="26"/>
        <v>0.75</v>
      </c>
    </row>
    <row r="565" spans="13:31">
      <c r="M565" s="41">
        <v>11</v>
      </c>
      <c r="N565" s="42" t="s">
        <v>6</v>
      </c>
      <c r="O565" s="42" t="s">
        <v>677</v>
      </c>
      <c r="P565" s="42" t="s">
        <v>676</v>
      </c>
      <c r="Q565" s="42" t="s">
        <v>531</v>
      </c>
      <c r="R565" s="43">
        <v>0.114</v>
      </c>
      <c r="T565" s="53">
        <v>5</v>
      </c>
      <c r="U565" s="75">
        <v>2014</v>
      </c>
      <c r="V565" s="54" t="s">
        <v>19</v>
      </c>
      <c r="W565" s="54" t="s">
        <v>606</v>
      </c>
      <c r="X565" s="54" t="s">
        <v>702</v>
      </c>
      <c r="Y565" s="55" t="str">
        <f t="shared" si="25"/>
        <v>52014冷房ビル用マルチ無し（一定速）</v>
      </c>
      <c r="Z565" s="56">
        <v>0.25</v>
      </c>
      <c r="AA565" s="56">
        <v>0.75</v>
      </c>
      <c r="AB565" s="57">
        <v>0.25</v>
      </c>
      <c r="AC565" s="57">
        <v>0.75</v>
      </c>
      <c r="AD565" s="31">
        <f>省エネ計算フォーマット【EHP】!$N$14/100</f>
        <v>0</v>
      </c>
      <c r="AE565" s="37">
        <f t="shared" si="26"/>
        <v>0.75</v>
      </c>
    </row>
    <row r="566" spans="13:31">
      <c r="M566" s="41">
        <v>11</v>
      </c>
      <c r="N566" s="42" t="s">
        <v>7</v>
      </c>
      <c r="O566" s="42" t="s">
        <v>677</v>
      </c>
      <c r="P566" s="42" t="s">
        <v>676</v>
      </c>
      <c r="Q566" s="42" t="s">
        <v>535</v>
      </c>
      <c r="R566" s="43">
        <v>0.104</v>
      </c>
      <c r="T566" s="53">
        <v>5</v>
      </c>
      <c r="U566" s="75">
        <v>2014</v>
      </c>
      <c r="V566" s="54" t="s">
        <v>19</v>
      </c>
      <c r="W566" s="54" t="s">
        <v>607</v>
      </c>
      <c r="X566" s="54" t="s">
        <v>702</v>
      </c>
      <c r="Y566" s="55" t="str">
        <f t="shared" si="25"/>
        <v>52014冷房設備用無し（一定速）</v>
      </c>
      <c r="Z566" s="56">
        <v>0.25</v>
      </c>
      <c r="AA566" s="56">
        <v>0.75</v>
      </c>
      <c r="AB566" s="57">
        <v>0.25</v>
      </c>
      <c r="AC566" s="57">
        <v>0.75</v>
      </c>
      <c r="AD566" s="31">
        <f>省エネ計算フォーマット【EHP】!$N$14/100</f>
        <v>0</v>
      </c>
      <c r="AE566" s="37">
        <f t="shared" si="26"/>
        <v>0.75</v>
      </c>
    </row>
    <row r="567" spans="13:31">
      <c r="M567" s="41">
        <v>11</v>
      </c>
      <c r="N567" s="42" t="s">
        <v>8</v>
      </c>
      <c r="O567" s="42" t="s">
        <v>677</v>
      </c>
      <c r="P567" s="42" t="s">
        <v>676</v>
      </c>
      <c r="Q567" s="42" t="s">
        <v>539</v>
      </c>
      <c r="R567" s="43">
        <v>0.20200000000000001</v>
      </c>
      <c r="T567" s="53">
        <v>5</v>
      </c>
      <c r="U567" s="75">
        <v>2014</v>
      </c>
      <c r="V567" s="54" t="s">
        <v>20</v>
      </c>
      <c r="W567" s="54" t="s">
        <v>612</v>
      </c>
      <c r="X567" s="54" t="s">
        <v>618</v>
      </c>
      <c r="Y567" s="55" t="str">
        <f t="shared" si="25"/>
        <v>52014暖房店舗用有り</v>
      </c>
      <c r="Z567" s="56">
        <v>-0.94</v>
      </c>
      <c r="AA567" s="56">
        <v>1.94</v>
      </c>
      <c r="AB567" s="57">
        <v>1.0853999999999999</v>
      </c>
      <c r="AC567" s="57">
        <v>1.4337</v>
      </c>
      <c r="AD567" s="31">
        <f>省エネ計算フォーマット【EHP】!$N$14/100</f>
        <v>0</v>
      </c>
      <c r="AE567" s="37">
        <f t="shared" si="26"/>
        <v>1.4330000000000001</v>
      </c>
    </row>
    <row r="568" spans="13:31">
      <c r="M568" s="41">
        <v>11</v>
      </c>
      <c r="N568" s="42" t="s">
        <v>9</v>
      </c>
      <c r="O568" s="42" t="s">
        <v>677</v>
      </c>
      <c r="P568" s="42" t="s">
        <v>676</v>
      </c>
      <c r="Q568" s="42" t="s">
        <v>543</v>
      </c>
      <c r="R568" s="43">
        <v>0.13100000000000001</v>
      </c>
      <c r="T568" s="53">
        <v>5</v>
      </c>
      <c r="U568" s="75">
        <v>2014</v>
      </c>
      <c r="V568" s="54" t="s">
        <v>20</v>
      </c>
      <c r="W568" s="54" t="s">
        <v>606</v>
      </c>
      <c r="X568" s="54" t="s">
        <v>618</v>
      </c>
      <c r="Y568" s="55" t="str">
        <f t="shared" si="25"/>
        <v>52014暖房ビル用マルチ有り</v>
      </c>
      <c r="Z568" s="56">
        <v>-0.96</v>
      </c>
      <c r="AA568" s="56">
        <v>1.96</v>
      </c>
      <c r="AB568" s="57">
        <v>1.0416000000000001</v>
      </c>
      <c r="AC568" s="57">
        <v>1.4596</v>
      </c>
      <c r="AD568" s="31">
        <f>省エネ計算フォーマット【EHP】!$N$14/100</f>
        <v>0</v>
      </c>
      <c r="AE568" s="37">
        <f t="shared" si="26"/>
        <v>1.4590000000000001</v>
      </c>
    </row>
    <row r="569" spans="13:31">
      <c r="M569" s="41">
        <v>11</v>
      </c>
      <c r="N569" s="42" t="s">
        <v>10</v>
      </c>
      <c r="O569" s="42" t="s">
        <v>677</v>
      </c>
      <c r="P569" s="42" t="s">
        <v>676</v>
      </c>
      <c r="Q569" s="42" t="s">
        <v>547</v>
      </c>
      <c r="R569" s="43">
        <v>0.254</v>
      </c>
      <c r="T569" s="53">
        <v>5</v>
      </c>
      <c r="U569" s="75">
        <v>2014</v>
      </c>
      <c r="V569" s="54" t="s">
        <v>20</v>
      </c>
      <c r="W569" s="54" t="s">
        <v>607</v>
      </c>
      <c r="X569" s="54" t="s">
        <v>618</v>
      </c>
      <c r="Y569" s="55" t="str">
        <f t="shared" si="25"/>
        <v>52014暖房設備用有り</v>
      </c>
      <c r="Z569" s="56">
        <v>-0.36</v>
      </c>
      <c r="AA569" s="56">
        <v>1.36</v>
      </c>
      <c r="AB569" s="57">
        <v>1.0287999999999999</v>
      </c>
      <c r="AC569" s="57">
        <v>1.0127999999999999</v>
      </c>
      <c r="AD569" s="31">
        <f>省エネ計算フォーマット【EHP】!$N$14/100</f>
        <v>0</v>
      </c>
      <c r="AE569" s="37">
        <f t="shared" si="26"/>
        <v>1.012</v>
      </c>
    </row>
    <row r="570" spans="13:31">
      <c r="M570" s="41">
        <v>11</v>
      </c>
      <c r="N570" s="42" t="s">
        <v>11</v>
      </c>
      <c r="O570" s="42" t="s">
        <v>677</v>
      </c>
      <c r="P570" s="42" t="s">
        <v>676</v>
      </c>
      <c r="Q570" s="42" t="s">
        <v>551</v>
      </c>
      <c r="R570" s="43">
        <v>0.309</v>
      </c>
      <c r="T570" s="53">
        <v>5</v>
      </c>
      <c r="U570" s="75">
        <v>2014</v>
      </c>
      <c r="V570" s="54" t="s">
        <v>20</v>
      </c>
      <c r="W570" s="54" t="s">
        <v>612</v>
      </c>
      <c r="X570" s="54" t="s">
        <v>702</v>
      </c>
      <c r="Y570" s="55" t="str">
        <f t="shared" si="25"/>
        <v>52014暖房店舗用無し（一定速）</v>
      </c>
      <c r="Z570" s="56">
        <v>0.25</v>
      </c>
      <c r="AA570" s="56">
        <v>0.75</v>
      </c>
      <c r="AB570" s="57">
        <v>0.25</v>
      </c>
      <c r="AC570" s="57">
        <v>0.75</v>
      </c>
      <c r="AD570" s="31">
        <f>省エネ計算フォーマット【EHP】!$N$14/100</f>
        <v>0</v>
      </c>
      <c r="AE570" s="37">
        <f t="shared" si="26"/>
        <v>0.75</v>
      </c>
    </row>
    <row r="571" spans="13:31">
      <c r="M571" s="41">
        <v>11</v>
      </c>
      <c r="N571" s="42" t="s">
        <v>12</v>
      </c>
      <c r="O571" s="42" t="s">
        <v>677</v>
      </c>
      <c r="P571" s="42" t="s">
        <v>676</v>
      </c>
      <c r="Q571" s="42" t="s">
        <v>555</v>
      </c>
      <c r="R571" s="43">
        <v>5.0999999999999997E-2</v>
      </c>
      <c r="T571" s="53">
        <v>5</v>
      </c>
      <c r="U571" s="75">
        <v>2014</v>
      </c>
      <c r="V571" s="54" t="s">
        <v>20</v>
      </c>
      <c r="W571" s="54" t="s">
        <v>606</v>
      </c>
      <c r="X571" s="54" t="s">
        <v>702</v>
      </c>
      <c r="Y571" s="55" t="str">
        <f t="shared" si="25"/>
        <v>52014暖房ビル用マルチ無し（一定速）</v>
      </c>
      <c r="Z571" s="56">
        <v>0.25</v>
      </c>
      <c r="AA571" s="56">
        <v>0.75</v>
      </c>
      <c r="AB571" s="57">
        <v>0.25</v>
      </c>
      <c r="AC571" s="57">
        <v>0.75</v>
      </c>
      <c r="AD571" s="31">
        <f>省エネ計算フォーマット【EHP】!$N$14/100</f>
        <v>0</v>
      </c>
      <c r="AE571" s="37">
        <f t="shared" si="26"/>
        <v>0.75</v>
      </c>
    </row>
    <row r="572" spans="13:31">
      <c r="M572" s="41">
        <v>12</v>
      </c>
      <c r="N572" s="42" t="s">
        <v>673</v>
      </c>
      <c r="O572" s="42" t="s">
        <v>677</v>
      </c>
      <c r="P572" s="42" t="s">
        <v>676</v>
      </c>
      <c r="Q572" s="42" t="s">
        <v>559</v>
      </c>
      <c r="R572" s="43">
        <v>0.151</v>
      </c>
      <c r="T572" s="53">
        <v>5</v>
      </c>
      <c r="U572" s="75">
        <v>2014</v>
      </c>
      <c r="V572" s="54" t="s">
        <v>20</v>
      </c>
      <c r="W572" s="54" t="s">
        <v>607</v>
      </c>
      <c r="X572" s="54" t="s">
        <v>702</v>
      </c>
      <c r="Y572" s="55" t="str">
        <f t="shared" si="25"/>
        <v>52014暖房設備用無し（一定速）</v>
      </c>
      <c r="Z572" s="56">
        <v>0.25</v>
      </c>
      <c r="AA572" s="56">
        <v>0.75</v>
      </c>
      <c r="AB572" s="57">
        <v>0.25</v>
      </c>
      <c r="AC572" s="57">
        <v>0.75</v>
      </c>
      <c r="AD572" s="31">
        <f>省エネ計算フォーマット【EHP】!$N$14/100</f>
        <v>0</v>
      </c>
      <c r="AE572" s="37">
        <f t="shared" si="26"/>
        <v>0.75</v>
      </c>
    </row>
    <row r="573" spans="13:31">
      <c r="M573" s="41">
        <v>12</v>
      </c>
      <c r="N573" s="42" t="s">
        <v>2</v>
      </c>
      <c r="O573" s="42" t="s">
        <v>677</v>
      </c>
      <c r="P573" s="42" t="s">
        <v>676</v>
      </c>
      <c r="Q573" s="42" t="s">
        <v>563</v>
      </c>
      <c r="R573" s="43">
        <v>0.156</v>
      </c>
      <c r="T573" s="25">
        <v>5</v>
      </c>
      <c r="U573" s="58">
        <v>2015</v>
      </c>
      <c r="V573" s="59" t="s">
        <v>19</v>
      </c>
      <c r="W573" s="59" t="s">
        <v>612</v>
      </c>
      <c r="X573" s="59" t="s">
        <v>618</v>
      </c>
      <c r="Y573" s="28" t="str">
        <f t="shared" si="25"/>
        <v>52015冷房店舗用有り</v>
      </c>
      <c r="Z573" s="71">
        <v>-1.38</v>
      </c>
      <c r="AA573" s="71">
        <v>2.38</v>
      </c>
      <c r="AB573" s="72">
        <v>1.0581</v>
      </c>
      <c r="AC573" s="72">
        <v>1.7705</v>
      </c>
      <c r="AD573" s="31">
        <f>省エネ計算フォーマット【EHP】!$N$14/100</f>
        <v>0</v>
      </c>
      <c r="AE573" s="32">
        <f t="shared" si="26"/>
        <v>1.77</v>
      </c>
    </row>
    <row r="574" spans="13:31">
      <c r="M574" s="41">
        <v>12</v>
      </c>
      <c r="N574" s="42" t="s">
        <v>3</v>
      </c>
      <c r="O574" s="42" t="s">
        <v>677</v>
      </c>
      <c r="P574" s="42" t="s">
        <v>676</v>
      </c>
      <c r="Q574" s="42" t="s">
        <v>567</v>
      </c>
      <c r="R574" s="43">
        <v>0.191</v>
      </c>
      <c r="T574" s="25">
        <v>5</v>
      </c>
      <c r="U574" s="58">
        <v>2015</v>
      </c>
      <c r="V574" s="59" t="s">
        <v>19</v>
      </c>
      <c r="W574" s="59" t="s">
        <v>606</v>
      </c>
      <c r="X574" s="59" t="s">
        <v>618</v>
      </c>
      <c r="Y574" s="28" t="str">
        <f t="shared" si="25"/>
        <v>52015冷房ビル用マルチ有り</v>
      </c>
      <c r="Z574" s="51">
        <v>-1.5740000000000001</v>
      </c>
      <c r="AA574" s="51">
        <v>2.5739999999999998</v>
      </c>
      <c r="AB574" s="52">
        <v>1.0751999999999999</v>
      </c>
      <c r="AC574" s="52">
        <v>1.9117</v>
      </c>
      <c r="AD574" s="31">
        <f>省エネ計算フォーマット【EHP】!$N$14/100</f>
        <v>0</v>
      </c>
      <c r="AE574" s="32">
        <f t="shared" si="26"/>
        <v>1.911</v>
      </c>
    </row>
    <row r="575" spans="13:31">
      <c r="M575" s="41">
        <v>12</v>
      </c>
      <c r="N575" s="42" t="s">
        <v>4</v>
      </c>
      <c r="O575" s="42" t="s">
        <v>677</v>
      </c>
      <c r="P575" s="42" t="s">
        <v>676</v>
      </c>
      <c r="Q575" s="42" t="s">
        <v>571</v>
      </c>
      <c r="R575" s="43">
        <v>0.316</v>
      </c>
      <c r="T575" s="25">
        <v>5</v>
      </c>
      <c r="U575" s="58">
        <v>2015</v>
      </c>
      <c r="V575" s="59" t="s">
        <v>19</v>
      </c>
      <c r="W575" s="59" t="s">
        <v>607</v>
      </c>
      <c r="X575" s="59" t="s">
        <v>618</v>
      </c>
      <c r="Y575" s="28" t="str">
        <f t="shared" si="25"/>
        <v>52015冷房設備用有り</v>
      </c>
      <c r="Z575" s="51">
        <v>-0.62</v>
      </c>
      <c r="AA575" s="51">
        <v>1.62</v>
      </c>
      <c r="AB575" s="52">
        <v>1.0472999999999999</v>
      </c>
      <c r="AC575" s="52">
        <v>1.2032</v>
      </c>
      <c r="AD575" s="31">
        <f>省エネ計算フォーマット【EHP】!$N$14/100</f>
        <v>0</v>
      </c>
      <c r="AE575" s="32">
        <f t="shared" si="26"/>
        <v>1.2030000000000001</v>
      </c>
    </row>
    <row r="576" spans="13:31">
      <c r="M576" s="41">
        <v>12</v>
      </c>
      <c r="N576" s="42" t="s">
        <v>5</v>
      </c>
      <c r="O576" s="42" t="s">
        <v>677</v>
      </c>
      <c r="P576" s="42" t="s">
        <v>676</v>
      </c>
      <c r="Q576" s="42" t="s">
        <v>575</v>
      </c>
      <c r="R576" s="43">
        <v>0.16900000000000001</v>
      </c>
      <c r="T576" s="25">
        <v>5</v>
      </c>
      <c r="U576" s="58">
        <v>2015</v>
      </c>
      <c r="V576" s="59" t="s">
        <v>19</v>
      </c>
      <c r="W576" s="59" t="s">
        <v>612</v>
      </c>
      <c r="X576" s="59" t="s">
        <v>702</v>
      </c>
      <c r="Y576" s="28" t="str">
        <f t="shared" si="25"/>
        <v>52015冷房店舗用無し（一定速）</v>
      </c>
      <c r="Z576" s="51">
        <v>0.25</v>
      </c>
      <c r="AA576" s="51">
        <v>0.75</v>
      </c>
      <c r="AB576" s="52">
        <v>0.25</v>
      </c>
      <c r="AC576" s="52">
        <v>0.75</v>
      </c>
      <c r="AD576" s="31">
        <f>省エネ計算フォーマット【EHP】!$N$14/100</f>
        <v>0</v>
      </c>
      <c r="AE576" s="32">
        <f t="shared" si="26"/>
        <v>0.75</v>
      </c>
    </row>
    <row r="577" spans="13:31">
      <c r="M577" s="41">
        <v>12</v>
      </c>
      <c r="N577" s="42" t="s">
        <v>6</v>
      </c>
      <c r="O577" s="42" t="s">
        <v>677</v>
      </c>
      <c r="P577" s="42" t="s">
        <v>676</v>
      </c>
      <c r="Q577" s="42" t="s">
        <v>579</v>
      </c>
      <c r="R577" s="43">
        <v>0.16600000000000001</v>
      </c>
      <c r="T577" s="25">
        <v>5</v>
      </c>
      <c r="U577" s="58">
        <v>2015</v>
      </c>
      <c r="V577" s="59" t="s">
        <v>19</v>
      </c>
      <c r="W577" s="59" t="s">
        <v>606</v>
      </c>
      <c r="X577" s="59" t="s">
        <v>702</v>
      </c>
      <c r="Y577" s="28" t="str">
        <f t="shared" si="25"/>
        <v>52015冷房ビル用マルチ無し（一定速）</v>
      </c>
      <c r="Z577" s="51">
        <v>0.25</v>
      </c>
      <c r="AA577" s="51">
        <v>0.75</v>
      </c>
      <c r="AB577" s="52">
        <v>0.25</v>
      </c>
      <c r="AC577" s="52">
        <v>0.75</v>
      </c>
      <c r="AD577" s="31">
        <f>省エネ計算フォーマット【EHP】!$N$14/100</f>
        <v>0</v>
      </c>
      <c r="AE577" s="32">
        <f t="shared" si="26"/>
        <v>0.75</v>
      </c>
    </row>
    <row r="578" spans="13:31">
      <c r="M578" s="41">
        <v>12</v>
      </c>
      <c r="N578" s="42" t="s">
        <v>7</v>
      </c>
      <c r="O578" s="42" t="s">
        <v>677</v>
      </c>
      <c r="P578" s="42" t="s">
        <v>676</v>
      </c>
      <c r="Q578" s="42" t="s">
        <v>583</v>
      </c>
      <c r="R578" s="43">
        <v>0.156</v>
      </c>
      <c r="T578" s="25">
        <v>5</v>
      </c>
      <c r="U578" s="58">
        <v>2015</v>
      </c>
      <c r="V578" s="59" t="s">
        <v>19</v>
      </c>
      <c r="W578" s="59" t="s">
        <v>607</v>
      </c>
      <c r="X578" s="59" t="s">
        <v>702</v>
      </c>
      <c r="Y578" s="28" t="str">
        <f t="shared" si="25"/>
        <v>52015冷房設備用無し（一定速）</v>
      </c>
      <c r="Z578" s="51">
        <v>0.25</v>
      </c>
      <c r="AA578" s="51">
        <v>0.75</v>
      </c>
      <c r="AB578" s="52">
        <v>0.25</v>
      </c>
      <c r="AC578" s="52">
        <v>0.75</v>
      </c>
      <c r="AD578" s="31">
        <f>省エネ計算フォーマット【EHP】!$N$14/100</f>
        <v>0</v>
      </c>
      <c r="AE578" s="32">
        <f t="shared" si="26"/>
        <v>0.75</v>
      </c>
    </row>
    <row r="579" spans="13:31">
      <c r="M579" s="41">
        <v>12</v>
      </c>
      <c r="N579" s="42" t="s">
        <v>8</v>
      </c>
      <c r="O579" s="42" t="s">
        <v>677</v>
      </c>
      <c r="P579" s="42" t="s">
        <v>676</v>
      </c>
      <c r="Q579" s="42" t="s">
        <v>587</v>
      </c>
      <c r="R579" s="43">
        <v>0.27600000000000002</v>
      </c>
      <c r="T579" s="25">
        <v>5</v>
      </c>
      <c r="U579" s="58">
        <v>2015</v>
      </c>
      <c r="V579" s="59" t="s">
        <v>20</v>
      </c>
      <c r="W579" s="59" t="s">
        <v>612</v>
      </c>
      <c r="X579" s="59" t="s">
        <v>618</v>
      </c>
      <c r="Y579" s="28" t="str">
        <f t="shared" si="25"/>
        <v>52015暖房店舗用有り</v>
      </c>
      <c r="Z579" s="51">
        <v>-0.97</v>
      </c>
      <c r="AA579" s="51">
        <v>1.97</v>
      </c>
      <c r="AB579" s="52">
        <v>1.0867</v>
      </c>
      <c r="AC579" s="52">
        <v>1.4558</v>
      </c>
      <c r="AD579" s="31">
        <f>省エネ計算フォーマット【EHP】!$N$14/100</f>
        <v>0</v>
      </c>
      <c r="AE579" s="32">
        <f t="shared" si="26"/>
        <v>1.4550000000000001</v>
      </c>
    </row>
    <row r="580" spans="13:31">
      <c r="M580" s="41">
        <v>12</v>
      </c>
      <c r="N580" s="42" t="s">
        <v>9</v>
      </c>
      <c r="O580" s="42" t="s">
        <v>677</v>
      </c>
      <c r="P580" s="42" t="s">
        <v>676</v>
      </c>
      <c r="Q580" s="42" t="s">
        <v>591</v>
      </c>
      <c r="R580" s="43">
        <v>0.224</v>
      </c>
      <c r="T580" s="25">
        <v>5</v>
      </c>
      <c r="U580" s="58">
        <v>2015</v>
      </c>
      <c r="V580" s="59" t="s">
        <v>20</v>
      </c>
      <c r="W580" s="59" t="s">
        <v>606</v>
      </c>
      <c r="X580" s="59" t="s">
        <v>618</v>
      </c>
      <c r="Y580" s="28" t="str">
        <f t="shared" si="25"/>
        <v>52015暖房ビル用マルチ有り</v>
      </c>
      <c r="Z580" s="51">
        <v>-0.876</v>
      </c>
      <c r="AA580" s="51">
        <v>1.8759999999999999</v>
      </c>
      <c r="AB580" s="52">
        <v>1.0398000000000001</v>
      </c>
      <c r="AC580" s="52">
        <v>1.3971</v>
      </c>
      <c r="AD580" s="31">
        <f>省エネ計算フォーマット【EHP】!$N$14/100</f>
        <v>0</v>
      </c>
      <c r="AE580" s="32">
        <f t="shared" si="26"/>
        <v>1.397</v>
      </c>
    </row>
    <row r="581" spans="13:31">
      <c r="M581" s="41">
        <v>12</v>
      </c>
      <c r="N581" s="42" t="s">
        <v>10</v>
      </c>
      <c r="O581" s="42" t="s">
        <v>677</v>
      </c>
      <c r="P581" s="42" t="s">
        <v>676</v>
      </c>
      <c r="Q581" s="42" t="s">
        <v>595</v>
      </c>
      <c r="R581" s="43">
        <v>0.42199999999999999</v>
      </c>
      <c r="T581" s="25">
        <v>5</v>
      </c>
      <c r="U581" s="58">
        <v>2015</v>
      </c>
      <c r="V581" s="59" t="s">
        <v>20</v>
      </c>
      <c r="W581" s="59" t="s">
        <v>607</v>
      </c>
      <c r="X581" s="59" t="s">
        <v>618</v>
      </c>
      <c r="Y581" s="28" t="str">
        <f t="shared" si="25"/>
        <v>52015暖房設備用有り</v>
      </c>
      <c r="Z581" s="51">
        <v>-0.59799999999999998</v>
      </c>
      <c r="AA581" s="51">
        <v>1.5980000000000001</v>
      </c>
      <c r="AB581" s="52">
        <v>1.0339</v>
      </c>
      <c r="AC581" s="52">
        <v>1.19</v>
      </c>
      <c r="AD581" s="31">
        <f>省エネ計算フォーマット【EHP】!$N$14/100</f>
        <v>0</v>
      </c>
      <c r="AE581" s="32">
        <f t="shared" si="26"/>
        <v>1.19</v>
      </c>
    </row>
    <row r="582" spans="13:31">
      <c r="M582" s="41">
        <v>12</v>
      </c>
      <c r="N582" s="42" t="s">
        <v>11</v>
      </c>
      <c r="O582" s="42" t="s">
        <v>677</v>
      </c>
      <c r="P582" s="42" t="s">
        <v>676</v>
      </c>
      <c r="Q582" s="42" t="s">
        <v>599</v>
      </c>
      <c r="R582" s="43">
        <v>0.52800000000000002</v>
      </c>
      <c r="T582" s="25">
        <v>5</v>
      </c>
      <c r="U582" s="58">
        <v>2015</v>
      </c>
      <c r="V582" s="59" t="s">
        <v>20</v>
      </c>
      <c r="W582" s="59" t="s">
        <v>612</v>
      </c>
      <c r="X582" s="59" t="s">
        <v>702</v>
      </c>
      <c r="Y582" s="28" t="str">
        <f t="shared" si="25"/>
        <v>52015暖房店舗用無し（一定速）</v>
      </c>
      <c r="Z582" s="51">
        <v>0.25</v>
      </c>
      <c r="AA582" s="51">
        <v>0.75</v>
      </c>
      <c r="AB582" s="52">
        <v>0.25</v>
      </c>
      <c r="AC582" s="52">
        <v>0.75</v>
      </c>
      <c r="AD582" s="31">
        <f>省エネ計算フォーマット【EHP】!$N$14/100</f>
        <v>0</v>
      </c>
      <c r="AE582" s="32">
        <f t="shared" si="26"/>
        <v>0.75</v>
      </c>
    </row>
    <row r="583" spans="13:31">
      <c r="M583" s="41">
        <v>12</v>
      </c>
      <c r="N583" s="42" t="s">
        <v>12</v>
      </c>
      <c r="O583" s="42" t="s">
        <v>677</v>
      </c>
      <c r="P583" s="42" t="s">
        <v>676</v>
      </c>
      <c r="Q583" s="42" t="s">
        <v>603</v>
      </c>
      <c r="R583" s="43">
        <v>0.13300000000000001</v>
      </c>
      <c r="T583" s="25">
        <v>5</v>
      </c>
      <c r="U583" s="58">
        <v>2015</v>
      </c>
      <c r="V583" s="59" t="s">
        <v>20</v>
      </c>
      <c r="W583" s="59" t="s">
        <v>606</v>
      </c>
      <c r="X583" s="59" t="s">
        <v>702</v>
      </c>
      <c r="Y583" s="28" t="str">
        <f t="shared" si="25"/>
        <v>52015暖房ビル用マルチ無し（一定速）</v>
      </c>
      <c r="Z583" s="51">
        <v>0.25</v>
      </c>
      <c r="AA583" s="51">
        <v>0.75</v>
      </c>
      <c r="AB583" s="52">
        <v>0.25</v>
      </c>
      <c r="AC583" s="52">
        <v>0.75</v>
      </c>
      <c r="AD583" s="31">
        <f>省エネ計算フォーマット【EHP】!$N$14/100</f>
        <v>0</v>
      </c>
      <c r="AE583" s="32">
        <f t="shared" si="26"/>
        <v>0.75</v>
      </c>
    </row>
    <row r="584" spans="13:31">
      <c r="T584" s="25">
        <v>5</v>
      </c>
      <c r="U584" s="58">
        <v>2015</v>
      </c>
      <c r="V584" s="59" t="s">
        <v>20</v>
      </c>
      <c r="W584" s="59" t="s">
        <v>607</v>
      </c>
      <c r="X584" s="59" t="s">
        <v>702</v>
      </c>
      <c r="Y584" s="28" t="str">
        <f t="shared" si="25"/>
        <v>52015暖房設備用無し（一定速）</v>
      </c>
      <c r="Z584" s="51">
        <v>0.25</v>
      </c>
      <c r="AA584" s="51">
        <v>0.75</v>
      </c>
      <c r="AB584" s="52">
        <v>0.25</v>
      </c>
      <c r="AC584" s="52">
        <v>0.75</v>
      </c>
      <c r="AD584" s="31">
        <f>省エネ計算フォーマット【EHP】!$N$14/100</f>
        <v>0</v>
      </c>
      <c r="AE584" s="32">
        <f t="shared" si="26"/>
        <v>0.75</v>
      </c>
    </row>
    <row r="585" spans="13:31">
      <c r="T585" s="25">
        <v>5</v>
      </c>
      <c r="U585" s="58">
        <v>2020</v>
      </c>
      <c r="V585" s="59" t="s">
        <v>613</v>
      </c>
      <c r="W585" s="59" t="s">
        <v>612</v>
      </c>
      <c r="X585" s="59" t="s">
        <v>618</v>
      </c>
      <c r="Y585" s="28" t="str">
        <f t="shared" si="25"/>
        <v>52020冷房店舗用有り</v>
      </c>
      <c r="Z585" s="51">
        <v>-1.38</v>
      </c>
      <c r="AA585" s="51">
        <v>2.38</v>
      </c>
      <c r="AB585" s="52">
        <v>1.0581</v>
      </c>
      <c r="AC585" s="52">
        <v>1.7705</v>
      </c>
      <c r="AD585" s="31">
        <f>省エネ計算フォーマット【EHP】!$N$14/100</f>
        <v>0</v>
      </c>
      <c r="AE585" s="32">
        <f t="shared" si="26"/>
        <v>1.77</v>
      </c>
    </row>
    <row r="586" spans="13:31">
      <c r="T586" s="25">
        <v>5</v>
      </c>
      <c r="U586" s="58">
        <v>2020</v>
      </c>
      <c r="V586" s="59" t="s">
        <v>613</v>
      </c>
      <c r="W586" s="59" t="s">
        <v>606</v>
      </c>
      <c r="X586" s="59" t="s">
        <v>618</v>
      </c>
      <c r="Y586" s="28" t="str">
        <f t="shared" ref="Y586:Y649" si="27">T586&amp;U586&amp;V586&amp;W586&amp;X586</f>
        <v>52020冷房ビル用マルチ有り</v>
      </c>
      <c r="Z586" s="51">
        <v>-1.68</v>
      </c>
      <c r="AA586" s="51">
        <v>2.68</v>
      </c>
      <c r="AB586" s="52">
        <v>1.0788</v>
      </c>
      <c r="AC586" s="52">
        <v>2.0053000000000001</v>
      </c>
      <c r="AD586" s="31">
        <f>省エネ計算フォーマット【EHP】!$N$14/100</f>
        <v>0</v>
      </c>
      <c r="AE586" s="32">
        <f t="shared" ref="AE586:AE649" si="28">ROUNDDOWN(IF(AD586&gt;=0.25,Z586*AD586+AA586,AB586*AD586+AC586),3)</f>
        <v>2.0049999999999999</v>
      </c>
    </row>
    <row r="587" spans="13:31">
      <c r="T587" s="25">
        <v>5</v>
      </c>
      <c r="U587" s="58">
        <v>2020</v>
      </c>
      <c r="V587" s="59" t="s">
        <v>613</v>
      </c>
      <c r="W587" s="59" t="s">
        <v>607</v>
      </c>
      <c r="X587" s="59" t="s">
        <v>618</v>
      </c>
      <c r="Y587" s="28" t="str">
        <f t="shared" si="27"/>
        <v>52020冷房設備用有り</v>
      </c>
      <c r="Z587" s="51">
        <v>-0.62</v>
      </c>
      <c r="AA587" s="51">
        <v>1.62</v>
      </c>
      <c r="AB587" s="52">
        <v>1.0472999999999999</v>
      </c>
      <c r="AC587" s="52">
        <v>1.2032</v>
      </c>
      <c r="AD587" s="31">
        <f>省エネ計算フォーマット【EHP】!$N$14/100</f>
        <v>0</v>
      </c>
      <c r="AE587" s="32">
        <f t="shared" si="28"/>
        <v>1.2030000000000001</v>
      </c>
    </row>
    <row r="588" spans="13:31">
      <c r="T588" s="25">
        <v>5</v>
      </c>
      <c r="U588" s="58">
        <v>2020</v>
      </c>
      <c r="V588" s="59" t="s">
        <v>613</v>
      </c>
      <c r="W588" s="59" t="s">
        <v>612</v>
      </c>
      <c r="X588" s="59" t="s">
        <v>702</v>
      </c>
      <c r="Y588" s="28" t="str">
        <f t="shared" si="27"/>
        <v>52020冷房店舗用無し（一定速）</v>
      </c>
      <c r="Z588" s="51">
        <v>0.25</v>
      </c>
      <c r="AA588" s="51">
        <v>0.75</v>
      </c>
      <c r="AB588" s="52">
        <v>0.25</v>
      </c>
      <c r="AC588" s="52">
        <v>0.75</v>
      </c>
      <c r="AD588" s="31">
        <f>省エネ計算フォーマット【EHP】!$N$14/100</f>
        <v>0</v>
      </c>
      <c r="AE588" s="32">
        <f t="shared" si="28"/>
        <v>0.75</v>
      </c>
    </row>
    <row r="589" spans="13:31">
      <c r="T589" s="25">
        <v>5</v>
      </c>
      <c r="U589" s="58">
        <v>2020</v>
      </c>
      <c r="V589" s="59" t="s">
        <v>613</v>
      </c>
      <c r="W589" s="59" t="s">
        <v>606</v>
      </c>
      <c r="X589" s="59" t="s">
        <v>702</v>
      </c>
      <c r="Y589" s="28" t="str">
        <f t="shared" si="27"/>
        <v>52020冷房ビル用マルチ無し（一定速）</v>
      </c>
      <c r="Z589" s="51">
        <v>0.25</v>
      </c>
      <c r="AA589" s="51">
        <v>0.75</v>
      </c>
      <c r="AB589" s="52">
        <v>0.25</v>
      </c>
      <c r="AC589" s="52">
        <v>0.75</v>
      </c>
      <c r="AD589" s="31">
        <f>省エネ計算フォーマット【EHP】!$N$14/100</f>
        <v>0</v>
      </c>
      <c r="AE589" s="32">
        <f t="shared" si="28"/>
        <v>0.75</v>
      </c>
    </row>
    <row r="590" spans="13:31">
      <c r="T590" s="25">
        <v>5</v>
      </c>
      <c r="U590" s="58">
        <v>2020</v>
      </c>
      <c r="V590" s="59" t="s">
        <v>613</v>
      </c>
      <c r="W590" s="59" t="s">
        <v>607</v>
      </c>
      <c r="X590" s="59" t="s">
        <v>702</v>
      </c>
      <c r="Y590" s="28" t="str">
        <f t="shared" si="27"/>
        <v>52020冷房設備用無し（一定速）</v>
      </c>
      <c r="Z590" s="51">
        <v>0.25</v>
      </c>
      <c r="AA590" s="51">
        <v>0.75</v>
      </c>
      <c r="AB590" s="52">
        <v>0.25</v>
      </c>
      <c r="AC590" s="52">
        <v>0.75</v>
      </c>
      <c r="AD590" s="31">
        <f>省エネ計算フォーマット【EHP】!$N$14/100</f>
        <v>0</v>
      </c>
      <c r="AE590" s="32">
        <f t="shared" si="28"/>
        <v>0.75</v>
      </c>
    </row>
    <row r="591" spans="13:31">
      <c r="T591" s="25">
        <v>5</v>
      </c>
      <c r="U591" s="26">
        <v>2020</v>
      </c>
      <c r="V591" s="27" t="s">
        <v>614</v>
      </c>
      <c r="W591" s="27" t="s">
        <v>612</v>
      </c>
      <c r="X591" s="27" t="s">
        <v>618</v>
      </c>
      <c r="Y591" s="28" t="str">
        <f t="shared" si="27"/>
        <v>52020暖房店舗用有り</v>
      </c>
      <c r="Z591" s="51">
        <v>-0.96</v>
      </c>
      <c r="AA591" s="51">
        <v>1.96</v>
      </c>
      <c r="AB591" s="52">
        <v>1.0862000000000001</v>
      </c>
      <c r="AC591" s="52">
        <v>1.4483999999999999</v>
      </c>
      <c r="AD591" s="31">
        <f>省エネ計算フォーマット【EHP】!$N$14/100</f>
        <v>0</v>
      </c>
      <c r="AE591" s="32">
        <f t="shared" si="28"/>
        <v>1.448</v>
      </c>
    </row>
    <row r="592" spans="13:31">
      <c r="T592" s="25">
        <v>5</v>
      </c>
      <c r="U592" s="26">
        <v>2020</v>
      </c>
      <c r="V592" s="27" t="s">
        <v>614</v>
      </c>
      <c r="W592" s="27" t="s">
        <v>606</v>
      </c>
      <c r="X592" s="27" t="s">
        <v>618</v>
      </c>
      <c r="Y592" s="28" t="str">
        <f t="shared" si="27"/>
        <v>52020暖房ビル用マルチ有り</v>
      </c>
      <c r="Z592" s="51">
        <v>-1.1000000000000001</v>
      </c>
      <c r="AA592" s="51">
        <v>2.1</v>
      </c>
      <c r="AB592" s="52">
        <v>1.0416000000000001</v>
      </c>
      <c r="AC592" s="52">
        <v>1.4596</v>
      </c>
      <c r="AD592" s="31">
        <f>省エネ計算フォーマット【EHP】!$N$14/100</f>
        <v>0</v>
      </c>
      <c r="AE592" s="32">
        <f t="shared" si="28"/>
        <v>1.4590000000000001</v>
      </c>
    </row>
    <row r="593" spans="20:31">
      <c r="T593" s="25">
        <v>5</v>
      </c>
      <c r="U593" s="26">
        <v>2020</v>
      </c>
      <c r="V593" s="27" t="s">
        <v>614</v>
      </c>
      <c r="W593" s="27" t="s">
        <v>607</v>
      </c>
      <c r="X593" s="27" t="s">
        <v>618</v>
      </c>
      <c r="Y593" s="28" t="str">
        <f t="shared" si="27"/>
        <v>52020暖房設備用有り</v>
      </c>
      <c r="Z593" s="51">
        <v>-0.46</v>
      </c>
      <c r="AA593" s="51">
        <v>1.46</v>
      </c>
      <c r="AB593" s="52">
        <v>0.94</v>
      </c>
      <c r="AC593" s="52">
        <v>1.1100000000000001</v>
      </c>
      <c r="AD593" s="31">
        <f>省エネ計算フォーマット【EHP】!$N$14/100</f>
        <v>0</v>
      </c>
      <c r="AE593" s="32">
        <f t="shared" si="28"/>
        <v>1.1100000000000001</v>
      </c>
    </row>
    <row r="594" spans="20:31">
      <c r="T594" s="25">
        <v>5</v>
      </c>
      <c r="U594" s="26">
        <v>2020</v>
      </c>
      <c r="V594" s="27" t="s">
        <v>614</v>
      </c>
      <c r="W594" s="27" t="s">
        <v>612</v>
      </c>
      <c r="X594" s="27" t="s">
        <v>702</v>
      </c>
      <c r="Y594" s="28" t="str">
        <f t="shared" si="27"/>
        <v>52020暖房店舗用無し（一定速）</v>
      </c>
      <c r="Z594" s="51">
        <v>0.25</v>
      </c>
      <c r="AA594" s="51">
        <v>0.75</v>
      </c>
      <c r="AB594" s="52">
        <v>0.25</v>
      </c>
      <c r="AC594" s="52">
        <v>0.75</v>
      </c>
      <c r="AD594" s="31">
        <f>省エネ計算フォーマット【EHP】!$N$14/100</f>
        <v>0</v>
      </c>
      <c r="AE594" s="32">
        <f t="shared" si="28"/>
        <v>0.75</v>
      </c>
    </row>
    <row r="595" spans="20:31">
      <c r="T595" s="25">
        <v>5</v>
      </c>
      <c r="U595" s="26">
        <v>2020</v>
      </c>
      <c r="V595" s="27" t="s">
        <v>614</v>
      </c>
      <c r="W595" s="27" t="s">
        <v>606</v>
      </c>
      <c r="X595" s="27" t="s">
        <v>702</v>
      </c>
      <c r="Y595" s="28" t="str">
        <f t="shared" si="27"/>
        <v>52020暖房ビル用マルチ無し（一定速）</v>
      </c>
      <c r="Z595" s="51">
        <v>0.25</v>
      </c>
      <c r="AA595" s="51">
        <v>0.75</v>
      </c>
      <c r="AB595" s="52">
        <v>0.25</v>
      </c>
      <c r="AC595" s="52">
        <v>0.75</v>
      </c>
      <c r="AD595" s="31">
        <f>省エネ計算フォーマット【EHP】!$N$14/100</f>
        <v>0</v>
      </c>
      <c r="AE595" s="32">
        <f t="shared" si="28"/>
        <v>0.75</v>
      </c>
    </row>
    <row r="596" spans="20:31">
      <c r="T596" s="25">
        <v>5</v>
      </c>
      <c r="U596" s="27">
        <v>2020</v>
      </c>
      <c r="V596" s="27" t="s">
        <v>614</v>
      </c>
      <c r="W596" s="27" t="s">
        <v>607</v>
      </c>
      <c r="X596" s="27" t="s">
        <v>702</v>
      </c>
      <c r="Y596" s="28" t="str">
        <f t="shared" si="27"/>
        <v>52020暖房設備用無し（一定速）</v>
      </c>
      <c r="Z596" s="51">
        <v>0.25</v>
      </c>
      <c r="AA596" s="51">
        <v>0.75</v>
      </c>
      <c r="AB596" s="52">
        <v>0.25</v>
      </c>
      <c r="AC596" s="52">
        <v>0.75</v>
      </c>
      <c r="AD596" s="31">
        <f>省エネ計算フォーマット【EHP】!$N$14/100</f>
        <v>0</v>
      </c>
      <c r="AE596" s="32">
        <f t="shared" si="28"/>
        <v>0.75</v>
      </c>
    </row>
    <row r="597" spans="20:31">
      <c r="T597" s="53">
        <v>5</v>
      </c>
      <c r="U597" s="54">
        <v>2024</v>
      </c>
      <c r="V597" s="54" t="s">
        <v>613</v>
      </c>
      <c r="W597" s="54" t="s">
        <v>612</v>
      </c>
      <c r="X597" s="54" t="s">
        <v>618</v>
      </c>
      <c r="Y597" s="55" t="str">
        <f t="shared" si="27"/>
        <v>52024冷房店舗用有り</v>
      </c>
      <c r="Z597" s="56">
        <v>-1.58</v>
      </c>
      <c r="AA597" s="56">
        <v>2.58</v>
      </c>
      <c r="AB597" s="57">
        <v>1.0629999999999999</v>
      </c>
      <c r="AC597" s="57">
        <v>1.9193</v>
      </c>
      <c r="AD597" s="31">
        <f>省エネ計算フォーマット【EHP】!$N$14/100</f>
        <v>0</v>
      </c>
      <c r="AE597" s="37">
        <f t="shared" si="28"/>
        <v>1.919</v>
      </c>
    </row>
    <row r="598" spans="20:31">
      <c r="T598" s="53">
        <v>5</v>
      </c>
      <c r="U598" s="54">
        <v>2024</v>
      </c>
      <c r="V598" s="54" t="s">
        <v>613</v>
      </c>
      <c r="W598" s="54" t="s">
        <v>606</v>
      </c>
      <c r="X598" s="54" t="s">
        <v>618</v>
      </c>
      <c r="Y598" s="55" t="str">
        <f t="shared" si="27"/>
        <v>52024冷房ビル用マルチ有り</v>
      </c>
      <c r="Z598" s="56">
        <v>-1.6</v>
      </c>
      <c r="AA598" s="56">
        <v>2.6</v>
      </c>
      <c r="AB598" s="57">
        <v>1.0759000000000001</v>
      </c>
      <c r="AC598" s="57">
        <v>1.931</v>
      </c>
      <c r="AD598" s="31">
        <f>省エネ計算フォーマット【EHP】!$N$14/100</f>
        <v>0</v>
      </c>
      <c r="AE598" s="37">
        <f t="shared" si="28"/>
        <v>1.931</v>
      </c>
    </row>
    <row r="599" spans="20:31">
      <c r="T599" s="53">
        <v>5</v>
      </c>
      <c r="U599" s="54">
        <v>2024</v>
      </c>
      <c r="V599" s="54" t="s">
        <v>613</v>
      </c>
      <c r="W599" s="54" t="s">
        <v>607</v>
      </c>
      <c r="X599" s="54" t="s">
        <v>618</v>
      </c>
      <c r="Y599" s="55" t="str">
        <f t="shared" si="27"/>
        <v>52024冷房設備用有り</v>
      </c>
      <c r="Z599" s="56">
        <v>-0.6</v>
      </c>
      <c r="AA599" s="56">
        <v>1.6</v>
      </c>
      <c r="AB599" s="57">
        <v>1.0467</v>
      </c>
      <c r="AC599" s="57">
        <v>1.1882999999999999</v>
      </c>
      <c r="AD599" s="31">
        <f>省エネ計算フォーマット【EHP】!$N$14/100</f>
        <v>0</v>
      </c>
      <c r="AE599" s="37">
        <f t="shared" si="28"/>
        <v>1.1879999999999999</v>
      </c>
    </row>
    <row r="600" spans="20:31">
      <c r="T600" s="53">
        <v>5</v>
      </c>
      <c r="U600" s="54">
        <v>2024</v>
      </c>
      <c r="V600" s="54" t="s">
        <v>613</v>
      </c>
      <c r="W600" s="54" t="s">
        <v>612</v>
      </c>
      <c r="X600" s="54" t="s">
        <v>702</v>
      </c>
      <c r="Y600" s="55" t="str">
        <f t="shared" si="27"/>
        <v>52024冷房店舗用無し（一定速）</v>
      </c>
      <c r="Z600" s="56">
        <v>0.25</v>
      </c>
      <c r="AA600" s="56">
        <v>0.75</v>
      </c>
      <c r="AB600" s="57">
        <v>0.25</v>
      </c>
      <c r="AC600" s="57">
        <v>0.75</v>
      </c>
      <c r="AD600" s="31">
        <f>省エネ計算フォーマット【EHP】!$N$14/100</f>
        <v>0</v>
      </c>
      <c r="AE600" s="37">
        <f t="shared" si="28"/>
        <v>0.75</v>
      </c>
    </row>
    <row r="601" spans="20:31">
      <c r="T601" s="53">
        <v>5</v>
      </c>
      <c r="U601" s="54">
        <v>2024</v>
      </c>
      <c r="V601" s="54" t="s">
        <v>613</v>
      </c>
      <c r="W601" s="54" t="s">
        <v>606</v>
      </c>
      <c r="X601" s="54" t="s">
        <v>702</v>
      </c>
      <c r="Y601" s="55" t="str">
        <f t="shared" si="27"/>
        <v>52024冷房ビル用マルチ無し（一定速）</v>
      </c>
      <c r="Z601" s="56">
        <v>0.25</v>
      </c>
      <c r="AA601" s="56">
        <v>0.75</v>
      </c>
      <c r="AB601" s="57">
        <v>0.25</v>
      </c>
      <c r="AC601" s="57">
        <v>0.75</v>
      </c>
      <c r="AD601" s="31">
        <f>省エネ計算フォーマット【EHP】!$N$14/100</f>
        <v>0</v>
      </c>
      <c r="AE601" s="37">
        <f t="shared" si="28"/>
        <v>0.75</v>
      </c>
    </row>
    <row r="602" spans="20:31">
      <c r="T602" s="53">
        <v>5</v>
      </c>
      <c r="U602" s="54">
        <v>2024</v>
      </c>
      <c r="V602" s="54" t="s">
        <v>613</v>
      </c>
      <c r="W602" s="54" t="s">
        <v>607</v>
      </c>
      <c r="X602" s="54" t="s">
        <v>702</v>
      </c>
      <c r="Y602" s="55" t="str">
        <f t="shared" si="27"/>
        <v>52024冷房設備用無し（一定速）</v>
      </c>
      <c r="Z602" s="56">
        <v>0.25</v>
      </c>
      <c r="AA602" s="56">
        <v>0.75</v>
      </c>
      <c r="AB602" s="57">
        <v>0.25</v>
      </c>
      <c r="AC602" s="57">
        <v>0.75</v>
      </c>
      <c r="AD602" s="31">
        <f>省エネ計算フォーマット【EHP】!$N$14/100</f>
        <v>0</v>
      </c>
      <c r="AE602" s="37">
        <f t="shared" si="28"/>
        <v>0.75</v>
      </c>
    </row>
    <row r="603" spans="20:31">
      <c r="T603" s="53">
        <v>5</v>
      </c>
      <c r="U603" s="54">
        <v>2024</v>
      </c>
      <c r="V603" s="54" t="s">
        <v>614</v>
      </c>
      <c r="W603" s="54" t="s">
        <v>612</v>
      </c>
      <c r="X603" s="54" t="s">
        <v>618</v>
      </c>
      <c r="Y603" s="55" t="str">
        <f t="shared" si="27"/>
        <v>52024暖房店舗用有り</v>
      </c>
      <c r="Z603" s="56">
        <v>-1.04</v>
      </c>
      <c r="AA603" s="56">
        <v>2.04</v>
      </c>
      <c r="AB603" s="57">
        <v>1.0898000000000001</v>
      </c>
      <c r="AC603" s="57">
        <v>1.5076000000000001</v>
      </c>
      <c r="AD603" s="31">
        <f>省エネ計算フォーマット【EHP】!$N$14/100</f>
        <v>0</v>
      </c>
      <c r="AE603" s="37">
        <f t="shared" si="28"/>
        <v>1.5069999999999999</v>
      </c>
    </row>
    <row r="604" spans="20:31">
      <c r="T604" s="53">
        <v>5</v>
      </c>
      <c r="U604" s="54">
        <v>2024</v>
      </c>
      <c r="V604" s="54" t="s">
        <v>614</v>
      </c>
      <c r="W604" s="54" t="s">
        <v>606</v>
      </c>
      <c r="X604" s="54" t="s">
        <v>618</v>
      </c>
      <c r="Y604" s="55" t="str">
        <f t="shared" si="27"/>
        <v>52024暖房ビル用マルチ有り</v>
      </c>
      <c r="Z604" s="56">
        <v>-1.1399999999999999</v>
      </c>
      <c r="AA604" s="56">
        <v>2.14</v>
      </c>
      <c r="AB604" s="57">
        <v>1.0454000000000001</v>
      </c>
      <c r="AC604" s="57">
        <v>1.5936999999999999</v>
      </c>
      <c r="AD604" s="31">
        <f>省エネ計算フォーマット【EHP】!$N$14/100</f>
        <v>0</v>
      </c>
      <c r="AE604" s="37">
        <f t="shared" si="28"/>
        <v>1.593</v>
      </c>
    </row>
    <row r="605" spans="20:31">
      <c r="T605" s="53">
        <v>5</v>
      </c>
      <c r="U605" s="54">
        <v>2024</v>
      </c>
      <c r="V605" s="54" t="s">
        <v>614</v>
      </c>
      <c r="W605" s="54" t="s">
        <v>607</v>
      </c>
      <c r="X605" s="54" t="s">
        <v>618</v>
      </c>
      <c r="Y605" s="55" t="str">
        <f t="shared" si="27"/>
        <v>52024暖房設備用有り</v>
      </c>
      <c r="Z605" s="56">
        <v>-0.57999999999999996</v>
      </c>
      <c r="AA605" s="56">
        <v>1.58</v>
      </c>
      <c r="AB605" s="57">
        <v>1.0335000000000001</v>
      </c>
      <c r="AC605" s="57">
        <v>1.1766000000000001</v>
      </c>
      <c r="AD605" s="31">
        <f>省エネ計算フォーマット【EHP】!$N$14/100</f>
        <v>0</v>
      </c>
      <c r="AE605" s="37">
        <f t="shared" si="28"/>
        <v>1.1759999999999999</v>
      </c>
    </row>
    <row r="606" spans="20:31">
      <c r="T606" s="53">
        <v>5</v>
      </c>
      <c r="U606" s="54">
        <v>2024</v>
      </c>
      <c r="V606" s="54" t="s">
        <v>614</v>
      </c>
      <c r="W606" s="54" t="s">
        <v>612</v>
      </c>
      <c r="X606" s="54" t="s">
        <v>702</v>
      </c>
      <c r="Y606" s="55" t="str">
        <f t="shared" si="27"/>
        <v>52024暖房店舗用無し（一定速）</v>
      </c>
      <c r="Z606" s="56">
        <v>0.25</v>
      </c>
      <c r="AA606" s="56">
        <v>0.75</v>
      </c>
      <c r="AB606" s="57">
        <v>0.25</v>
      </c>
      <c r="AC606" s="57">
        <v>0.75</v>
      </c>
      <c r="AD606" s="31">
        <f>省エネ計算フォーマット【EHP】!$N$14/100</f>
        <v>0</v>
      </c>
      <c r="AE606" s="37">
        <f t="shared" si="28"/>
        <v>0.75</v>
      </c>
    </row>
    <row r="607" spans="20:31">
      <c r="T607" s="53">
        <v>5</v>
      </c>
      <c r="U607" s="54">
        <v>2024</v>
      </c>
      <c r="V607" s="54" t="s">
        <v>614</v>
      </c>
      <c r="W607" s="54" t="s">
        <v>606</v>
      </c>
      <c r="X607" s="54" t="s">
        <v>702</v>
      </c>
      <c r="Y607" s="55" t="str">
        <f t="shared" si="27"/>
        <v>52024暖房ビル用マルチ無し（一定速）</v>
      </c>
      <c r="Z607" s="56">
        <v>0.25</v>
      </c>
      <c r="AA607" s="56">
        <v>0.75</v>
      </c>
      <c r="AB607" s="57">
        <v>0.25</v>
      </c>
      <c r="AC607" s="57">
        <v>0.75</v>
      </c>
      <c r="AD607" s="31">
        <f>省エネ計算フォーマット【EHP】!$N$14/100</f>
        <v>0</v>
      </c>
      <c r="AE607" s="37">
        <f t="shared" si="28"/>
        <v>0.75</v>
      </c>
    </row>
    <row r="608" spans="20:31">
      <c r="T608" s="53">
        <v>5</v>
      </c>
      <c r="U608" s="54">
        <v>2024</v>
      </c>
      <c r="V608" s="54" t="s">
        <v>614</v>
      </c>
      <c r="W608" s="54" t="s">
        <v>607</v>
      </c>
      <c r="X608" s="54" t="s">
        <v>702</v>
      </c>
      <c r="Y608" s="55" t="str">
        <f t="shared" si="27"/>
        <v>52024暖房設備用無し（一定速）</v>
      </c>
      <c r="Z608" s="56">
        <v>0.25</v>
      </c>
      <c r="AA608" s="56">
        <v>0.75</v>
      </c>
      <c r="AB608" s="57">
        <v>0.25</v>
      </c>
      <c r="AC608" s="57">
        <v>0.75</v>
      </c>
      <c r="AD608" s="31">
        <f>省エネ計算フォーマット【EHP】!$N$14/100</f>
        <v>0</v>
      </c>
      <c r="AE608" s="37">
        <f t="shared" si="28"/>
        <v>0.75</v>
      </c>
    </row>
    <row r="609" spans="20:31">
      <c r="T609" s="25">
        <v>6</v>
      </c>
      <c r="U609" s="26">
        <v>1995</v>
      </c>
      <c r="V609" s="27" t="s">
        <v>19</v>
      </c>
      <c r="W609" s="27" t="s">
        <v>612</v>
      </c>
      <c r="X609" s="27" t="s">
        <v>618</v>
      </c>
      <c r="Y609" s="28" t="str">
        <f t="shared" si="27"/>
        <v>61995冷房店舗用有り</v>
      </c>
      <c r="Z609" s="51">
        <v>0.32</v>
      </c>
      <c r="AA609" s="51">
        <v>0.68</v>
      </c>
      <c r="AB609" s="52">
        <v>1.0165999999999999</v>
      </c>
      <c r="AC609" s="52">
        <v>0.50590000000000002</v>
      </c>
      <c r="AD609" s="31">
        <f>省エネ計算フォーマット【EHP】!$O$14/100</f>
        <v>0</v>
      </c>
      <c r="AE609" s="32">
        <f t="shared" si="28"/>
        <v>0.505</v>
      </c>
    </row>
    <row r="610" spans="20:31">
      <c r="T610" s="25">
        <v>6</v>
      </c>
      <c r="U610" s="26">
        <v>1995</v>
      </c>
      <c r="V610" s="27" t="s">
        <v>19</v>
      </c>
      <c r="W610" s="27" t="s">
        <v>606</v>
      </c>
      <c r="X610" s="27" t="s">
        <v>618</v>
      </c>
      <c r="Y610" s="28" t="str">
        <f t="shared" si="27"/>
        <v>61995冷房ビル用マルチ有り</v>
      </c>
      <c r="Z610" s="51">
        <v>-0.218</v>
      </c>
      <c r="AA610" s="51">
        <v>1.218</v>
      </c>
      <c r="AB610" s="52">
        <v>1.0356000000000001</v>
      </c>
      <c r="AC610" s="52">
        <v>0.90459999999999996</v>
      </c>
      <c r="AD610" s="31">
        <f>省エネ計算フォーマット【EHP】!$O$14/100</f>
        <v>0</v>
      </c>
      <c r="AE610" s="32">
        <f t="shared" si="28"/>
        <v>0.90400000000000003</v>
      </c>
    </row>
    <row r="611" spans="20:31">
      <c r="T611" s="25">
        <v>6</v>
      </c>
      <c r="U611" s="26">
        <v>1995</v>
      </c>
      <c r="V611" s="27" t="s">
        <v>19</v>
      </c>
      <c r="W611" s="27" t="s">
        <v>607</v>
      </c>
      <c r="X611" s="27" t="s">
        <v>618</v>
      </c>
      <c r="Y611" s="28" t="str">
        <f t="shared" si="27"/>
        <v>61995冷房設備用有り</v>
      </c>
      <c r="Z611" s="51">
        <v>0.25</v>
      </c>
      <c r="AA611" s="51">
        <v>0.75</v>
      </c>
      <c r="AB611" s="52">
        <v>1.0219</v>
      </c>
      <c r="AC611" s="52">
        <v>0.55700000000000005</v>
      </c>
      <c r="AD611" s="31">
        <f>省エネ計算フォーマット【EHP】!$O$14/100</f>
        <v>0</v>
      </c>
      <c r="AE611" s="32">
        <f t="shared" si="28"/>
        <v>0.55700000000000005</v>
      </c>
    </row>
    <row r="612" spans="20:31">
      <c r="T612" s="25">
        <v>6</v>
      </c>
      <c r="U612" s="26">
        <v>1995</v>
      </c>
      <c r="V612" s="27" t="s">
        <v>19</v>
      </c>
      <c r="W612" s="27" t="s">
        <v>612</v>
      </c>
      <c r="X612" s="27" t="s">
        <v>702</v>
      </c>
      <c r="Y612" s="28" t="str">
        <f t="shared" si="27"/>
        <v>61995冷房店舗用無し（一定速）</v>
      </c>
      <c r="Z612" s="51">
        <v>0.26</v>
      </c>
      <c r="AA612" s="51">
        <v>0.74</v>
      </c>
      <c r="AB612" s="52">
        <v>0.26</v>
      </c>
      <c r="AC612" s="52">
        <v>0.74</v>
      </c>
      <c r="AD612" s="31">
        <f>省エネ計算フォーマット【EHP】!$O$14/100</f>
        <v>0</v>
      </c>
      <c r="AE612" s="32">
        <f t="shared" si="28"/>
        <v>0.74</v>
      </c>
    </row>
    <row r="613" spans="20:31">
      <c r="T613" s="25">
        <v>6</v>
      </c>
      <c r="U613" s="26">
        <v>1995</v>
      </c>
      <c r="V613" s="27" t="s">
        <v>19</v>
      </c>
      <c r="W613" s="27" t="s">
        <v>606</v>
      </c>
      <c r="X613" s="27" t="s">
        <v>702</v>
      </c>
      <c r="Y613" s="28" t="str">
        <f t="shared" si="27"/>
        <v>61995冷房ビル用マルチ無し（一定速）</v>
      </c>
      <c r="Z613" s="51">
        <v>0.26</v>
      </c>
      <c r="AA613" s="51">
        <v>0.74</v>
      </c>
      <c r="AB613" s="52">
        <v>0.26</v>
      </c>
      <c r="AC613" s="52">
        <v>0.74</v>
      </c>
      <c r="AD613" s="31">
        <f>省エネ計算フォーマット【EHP】!$O$14/100</f>
        <v>0</v>
      </c>
      <c r="AE613" s="32">
        <f t="shared" si="28"/>
        <v>0.74</v>
      </c>
    </row>
    <row r="614" spans="20:31">
      <c r="T614" s="25">
        <v>6</v>
      </c>
      <c r="U614" s="26">
        <v>1995</v>
      </c>
      <c r="V614" s="27" t="s">
        <v>19</v>
      </c>
      <c r="W614" s="27" t="s">
        <v>607</v>
      </c>
      <c r="X614" s="27" t="s">
        <v>702</v>
      </c>
      <c r="Y614" s="28" t="str">
        <f t="shared" si="27"/>
        <v>61995冷房設備用無し（一定速）</v>
      </c>
      <c r="Z614" s="51">
        <v>0.26</v>
      </c>
      <c r="AA614" s="51">
        <v>0.74</v>
      </c>
      <c r="AB614" s="52">
        <v>0.26</v>
      </c>
      <c r="AC614" s="52">
        <v>0.74</v>
      </c>
      <c r="AD614" s="31">
        <f>省エネ計算フォーマット【EHP】!$O$14/100</f>
        <v>0</v>
      </c>
      <c r="AE614" s="32">
        <f t="shared" si="28"/>
        <v>0.74</v>
      </c>
    </row>
    <row r="615" spans="20:31">
      <c r="T615" s="25">
        <v>6</v>
      </c>
      <c r="U615" s="26">
        <v>1995</v>
      </c>
      <c r="V615" s="27" t="s">
        <v>20</v>
      </c>
      <c r="W615" s="27" t="s">
        <v>612</v>
      </c>
      <c r="X615" s="27" t="s">
        <v>618</v>
      </c>
      <c r="Y615" s="28" t="str">
        <f t="shared" si="27"/>
        <v>61995暖房店舗用有り</v>
      </c>
      <c r="Z615" s="51">
        <v>0.374</v>
      </c>
      <c r="AA615" s="51">
        <v>0.626</v>
      </c>
      <c r="AB615" s="52">
        <v>1.0275000000000001</v>
      </c>
      <c r="AC615" s="52">
        <v>0.46260000000000001</v>
      </c>
      <c r="AD615" s="31">
        <f>省エネ計算フォーマット【EHP】!$O$14/100</f>
        <v>0</v>
      </c>
      <c r="AE615" s="32">
        <f t="shared" si="28"/>
        <v>0.46200000000000002</v>
      </c>
    </row>
    <row r="616" spans="20:31">
      <c r="T616" s="25">
        <v>6</v>
      </c>
      <c r="U616" s="26">
        <v>1995</v>
      </c>
      <c r="V616" s="27" t="s">
        <v>20</v>
      </c>
      <c r="W616" s="27" t="s">
        <v>606</v>
      </c>
      <c r="X616" s="27" t="s">
        <v>618</v>
      </c>
      <c r="Y616" s="28" t="str">
        <f t="shared" si="27"/>
        <v>61995暖房ビル用マルチ有り</v>
      </c>
      <c r="Z616" s="51">
        <v>-0.112</v>
      </c>
      <c r="AA616" s="51">
        <v>1.1120000000000001</v>
      </c>
      <c r="AB616" s="52">
        <v>1.0236000000000001</v>
      </c>
      <c r="AC616" s="52">
        <v>0.82809999999999995</v>
      </c>
      <c r="AD616" s="31">
        <f>省エネ計算フォーマット【EHP】!$O$14/100</f>
        <v>0</v>
      </c>
      <c r="AE616" s="32">
        <f t="shared" si="28"/>
        <v>0.82799999999999996</v>
      </c>
    </row>
    <row r="617" spans="20:31">
      <c r="T617" s="25">
        <v>6</v>
      </c>
      <c r="U617" s="26">
        <v>1995</v>
      </c>
      <c r="V617" s="27" t="s">
        <v>20</v>
      </c>
      <c r="W617" s="27" t="s">
        <v>607</v>
      </c>
      <c r="X617" s="27" t="s">
        <v>618</v>
      </c>
      <c r="Y617" s="28" t="str">
        <f t="shared" si="27"/>
        <v>61995暖房設備用有り</v>
      </c>
      <c r="Z617" s="51">
        <v>0.25</v>
      </c>
      <c r="AA617" s="51">
        <v>0.75</v>
      </c>
      <c r="AB617" s="52">
        <v>1.0159</v>
      </c>
      <c r="AC617" s="52">
        <v>0.5585</v>
      </c>
      <c r="AD617" s="31">
        <f>省エネ計算フォーマット【EHP】!$O$14/100</f>
        <v>0</v>
      </c>
      <c r="AE617" s="32">
        <f t="shared" si="28"/>
        <v>0.55800000000000005</v>
      </c>
    </row>
    <row r="618" spans="20:31">
      <c r="T618" s="25">
        <v>6</v>
      </c>
      <c r="U618" s="26">
        <v>1995</v>
      </c>
      <c r="V618" s="27" t="s">
        <v>20</v>
      </c>
      <c r="W618" s="27" t="s">
        <v>612</v>
      </c>
      <c r="X618" s="27" t="s">
        <v>702</v>
      </c>
      <c r="Y618" s="28" t="str">
        <f t="shared" si="27"/>
        <v>61995暖房店舗用無し（一定速）</v>
      </c>
      <c r="Z618" s="51">
        <v>0.26</v>
      </c>
      <c r="AA618" s="51">
        <v>0.74</v>
      </c>
      <c r="AB618" s="52">
        <v>0.26</v>
      </c>
      <c r="AC618" s="52">
        <v>0.74</v>
      </c>
      <c r="AD618" s="31">
        <f>省エネ計算フォーマット【EHP】!$O$14/100</f>
        <v>0</v>
      </c>
      <c r="AE618" s="32">
        <f t="shared" si="28"/>
        <v>0.74</v>
      </c>
    </row>
    <row r="619" spans="20:31">
      <c r="T619" s="25">
        <v>6</v>
      </c>
      <c r="U619" s="26">
        <v>1995</v>
      </c>
      <c r="V619" s="27" t="s">
        <v>20</v>
      </c>
      <c r="W619" s="27" t="s">
        <v>606</v>
      </c>
      <c r="X619" s="27" t="s">
        <v>702</v>
      </c>
      <c r="Y619" s="28" t="str">
        <f t="shared" si="27"/>
        <v>61995暖房ビル用マルチ無し（一定速）</v>
      </c>
      <c r="Z619" s="51">
        <v>0.26</v>
      </c>
      <c r="AA619" s="51">
        <v>0.74</v>
      </c>
      <c r="AB619" s="52">
        <v>0.26</v>
      </c>
      <c r="AC619" s="52">
        <v>0.74</v>
      </c>
      <c r="AD619" s="31">
        <f>省エネ計算フォーマット【EHP】!$O$14/100</f>
        <v>0</v>
      </c>
      <c r="AE619" s="32">
        <f t="shared" si="28"/>
        <v>0.74</v>
      </c>
    </row>
    <row r="620" spans="20:31">
      <c r="T620" s="25">
        <v>6</v>
      </c>
      <c r="U620" s="26">
        <v>1995</v>
      </c>
      <c r="V620" s="27" t="s">
        <v>20</v>
      </c>
      <c r="W620" s="27" t="s">
        <v>607</v>
      </c>
      <c r="X620" s="27" t="s">
        <v>702</v>
      </c>
      <c r="Y620" s="28" t="str">
        <f t="shared" si="27"/>
        <v>61995暖房設備用無し（一定速）</v>
      </c>
      <c r="Z620" s="51">
        <v>0.26</v>
      </c>
      <c r="AA620" s="51">
        <v>0.74</v>
      </c>
      <c r="AB620" s="52">
        <v>0.26</v>
      </c>
      <c r="AC620" s="52">
        <v>0.74</v>
      </c>
      <c r="AD620" s="31">
        <f>省エネ計算フォーマット【EHP】!$O$14/100</f>
        <v>0</v>
      </c>
      <c r="AE620" s="32">
        <f t="shared" si="28"/>
        <v>0.74</v>
      </c>
    </row>
    <row r="621" spans="20:31">
      <c r="T621" s="25">
        <v>6</v>
      </c>
      <c r="U621" s="26">
        <v>2005</v>
      </c>
      <c r="V621" s="27" t="s">
        <v>19</v>
      </c>
      <c r="W621" s="27" t="s">
        <v>612</v>
      </c>
      <c r="X621" s="27" t="s">
        <v>618</v>
      </c>
      <c r="Y621" s="28" t="str">
        <f t="shared" si="27"/>
        <v>62005冷房店舗用有り</v>
      </c>
      <c r="Z621" s="51">
        <v>-0.86599999999999999</v>
      </c>
      <c r="AA621" s="51">
        <v>1.8660000000000001</v>
      </c>
      <c r="AB621" s="52">
        <v>1.0455000000000001</v>
      </c>
      <c r="AC621" s="52">
        <v>1.3880999999999999</v>
      </c>
      <c r="AD621" s="31">
        <f>省エネ計算フォーマット【EHP】!$O$14/100</f>
        <v>0</v>
      </c>
      <c r="AE621" s="32">
        <f t="shared" si="28"/>
        <v>1.3879999999999999</v>
      </c>
    </row>
    <row r="622" spans="20:31">
      <c r="T622" s="25">
        <v>6</v>
      </c>
      <c r="U622" s="26">
        <v>2005</v>
      </c>
      <c r="V622" s="27" t="s">
        <v>19</v>
      </c>
      <c r="W622" s="27" t="s">
        <v>606</v>
      </c>
      <c r="X622" s="27" t="s">
        <v>618</v>
      </c>
      <c r="Y622" s="28" t="str">
        <f t="shared" si="27"/>
        <v>62005冷房ビル用マルチ有り</v>
      </c>
      <c r="Z622" s="51">
        <v>-0.68200000000000005</v>
      </c>
      <c r="AA622" s="51">
        <v>1.6819999999999999</v>
      </c>
      <c r="AB622" s="52">
        <v>1.0490999999999999</v>
      </c>
      <c r="AC622" s="52">
        <v>1.2492000000000001</v>
      </c>
      <c r="AD622" s="31">
        <f>省エネ計算フォーマット【EHP】!$O$14/100</f>
        <v>0</v>
      </c>
      <c r="AE622" s="32">
        <f t="shared" si="28"/>
        <v>1.2490000000000001</v>
      </c>
    </row>
    <row r="623" spans="20:31">
      <c r="T623" s="25">
        <v>6</v>
      </c>
      <c r="U623" s="26">
        <v>2005</v>
      </c>
      <c r="V623" s="27" t="s">
        <v>19</v>
      </c>
      <c r="W623" s="27" t="s">
        <v>607</v>
      </c>
      <c r="X623" s="27" t="s">
        <v>618</v>
      </c>
      <c r="Y623" s="28" t="str">
        <f t="shared" si="27"/>
        <v>62005冷房設備用有り</v>
      </c>
      <c r="Z623" s="51">
        <v>-0.114</v>
      </c>
      <c r="AA623" s="51">
        <v>1.1140000000000001</v>
      </c>
      <c r="AB623" s="52">
        <v>1.0325</v>
      </c>
      <c r="AC623" s="52">
        <v>0.82740000000000002</v>
      </c>
      <c r="AD623" s="31">
        <f>省エネ計算フォーマット【EHP】!$O$14/100</f>
        <v>0</v>
      </c>
      <c r="AE623" s="32">
        <f t="shared" si="28"/>
        <v>0.82699999999999996</v>
      </c>
    </row>
    <row r="624" spans="20:31">
      <c r="T624" s="25">
        <v>6</v>
      </c>
      <c r="U624" s="26">
        <v>2005</v>
      </c>
      <c r="V624" s="27" t="s">
        <v>19</v>
      </c>
      <c r="W624" s="27" t="s">
        <v>612</v>
      </c>
      <c r="X624" s="27" t="s">
        <v>702</v>
      </c>
      <c r="Y624" s="28" t="str">
        <f t="shared" si="27"/>
        <v>62005冷房店舗用無し（一定速）</v>
      </c>
      <c r="Z624" s="51">
        <v>0.25</v>
      </c>
      <c r="AA624" s="51">
        <v>0.75</v>
      </c>
      <c r="AB624" s="52">
        <v>0.25</v>
      </c>
      <c r="AC624" s="52">
        <v>0.75</v>
      </c>
      <c r="AD624" s="31">
        <f>省エネ計算フォーマット【EHP】!$O$14/100</f>
        <v>0</v>
      </c>
      <c r="AE624" s="32">
        <f t="shared" si="28"/>
        <v>0.75</v>
      </c>
    </row>
    <row r="625" spans="20:31">
      <c r="T625" s="25">
        <v>6</v>
      </c>
      <c r="U625" s="26">
        <v>2005</v>
      </c>
      <c r="V625" s="27" t="s">
        <v>19</v>
      </c>
      <c r="W625" s="27" t="s">
        <v>606</v>
      </c>
      <c r="X625" s="27" t="s">
        <v>702</v>
      </c>
      <c r="Y625" s="28" t="str">
        <f t="shared" si="27"/>
        <v>62005冷房ビル用マルチ無し（一定速）</v>
      </c>
      <c r="Z625" s="51">
        <v>0.25</v>
      </c>
      <c r="AA625" s="51">
        <v>0.75</v>
      </c>
      <c r="AB625" s="52">
        <v>0.25</v>
      </c>
      <c r="AC625" s="52">
        <v>0.75</v>
      </c>
      <c r="AD625" s="31">
        <f>省エネ計算フォーマット【EHP】!$O$14/100</f>
        <v>0</v>
      </c>
      <c r="AE625" s="32">
        <f t="shared" si="28"/>
        <v>0.75</v>
      </c>
    </row>
    <row r="626" spans="20:31">
      <c r="T626" s="25">
        <v>6</v>
      </c>
      <c r="U626" s="26">
        <v>2005</v>
      </c>
      <c r="V626" s="27" t="s">
        <v>19</v>
      </c>
      <c r="W626" s="27" t="s">
        <v>607</v>
      </c>
      <c r="X626" s="27" t="s">
        <v>702</v>
      </c>
      <c r="Y626" s="28" t="str">
        <f t="shared" si="27"/>
        <v>62005冷房設備用無し（一定速）</v>
      </c>
      <c r="Z626" s="51">
        <v>0.25</v>
      </c>
      <c r="AA626" s="51">
        <v>0.75</v>
      </c>
      <c r="AB626" s="52">
        <v>0.25</v>
      </c>
      <c r="AC626" s="52">
        <v>0.75</v>
      </c>
      <c r="AD626" s="31">
        <f>省エネ計算フォーマット【EHP】!$O$14/100</f>
        <v>0</v>
      </c>
      <c r="AE626" s="32">
        <f t="shared" si="28"/>
        <v>0.75</v>
      </c>
    </row>
    <row r="627" spans="20:31">
      <c r="T627" s="25">
        <v>6</v>
      </c>
      <c r="U627" s="26">
        <v>2005</v>
      </c>
      <c r="V627" s="27" t="s">
        <v>20</v>
      </c>
      <c r="W627" s="27" t="s">
        <v>612</v>
      </c>
      <c r="X627" s="27" t="s">
        <v>618</v>
      </c>
      <c r="Y627" s="28" t="str">
        <f t="shared" si="27"/>
        <v>62005暖房店舗用有り</v>
      </c>
      <c r="Z627" s="51">
        <v>-0.65</v>
      </c>
      <c r="AA627" s="51">
        <v>1.65</v>
      </c>
      <c r="AB627" s="52">
        <v>1.0726</v>
      </c>
      <c r="AC627" s="52">
        <v>1.2194</v>
      </c>
      <c r="AD627" s="31">
        <f>省エネ計算フォーマット【EHP】!$O$14/100</f>
        <v>0</v>
      </c>
      <c r="AE627" s="32">
        <f t="shared" si="28"/>
        <v>1.2190000000000001</v>
      </c>
    </row>
    <row r="628" spans="20:31">
      <c r="T628" s="25">
        <v>6</v>
      </c>
      <c r="U628" s="26">
        <v>2005</v>
      </c>
      <c r="V628" s="27" t="s">
        <v>20</v>
      </c>
      <c r="W628" s="27" t="s">
        <v>606</v>
      </c>
      <c r="X628" s="27" t="s">
        <v>618</v>
      </c>
      <c r="Y628" s="28" t="str">
        <f t="shared" si="27"/>
        <v>62005暖房ビル用マルチ有り</v>
      </c>
      <c r="Z628" s="51">
        <v>-0.56000000000000005</v>
      </c>
      <c r="AA628" s="51">
        <v>1.56</v>
      </c>
      <c r="AB628" s="52">
        <v>1.0330999999999999</v>
      </c>
      <c r="AC628" s="52">
        <v>1.1617</v>
      </c>
      <c r="AD628" s="31">
        <f>省エネ計算フォーマット【EHP】!$O$14/100</f>
        <v>0</v>
      </c>
      <c r="AE628" s="32">
        <f t="shared" si="28"/>
        <v>1.161</v>
      </c>
    </row>
    <row r="629" spans="20:31">
      <c r="T629" s="25">
        <v>6</v>
      </c>
      <c r="U629" s="26">
        <v>2005</v>
      </c>
      <c r="V629" s="27" t="s">
        <v>20</v>
      </c>
      <c r="W629" s="27" t="s">
        <v>607</v>
      </c>
      <c r="X629" s="27" t="s">
        <v>618</v>
      </c>
      <c r="Y629" s="28" t="str">
        <f t="shared" si="27"/>
        <v>62005暖房設備用有り</v>
      </c>
      <c r="Z629" s="51">
        <v>-0.126</v>
      </c>
      <c r="AA629" s="51">
        <v>1.1259999999999999</v>
      </c>
      <c r="AB629" s="52">
        <v>1.0239</v>
      </c>
      <c r="AC629" s="52">
        <v>0.83850000000000002</v>
      </c>
      <c r="AD629" s="31">
        <f>省エネ計算フォーマット【EHP】!$O$14/100</f>
        <v>0</v>
      </c>
      <c r="AE629" s="32">
        <f t="shared" si="28"/>
        <v>0.83799999999999997</v>
      </c>
    </row>
    <row r="630" spans="20:31">
      <c r="T630" s="25">
        <v>6</v>
      </c>
      <c r="U630" s="26">
        <v>2005</v>
      </c>
      <c r="V630" s="27" t="s">
        <v>20</v>
      </c>
      <c r="W630" s="27" t="s">
        <v>612</v>
      </c>
      <c r="X630" s="27" t="s">
        <v>702</v>
      </c>
      <c r="Y630" s="28" t="str">
        <f t="shared" si="27"/>
        <v>62005暖房店舗用無し（一定速）</v>
      </c>
      <c r="Z630" s="51">
        <v>0.25</v>
      </c>
      <c r="AA630" s="51">
        <v>0.75</v>
      </c>
      <c r="AB630" s="52">
        <v>0.25</v>
      </c>
      <c r="AC630" s="52">
        <v>0.75</v>
      </c>
      <c r="AD630" s="31">
        <f>省エネ計算フォーマット【EHP】!$O$14/100</f>
        <v>0</v>
      </c>
      <c r="AE630" s="32">
        <f t="shared" si="28"/>
        <v>0.75</v>
      </c>
    </row>
    <row r="631" spans="20:31">
      <c r="T631" s="25">
        <v>6</v>
      </c>
      <c r="U631" s="26">
        <v>2005</v>
      </c>
      <c r="V631" s="27" t="s">
        <v>20</v>
      </c>
      <c r="W631" s="27" t="s">
        <v>606</v>
      </c>
      <c r="X631" s="27" t="s">
        <v>702</v>
      </c>
      <c r="Y631" s="28" t="str">
        <f t="shared" si="27"/>
        <v>62005暖房ビル用マルチ無し（一定速）</v>
      </c>
      <c r="Z631" s="51">
        <v>0.25</v>
      </c>
      <c r="AA631" s="51">
        <v>0.75</v>
      </c>
      <c r="AB631" s="52">
        <v>0.25</v>
      </c>
      <c r="AC631" s="52">
        <v>0.75</v>
      </c>
      <c r="AD631" s="31">
        <f>省エネ計算フォーマット【EHP】!$O$14/100</f>
        <v>0</v>
      </c>
      <c r="AE631" s="32">
        <f t="shared" si="28"/>
        <v>0.75</v>
      </c>
    </row>
    <row r="632" spans="20:31">
      <c r="T632" s="25">
        <v>6</v>
      </c>
      <c r="U632" s="50">
        <v>2005</v>
      </c>
      <c r="V632" s="41" t="s">
        <v>20</v>
      </c>
      <c r="W632" s="41" t="s">
        <v>607</v>
      </c>
      <c r="X632" s="41" t="s">
        <v>702</v>
      </c>
      <c r="Y632" s="28" t="str">
        <f t="shared" si="27"/>
        <v>62005暖房設備用無し（一定速）</v>
      </c>
      <c r="Z632" s="51">
        <v>0.25</v>
      </c>
      <c r="AA632" s="51">
        <v>0.75</v>
      </c>
      <c r="AB632" s="52">
        <v>0.25</v>
      </c>
      <c r="AC632" s="52">
        <v>0.75</v>
      </c>
      <c r="AD632" s="31">
        <f>省エネ計算フォーマット【EHP】!$O$14/100</f>
        <v>0</v>
      </c>
      <c r="AE632" s="32">
        <f t="shared" si="28"/>
        <v>0.75</v>
      </c>
    </row>
    <row r="633" spans="20:31">
      <c r="T633" s="25">
        <v>6</v>
      </c>
      <c r="U633" s="50">
        <v>2010</v>
      </c>
      <c r="V633" s="41" t="s">
        <v>19</v>
      </c>
      <c r="W633" s="41" t="s">
        <v>612</v>
      </c>
      <c r="X633" s="41" t="s">
        <v>618</v>
      </c>
      <c r="Y633" s="28" t="str">
        <f t="shared" si="27"/>
        <v>62010冷房店舗用有り</v>
      </c>
      <c r="Z633" s="51">
        <v>-1.1000000000000001</v>
      </c>
      <c r="AA633" s="51">
        <v>2.1</v>
      </c>
      <c r="AB633" s="52">
        <v>1.0511999999999999</v>
      </c>
      <c r="AC633" s="52">
        <v>1.5622</v>
      </c>
      <c r="AD633" s="31">
        <f>省エネ計算フォーマット【EHP】!$O$14/100</f>
        <v>0</v>
      </c>
      <c r="AE633" s="32">
        <f t="shared" si="28"/>
        <v>1.5620000000000001</v>
      </c>
    </row>
    <row r="634" spans="20:31">
      <c r="T634" s="25">
        <v>6</v>
      </c>
      <c r="U634" s="50">
        <v>2010</v>
      </c>
      <c r="V634" s="41" t="s">
        <v>19</v>
      </c>
      <c r="W634" s="41" t="s">
        <v>606</v>
      </c>
      <c r="X634" s="41" t="s">
        <v>618</v>
      </c>
      <c r="Y634" s="28" t="str">
        <f t="shared" si="27"/>
        <v>62010冷房ビル用マルチ有り</v>
      </c>
      <c r="Z634" s="51">
        <v>-0.88</v>
      </c>
      <c r="AA634" s="51">
        <v>1.88</v>
      </c>
      <c r="AB634" s="52">
        <v>1.0548999999999999</v>
      </c>
      <c r="AC634" s="52">
        <v>1.3963000000000001</v>
      </c>
      <c r="AD634" s="31">
        <f>省エネ計算フォーマット【EHP】!$O$14/100</f>
        <v>0</v>
      </c>
      <c r="AE634" s="32">
        <f t="shared" si="28"/>
        <v>1.3959999999999999</v>
      </c>
    </row>
    <row r="635" spans="20:31">
      <c r="T635" s="25">
        <v>6</v>
      </c>
      <c r="U635" s="50">
        <v>2010</v>
      </c>
      <c r="V635" s="41" t="s">
        <v>19</v>
      </c>
      <c r="W635" s="41" t="s">
        <v>607</v>
      </c>
      <c r="X635" s="41" t="s">
        <v>618</v>
      </c>
      <c r="Y635" s="28" t="str">
        <f t="shared" si="27"/>
        <v>62010冷房設備用有り</v>
      </c>
      <c r="Z635" s="51">
        <v>-0.26</v>
      </c>
      <c r="AA635" s="51">
        <v>1.26</v>
      </c>
      <c r="AB635" s="52">
        <v>1.1929000000000001</v>
      </c>
      <c r="AC635" s="52">
        <v>0.89680000000000004</v>
      </c>
      <c r="AD635" s="31">
        <f>省エネ計算フォーマット【EHP】!$O$14/100</f>
        <v>0</v>
      </c>
      <c r="AE635" s="32">
        <f t="shared" si="28"/>
        <v>0.89600000000000002</v>
      </c>
    </row>
    <row r="636" spans="20:31">
      <c r="T636" s="25">
        <v>6</v>
      </c>
      <c r="U636" s="50">
        <v>2010</v>
      </c>
      <c r="V636" s="41" t="s">
        <v>19</v>
      </c>
      <c r="W636" s="41" t="s">
        <v>612</v>
      </c>
      <c r="X636" s="41" t="s">
        <v>702</v>
      </c>
      <c r="Y636" s="28" t="str">
        <f t="shared" si="27"/>
        <v>62010冷房店舗用無し（一定速）</v>
      </c>
      <c r="Z636" s="51">
        <v>0.25</v>
      </c>
      <c r="AA636" s="51">
        <v>0.75</v>
      </c>
      <c r="AB636" s="52">
        <v>0.25</v>
      </c>
      <c r="AC636" s="52">
        <v>0.75</v>
      </c>
      <c r="AD636" s="31">
        <f>省エネ計算フォーマット【EHP】!$O$14/100</f>
        <v>0</v>
      </c>
      <c r="AE636" s="32">
        <f t="shared" si="28"/>
        <v>0.75</v>
      </c>
    </row>
    <row r="637" spans="20:31">
      <c r="T637" s="25">
        <v>6</v>
      </c>
      <c r="U637" s="50">
        <v>2010</v>
      </c>
      <c r="V637" s="41" t="s">
        <v>19</v>
      </c>
      <c r="W637" s="41" t="s">
        <v>606</v>
      </c>
      <c r="X637" s="41" t="s">
        <v>702</v>
      </c>
      <c r="Y637" s="28" t="str">
        <f t="shared" si="27"/>
        <v>62010冷房ビル用マルチ無し（一定速）</v>
      </c>
      <c r="Z637" s="51">
        <v>0.25</v>
      </c>
      <c r="AA637" s="51">
        <v>0.75</v>
      </c>
      <c r="AB637" s="52">
        <v>0.25</v>
      </c>
      <c r="AC637" s="52">
        <v>0.75</v>
      </c>
      <c r="AD637" s="31">
        <f>省エネ計算フォーマット【EHP】!$O$14/100</f>
        <v>0</v>
      </c>
      <c r="AE637" s="32">
        <f t="shared" si="28"/>
        <v>0.75</v>
      </c>
    </row>
    <row r="638" spans="20:31">
      <c r="T638" s="25">
        <v>6</v>
      </c>
      <c r="U638" s="50">
        <v>2010</v>
      </c>
      <c r="V638" s="41" t="s">
        <v>19</v>
      </c>
      <c r="W638" s="41" t="s">
        <v>607</v>
      </c>
      <c r="X638" s="41" t="s">
        <v>702</v>
      </c>
      <c r="Y638" s="28" t="str">
        <f t="shared" si="27"/>
        <v>62010冷房設備用無し（一定速）</v>
      </c>
      <c r="Z638" s="51">
        <v>0.25</v>
      </c>
      <c r="AA638" s="51">
        <v>0.75</v>
      </c>
      <c r="AB638" s="52">
        <v>0.25</v>
      </c>
      <c r="AC638" s="52">
        <v>0.75</v>
      </c>
      <c r="AD638" s="31">
        <f>省エネ計算フォーマット【EHP】!$O$14/100</f>
        <v>0</v>
      </c>
      <c r="AE638" s="32">
        <f t="shared" si="28"/>
        <v>0.75</v>
      </c>
    </row>
    <row r="639" spans="20:31">
      <c r="T639" s="25">
        <v>6</v>
      </c>
      <c r="U639" s="50">
        <v>2010</v>
      </c>
      <c r="V639" s="41" t="s">
        <v>20</v>
      </c>
      <c r="W639" s="41" t="s">
        <v>612</v>
      </c>
      <c r="X639" s="41" t="s">
        <v>618</v>
      </c>
      <c r="Y639" s="28" t="str">
        <f t="shared" si="27"/>
        <v>62010暖房店舗用有り</v>
      </c>
      <c r="Z639" s="51">
        <v>-0.72</v>
      </c>
      <c r="AA639" s="51">
        <v>1.72</v>
      </c>
      <c r="AB639" s="52">
        <v>1.0757000000000001</v>
      </c>
      <c r="AC639" s="52">
        <v>1.2710999999999999</v>
      </c>
      <c r="AD639" s="31">
        <f>省エネ計算フォーマット【EHP】!$O$14/100</f>
        <v>0</v>
      </c>
      <c r="AE639" s="32">
        <f t="shared" si="28"/>
        <v>1.2709999999999999</v>
      </c>
    </row>
    <row r="640" spans="20:31">
      <c r="T640" s="25">
        <v>6</v>
      </c>
      <c r="U640" s="50">
        <v>2010</v>
      </c>
      <c r="V640" s="41" t="s">
        <v>20</v>
      </c>
      <c r="W640" s="41" t="s">
        <v>606</v>
      </c>
      <c r="X640" s="41" t="s">
        <v>618</v>
      </c>
      <c r="Y640" s="28" t="str">
        <f t="shared" si="27"/>
        <v>62010暖房ビル用マルチ有り</v>
      </c>
      <c r="Z640" s="51">
        <v>-0.7</v>
      </c>
      <c r="AA640" s="51">
        <v>1.7</v>
      </c>
      <c r="AB640" s="52">
        <v>1.036</v>
      </c>
      <c r="AC640" s="52">
        <v>1.266</v>
      </c>
      <c r="AD640" s="31">
        <f>省エネ計算フォーマット【EHP】!$O$14/100</f>
        <v>0</v>
      </c>
      <c r="AE640" s="32">
        <f t="shared" si="28"/>
        <v>1.266</v>
      </c>
    </row>
    <row r="641" spans="20:31">
      <c r="T641" s="25">
        <v>6</v>
      </c>
      <c r="U641" s="50">
        <v>2010</v>
      </c>
      <c r="V641" s="41" t="s">
        <v>20</v>
      </c>
      <c r="W641" s="41" t="s">
        <v>607</v>
      </c>
      <c r="X641" s="41" t="s">
        <v>618</v>
      </c>
      <c r="Y641" s="28" t="str">
        <f t="shared" si="27"/>
        <v>62010暖房設備用有り</v>
      </c>
      <c r="Z641" s="51">
        <v>-0.26</v>
      </c>
      <c r="AA641" s="51">
        <v>1.26</v>
      </c>
      <c r="AB641" s="52">
        <v>0.82779999999999998</v>
      </c>
      <c r="AC641" s="52">
        <v>0.98809999999999998</v>
      </c>
      <c r="AD641" s="31">
        <f>省エネ計算フォーマット【EHP】!$O$14/100</f>
        <v>0</v>
      </c>
      <c r="AE641" s="32">
        <f t="shared" si="28"/>
        <v>0.98799999999999999</v>
      </c>
    </row>
    <row r="642" spans="20:31">
      <c r="T642" s="25">
        <v>6</v>
      </c>
      <c r="U642" s="50">
        <v>2010</v>
      </c>
      <c r="V642" s="41" t="s">
        <v>20</v>
      </c>
      <c r="W642" s="41" t="s">
        <v>612</v>
      </c>
      <c r="X642" s="41" t="s">
        <v>702</v>
      </c>
      <c r="Y642" s="28" t="str">
        <f t="shared" si="27"/>
        <v>62010暖房店舗用無し（一定速）</v>
      </c>
      <c r="Z642" s="51">
        <v>0.25</v>
      </c>
      <c r="AA642" s="51">
        <v>0.75</v>
      </c>
      <c r="AB642" s="52">
        <v>0.25</v>
      </c>
      <c r="AC642" s="52">
        <v>0.75</v>
      </c>
      <c r="AD642" s="31">
        <f>省エネ計算フォーマット【EHP】!$O$14/100</f>
        <v>0</v>
      </c>
      <c r="AE642" s="32">
        <f t="shared" si="28"/>
        <v>0.75</v>
      </c>
    </row>
    <row r="643" spans="20:31">
      <c r="T643" s="25">
        <v>6</v>
      </c>
      <c r="U643" s="50">
        <v>2010</v>
      </c>
      <c r="V643" s="41" t="s">
        <v>20</v>
      </c>
      <c r="W643" s="41" t="s">
        <v>606</v>
      </c>
      <c r="X643" s="41" t="s">
        <v>702</v>
      </c>
      <c r="Y643" s="28" t="str">
        <f t="shared" si="27"/>
        <v>62010暖房ビル用マルチ無し（一定速）</v>
      </c>
      <c r="Z643" s="51">
        <v>0.25</v>
      </c>
      <c r="AA643" s="51">
        <v>0.75</v>
      </c>
      <c r="AB643" s="52">
        <v>0.25</v>
      </c>
      <c r="AC643" s="52">
        <v>0.75</v>
      </c>
      <c r="AD643" s="31">
        <f>省エネ計算フォーマット【EHP】!$O$14/100</f>
        <v>0</v>
      </c>
      <c r="AE643" s="32">
        <f t="shared" si="28"/>
        <v>0.75</v>
      </c>
    </row>
    <row r="644" spans="20:31">
      <c r="T644" s="25">
        <v>6</v>
      </c>
      <c r="U644" s="50">
        <v>2010</v>
      </c>
      <c r="V644" s="41" t="s">
        <v>20</v>
      </c>
      <c r="W644" s="41" t="s">
        <v>607</v>
      </c>
      <c r="X644" s="41" t="s">
        <v>702</v>
      </c>
      <c r="Y644" s="28" t="str">
        <f t="shared" si="27"/>
        <v>62010暖房設備用無し（一定速）</v>
      </c>
      <c r="Z644" s="63">
        <v>0.25</v>
      </c>
      <c r="AA644" s="63">
        <v>0.75</v>
      </c>
      <c r="AB644" s="64">
        <v>0.25</v>
      </c>
      <c r="AC644" s="64">
        <v>0.75</v>
      </c>
      <c r="AD644" s="31">
        <f>省エネ計算フォーマット【EHP】!$O$14/100</f>
        <v>0</v>
      </c>
      <c r="AE644" s="32">
        <f t="shared" si="28"/>
        <v>0.75</v>
      </c>
    </row>
    <row r="645" spans="20:31">
      <c r="T645" s="53">
        <v>6</v>
      </c>
      <c r="U645" s="75">
        <v>2011</v>
      </c>
      <c r="V645" s="54" t="s">
        <v>19</v>
      </c>
      <c r="W645" s="54" t="s">
        <v>612</v>
      </c>
      <c r="X645" s="54" t="s">
        <v>618</v>
      </c>
      <c r="Y645" s="55" t="str">
        <f t="shared" si="27"/>
        <v>62011冷房店舗用有り</v>
      </c>
      <c r="Z645" s="56">
        <v>-1.1200000000000001</v>
      </c>
      <c r="AA645" s="56">
        <v>2.12</v>
      </c>
      <c r="AB645" s="57">
        <v>1.0517000000000001</v>
      </c>
      <c r="AC645" s="57">
        <v>1.5770999999999999</v>
      </c>
      <c r="AD645" s="31">
        <f>省エネ計算フォーマット【EHP】!$O$14/100</f>
        <v>0</v>
      </c>
      <c r="AE645" s="37">
        <f t="shared" si="28"/>
        <v>1.577</v>
      </c>
    </row>
    <row r="646" spans="20:31">
      <c r="T646" s="53">
        <v>6</v>
      </c>
      <c r="U646" s="75">
        <v>2011</v>
      </c>
      <c r="V646" s="54" t="s">
        <v>19</v>
      </c>
      <c r="W646" s="54" t="s">
        <v>606</v>
      </c>
      <c r="X646" s="54" t="s">
        <v>618</v>
      </c>
      <c r="Y646" s="55" t="str">
        <f t="shared" si="27"/>
        <v>62011冷房ビル用マルチ有り</v>
      </c>
      <c r="Z646" s="56">
        <v>-1</v>
      </c>
      <c r="AA646" s="56">
        <v>2</v>
      </c>
      <c r="AB646" s="57">
        <v>1.0584</v>
      </c>
      <c r="AC646" s="57">
        <v>1.4854000000000001</v>
      </c>
      <c r="AD646" s="31">
        <f>省エネ計算フォーマット【EHP】!$O$14/100</f>
        <v>0</v>
      </c>
      <c r="AE646" s="37">
        <f t="shared" si="28"/>
        <v>1.4850000000000001</v>
      </c>
    </row>
    <row r="647" spans="20:31">
      <c r="T647" s="53">
        <v>6</v>
      </c>
      <c r="U647" s="75">
        <v>2011</v>
      </c>
      <c r="V647" s="54" t="s">
        <v>19</v>
      </c>
      <c r="W647" s="54" t="s">
        <v>607</v>
      </c>
      <c r="X647" s="54" t="s">
        <v>618</v>
      </c>
      <c r="Y647" s="55" t="str">
        <f t="shared" si="27"/>
        <v>62011冷房設備用有り</v>
      </c>
      <c r="Z647" s="56">
        <v>-0.22</v>
      </c>
      <c r="AA647" s="56">
        <v>1.22</v>
      </c>
      <c r="AB647" s="57">
        <v>1.0356000000000001</v>
      </c>
      <c r="AC647" s="57">
        <v>0.90610000000000002</v>
      </c>
      <c r="AD647" s="31">
        <f>省エネ計算フォーマット【EHP】!$O$14/100</f>
        <v>0</v>
      </c>
      <c r="AE647" s="37">
        <f t="shared" si="28"/>
        <v>0.90600000000000003</v>
      </c>
    </row>
    <row r="648" spans="20:31">
      <c r="T648" s="53">
        <v>6</v>
      </c>
      <c r="U648" s="75">
        <v>2011</v>
      </c>
      <c r="V648" s="54" t="s">
        <v>19</v>
      </c>
      <c r="W648" s="54" t="s">
        <v>612</v>
      </c>
      <c r="X648" s="54" t="s">
        <v>702</v>
      </c>
      <c r="Y648" s="55" t="str">
        <f t="shared" si="27"/>
        <v>62011冷房店舗用無し（一定速）</v>
      </c>
      <c r="Z648" s="56">
        <v>0.25</v>
      </c>
      <c r="AA648" s="56">
        <v>0.75</v>
      </c>
      <c r="AB648" s="57">
        <v>0.25</v>
      </c>
      <c r="AC648" s="57">
        <v>0.75</v>
      </c>
      <c r="AD648" s="31">
        <f>省エネ計算フォーマット【EHP】!$O$14/100</f>
        <v>0</v>
      </c>
      <c r="AE648" s="37">
        <f t="shared" si="28"/>
        <v>0.75</v>
      </c>
    </row>
    <row r="649" spans="20:31">
      <c r="T649" s="53">
        <v>6</v>
      </c>
      <c r="U649" s="75">
        <v>2011</v>
      </c>
      <c r="V649" s="54" t="s">
        <v>19</v>
      </c>
      <c r="W649" s="54" t="s">
        <v>606</v>
      </c>
      <c r="X649" s="54" t="s">
        <v>702</v>
      </c>
      <c r="Y649" s="55" t="str">
        <f t="shared" si="27"/>
        <v>62011冷房ビル用マルチ無し（一定速）</v>
      </c>
      <c r="Z649" s="56">
        <v>0.25</v>
      </c>
      <c r="AA649" s="56">
        <v>0.75</v>
      </c>
      <c r="AB649" s="57">
        <v>0.25</v>
      </c>
      <c r="AC649" s="57">
        <v>0.75</v>
      </c>
      <c r="AD649" s="31">
        <f>省エネ計算フォーマット【EHP】!$O$14/100</f>
        <v>0</v>
      </c>
      <c r="AE649" s="37">
        <f t="shared" si="28"/>
        <v>0.75</v>
      </c>
    </row>
    <row r="650" spans="20:31">
      <c r="T650" s="53">
        <v>6</v>
      </c>
      <c r="U650" s="75">
        <v>2011</v>
      </c>
      <c r="V650" s="54" t="s">
        <v>19</v>
      </c>
      <c r="W650" s="54" t="s">
        <v>607</v>
      </c>
      <c r="X650" s="54" t="s">
        <v>702</v>
      </c>
      <c r="Y650" s="55" t="str">
        <f t="shared" ref="Y650:Y713" si="29">T650&amp;U650&amp;V650&amp;W650&amp;X650</f>
        <v>62011冷房設備用無し（一定速）</v>
      </c>
      <c r="Z650" s="56">
        <v>0.25</v>
      </c>
      <c r="AA650" s="56">
        <v>0.75</v>
      </c>
      <c r="AB650" s="57">
        <v>0.25</v>
      </c>
      <c r="AC650" s="57">
        <v>0.75</v>
      </c>
      <c r="AD650" s="31">
        <f>省エネ計算フォーマット【EHP】!$O$14/100</f>
        <v>0</v>
      </c>
      <c r="AE650" s="37">
        <f t="shared" ref="AE650:AE713" si="30">ROUNDDOWN(IF(AD650&gt;=0.25,Z650*AD650+AA650,AB650*AD650+AC650),3)</f>
        <v>0.75</v>
      </c>
    </row>
    <row r="651" spans="20:31">
      <c r="T651" s="53">
        <v>6</v>
      </c>
      <c r="U651" s="75">
        <v>2011</v>
      </c>
      <c r="V651" s="54" t="s">
        <v>20</v>
      </c>
      <c r="W651" s="54" t="s">
        <v>612</v>
      </c>
      <c r="X651" s="54" t="s">
        <v>618</v>
      </c>
      <c r="Y651" s="55" t="str">
        <f t="shared" si="29"/>
        <v>62011暖房店舗用有り</v>
      </c>
      <c r="Z651" s="56">
        <v>-0.76</v>
      </c>
      <c r="AA651" s="56">
        <v>1.76</v>
      </c>
      <c r="AB651" s="57">
        <v>1.0773999999999999</v>
      </c>
      <c r="AC651" s="57">
        <v>1.3006</v>
      </c>
      <c r="AD651" s="31">
        <f>省エネ計算フォーマット【EHP】!$O$14/100</f>
        <v>0</v>
      </c>
      <c r="AE651" s="37">
        <f t="shared" si="30"/>
        <v>1.3</v>
      </c>
    </row>
    <row r="652" spans="20:31">
      <c r="T652" s="53">
        <v>6</v>
      </c>
      <c r="U652" s="75">
        <v>2011</v>
      </c>
      <c r="V652" s="54" t="s">
        <v>20</v>
      </c>
      <c r="W652" s="54" t="s">
        <v>606</v>
      </c>
      <c r="X652" s="54" t="s">
        <v>618</v>
      </c>
      <c r="Y652" s="55" t="str">
        <f t="shared" si="29"/>
        <v>62011暖房ビル用マルチ有り</v>
      </c>
      <c r="Z652" s="56">
        <v>-0.78</v>
      </c>
      <c r="AA652" s="56">
        <v>1.78</v>
      </c>
      <c r="AB652" s="57">
        <v>1.0377000000000001</v>
      </c>
      <c r="AC652" s="57">
        <v>1.3255999999999999</v>
      </c>
      <c r="AD652" s="31">
        <f>省エネ計算フォーマット【EHP】!$O$14/100</f>
        <v>0</v>
      </c>
      <c r="AE652" s="37">
        <f t="shared" si="30"/>
        <v>1.325</v>
      </c>
    </row>
    <row r="653" spans="20:31">
      <c r="T653" s="53">
        <v>6</v>
      </c>
      <c r="U653" s="75">
        <v>2011</v>
      </c>
      <c r="V653" s="54" t="s">
        <v>20</v>
      </c>
      <c r="W653" s="54" t="s">
        <v>607</v>
      </c>
      <c r="X653" s="54" t="s">
        <v>618</v>
      </c>
      <c r="Y653" s="55" t="str">
        <f t="shared" si="29"/>
        <v>62011暖房設備用有り</v>
      </c>
      <c r="Z653" s="56">
        <v>-0.26</v>
      </c>
      <c r="AA653" s="56">
        <v>1.26</v>
      </c>
      <c r="AB653" s="57">
        <v>1.0266999999999999</v>
      </c>
      <c r="AC653" s="57">
        <v>0.93830000000000002</v>
      </c>
      <c r="AD653" s="31">
        <f>省エネ計算フォーマット【EHP】!$O$14/100</f>
        <v>0</v>
      </c>
      <c r="AE653" s="37">
        <f t="shared" si="30"/>
        <v>0.93799999999999994</v>
      </c>
    </row>
    <row r="654" spans="20:31">
      <c r="T654" s="53">
        <v>6</v>
      </c>
      <c r="U654" s="75">
        <v>2011</v>
      </c>
      <c r="V654" s="54" t="s">
        <v>20</v>
      </c>
      <c r="W654" s="54" t="s">
        <v>612</v>
      </c>
      <c r="X654" s="54" t="s">
        <v>702</v>
      </c>
      <c r="Y654" s="55" t="str">
        <f t="shared" si="29"/>
        <v>62011暖房店舗用無し（一定速）</v>
      </c>
      <c r="Z654" s="56">
        <v>0.25</v>
      </c>
      <c r="AA654" s="56">
        <v>0.75</v>
      </c>
      <c r="AB654" s="57">
        <v>0.25</v>
      </c>
      <c r="AC654" s="57">
        <v>0.75</v>
      </c>
      <c r="AD654" s="31">
        <f>省エネ計算フォーマット【EHP】!$O$14/100</f>
        <v>0</v>
      </c>
      <c r="AE654" s="37">
        <f t="shared" si="30"/>
        <v>0.75</v>
      </c>
    </row>
    <row r="655" spans="20:31">
      <c r="T655" s="53">
        <v>6</v>
      </c>
      <c r="U655" s="75">
        <v>2011</v>
      </c>
      <c r="V655" s="54" t="s">
        <v>20</v>
      </c>
      <c r="W655" s="54" t="s">
        <v>606</v>
      </c>
      <c r="X655" s="54" t="s">
        <v>702</v>
      </c>
      <c r="Y655" s="55" t="str">
        <f t="shared" si="29"/>
        <v>62011暖房ビル用マルチ無し（一定速）</v>
      </c>
      <c r="Z655" s="56">
        <v>0.25</v>
      </c>
      <c r="AA655" s="56">
        <v>0.75</v>
      </c>
      <c r="AB655" s="57">
        <v>0.25</v>
      </c>
      <c r="AC655" s="57">
        <v>0.75</v>
      </c>
      <c r="AD655" s="31">
        <f>省エネ計算フォーマット【EHP】!$O$14/100</f>
        <v>0</v>
      </c>
      <c r="AE655" s="37">
        <f t="shared" si="30"/>
        <v>0.75</v>
      </c>
    </row>
    <row r="656" spans="20:31">
      <c r="T656" s="53">
        <v>6</v>
      </c>
      <c r="U656" s="54">
        <v>2011</v>
      </c>
      <c r="V656" s="54" t="s">
        <v>20</v>
      </c>
      <c r="W656" s="54" t="s">
        <v>607</v>
      </c>
      <c r="X656" s="54" t="s">
        <v>702</v>
      </c>
      <c r="Y656" s="55" t="str">
        <f t="shared" si="29"/>
        <v>62011暖房設備用無し（一定速）</v>
      </c>
      <c r="Z656" s="65">
        <v>0.25</v>
      </c>
      <c r="AA656" s="65">
        <v>0.75</v>
      </c>
      <c r="AB656" s="66">
        <v>0.25</v>
      </c>
      <c r="AC656" s="66">
        <v>0.75</v>
      </c>
      <c r="AD656" s="31">
        <f>省エネ計算フォーマット【EHP】!$O$14/100</f>
        <v>0</v>
      </c>
      <c r="AE656" s="37">
        <f t="shared" si="30"/>
        <v>0.75</v>
      </c>
    </row>
    <row r="657" spans="20:31">
      <c r="T657" s="53">
        <v>6</v>
      </c>
      <c r="U657" s="54">
        <v>2012</v>
      </c>
      <c r="V657" s="54" t="s">
        <v>19</v>
      </c>
      <c r="W657" s="54" t="s">
        <v>612</v>
      </c>
      <c r="X657" s="54" t="s">
        <v>618</v>
      </c>
      <c r="Y657" s="55" t="str">
        <f t="shared" si="29"/>
        <v>62012冷房店舗用有り</v>
      </c>
      <c r="Z657" s="67">
        <v>-1.36</v>
      </c>
      <c r="AA657" s="67">
        <v>2.36</v>
      </c>
      <c r="AB657" s="68">
        <v>1.0576000000000001</v>
      </c>
      <c r="AC657" s="68">
        <v>1.7556</v>
      </c>
      <c r="AD657" s="31">
        <f>省エネ計算フォーマット【EHP】!$O$14/100</f>
        <v>0</v>
      </c>
      <c r="AE657" s="37">
        <f t="shared" si="30"/>
        <v>1.7549999999999999</v>
      </c>
    </row>
    <row r="658" spans="20:31">
      <c r="T658" s="53">
        <v>6</v>
      </c>
      <c r="U658" s="54">
        <v>2012</v>
      </c>
      <c r="V658" s="54" t="s">
        <v>19</v>
      </c>
      <c r="W658" s="54" t="s">
        <v>606</v>
      </c>
      <c r="X658" s="54" t="s">
        <v>618</v>
      </c>
      <c r="Y658" s="55" t="str">
        <f t="shared" si="29"/>
        <v>62012冷房ビル用マルチ有り</v>
      </c>
      <c r="Z658" s="56">
        <v>-1.1399999999999999</v>
      </c>
      <c r="AA658" s="56">
        <v>2.14</v>
      </c>
      <c r="AB658" s="57">
        <v>1.0625</v>
      </c>
      <c r="AC658" s="57">
        <v>1.5893999999999999</v>
      </c>
      <c r="AD658" s="31">
        <f>省エネ計算フォーマット【EHP】!$O$14/100</f>
        <v>0</v>
      </c>
      <c r="AE658" s="37">
        <f t="shared" si="30"/>
        <v>1.589</v>
      </c>
    </row>
    <row r="659" spans="20:31">
      <c r="T659" s="53">
        <v>6</v>
      </c>
      <c r="U659" s="54">
        <v>2012</v>
      </c>
      <c r="V659" s="54" t="s">
        <v>19</v>
      </c>
      <c r="W659" s="54" t="s">
        <v>607</v>
      </c>
      <c r="X659" s="54" t="s">
        <v>618</v>
      </c>
      <c r="Y659" s="55" t="str">
        <f t="shared" si="29"/>
        <v>62012冷房設備用有り</v>
      </c>
      <c r="Z659" s="56">
        <v>-0.26</v>
      </c>
      <c r="AA659" s="56">
        <v>1.26</v>
      </c>
      <c r="AB659" s="57">
        <v>1.0367999999999999</v>
      </c>
      <c r="AC659" s="57">
        <v>0.93579999999999997</v>
      </c>
      <c r="AD659" s="31">
        <f>省エネ計算フォーマット【EHP】!$O$14/100</f>
        <v>0</v>
      </c>
      <c r="AE659" s="37">
        <f t="shared" si="30"/>
        <v>0.93500000000000005</v>
      </c>
    </row>
    <row r="660" spans="20:31">
      <c r="T660" s="53">
        <v>6</v>
      </c>
      <c r="U660" s="54">
        <v>2012</v>
      </c>
      <c r="V660" s="54" t="s">
        <v>19</v>
      </c>
      <c r="W660" s="54" t="s">
        <v>612</v>
      </c>
      <c r="X660" s="54" t="s">
        <v>702</v>
      </c>
      <c r="Y660" s="55" t="str">
        <f t="shared" si="29"/>
        <v>62012冷房店舗用無し（一定速）</v>
      </c>
      <c r="Z660" s="56">
        <v>0.25</v>
      </c>
      <c r="AA660" s="56">
        <v>0.75</v>
      </c>
      <c r="AB660" s="57">
        <v>0.25</v>
      </c>
      <c r="AC660" s="57">
        <v>0.75</v>
      </c>
      <c r="AD660" s="31">
        <f>省エネ計算フォーマット【EHP】!$O$14/100</f>
        <v>0</v>
      </c>
      <c r="AE660" s="37">
        <f t="shared" si="30"/>
        <v>0.75</v>
      </c>
    </row>
    <row r="661" spans="20:31">
      <c r="T661" s="53">
        <v>6</v>
      </c>
      <c r="U661" s="54">
        <v>2012</v>
      </c>
      <c r="V661" s="54" t="s">
        <v>19</v>
      </c>
      <c r="W661" s="54" t="s">
        <v>606</v>
      </c>
      <c r="X661" s="54" t="s">
        <v>702</v>
      </c>
      <c r="Y661" s="55" t="str">
        <f t="shared" si="29"/>
        <v>62012冷房ビル用マルチ無し（一定速）</v>
      </c>
      <c r="Z661" s="56">
        <v>0.25</v>
      </c>
      <c r="AA661" s="56">
        <v>0.75</v>
      </c>
      <c r="AB661" s="57">
        <v>0.25</v>
      </c>
      <c r="AC661" s="57">
        <v>0.75</v>
      </c>
      <c r="AD661" s="31">
        <f>省エネ計算フォーマット【EHP】!$O$14/100</f>
        <v>0</v>
      </c>
      <c r="AE661" s="37">
        <f t="shared" si="30"/>
        <v>0.75</v>
      </c>
    </row>
    <row r="662" spans="20:31">
      <c r="T662" s="53">
        <v>6</v>
      </c>
      <c r="U662" s="54">
        <v>2012</v>
      </c>
      <c r="V662" s="54" t="s">
        <v>19</v>
      </c>
      <c r="W662" s="54" t="s">
        <v>607</v>
      </c>
      <c r="X662" s="54" t="s">
        <v>702</v>
      </c>
      <c r="Y662" s="55" t="str">
        <f t="shared" si="29"/>
        <v>62012冷房設備用無し（一定速）</v>
      </c>
      <c r="Z662" s="56">
        <v>0.25</v>
      </c>
      <c r="AA662" s="56">
        <v>0.75</v>
      </c>
      <c r="AB662" s="57">
        <v>0.25</v>
      </c>
      <c r="AC662" s="57">
        <v>0.75</v>
      </c>
      <c r="AD662" s="31">
        <f>省エネ計算フォーマット【EHP】!$O$14/100</f>
        <v>0</v>
      </c>
      <c r="AE662" s="37">
        <f t="shared" si="30"/>
        <v>0.75</v>
      </c>
    </row>
    <row r="663" spans="20:31">
      <c r="T663" s="53">
        <v>6</v>
      </c>
      <c r="U663" s="54">
        <v>2012</v>
      </c>
      <c r="V663" s="54" t="s">
        <v>20</v>
      </c>
      <c r="W663" s="54" t="s">
        <v>612</v>
      </c>
      <c r="X663" s="54" t="s">
        <v>618</v>
      </c>
      <c r="Y663" s="55" t="str">
        <f t="shared" si="29"/>
        <v>62012暖房店舗用有り</v>
      </c>
      <c r="Z663" s="56">
        <v>-0.82</v>
      </c>
      <c r="AA663" s="56">
        <v>1.82</v>
      </c>
      <c r="AB663" s="57">
        <v>1.0801000000000001</v>
      </c>
      <c r="AC663" s="57">
        <v>1.345</v>
      </c>
      <c r="AD663" s="31">
        <f>省エネ計算フォーマット【EHP】!$O$14/100</f>
        <v>0</v>
      </c>
      <c r="AE663" s="37">
        <f t="shared" si="30"/>
        <v>1.345</v>
      </c>
    </row>
    <row r="664" spans="20:31">
      <c r="T664" s="53">
        <v>6</v>
      </c>
      <c r="U664" s="54">
        <v>2012</v>
      </c>
      <c r="V664" s="54" t="s">
        <v>20</v>
      </c>
      <c r="W664" s="54" t="s">
        <v>606</v>
      </c>
      <c r="X664" s="54" t="s">
        <v>618</v>
      </c>
      <c r="Y664" s="55" t="str">
        <f t="shared" si="29"/>
        <v>62012暖房ビル用マルチ有り</v>
      </c>
      <c r="Z664" s="56">
        <v>-0.98</v>
      </c>
      <c r="AA664" s="56">
        <v>1.98</v>
      </c>
      <c r="AB664" s="57">
        <v>1.042</v>
      </c>
      <c r="AC664" s="57">
        <v>1.4744999999999999</v>
      </c>
      <c r="AD664" s="31">
        <f>省エネ計算フォーマット【EHP】!$O$14/100</f>
        <v>0</v>
      </c>
      <c r="AE664" s="37">
        <f t="shared" si="30"/>
        <v>1.474</v>
      </c>
    </row>
    <row r="665" spans="20:31">
      <c r="T665" s="53">
        <v>6</v>
      </c>
      <c r="U665" s="54">
        <v>2012</v>
      </c>
      <c r="V665" s="54" t="s">
        <v>20</v>
      </c>
      <c r="W665" s="54" t="s">
        <v>607</v>
      </c>
      <c r="X665" s="54" t="s">
        <v>618</v>
      </c>
      <c r="Y665" s="55" t="str">
        <f t="shared" si="29"/>
        <v>62012暖房設備用有り</v>
      </c>
      <c r="Z665" s="56">
        <v>-0.26</v>
      </c>
      <c r="AA665" s="56">
        <v>1.26</v>
      </c>
      <c r="AB665" s="57">
        <v>1.0266999999999999</v>
      </c>
      <c r="AC665" s="57">
        <v>0.93830000000000002</v>
      </c>
      <c r="AD665" s="31">
        <f>省エネ計算フォーマット【EHP】!$O$14/100</f>
        <v>0</v>
      </c>
      <c r="AE665" s="37">
        <f t="shared" si="30"/>
        <v>0.93799999999999994</v>
      </c>
    </row>
    <row r="666" spans="20:31">
      <c r="T666" s="53">
        <v>6</v>
      </c>
      <c r="U666" s="54">
        <v>2012</v>
      </c>
      <c r="V666" s="54" t="s">
        <v>20</v>
      </c>
      <c r="W666" s="54" t="s">
        <v>612</v>
      </c>
      <c r="X666" s="54" t="s">
        <v>702</v>
      </c>
      <c r="Y666" s="55" t="str">
        <f t="shared" si="29"/>
        <v>62012暖房店舗用無し（一定速）</v>
      </c>
      <c r="Z666" s="56">
        <v>0.25</v>
      </c>
      <c r="AA666" s="56">
        <v>0.75</v>
      </c>
      <c r="AB666" s="57">
        <v>0.25</v>
      </c>
      <c r="AC666" s="57">
        <v>0.75</v>
      </c>
      <c r="AD666" s="31">
        <f>省エネ計算フォーマット【EHP】!$O$14/100</f>
        <v>0</v>
      </c>
      <c r="AE666" s="37">
        <f t="shared" si="30"/>
        <v>0.75</v>
      </c>
    </row>
    <row r="667" spans="20:31">
      <c r="T667" s="53">
        <v>6</v>
      </c>
      <c r="U667" s="54">
        <v>2012</v>
      </c>
      <c r="V667" s="54" t="s">
        <v>20</v>
      </c>
      <c r="W667" s="54" t="s">
        <v>606</v>
      </c>
      <c r="X667" s="54" t="s">
        <v>702</v>
      </c>
      <c r="Y667" s="55" t="str">
        <f t="shared" si="29"/>
        <v>62012暖房ビル用マルチ無し（一定速）</v>
      </c>
      <c r="Z667" s="56">
        <v>0.25</v>
      </c>
      <c r="AA667" s="56">
        <v>0.75</v>
      </c>
      <c r="AB667" s="57">
        <v>0.25</v>
      </c>
      <c r="AC667" s="57">
        <v>0.75</v>
      </c>
      <c r="AD667" s="31">
        <f>省エネ計算フォーマット【EHP】!$O$14/100</f>
        <v>0</v>
      </c>
      <c r="AE667" s="37">
        <f t="shared" si="30"/>
        <v>0.75</v>
      </c>
    </row>
    <row r="668" spans="20:31">
      <c r="T668" s="53">
        <v>6</v>
      </c>
      <c r="U668" s="54">
        <v>2012</v>
      </c>
      <c r="V668" s="54" t="s">
        <v>20</v>
      </c>
      <c r="W668" s="54" t="s">
        <v>607</v>
      </c>
      <c r="X668" s="54" t="s">
        <v>702</v>
      </c>
      <c r="Y668" s="55" t="str">
        <f t="shared" si="29"/>
        <v>62012暖房設備用無し（一定速）</v>
      </c>
      <c r="Z668" s="69">
        <v>0.25</v>
      </c>
      <c r="AA668" s="69">
        <v>0.75</v>
      </c>
      <c r="AB668" s="70">
        <v>0.25</v>
      </c>
      <c r="AC668" s="70">
        <v>0.75</v>
      </c>
      <c r="AD668" s="31">
        <f>省エネ計算フォーマット【EHP】!$O$14/100</f>
        <v>0</v>
      </c>
      <c r="AE668" s="37">
        <f t="shared" si="30"/>
        <v>0.75</v>
      </c>
    </row>
    <row r="669" spans="20:31">
      <c r="T669" s="53">
        <v>6</v>
      </c>
      <c r="U669" s="75">
        <v>2013</v>
      </c>
      <c r="V669" s="54" t="s">
        <v>19</v>
      </c>
      <c r="W669" s="54" t="s">
        <v>612</v>
      </c>
      <c r="X669" s="54" t="s">
        <v>618</v>
      </c>
      <c r="Y669" s="55" t="str">
        <f t="shared" si="29"/>
        <v>62013冷房店舗用有り</v>
      </c>
      <c r="Z669" s="56">
        <v>-1.5</v>
      </c>
      <c r="AA669" s="56">
        <v>2.5</v>
      </c>
      <c r="AB669" s="57">
        <v>1.0609999999999999</v>
      </c>
      <c r="AC669" s="57">
        <v>1.8597999999999999</v>
      </c>
      <c r="AD669" s="31">
        <f>省エネ計算フォーマット【EHP】!$O$14/100</f>
        <v>0</v>
      </c>
      <c r="AE669" s="37">
        <f t="shared" si="30"/>
        <v>1.859</v>
      </c>
    </row>
    <row r="670" spans="20:31">
      <c r="T670" s="53">
        <v>6</v>
      </c>
      <c r="U670" s="75">
        <v>2013</v>
      </c>
      <c r="V670" s="54" t="s">
        <v>19</v>
      </c>
      <c r="W670" s="54" t="s">
        <v>606</v>
      </c>
      <c r="X670" s="54" t="s">
        <v>618</v>
      </c>
      <c r="Y670" s="55" t="str">
        <f t="shared" si="29"/>
        <v>62013冷房ビル用マルチ有り</v>
      </c>
      <c r="Z670" s="56">
        <v>-1.1399999999999999</v>
      </c>
      <c r="AA670" s="56">
        <v>2.14</v>
      </c>
      <c r="AB670" s="57">
        <v>1.0625</v>
      </c>
      <c r="AC670" s="57">
        <v>1.5893999999999999</v>
      </c>
      <c r="AD670" s="31">
        <f>省エネ計算フォーマット【EHP】!$O$14/100</f>
        <v>0</v>
      </c>
      <c r="AE670" s="37">
        <f t="shared" si="30"/>
        <v>1.589</v>
      </c>
    </row>
    <row r="671" spans="20:31">
      <c r="T671" s="53">
        <v>6</v>
      </c>
      <c r="U671" s="75">
        <v>2013</v>
      </c>
      <c r="V671" s="54" t="s">
        <v>19</v>
      </c>
      <c r="W671" s="54" t="s">
        <v>607</v>
      </c>
      <c r="X671" s="54" t="s">
        <v>618</v>
      </c>
      <c r="Y671" s="55" t="str">
        <f t="shared" si="29"/>
        <v>62013冷房設備用有り</v>
      </c>
      <c r="Z671" s="56">
        <v>-0.26</v>
      </c>
      <c r="AA671" s="56">
        <v>1.26</v>
      </c>
      <c r="AB671" s="57">
        <v>1.0367999999999999</v>
      </c>
      <c r="AC671" s="57">
        <v>0.93579999999999997</v>
      </c>
      <c r="AD671" s="31">
        <f>省エネ計算フォーマット【EHP】!$O$14/100</f>
        <v>0</v>
      </c>
      <c r="AE671" s="37">
        <f t="shared" si="30"/>
        <v>0.93500000000000005</v>
      </c>
    </row>
    <row r="672" spans="20:31">
      <c r="T672" s="53">
        <v>6</v>
      </c>
      <c r="U672" s="75">
        <v>2013</v>
      </c>
      <c r="V672" s="54" t="s">
        <v>19</v>
      </c>
      <c r="W672" s="54" t="s">
        <v>612</v>
      </c>
      <c r="X672" s="54" t="s">
        <v>702</v>
      </c>
      <c r="Y672" s="55" t="str">
        <f t="shared" si="29"/>
        <v>62013冷房店舗用無し（一定速）</v>
      </c>
      <c r="Z672" s="56">
        <v>0.25</v>
      </c>
      <c r="AA672" s="56">
        <v>0.75</v>
      </c>
      <c r="AB672" s="57">
        <v>0.25</v>
      </c>
      <c r="AC672" s="57">
        <v>0.75</v>
      </c>
      <c r="AD672" s="31">
        <f>省エネ計算フォーマット【EHP】!$O$14/100</f>
        <v>0</v>
      </c>
      <c r="AE672" s="37">
        <f t="shared" si="30"/>
        <v>0.75</v>
      </c>
    </row>
    <row r="673" spans="20:31">
      <c r="T673" s="53">
        <v>6</v>
      </c>
      <c r="U673" s="75">
        <v>2013</v>
      </c>
      <c r="V673" s="54" t="s">
        <v>19</v>
      </c>
      <c r="W673" s="54" t="s">
        <v>606</v>
      </c>
      <c r="X673" s="54" t="s">
        <v>702</v>
      </c>
      <c r="Y673" s="55" t="str">
        <f t="shared" si="29"/>
        <v>62013冷房ビル用マルチ無し（一定速）</v>
      </c>
      <c r="Z673" s="56">
        <v>0.25</v>
      </c>
      <c r="AA673" s="56">
        <v>0.75</v>
      </c>
      <c r="AB673" s="57">
        <v>0.25</v>
      </c>
      <c r="AC673" s="57">
        <v>0.75</v>
      </c>
      <c r="AD673" s="31">
        <f>省エネ計算フォーマット【EHP】!$O$14/100</f>
        <v>0</v>
      </c>
      <c r="AE673" s="37">
        <f t="shared" si="30"/>
        <v>0.75</v>
      </c>
    </row>
    <row r="674" spans="20:31">
      <c r="T674" s="53">
        <v>6</v>
      </c>
      <c r="U674" s="75">
        <v>2013</v>
      </c>
      <c r="V674" s="54" t="s">
        <v>19</v>
      </c>
      <c r="W674" s="54" t="s">
        <v>607</v>
      </c>
      <c r="X674" s="54" t="s">
        <v>702</v>
      </c>
      <c r="Y674" s="55" t="str">
        <f t="shared" si="29"/>
        <v>62013冷房設備用無し（一定速）</v>
      </c>
      <c r="Z674" s="56">
        <v>0.25</v>
      </c>
      <c r="AA674" s="56">
        <v>0.75</v>
      </c>
      <c r="AB674" s="57">
        <v>0.25</v>
      </c>
      <c r="AC674" s="57">
        <v>0.75</v>
      </c>
      <c r="AD674" s="31">
        <f>省エネ計算フォーマット【EHP】!$O$14/100</f>
        <v>0</v>
      </c>
      <c r="AE674" s="37">
        <f t="shared" si="30"/>
        <v>0.75</v>
      </c>
    </row>
    <row r="675" spans="20:31">
      <c r="T675" s="53">
        <v>6</v>
      </c>
      <c r="U675" s="75">
        <v>2013</v>
      </c>
      <c r="V675" s="54" t="s">
        <v>20</v>
      </c>
      <c r="W675" s="54" t="s">
        <v>612</v>
      </c>
      <c r="X675" s="54" t="s">
        <v>618</v>
      </c>
      <c r="Y675" s="55" t="str">
        <f t="shared" si="29"/>
        <v>62013暖房店舗用有り</v>
      </c>
      <c r="Z675" s="56">
        <v>-0.94</v>
      </c>
      <c r="AA675" s="56">
        <v>1.94</v>
      </c>
      <c r="AB675" s="57">
        <v>1.0853999999999999</v>
      </c>
      <c r="AC675" s="57">
        <v>1.4337</v>
      </c>
      <c r="AD675" s="31">
        <f>省エネ計算フォーマット【EHP】!$O$14/100</f>
        <v>0</v>
      </c>
      <c r="AE675" s="37">
        <f t="shared" si="30"/>
        <v>1.4330000000000001</v>
      </c>
    </row>
    <row r="676" spans="20:31">
      <c r="T676" s="53">
        <v>6</v>
      </c>
      <c r="U676" s="75">
        <v>2013</v>
      </c>
      <c r="V676" s="54" t="s">
        <v>20</v>
      </c>
      <c r="W676" s="54" t="s">
        <v>606</v>
      </c>
      <c r="X676" s="54" t="s">
        <v>618</v>
      </c>
      <c r="Y676" s="55" t="str">
        <f t="shared" si="29"/>
        <v>62013暖房ビル用マルチ有り</v>
      </c>
      <c r="Z676" s="56">
        <v>-0.98</v>
      </c>
      <c r="AA676" s="56">
        <v>1.98</v>
      </c>
      <c r="AB676" s="57">
        <v>1.042</v>
      </c>
      <c r="AC676" s="57">
        <v>1.4744999999999999</v>
      </c>
      <c r="AD676" s="31">
        <f>省エネ計算フォーマット【EHP】!$O$14/100</f>
        <v>0</v>
      </c>
      <c r="AE676" s="37">
        <f t="shared" si="30"/>
        <v>1.474</v>
      </c>
    </row>
    <row r="677" spans="20:31">
      <c r="T677" s="53">
        <v>6</v>
      </c>
      <c r="U677" s="75">
        <v>2013</v>
      </c>
      <c r="V677" s="54" t="s">
        <v>20</v>
      </c>
      <c r="W677" s="54" t="s">
        <v>607</v>
      </c>
      <c r="X677" s="54" t="s">
        <v>618</v>
      </c>
      <c r="Y677" s="55" t="str">
        <f t="shared" si="29"/>
        <v>62013暖房設備用有り</v>
      </c>
      <c r="Z677" s="56">
        <v>-0.32</v>
      </c>
      <c r="AA677" s="56">
        <v>1.32</v>
      </c>
      <c r="AB677" s="57">
        <v>1.028</v>
      </c>
      <c r="AC677" s="57">
        <v>0.98299999999999998</v>
      </c>
      <c r="AD677" s="31">
        <f>省エネ計算フォーマット【EHP】!$O$14/100</f>
        <v>0</v>
      </c>
      <c r="AE677" s="37">
        <f t="shared" si="30"/>
        <v>0.98299999999999998</v>
      </c>
    </row>
    <row r="678" spans="20:31">
      <c r="T678" s="53">
        <v>6</v>
      </c>
      <c r="U678" s="75">
        <v>2013</v>
      </c>
      <c r="V678" s="54" t="s">
        <v>20</v>
      </c>
      <c r="W678" s="54" t="s">
        <v>612</v>
      </c>
      <c r="X678" s="54" t="s">
        <v>702</v>
      </c>
      <c r="Y678" s="55" t="str">
        <f t="shared" si="29"/>
        <v>62013暖房店舗用無し（一定速）</v>
      </c>
      <c r="Z678" s="56">
        <v>0.25</v>
      </c>
      <c r="AA678" s="56">
        <v>0.75</v>
      </c>
      <c r="AB678" s="57">
        <v>0.25</v>
      </c>
      <c r="AC678" s="57">
        <v>0.75</v>
      </c>
      <c r="AD678" s="31">
        <f>省エネ計算フォーマット【EHP】!$O$14/100</f>
        <v>0</v>
      </c>
      <c r="AE678" s="37">
        <f t="shared" si="30"/>
        <v>0.75</v>
      </c>
    </row>
    <row r="679" spans="20:31">
      <c r="T679" s="53">
        <v>6</v>
      </c>
      <c r="U679" s="75">
        <v>2013</v>
      </c>
      <c r="V679" s="54" t="s">
        <v>20</v>
      </c>
      <c r="W679" s="54" t="s">
        <v>606</v>
      </c>
      <c r="X679" s="54" t="s">
        <v>702</v>
      </c>
      <c r="Y679" s="55" t="str">
        <f t="shared" si="29"/>
        <v>62013暖房ビル用マルチ無し（一定速）</v>
      </c>
      <c r="Z679" s="56">
        <v>0.25</v>
      </c>
      <c r="AA679" s="56">
        <v>0.75</v>
      </c>
      <c r="AB679" s="57">
        <v>0.25</v>
      </c>
      <c r="AC679" s="57">
        <v>0.75</v>
      </c>
      <c r="AD679" s="31">
        <f>省エネ計算フォーマット【EHP】!$O$14/100</f>
        <v>0</v>
      </c>
      <c r="AE679" s="37">
        <f t="shared" si="30"/>
        <v>0.75</v>
      </c>
    </row>
    <row r="680" spans="20:31">
      <c r="T680" s="53">
        <v>6</v>
      </c>
      <c r="U680" s="75">
        <v>2013</v>
      </c>
      <c r="V680" s="54" t="s">
        <v>20</v>
      </c>
      <c r="W680" s="54" t="s">
        <v>607</v>
      </c>
      <c r="X680" s="54" t="s">
        <v>702</v>
      </c>
      <c r="Y680" s="55" t="str">
        <f t="shared" si="29"/>
        <v>62013暖房設備用無し（一定速）</v>
      </c>
      <c r="Z680" s="56">
        <v>0.25</v>
      </c>
      <c r="AA680" s="56">
        <v>0.75</v>
      </c>
      <c r="AB680" s="57">
        <v>0.25</v>
      </c>
      <c r="AC680" s="57">
        <v>0.75</v>
      </c>
      <c r="AD680" s="31">
        <f>省エネ計算フォーマット【EHP】!$O$14/100</f>
        <v>0</v>
      </c>
      <c r="AE680" s="37">
        <f t="shared" si="30"/>
        <v>0.75</v>
      </c>
    </row>
    <row r="681" spans="20:31">
      <c r="T681" s="53">
        <v>6</v>
      </c>
      <c r="U681" s="75">
        <v>2014</v>
      </c>
      <c r="V681" s="54" t="s">
        <v>19</v>
      </c>
      <c r="W681" s="54" t="s">
        <v>612</v>
      </c>
      <c r="X681" s="54" t="s">
        <v>618</v>
      </c>
      <c r="Y681" s="55" t="str">
        <f t="shared" si="29"/>
        <v>62014冷房店舗用有り</v>
      </c>
      <c r="Z681" s="56">
        <v>-1.46</v>
      </c>
      <c r="AA681" s="56">
        <v>2.46</v>
      </c>
      <c r="AB681" s="57">
        <v>1.06</v>
      </c>
      <c r="AC681" s="57">
        <v>1.83</v>
      </c>
      <c r="AD681" s="31">
        <f>省エネ計算フォーマット【EHP】!$O$14/100</f>
        <v>0</v>
      </c>
      <c r="AE681" s="37">
        <f t="shared" si="30"/>
        <v>1.83</v>
      </c>
    </row>
    <row r="682" spans="20:31">
      <c r="T682" s="53">
        <v>6</v>
      </c>
      <c r="U682" s="75">
        <v>2014</v>
      </c>
      <c r="V682" s="54" t="s">
        <v>19</v>
      </c>
      <c r="W682" s="54" t="s">
        <v>606</v>
      </c>
      <c r="X682" s="54" t="s">
        <v>618</v>
      </c>
      <c r="Y682" s="55" t="str">
        <f t="shared" si="29"/>
        <v>62014冷房ビル用マルチ有り</v>
      </c>
      <c r="Z682" s="56">
        <v>-1.52</v>
      </c>
      <c r="AA682" s="56">
        <v>2.52</v>
      </c>
      <c r="AB682" s="57">
        <v>1.0736000000000001</v>
      </c>
      <c r="AC682" s="57">
        <v>1.8715999999999999</v>
      </c>
      <c r="AD682" s="31">
        <f>省エネ計算フォーマット【EHP】!$O$14/100</f>
        <v>0</v>
      </c>
      <c r="AE682" s="37">
        <f t="shared" si="30"/>
        <v>1.871</v>
      </c>
    </row>
    <row r="683" spans="20:31">
      <c r="T683" s="53">
        <v>6</v>
      </c>
      <c r="U683" s="75">
        <v>2014</v>
      </c>
      <c r="V683" s="54" t="s">
        <v>19</v>
      </c>
      <c r="W683" s="54" t="s">
        <v>607</v>
      </c>
      <c r="X683" s="54" t="s">
        <v>618</v>
      </c>
      <c r="Y683" s="55" t="str">
        <f t="shared" si="29"/>
        <v>62014冷房設備用有り</v>
      </c>
      <c r="Z683" s="56">
        <v>-0.32</v>
      </c>
      <c r="AA683" s="56">
        <v>1.32</v>
      </c>
      <c r="AB683" s="57">
        <v>1.0385</v>
      </c>
      <c r="AC683" s="57">
        <v>0.98040000000000005</v>
      </c>
      <c r="AD683" s="31">
        <f>省エネ計算フォーマット【EHP】!$O$14/100</f>
        <v>0</v>
      </c>
      <c r="AE683" s="37">
        <f t="shared" si="30"/>
        <v>0.98</v>
      </c>
    </row>
    <row r="684" spans="20:31">
      <c r="T684" s="53">
        <v>6</v>
      </c>
      <c r="U684" s="75">
        <v>2014</v>
      </c>
      <c r="V684" s="54" t="s">
        <v>19</v>
      </c>
      <c r="W684" s="54" t="s">
        <v>612</v>
      </c>
      <c r="X684" s="54" t="s">
        <v>702</v>
      </c>
      <c r="Y684" s="55" t="str">
        <f t="shared" si="29"/>
        <v>62014冷房店舗用無し（一定速）</v>
      </c>
      <c r="Z684" s="56">
        <v>0.25</v>
      </c>
      <c r="AA684" s="56">
        <v>0.75</v>
      </c>
      <c r="AB684" s="57">
        <v>0.25</v>
      </c>
      <c r="AC684" s="57">
        <v>0.75</v>
      </c>
      <c r="AD684" s="31">
        <f>省エネ計算フォーマット【EHP】!$O$14/100</f>
        <v>0</v>
      </c>
      <c r="AE684" s="37">
        <f t="shared" si="30"/>
        <v>0.75</v>
      </c>
    </row>
    <row r="685" spans="20:31">
      <c r="T685" s="53">
        <v>6</v>
      </c>
      <c r="U685" s="75">
        <v>2014</v>
      </c>
      <c r="V685" s="54" t="s">
        <v>19</v>
      </c>
      <c r="W685" s="54" t="s">
        <v>606</v>
      </c>
      <c r="X685" s="54" t="s">
        <v>702</v>
      </c>
      <c r="Y685" s="55" t="str">
        <f t="shared" si="29"/>
        <v>62014冷房ビル用マルチ無し（一定速）</v>
      </c>
      <c r="Z685" s="56">
        <v>0.25</v>
      </c>
      <c r="AA685" s="56">
        <v>0.75</v>
      </c>
      <c r="AB685" s="57">
        <v>0.25</v>
      </c>
      <c r="AC685" s="57">
        <v>0.75</v>
      </c>
      <c r="AD685" s="31">
        <f>省エネ計算フォーマット【EHP】!$O$14/100</f>
        <v>0</v>
      </c>
      <c r="AE685" s="37">
        <f t="shared" si="30"/>
        <v>0.75</v>
      </c>
    </row>
    <row r="686" spans="20:31">
      <c r="T686" s="53">
        <v>6</v>
      </c>
      <c r="U686" s="75">
        <v>2014</v>
      </c>
      <c r="V686" s="54" t="s">
        <v>19</v>
      </c>
      <c r="W686" s="54" t="s">
        <v>607</v>
      </c>
      <c r="X686" s="54" t="s">
        <v>702</v>
      </c>
      <c r="Y686" s="55" t="str">
        <f t="shared" si="29"/>
        <v>62014冷房設備用無し（一定速）</v>
      </c>
      <c r="Z686" s="56">
        <v>0.25</v>
      </c>
      <c r="AA686" s="56">
        <v>0.75</v>
      </c>
      <c r="AB686" s="57">
        <v>0.25</v>
      </c>
      <c r="AC686" s="57">
        <v>0.75</v>
      </c>
      <c r="AD686" s="31">
        <f>省エネ計算フォーマット【EHP】!$O$14/100</f>
        <v>0</v>
      </c>
      <c r="AE686" s="37">
        <f t="shared" si="30"/>
        <v>0.75</v>
      </c>
    </row>
    <row r="687" spans="20:31">
      <c r="T687" s="53">
        <v>6</v>
      </c>
      <c r="U687" s="75">
        <v>2014</v>
      </c>
      <c r="V687" s="54" t="s">
        <v>20</v>
      </c>
      <c r="W687" s="54" t="s">
        <v>612</v>
      </c>
      <c r="X687" s="54" t="s">
        <v>618</v>
      </c>
      <c r="Y687" s="55" t="str">
        <f t="shared" si="29"/>
        <v>62014暖房店舗用有り</v>
      </c>
      <c r="Z687" s="56">
        <v>-0.94</v>
      </c>
      <c r="AA687" s="56">
        <v>1.94</v>
      </c>
      <c r="AB687" s="57">
        <v>1.0853999999999999</v>
      </c>
      <c r="AC687" s="57">
        <v>1.4337</v>
      </c>
      <c r="AD687" s="31">
        <f>省エネ計算フォーマット【EHP】!$O$14/100</f>
        <v>0</v>
      </c>
      <c r="AE687" s="37">
        <f t="shared" si="30"/>
        <v>1.4330000000000001</v>
      </c>
    </row>
    <row r="688" spans="20:31">
      <c r="T688" s="53">
        <v>6</v>
      </c>
      <c r="U688" s="75">
        <v>2014</v>
      </c>
      <c r="V688" s="54" t="s">
        <v>20</v>
      </c>
      <c r="W688" s="54" t="s">
        <v>606</v>
      </c>
      <c r="X688" s="54" t="s">
        <v>618</v>
      </c>
      <c r="Y688" s="55" t="str">
        <f t="shared" si="29"/>
        <v>62014暖房ビル用マルチ有り</v>
      </c>
      <c r="Z688" s="56">
        <v>-0.96</v>
      </c>
      <c r="AA688" s="56">
        <v>1.96</v>
      </c>
      <c r="AB688" s="57">
        <v>1.0416000000000001</v>
      </c>
      <c r="AC688" s="57">
        <v>1.4596</v>
      </c>
      <c r="AD688" s="31">
        <f>省エネ計算フォーマット【EHP】!$O$14/100</f>
        <v>0</v>
      </c>
      <c r="AE688" s="37">
        <f t="shared" si="30"/>
        <v>1.4590000000000001</v>
      </c>
    </row>
    <row r="689" spans="20:31">
      <c r="T689" s="53">
        <v>6</v>
      </c>
      <c r="U689" s="75">
        <v>2014</v>
      </c>
      <c r="V689" s="54" t="s">
        <v>20</v>
      </c>
      <c r="W689" s="54" t="s">
        <v>607</v>
      </c>
      <c r="X689" s="54" t="s">
        <v>618</v>
      </c>
      <c r="Y689" s="55" t="str">
        <f t="shared" si="29"/>
        <v>62014暖房設備用有り</v>
      </c>
      <c r="Z689" s="56">
        <v>-0.36</v>
      </c>
      <c r="AA689" s="56">
        <v>1.36</v>
      </c>
      <c r="AB689" s="57">
        <v>1.0287999999999999</v>
      </c>
      <c r="AC689" s="57">
        <v>1.0127999999999999</v>
      </c>
      <c r="AD689" s="31">
        <f>省エネ計算フォーマット【EHP】!$O$14/100</f>
        <v>0</v>
      </c>
      <c r="AE689" s="37">
        <f t="shared" si="30"/>
        <v>1.012</v>
      </c>
    </row>
    <row r="690" spans="20:31">
      <c r="T690" s="53">
        <v>6</v>
      </c>
      <c r="U690" s="75">
        <v>2014</v>
      </c>
      <c r="V690" s="54" t="s">
        <v>20</v>
      </c>
      <c r="W690" s="54" t="s">
        <v>612</v>
      </c>
      <c r="X690" s="54" t="s">
        <v>702</v>
      </c>
      <c r="Y690" s="55" t="str">
        <f t="shared" si="29"/>
        <v>62014暖房店舗用無し（一定速）</v>
      </c>
      <c r="Z690" s="56">
        <v>0.25</v>
      </c>
      <c r="AA690" s="56">
        <v>0.75</v>
      </c>
      <c r="AB690" s="57">
        <v>0.25</v>
      </c>
      <c r="AC690" s="57">
        <v>0.75</v>
      </c>
      <c r="AD690" s="31">
        <f>省エネ計算フォーマット【EHP】!$O$14/100</f>
        <v>0</v>
      </c>
      <c r="AE690" s="37">
        <f t="shared" si="30"/>
        <v>0.75</v>
      </c>
    </row>
    <row r="691" spans="20:31">
      <c r="T691" s="53">
        <v>6</v>
      </c>
      <c r="U691" s="75">
        <v>2014</v>
      </c>
      <c r="V691" s="54" t="s">
        <v>20</v>
      </c>
      <c r="W691" s="54" t="s">
        <v>606</v>
      </c>
      <c r="X691" s="54" t="s">
        <v>702</v>
      </c>
      <c r="Y691" s="55" t="str">
        <f t="shared" si="29"/>
        <v>62014暖房ビル用マルチ無し（一定速）</v>
      </c>
      <c r="Z691" s="56">
        <v>0.25</v>
      </c>
      <c r="AA691" s="56">
        <v>0.75</v>
      </c>
      <c r="AB691" s="57">
        <v>0.25</v>
      </c>
      <c r="AC691" s="57">
        <v>0.75</v>
      </c>
      <c r="AD691" s="31">
        <f>省エネ計算フォーマット【EHP】!$O$14/100</f>
        <v>0</v>
      </c>
      <c r="AE691" s="37">
        <f t="shared" si="30"/>
        <v>0.75</v>
      </c>
    </row>
    <row r="692" spans="20:31">
      <c r="T692" s="53">
        <v>6</v>
      </c>
      <c r="U692" s="75">
        <v>2014</v>
      </c>
      <c r="V692" s="54" t="s">
        <v>20</v>
      </c>
      <c r="W692" s="54" t="s">
        <v>607</v>
      </c>
      <c r="X692" s="54" t="s">
        <v>702</v>
      </c>
      <c r="Y692" s="55" t="str">
        <f t="shared" si="29"/>
        <v>62014暖房設備用無し（一定速）</v>
      </c>
      <c r="Z692" s="56">
        <v>0.25</v>
      </c>
      <c r="AA692" s="56">
        <v>0.75</v>
      </c>
      <c r="AB692" s="57">
        <v>0.25</v>
      </c>
      <c r="AC692" s="57">
        <v>0.75</v>
      </c>
      <c r="AD692" s="31">
        <f>省エネ計算フォーマット【EHP】!$O$14/100</f>
        <v>0</v>
      </c>
      <c r="AE692" s="37">
        <f t="shared" si="30"/>
        <v>0.75</v>
      </c>
    </row>
    <row r="693" spans="20:31">
      <c r="T693" s="25">
        <v>6</v>
      </c>
      <c r="U693" s="50">
        <v>2015</v>
      </c>
      <c r="V693" s="41" t="s">
        <v>19</v>
      </c>
      <c r="W693" s="41" t="s">
        <v>612</v>
      </c>
      <c r="X693" s="41" t="s">
        <v>618</v>
      </c>
      <c r="Y693" s="28" t="str">
        <f t="shared" si="29"/>
        <v>62015冷房店舗用有り</v>
      </c>
      <c r="Z693" s="71">
        <v>-1.38</v>
      </c>
      <c r="AA693" s="71">
        <v>2.38</v>
      </c>
      <c r="AB693" s="72">
        <v>1.0581</v>
      </c>
      <c r="AC693" s="72">
        <v>1.7705</v>
      </c>
      <c r="AD693" s="31">
        <f>省エネ計算フォーマット【EHP】!$O$14/100</f>
        <v>0</v>
      </c>
      <c r="AE693" s="32">
        <f t="shared" si="30"/>
        <v>1.77</v>
      </c>
    </row>
    <row r="694" spans="20:31">
      <c r="T694" s="25">
        <v>6</v>
      </c>
      <c r="U694" s="50">
        <v>2015</v>
      </c>
      <c r="V694" s="41" t="s">
        <v>19</v>
      </c>
      <c r="W694" s="41" t="s">
        <v>606</v>
      </c>
      <c r="X694" s="41" t="s">
        <v>618</v>
      </c>
      <c r="Y694" s="28" t="str">
        <f t="shared" si="29"/>
        <v>62015冷房ビル用マルチ有り</v>
      </c>
      <c r="Z694" s="51">
        <v>-1.5740000000000001</v>
      </c>
      <c r="AA694" s="51">
        <v>2.5739999999999998</v>
      </c>
      <c r="AB694" s="52">
        <v>1.0751999999999999</v>
      </c>
      <c r="AC694" s="52">
        <v>1.9117</v>
      </c>
      <c r="AD694" s="31">
        <f>省エネ計算フォーマット【EHP】!$O$14/100</f>
        <v>0</v>
      </c>
      <c r="AE694" s="32">
        <f t="shared" si="30"/>
        <v>1.911</v>
      </c>
    </row>
    <row r="695" spans="20:31">
      <c r="T695" s="25">
        <v>6</v>
      </c>
      <c r="U695" s="50">
        <v>2015</v>
      </c>
      <c r="V695" s="41" t="s">
        <v>19</v>
      </c>
      <c r="W695" s="41" t="s">
        <v>607</v>
      </c>
      <c r="X695" s="41" t="s">
        <v>618</v>
      </c>
      <c r="Y695" s="28" t="str">
        <f t="shared" si="29"/>
        <v>62015冷房設備用有り</v>
      </c>
      <c r="Z695" s="51">
        <v>-0.62</v>
      </c>
      <c r="AA695" s="51">
        <v>1.62</v>
      </c>
      <c r="AB695" s="52">
        <v>1.0472999999999999</v>
      </c>
      <c r="AC695" s="52">
        <v>1.2032</v>
      </c>
      <c r="AD695" s="31">
        <f>省エネ計算フォーマット【EHP】!$O$14/100</f>
        <v>0</v>
      </c>
      <c r="AE695" s="32">
        <f t="shared" si="30"/>
        <v>1.2030000000000001</v>
      </c>
    </row>
    <row r="696" spans="20:31">
      <c r="T696" s="25">
        <v>6</v>
      </c>
      <c r="U696" s="50">
        <v>2015</v>
      </c>
      <c r="V696" s="41" t="s">
        <v>19</v>
      </c>
      <c r="W696" s="41" t="s">
        <v>612</v>
      </c>
      <c r="X696" s="41" t="s">
        <v>702</v>
      </c>
      <c r="Y696" s="28" t="str">
        <f t="shared" si="29"/>
        <v>62015冷房店舗用無し（一定速）</v>
      </c>
      <c r="Z696" s="51">
        <v>0.25</v>
      </c>
      <c r="AA696" s="51">
        <v>0.75</v>
      </c>
      <c r="AB696" s="52">
        <v>0.25</v>
      </c>
      <c r="AC696" s="52">
        <v>0.75</v>
      </c>
      <c r="AD696" s="31">
        <f>省エネ計算フォーマット【EHP】!$O$14/100</f>
        <v>0</v>
      </c>
      <c r="AE696" s="32">
        <f t="shared" si="30"/>
        <v>0.75</v>
      </c>
    </row>
    <row r="697" spans="20:31">
      <c r="T697" s="25">
        <v>6</v>
      </c>
      <c r="U697" s="50">
        <v>2015</v>
      </c>
      <c r="V697" s="41" t="s">
        <v>19</v>
      </c>
      <c r="W697" s="41" t="s">
        <v>606</v>
      </c>
      <c r="X697" s="41" t="s">
        <v>702</v>
      </c>
      <c r="Y697" s="28" t="str">
        <f t="shared" si="29"/>
        <v>62015冷房ビル用マルチ無し（一定速）</v>
      </c>
      <c r="Z697" s="51">
        <v>0.25</v>
      </c>
      <c r="AA697" s="51">
        <v>0.75</v>
      </c>
      <c r="AB697" s="52">
        <v>0.25</v>
      </c>
      <c r="AC697" s="52">
        <v>0.75</v>
      </c>
      <c r="AD697" s="31">
        <f>省エネ計算フォーマット【EHP】!$O$14/100</f>
        <v>0</v>
      </c>
      <c r="AE697" s="32">
        <f t="shared" si="30"/>
        <v>0.75</v>
      </c>
    </row>
    <row r="698" spans="20:31">
      <c r="T698" s="25">
        <v>6</v>
      </c>
      <c r="U698" s="50">
        <v>2015</v>
      </c>
      <c r="V698" s="41" t="s">
        <v>19</v>
      </c>
      <c r="W698" s="41" t="s">
        <v>607</v>
      </c>
      <c r="X698" s="41" t="s">
        <v>702</v>
      </c>
      <c r="Y698" s="28" t="str">
        <f t="shared" si="29"/>
        <v>62015冷房設備用無し（一定速）</v>
      </c>
      <c r="Z698" s="51">
        <v>0.25</v>
      </c>
      <c r="AA698" s="51">
        <v>0.75</v>
      </c>
      <c r="AB698" s="52">
        <v>0.25</v>
      </c>
      <c r="AC698" s="52">
        <v>0.75</v>
      </c>
      <c r="AD698" s="31">
        <f>省エネ計算フォーマット【EHP】!$O$14/100</f>
        <v>0</v>
      </c>
      <c r="AE698" s="32">
        <f t="shared" si="30"/>
        <v>0.75</v>
      </c>
    </row>
    <row r="699" spans="20:31">
      <c r="T699" s="25">
        <v>6</v>
      </c>
      <c r="U699" s="50">
        <v>2015</v>
      </c>
      <c r="V699" s="41" t="s">
        <v>20</v>
      </c>
      <c r="W699" s="41" t="s">
        <v>612</v>
      </c>
      <c r="X699" s="41" t="s">
        <v>618</v>
      </c>
      <c r="Y699" s="28" t="str">
        <f t="shared" si="29"/>
        <v>62015暖房店舗用有り</v>
      </c>
      <c r="Z699" s="51">
        <v>-0.97</v>
      </c>
      <c r="AA699" s="51">
        <v>1.97</v>
      </c>
      <c r="AB699" s="52">
        <v>1.0867</v>
      </c>
      <c r="AC699" s="52">
        <v>1.4558</v>
      </c>
      <c r="AD699" s="31">
        <f>省エネ計算フォーマット【EHP】!$O$14/100</f>
        <v>0</v>
      </c>
      <c r="AE699" s="32">
        <f t="shared" si="30"/>
        <v>1.4550000000000001</v>
      </c>
    </row>
    <row r="700" spans="20:31">
      <c r="T700" s="25">
        <v>6</v>
      </c>
      <c r="U700" s="50">
        <v>2015</v>
      </c>
      <c r="V700" s="41" t="s">
        <v>20</v>
      </c>
      <c r="W700" s="41" t="s">
        <v>606</v>
      </c>
      <c r="X700" s="41" t="s">
        <v>618</v>
      </c>
      <c r="Y700" s="28" t="str">
        <f t="shared" si="29"/>
        <v>62015暖房ビル用マルチ有り</v>
      </c>
      <c r="Z700" s="51">
        <v>-0.876</v>
      </c>
      <c r="AA700" s="51">
        <v>1.8759999999999999</v>
      </c>
      <c r="AB700" s="52">
        <v>1.0398000000000001</v>
      </c>
      <c r="AC700" s="52">
        <v>1.3971</v>
      </c>
      <c r="AD700" s="31">
        <f>省エネ計算フォーマット【EHP】!$O$14/100</f>
        <v>0</v>
      </c>
      <c r="AE700" s="32">
        <f t="shared" si="30"/>
        <v>1.397</v>
      </c>
    </row>
    <row r="701" spans="20:31">
      <c r="T701" s="25">
        <v>6</v>
      </c>
      <c r="U701" s="50">
        <v>2015</v>
      </c>
      <c r="V701" s="41" t="s">
        <v>20</v>
      </c>
      <c r="W701" s="41" t="s">
        <v>607</v>
      </c>
      <c r="X701" s="41" t="s">
        <v>618</v>
      </c>
      <c r="Y701" s="28" t="str">
        <f t="shared" si="29"/>
        <v>62015暖房設備用有り</v>
      </c>
      <c r="Z701" s="51">
        <v>-0.59799999999999998</v>
      </c>
      <c r="AA701" s="51">
        <v>1.5980000000000001</v>
      </c>
      <c r="AB701" s="52">
        <v>1.0339</v>
      </c>
      <c r="AC701" s="52">
        <v>1.19</v>
      </c>
      <c r="AD701" s="31">
        <f>省エネ計算フォーマット【EHP】!$O$14/100</f>
        <v>0</v>
      </c>
      <c r="AE701" s="32">
        <f t="shared" si="30"/>
        <v>1.19</v>
      </c>
    </row>
    <row r="702" spans="20:31">
      <c r="T702" s="25">
        <v>6</v>
      </c>
      <c r="U702" s="50">
        <v>2015</v>
      </c>
      <c r="V702" s="41" t="s">
        <v>20</v>
      </c>
      <c r="W702" s="41" t="s">
        <v>612</v>
      </c>
      <c r="X702" s="41" t="s">
        <v>702</v>
      </c>
      <c r="Y702" s="28" t="str">
        <f t="shared" si="29"/>
        <v>62015暖房店舗用無し（一定速）</v>
      </c>
      <c r="Z702" s="51">
        <v>0.25</v>
      </c>
      <c r="AA702" s="51">
        <v>0.75</v>
      </c>
      <c r="AB702" s="52">
        <v>0.25</v>
      </c>
      <c r="AC702" s="52">
        <v>0.75</v>
      </c>
      <c r="AD702" s="31">
        <f>省エネ計算フォーマット【EHP】!$O$14/100</f>
        <v>0</v>
      </c>
      <c r="AE702" s="32">
        <f t="shared" si="30"/>
        <v>0.75</v>
      </c>
    </row>
    <row r="703" spans="20:31">
      <c r="T703" s="25">
        <v>6</v>
      </c>
      <c r="U703" s="50">
        <v>2015</v>
      </c>
      <c r="V703" s="41" t="s">
        <v>20</v>
      </c>
      <c r="W703" s="41" t="s">
        <v>606</v>
      </c>
      <c r="X703" s="41" t="s">
        <v>702</v>
      </c>
      <c r="Y703" s="28" t="str">
        <f t="shared" si="29"/>
        <v>62015暖房ビル用マルチ無し（一定速）</v>
      </c>
      <c r="Z703" s="51">
        <v>0.25</v>
      </c>
      <c r="AA703" s="51">
        <v>0.75</v>
      </c>
      <c r="AB703" s="52">
        <v>0.25</v>
      </c>
      <c r="AC703" s="52">
        <v>0.75</v>
      </c>
      <c r="AD703" s="31">
        <f>省エネ計算フォーマット【EHP】!$O$14/100</f>
        <v>0</v>
      </c>
      <c r="AE703" s="32">
        <f t="shared" si="30"/>
        <v>0.75</v>
      </c>
    </row>
    <row r="704" spans="20:31">
      <c r="T704" s="25">
        <v>6</v>
      </c>
      <c r="U704" s="50">
        <v>2015</v>
      </c>
      <c r="V704" s="41" t="s">
        <v>20</v>
      </c>
      <c r="W704" s="41" t="s">
        <v>607</v>
      </c>
      <c r="X704" s="41" t="s">
        <v>702</v>
      </c>
      <c r="Y704" s="28" t="str">
        <f t="shared" si="29"/>
        <v>62015暖房設備用無し（一定速）</v>
      </c>
      <c r="Z704" s="51">
        <v>0.25</v>
      </c>
      <c r="AA704" s="51">
        <v>0.75</v>
      </c>
      <c r="AB704" s="52">
        <v>0.25</v>
      </c>
      <c r="AC704" s="52">
        <v>0.75</v>
      </c>
      <c r="AD704" s="31">
        <f>省エネ計算フォーマット【EHP】!$O$14/100</f>
        <v>0</v>
      </c>
      <c r="AE704" s="32">
        <f t="shared" si="30"/>
        <v>0.75</v>
      </c>
    </row>
    <row r="705" spans="20:31">
      <c r="T705" s="25">
        <v>6</v>
      </c>
      <c r="U705" s="50">
        <v>2020</v>
      </c>
      <c r="V705" s="41" t="s">
        <v>613</v>
      </c>
      <c r="W705" s="41" t="s">
        <v>612</v>
      </c>
      <c r="X705" s="41" t="s">
        <v>618</v>
      </c>
      <c r="Y705" s="28" t="str">
        <f t="shared" si="29"/>
        <v>62020冷房店舗用有り</v>
      </c>
      <c r="Z705" s="51">
        <v>-1.38</v>
      </c>
      <c r="AA705" s="51">
        <v>2.38</v>
      </c>
      <c r="AB705" s="52">
        <v>1.0581</v>
      </c>
      <c r="AC705" s="52">
        <v>1.7705</v>
      </c>
      <c r="AD705" s="31">
        <f>省エネ計算フォーマット【EHP】!$O$14/100</f>
        <v>0</v>
      </c>
      <c r="AE705" s="32">
        <f t="shared" si="30"/>
        <v>1.77</v>
      </c>
    </row>
    <row r="706" spans="20:31">
      <c r="T706" s="25">
        <v>6</v>
      </c>
      <c r="U706" s="50">
        <v>2020</v>
      </c>
      <c r="V706" s="41" t="s">
        <v>613</v>
      </c>
      <c r="W706" s="41" t="s">
        <v>606</v>
      </c>
      <c r="X706" s="41" t="s">
        <v>618</v>
      </c>
      <c r="Y706" s="28" t="str">
        <f t="shared" si="29"/>
        <v>62020冷房ビル用マルチ有り</v>
      </c>
      <c r="Z706" s="51">
        <v>-1.68</v>
      </c>
      <c r="AA706" s="51">
        <v>2.68</v>
      </c>
      <c r="AB706" s="52">
        <v>1.0788</v>
      </c>
      <c r="AC706" s="52">
        <v>2.0053000000000001</v>
      </c>
      <c r="AD706" s="31">
        <f>省エネ計算フォーマット【EHP】!$O$14/100</f>
        <v>0</v>
      </c>
      <c r="AE706" s="32">
        <f t="shared" si="30"/>
        <v>2.0049999999999999</v>
      </c>
    </row>
    <row r="707" spans="20:31">
      <c r="T707" s="25">
        <v>6</v>
      </c>
      <c r="U707" s="50">
        <v>2020</v>
      </c>
      <c r="V707" s="41" t="s">
        <v>613</v>
      </c>
      <c r="W707" s="41" t="s">
        <v>607</v>
      </c>
      <c r="X707" s="41" t="s">
        <v>618</v>
      </c>
      <c r="Y707" s="28" t="str">
        <f t="shared" si="29"/>
        <v>62020冷房設備用有り</v>
      </c>
      <c r="Z707" s="51">
        <v>-0.62</v>
      </c>
      <c r="AA707" s="51">
        <v>1.62</v>
      </c>
      <c r="AB707" s="52">
        <v>1.0472999999999999</v>
      </c>
      <c r="AC707" s="52">
        <v>1.2032</v>
      </c>
      <c r="AD707" s="31">
        <f>省エネ計算フォーマット【EHP】!$O$14/100</f>
        <v>0</v>
      </c>
      <c r="AE707" s="32">
        <f t="shared" si="30"/>
        <v>1.2030000000000001</v>
      </c>
    </row>
    <row r="708" spans="20:31">
      <c r="T708" s="25">
        <v>6</v>
      </c>
      <c r="U708" s="50">
        <v>2020</v>
      </c>
      <c r="V708" s="41" t="s">
        <v>613</v>
      </c>
      <c r="W708" s="41" t="s">
        <v>612</v>
      </c>
      <c r="X708" s="41" t="s">
        <v>702</v>
      </c>
      <c r="Y708" s="28" t="str">
        <f t="shared" si="29"/>
        <v>62020冷房店舗用無し（一定速）</v>
      </c>
      <c r="Z708" s="51">
        <v>0.25</v>
      </c>
      <c r="AA708" s="51">
        <v>0.75</v>
      </c>
      <c r="AB708" s="52">
        <v>0.25</v>
      </c>
      <c r="AC708" s="52">
        <v>0.75</v>
      </c>
      <c r="AD708" s="31">
        <f>省エネ計算フォーマット【EHP】!$O$14/100</f>
        <v>0</v>
      </c>
      <c r="AE708" s="32">
        <f t="shared" si="30"/>
        <v>0.75</v>
      </c>
    </row>
    <row r="709" spans="20:31">
      <c r="T709" s="25">
        <v>6</v>
      </c>
      <c r="U709" s="50">
        <v>2020</v>
      </c>
      <c r="V709" s="41" t="s">
        <v>613</v>
      </c>
      <c r="W709" s="41" t="s">
        <v>606</v>
      </c>
      <c r="X709" s="41" t="s">
        <v>702</v>
      </c>
      <c r="Y709" s="28" t="str">
        <f t="shared" si="29"/>
        <v>62020冷房ビル用マルチ無し（一定速）</v>
      </c>
      <c r="Z709" s="51">
        <v>0.25</v>
      </c>
      <c r="AA709" s="51">
        <v>0.75</v>
      </c>
      <c r="AB709" s="52">
        <v>0.25</v>
      </c>
      <c r="AC709" s="52">
        <v>0.75</v>
      </c>
      <c r="AD709" s="31">
        <f>省エネ計算フォーマット【EHP】!$O$14/100</f>
        <v>0</v>
      </c>
      <c r="AE709" s="32">
        <f t="shared" si="30"/>
        <v>0.75</v>
      </c>
    </row>
    <row r="710" spans="20:31">
      <c r="T710" s="25">
        <v>6</v>
      </c>
      <c r="U710" s="50">
        <v>2020</v>
      </c>
      <c r="V710" s="41" t="s">
        <v>613</v>
      </c>
      <c r="W710" s="41" t="s">
        <v>607</v>
      </c>
      <c r="X710" s="41" t="s">
        <v>702</v>
      </c>
      <c r="Y710" s="28" t="str">
        <f t="shared" si="29"/>
        <v>62020冷房設備用無し（一定速）</v>
      </c>
      <c r="Z710" s="51">
        <v>0.25</v>
      </c>
      <c r="AA710" s="51">
        <v>0.75</v>
      </c>
      <c r="AB710" s="52">
        <v>0.25</v>
      </c>
      <c r="AC710" s="52">
        <v>0.75</v>
      </c>
      <c r="AD710" s="31">
        <f>省エネ計算フォーマット【EHP】!$O$14/100</f>
        <v>0</v>
      </c>
      <c r="AE710" s="32">
        <f t="shared" si="30"/>
        <v>0.75</v>
      </c>
    </row>
    <row r="711" spans="20:31">
      <c r="T711" s="25">
        <v>6</v>
      </c>
      <c r="U711" s="26">
        <v>2020</v>
      </c>
      <c r="V711" s="27" t="s">
        <v>614</v>
      </c>
      <c r="W711" s="27" t="s">
        <v>612</v>
      </c>
      <c r="X711" s="27" t="s">
        <v>618</v>
      </c>
      <c r="Y711" s="28" t="str">
        <f t="shared" si="29"/>
        <v>62020暖房店舗用有り</v>
      </c>
      <c r="Z711" s="51">
        <v>-0.96</v>
      </c>
      <c r="AA711" s="51">
        <v>1.96</v>
      </c>
      <c r="AB711" s="52">
        <v>1.0862000000000001</v>
      </c>
      <c r="AC711" s="52">
        <v>1.4483999999999999</v>
      </c>
      <c r="AD711" s="31">
        <f>省エネ計算フォーマット【EHP】!$O$14/100</f>
        <v>0</v>
      </c>
      <c r="AE711" s="32">
        <f t="shared" si="30"/>
        <v>1.448</v>
      </c>
    </row>
    <row r="712" spans="20:31">
      <c r="T712" s="25">
        <v>6</v>
      </c>
      <c r="U712" s="26">
        <v>2020</v>
      </c>
      <c r="V712" s="27" t="s">
        <v>614</v>
      </c>
      <c r="W712" s="27" t="s">
        <v>606</v>
      </c>
      <c r="X712" s="27" t="s">
        <v>618</v>
      </c>
      <c r="Y712" s="28" t="str">
        <f t="shared" si="29"/>
        <v>62020暖房ビル用マルチ有り</v>
      </c>
      <c r="Z712" s="51">
        <v>-1.1000000000000001</v>
      </c>
      <c r="AA712" s="51">
        <v>2.1</v>
      </c>
      <c r="AB712" s="52">
        <v>1.0416000000000001</v>
      </c>
      <c r="AC712" s="52">
        <v>1.4596</v>
      </c>
      <c r="AD712" s="31">
        <f>省エネ計算フォーマット【EHP】!$O$14/100</f>
        <v>0</v>
      </c>
      <c r="AE712" s="32">
        <f t="shared" si="30"/>
        <v>1.4590000000000001</v>
      </c>
    </row>
    <row r="713" spans="20:31">
      <c r="T713" s="25">
        <v>6</v>
      </c>
      <c r="U713" s="26">
        <v>2020</v>
      </c>
      <c r="V713" s="27" t="s">
        <v>614</v>
      </c>
      <c r="W713" s="27" t="s">
        <v>607</v>
      </c>
      <c r="X713" s="27" t="s">
        <v>618</v>
      </c>
      <c r="Y713" s="28" t="str">
        <f t="shared" si="29"/>
        <v>62020暖房設備用有り</v>
      </c>
      <c r="Z713" s="51">
        <v>-0.46</v>
      </c>
      <c r="AA713" s="51">
        <v>1.46</v>
      </c>
      <c r="AB713" s="52">
        <v>0.94</v>
      </c>
      <c r="AC713" s="52">
        <v>1.1100000000000001</v>
      </c>
      <c r="AD713" s="31">
        <f>省エネ計算フォーマット【EHP】!$O$14/100</f>
        <v>0</v>
      </c>
      <c r="AE713" s="32">
        <f t="shared" si="30"/>
        <v>1.1100000000000001</v>
      </c>
    </row>
    <row r="714" spans="20:31">
      <c r="T714" s="25">
        <v>6</v>
      </c>
      <c r="U714" s="26">
        <v>2020</v>
      </c>
      <c r="V714" s="27" t="s">
        <v>614</v>
      </c>
      <c r="W714" s="27" t="s">
        <v>612</v>
      </c>
      <c r="X714" s="27" t="s">
        <v>702</v>
      </c>
      <c r="Y714" s="28" t="str">
        <f t="shared" ref="Y714:Y777" si="31">T714&amp;U714&amp;V714&amp;W714&amp;X714</f>
        <v>62020暖房店舗用無し（一定速）</v>
      </c>
      <c r="Z714" s="51">
        <v>0.25</v>
      </c>
      <c r="AA714" s="51">
        <v>0.75</v>
      </c>
      <c r="AB714" s="52">
        <v>0.25</v>
      </c>
      <c r="AC714" s="52">
        <v>0.75</v>
      </c>
      <c r="AD714" s="31">
        <f>省エネ計算フォーマット【EHP】!$O$14/100</f>
        <v>0</v>
      </c>
      <c r="AE714" s="32">
        <f t="shared" ref="AE714:AE728" si="32">ROUNDDOWN(IF(AD714&gt;=0.25,Z714*AD714+AA714,AB714*AD714+AC714),3)</f>
        <v>0.75</v>
      </c>
    </row>
    <row r="715" spans="20:31">
      <c r="T715" s="25">
        <v>6</v>
      </c>
      <c r="U715" s="26">
        <v>2020</v>
      </c>
      <c r="V715" s="27" t="s">
        <v>614</v>
      </c>
      <c r="W715" s="27" t="s">
        <v>606</v>
      </c>
      <c r="X715" s="27" t="s">
        <v>702</v>
      </c>
      <c r="Y715" s="28" t="str">
        <f t="shared" si="31"/>
        <v>62020暖房ビル用マルチ無し（一定速）</v>
      </c>
      <c r="Z715" s="51">
        <v>0.25</v>
      </c>
      <c r="AA715" s="51">
        <v>0.75</v>
      </c>
      <c r="AB715" s="52">
        <v>0.25</v>
      </c>
      <c r="AC715" s="52">
        <v>0.75</v>
      </c>
      <c r="AD715" s="31">
        <f>省エネ計算フォーマット【EHP】!$O$14/100</f>
        <v>0</v>
      </c>
      <c r="AE715" s="32">
        <f t="shared" si="32"/>
        <v>0.75</v>
      </c>
    </row>
    <row r="716" spans="20:31">
      <c r="T716" s="25">
        <v>6</v>
      </c>
      <c r="U716" s="27">
        <v>2020</v>
      </c>
      <c r="V716" s="27" t="s">
        <v>614</v>
      </c>
      <c r="W716" s="27" t="s">
        <v>607</v>
      </c>
      <c r="X716" s="27" t="s">
        <v>702</v>
      </c>
      <c r="Y716" s="28" t="str">
        <f t="shared" si="31"/>
        <v>62020暖房設備用無し（一定速）</v>
      </c>
      <c r="Z716" s="51">
        <v>0.25</v>
      </c>
      <c r="AA716" s="51">
        <v>0.75</v>
      </c>
      <c r="AB716" s="52">
        <v>0.25</v>
      </c>
      <c r="AC716" s="52">
        <v>0.75</v>
      </c>
      <c r="AD716" s="31">
        <f>省エネ計算フォーマット【EHP】!$O$14/100</f>
        <v>0</v>
      </c>
      <c r="AE716" s="32">
        <f t="shared" si="32"/>
        <v>0.75</v>
      </c>
    </row>
    <row r="717" spans="20:31">
      <c r="T717" s="53">
        <v>6</v>
      </c>
      <c r="U717" s="54">
        <v>2024</v>
      </c>
      <c r="V717" s="54" t="s">
        <v>613</v>
      </c>
      <c r="W717" s="54" t="s">
        <v>612</v>
      </c>
      <c r="X717" s="54" t="s">
        <v>618</v>
      </c>
      <c r="Y717" s="55" t="str">
        <f t="shared" si="31"/>
        <v>62024冷房店舗用有り</v>
      </c>
      <c r="Z717" s="56">
        <v>-1.58</v>
      </c>
      <c r="AA717" s="56">
        <v>2.58</v>
      </c>
      <c r="AB717" s="57">
        <v>1.0629999999999999</v>
      </c>
      <c r="AC717" s="57">
        <v>1.9193</v>
      </c>
      <c r="AD717" s="31">
        <f>省エネ計算フォーマット【EHP】!$O$14/100</f>
        <v>0</v>
      </c>
      <c r="AE717" s="37">
        <f t="shared" si="32"/>
        <v>1.919</v>
      </c>
    </row>
    <row r="718" spans="20:31">
      <c r="T718" s="53">
        <v>6</v>
      </c>
      <c r="U718" s="54">
        <v>2024</v>
      </c>
      <c r="V718" s="54" t="s">
        <v>613</v>
      </c>
      <c r="W718" s="54" t="s">
        <v>606</v>
      </c>
      <c r="X718" s="54" t="s">
        <v>618</v>
      </c>
      <c r="Y718" s="55" t="str">
        <f t="shared" si="31"/>
        <v>62024冷房ビル用マルチ有り</v>
      </c>
      <c r="Z718" s="56">
        <v>-1.6</v>
      </c>
      <c r="AA718" s="56">
        <v>2.6</v>
      </c>
      <c r="AB718" s="57">
        <v>1.0759000000000001</v>
      </c>
      <c r="AC718" s="57">
        <v>1.931</v>
      </c>
      <c r="AD718" s="31">
        <f>省エネ計算フォーマット【EHP】!$O$14/100</f>
        <v>0</v>
      </c>
      <c r="AE718" s="37">
        <f t="shared" si="32"/>
        <v>1.931</v>
      </c>
    </row>
    <row r="719" spans="20:31">
      <c r="T719" s="53">
        <v>6</v>
      </c>
      <c r="U719" s="54">
        <v>2024</v>
      </c>
      <c r="V719" s="54" t="s">
        <v>613</v>
      </c>
      <c r="W719" s="54" t="s">
        <v>607</v>
      </c>
      <c r="X719" s="54" t="s">
        <v>618</v>
      </c>
      <c r="Y719" s="55" t="str">
        <f t="shared" si="31"/>
        <v>62024冷房設備用有り</v>
      </c>
      <c r="Z719" s="56">
        <v>-0.6</v>
      </c>
      <c r="AA719" s="56">
        <v>1.6</v>
      </c>
      <c r="AB719" s="57">
        <v>1.0467</v>
      </c>
      <c r="AC719" s="57">
        <v>1.1882999999999999</v>
      </c>
      <c r="AD719" s="31">
        <f>省エネ計算フォーマット【EHP】!$O$14/100</f>
        <v>0</v>
      </c>
      <c r="AE719" s="37">
        <f t="shared" si="32"/>
        <v>1.1879999999999999</v>
      </c>
    </row>
    <row r="720" spans="20:31">
      <c r="T720" s="53">
        <v>6</v>
      </c>
      <c r="U720" s="54">
        <v>2024</v>
      </c>
      <c r="V720" s="54" t="s">
        <v>613</v>
      </c>
      <c r="W720" s="54" t="s">
        <v>612</v>
      </c>
      <c r="X720" s="54" t="s">
        <v>702</v>
      </c>
      <c r="Y720" s="55" t="str">
        <f t="shared" si="31"/>
        <v>62024冷房店舗用無し（一定速）</v>
      </c>
      <c r="Z720" s="56">
        <v>0.25</v>
      </c>
      <c r="AA720" s="56">
        <v>0.75</v>
      </c>
      <c r="AB720" s="57">
        <v>0.25</v>
      </c>
      <c r="AC720" s="57">
        <v>0.75</v>
      </c>
      <c r="AD720" s="31">
        <f>省エネ計算フォーマット【EHP】!$O$14/100</f>
        <v>0</v>
      </c>
      <c r="AE720" s="37">
        <f t="shared" si="32"/>
        <v>0.75</v>
      </c>
    </row>
    <row r="721" spans="20:31">
      <c r="T721" s="53">
        <v>6</v>
      </c>
      <c r="U721" s="54">
        <v>2024</v>
      </c>
      <c r="V721" s="54" t="s">
        <v>613</v>
      </c>
      <c r="W721" s="54" t="s">
        <v>606</v>
      </c>
      <c r="X721" s="54" t="s">
        <v>702</v>
      </c>
      <c r="Y721" s="55" t="str">
        <f t="shared" si="31"/>
        <v>62024冷房ビル用マルチ無し（一定速）</v>
      </c>
      <c r="Z721" s="56">
        <v>0.25</v>
      </c>
      <c r="AA721" s="56">
        <v>0.75</v>
      </c>
      <c r="AB721" s="57">
        <v>0.25</v>
      </c>
      <c r="AC721" s="57">
        <v>0.75</v>
      </c>
      <c r="AD721" s="31">
        <f>省エネ計算フォーマット【EHP】!$O$14/100</f>
        <v>0</v>
      </c>
      <c r="AE721" s="37">
        <f t="shared" si="32"/>
        <v>0.75</v>
      </c>
    </row>
    <row r="722" spans="20:31">
      <c r="T722" s="53">
        <v>6</v>
      </c>
      <c r="U722" s="54">
        <v>2024</v>
      </c>
      <c r="V722" s="54" t="s">
        <v>613</v>
      </c>
      <c r="W722" s="54" t="s">
        <v>607</v>
      </c>
      <c r="X722" s="54" t="s">
        <v>702</v>
      </c>
      <c r="Y722" s="55" t="str">
        <f t="shared" si="31"/>
        <v>62024冷房設備用無し（一定速）</v>
      </c>
      <c r="Z722" s="56">
        <v>0.25</v>
      </c>
      <c r="AA722" s="56">
        <v>0.75</v>
      </c>
      <c r="AB722" s="57">
        <v>0.25</v>
      </c>
      <c r="AC722" s="57">
        <v>0.75</v>
      </c>
      <c r="AD722" s="31">
        <f>省エネ計算フォーマット【EHP】!$O$14/100</f>
        <v>0</v>
      </c>
      <c r="AE722" s="37">
        <f t="shared" si="32"/>
        <v>0.75</v>
      </c>
    </row>
    <row r="723" spans="20:31">
      <c r="T723" s="53">
        <v>6</v>
      </c>
      <c r="U723" s="54">
        <v>2024</v>
      </c>
      <c r="V723" s="54" t="s">
        <v>614</v>
      </c>
      <c r="W723" s="54" t="s">
        <v>612</v>
      </c>
      <c r="X723" s="54" t="s">
        <v>618</v>
      </c>
      <c r="Y723" s="55" t="str">
        <f t="shared" si="31"/>
        <v>62024暖房店舗用有り</v>
      </c>
      <c r="Z723" s="56">
        <v>-1.04</v>
      </c>
      <c r="AA723" s="56">
        <v>2.04</v>
      </c>
      <c r="AB723" s="57">
        <v>1.0898000000000001</v>
      </c>
      <c r="AC723" s="57">
        <v>1.5076000000000001</v>
      </c>
      <c r="AD723" s="31">
        <f>省エネ計算フォーマット【EHP】!$O$14/100</f>
        <v>0</v>
      </c>
      <c r="AE723" s="37">
        <f t="shared" si="32"/>
        <v>1.5069999999999999</v>
      </c>
    </row>
    <row r="724" spans="20:31">
      <c r="T724" s="53">
        <v>6</v>
      </c>
      <c r="U724" s="54">
        <v>2024</v>
      </c>
      <c r="V724" s="54" t="s">
        <v>614</v>
      </c>
      <c r="W724" s="54" t="s">
        <v>606</v>
      </c>
      <c r="X724" s="54" t="s">
        <v>618</v>
      </c>
      <c r="Y724" s="55" t="str">
        <f t="shared" si="31"/>
        <v>62024暖房ビル用マルチ有り</v>
      </c>
      <c r="Z724" s="56">
        <v>-1.1399999999999999</v>
      </c>
      <c r="AA724" s="56">
        <v>2.14</v>
      </c>
      <c r="AB724" s="57">
        <v>1.0454000000000001</v>
      </c>
      <c r="AC724" s="57">
        <v>1.5936999999999999</v>
      </c>
      <c r="AD724" s="31">
        <f>省エネ計算フォーマット【EHP】!$O$14/100</f>
        <v>0</v>
      </c>
      <c r="AE724" s="37">
        <f t="shared" si="32"/>
        <v>1.593</v>
      </c>
    </row>
    <row r="725" spans="20:31">
      <c r="T725" s="53">
        <v>6</v>
      </c>
      <c r="U725" s="54">
        <v>2024</v>
      </c>
      <c r="V725" s="54" t="s">
        <v>614</v>
      </c>
      <c r="W725" s="54" t="s">
        <v>607</v>
      </c>
      <c r="X725" s="54" t="s">
        <v>618</v>
      </c>
      <c r="Y725" s="55" t="str">
        <f t="shared" si="31"/>
        <v>62024暖房設備用有り</v>
      </c>
      <c r="Z725" s="56">
        <v>-0.57999999999999996</v>
      </c>
      <c r="AA725" s="56">
        <v>1.58</v>
      </c>
      <c r="AB725" s="57">
        <v>1.0335000000000001</v>
      </c>
      <c r="AC725" s="57">
        <v>1.1766000000000001</v>
      </c>
      <c r="AD725" s="31">
        <f>省エネ計算フォーマット【EHP】!$O$14/100</f>
        <v>0</v>
      </c>
      <c r="AE725" s="37">
        <f t="shared" si="32"/>
        <v>1.1759999999999999</v>
      </c>
    </row>
    <row r="726" spans="20:31">
      <c r="T726" s="53">
        <v>6</v>
      </c>
      <c r="U726" s="54">
        <v>2024</v>
      </c>
      <c r="V726" s="54" t="s">
        <v>614</v>
      </c>
      <c r="W726" s="54" t="s">
        <v>612</v>
      </c>
      <c r="X726" s="54" t="s">
        <v>702</v>
      </c>
      <c r="Y726" s="55" t="str">
        <f t="shared" si="31"/>
        <v>62024暖房店舗用無し（一定速）</v>
      </c>
      <c r="Z726" s="56">
        <v>0.25</v>
      </c>
      <c r="AA726" s="56">
        <v>0.75</v>
      </c>
      <c r="AB726" s="57">
        <v>0.25</v>
      </c>
      <c r="AC726" s="57">
        <v>0.75</v>
      </c>
      <c r="AD726" s="31">
        <f>省エネ計算フォーマット【EHP】!$O$14/100</f>
        <v>0</v>
      </c>
      <c r="AE726" s="37">
        <f t="shared" si="32"/>
        <v>0.75</v>
      </c>
    </row>
    <row r="727" spans="20:31">
      <c r="T727" s="53">
        <v>6</v>
      </c>
      <c r="U727" s="54">
        <v>2024</v>
      </c>
      <c r="V727" s="54" t="s">
        <v>614</v>
      </c>
      <c r="W727" s="54" t="s">
        <v>606</v>
      </c>
      <c r="X727" s="54" t="s">
        <v>702</v>
      </c>
      <c r="Y727" s="55" t="str">
        <f t="shared" si="31"/>
        <v>62024暖房ビル用マルチ無し（一定速）</v>
      </c>
      <c r="Z727" s="56">
        <v>0.25</v>
      </c>
      <c r="AA727" s="56">
        <v>0.75</v>
      </c>
      <c r="AB727" s="57">
        <v>0.25</v>
      </c>
      <c r="AC727" s="57">
        <v>0.75</v>
      </c>
      <c r="AD727" s="31">
        <f>省エネ計算フォーマット【EHP】!$O$14/100</f>
        <v>0</v>
      </c>
      <c r="AE727" s="37">
        <f t="shared" si="32"/>
        <v>0.75</v>
      </c>
    </row>
    <row r="728" spans="20:31">
      <c r="T728" s="53">
        <v>6</v>
      </c>
      <c r="U728" s="54">
        <v>2024</v>
      </c>
      <c r="V728" s="54" t="s">
        <v>614</v>
      </c>
      <c r="W728" s="54" t="s">
        <v>607</v>
      </c>
      <c r="X728" s="54" t="s">
        <v>702</v>
      </c>
      <c r="Y728" s="55" t="str">
        <f t="shared" si="31"/>
        <v>62024暖房設備用無し（一定速）</v>
      </c>
      <c r="Z728" s="56">
        <v>0.25</v>
      </c>
      <c r="AA728" s="56">
        <v>0.75</v>
      </c>
      <c r="AB728" s="57">
        <v>0.25</v>
      </c>
      <c r="AC728" s="57">
        <v>0.75</v>
      </c>
      <c r="AD728" s="31">
        <f>省エネ計算フォーマット【EHP】!$O$14/100</f>
        <v>0</v>
      </c>
      <c r="AE728" s="37">
        <f t="shared" si="32"/>
        <v>0.75</v>
      </c>
    </row>
    <row r="729" spans="20:31">
      <c r="T729" s="73">
        <v>7</v>
      </c>
      <c r="U729" s="73">
        <v>1995</v>
      </c>
      <c r="V729" s="73" t="s">
        <v>19</v>
      </c>
      <c r="W729" s="73" t="s">
        <v>612</v>
      </c>
      <c r="X729" s="73" t="s">
        <v>618</v>
      </c>
      <c r="Y729" s="28" t="str">
        <f t="shared" si="31"/>
        <v>71995冷房店舗用有り</v>
      </c>
      <c r="Z729" s="51">
        <v>0.32</v>
      </c>
      <c r="AA729" s="51">
        <v>0.68</v>
      </c>
      <c r="AB729" s="52">
        <v>1.0165999999999999</v>
      </c>
      <c r="AC729" s="52">
        <v>0.50590000000000002</v>
      </c>
      <c r="AD729" s="31">
        <f>省エネ計算フォーマット【EHP】!$P$14/100</f>
        <v>0</v>
      </c>
      <c r="AE729" s="32">
        <f t="shared" ref="AE729:AE792" si="33">ROUNDDOWN(IF(AD729&gt;=0.25,Z729*AD729+AA729,AB729*AD729+AC729),3)</f>
        <v>0.505</v>
      </c>
    </row>
    <row r="730" spans="20:31">
      <c r="T730" s="73">
        <v>7</v>
      </c>
      <c r="U730" s="73">
        <v>1995</v>
      </c>
      <c r="V730" s="73" t="s">
        <v>19</v>
      </c>
      <c r="W730" s="73" t="s">
        <v>606</v>
      </c>
      <c r="X730" s="73" t="s">
        <v>618</v>
      </c>
      <c r="Y730" s="28" t="str">
        <f t="shared" si="31"/>
        <v>71995冷房ビル用マルチ有り</v>
      </c>
      <c r="Z730" s="51">
        <v>-0.218</v>
      </c>
      <c r="AA730" s="51">
        <v>1.218</v>
      </c>
      <c r="AB730" s="52">
        <v>1.0356000000000001</v>
      </c>
      <c r="AC730" s="52">
        <v>0.90459999999999996</v>
      </c>
      <c r="AD730" s="31">
        <f>省エネ計算フォーマット【EHP】!$P$14/100</f>
        <v>0</v>
      </c>
      <c r="AE730" s="32">
        <f t="shared" si="33"/>
        <v>0.90400000000000003</v>
      </c>
    </row>
    <row r="731" spans="20:31">
      <c r="T731" s="73">
        <v>7</v>
      </c>
      <c r="U731" s="73">
        <v>1995</v>
      </c>
      <c r="V731" s="73" t="s">
        <v>19</v>
      </c>
      <c r="W731" s="73" t="s">
        <v>607</v>
      </c>
      <c r="X731" s="73" t="s">
        <v>618</v>
      </c>
      <c r="Y731" s="28" t="str">
        <f t="shared" si="31"/>
        <v>71995冷房設備用有り</v>
      </c>
      <c r="Z731" s="51">
        <v>0.25</v>
      </c>
      <c r="AA731" s="51">
        <v>0.75</v>
      </c>
      <c r="AB731" s="52">
        <v>1.0219</v>
      </c>
      <c r="AC731" s="52">
        <v>0.55700000000000005</v>
      </c>
      <c r="AD731" s="31">
        <f>省エネ計算フォーマット【EHP】!$P$14/100</f>
        <v>0</v>
      </c>
      <c r="AE731" s="32">
        <f t="shared" si="33"/>
        <v>0.55700000000000005</v>
      </c>
    </row>
    <row r="732" spans="20:31">
      <c r="T732" s="73">
        <v>7</v>
      </c>
      <c r="U732" s="73">
        <v>1995</v>
      </c>
      <c r="V732" s="73" t="s">
        <v>19</v>
      </c>
      <c r="W732" s="73" t="s">
        <v>612</v>
      </c>
      <c r="X732" s="73" t="s">
        <v>702</v>
      </c>
      <c r="Y732" s="28" t="str">
        <f t="shared" si="31"/>
        <v>71995冷房店舗用無し（一定速）</v>
      </c>
      <c r="Z732" s="51">
        <v>0.26</v>
      </c>
      <c r="AA732" s="51">
        <v>0.74</v>
      </c>
      <c r="AB732" s="52">
        <v>0.26</v>
      </c>
      <c r="AC732" s="52">
        <v>0.74</v>
      </c>
      <c r="AD732" s="31">
        <f>省エネ計算フォーマット【EHP】!$P$14/100</f>
        <v>0</v>
      </c>
      <c r="AE732" s="32">
        <f t="shared" si="33"/>
        <v>0.74</v>
      </c>
    </row>
    <row r="733" spans="20:31">
      <c r="T733" s="73">
        <v>7</v>
      </c>
      <c r="U733" s="73">
        <v>1995</v>
      </c>
      <c r="V733" s="73" t="s">
        <v>19</v>
      </c>
      <c r="W733" s="73" t="s">
        <v>606</v>
      </c>
      <c r="X733" s="73" t="s">
        <v>702</v>
      </c>
      <c r="Y733" s="28" t="str">
        <f t="shared" si="31"/>
        <v>71995冷房ビル用マルチ無し（一定速）</v>
      </c>
      <c r="Z733" s="51">
        <v>0.26</v>
      </c>
      <c r="AA733" s="51">
        <v>0.74</v>
      </c>
      <c r="AB733" s="52">
        <v>0.26</v>
      </c>
      <c r="AC733" s="52">
        <v>0.74</v>
      </c>
      <c r="AD733" s="31">
        <f>省エネ計算フォーマット【EHP】!$P$14/100</f>
        <v>0</v>
      </c>
      <c r="AE733" s="32">
        <f t="shared" si="33"/>
        <v>0.74</v>
      </c>
    </row>
    <row r="734" spans="20:31">
      <c r="T734" s="73">
        <v>7</v>
      </c>
      <c r="U734" s="73">
        <v>1995</v>
      </c>
      <c r="V734" s="73" t="s">
        <v>19</v>
      </c>
      <c r="W734" s="73" t="s">
        <v>607</v>
      </c>
      <c r="X734" s="73" t="s">
        <v>702</v>
      </c>
      <c r="Y734" s="28" t="str">
        <f t="shared" si="31"/>
        <v>71995冷房設備用無し（一定速）</v>
      </c>
      <c r="Z734" s="51">
        <v>0.26</v>
      </c>
      <c r="AA734" s="51">
        <v>0.74</v>
      </c>
      <c r="AB734" s="52">
        <v>0.26</v>
      </c>
      <c r="AC734" s="52">
        <v>0.74</v>
      </c>
      <c r="AD734" s="31">
        <f>省エネ計算フォーマット【EHP】!$P$14/100</f>
        <v>0</v>
      </c>
      <c r="AE734" s="32">
        <f t="shared" si="33"/>
        <v>0.74</v>
      </c>
    </row>
    <row r="735" spans="20:31">
      <c r="T735" s="73">
        <v>7</v>
      </c>
      <c r="U735" s="73">
        <v>1995</v>
      </c>
      <c r="V735" s="73" t="s">
        <v>20</v>
      </c>
      <c r="W735" s="73" t="s">
        <v>612</v>
      </c>
      <c r="X735" s="73" t="s">
        <v>618</v>
      </c>
      <c r="Y735" s="28" t="str">
        <f t="shared" si="31"/>
        <v>71995暖房店舗用有り</v>
      </c>
      <c r="Z735" s="51">
        <v>0.374</v>
      </c>
      <c r="AA735" s="51">
        <v>0.626</v>
      </c>
      <c r="AB735" s="52">
        <v>1.0275000000000001</v>
      </c>
      <c r="AC735" s="52">
        <v>0.46260000000000001</v>
      </c>
      <c r="AD735" s="31">
        <f>省エネ計算フォーマット【EHP】!$P$14/100</f>
        <v>0</v>
      </c>
      <c r="AE735" s="32">
        <f t="shared" si="33"/>
        <v>0.46200000000000002</v>
      </c>
    </row>
    <row r="736" spans="20:31">
      <c r="T736" s="73">
        <v>7</v>
      </c>
      <c r="U736" s="73">
        <v>1995</v>
      </c>
      <c r="V736" s="73" t="s">
        <v>20</v>
      </c>
      <c r="W736" s="73" t="s">
        <v>606</v>
      </c>
      <c r="X736" s="73" t="s">
        <v>618</v>
      </c>
      <c r="Y736" s="28" t="str">
        <f t="shared" si="31"/>
        <v>71995暖房ビル用マルチ有り</v>
      </c>
      <c r="Z736" s="51">
        <v>-0.112</v>
      </c>
      <c r="AA736" s="51">
        <v>1.1120000000000001</v>
      </c>
      <c r="AB736" s="52">
        <v>1.0236000000000001</v>
      </c>
      <c r="AC736" s="52">
        <v>0.82809999999999995</v>
      </c>
      <c r="AD736" s="31">
        <f>省エネ計算フォーマット【EHP】!$P$14/100</f>
        <v>0</v>
      </c>
      <c r="AE736" s="32">
        <f t="shared" si="33"/>
        <v>0.82799999999999996</v>
      </c>
    </row>
    <row r="737" spans="20:31">
      <c r="T737" s="73">
        <v>7</v>
      </c>
      <c r="U737" s="73">
        <v>1995</v>
      </c>
      <c r="V737" s="73" t="s">
        <v>20</v>
      </c>
      <c r="W737" s="73" t="s">
        <v>607</v>
      </c>
      <c r="X737" s="73" t="s">
        <v>618</v>
      </c>
      <c r="Y737" s="28" t="str">
        <f t="shared" si="31"/>
        <v>71995暖房設備用有り</v>
      </c>
      <c r="Z737" s="51">
        <v>0.25</v>
      </c>
      <c r="AA737" s="51">
        <v>0.75</v>
      </c>
      <c r="AB737" s="52">
        <v>1.0159</v>
      </c>
      <c r="AC737" s="52">
        <v>0.5585</v>
      </c>
      <c r="AD737" s="31">
        <f>省エネ計算フォーマット【EHP】!$P$14/100</f>
        <v>0</v>
      </c>
      <c r="AE737" s="32">
        <f t="shared" si="33"/>
        <v>0.55800000000000005</v>
      </c>
    </row>
    <row r="738" spans="20:31">
      <c r="T738" s="73">
        <v>7</v>
      </c>
      <c r="U738" s="73">
        <v>1995</v>
      </c>
      <c r="V738" s="73" t="s">
        <v>20</v>
      </c>
      <c r="W738" s="73" t="s">
        <v>612</v>
      </c>
      <c r="X738" s="73" t="s">
        <v>702</v>
      </c>
      <c r="Y738" s="28" t="str">
        <f t="shared" si="31"/>
        <v>71995暖房店舗用無し（一定速）</v>
      </c>
      <c r="Z738" s="51">
        <v>0.26</v>
      </c>
      <c r="AA738" s="51">
        <v>0.74</v>
      </c>
      <c r="AB738" s="52">
        <v>0.26</v>
      </c>
      <c r="AC738" s="52">
        <v>0.74</v>
      </c>
      <c r="AD738" s="31">
        <f>省エネ計算フォーマット【EHP】!$P$14/100</f>
        <v>0</v>
      </c>
      <c r="AE738" s="32">
        <f t="shared" si="33"/>
        <v>0.74</v>
      </c>
    </row>
    <row r="739" spans="20:31">
      <c r="T739" s="73">
        <v>7</v>
      </c>
      <c r="U739" s="73">
        <v>1995</v>
      </c>
      <c r="V739" s="73" t="s">
        <v>20</v>
      </c>
      <c r="W739" s="73" t="s">
        <v>606</v>
      </c>
      <c r="X739" s="73" t="s">
        <v>702</v>
      </c>
      <c r="Y739" s="28" t="str">
        <f t="shared" si="31"/>
        <v>71995暖房ビル用マルチ無し（一定速）</v>
      </c>
      <c r="Z739" s="51">
        <v>0.26</v>
      </c>
      <c r="AA739" s="51">
        <v>0.74</v>
      </c>
      <c r="AB739" s="52">
        <v>0.26</v>
      </c>
      <c r="AC739" s="52">
        <v>0.74</v>
      </c>
      <c r="AD739" s="31">
        <f>省エネ計算フォーマット【EHP】!$P$14/100</f>
        <v>0</v>
      </c>
      <c r="AE739" s="32">
        <f t="shared" si="33"/>
        <v>0.74</v>
      </c>
    </row>
    <row r="740" spans="20:31">
      <c r="T740" s="73">
        <v>7</v>
      </c>
      <c r="U740" s="73">
        <v>1995</v>
      </c>
      <c r="V740" s="73" t="s">
        <v>20</v>
      </c>
      <c r="W740" s="73" t="s">
        <v>607</v>
      </c>
      <c r="X740" s="73" t="s">
        <v>702</v>
      </c>
      <c r="Y740" s="28" t="str">
        <f t="shared" si="31"/>
        <v>71995暖房設備用無し（一定速）</v>
      </c>
      <c r="Z740" s="51">
        <v>0.26</v>
      </c>
      <c r="AA740" s="51">
        <v>0.74</v>
      </c>
      <c r="AB740" s="52">
        <v>0.26</v>
      </c>
      <c r="AC740" s="52">
        <v>0.74</v>
      </c>
      <c r="AD740" s="31">
        <f>省エネ計算フォーマット【EHP】!$P$14/100</f>
        <v>0</v>
      </c>
      <c r="AE740" s="32">
        <f t="shared" si="33"/>
        <v>0.74</v>
      </c>
    </row>
    <row r="741" spans="20:31">
      <c r="T741" s="73">
        <v>7</v>
      </c>
      <c r="U741" s="73">
        <v>2005</v>
      </c>
      <c r="V741" s="73" t="s">
        <v>19</v>
      </c>
      <c r="W741" s="73" t="s">
        <v>612</v>
      </c>
      <c r="X741" s="73" t="s">
        <v>618</v>
      </c>
      <c r="Y741" s="28" t="str">
        <f t="shared" si="31"/>
        <v>72005冷房店舗用有り</v>
      </c>
      <c r="Z741" s="51">
        <v>-0.86599999999999999</v>
      </c>
      <c r="AA741" s="51">
        <v>1.8660000000000001</v>
      </c>
      <c r="AB741" s="52">
        <v>1.0455000000000001</v>
      </c>
      <c r="AC741" s="52">
        <v>1.3880999999999999</v>
      </c>
      <c r="AD741" s="31">
        <f>省エネ計算フォーマット【EHP】!$P$14/100</f>
        <v>0</v>
      </c>
      <c r="AE741" s="32">
        <f t="shared" si="33"/>
        <v>1.3879999999999999</v>
      </c>
    </row>
    <row r="742" spans="20:31">
      <c r="T742" s="73">
        <v>7</v>
      </c>
      <c r="U742" s="73">
        <v>2005</v>
      </c>
      <c r="V742" s="73" t="s">
        <v>19</v>
      </c>
      <c r="W742" s="73" t="s">
        <v>606</v>
      </c>
      <c r="X742" s="73" t="s">
        <v>618</v>
      </c>
      <c r="Y742" s="28" t="str">
        <f t="shared" si="31"/>
        <v>72005冷房ビル用マルチ有り</v>
      </c>
      <c r="Z742" s="51">
        <v>-0.68200000000000005</v>
      </c>
      <c r="AA742" s="51">
        <v>1.6819999999999999</v>
      </c>
      <c r="AB742" s="52">
        <v>1.0490999999999999</v>
      </c>
      <c r="AC742" s="52">
        <v>1.2492000000000001</v>
      </c>
      <c r="AD742" s="31">
        <f>省エネ計算フォーマット【EHP】!$P$14/100</f>
        <v>0</v>
      </c>
      <c r="AE742" s="32">
        <f t="shared" si="33"/>
        <v>1.2490000000000001</v>
      </c>
    </row>
    <row r="743" spans="20:31">
      <c r="T743" s="73">
        <v>7</v>
      </c>
      <c r="U743" s="73">
        <v>2005</v>
      </c>
      <c r="V743" s="73" t="s">
        <v>19</v>
      </c>
      <c r="W743" s="73" t="s">
        <v>607</v>
      </c>
      <c r="X743" s="73" t="s">
        <v>618</v>
      </c>
      <c r="Y743" s="28" t="str">
        <f t="shared" si="31"/>
        <v>72005冷房設備用有り</v>
      </c>
      <c r="Z743" s="51">
        <v>-0.114</v>
      </c>
      <c r="AA743" s="51">
        <v>1.1140000000000001</v>
      </c>
      <c r="AB743" s="52">
        <v>1.0325</v>
      </c>
      <c r="AC743" s="52">
        <v>0.82740000000000002</v>
      </c>
      <c r="AD743" s="31">
        <f>省エネ計算フォーマット【EHP】!$P$14/100</f>
        <v>0</v>
      </c>
      <c r="AE743" s="32">
        <f t="shared" si="33"/>
        <v>0.82699999999999996</v>
      </c>
    </row>
    <row r="744" spans="20:31">
      <c r="T744" s="73">
        <v>7</v>
      </c>
      <c r="U744" s="73">
        <v>2005</v>
      </c>
      <c r="V744" s="73" t="s">
        <v>19</v>
      </c>
      <c r="W744" s="73" t="s">
        <v>612</v>
      </c>
      <c r="X744" s="73" t="s">
        <v>702</v>
      </c>
      <c r="Y744" s="28" t="str">
        <f t="shared" si="31"/>
        <v>72005冷房店舗用無し（一定速）</v>
      </c>
      <c r="Z744" s="51">
        <v>0.25</v>
      </c>
      <c r="AA744" s="51">
        <v>0.75</v>
      </c>
      <c r="AB744" s="52">
        <v>0.25</v>
      </c>
      <c r="AC744" s="52">
        <v>0.75</v>
      </c>
      <c r="AD744" s="31">
        <f>省エネ計算フォーマット【EHP】!$P$14/100</f>
        <v>0</v>
      </c>
      <c r="AE744" s="32">
        <f t="shared" si="33"/>
        <v>0.75</v>
      </c>
    </row>
    <row r="745" spans="20:31">
      <c r="T745" s="73">
        <v>7</v>
      </c>
      <c r="U745" s="73">
        <v>2005</v>
      </c>
      <c r="V745" s="73" t="s">
        <v>19</v>
      </c>
      <c r="W745" s="73" t="s">
        <v>606</v>
      </c>
      <c r="X745" s="73" t="s">
        <v>702</v>
      </c>
      <c r="Y745" s="28" t="str">
        <f t="shared" si="31"/>
        <v>72005冷房ビル用マルチ無し（一定速）</v>
      </c>
      <c r="Z745" s="51">
        <v>0.25</v>
      </c>
      <c r="AA745" s="51">
        <v>0.75</v>
      </c>
      <c r="AB745" s="52">
        <v>0.25</v>
      </c>
      <c r="AC745" s="52">
        <v>0.75</v>
      </c>
      <c r="AD745" s="31">
        <f>省エネ計算フォーマット【EHP】!$P$14/100</f>
        <v>0</v>
      </c>
      <c r="AE745" s="32">
        <f t="shared" si="33"/>
        <v>0.75</v>
      </c>
    </row>
    <row r="746" spans="20:31">
      <c r="T746" s="73">
        <v>7</v>
      </c>
      <c r="U746" s="73">
        <v>2005</v>
      </c>
      <c r="V746" s="73" t="s">
        <v>19</v>
      </c>
      <c r="W746" s="73" t="s">
        <v>607</v>
      </c>
      <c r="X746" s="73" t="s">
        <v>702</v>
      </c>
      <c r="Y746" s="28" t="str">
        <f t="shared" si="31"/>
        <v>72005冷房設備用無し（一定速）</v>
      </c>
      <c r="Z746" s="51">
        <v>0.25</v>
      </c>
      <c r="AA746" s="51">
        <v>0.75</v>
      </c>
      <c r="AB746" s="52">
        <v>0.25</v>
      </c>
      <c r="AC746" s="52">
        <v>0.75</v>
      </c>
      <c r="AD746" s="31">
        <f>省エネ計算フォーマット【EHP】!$P$14/100</f>
        <v>0</v>
      </c>
      <c r="AE746" s="32">
        <f t="shared" si="33"/>
        <v>0.75</v>
      </c>
    </row>
    <row r="747" spans="20:31">
      <c r="T747" s="73">
        <v>7</v>
      </c>
      <c r="U747" s="73">
        <v>2005</v>
      </c>
      <c r="V747" s="73" t="s">
        <v>20</v>
      </c>
      <c r="W747" s="73" t="s">
        <v>612</v>
      </c>
      <c r="X747" s="73" t="s">
        <v>618</v>
      </c>
      <c r="Y747" s="28" t="str">
        <f t="shared" si="31"/>
        <v>72005暖房店舗用有り</v>
      </c>
      <c r="Z747" s="51">
        <v>-0.65</v>
      </c>
      <c r="AA747" s="51">
        <v>1.65</v>
      </c>
      <c r="AB747" s="52">
        <v>1.0726</v>
      </c>
      <c r="AC747" s="52">
        <v>1.2194</v>
      </c>
      <c r="AD747" s="31">
        <f>省エネ計算フォーマット【EHP】!$P$14/100</f>
        <v>0</v>
      </c>
      <c r="AE747" s="32">
        <f t="shared" si="33"/>
        <v>1.2190000000000001</v>
      </c>
    </row>
    <row r="748" spans="20:31">
      <c r="T748" s="73">
        <v>7</v>
      </c>
      <c r="U748" s="73">
        <v>2005</v>
      </c>
      <c r="V748" s="73" t="s">
        <v>20</v>
      </c>
      <c r="W748" s="73" t="s">
        <v>606</v>
      </c>
      <c r="X748" s="73" t="s">
        <v>618</v>
      </c>
      <c r="Y748" s="28" t="str">
        <f t="shared" si="31"/>
        <v>72005暖房ビル用マルチ有り</v>
      </c>
      <c r="Z748" s="51">
        <v>-0.56000000000000005</v>
      </c>
      <c r="AA748" s="51">
        <v>1.56</v>
      </c>
      <c r="AB748" s="52">
        <v>1.0330999999999999</v>
      </c>
      <c r="AC748" s="52">
        <v>1.1617</v>
      </c>
      <c r="AD748" s="31">
        <f>省エネ計算フォーマット【EHP】!$P$14/100</f>
        <v>0</v>
      </c>
      <c r="AE748" s="32">
        <f t="shared" si="33"/>
        <v>1.161</v>
      </c>
    </row>
    <row r="749" spans="20:31">
      <c r="T749" s="73">
        <v>7</v>
      </c>
      <c r="U749" s="73">
        <v>2005</v>
      </c>
      <c r="V749" s="73" t="s">
        <v>20</v>
      </c>
      <c r="W749" s="73" t="s">
        <v>607</v>
      </c>
      <c r="X749" s="73" t="s">
        <v>618</v>
      </c>
      <c r="Y749" s="28" t="str">
        <f t="shared" si="31"/>
        <v>72005暖房設備用有り</v>
      </c>
      <c r="Z749" s="51">
        <v>-0.126</v>
      </c>
      <c r="AA749" s="51">
        <v>1.1259999999999999</v>
      </c>
      <c r="AB749" s="52">
        <v>1.0239</v>
      </c>
      <c r="AC749" s="52">
        <v>0.83850000000000002</v>
      </c>
      <c r="AD749" s="31">
        <f>省エネ計算フォーマット【EHP】!$P$14/100</f>
        <v>0</v>
      </c>
      <c r="AE749" s="32">
        <f t="shared" si="33"/>
        <v>0.83799999999999997</v>
      </c>
    </row>
    <row r="750" spans="20:31">
      <c r="T750" s="73">
        <v>7</v>
      </c>
      <c r="U750" s="73">
        <v>2005</v>
      </c>
      <c r="V750" s="73" t="s">
        <v>20</v>
      </c>
      <c r="W750" s="73" t="s">
        <v>612</v>
      </c>
      <c r="X750" s="73" t="s">
        <v>702</v>
      </c>
      <c r="Y750" s="28" t="str">
        <f t="shared" si="31"/>
        <v>72005暖房店舗用無し（一定速）</v>
      </c>
      <c r="Z750" s="51">
        <v>0.25</v>
      </c>
      <c r="AA750" s="51">
        <v>0.75</v>
      </c>
      <c r="AB750" s="52">
        <v>0.25</v>
      </c>
      <c r="AC750" s="52">
        <v>0.75</v>
      </c>
      <c r="AD750" s="31">
        <f>省エネ計算フォーマット【EHP】!$P$14/100</f>
        <v>0</v>
      </c>
      <c r="AE750" s="32">
        <f t="shared" si="33"/>
        <v>0.75</v>
      </c>
    </row>
    <row r="751" spans="20:31">
      <c r="T751" s="73">
        <v>7</v>
      </c>
      <c r="U751" s="73">
        <v>2005</v>
      </c>
      <c r="V751" s="73" t="s">
        <v>20</v>
      </c>
      <c r="W751" s="73" t="s">
        <v>606</v>
      </c>
      <c r="X751" s="73" t="s">
        <v>702</v>
      </c>
      <c r="Y751" s="28" t="str">
        <f t="shared" si="31"/>
        <v>72005暖房ビル用マルチ無し（一定速）</v>
      </c>
      <c r="Z751" s="51">
        <v>0.25</v>
      </c>
      <c r="AA751" s="51">
        <v>0.75</v>
      </c>
      <c r="AB751" s="52">
        <v>0.25</v>
      </c>
      <c r="AC751" s="52">
        <v>0.75</v>
      </c>
      <c r="AD751" s="31">
        <f>省エネ計算フォーマット【EHP】!$P$14/100</f>
        <v>0</v>
      </c>
      <c r="AE751" s="32">
        <f t="shared" si="33"/>
        <v>0.75</v>
      </c>
    </row>
    <row r="752" spans="20:31">
      <c r="T752" s="73">
        <v>7</v>
      </c>
      <c r="U752" s="73">
        <v>2005</v>
      </c>
      <c r="V752" s="73" t="s">
        <v>20</v>
      </c>
      <c r="W752" s="73" t="s">
        <v>607</v>
      </c>
      <c r="X752" s="73" t="s">
        <v>702</v>
      </c>
      <c r="Y752" s="28" t="str">
        <f t="shared" si="31"/>
        <v>72005暖房設備用無し（一定速）</v>
      </c>
      <c r="Z752" s="51">
        <v>0.25</v>
      </c>
      <c r="AA752" s="51">
        <v>0.75</v>
      </c>
      <c r="AB752" s="52">
        <v>0.25</v>
      </c>
      <c r="AC752" s="52">
        <v>0.75</v>
      </c>
      <c r="AD752" s="31">
        <f>省エネ計算フォーマット【EHP】!$P$14/100</f>
        <v>0</v>
      </c>
      <c r="AE752" s="32">
        <f t="shared" si="33"/>
        <v>0.75</v>
      </c>
    </row>
    <row r="753" spans="20:31">
      <c r="T753" s="73">
        <v>7</v>
      </c>
      <c r="U753" s="73">
        <v>2010</v>
      </c>
      <c r="V753" s="73" t="s">
        <v>19</v>
      </c>
      <c r="W753" s="73" t="s">
        <v>612</v>
      </c>
      <c r="X753" s="73" t="s">
        <v>618</v>
      </c>
      <c r="Y753" s="28" t="str">
        <f t="shared" si="31"/>
        <v>72010冷房店舗用有り</v>
      </c>
      <c r="Z753" s="51">
        <v>-1.1000000000000001</v>
      </c>
      <c r="AA753" s="51">
        <v>2.1</v>
      </c>
      <c r="AB753" s="52">
        <v>1.0511999999999999</v>
      </c>
      <c r="AC753" s="52">
        <v>1.5622</v>
      </c>
      <c r="AD753" s="31">
        <f>省エネ計算フォーマット【EHP】!$P$14/100</f>
        <v>0</v>
      </c>
      <c r="AE753" s="32">
        <f t="shared" si="33"/>
        <v>1.5620000000000001</v>
      </c>
    </row>
    <row r="754" spans="20:31">
      <c r="T754" s="73">
        <v>7</v>
      </c>
      <c r="U754" s="73">
        <v>2010</v>
      </c>
      <c r="V754" s="73" t="s">
        <v>19</v>
      </c>
      <c r="W754" s="73" t="s">
        <v>606</v>
      </c>
      <c r="X754" s="73" t="s">
        <v>618</v>
      </c>
      <c r="Y754" s="28" t="str">
        <f t="shared" si="31"/>
        <v>72010冷房ビル用マルチ有り</v>
      </c>
      <c r="Z754" s="51">
        <v>-0.88</v>
      </c>
      <c r="AA754" s="51">
        <v>1.88</v>
      </c>
      <c r="AB754" s="52">
        <v>1.0548999999999999</v>
      </c>
      <c r="AC754" s="52">
        <v>1.3963000000000001</v>
      </c>
      <c r="AD754" s="31">
        <f>省エネ計算フォーマット【EHP】!$P$14/100</f>
        <v>0</v>
      </c>
      <c r="AE754" s="32">
        <f t="shared" si="33"/>
        <v>1.3959999999999999</v>
      </c>
    </row>
    <row r="755" spans="20:31">
      <c r="T755" s="73">
        <v>7</v>
      </c>
      <c r="U755" s="73">
        <v>2010</v>
      </c>
      <c r="V755" s="73" t="s">
        <v>19</v>
      </c>
      <c r="W755" s="73" t="s">
        <v>607</v>
      </c>
      <c r="X755" s="73" t="s">
        <v>618</v>
      </c>
      <c r="Y755" s="28" t="str">
        <f t="shared" si="31"/>
        <v>72010冷房設備用有り</v>
      </c>
      <c r="Z755" s="51">
        <v>-0.26</v>
      </c>
      <c r="AA755" s="51">
        <v>1.26</v>
      </c>
      <c r="AB755" s="52">
        <v>1.1929000000000001</v>
      </c>
      <c r="AC755" s="52">
        <v>0.89680000000000004</v>
      </c>
      <c r="AD755" s="31">
        <f>省エネ計算フォーマット【EHP】!$P$14/100</f>
        <v>0</v>
      </c>
      <c r="AE755" s="32">
        <f t="shared" si="33"/>
        <v>0.89600000000000002</v>
      </c>
    </row>
    <row r="756" spans="20:31">
      <c r="T756" s="73">
        <v>7</v>
      </c>
      <c r="U756" s="73">
        <v>2010</v>
      </c>
      <c r="V756" s="73" t="s">
        <v>19</v>
      </c>
      <c r="W756" s="73" t="s">
        <v>612</v>
      </c>
      <c r="X756" s="73" t="s">
        <v>702</v>
      </c>
      <c r="Y756" s="28" t="str">
        <f t="shared" si="31"/>
        <v>72010冷房店舗用無し（一定速）</v>
      </c>
      <c r="Z756" s="51">
        <v>0.25</v>
      </c>
      <c r="AA756" s="51">
        <v>0.75</v>
      </c>
      <c r="AB756" s="52">
        <v>0.25</v>
      </c>
      <c r="AC756" s="52">
        <v>0.75</v>
      </c>
      <c r="AD756" s="31">
        <f>省エネ計算フォーマット【EHP】!$P$14/100</f>
        <v>0</v>
      </c>
      <c r="AE756" s="32">
        <f t="shared" si="33"/>
        <v>0.75</v>
      </c>
    </row>
    <row r="757" spans="20:31">
      <c r="T757" s="73">
        <v>7</v>
      </c>
      <c r="U757" s="73">
        <v>2010</v>
      </c>
      <c r="V757" s="73" t="s">
        <v>19</v>
      </c>
      <c r="W757" s="73" t="s">
        <v>606</v>
      </c>
      <c r="X757" s="73" t="s">
        <v>702</v>
      </c>
      <c r="Y757" s="28" t="str">
        <f t="shared" si="31"/>
        <v>72010冷房ビル用マルチ無し（一定速）</v>
      </c>
      <c r="Z757" s="51">
        <v>0.25</v>
      </c>
      <c r="AA757" s="51">
        <v>0.75</v>
      </c>
      <c r="AB757" s="52">
        <v>0.25</v>
      </c>
      <c r="AC757" s="52">
        <v>0.75</v>
      </c>
      <c r="AD757" s="31">
        <f>省エネ計算フォーマット【EHP】!$P$14/100</f>
        <v>0</v>
      </c>
      <c r="AE757" s="32">
        <f t="shared" si="33"/>
        <v>0.75</v>
      </c>
    </row>
    <row r="758" spans="20:31">
      <c r="T758" s="73">
        <v>7</v>
      </c>
      <c r="U758" s="73">
        <v>2010</v>
      </c>
      <c r="V758" s="73" t="s">
        <v>19</v>
      </c>
      <c r="W758" s="73" t="s">
        <v>607</v>
      </c>
      <c r="X758" s="73" t="s">
        <v>702</v>
      </c>
      <c r="Y758" s="28" t="str">
        <f t="shared" si="31"/>
        <v>72010冷房設備用無し（一定速）</v>
      </c>
      <c r="Z758" s="51">
        <v>0.25</v>
      </c>
      <c r="AA758" s="51">
        <v>0.75</v>
      </c>
      <c r="AB758" s="52">
        <v>0.25</v>
      </c>
      <c r="AC758" s="52">
        <v>0.75</v>
      </c>
      <c r="AD758" s="31">
        <f>省エネ計算フォーマット【EHP】!$P$14/100</f>
        <v>0</v>
      </c>
      <c r="AE758" s="32">
        <f t="shared" si="33"/>
        <v>0.75</v>
      </c>
    </row>
    <row r="759" spans="20:31">
      <c r="T759" s="73">
        <v>7</v>
      </c>
      <c r="U759" s="73">
        <v>2010</v>
      </c>
      <c r="V759" s="73" t="s">
        <v>20</v>
      </c>
      <c r="W759" s="73" t="s">
        <v>612</v>
      </c>
      <c r="X759" s="73" t="s">
        <v>618</v>
      </c>
      <c r="Y759" s="28" t="str">
        <f t="shared" si="31"/>
        <v>72010暖房店舗用有り</v>
      </c>
      <c r="Z759" s="51">
        <v>-0.72</v>
      </c>
      <c r="AA759" s="51">
        <v>1.72</v>
      </c>
      <c r="AB759" s="52">
        <v>1.0757000000000001</v>
      </c>
      <c r="AC759" s="52">
        <v>1.2710999999999999</v>
      </c>
      <c r="AD759" s="31">
        <f>省エネ計算フォーマット【EHP】!$P$14/100</f>
        <v>0</v>
      </c>
      <c r="AE759" s="32">
        <f t="shared" si="33"/>
        <v>1.2709999999999999</v>
      </c>
    </row>
    <row r="760" spans="20:31">
      <c r="T760" s="73">
        <v>7</v>
      </c>
      <c r="U760" s="73">
        <v>2010</v>
      </c>
      <c r="V760" s="73" t="s">
        <v>20</v>
      </c>
      <c r="W760" s="73" t="s">
        <v>606</v>
      </c>
      <c r="X760" s="73" t="s">
        <v>618</v>
      </c>
      <c r="Y760" s="28" t="str">
        <f t="shared" si="31"/>
        <v>72010暖房ビル用マルチ有り</v>
      </c>
      <c r="Z760" s="51">
        <v>-0.7</v>
      </c>
      <c r="AA760" s="51">
        <v>1.7</v>
      </c>
      <c r="AB760" s="52">
        <v>1.036</v>
      </c>
      <c r="AC760" s="52">
        <v>1.266</v>
      </c>
      <c r="AD760" s="31">
        <f>省エネ計算フォーマット【EHP】!$P$14/100</f>
        <v>0</v>
      </c>
      <c r="AE760" s="32">
        <f t="shared" si="33"/>
        <v>1.266</v>
      </c>
    </row>
    <row r="761" spans="20:31">
      <c r="T761" s="73">
        <v>7</v>
      </c>
      <c r="U761" s="73">
        <v>2010</v>
      </c>
      <c r="V761" s="73" t="s">
        <v>20</v>
      </c>
      <c r="W761" s="73" t="s">
        <v>607</v>
      </c>
      <c r="X761" s="73" t="s">
        <v>618</v>
      </c>
      <c r="Y761" s="28" t="str">
        <f t="shared" si="31"/>
        <v>72010暖房設備用有り</v>
      </c>
      <c r="Z761" s="51">
        <v>-0.26</v>
      </c>
      <c r="AA761" s="51">
        <v>1.26</v>
      </c>
      <c r="AB761" s="52">
        <v>0.82779999999999998</v>
      </c>
      <c r="AC761" s="52">
        <v>0.98809999999999998</v>
      </c>
      <c r="AD761" s="31">
        <f>省エネ計算フォーマット【EHP】!$P$14/100</f>
        <v>0</v>
      </c>
      <c r="AE761" s="32">
        <f t="shared" si="33"/>
        <v>0.98799999999999999</v>
      </c>
    </row>
    <row r="762" spans="20:31">
      <c r="T762" s="73">
        <v>7</v>
      </c>
      <c r="U762" s="73">
        <v>2010</v>
      </c>
      <c r="V762" s="73" t="s">
        <v>20</v>
      </c>
      <c r="W762" s="73" t="s">
        <v>612</v>
      </c>
      <c r="X762" s="73" t="s">
        <v>702</v>
      </c>
      <c r="Y762" s="28" t="str">
        <f t="shared" si="31"/>
        <v>72010暖房店舗用無し（一定速）</v>
      </c>
      <c r="Z762" s="51">
        <v>0.25</v>
      </c>
      <c r="AA762" s="51">
        <v>0.75</v>
      </c>
      <c r="AB762" s="52">
        <v>0.25</v>
      </c>
      <c r="AC762" s="52">
        <v>0.75</v>
      </c>
      <c r="AD762" s="31">
        <f>省エネ計算フォーマット【EHP】!$P$14/100</f>
        <v>0</v>
      </c>
      <c r="AE762" s="32">
        <f t="shared" si="33"/>
        <v>0.75</v>
      </c>
    </row>
    <row r="763" spans="20:31">
      <c r="T763" s="73">
        <v>7</v>
      </c>
      <c r="U763" s="73">
        <v>2010</v>
      </c>
      <c r="V763" s="73" t="s">
        <v>20</v>
      </c>
      <c r="W763" s="73" t="s">
        <v>606</v>
      </c>
      <c r="X763" s="73" t="s">
        <v>702</v>
      </c>
      <c r="Y763" s="28" t="str">
        <f t="shared" si="31"/>
        <v>72010暖房ビル用マルチ無し（一定速）</v>
      </c>
      <c r="Z763" s="51">
        <v>0.25</v>
      </c>
      <c r="AA763" s="51">
        <v>0.75</v>
      </c>
      <c r="AB763" s="52">
        <v>0.25</v>
      </c>
      <c r="AC763" s="52">
        <v>0.75</v>
      </c>
      <c r="AD763" s="31">
        <f>省エネ計算フォーマット【EHP】!$P$14/100</f>
        <v>0</v>
      </c>
      <c r="AE763" s="32">
        <f t="shared" si="33"/>
        <v>0.75</v>
      </c>
    </row>
    <row r="764" spans="20:31">
      <c r="T764" s="73">
        <v>7</v>
      </c>
      <c r="U764" s="73">
        <v>2010</v>
      </c>
      <c r="V764" s="73" t="s">
        <v>20</v>
      </c>
      <c r="W764" s="73" t="s">
        <v>607</v>
      </c>
      <c r="X764" s="73" t="s">
        <v>702</v>
      </c>
      <c r="Y764" s="28" t="str">
        <f t="shared" si="31"/>
        <v>72010暖房設備用無し（一定速）</v>
      </c>
      <c r="Z764" s="63">
        <v>0.25</v>
      </c>
      <c r="AA764" s="63">
        <v>0.75</v>
      </c>
      <c r="AB764" s="64">
        <v>0.25</v>
      </c>
      <c r="AC764" s="64">
        <v>0.75</v>
      </c>
      <c r="AD764" s="31">
        <f>省エネ計算フォーマット【EHP】!$P$14/100</f>
        <v>0</v>
      </c>
      <c r="AE764" s="32">
        <f t="shared" si="33"/>
        <v>0.75</v>
      </c>
    </row>
    <row r="765" spans="20:31">
      <c r="T765" s="76">
        <v>7</v>
      </c>
      <c r="U765" s="76">
        <v>2011</v>
      </c>
      <c r="V765" s="76" t="s">
        <v>19</v>
      </c>
      <c r="W765" s="76" t="s">
        <v>612</v>
      </c>
      <c r="X765" s="76" t="s">
        <v>618</v>
      </c>
      <c r="Y765" s="55" t="str">
        <f t="shared" si="31"/>
        <v>72011冷房店舗用有り</v>
      </c>
      <c r="Z765" s="56">
        <v>-1.1200000000000001</v>
      </c>
      <c r="AA765" s="56">
        <v>2.12</v>
      </c>
      <c r="AB765" s="57">
        <v>1.0517000000000001</v>
      </c>
      <c r="AC765" s="57">
        <v>1.5770999999999999</v>
      </c>
      <c r="AD765" s="31">
        <f>省エネ計算フォーマット【EHP】!$P$14/100</f>
        <v>0</v>
      </c>
      <c r="AE765" s="37">
        <f t="shared" si="33"/>
        <v>1.577</v>
      </c>
    </row>
    <row r="766" spans="20:31">
      <c r="T766" s="76">
        <v>7</v>
      </c>
      <c r="U766" s="76">
        <v>2011</v>
      </c>
      <c r="V766" s="76" t="s">
        <v>19</v>
      </c>
      <c r="W766" s="76" t="s">
        <v>606</v>
      </c>
      <c r="X766" s="76" t="s">
        <v>618</v>
      </c>
      <c r="Y766" s="55" t="str">
        <f t="shared" si="31"/>
        <v>72011冷房ビル用マルチ有り</v>
      </c>
      <c r="Z766" s="56">
        <v>-1</v>
      </c>
      <c r="AA766" s="56">
        <v>2</v>
      </c>
      <c r="AB766" s="57">
        <v>1.0584</v>
      </c>
      <c r="AC766" s="57">
        <v>1.4854000000000001</v>
      </c>
      <c r="AD766" s="31">
        <f>省エネ計算フォーマット【EHP】!$P$14/100</f>
        <v>0</v>
      </c>
      <c r="AE766" s="37">
        <f t="shared" si="33"/>
        <v>1.4850000000000001</v>
      </c>
    </row>
    <row r="767" spans="20:31">
      <c r="T767" s="76">
        <v>7</v>
      </c>
      <c r="U767" s="76">
        <v>2011</v>
      </c>
      <c r="V767" s="76" t="s">
        <v>19</v>
      </c>
      <c r="W767" s="76" t="s">
        <v>607</v>
      </c>
      <c r="X767" s="76" t="s">
        <v>618</v>
      </c>
      <c r="Y767" s="55" t="str">
        <f t="shared" si="31"/>
        <v>72011冷房設備用有り</v>
      </c>
      <c r="Z767" s="56">
        <v>-0.22</v>
      </c>
      <c r="AA767" s="56">
        <v>1.22</v>
      </c>
      <c r="AB767" s="57">
        <v>1.0356000000000001</v>
      </c>
      <c r="AC767" s="57">
        <v>0.90610000000000002</v>
      </c>
      <c r="AD767" s="31">
        <f>省エネ計算フォーマット【EHP】!$P$14/100</f>
        <v>0</v>
      </c>
      <c r="AE767" s="37">
        <f t="shared" si="33"/>
        <v>0.90600000000000003</v>
      </c>
    </row>
    <row r="768" spans="20:31">
      <c r="T768" s="76">
        <v>7</v>
      </c>
      <c r="U768" s="76">
        <v>2011</v>
      </c>
      <c r="V768" s="76" t="s">
        <v>19</v>
      </c>
      <c r="W768" s="76" t="s">
        <v>612</v>
      </c>
      <c r="X768" s="76" t="s">
        <v>702</v>
      </c>
      <c r="Y768" s="55" t="str">
        <f t="shared" si="31"/>
        <v>72011冷房店舗用無し（一定速）</v>
      </c>
      <c r="Z768" s="56">
        <v>0.25</v>
      </c>
      <c r="AA768" s="56">
        <v>0.75</v>
      </c>
      <c r="AB768" s="57">
        <v>0.25</v>
      </c>
      <c r="AC768" s="57">
        <v>0.75</v>
      </c>
      <c r="AD768" s="31">
        <f>省エネ計算フォーマット【EHP】!$P$14/100</f>
        <v>0</v>
      </c>
      <c r="AE768" s="37">
        <f t="shared" si="33"/>
        <v>0.75</v>
      </c>
    </row>
    <row r="769" spans="20:31">
      <c r="T769" s="76">
        <v>7</v>
      </c>
      <c r="U769" s="76">
        <v>2011</v>
      </c>
      <c r="V769" s="76" t="s">
        <v>19</v>
      </c>
      <c r="W769" s="76" t="s">
        <v>606</v>
      </c>
      <c r="X769" s="76" t="s">
        <v>702</v>
      </c>
      <c r="Y769" s="55" t="str">
        <f t="shared" si="31"/>
        <v>72011冷房ビル用マルチ無し（一定速）</v>
      </c>
      <c r="Z769" s="56">
        <v>0.25</v>
      </c>
      <c r="AA769" s="56">
        <v>0.75</v>
      </c>
      <c r="AB769" s="57">
        <v>0.25</v>
      </c>
      <c r="AC769" s="57">
        <v>0.75</v>
      </c>
      <c r="AD769" s="31">
        <f>省エネ計算フォーマット【EHP】!$P$14/100</f>
        <v>0</v>
      </c>
      <c r="AE769" s="37">
        <f t="shared" si="33"/>
        <v>0.75</v>
      </c>
    </row>
    <row r="770" spans="20:31">
      <c r="T770" s="76">
        <v>7</v>
      </c>
      <c r="U770" s="76">
        <v>2011</v>
      </c>
      <c r="V770" s="76" t="s">
        <v>19</v>
      </c>
      <c r="W770" s="76" t="s">
        <v>607</v>
      </c>
      <c r="X770" s="76" t="s">
        <v>702</v>
      </c>
      <c r="Y770" s="55" t="str">
        <f t="shared" si="31"/>
        <v>72011冷房設備用無し（一定速）</v>
      </c>
      <c r="Z770" s="56">
        <v>0.25</v>
      </c>
      <c r="AA770" s="56">
        <v>0.75</v>
      </c>
      <c r="AB770" s="57">
        <v>0.25</v>
      </c>
      <c r="AC770" s="57">
        <v>0.75</v>
      </c>
      <c r="AD770" s="31">
        <f>省エネ計算フォーマット【EHP】!$P$14/100</f>
        <v>0</v>
      </c>
      <c r="AE770" s="37">
        <f t="shared" si="33"/>
        <v>0.75</v>
      </c>
    </row>
    <row r="771" spans="20:31">
      <c r="T771" s="76">
        <v>7</v>
      </c>
      <c r="U771" s="76">
        <v>2011</v>
      </c>
      <c r="V771" s="76" t="s">
        <v>20</v>
      </c>
      <c r="W771" s="76" t="s">
        <v>612</v>
      </c>
      <c r="X771" s="76" t="s">
        <v>618</v>
      </c>
      <c r="Y771" s="55" t="str">
        <f t="shared" si="31"/>
        <v>72011暖房店舗用有り</v>
      </c>
      <c r="Z771" s="56">
        <v>-0.76</v>
      </c>
      <c r="AA771" s="56">
        <v>1.76</v>
      </c>
      <c r="AB771" s="57">
        <v>1.0773999999999999</v>
      </c>
      <c r="AC771" s="57">
        <v>1.3006</v>
      </c>
      <c r="AD771" s="31">
        <f>省エネ計算フォーマット【EHP】!$P$14/100</f>
        <v>0</v>
      </c>
      <c r="AE771" s="37">
        <f t="shared" si="33"/>
        <v>1.3</v>
      </c>
    </row>
    <row r="772" spans="20:31">
      <c r="T772" s="76">
        <v>7</v>
      </c>
      <c r="U772" s="76">
        <v>2011</v>
      </c>
      <c r="V772" s="76" t="s">
        <v>20</v>
      </c>
      <c r="W772" s="76" t="s">
        <v>606</v>
      </c>
      <c r="X772" s="76" t="s">
        <v>618</v>
      </c>
      <c r="Y772" s="55" t="str">
        <f t="shared" si="31"/>
        <v>72011暖房ビル用マルチ有り</v>
      </c>
      <c r="Z772" s="56">
        <v>-0.78</v>
      </c>
      <c r="AA772" s="56">
        <v>1.78</v>
      </c>
      <c r="AB772" s="57">
        <v>1.0377000000000001</v>
      </c>
      <c r="AC772" s="57">
        <v>1.3255999999999999</v>
      </c>
      <c r="AD772" s="31">
        <f>省エネ計算フォーマット【EHP】!$P$14/100</f>
        <v>0</v>
      </c>
      <c r="AE772" s="37">
        <f t="shared" si="33"/>
        <v>1.325</v>
      </c>
    </row>
    <row r="773" spans="20:31">
      <c r="T773" s="76">
        <v>7</v>
      </c>
      <c r="U773" s="76">
        <v>2011</v>
      </c>
      <c r="V773" s="76" t="s">
        <v>20</v>
      </c>
      <c r="W773" s="76" t="s">
        <v>607</v>
      </c>
      <c r="X773" s="76" t="s">
        <v>618</v>
      </c>
      <c r="Y773" s="55" t="str">
        <f t="shared" si="31"/>
        <v>72011暖房設備用有り</v>
      </c>
      <c r="Z773" s="56">
        <v>-0.26</v>
      </c>
      <c r="AA773" s="56">
        <v>1.26</v>
      </c>
      <c r="AB773" s="57">
        <v>1.0266999999999999</v>
      </c>
      <c r="AC773" s="57">
        <v>0.93830000000000002</v>
      </c>
      <c r="AD773" s="31">
        <f>省エネ計算フォーマット【EHP】!$P$14/100</f>
        <v>0</v>
      </c>
      <c r="AE773" s="37">
        <f t="shared" si="33"/>
        <v>0.93799999999999994</v>
      </c>
    </row>
    <row r="774" spans="20:31">
      <c r="T774" s="76">
        <v>7</v>
      </c>
      <c r="U774" s="76">
        <v>2011</v>
      </c>
      <c r="V774" s="76" t="s">
        <v>20</v>
      </c>
      <c r="W774" s="76" t="s">
        <v>612</v>
      </c>
      <c r="X774" s="76" t="s">
        <v>702</v>
      </c>
      <c r="Y774" s="55" t="str">
        <f t="shared" si="31"/>
        <v>72011暖房店舗用無し（一定速）</v>
      </c>
      <c r="Z774" s="56">
        <v>0.25</v>
      </c>
      <c r="AA774" s="56">
        <v>0.75</v>
      </c>
      <c r="AB774" s="57">
        <v>0.25</v>
      </c>
      <c r="AC774" s="57">
        <v>0.75</v>
      </c>
      <c r="AD774" s="31">
        <f>省エネ計算フォーマット【EHP】!$P$14/100</f>
        <v>0</v>
      </c>
      <c r="AE774" s="37">
        <f t="shared" si="33"/>
        <v>0.75</v>
      </c>
    </row>
    <row r="775" spans="20:31">
      <c r="T775" s="76">
        <v>7</v>
      </c>
      <c r="U775" s="76">
        <v>2011</v>
      </c>
      <c r="V775" s="76" t="s">
        <v>20</v>
      </c>
      <c r="W775" s="76" t="s">
        <v>606</v>
      </c>
      <c r="X775" s="76" t="s">
        <v>702</v>
      </c>
      <c r="Y775" s="55" t="str">
        <f t="shared" si="31"/>
        <v>72011暖房ビル用マルチ無し（一定速）</v>
      </c>
      <c r="Z775" s="56">
        <v>0.25</v>
      </c>
      <c r="AA775" s="56">
        <v>0.75</v>
      </c>
      <c r="AB775" s="57">
        <v>0.25</v>
      </c>
      <c r="AC775" s="57">
        <v>0.75</v>
      </c>
      <c r="AD775" s="31">
        <f>省エネ計算フォーマット【EHP】!$P$14/100</f>
        <v>0</v>
      </c>
      <c r="AE775" s="37">
        <f t="shared" si="33"/>
        <v>0.75</v>
      </c>
    </row>
    <row r="776" spans="20:31">
      <c r="T776" s="76">
        <v>7</v>
      </c>
      <c r="U776" s="76">
        <v>2011</v>
      </c>
      <c r="V776" s="76" t="s">
        <v>20</v>
      </c>
      <c r="W776" s="76" t="s">
        <v>607</v>
      </c>
      <c r="X776" s="76" t="s">
        <v>702</v>
      </c>
      <c r="Y776" s="55" t="str">
        <f t="shared" si="31"/>
        <v>72011暖房設備用無し（一定速）</v>
      </c>
      <c r="Z776" s="65">
        <v>0.25</v>
      </c>
      <c r="AA776" s="65">
        <v>0.75</v>
      </c>
      <c r="AB776" s="66">
        <v>0.25</v>
      </c>
      <c r="AC776" s="66">
        <v>0.75</v>
      </c>
      <c r="AD776" s="31">
        <f>省エネ計算フォーマット【EHP】!$P$14/100</f>
        <v>0</v>
      </c>
      <c r="AE776" s="37">
        <f t="shared" si="33"/>
        <v>0.75</v>
      </c>
    </row>
    <row r="777" spans="20:31">
      <c r="T777" s="76">
        <v>7</v>
      </c>
      <c r="U777" s="76">
        <v>2012</v>
      </c>
      <c r="V777" s="76" t="s">
        <v>19</v>
      </c>
      <c r="W777" s="76" t="s">
        <v>612</v>
      </c>
      <c r="X777" s="76" t="s">
        <v>618</v>
      </c>
      <c r="Y777" s="55" t="str">
        <f t="shared" si="31"/>
        <v>72012冷房店舗用有り</v>
      </c>
      <c r="Z777" s="67">
        <v>-1.36</v>
      </c>
      <c r="AA777" s="67">
        <v>2.36</v>
      </c>
      <c r="AB777" s="68">
        <v>1.0576000000000001</v>
      </c>
      <c r="AC777" s="68">
        <v>1.7556</v>
      </c>
      <c r="AD777" s="31">
        <f>省エネ計算フォーマット【EHP】!$P$14/100</f>
        <v>0</v>
      </c>
      <c r="AE777" s="37">
        <f t="shared" si="33"/>
        <v>1.7549999999999999</v>
      </c>
    </row>
    <row r="778" spans="20:31">
      <c r="T778" s="76">
        <v>7</v>
      </c>
      <c r="U778" s="76">
        <v>2012</v>
      </c>
      <c r="V778" s="76" t="s">
        <v>19</v>
      </c>
      <c r="W778" s="76" t="s">
        <v>606</v>
      </c>
      <c r="X778" s="76" t="s">
        <v>618</v>
      </c>
      <c r="Y778" s="55" t="str">
        <f t="shared" ref="Y778:Y841" si="34">T778&amp;U778&amp;V778&amp;W778&amp;X778</f>
        <v>72012冷房ビル用マルチ有り</v>
      </c>
      <c r="Z778" s="56">
        <v>-1.1399999999999999</v>
      </c>
      <c r="AA778" s="56">
        <v>2.14</v>
      </c>
      <c r="AB778" s="57">
        <v>1.0625</v>
      </c>
      <c r="AC778" s="57">
        <v>1.5893999999999999</v>
      </c>
      <c r="AD778" s="31">
        <f>省エネ計算フォーマット【EHP】!$P$14/100</f>
        <v>0</v>
      </c>
      <c r="AE778" s="37">
        <f t="shared" si="33"/>
        <v>1.589</v>
      </c>
    </row>
    <row r="779" spans="20:31">
      <c r="T779" s="76">
        <v>7</v>
      </c>
      <c r="U779" s="76">
        <v>2012</v>
      </c>
      <c r="V779" s="76" t="s">
        <v>19</v>
      </c>
      <c r="W779" s="76" t="s">
        <v>607</v>
      </c>
      <c r="X779" s="76" t="s">
        <v>618</v>
      </c>
      <c r="Y779" s="55" t="str">
        <f t="shared" si="34"/>
        <v>72012冷房設備用有り</v>
      </c>
      <c r="Z779" s="56">
        <v>-0.26</v>
      </c>
      <c r="AA779" s="56">
        <v>1.26</v>
      </c>
      <c r="AB779" s="57">
        <v>1.0367999999999999</v>
      </c>
      <c r="AC779" s="57">
        <v>0.93579999999999997</v>
      </c>
      <c r="AD779" s="31">
        <f>省エネ計算フォーマット【EHP】!$P$14/100</f>
        <v>0</v>
      </c>
      <c r="AE779" s="37">
        <f t="shared" si="33"/>
        <v>0.93500000000000005</v>
      </c>
    </row>
    <row r="780" spans="20:31">
      <c r="T780" s="76">
        <v>7</v>
      </c>
      <c r="U780" s="76">
        <v>2012</v>
      </c>
      <c r="V780" s="76" t="s">
        <v>19</v>
      </c>
      <c r="W780" s="76" t="s">
        <v>612</v>
      </c>
      <c r="X780" s="76" t="s">
        <v>702</v>
      </c>
      <c r="Y780" s="55" t="str">
        <f t="shared" si="34"/>
        <v>72012冷房店舗用無し（一定速）</v>
      </c>
      <c r="Z780" s="56">
        <v>0.25</v>
      </c>
      <c r="AA780" s="56">
        <v>0.75</v>
      </c>
      <c r="AB780" s="57">
        <v>0.25</v>
      </c>
      <c r="AC780" s="57">
        <v>0.75</v>
      </c>
      <c r="AD780" s="31">
        <f>省エネ計算フォーマット【EHP】!$P$14/100</f>
        <v>0</v>
      </c>
      <c r="AE780" s="37">
        <f t="shared" si="33"/>
        <v>0.75</v>
      </c>
    </row>
    <row r="781" spans="20:31">
      <c r="T781" s="76">
        <v>7</v>
      </c>
      <c r="U781" s="76">
        <v>2012</v>
      </c>
      <c r="V781" s="76" t="s">
        <v>19</v>
      </c>
      <c r="W781" s="76" t="s">
        <v>606</v>
      </c>
      <c r="X781" s="76" t="s">
        <v>702</v>
      </c>
      <c r="Y781" s="55" t="str">
        <f t="shared" si="34"/>
        <v>72012冷房ビル用マルチ無し（一定速）</v>
      </c>
      <c r="Z781" s="56">
        <v>0.25</v>
      </c>
      <c r="AA781" s="56">
        <v>0.75</v>
      </c>
      <c r="AB781" s="57">
        <v>0.25</v>
      </c>
      <c r="AC781" s="57">
        <v>0.75</v>
      </c>
      <c r="AD781" s="31">
        <f>省エネ計算フォーマット【EHP】!$P$14/100</f>
        <v>0</v>
      </c>
      <c r="AE781" s="37">
        <f t="shared" si="33"/>
        <v>0.75</v>
      </c>
    </row>
    <row r="782" spans="20:31">
      <c r="T782" s="76">
        <v>7</v>
      </c>
      <c r="U782" s="76">
        <v>2012</v>
      </c>
      <c r="V782" s="76" t="s">
        <v>19</v>
      </c>
      <c r="W782" s="76" t="s">
        <v>607</v>
      </c>
      <c r="X782" s="76" t="s">
        <v>702</v>
      </c>
      <c r="Y782" s="55" t="str">
        <f t="shared" si="34"/>
        <v>72012冷房設備用無し（一定速）</v>
      </c>
      <c r="Z782" s="56">
        <v>0.25</v>
      </c>
      <c r="AA782" s="56">
        <v>0.75</v>
      </c>
      <c r="AB782" s="57">
        <v>0.25</v>
      </c>
      <c r="AC782" s="57">
        <v>0.75</v>
      </c>
      <c r="AD782" s="31">
        <f>省エネ計算フォーマット【EHP】!$P$14/100</f>
        <v>0</v>
      </c>
      <c r="AE782" s="37">
        <f t="shared" si="33"/>
        <v>0.75</v>
      </c>
    </row>
    <row r="783" spans="20:31">
      <c r="T783" s="76">
        <v>7</v>
      </c>
      <c r="U783" s="76">
        <v>2012</v>
      </c>
      <c r="V783" s="76" t="s">
        <v>20</v>
      </c>
      <c r="W783" s="76" t="s">
        <v>612</v>
      </c>
      <c r="X783" s="76" t="s">
        <v>618</v>
      </c>
      <c r="Y783" s="55" t="str">
        <f t="shared" si="34"/>
        <v>72012暖房店舗用有り</v>
      </c>
      <c r="Z783" s="56">
        <v>-0.82</v>
      </c>
      <c r="AA783" s="56">
        <v>1.82</v>
      </c>
      <c r="AB783" s="57">
        <v>1.0801000000000001</v>
      </c>
      <c r="AC783" s="57">
        <v>1.345</v>
      </c>
      <c r="AD783" s="31">
        <f>省エネ計算フォーマット【EHP】!$P$14/100</f>
        <v>0</v>
      </c>
      <c r="AE783" s="37">
        <f t="shared" si="33"/>
        <v>1.345</v>
      </c>
    </row>
    <row r="784" spans="20:31">
      <c r="T784" s="76">
        <v>7</v>
      </c>
      <c r="U784" s="76">
        <v>2012</v>
      </c>
      <c r="V784" s="76" t="s">
        <v>20</v>
      </c>
      <c r="W784" s="76" t="s">
        <v>606</v>
      </c>
      <c r="X784" s="76" t="s">
        <v>618</v>
      </c>
      <c r="Y784" s="55" t="str">
        <f t="shared" si="34"/>
        <v>72012暖房ビル用マルチ有り</v>
      </c>
      <c r="Z784" s="56">
        <v>-0.98</v>
      </c>
      <c r="AA784" s="56">
        <v>1.98</v>
      </c>
      <c r="AB784" s="57">
        <v>1.042</v>
      </c>
      <c r="AC784" s="57">
        <v>1.4744999999999999</v>
      </c>
      <c r="AD784" s="31">
        <f>省エネ計算フォーマット【EHP】!$P$14/100</f>
        <v>0</v>
      </c>
      <c r="AE784" s="37">
        <f t="shared" si="33"/>
        <v>1.474</v>
      </c>
    </row>
    <row r="785" spans="20:31">
      <c r="T785" s="76">
        <v>7</v>
      </c>
      <c r="U785" s="76">
        <v>2012</v>
      </c>
      <c r="V785" s="76" t="s">
        <v>20</v>
      </c>
      <c r="W785" s="76" t="s">
        <v>607</v>
      </c>
      <c r="X785" s="76" t="s">
        <v>618</v>
      </c>
      <c r="Y785" s="55" t="str">
        <f t="shared" si="34"/>
        <v>72012暖房設備用有り</v>
      </c>
      <c r="Z785" s="56">
        <v>-0.26</v>
      </c>
      <c r="AA785" s="56">
        <v>1.26</v>
      </c>
      <c r="AB785" s="57">
        <v>1.0266999999999999</v>
      </c>
      <c r="AC785" s="57">
        <v>0.93830000000000002</v>
      </c>
      <c r="AD785" s="31">
        <f>省エネ計算フォーマット【EHP】!$P$14/100</f>
        <v>0</v>
      </c>
      <c r="AE785" s="37">
        <f t="shared" si="33"/>
        <v>0.93799999999999994</v>
      </c>
    </row>
    <row r="786" spans="20:31">
      <c r="T786" s="76">
        <v>7</v>
      </c>
      <c r="U786" s="76">
        <v>2012</v>
      </c>
      <c r="V786" s="76" t="s">
        <v>20</v>
      </c>
      <c r="W786" s="76" t="s">
        <v>612</v>
      </c>
      <c r="X786" s="76" t="s">
        <v>702</v>
      </c>
      <c r="Y786" s="55" t="str">
        <f t="shared" si="34"/>
        <v>72012暖房店舗用無し（一定速）</v>
      </c>
      <c r="Z786" s="56">
        <v>0.25</v>
      </c>
      <c r="AA786" s="56">
        <v>0.75</v>
      </c>
      <c r="AB786" s="57">
        <v>0.25</v>
      </c>
      <c r="AC786" s="57">
        <v>0.75</v>
      </c>
      <c r="AD786" s="31">
        <f>省エネ計算フォーマット【EHP】!$P$14/100</f>
        <v>0</v>
      </c>
      <c r="AE786" s="37">
        <f t="shared" si="33"/>
        <v>0.75</v>
      </c>
    </row>
    <row r="787" spans="20:31">
      <c r="T787" s="76">
        <v>7</v>
      </c>
      <c r="U787" s="76">
        <v>2012</v>
      </c>
      <c r="V787" s="76" t="s">
        <v>20</v>
      </c>
      <c r="W787" s="76" t="s">
        <v>606</v>
      </c>
      <c r="X787" s="76" t="s">
        <v>702</v>
      </c>
      <c r="Y787" s="55" t="str">
        <f t="shared" si="34"/>
        <v>72012暖房ビル用マルチ無し（一定速）</v>
      </c>
      <c r="Z787" s="56">
        <v>0.25</v>
      </c>
      <c r="AA787" s="56">
        <v>0.75</v>
      </c>
      <c r="AB787" s="57">
        <v>0.25</v>
      </c>
      <c r="AC787" s="57">
        <v>0.75</v>
      </c>
      <c r="AD787" s="31">
        <f>省エネ計算フォーマット【EHP】!$P$14/100</f>
        <v>0</v>
      </c>
      <c r="AE787" s="37">
        <f t="shared" si="33"/>
        <v>0.75</v>
      </c>
    </row>
    <row r="788" spans="20:31">
      <c r="T788" s="76">
        <v>7</v>
      </c>
      <c r="U788" s="76">
        <v>2012</v>
      </c>
      <c r="V788" s="76" t="s">
        <v>20</v>
      </c>
      <c r="W788" s="76" t="s">
        <v>607</v>
      </c>
      <c r="X788" s="76" t="s">
        <v>702</v>
      </c>
      <c r="Y788" s="55" t="str">
        <f t="shared" si="34"/>
        <v>72012暖房設備用無し（一定速）</v>
      </c>
      <c r="Z788" s="69">
        <v>0.25</v>
      </c>
      <c r="AA788" s="69">
        <v>0.75</v>
      </c>
      <c r="AB788" s="70">
        <v>0.25</v>
      </c>
      <c r="AC788" s="70">
        <v>0.75</v>
      </c>
      <c r="AD788" s="31">
        <f>省エネ計算フォーマット【EHP】!$P$14/100</f>
        <v>0</v>
      </c>
      <c r="AE788" s="37">
        <f t="shared" si="33"/>
        <v>0.75</v>
      </c>
    </row>
    <row r="789" spans="20:31">
      <c r="T789" s="76">
        <v>7</v>
      </c>
      <c r="U789" s="76">
        <v>2013</v>
      </c>
      <c r="V789" s="76" t="s">
        <v>19</v>
      </c>
      <c r="W789" s="76" t="s">
        <v>612</v>
      </c>
      <c r="X789" s="76" t="s">
        <v>618</v>
      </c>
      <c r="Y789" s="55" t="str">
        <f t="shared" si="34"/>
        <v>72013冷房店舗用有り</v>
      </c>
      <c r="Z789" s="56">
        <v>-1.5</v>
      </c>
      <c r="AA789" s="56">
        <v>2.5</v>
      </c>
      <c r="AB789" s="57">
        <v>1.0609999999999999</v>
      </c>
      <c r="AC789" s="57">
        <v>1.8597999999999999</v>
      </c>
      <c r="AD789" s="31">
        <f>省エネ計算フォーマット【EHP】!$P$14/100</f>
        <v>0</v>
      </c>
      <c r="AE789" s="37">
        <f t="shared" si="33"/>
        <v>1.859</v>
      </c>
    </row>
    <row r="790" spans="20:31">
      <c r="T790" s="76">
        <v>7</v>
      </c>
      <c r="U790" s="76">
        <v>2013</v>
      </c>
      <c r="V790" s="76" t="s">
        <v>19</v>
      </c>
      <c r="W790" s="76" t="s">
        <v>606</v>
      </c>
      <c r="X790" s="76" t="s">
        <v>618</v>
      </c>
      <c r="Y790" s="55" t="str">
        <f t="shared" si="34"/>
        <v>72013冷房ビル用マルチ有り</v>
      </c>
      <c r="Z790" s="56">
        <v>-1.1399999999999999</v>
      </c>
      <c r="AA790" s="56">
        <v>2.14</v>
      </c>
      <c r="AB790" s="57">
        <v>1.0625</v>
      </c>
      <c r="AC790" s="57">
        <v>1.5893999999999999</v>
      </c>
      <c r="AD790" s="31">
        <f>省エネ計算フォーマット【EHP】!$P$14/100</f>
        <v>0</v>
      </c>
      <c r="AE790" s="37">
        <f t="shared" si="33"/>
        <v>1.589</v>
      </c>
    </row>
    <row r="791" spans="20:31">
      <c r="T791" s="76">
        <v>7</v>
      </c>
      <c r="U791" s="76">
        <v>2013</v>
      </c>
      <c r="V791" s="76" t="s">
        <v>19</v>
      </c>
      <c r="W791" s="76" t="s">
        <v>607</v>
      </c>
      <c r="X791" s="76" t="s">
        <v>618</v>
      </c>
      <c r="Y791" s="55" t="str">
        <f t="shared" si="34"/>
        <v>72013冷房設備用有り</v>
      </c>
      <c r="Z791" s="56">
        <v>-0.26</v>
      </c>
      <c r="AA791" s="56">
        <v>1.26</v>
      </c>
      <c r="AB791" s="57">
        <v>1.0367999999999999</v>
      </c>
      <c r="AC791" s="57">
        <v>0.93579999999999997</v>
      </c>
      <c r="AD791" s="31">
        <f>省エネ計算フォーマット【EHP】!$P$14/100</f>
        <v>0</v>
      </c>
      <c r="AE791" s="37">
        <f t="shared" si="33"/>
        <v>0.93500000000000005</v>
      </c>
    </row>
    <row r="792" spans="20:31">
      <c r="T792" s="76">
        <v>7</v>
      </c>
      <c r="U792" s="76">
        <v>2013</v>
      </c>
      <c r="V792" s="76" t="s">
        <v>19</v>
      </c>
      <c r="W792" s="76" t="s">
        <v>612</v>
      </c>
      <c r="X792" s="76" t="s">
        <v>702</v>
      </c>
      <c r="Y792" s="55" t="str">
        <f t="shared" si="34"/>
        <v>72013冷房店舗用無し（一定速）</v>
      </c>
      <c r="Z792" s="56">
        <v>0.25</v>
      </c>
      <c r="AA792" s="56">
        <v>0.75</v>
      </c>
      <c r="AB792" s="57">
        <v>0.25</v>
      </c>
      <c r="AC792" s="57">
        <v>0.75</v>
      </c>
      <c r="AD792" s="31">
        <f>省エネ計算フォーマット【EHP】!$P$14/100</f>
        <v>0</v>
      </c>
      <c r="AE792" s="37">
        <f t="shared" si="33"/>
        <v>0.75</v>
      </c>
    </row>
    <row r="793" spans="20:31">
      <c r="T793" s="76">
        <v>7</v>
      </c>
      <c r="U793" s="76">
        <v>2013</v>
      </c>
      <c r="V793" s="76" t="s">
        <v>19</v>
      </c>
      <c r="W793" s="76" t="s">
        <v>606</v>
      </c>
      <c r="X793" s="76" t="s">
        <v>702</v>
      </c>
      <c r="Y793" s="55" t="str">
        <f t="shared" si="34"/>
        <v>72013冷房ビル用マルチ無し（一定速）</v>
      </c>
      <c r="Z793" s="56">
        <v>0.25</v>
      </c>
      <c r="AA793" s="56">
        <v>0.75</v>
      </c>
      <c r="AB793" s="57">
        <v>0.25</v>
      </c>
      <c r="AC793" s="57">
        <v>0.75</v>
      </c>
      <c r="AD793" s="31">
        <f>省エネ計算フォーマット【EHP】!$P$14/100</f>
        <v>0</v>
      </c>
      <c r="AE793" s="37">
        <f t="shared" ref="AE793:AE856" si="35">ROUNDDOWN(IF(AD793&gt;=0.25,Z793*AD793+AA793,AB793*AD793+AC793),3)</f>
        <v>0.75</v>
      </c>
    </row>
    <row r="794" spans="20:31">
      <c r="T794" s="76">
        <v>7</v>
      </c>
      <c r="U794" s="76">
        <v>2013</v>
      </c>
      <c r="V794" s="76" t="s">
        <v>19</v>
      </c>
      <c r="W794" s="76" t="s">
        <v>607</v>
      </c>
      <c r="X794" s="76" t="s">
        <v>702</v>
      </c>
      <c r="Y794" s="55" t="str">
        <f t="shared" si="34"/>
        <v>72013冷房設備用無し（一定速）</v>
      </c>
      <c r="Z794" s="56">
        <v>0.25</v>
      </c>
      <c r="AA794" s="56">
        <v>0.75</v>
      </c>
      <c r="AB794" s="57">
        <v>0.25</v>
      </c>
      <c r="AC794" s="57">
        <v>0.75</v>
      </c>
      <c r="AD794" s="31">
        <f>省エネ計算フォーマット【EHP】!$P$14/100</f>
        <v>0</v>
      </c>
      <c r="AE794" s="37">
        <f t="shared" si="35"/>
        <v>0.75</v>
      </c>
    </row>
    <row r="795" spans="20:31">
      <c r="T795" s="76">
        <v>7</v>
      </c>
      <c r="U795" s="76">
        <v>2013</v>
      </c>
      <c r="V795" s="76" t="s">
        <v>20</v>
      </c>
      <c r="W795" s="76" t="s">
        <v>612</v>
      </c>
      <c r="X795" s="76" t="s">
        <v>618</v>
      </c>
      <c r="Y795" s="55" t="str">
        <f t="shared" si="34"/>
        <v>72013暖房店舗用有り</v>
      </c>
      <c r="Z795" s="56">
        <v>-0.94</v>
      </c>
      <c r="AA795" s="56">
        <v>1.94</v>
      </c>
      <c r="AB795" s="57">
        <v>1.0853999999999999</v>
      </c>
      <c r="AC795" s="57">
        <v>1.4337</v>
      </c>
      <c r="AD795" s="31">
        <f>省エネ計算フォーマット【EHP】!$P$14/100</f>
        <v>0</v>
      </c>
      <c r="AE795" s="37">
        <f t="shared" si="35"/>
        <v>1.4330000000000001</v>
      </c>
    </row>
    <row r="796" spans="20:31">
      <c r="T796" s="76">
        <v>7</v>
      </c>
      <c r="U796" s="76">
        <v>2013</v>
      </c>
      <c r="V796" s="76" t="s">
        <v>20</v>
      </c>
      <c r="W796" s="76" t="s">
        <v>606</v>
      </c>
      <c r="X796" s="76" t="s">
        <v>618</v>
      </c>
      <c r="Y796" s="55" t="str">
        <f t="shared" si="34"/>
        <v>72013暖房ビル用マルチ有り</v>
      </c>
      <c r="Z796" s="56">
        <v>-0.98</v>
      </c>
      <c r="AA796" s="56">
        <v>1.98</v>
      </c>
      <c r="AB796" s="57">
        <v>1.042</v>
      </c>
      <c r="AC796" s="57">
        <v>1.4744999999999999</v>
      </c>
      <c r="AD796" s="31">
        <f>省エネ計算フォーマット【EHP】!$P$14/100</f>
        <v>0</v>
      </c>
      <c r="AE796" s="37">
        <f t="shared" si="35"/>
        <v>1.474</v>
      </c>
    </row>
    <row r="797" spans="20:31">
      <c r="T797" s="76">
        <v>7</v>
      </c>
      <c r="U797" s="76">
        <v>2013</v>
      </c>
      <c r="V797" s="76" t="s">
        <v>20</v>
      </c>
      <c r="W797" s="76" t="s">
        <v>607</v>
      </c>
      <c r="X797" s="76" t="s">
        <v>618</v>
      </c>
      <c r="Y797" s="55" t="str">
        <f t="shared" si="34"/>
        <v>72013暖房設備用有り</v>
      </c>
      <c r="Z797" s="56">
        <v>-0.32</v>
      </c>
      <c r="AA797" s="56">
        <v>1.32</v>
      </c>
      <c r="AB797" s="57">
        <v>1.028</v>
      </c>
      <c r="AC797" s="57">
        <v>0.98299999999999998</v>
      </c>
      <c r="AD797" s="31">
        <f>省エネ計算フォーマット【EHP】!$P$14/100</f>
        <v>0</v>
      </c>
      <c r="AE797" s="37">
        <f t="shared" si="35"/>
        <v>0.98299999999999998</v>
      </c>
    </row>
    <row r="798" spans="20:31">
      <c r="T798" s="76">
        <v>7</v>
      </c>
      <c r="U798" s="76">
        <v>2013</v>
      </c>
      <c r="V798" s="76" t="s">
        <v>20</v>
      </c>
      <c r="W798" s="76" t="s">
        <v>612</v>
      </c>
      <c r="X798" s="76" t="s">
        <v>702</v>
      </c>
      <c r="Y798" s="55" t="str">
        <f t="shared" si="34"/>
        <v>72013暖房店舗用無し（一定速）</v>
      </c>
      <c r="Z798" s="56">
        <v>0.25</v>
      </c>
      <c r="AA798" s="56">
        <v>0.75</v>
      </c>
      <c r="AB798" s="57">
        <v>0.25</v>
      </c>
      <c r="AC798" s="57">
        <v>0.75</v>
      </c>
      <c r="AD798" s="31">
        <f>省エネ計算フォーマット【EHP】!$P$14/100</f>
        <v>0</v>
      </c>
      <c r="AE798" s="37">
        <f t="shared" si="35"/>
        <v>0.75</v>
      </c>
    </row>
    <row r="799" spans="20:31">
      <c r="T799" s="76">
        <v>7</v>
      </c>
      <c r="U799" s="76">
        <v>2013</v>
      </c>
      <c r="V799" s="76" t="s">
        <v>20</v>
      </c>
      <c r="W799" s="76" t="s">
        <v>606</v>
      </c>
      <c r="X799" s="76" t="s">
        <v>702</v>
      </c>
      <c r="Y799" s="55" t="str">
        <f t="shared" si="34"/>
        <v>72013暖房ビル用マルチ無し（一定速）</v>
      </c>
      <c r="Z799" s="56">
        <v>0.25</v>
      </c>
      <c r="AA799" s="56">
        <v>0.75</v>
      </c>
      <c r="AB799" s="57">
        <v>0.25</v>
      </c>
      <c r="AC799" s="57">
        <v>0.75</v>
      </c>
      <c r="AD799" s="31">
        <f>省エネ計算フォーマット【EHP】!$P$14/100</f>
        <v>0</v>
      </c>
      <c r="AE799" s="37">
        <f t="shared" si="35"/>
        <v>0.75</v>
      </c>
    </row>
    <row r="800" spans="20:31">
      <c r="T800" s="76">
        <v>7</v>
      </c>
      <c r="U800" s="76">
        <v>2013</v>
      </c>
      <c r="V800" s="76" t="s">
        <v>20</v>
      </c>
      <c r="W800" s="76" t="s">
        <v>607</v>
      </c>
      <c r="X800" s="76" t="s">
        <v>702</v>
      </c>
      <c r="Y800" s="55" t="str">
        <f t="shared" si="34"/>
        <v>72013暖房設備用無し（一定速）</v>
      </c>
      <c r="Z800" s="56">
        <v>0.25</v>
      </c>
      <c r="AA800" s="56">
        <v>0.75</v>
      </c>
      <c r="AB800" s="57">
        <v>0.25</v>
      </c>
      <c r="AC800" s="57">
        <v>0.75</v>
      </c>
      <c r="AD800" s="31">
        <f>省エネ計算フォーマット【EHP】!$P$14/100</f>
        <v>0</v>
      </c>
      <c r="AE800" s="37">
        <f t="shared" si="35"/>
        <v>0.75</v>
      </c>
    </row>
    <row r="801" spans="20:31">
      <c r="T801" s="76">
        <v>7</v>
      </c>
      <c r="U801" s="76">
        <v>2014</v>
      </c>
      <c r="V801" s="76" t="s">
        <v>19</v>
      </c>
      <c r="W801" s="76" t="s">
        <v>612</v>
      </c>
      <c r="X801" s="76" t="s">
        <v>618</v>
      </c>
      <c r="Y801" s="55" t="str">
        <f t="shared" si="34"/>
        <v>72014冷房店舗用有り</v>
      </c>
      <c r="Z801" s="56">
        <v>-1.46</v>
      </c>
      <c r="AA801" s="56">
        <v>2.46</v>
      </c>
      <c r="AB801" s="57">
        <v>1.06</v>
      </c>
      <c r="AC801" s="57">
        <v>1.83</v>
      </c>
      <c r="AD801" s="31">
        <f>省エネ計算フォーマット【EHP】!$P$14/100</f>
        <v>0</v>
      </c>
      <c r="AE801" s="37">
        <f t="shared" si="35"/>
        <v>1.83</v>
      </c>
    </row>
    <row r="802" spans="20:31">
      <c r="T802" s="76">
        <v>7</v>
      </c>
      <c r="U802" s="76">
        <v>2014</v>
      </c>
      <c r="V802" s="76" t="s">
        <v>19</v>
      </c>
      <c r="W802" s="76" t="s">
        <v>606</v>
      </c>
      <c r="X802" s="76" t="s">
        <v>618</v>
      </c>
      <c r="Y802" s="55" t="str">
        <f t="shared" si="34"/>
        <v>72014冷房ビル用マルチ有り</v>
      </c>
      <c r="Z802" s="56">
        <v>-1.52</v>
      </c>
      <c r="AA802" s="56">
        <v>2.52</v>
      </c>
      <c r="AB802" s="57">
        <v>1.0736000000000001</v>
      </c>
      <c r="AC802" s="57">
        <v>1.8715999999999999</v>
      </c>
      <c r="AD802" s="31">
        <f>省エネ計算フォーマット【EHP】!$P$14/100</f>
        <v>0</v>
      </c>
      <c r="AE802" s="37">
        <f t="shared" si="35"/>
        <v>1.871</v>
      </c>
    </row>
    <row r="803" spans="20:31">
      <c r="T803" s="76">
        <v>7</v>
      </c>
      <c r="U803" s="76">
        <v>2014</v>
      </c>
      <c r="V803" s="76" t="s">
        <v>19</v>
      </c>
      <c r="W803" s="76" t="s">
        <v>607</v>
      </c>
      <c r="X803" s="76" t="s">
        <v>618</v>
      </c>
      <c r="Y803" s="55" t="str">
        <f t="shared" si="34"/>
        <v>72014冷房設備用有り</v>
      </c>
      <c r="Z803" s="56">
        <v>-0.32</v>
      </c>
      <c r="AA803" s="56">
        <v>1.32</v>
      </c>
      <c r="AB803" s="57">
        <v>1.0385</v>
      </c>
      <c r="AC803" s="57">
        <v>0.98040000000000005</v>
      </c>
      <c r="AD803" s="31">
        <f>省エネ計算フォーマット【EHP】!$P$14/100</f>
        <v>0</v>
      </c>
      <c r="AE803" s="37">
        <f t="shared" si="35"/>
        <v>0.98</v>
      </c>
    </row>
    <row r="804" spans="20:31">
      <c r="T804" s="76">
        <v>7</v>
      </c>
      <c r="U804" s="76">
        <v>2014</v>
      </c>
      <c r="V804" s="76" t="s">
        <v>19</v>
      </c>
      <c r="W804" s="76" t="s">
        <v>612</v>
      </c>
      <c r="X804" s="76" t="s">
        <v>702</v>
      </c>
      <c r="Y804" s="55" t="str">
        <f t="shared" si="34"/>
        <v>72014冷房店舗用無し（一定速）</v>
      </c>
      <c r="Z804" s="56">
        <v>0.25</v>
      </c>
      <c r="AA804" s="56">
        <v>0.75</v>
      </c>
      <c r="AB804" s="57">
        <v>0.25</v>
      </c>
      <c r="AC804" s="57">
        <v>0.75</v>
      </c>
      <c r="AD804" s="31">
        <f>省エネ計算フォーマット【EHP】!$P$14/100</f>
        <v>0</v>
      </c>
      <c r="AE804" s="37">
        <f t="shared" si="35"/>
        <v>0.75</v>
      </c>
    </row>
    <row r="805" spans="20:31">
      <c r="T805" s="76">
        <v>7</v>
      </c>
      <c r="U805" s="76">
        <v>2014</v>
      </c>
      <c r="V805" s="76" t="s">
        <v>19</v>
      </c>
      <c r="W805" s="76" t="s">
        <v>606</v>
      </c>
      <c r="X805" s="76" t="s">
        <v>702</v>
      </c>
      <c r="Y805" s="55" t="str">
        <f t="shared" si="34"/>
        <v>72014冷房ビル用マルチ無し（一定速）</v>
      </c>
      <c r="Z805" s="56">
        <v>0.25</v>
      </c>
      <c r="AA805" s="56">
        <v>0.75</v>
      </c>
      <c r="AB805" s="57">
        <v>0.25</v>
      </c>
      <c r="AC805" s="57">
        <v>0.75</v>
      </c>
      <c r="AD805" s="31">
        <f>省エネ計算フォーマット【EHP】!$P$14/100</f>
        <v>0</v>
      </c>
      <c r="AE805" s="37">
        <f t="shared" si="35"/>
        <v>0.75</v>
      </c>
    </row>
    <row r="806" spans="20:31">
      <c r="T806" s="76">
        <v>7</v>
      </c>
      <c r="U806" s="76">
        <v>2014</v>
      </c>
      <c r="V806" s="76" t="s">
        <v>19</v>
      </c>
      <c r="W806" s="76" t="s">
        <v>607</v>
      </c>
      <c r="X806" s="76" t="s">
        <v>702</v>
      </c>
      <c r="Y806" s="55" t="str">
        <f t="shared" si="34"/>
        <v>72014冷房設備用無し（一定速）</v>
      </c>
      <c r="Z806" s="56">
        <v>0.25</v>
      </c>
      <c r="AA806" s="56">
        <v>0.75</v>
      </c>
      <c r="AB806" s="57">
        <v>0.25</v>
      </c>
      <c r="AC806" s="57">
        <v>0.75</v>
      </c>
      <c r="AD806" s="31">
        <f>省エネ計算フォーマット【EHP】!$P$14/100</f>
        <v>0</v>
      </c>
      <c r="AE806" s="37">
        <f t="shared" si="35"/>
        <v>0.75</v>
      </c>
    </row>
    <row r="807" spans="20:31">
      <c r="T807" s="76">
        <v>7</v>
      </c>
      <c r="U807" s="76">
        <v>2014</v>
      </c>
      <c r="V807" s="76" t="s">
        <v>20</v>
      </c>
      <c r="W807" s="76" t="s">
        <v>612</v>
      </c>
      <c r="X807" s="76" t="s">
        <v>618</v>
      </c>
      <c r="Y807" s="55" t="str">
        <f t="shared" si="34"/>
        <v>72014暖房店舗用有り</v>
      </c>
      <c r="Z807" s="56">
        <v>-0.94</v>
      </c>
      <c r="AA807" s="56">
        <v>1.94</v>
      </c>
      <c r="AB807" s="57">
        <v>1.0853999999999999</v>
      </c>
      <c r="AC807" s="57">
        <v>1.4337</v>
      </c>
      <c r="AD807" s="31">
        <f>省エネ計算フォーマット【EHP】!$P$14/100</f>
        <v>0</v>
      </c>
      <c r="AE807" s="37">
        <f t="shared" si="35"/>
        <v>1.4330000000000001</v>
      </c>
    </row>
    <row r="808" spans="20:31">
      <c r="T808" s="76">
        <v>7</v>
      </c>
      <c r="U808" s="76">
        <v>2014</v>
      </c>
      <c r="V808" s="76" t="s">
        <v>20</v>
      </c>
      <c r="W808" s="76" t="s">
        <v>606</v>
      </c>
      <c r="X808" s="76" t="s">
        <v>618</v>
      </c>
      <c r="Y808" s="55" t="str">
        <f t="shared" si="34"/>
        <v>72014暖房ビル用マルチ有り</v>
      </c>
      <c r="Z808" s="56">
        <v>-0.96</v>
      </c>
      <c r="AA808" s="56">
        <v>1.96</v>
      </c>
      <c r="AB808" s="57">
        <v>1.0416000000000001</v>
      </c>
      <c r="AC808" s="57">
        <v>1.4596</v>
      </c>
      <c r="AD808" s="31">
        <f>省エネ計算フォーマット【EHP】!$P$14/100</f>
        <v>0</v>
      </c>
      <c r="AE808" s="37">
        <f t="shared" si="35"/>
        <v>1.4590000000000001</v>
      </c>
    </row>
    <row r="809" spans="20:31">
      <c r="T809" s="76">
        <v>7</v>
      </c>
      <c r="U809" s="76">
        <v>2014</v>
      </c>
      <c r="V809" s="76" t="s">
        <v>20</v>
      </c>
      <c r="W809" s="76" t="s">
        <v>607</v>
      </c>
      <c r="X809" s="76" t="s">
        <v>618</v>
      </c>
      <c r="Y809" s="55" t="str">
        <f t="shared" si="34"/>
        <v>72014暖房設備用有り</v>
      </c>
      <c r="Z809" s="56">
        <v>-0.36</v>
      </c>
      <c r="AA809" s="56">
        <v>1.36</v>
      </c>
      <c r="AB809" s="57">
        <v>1.0287999999999999</v>
      </c>
      <c r="AC809" s="57">
        <v>1.0127999999999999</v>
      </c>
      <c r="AD809" s="31">
        <f>省エネ計算フォーマット【EHP】!$P$14/100</f>
        <v>0</v>
      </c>
      <c r="AE809" s="37">
        <f t="shared" si="35"/>
        <v>1.012</v>
      </c>
    </row>
    <row r="810" spans="20:31">
      <c r="T810" s="76">
        <v>7</v>
      </c>
      <c r="U810" s="76">
        <v>2014</v>
      </c>
      <c r="V810" s="76" t="s">
        <v>20</v>
      </c>
      <c r="W810" s="76" t="s">
        <v>612</v>
      </c>
      <c r="X810" s="76" t="s">
        <v>702</v>
      </c>
      <c r="Y810" s="55" t="str">
        <f t="shared" si="34"/>
        <v>72014暖房店舗用無し（一定速）</v>
      </c>
      <c r="Z810" s="56">
        <v>0.25</v>
      </c>
      <c r="AA810" s="56">
        <v>0.75</v>
      </c>
      <c r="AB810" s="57">
        <v>0.25</v>
      </c>
      <c r="AC810" s="57">
        <v>0.75</v>
      </c>
      <c r="AD810" s="31">
        <f>省エネ計算フォーマット【EHP】!$P$14/100</f>
        <v>0</v>
      </c>
      <c r="AE810" s="37">
        <f t="shared" si="35"/>
        <v>0.75</v>
      </c>
    </row>
    <row r="811" spans="20:31">
      <c r="T811" s="76">
        <v>7</v>
      </c>
      <c r="U811" s="76">
        <v>2014</v>
      </c>
      <c r="V811" s="76" t="s">
        <v>20</v>
      </c>
      <c r="W811" s="76" t="s">
        <v>606</v>
      </c>
      <c r="X811" s="76" t="s">
        <v>702</v>
      </c>
      <c r="Y811" s="55" t="str">
        <f t="shared" si="34"/>
        <v>72014暖房ビル用マルチ無し（一定速）</v>
      </c>
      <c r="Z811" s="56">
        <v>0.25</v>
      </c>
      <c r="AA811" s="56">
        <v>0.75</v>
      </c>
      <c r="AB811" s="57">
        <v>0.25</v>
      </c>
      <c r="AC811" s="57">
        <v>0.75</v>
      </c>
      <c r="AD811" s="31">
        <f>省エネ計算フォーマット【EHP】!$P$14/100</f>
        <v>0</v>
      </c>
      <c r="AE811" s="37">
        <f t="shared" si="35"/>
        <v>0.75</v>
      </c>
    </row>
    <row r="812" spans="20:31">
      <c r="T812" s="76">
        <v>7</v>
      </c>
      <c r="U812" s="76">
        <v>2014</v>
      </c>
      <c r="V812" s="76" t="s">
        <v>20</v>
      </c>
      <c r="W812" s="76" t="s">
        <v>607</v>
      </c>
      <c r="X812" s="76" t="s">
        <v>702</v>
      </c>
      <c r="Y812" s="55" t="str">
        <f t="shared" si="34"/>
        <v>72014暖房設備用無し（一定速）</v>
      </c>
      <c r="Z812" s="56">
        <v>0.25</v>
      </c>
      <c r="AA812" s="56">
        <v>0.75</v>
      </c>
      <c r="AB812" s="57">
        <v>0.25</v>
      </c>
      <c r="AC812" s="57">
        <v>0.75</v>
      </c>
      <c r="AD812" s="31">
        <f>省エネ計算フォーマット【EHP】!$P$14/100</f>
        <v>0</v>
      </c>
      <c r="AE812" s="37">
        <f t="shared" si="35"/>
        <v>0.75</v>
      </c>
    </row>
    <row r="813" spans="20:31">
      <c r="T813" s="73">
        <v>7</v>
      </c>
      <c r="U813" s="73">
        <v>2015</v>
      </c>
      <c r="V813" s="73" t="s">
        <v>19</v>
      </c>
      <c r="W813" s="73" t="s">
        <v>612</v>
      </c>
      <c r="X813" s="73" t="s">
        <v>618</v>
      </c>
      <c r="Y813" s="28" t="str">
        <f t="shared" si="34"/>
        <v>72015冷房店舗用有り</v>
      </c>
      <c r="Z813" s="71">
        <v>-1.38</v>
      </c>
      <c r="AA813" s="71">
        <v>2.38</v>
      </c>
      <c r="AB813" s="72">
        <v>1.0581</v>
      </c>
      <c r="AC813" s="72">
        <v>1.7705</v>
      </c>
      <c r="AD813" s="31">
        <f>省エネ計算フォーマット【EHP】!$P$14/100</f>
        <v>0</v>
      </c>
      <c r="AE813" s="32">
        <f t="shared" si="35"/>
        <v>1.77</v>
      </c>
    </row>
    <row r="814" spans="20:31">
      <c r="T814" s="73">
        <v>7</v>
      </c>
      <c r="U814" s="73">
        <v>2015</v>
      </c>
      <c r="V814" s="73" t="s">
        <v>19</v>
      </c>
      <c r="W814" s="73" t="s">
        <v>606</v>
      </c>
      <c r="X814" s="73" t="s">
        <v>618</v>
      </c>
      <c r="Y814" s="28" t="str">
        <f t="shared" si="34"/>
        <v>72015冷房ビル用マルチ有り</v>
      </c>
      <c r="Z814" s="51">
        <v>-1.5740000000000001</v>
      </c>
      <c r="AA814" s="51">
        <v>2.5739999999999998</v>
      </c>
      <c r="AB814" s="52">
        <v>1.0751999999999999</v>
      </c>
      <c r="AC814" s="52">
        <v>1.9117</v>
      </c>
      <c r="AD814" s="31">
        <f>省エネ計算フォーマット【EHP】!$P$14/100</f>
        <v>0</v>
      </c>
      <c r="AE814" s="32">
        <f t="shared" si="35"/>
        <v>1.911</v>
      </c>
    </row>
    <row r="815" spans="20:31">
      <c r="T815" s="73">
        <v>7</v>
      </c>
      <c r="U815" s="73">
        <v>2015</v>
      </c>
      <c r="V815" s="73" t="s">
        <v>19</v>
      </c>
      <c r="W815" s="73" t="s">
        <v>607</v>
      </c>
      <c r="X815" s="73" t="s">
        <v>618</v>
      </c>
      <c r="Y815" s="28" t="str">
        <f t="shared" si="34"/>
        <v>72015冷房設備用有り</v>
      </c>
      <c r="Z815" s="51">
        <v>-0.62</v>
      </c>
      <c r="AA815" s="51">
        <v>1.62</v>
      </c>
      <c r="AB815" s="52">
        <v>1.0472999999999999</v>
      </c>
      <c r="AC815" s="52">
        <v>1.2032</v>
      </c>
      <c r="AD815" s="31">
        <f>省エネ計算フォーマット【EHP】!$P$14/100</f>
        <v>0</v>
      </c>
      <c r="AE815" s="32">
        <f t="shared" si="35"/>
        <v>1.2030000000000001</v>
      </c>
    </row>
    <row r="816" spans="20:31">
      <c r="T816" s="73">
        <v>7</v>
      </c>
      <c r="U816" s="73">
        <v>2015</v>
      </c>
      <c r="V816" s="73" t="s">
        <v>19</v>
      </c>
      <c r="W816" s="73" t="s">
        <v>612</v>
      </c>
      <c r="X816" s="73" t="s">
        <v>702</v>
      </c>
      <c r="Y816" s="28" t="str">
        <f t="shared" si="34"/>
        <v>72015冷房店舗用無し（一定速）</v>
      </c>
      <c r="Z816" s="51">
        <v>0.25</v>
      </c>
      <c r="AA816" s="51">
        <v>0.75</v>
      </c>
      <c r="AB816" s="52">
        <v>0.25</v>
      </c>
      <c r="AC816" s="52">
        <v>0.75</v>
      </c>
      <c r="AD816" s="31">
        <f>省エネ計算フォーマット【EHP】!$P$14/100</f>
        <v>0</v>
      </c>
      <c r="AE816" s="32">
        <f t="shared" si="35"/>
        <v>0.75</v>
      </c>
    </row>
    <row r="817" spans="20:31">
      <c r="T817" s="73">
        <v>7</v>
      </c>
      <c r="U817" s="73">
        <v>2015</v>
      </c>
      <c r="V817" s="73" t="s">
        <v>19</v>
      </c>
      <c r="W817" s="73" t="s">
        <v>606</v>
      </c>
      <c r="X817" s="73" t="s">
        <v>702</v>
      </c>
      <c r="Y817" s="28" t="str">
        <f t="shared" si="34"/>
        <v>72015冷房ビル用マルチ無し（一定速）</v>
      </c>
      <c r="Z817" s="51">
        <v>0.25</v>
      </c>
      <c r="AA817" s="51">
        <v>0.75</v>
      </c>
      <c r="AB817" s="52">
        <v>0.25</v>
      </c>
      <c r="AC817" s="52">
        <v>0.75</v>
      </c>
      <c r="AD817" s="31">
        <f>省エネ計算フォーマット【EHP】!$P$14/100</f>
        <v>0</v>
      </c>
      <c r="AE817" s="32">
        <f t="shared" si="35"/>
        <v>0.75</v>
      </c>
    </row>
    <row r="818" spans="20:31">
      <c r="T818" s="73">
        <v>7</v>
      </c>
      <c r="U818" s="73">
        <v>2015</v>
      </c>
      <c r="V818" s="73" t="s">
        <v>19</v>
      </c>
      <c r="W818" s="73" t="s">
        <v>607</v>
      </c>
      <c r="X818" s="73" t="s">
        <v>702</v>
      </c>
      <c r="Y818" s="28" t="str">
        <f t="shared" si="34"/>
        <v>72015冷房設備用無し（一定速）</v>
      </c>
      <c r="Z818" s="51">
        <v>0.25</v>
      </c>
      <c r="AA818" s="51">
        <v>0.75</v>
      </c>
      <c r="AB818" s="52">
        <v>0.25</v>
      </c>
      <c r="AC818" s="52">
        <v>0.75</v>
      </c>
      <c r="AD818" s="31">
        <f>省エネ計算フォーマット【EHP】!$P$14/100</f>
        <v>0</v>
      </c>
      <c r="AE818" s="32">
        <f t="shared" si="35"/>
        <v>0.75</v>
      </c>
    </row>
    <row r="819" spans="20:31">
      <c r="T819" s="73">
        <v>7</v>
      </c>
      <c r="U819" s="73">
        <v>2015</v>
      </c>
      <c r="V819" s="73" t="s">
        <v>20</v>
      </c>
      <c r="W819" s="73" t="s">
        <v>612</v>
      </c>
      <c r="X819" s="73" t="s">
        <v>618</v>
      </c>
      <c r="Y819" s="28" t="str">
        <f t="shared" si="34"/>
        <v>72015暖房店舗用有り</v>
      </c>
      <c r="Z819" s="51">
        <v>-0.97</v>
      </c>
      <c r="AA819" s="51">
        <v>1.97</v>
      </c>
      <c r="AB819" s="52">
        <v>1.0867</v>
      </c>
      <c r="AC819" s="52">
        <v>1.4558</v>
      </c>
      <c r="AD819" s="31">
        <f>省エネ計算フォーマット【EHP】!$P$14/100</f>
        <v>0</v>
      </c>
      <c r="AE819" s="32">
        <f t="shared" si="35"/>
        <v>1.4550000000000001</v>
      </c>
    </row>
    <row r="820" spans="20:31">
      <c r="T820" s="73">
        <v>7</v>
      </c>
      <c r="U820" s="73">
        <v>2015</v>
      </c>
      <c r="V820" s="73" t="s">
        <v>20</v>
      </c>
      <c r="W820" s="73" t="s">
        <v>606</v>
      </c>
      <c r="X820" s="73" t="s">
        <v>618</v>
      </c>
      <c r="Y820" s="28" t="str">
        <f t="shared" si="34"/>
        <v>72015暖房ビル用マルチ有り</v>
      </c>
      <c r="Z820" s="51">
        <v>-0.876</v>
      </c>
      <c r="AA820" s="51">
        <v>1.8759999999999999</v>
      </c>
      <c r="AB820" s="52">
        <v>1.0398000000000001</v>
      </c>
      <c r="AC820" s="52">
        <v>1.3971</v>
      </c>
      <c r="AD820" s="31">
        <f>省エネ計算フォーマット【EHP】!$P$14/100</f>
        <v>0</v>
      </c>
      <c r="AE820" s="32">
        <f t="shared" si="35"/>
        <v>1.397</v>
      </c>
    </row>
    <row r="821" spans="20:31">
      <c r="T821" s="73">
        <v>7</v>
      </c>
      <c r="U821" s="73">
        <v>2015</v>
      </c>
      <c r="V821" s="73" t="s">
        <v>20</v>
      </c>
      <c r="W821" s="73" t="s">
        <v>607</v>
      </c>
      <c r="X821" s="73" t="s">
        <v>618</v>
      </c>
      <c r="Y821" s="28" t="str">
        <f t="shared" si="34"/>
        <v>72015暖房設備用有り</v>
      </c>
      <c r="Z821" s="51">
        <v>-0.59799999999999998</v>
      </c>
      <c r="AA821" s="51">
        <v>1.5980000000000001</v>
      </c>
      <c r="AB821" s="52">
        <v>1.0339</v>
      </c>
      <c r="AC821" s="52">
        <v>1.19</v>
      </c>
      <c r="AD821" s="31">
        <f>省エネ計算フォーマット【EHP】!$P$14/100</f>
        <v>0</v>
      </c>
      <c r="AE821" s="32">
        <f t="shared" si="35"/>
        <v>1.19</v>
      </c>
    </row>
    <row r="822" spans="20:31">
      <c r="T822" s="73">
        <v>7</v>
      </c>
      <c r="U822" s="73">
        <v>2015</v>
      </c>
      <c r="V822" s="73" t="s">
        <v>20</v>
      </c>
      <c r="W822" s="73" t="s">
        <v>612</v>
      </c>
      <c r="X822" s="73" t="s">
        <v>702</v>
      </c>
      <c r="Y822" s="28" t="str">
        <f t="shared" si="34"/>
        <v>72015暖房店舗用無し（一定速）</v>
      </c>
      <c r="Z822" s="51">
        <v>0.25</v>
      </c>
      <c r="AA822" s="51">
        <v>0.75</v>
      </c>
      <c r="AB822" s="52">
        <v>0.25</v>
      </c>
      <c r="AC822" s="52">
        <v>0.75</v>
      </c>
      <c r="AD822" s="31">
        <f>省エネ計算フォーマット【EHP】!$P$14/100</f>
        <v>0</v>
      </c>
      <c r="AE822" s="32">
        <f t="shared" si="35"/>
        <v>0.75</v>
      </c>
    </row>
    <row r="823" spans="20:31">
      <c r="T823" s="73">
        <v>7</v>
      </c>
      <c r="U823" s="73">
        <v>2015</v>
      </c>
      <c r="V823" s="73" t="s">
        <v>20</v>
      </c>
      <c r="W823" s="73" t="s">
        <v>606</v>
      </c>
      <c r="X823" s="73" t="s">
        <v>702</v>
      </c>
      <c r="Y823" s="28" t="str">
        <f t="shared" si="34"/>
        <v>72015暖房ビル用マルチ無し（一定速）</v>
      </c>
      <c r="Z823" s="51">
        <v>0.25</v>
      </c>
      <c r="AA823" s="51">
        <v>0.75</v>
      </c>
      <c r="AB823" s="52">
        <v>0.25</v>
      </c>
      <c r="AC823" s="52">
        <v>0.75</v>
      </c>
      <c r="AD823" s="31">
        <f>省エネ計算フォーマット【EHP】!$P$14/100</f>
        <v>0</v>
      </c>
      <c r="AE823" s="32">
        <f t="shared" si="35"/>
        <v>0.75</v>
      </c>
    </row>
    <row r="824" spans="20:31">
      <c r="T824" s="73">
        <v>7</v>
      </c>
      <c r="U824" s="73">
        <v>2015</v>
      </c>
      <c r="V824" s="73" t="s">
        <v>20</v>
      </c>
      <c r="W824" s="73" t="s">
        <v>607</v>
      </c>
      <c r="X824" s="73" t="s">
        <v>702</v>
      </c>
      <c r="Y824" s="28" t="str">
        <f t="shared" si="34"/>
        <v>72015暖房設備用無し（一定速）</v>
      </c>
      <c r="Z824" s="51">
        <v>0.25</v>
      </c>
      <c r="AA824" s="51">
        <v>0.75</v>
      </c>
      <c r="AB824" s="52">
        <v>0.25</v>
      </c>
      <c r="AC824" s="52">
        <v>0.75</v>
      </c>
      <c r="AD824" s="31">
        <f>省エネ計算フォーマット【EHP】!$P$14/100</f>
        <v>0</v>
      </c>
      <c r="AE824" s="32">
        <f t="shared" si="35"/>
        <v>0.75</v>
      </c>
    </row>
    <row r="825" spans="20:31">
      <c r="T825" s="73">
        <v>7</v>
      </c>
      <c r="U825" s="73">
        <v>2020</v>
      </c>
      <c r="V825" s="73" t="s">
        <v>613</v>
      </c>
      <c r="W825" s="73" t="s">
        <v>612</v>
      </c>
      <c r="X825" s="73" t="s">
        <v>618</v>
      </c>
      <c r="Y825" s="28" t="str">
        <f t="shared" si="34"/>
        <v>72020冷房店舗用有り</v>
      </c>
      <c r="Z825" s="51">
        <v>-1.38</v>
      </c>
      <c r="AA825" s="51">
        <v>2.38</v>
      </c>
      <c r="AB825" s="52">
        <v>1.0581</v>
      </c>
      <c r="AC825" s="52">
        <v>1.7705</v>
      </c>
      <c r="AD825" s="31">
        <f>省エネ計算フォーマット【EHP】!$P$14/100</f>
        <v>0</v>
      </c>
      <c r="AE825" s="32">
        <f t="shared" si="35"/>
        <v>1.77</v>
      </c>
    </row>
    <row r="826" spans="20:31">
      <c r="T826" s="73">
        <v>7</v>
      </c>
      <c r="U826" s="73">
        <v>2020</v>
      </c>
      <c r="V826" s="73" t="s">
        <v>613</v>
      </c>
      <c r="W826" s="73" t="s">
        <v>606</v>
      </c>
      <c r="X826" s="73" t="s">
        <v>618</v>
      </c>
      <c r="Y826" s="28" t="str">
        <f t="shared" si="34"/>
        <v>72020冷房ビル用マルチ有り</v>
      </c>
      <c r="Z826" s="51">
        <v>-1.68</v>
      </c>
      <c r="AA826" s="51">
        <v>2.68</v>
      </c>
      <c r="AB826" s="52">
        <v>1.0788</v>
      </c>
      <c r="AC826" s="52">
        <v>2.0053000000000001</v>
      </c>
      <c r="AD826" s="31">
        <f>省エネ計算フォーマット【EHP】!$P$14/100</f>
        <v>0</v>
      </c>
      <c r="AE826" s="32">
        <f t="shared" si="35"/>
        <v>2.0049999999999999</v>
      </c>
    </row>
    <row r="827" spans="20:31">
      <c r="T827" s="73">
        <v>7</v>
      </c>
      <c r="U827" s="73">
        <v>2020</v>
      </c>
      <c r="V827" s="73" t="s">
        <v>613</v>
      </c>
      <c r="W827" s="73" t="s">
        <v>607</v>
      </c>
      <c r="X827" s="73" t="s">
        <v>618</v>
      </c>
      <c r="Y827" s="28" t="str">
        <f t="shared" si="34"/>
        <v>72020冷房設備用有り</v>
      </c>
      <c r="Z827" s="51">
        <v>-0.62</v>
      </c>
      <c r="AA827" s="51">
        <v>1.62</v>
      </c>
      <c r="AB827" s="52">
        <v>1.0472999999999999</v>
      </c>
      <c r="AC827" s="52">
        <v>1.2032</v>
      </c>
      <c r="AD827" s="31">
        <f>省エネ計算フォーマット【EHP】!$P$14/100</f>
        <v>0</v>
      </c>
      <c r="AE827" s="32">
        <f t="shared" si="35"/>
        <v>1.2030000000000001</v>
      </c>
    </row>
    <row r="828" spans="20:31">
      <c r="T828" s="73">
        <v>7</v>
      </c>
      <c r="U828" s="73">
        <v>2020</v>
      </c>
      <c r="V828" s="73" t="s">
        <v>613</v>
      </c>
      <c r="W828" s="73" t="s">
        <v>612</v>
      </c>
      <c r="X828" s="73" t="s">
        <v>702</v>
      </c>
      <c r="Y828" s="28" t="str">
        <f t="shared" si="34"/>
        <v>72020冷房店舗用無し（一定速）</v>
      </c>
      <c r="Z828" s="51">
        <v>0.25</v>
      </c>
      <c r="AA828" s="51">
        <v>0.75</v>
      </c>
      <c r="AB828" s="52">
        <v>0.25</v>
      </c>
      <c r="AC828" s="52">
        <v>0.75</v>
      </c>
      <c r="AD828" s="31">
        <f>省エネ計算フォーマット【EHP】!$P$14/100</f>
        <v>0</v>
      </c>
      <c r="AE828" s="32">
        <f t="shared" si="35"/>
        <v>0.75</v>
      </c>
    </row>
    <row r="829" spans="20:31">
      <c r="T829" s="73">
        <v>7</v>
      </c>
      <c r="U829" s="73">
        <v>2020</v>
      </c>
      <c r="V829" s="73" t="s">
        <v>613</v>
      </c>
      <c r="W829" s="73" t="s">
        <v>606</v>
      </c>
      <c r="X829" s="73" t="s">
        <v>702</v>
      </c>
      <c r="Y829" s="28" t="str">
        <f t="shared" si="34"/>
        <v>72020冷房ビル用マルチ無し（一定速）</v>
      </c>
      <c r="Z829" s="51">
        <v>0.25</v>
      </c>
      <c r="AA829" s="51">
        <v>0.75</v>
      </c>
      <c r="AB829" s="52">
        <v>0.25</v>
      </c>
      <c r="AC829" s="52">
        <v>0.75</v>
      </c>
      <c r="AD829" s="31">
        <f>省エネ計算フォーマット【EHP】!$P$14/100</f>
        <v>0</v>
      </c>
      <c r="AE829" s="32">
        <f t="shared" si="35"/>
        <v>0.75</v>
      </c>
    </row>
    <row r="830" spans="20:31">
      <c r="T830" s="73">
        <v>7</v>
      </c>
      <c r="U830" s="73">
        <v>2020</v>
      </c>
      <c r="V830" s="73" t="s">
        <v>613</v>
      </c>
      <c r="W830" s="73" t="s">
        <v>607</v>
      </c>
      <c r="X830" s="73" t="s">
        <v>702</v>
      </c>
      <c r="Y830" s="28" t="str">
        <f t="shared" si="34"/>
        <v>72020冷房設備用無し（一定速）</v>
      </c>
      <c r="Z830" s="51">
        <v>0.25</v>
      </c>
      <c r="AA830" s="51">
        <v>0.75</v>
      </c>
      <c r="AB830" s="52">
        <v>0.25</v>
      </c>
      <c r="AC830" s="52">
        <v>0.75</v>
      </c>
      <c r="AD830" s="31">
        <f>省エネ計算フォーマット【EHP】!$P$14/100</f>
        <v>0</v>
      </c>
      <c r="AE830" s="32">
        <f t="shared" si="35"/>
        <v>0.75</v>
      </c>
    </row>
    <row r="831" spans="20:31">
      <c r="T831" s="73">
        <v>7</v>
      </c>
      <c r="U831" s="73">
        <v>2020</v>
      </c>
      <c r="V831" s="73" t="s">
        <v>614</v>
      </c>
      <c r="W831" s="73" t="s">
        <v>612</v>
      </c>
      <c r="X831" s="73" t="s">
        <v>618</v>
      </c>
      <c r="Y831" s="28" t="str">
        <f t="shared" si="34"/>
        <v>72020暖房店舗用有り</v>
      </c>
      <c r="Z831" s="51">
        <v>-0.96</v>
      </c>
      <c r="AA831" s="51">
        <v>1.96</v>
      </c>
      <c r="AB831" s="52">
        <v>1.0862000000000001</v>
      </c>
      <c r="AC831" s="52">
        <v>1.4483999999999999</v>
      </c>
      <c r="AD831" s="31">
        <f>省エネ計算フォーマット【EHP】!$P$14/100</f>
        <v>0</v>
      </c>
      <c r="AE831" s="32">
        <f t="shared" si="35"/>
        <v>1.448</v>
      </c>
    </row>
    <row r="832" spans="20:31">
      <c r="T832" s="73">
        <v>7</v>
      </c>
      <c r="U832" s="73">
        <v>2020</v>
      </c>
      <c r="V832" s="73" t="s">
        <v>614</v>
      </c>
      <c r="W832" s="73" t="s">
        <v>606</v>
      </c>
      <c r="X832" s="73" t="s">
        <v>618</v>
      </c>
      <c r="Y832" s="28" t="str">
        <f t="shared" si="34"/>
        <v>72020暖房ビル用マルチ有り</v>
      </c>
      <c r="Z832" s="51">
        <v>-1.1000000000000001</v>
      </c>
      <c r="AA832" s="51">
        <v>2.1</v>
      </c>
      <c r="AB832" s="52">
        <v>1.0416000000000001</v>
      </c>
      <c r="AC832" s="52">
        <v>1.4596</v>
      </c>
      <c r="AD832" s="31">
        <f>省エネ計算フォーマット【EHP】!$P$14/100</f>
        <v>0</v>
      </c>
      <c r="AE832" s="32">
        <f t="shared" si="35"/>
        <v>1.4590000000000001</v>
      </c>
    </row>
    <row r="833" spans="20:31">
      <c r="T833" s="73">
        <v>7</v>
      </c>
      <c r="U833" s="73">
        <v>2020</v>
      </c>
      <c r="V833" s="73" t="s">
        <v>614</v>
      </c>
      <c r="W833" s="73" t="s">
        <v>607</v>
      </c>
      <c r="X833" s="73" t="s">
        <v>618</v>
      </c>
      <c r="Y833" s="28" t="str">
        <f t="shared" si="34"/>
        <v>72020暖房設備用有り</v>
      </c>
      <c r="Z833" s="51">
        <v>-0.46</v>
      </c>
      <c r="AA833" s="51">
        <v>1.46</v>
      </c>
      <c r="AB833" s="52">
        <v>0.94</v>
      </c>
      <c r="AC833" s="52">
        <v>1.1100000000000001</v>
      </c>
      <c r="AD833" s="31">
        <f>省エネ計算フォーマット【EHP】!$P$14/100</f>
        <v>0</v>
      </c>
      <c r="AE833" s="32">
        <f t="shared" si="35"/>
        <v>1.1100000000000001</v>
      </c>
    </row>
    <row r="834" spans="20:31">
      <c r="T834" s="73">
        <v>7</v>
      </c>
      <c r="U834" s="73">
        <v>2020</v>
      </c>
      <c r="V834" s="73" t="s">
        <v>614</v>
      </c>
      <c r="W834" s="73" t="s">
        <v>612</v>
      </c>
      <c r="X834" s="73" t="s">
        <v>702</v>
      </c>
      <c r="Y834" s="28" t="str">
        <f t="shared" si="34"/>
        <v>72020暖房店舗用無し（一定速）</v>
      </c>
      <c r="Z834" s="51">
        <v>0.25</v>
      </c>
      <c r="AA834" s="51">
        <v>0.75</v>
      </c>
      <c r="AB834" s="52">
        <v>0.25</v>
      </c>
      <c r="AC834" s="52">
        <v>0.75</v>
      </c>
      <c r="AD834" s="31">
        <f>省エネ計算フォーマット【EHP】!$P$14/100</f>
        <v>0</v>
      </c>
      <c r="AE834" s="32">
        <f t="shared" si="35"/>
        <v>0.75</v>
      </c>
    </row>
    <row r="835" spans="20:31">
      <c r="T835" s="73">
        <v>7</v>
      </c>
      <c r="U835" s="73">
        <v>2020</v>
      </c>
      <c r="V835" s="73" t="s">
        <v>614</v>
      </c>
      <c r="W835" s="73" t="s">
        <v>606</v>
      </c>
      <c r="X835" s="73" t="s">
        <v>702</v>
      </c>
      <c r="Y835" s="28" t="str">
        <f t="shared" si="34"/>
        <v>72020暖房ビル用マルチ無し（一定速）</v>
      </c>
      <c r="Z835" s="51">
        <v>0.25</v>
      </c>
      <c r="AA835" s="51">
        <v>0.75</v>
      </c>
      <c r="AB835" s="52">
        <v>0.25</v>
      </c>
      <c r="AC835" s="52">
        <v>0.75</v>
      </c>
      <c r="AD835" s="31">
        <f>省エネ計算フォーマット【EHP】!$P$14/100</f>
        <v>0</v>
      </c>
      <c r="AE835" s="32">
        <f t="shared" si="35"/>
        <v>0.75</v>
      </c>
    </row>
    <row r="836" spans="20:31">
      <c r="T836" s="73">
        <v>7</v>
      </c>
      <c r="U836" s="73">
        <v>2020</v>
      </c>
      <c r="V836" s="73" t="s">
        <v>614</v>
      </c>
      <c r="W836" s="73" t="s">
        <v>607</v>
      </c>
      <c r="X836" s="73" t="s">
        <v>702</v>
      </c>
      <c r="Y836" s="28" t="str">
        <f t="shared" si="34"/>
        <v>72020暖房設備用無し（一定速）</v>
      </c>
      <c r="Z836" s="51">
        <v>0.25</v>
      </c>
      <c r="AA836" s="51">
        <v>0.75</v>
      </c>
      <c r="AB836" s="52">
        <v>0.25</v>
      </c>
      <c r="AC836" s="52">
        <v>0.75</v>
      </c>
      <c r="AD836" s="31">
        <f>省エネ計算フォーマット【EHP】!$P$14/100</f>
        <v>0</v>
      </c>
      <c r="AE836" s="32">
        <f t="shared" si="35"/>
        <v>0.75</v>
      </c>
    </row>
    <row r="837" spans="20:31">
      <c r="T837" s="76">
        <v>7</v>
      </c>
      <c r="U837" s="76">
        <v>2024</v>
      </c>
      <c r="V837" s="76" t="s">
        <v>613</v>
      </c>
      <c r="W837" s="76" t="s">
        <v>612</v>
      </c>
      <c r="X837" s="76" t="s">
        <v>618</v>
      </c>
      <c r="Y837" s="55" t="str">
        <f t="shared" si="34"/>
        <v>72024冷房店舗用有り</v>
      </c>
      <c r="Z837" s="56">
        <v>-1.58</v>
      </c>
      <c r="AA837" s="56">
        <v>2.58</v>
      </c>
      <c r="AB837" s="57">
        <v>1.0629999999999999</v>
      </c>
      <c r="AC837" s="57">
        <v>1.9193</v>
      </c>
      <c r="AD837" s="31">
        <f>省エネ計算フォーマット【EHP】!$P$14/100</f>
        <v>0</v>
      </c>
      <c r="AE837" s="37">
        <f t="shared" si="35"/>
        <v>1.919</v>
      </c>
    </row>
    <row r="838" spans="20:31">
      <c r="T838" s="76">
        <v>7</v>
      </c>
      <c r="U838" s="76">
        <v>2024</v>
      </c>
      <c r="V838" s="76" t="s">
        <v>613</v>
      </c>
      <c r="W838" s="76" t="s">
        <v>606</v>
      </c>
      <c r="X838" s="76" t="s">
        <v>618</v>
      </c>
      <c r="Y838" s="55" t="str">
        <f t="shared" si="34"/>
        <v>72024冷房ビル用マルチ有り</v>
      </c>
      <c r="Z838" s="56">
        <v>-1.6</v>
      </c>
      <c r="AA838" s="56">
        <v>2.6</v>
      </c>
      <c r="AB838" s="57">
        <v>1.0759000000000001</v>
      </c>
      <c r="AC838" s="57">
        <v>1.931</v>
      </c>
      <c r="AD838" s="31">
        <f>省エネ計算フォーマット【EHP】!$P$14/100</f>
        <v>0</v>
      </c>
      <c r="AE838" s="37">
        <f t="shared" si="35"/>
        <v>1.931</v>
      </c>
    </row>
    <row r="839" spans="20:31">
      <c r="T839" s="76">
        <v>7</v>
      </c>
      <c r="U839" s="76">
        <v>2024</v>
      </c>
      <c r="V839" s="76" t="s">
        <v>613</v>
      </c>
      <c r="W839" s="76" t="s">
        <v>607</v>
      </c>
      <c r="X839" s="76" t="s">
        <v>618</v>
      </c>
      <c r="Y839" s="55" t="str">
        <f t="shared" si="34"/>
        <v>72024冷房設備用有り</v>
      </c>
      <c r="Z839" s="56">
        <v>-0.6</v>
      </c>
      <c r="AA839" s="56">
        <v>1.6</v>
      </c>
      <c r="AB839" s="57">
        <v>1.0467</v>
      </c>
      <c r="AC839" s="57">
        <v>1.1882999999999999</v>
      </c>
      <c r="AD839" s="31">
        <f>省エネ計算フォーマット【EHP】!$P$14/100</f>
        <v>0</v>
      </c>
      <c r="AE839" s="37">
        <f t="shared" si="35"/>
        <v>1.1879999999999999</v>
      </c>
    </row>
    <row r="840" spans="20:31">
      <c r="T840" s="76">
        <v>7</v>
      </c>
      <c r="U840" s="76">
        <v>2024</v>
      </c>
      <c r="V840" s="76" t="s">
        <v>613</v>
      </c>
      <c r="W840" s="76" t="s">
        <v>612</v>
      </c>
      <c r="X840" s="76" t="s">
        <v>702</v>
      </c>
      <c r="Y840" s="55" t="str">
        <f t="shared" si="34"/>
        <v>72024冷房店舗用無し（一定速）</v>
      </c>
      <c r="Z840" s="56">
        <v>0.25</v>
      </c>
      <c r="AA840" s="56">
        <v>0.75</v>
      </c>
      <c r="AB840" s="57">
        <v>0.25</v>
      </c>
      <c r="AC840" s="57">
        <v>0.75</v>
      </c>
      <c r="AD840" s="31">
        <f>省エネ計算フォーマット【EHP】!$P$14/100</f>
        <v>0</v>
      </c>
      <c r="AE840" s="37">
        <f t="shared" si="35"/>
        <v>0.75</v>
      </c>
    </row>
    <row r="841" spans="20:31">
      <c r="T841" s="76">
        <v>7</v>
      </c>
      <c r="U841" s="76">
        <v>2024</v>
      </c>
      <c r="V841" s="76" t="s">
        <v>613</v>
      </c>
      <c r="W841" s="76" t="s">
        <v>606</v>
      </c>
      <c r="X841" s="76" t="s">
        <v>702</v>
      </c>
      <c r="Y841" s="55" t="str">
        <f t="shared" si="34"/>
        <v>72024冷房ビル用マルチ無し（一定速）</v>
      </c>
      <c r="Z841" s="56">
        <v>0.25</v>
      </c>
      <c r="AA841" s="56">
        <v>0.75</v>
      </c>
      <c r="AB841" s="57">
        <v>0.25</v>
      </c>
      <c r="AC841" s="57">
        <v>0.75</v>
      </c>
      <c r="AD841" s="31">
        <f>省エネ計算フォーマット【EHP】!$P$14/100</f>
        <v>0</v>
      </c>
      <c r="AE841" s="37">
        <f t="shared" si="35"/>
        <v>0.75</v>
      </c>
    </row>
    <row r="842" spans="20:31">
      <c r="T842" s="76">
        <v>7</v>
      </c>
      <c r="U842" s="76">
        <v>2024</v>
      </c>
      <c r="V842" s="76" t="s">
        <v>613</v>
      </c>
      <c r="W842" s="76" t="s">
        <v>607</v>
      </c>
      <c r="X842" s="76" t="s">
        <v>702</v>
      </c>
      <c r="Y842" s="55" t="str">
        <f t="shared" ref="Y842:Y905" si="36">T842&amp;U842&amp;V842&amp;W842&amp;X842</f>
        <v>72024冷房設備用無し（一定速）</v>
      </c>
      <c r="Z842" s="56">
        <v>0.25</v>
      </c>
      <c r="AA842" s="56">
        <v>0.75</v>
      </c>
      <c r="AB842" s="57">
        <v>0.25</v>
      </c>
      <c r="AC842" s="57">
        <v>0.75</v>
      </c>
      <c r="AD842" s="31">
        <f>省エネ計算フォーマット【EHP】!$P$14/100</f>
        <v>0</v>
      </c>
      <c r="AE842" s="37">
        <f t="shared" si="35"/>
        <v>0.75</v>
      </c>
    </row>
    <row r="843" spans="20:31">
      <c r="T843" s="76">
        <v>7</v>
      </c>
      <c r="U843" s="76">
        <v>2024</v>
      </c>
      <c r="V843" s="76" t="s">
        <v>614</v>
      </c>
      <c r="W843" s="76" t="s">
        <v>612</v>
      </c>
      <c r="X843" s="76" t="s">
        <v>618</v>
      </c>
      <c r="Y843" s="55" t="str">
        <f t="shared" si="36"/>
        <v>72024暖房店舗用有り</v>
      </c>
      <c r="Z843" s="56">
        <v>-1.04</v>
      </c>
      <c r="AA843" s="56">
        <v>2.04</v>
      </c>
      <c r="AB843" s="57">
        <v>1.0898000000000001</v>
      </c>
      <c r="AC843" s="57">
        <v>1.5076000000000001</v>
      </c>
      <c r="AD843" s="31">
        <f>省エネ計算フォーマット【EHP】!$P$14/100</f>
        <v>0</v>
      </c>
      <c r="AE843" s="37">
        <f t="shared" si="35"/>
        <v>1.5069999999999999</v>
      </c>
    </row>
    <row r="844" spans="20:31">
      <c r="T844" s="76">
        <v>7</v>
      </c>
      <c r="U844" s="76">
        <v>2024</v>
      </c>
      <c r="V844" s="76" t="s">
        <v>614</v>
      </c>
      <c r="W844" s="76" t="s">
        <v>606</v>
      </c>
      <c r="X844" s="76" t="s">
        <v>618</v>
      </c>
      <c r="Y844" s="55" t="str">
        <f t="shared" si="36"/>
        <v>72024暖房ビル用マルチ有り</v>
      </c>
      <c r="Z844" s="56">
        <v>-1.1399999999999999</v>
      </c>
      <c r="AA844" s="56">
        <v>2.14</v>
      </c>
      <c r="AB844" s="57">
        <v>1.0454000000000001</v>
      </c>
      <c r="AC844" s="57">
        <v>1.5936999999999999</v>
      </c>
      <c r="AD844" s="31">
        <f>省エネ計算フォーマット【EHP】!$P$14/100</f>
        <v>0</v>
      </c>
      <c r="AE844" s="37">
        <f t="shared" si="35"/>
        <v>1.593</v>
      </c>
    </row>
    <row r="845" spans="20:31">
      <c r="T845" s="76">
        <v>7</v>
      </c>
      <c r="U845" s="76">
        <v>2024</v>
      </c>
      <c r="V845" s="76" t="s">
        <v>614</v>
      </c>
      <c r="W845" s="76" t="s">
        <v>607</v>
      </c>
      <c r="X845" s="76" t="s">
        <v>618</v>
      </c>
      <c r="Y845" s="55" t="str">
        <f t="shared" si="36"/>
        <v>72024暖房設備用有り</v>
      </c>
      <c r="Z845" s="56">
        <v>-0.57999999999999996</v>
      </c>
      <c r="AA845" s="56">
        <v>1.58</v>
      </c>
      <c r="AB845" s="57">
        <v>1.0335000000000001</v>
      </c>
      <c r="AC845" s="57">
        <v>1.1766000000000001</v>
      </c>
      <c r="AD845" s="31">
        <f>省エネ計算フォーマット【EHP】!$P$14/100</f>
        <v>0</v>
      </c>
      <c r="AE845" s="37">
        <f t="shared" si="35"/>
        <v>1.1759999999999999</v>
      </c>
    </row>
    <row r="846" spans="20:31">
      <c r="T846" s="76">
        <v>7</v>
      </c>
      <c r="U846" s="76">
        <v>2024</v>
      </c>
      <c r="V846" s="76" t="s">
        <v>614</v>
      </c>
      <c r="W846" s="76" t="s">
        <v>612</v>
      </c>
      <c r="X846" s="76" t="s">
        <v>702</v>
      </c>
      <c r="Y846" s="55" t="str">
        <f t="shared" si="36"/>
        <v>72024暖房店舗用無し（一定速）</v>
      </c>
      <c r="Z846" s="56">
        <v>0.25</v>
      </c>
      <c r="AA846" s="56">
        <v>0.75</v>
      </c>
      <c r="AB846" s="57">
        <v>0.25</v>
      </c>
      <c r="AC846" s="57">
        <v>0.75</v>
      </c>
      <c r="AD846" s="31">
        <f>省エネ計算フォーマット【EHP】!$P$14/100</f>
        <v>0</v>
      </c>
      <c r="AE846" s="37">
        <f t="shared" si="35"/>
        <v>0.75</v>
      </c>
    </row>
    <row r="847" spans="20:31">
      <c r="T847" s="76">
        <v>7</v>
      </c>
      <c r="U847" s="76">
        <v>2024</v>
      </c>
      <c r="V847" s="76" t="s">
        <v>614</v>
      </c>
      <c r="W847" s="76" t="s">
        <v>606</v>
      </c>
      <c r="X847" s="76" t="s">
        <v>702</v>
      </c>
      <c r="Y847" s="55" t="str">
        <f t="shared" si="36"/>
        <v>72024暖房ビル用マルチ無し（一定速）</v>
      </c>
      <c r="Z847" s="56">
        <v>0.25</v>
      </c>
      <c r="AA847" s="56">
        <v>0.75</v>
      </c>
      <c r="AB847" s="57">
        <v>0.25</v>
      </c>
      <c r="AC847" s="57">
        <v>0.75</v>
      </c>
      <c r="AD847" s="31">
        <f>省エネ計算フォーマット【EHP】!$P$14/100</f>
        <v>0</v>
      </c>
      <c r="AE847" s="37">
        <f t="shared" si="35"/>
        <v>0.75</v>
      </c>
    </row>
    <row r="848" spans="20:31">
      <c r="T848" s="76">
        <v>7</v>
      </c>
      <c r="U848" s="76">
        <v>2024</v>
      </c>
      <c r="V848" s="76" t="s">
        <v>614</v>
      </c>
      <c r="W848" s="76" t="s">
        <v>607</v>
      </c>
      <c r="X848" s="76" t="s">
        <v>702</v>
      </c>
      <c r="Y848" s="55" t="str">
        <f t="shared" si="36"/>
        <v>72024暖房設備用無し（一定速）</v>
      </c>
      <c r="Z848" s="56">
        <v>0.25</v>
      </c>
      <c r="AA848" s="56">
        <v>0.75</v>
      </c>
      <c r="AB848" s="57">
        <v>0.25</v>
      </c>
      <c r="AC848" s="57">
        <v>0.75</v>
      </c>
      <c r="AD848" s="31">
        <f>省エネ計算フォーマット【EHP】!$P$14/100</f>
        <v>0</v>
      </c>
      <c r="AE848" s="37">
        <f t="shared" si="35"/>
        <v>0.75</v>
      </c>
    </row>
    <row r="849" spans="20:31">
      <c r="T849" s="73">
        <v>8</v>
      </c>
      <c r="U849" s="73">
        <v>1995</v>
      </c>
      <c r="V849" s="73" t="s">
        <v>19</v>
      </c>
      <c r="W849" s="73" t="s">
        <v>612</v>
      </c>
      <c r="X849" s="73" t="s">
        <v>618</v>
      </c>
      <c r="Y849" s="28" t="str">
        <f t="shared" si="36"/>
        <v>81995冷房店舗用有り</v>
      </c>
      <c r="Z849" s="51">
        <v>0.32</v>
      </c>
      <c r="AA849" s="51">
        <v>0.68</v>
      </c>
      <c r="AB849" s="52">
        <v>1.0165999999999999</v>
      </c>
      <c r="AC849" s="52">
        <v>0.50590000000000002</v>
      </c>
      <c r="AD849" s="31">
        <f>省エネ計算フォーマット【EHP】!$Q$14/100</f>
        <v>0</v>
      </c>
      <c r="AE849" s="32">
        <f t="shared" si="35"/>
        <v>0.505</v>
      </c>
    </row>
    <row r="850" spans="20:31">
      <c r="T850" s="73">
        <v>8</v>
      </c>
      <c r="U850" s="73">
        <v>1995</v>
      </c>
      <c r="V850" s="73" t="s">
        <v>19</v>
      </c>
      <c r="W850" s="73" t="s">
        <v>606</v>
      </c>
      <c r="X850" s="73" t="s">
        <v>618</v>
      </c>
      <c r="Y850" s="28" t="str">
        <f t="shared" si="36"/>
        <v>81995冷房ビル用マルチ有り</v>
      </c>
      <c r="Z850" s="51">
        <v>-0.218</v>
      </c>
      <c r="AA850" s="51">
        <v>1.218</v>
      </c>
      <c r="AB850" s="52">
        <v>1.0356000000000001</v>
      </c>
      <c r="AC850" s="52">
        <v>0.90459999999999996</v>
      </c>
      <c r="AD850" s="31">
        <f>省エネ計算フォーマット【EHP】!$Q$14/100</f>
        <v>0</v>
      </c>
      <c r="AE850" s="32">
        <f t="shared" si="35"/>
        <v>0.90400000000000003</v>
      </c>
    </row>
    <row r="851" spans="20:31">
      <c r="T851" s="73">
        <v>8</v>
      </c>
      <c r="U851" s="73">
        <v>1995</v>
      </c>
      <c r="V851" s="73" t="s">
        <v>19</v>
      </c>
      <c r="W851" s="73" t="s">
        <v>607</v>
      </c>
      <c r="X851" s="73" t="s">
        <v>618</v>
      </c>
      <c r="Y851" s="28" t="str">
        <f t="shared" si="36"/>
        <v>81995冷房設備用有り</v>
      </c>
      <c r="Z851" s="51">
        <v>0.25</v>
      </c>
      <c r="AA851" s="51">
        <v>0.75</v>
      </c>
      <c r="AB851" s="52">
        <v>1.0219</v>
      </c>
      <c r="AC851" s="52">
        <v>0.55700000000000005</v>
      </c>
      <c r="AD851" s="31">
        <f>省エネ計算フォーマット【EHP】!$Q$14/100</f>
        <v>0</v>
      </c>
      <c r="AE851" s="32">
        <f t="shared" si="35"/>
        <v>0.55700000000000005</v>
      </c>
    </row>
    <row r="852" spans="20:31">
      <c r="T852" s="73">
        <v>8</v>
      </c>
      <c r="U852" s="73">
        <v>1995</v>
      </c>
      <c r="V852" s="73" t="s">
        <v>19</v>
      </c>
      <c r="W852" s="73" t="s">
        <v>612</v>
      </c>
      <c r="X852" s="73" t="s">
        <v>702</v>
      </c>
      <c r="Y852" s="28" t="str">
        <f t="shared" si="36"/>
        <v>81995冷房店舗用無し（一定速）</v>
      </c>
      <c r="Z852" s="51">
        <v>0.26</v>
      </c>
      <c r="AA852" s="51">
        <v>0.74</v>
      </c>
      <c r="AB852" s="52">
        <v>0.26</v>
      </c>
      <c r="AC852" s="52">
        <v>0.74</v>
      </c>
      <c r="AD852" s="31">
        <f>省エネ計算フォーマット【EHP】!$Q$14/100</f>
        <v>0</v>
      </c>
      <c r="AE852" s="32">
        <f t="shared" si="35"/>
        <v>0.74</v>
      </c>
    </row>
    <row r="853" spans="20:31">
      <c r="T853" s="73">
        <v>8</v>
      </c>
      <c r="U853" s="73">
        <v>1995</v>
      </c>
      <c r="V853" s="73" t="s">
        <v>19</v>
      </c>
      <c r="W853" s="73" t="s">
        <v>606</v>
      </c>
      <c r="X853" s="73" t="s">
        <v>702</v>
      </c>
      <c r="Y853" s="28" t="str">
        <f t="shared" si="36"/>
        <v>81995冷房ビル用マルチ無し（一定速）</v>
      </c>
      <c r="Z853" s="51">
        <v>0.26</v>
      </c>
      <c r="AA853" s="51">
        <v>0.74</v>
      </c>
      <c r="AB853" s="52">
        <v>0.26</v>
      </c>
      <c r="AC853" s="52">
        <v>0.74</v>
      </c>
      <c r="AD853" s="31">
        <f>省エネ計算フォーマット【EHP】!$Q$14/100</f>
        <v>0</v>
      </c>
      <c r="AE853" s="32">
        <f t="shared" si="35"/>
        <v>0.74</v>
      </c>
    </row>
    <row r="854" spans="20:31">
      <c r="T854" s="73">
        <v>8</v>
      </c>
      <c r="U854" s="73">
        <v>1995</v>
      </c>
      <c r="V854" s="73" t="s">
        <v>19</v>
      </c>
      <c r="W854" s="73" t="s">
        <v>607</v>
      </c>
      <c r="X854" s="73" t="s">
        <v>702</v>
      </c>
      <c r="Y854" s="28" t="str">
        <f t="shared" si="36"/>
        <v>81995冷房設備用無し（一定速）</v>
      </c>
      <c r="Z854" s="51">
        <v>0.26</v>
      </c>
      <c r="AA854" s="51">
        <v>0.74</v>
      </c>
      <c r="AB854" s="52">
        <v>0.26</v>
      </c>
      <c r="AC854" s="52">
        <v>0.74</v>
      </c>
      <c r="AD854" s="31">
        <f>省エネ計算フォーマット【EHP】!$Q$14/100</f>
        <v>0</v>
      </c>
      <c r="AE854" s="32">
        <f t="shared" si="35"/>
        <v>0.74</v>
      </c>
    </row>
    <row r="855" spans="20:31">
      <c r="T855" s="73">
        <v>8</v>
      </c>
      <c r="U855" s="73">
        <v>1995</v>
      </c>
      <c r="V855" s="73" t="s">
        <v>20</v>
      </c>
      <c r="W855" s="73" t="s">
        <v>612</v>
      </c>
      <c r="X855" s="73" t="s">
        <v>618</v>
      </c>
      <c r="Y855" s="28" t="str">
        <f t="shared" si="36"/>
        <v>81995暖房店舗用有り</v>
      </c>
      <c r="Z855" s="51">
        <v>0.374</v>
      </c>
      <c r="AA855" s="51">
        <v>0.626</v>
      </c>
      <c r="AB855" s="52">
        <v>1.0275000000000001</v>
      </c>
      <c r="AC855" s="52">
        <v>0.46260000000000001</v>
      </c>
      <c r="AD855" s="31">
        <f>省エネ計算フォーマット【EHP】!$Q$14/100</f>
        <v>0</v>
      </c>
      <c r="AE855" s="32">
        <f t="shared" si="35"/>
        <v>0.46200000000000002</v>
      </c>
    </row>
    <row r="856" spans="20:31">
      <c r="T856" s="73">
        <v>8</v>
      </c>
      <c r="U856" s="73">
        <v>1995</v>
      </c>
      <c r="V856" s="73" t="s">
        <v>20</v>
      </c>
      <c r="W856" s="73" t="s">
        <v>606</v>
      </c>
      <c r="X856" s="73" t="s">
        <v>618</v>
      </c>
      <c r="Y856" s="28" t="str">
        <f t="shared" si="36"/>
        <v>81995暖房ビル用マルチ有り</v>
      </c>
      <c r="Z856" s="51">
        <v>-0.112</v>
      </c>
      <c r="AA856" s="51">
        <v>1.1120000000000001</v>
      </c>
      <c r="AB856" s="52">
        <v>1.0236000000000001</v>
      </c>
      <c r="AC856" s="52">
        <v>0.82809999999999995</v>
      </c>
      <c r="AD856" s="31">
        <f>省エネ計算フォーマット【EHP】!$Q$14/100</f>
        <v>0</v>
      </c>
      <c r="AE856" s="32">
        <f t="shared" si="35"/>
        <v>0.82799999999999996</v>
      </c>
    </row>
    <row r="857" spans="20:31">
      <c r="T857" s="73">
        <v>8</v>
      </c>
      <c r="U857" s="73">
        <v>1995</v>
      </c>
      <c r="V857" s="73" t="s">
        <v>20</v>
      </c>
      <c r="W857" s="73" t="s">
        <v>607</v>
      </c>
      <c r="X857" s="73" t="s">
        <v>618</v>
      </c>
      <c r="Y857" s="28" t="str">
        <f t="shared" si="36"/>
        <v>81995暖房設備用有り</v>
      </c>
      <c r="Z857" s="51">
        <v>0.25</v>
      </c>
      <c r="AA857" s="51">
        <v>0.75</v>
      </c>
      <c r="AB857" s="52">
        <v>1.0159</v>
      </c>
      <c r="AC857" s="52">
        <v>0.5585</v>
      </c>
      <c r="AD857" s="31">
        <f>省エネ計算フォーマット【EHP】!$Q$14/100</f>
        <v>0</v>
      </c>
      <c r="AE857" s="32">
        <f t="shared" ref="AE857:AE920" si="37">ROUNDDOWN(IF(AD857&gt;=0.25,Z857*AD857+AA857,AB857*AD857+AC857),3)</f>
        <v>0.55800000000000005</v>
      </c>
    </row>
    <row r="858" spans="20:31">
      <c r="T858" s="73">
        <v>8</v>
      </c>
      <c r="U858" s="73">
        <v>1995</v>
      </c>
      <c r="V858" s="73" t="s">
        <v>20</v>
      </c>
      <c r="W858" s="73" t="s">
        <v>612</v>
      </c>
      <c r="X858" s="73" t="s">
        <v>702</v>
      </c>
      <c r="Y858" s="28" t="str">
        <f t="shared" si="36"/>
        <v>81995暖房店舗用無し（一定速）</v>
      </c>
      <c r="Z858" s="51">
        <v>0.26</v>
      </c>
      <c r="AA858" s="51">
        <v>0.74</v>
      </c>
      <c r="AB858" s="52">
        <v>0.26</v>
      </c>
      <c r="AC858" s="52">
        <v>0.74</v>
      </c>
      <c r="AD858" s="31">
        <f>省エネ計算フォーマット【EHP】!$Q$14/100</f>
        <v>0</v>
      </c>
      <c r="AE858" s="32">
        <f t="shared" si="37"/>
        <v>0.74</v>
      </c>
    </row>
    <row r="859" spans="20:31">
      <c r="T859" s="73">
        <v>8</v>
      </c>
      <c r="U859" s="73">
        <v>1995</v>
      </c>
      <c r="V859" s="73" t="s">
        <v>20</v>
      </c>
      <c r="W859" s="73" t="s">
        <v>606</v>
      </c>
      <c r="X859" s="73" t="s">
        <v>702</v>
      </c>
      <c r="Y859" s="28" t="str">
        <f t="shared" si="36"/>
        <v>81995暖房ビル用マルチ無し（一定速）</v>
      </c>
      <c r="Z859" s="51">
        <v>0.26</v>
      </c>
      <c r="AA859" s="51">
        <v>0.74</v>
      </c>
      <c r="AB859" s="52">
        <v>0.26</v>
      </c>
      <c r="AC859" s="52">
        <v>0.74</v>
      </c>
      <c r="AD859" s="31">
        <f>省エネ計算フォーマット【EHP】!$Q$14/100</f>
        <v>0</v>
      </c>
      <c r="AE859" s="32">
        <f t="shared" si="37"/>
        <v>0.74</v>
      </c>
    </row>
    <row r="860" spans="20:31">
      <c r="T860" s="73">
        <v>8</v>
      </c>
      <c r="U860" s="73">
        <v>1995</v>
      </c>
      <c r="V860" s="73" t="s">
        <v>20</v>
      </c>
      <c r="W860" s="73" t="s">
        <v>607</v>
      </c>
      <c r="X860" s="73" t="s">
        <v>702</v>
      </c>
      <c r="Y860" s="28" t="str">
        <f t="shared" si="36"/>
        <v>81995暖房設備用無し（一定速）</v>
      </c>
      <c r="Z860" s="51">
        <v>0.26</v>
      </c>
      <c r="AA860" s="51">
        <v>0.74</v>
      </c>
      <c r="AB860" s="52">
        <v>0.26</v>
      </c>
      <c r="AC860" s="52">
        <v>0.74</v>
      </c>
      <c r="AD860" s="31">
        <f>省エネ計算フォーマット【EHP】!$Q$14/100</f>
        <v>0</v>
      </c>
      <c r="AE860" s="32">
        <f t="shared" si="37"/>
        <v>0.74</v>
      </c>
    </row>
    <row r="861" spans="20:31">
      <c r="T861" s="73">
        <v>8</v>
      </c>
      <c r="U861" s="73">
        <v>2005</v>
      </c>
      <c r="V861" s="73" t="s">
        <v>19</v>
      </c>
      <c r="W861" s="73" t="s">
        <v>612</v>
      </c>
      <c r="X861" s="73" t="s">
        <v>618</v>
      </c>
      <c r="Y861" s="28" t="str">
        <f t="shared" si="36"/>
        <v>82005冷房店舗用有り</v>
      </c>
      <c r="Z861" s="51">
        <v>-0.86599999999999999</v>
      </c>
      <c r="AA861" s="51">
        <v>1.8660000000000001</v>
      </c>
      <c r="AB861" s="52">
        <v>1.0455000000000001</v>
      </c>
      <c r="AC861" s="52">
        <v>1.3880999999999999</v>
      </c>
      <c r="AD861" s="31">
        <f>省エネ計算フォーマット【EHP】!$Q$14/100</f>
        <v>0</v>
      </c>
      <c r="AE861" s="32">
        <f t="shared" si="37"/>
        <v>1.3879999999999999</v>
      </c>
    </row>
    <row r="862" spans="20:31">
      <c r="T862" s="73">
        <v>8</v>
      </c>
      <c r="U862" s="73">
        <v>2005</v>
      </c>
      <c r="V862" s="73" t="s">
        <v>19</v>
      </c>
      <c r="W862" s="73" t="s">
        <v>606</v>
      </c>
      <c r="X862" s="73" t="s">
        <v>618</v>
      </c>
      <c r="Y862" s="28" t="str">
        <f t="shared" si="36"/>
        <v>82005冷房ビル用マルチ有り</v>
      </c>
      <c r="Z862" s="51">
        <v>-0.68200000000000005</v>
      </c>
      <c r="AA862" s="51">
        <v>1.6819999999999999</v>
      </c>
      <c r="AB862" s="52">
        <v>1.0490999999999999</v>
      </c>
      <c r="AC862" s="52">
        <v>1.2492000000000001</v>
      </c>
      <c r="AD862" s="31">
        <f>省エネ計算フォーマット【EHP】!$Q$14/100</f>
        <v>0</v>
      </c>
      <c r="AE862" s="32">
        <f t="shared" si="37"/>
        <v>1.2490000000000001</v>
      </c>
    </row>
    <row r="863" spans="20:31">
      <c r="T863" s="73">
        <v>8</v>
      </c>
      <c r="U863" s="73">
        <v>2005</v>
      </c>
      <c r="V863" s="73" t="s">
        <v>19</v>
      </c>
      <c r="W863" s="73" t="s">
        <v>607</v>
      </c>
      <c r="X863" s="73" t="s">
        <v>618</v>
      </c>
      <c r="Y863" s="28" t="str">
        <f t="shared" si="36"/>
        <v>82005冷房設備用有り</v>
      </c>
      <c r="Z863" s="51">
        <v>-0.114</v>
      </c>
      <c r="AA863" s="51">
        <v>1.1140000000000001</v>
      </c>
      <c r="AB863" s="52">
        <v>1.0325</v>
      </c>
      <c r="AC863" s="52">
        <v>0.82740000000000002</v>
      </c>
      <c r="AD863" s="31">
        <f>省エネ計算フォーマット【EHP】!$Q$14/100</f>
        <v>0</v>
      </c>
      <c r="AE863" s="32">
        <f t="shared" si="37"/>
        <v>0.82699999999999996</v>
      </c>
    </row>
    <row r="864" spans="20:31">
      <c r="T864" s="73">
        <v>8</v>
      </c>
      <c r="U864" s="73">
        <v>2005</v>
      </c>
      <c r="V864" s="73" t="s">
        <v>19</v>
      </c>
      <c r="W864" s="73" t="s">
        <v>612</v>
      </c>
      <c r="X864" s="73" t="s">
        <v>702</v>
      </c>
      <c r="Y864" s="28" t="str">
        <f t="shared" si="36"/>
        <v>82005冷房店舗用無し（一定速）</v>
      </c>
      <c r="Z864" s="51">
        <v>0.25</v>
      </c>
      <c r="AA864" s="51">
        <v>0.75</v>
      </c>
      <c r="AB864" s="52">
        <v>0.25</v>
      </c>
      <c r="AC864" s="52">
        <v>0.75</v>
      </c>
      <c r="AD864" s="31">
        <f>省エネ計算フォーマット【EHP】!$Q$14/100</f>
        <v>0</v>
      </c>
      <c r="AE864" s="32">
        <f t="shared" si="37"/>
        <v>0.75</v>
      </c>
    </row>
    <row r="865" spans="20:31">
      <c r="T865" s="73">
        <v>8</v>
      </c>
      <c r="U865" s="73">
        <v>2005</v>
      </c>
      <c r="V865" s="73" t="s">
        <v>19</v>
      </c>
      <c r="W865" s="73" t="s">
        <v>606</v>
      </c>
      <c r="X865" s="73" t="s">
        <v>702</v>
      </c>
      <c r="Y865" s="28" t="str">
        <f t="shared" si="36"/>
        <v>82005冷房ビル用マルチ無し（一定速）</v>
      </c>
      <c r="Z865" s="51">
        <v>0.25</v>
      </c>
      <c r="AA865" s="51">
        <v>0.75</v>
      </c>
      <c r="AB865" s="52">
        <v>0.25</v>
      </c>
      <c r="AC865" s="52">
        <v>0.75</v>
      </c>
      <c r="AD865" s="31">
        <f>省エネ計算フォーマット【EHP】!$Q$14/100</f>
        <v>0</v>
      </c>
      <c r="AE865" s="32">
        <f t="shared" si="37"/>
        <v>0.75</v>
      </c>
    </row>
    <row r="866" spans="20:31">
      <c r="T866" s="73">
        <v>8</v>
      </c>
      <c r="U866" s="73">
        <v>2005</v>
      </c>
      <c r="V866" s="73" t="s">
        <v>19</v>
      </c>
      <c r="W866" s="73" t="s">
        <v>607</v>
      </c>
      <c r="X866" s="73" t="s">
        <v>702</v>
      </c>
      <c r="Y866" s="28" t="str">
        <f t="shared" si="36"/>
        <v>82005冷房設備用無し（一定速）</v>
      </c>
      <c r="Z866" s="51">
        <v>0.25</v>
      </c>
      <c r="AA866" s="51">
        <v>0.75</v>
      </c>
      <c r="AB866" s="52">
        <v>0.25</v>
      </c>
      <c r="AC866" s="52">
        <v>0.75</v>
      </c>
      <c r="AD866" s="31">
        <f>省エネ計算フォーマット【EHP】!$Q$14/100</f>
        <v>0</v>
      </c>
      <c r="AE866" s="32">
        <f t="shared" si="37"/>
        <v>0.75</v>
      </c>
    </row>
    <row r="867" spans="20:31">
      <c r="T867" s="73">
        <v>8</v>
      </c>
      <c r="U867" s="73">
        <v>2005</v>
      </c>
      <c r="V867" s="73" t="s">
        <v>20</v>
      </c>
      <c r="W867" s="73" t="s">
        <v>612</v>
      </c>
      <c r="X867" s="73" t="s">
        <v>618</v>
      </c>
      <c r="Y867" s="28" t="str">
        <f t="shared" si="36"/>
        <v>82005暖房店舗用有り</v>
      </c>
      <c r="Z867" s="51">
        <v>-0.65</v>
      </c>
      <c r="AA867" s="51">
        <v>1.65</v>
      </c>
      <c r="AB867" s="52">
        <v>1.0726</v>
      </c>
      <c r="AC867" s="52">
        <v>1.2194</v>
      </c>
      <c r="AD867" s="31">
        <f>省エネ計算フォーマット【EHP】!$Q$14/100</f>
        <v>0</v>
      </c>
      <c r="AE867" s="32">
        <f t="shared" si="37"/>
        <v>1.2190000000000001</v>
      </c>
    </row>
    <row r="868" spans="20:31">
      <c r="T868" s="73">
        <v>8</v>
      </c>
      <c r="U868" s="73">
        <v>2005</v>
      </c>
      <c r="V868" s="73" t="s">
        <v>20</v>
      </c>
      <c r="W868" s="73" t="s">
        <v>606</v>
      </c>
      <c r="X868" s="73" t="s">
        <v>618</v>
      </c>
      <c r="Y868" s="28" t="str">
        <f t="shared" si="36"/>
        <v>82005暖房ビル用マルチ有り</v>
      </c>
      <c r="Z868" s="51">
        <v>-0.56000000000000005</v>
      </c>
      <c r="AA868" s="51">
        <v>1.56</v>
      </c>
      <c r="AB868" s="52">
        <v>1.0330999999999999</v>
      </c>
      <c r="AC868" s="52">
        <v>1.1617</v>
      </c>
      <c r="AD868" s="31">
        <f>省エネ計算フォーマット【EHP】!$Q$14/100</f>
        <v>0</v>
      </c>
      <c r="AE868" s="32">
        <f t="shared" si="37"/>
        <v>1.161</v>
      </c>
    </row>
    <row r="869" spans="20:31">
      <c r="T869" s="73">
        <v>8</v>
      </c>
      <c r="U869" s="73">
        <v>2005</v>
      </c>
      <c r="V869" s="73" t="s">
        <v>20</v>
      </c>
      <c r="W869" s="73" t="s">
        <v>607</v>
      </c>
      <c r="X869" s="73" t="s">
        <v>618</v>
      </c>
      <c r="Y869" s="28" t="str">
        <f t="shared" si="36"/>
        <v>82005暖房設備用有り</v>
      </c>
      <c r="Z869" s="51">
        <v>-0.126</v>
      </c>
      <c r="AA869" s="51">
        <v>1.1259999999999999</v>
      </c>
      <c r="AB869" s="52">
        <v>1.0239</v>
      </c>
      <c r="AC869" s="52">
        <v>0.83850000000000002</v>
      </c>
      <c r="AD869" s="31">
        <f>省エネ計算フォーマット【EHP】!$Q$14/100</f>
        <v>0</v>
      </c>
      <c r="AE869" s="32">
        <f t="shared" si="37"/>
        <v>0.83799999999999997</v>
      </c>
    </row>
    <row r="870" spans="20:31">
      <c r="T870" s="73">
        <v>8</v>
      </c>
      <c r="U870" s="73">
        <v>2005</v>
      </c>
      <c r="V870" s="73" t="s">
        <v>20</v>
      </c>
      <c r="W870" s="73" t="s">
        <v>612</v>
      </c>
      <c r="X870" s="73" t="s">
        <v>702</v>
      </c>
      <c r="Y870" s="28" t="str">
        <f t="shared" si="36"/>
        <v>82005暖房店舗用無し（一定速）</v>
      </c>
      <c r="Z870" s="51">
        <v>0.25</v>
      </c>
      <c r="AA870" s="51">
        <v>0.75</v>
      </c>
      <c r="AB870" s="52">
        <v>0.25</v>
      </c>
      <c r="AC870" s="52">
        <v>0.75</v>
      </c>
      <c r="AD870" s="31">
        <f>省エネ計算フォーマット【EHP】!$Q$14/100</f>
        <v>0</v>
      </c>
      <c r="AE870" s="32">
        <f t="shared" si="37"/>
        <v>0.75</v>
      </c>
    </row>
    <row r="871" spans="20:31">
      <c r="T871" s="73">
        <v>8</v>
      </c>
      <c r="U871" s="73">
        <v>2005</v>
      </c>
      <c r="V871" s="73" t="s">
        <v>20</v>
      </c>
      <c r="W871" s="73" t="s">
        <v>606</v>
      </c>
      <c r="X871" s="73" t="s">
        <v>702</v>
      </c>
      <c r="Y871" s="28" t="str">
        <f t="shared" si="36"/>
        <v>82005暖房ビル用マルチ無し（一定速）</v>
      </c>
      <c r="Z871" s="51">
        <v>0.25</v>
      </c>
      <c r="AA871" s="51">
        <v>0.75</v>
      </c>
      <c r="AB871" s="52">
        <v>0.25</v>
      </c>
      <c r="AC871" s="52">
        <v>0.75</v>
      </c>
      <c r="AD871" s="31">
        <f>省エネ計算フォーマット【EHP】!$Q$14/100</f>
        <v>0</v>
      </c>
      <c r="AE871" s="32">
        <f t="shared" si="37"/>
        <v>0.75</v>
      </c>
    </row>
    <row r="872" spans="20:31">
      <c r="T872" s="73">
        <v>8</v>
      </c>
      <c r="U872" s="73">
        <v>2005</v>
      </c>
      <c r="V872" s="73" t="s">
        <v>20</v>
      </c>
      <c r="W872" s="73" t="s">
        <v>607</v>
      </c>
      <c r="X872" s="73" t="s">
        <v>702</v>
      </c>
      <c r="Y872" s="28" t="str">
        <f t="shared" si="36"/>
        <v>82005暖房設備用無し（一定速）</v>
      </c>
      <c r="Z872" s="51">
        <v>0.25</v>
      </c>
      <c r="AA872" s="51">
        <v>0.75</v>
      </c>
      <c r="AB872" s="52">
        <v>0.25</v>
      </c>
      <c r="AC872" s="52">
        <v>0.75</v>
      </c>
      <c r="AD872" s="31">
        <f>省エネ計算フォーマット【EHP】!$Q$14/100</f>
        <v>0</v>
      </c>
      <c r="AE872" s="32">
        <f t="shared" si="37"/>
        <v>0.75</v>
      </c>
    </row>
    <row r="873" spans="20:31">
      <c r="T873" s="73">
        <v>8</v>
      </c>
      <c r="U873" s="73">
        <v>2010</v>
      </c>
      <c r="V873" s="73" t="s">
        <v>19</v>
      </c>
      <c r="W873" s="73" t="s">
        <v>612</v>
      </c>
      <c r="X873" s="73" t="s">
        <v>618</v>
      </c>
      <c r="Y873" s="28" t="str">
        <f t="shared" si="36"/>
        <v>82010冷房店舗用有り</v>
      </c>
      <c r="Z873" s="51">
        <v>-1.1000000000000001</v>
      </c>
      <c r="AA873" s="51">
        <v>2.1</v>
      </c>
      <c r="AB873" s="52">
        <v>1.0511999999999999</v>
      </c>
      <c r="AC873" s="52">
        <v>1.5622</v>
      </c>
      <c r="AD873" s="31">
        <f>省エネ計算フォーマット【EHP】!$Q$14/100</f>
        <v>0</v>
      </c>
      <c r="AE873" s="32">
        <f t="shared" si="37"/>
        <v>1.5620000000000001</v>
      </c>
    </row>
    <row r="874" spans="20:31">
      <c r="T874" s="73">
        <v>8</v>
      </c>
      <c r="U874" s="73">
        <v>2010</v>
      </c>
      <c r="V874" s="73" t="s">
        <v>19</v>
      </c>
      <c r="W874" s="73" t="s">
        <v>606</v>
      </c>
      <c r="X874" s="73" t="s">
        <v>618</v>
      </c>
      <c r="Y874" s="28" t="str">
        <f t="shared" si="36"/>
        <v>82010冷房ビル用マルチ有り</v>
      </c>
      <c r="Z874" s="51">
        <v>-0.88</v>
      </c>
      <c r="AA874" s="51">
        <v>1.88</v>
      </c>
      <c r="AB874" s="52">
        <v>1.0548999999999999</v>
      </c>
      <c r="AC874" s="52">
        <v>1.3963000000000001</v>
      </c>
      <c r="AD874" s="31">
        <f>省エネ計算フォーマット【EHP】!$Q$14/100</f>
        <v>0</v>
      </c>
      <c r="AE874" s="32">
        <f t="shared" si="37"/>
        <v>1.3959999999999999</v>
      </c>
    </row>
    <row r="875" spans="20:31">
      <c r="T875" s="73">
        <v>8</v>
      </c>
      <c r="U875" s="73">
        <v>2010</v>
      </c>
      <c r="V875" s="73" t="s">
        <v>19</v>
      </c>
      <c r="W875" s="73" t="s">
        <v>607</v>
      </c>
      <c r="X875" s="73" t="s">
        <v>618</v>
      </c>
      <c r="Y875" s="28" t="str">
        <f t="shared" si="36"/>
        <v>82010冷房設備用有り</v>
      </c>
      <c r="Z875" s="51">
        <v>-0.26</v>
      </c>
      <c r="AA875" s="51">
        <v>1.26</v>
      </c>
      <c r="AB875" s="52">
        <v>1.1929000000000001</v>
      </c>
      <c r="AC875" s="52">
        <v>0.89680000000000004</v>
      </c>
      <c r="AD875" s="31">
        <f>省エネ計算フォーマット【EHP】!$Q$14/100</f>
        <v>0</v>
      </c>
      <c r="AE875" s="32">
        <f t="shared" si="37"/>
        <v>0.89600000000000002</v>
      </c>
    </row>
    <row r="876" spans="20:31">
      <c r="T876" s="73">
        <v>8</v>
      </c>
      <c r="U876" s="73">
        <v>2010</v>
      </c>
      <c r="V876" s="73" t="s">
        <v>19</v>
      </c>
      <c r="W876" s="73" t="s">
        <v>612</v>
      </c>
      <c r="X876" s="73" t="s">
        <v>702</v>
      </c>
      <c r="Y876" s="28" t="str">
        <f t="shared" si="36"/>
        <v>82010冷房店舗用無し（一定速）</v>
      </c>
      <c r="Z876" s="51">
        <v>0.25</v>
      </c>
      <c r="AA876" s="51">
        <v>0.75</v>
      </c>
      <c r="AB876" s="52">
        <v>0.25</v>
      </c>
      <c r="AC876" s="52">
        <v>0.75</v>
      </c>
      <c r="AD876" s="31">
        <f>省エネ計算フォーマット【EHP】!$Q$14/100</f>
        <v>0</v>
      </c>
      <c r="AE876" s="32">
        <f t="shared" si="37"/>
        <v>0.75</v>
      </c>
    </row>
    <row r="877" spans="20:31">
      <c r="T877" s="73">
        <v>8</v>
      </c>
      <c r="U877" s="73">
        <v>2010</v>
      </c>
      <c r="V877" s="73" t="s">
        <v>19</v>
      </c>
      <c r="W877" s="73" t="s">
        <v>606</v>
      </c>
      <c r="X877" s="73" t="s">
        <v>702</v>
      </c>
      <c r="Y877" s="28" t="str">
        <f t="shared" si="36"/>
        <v>82010冷房ビル用マルチ無し（一定速）</v>
      </c>
      <c r="Z877" s="51">
        <v>0.25</v>
      </c>
      <c r="AA877" s="51">
        <v>0.75</v>
      </c>
      <c r="AB877" s="52">
        <v>0.25</v>
      </c>
      <c r="AC877" s="52">
        <v>0.75</v>
      </c>
      <c r="AD877" s="31">
        <f>省エネ計算フォーマット【EHP】!$Q$14/100</f>
        <v>0</v>
      </c>
      <c r="AE877" s="32">
        <f t="shared" si="37"/>
        <v>0.75</v>
      </c>
    </row>
    <row r="878" spans="20:31">
      <c r="T878" s="73">
        <v>8</v>
      </c>
      <c r="U878" s="73">
        <v>2010</v>
      </c>
      <c r="V878" s="73" t="s">
        <v>19</v>
      </c>
      <c r="W878" s="73" t="s">
        <v>607</v>
      </c>
      <c r="X878" s="73" t="s">
        <v>702</v>
      </c>
      <c r="Y878" s="28" t="str">
        <f t="shared" si="36"/>
        <v>82010冷房設備用無し（一定速）</v>
      </c>
      <c r="Z878" s="51">
        <v>0.25</v>
      </c>
      <c r="AA878" s="51">
        <v>0.75</v>
      </c>
      <c r="AB878" s="52">
        <v>0.25</v>
      </c>
      <c r="AC878" s="52">
        <v>0.75</v>
      </c>
      <c r="AD878" s="31">
        <f>省エネ計算フォーマット【EHP】!$Q$14/100</f>
        <v>0</v>
      </c>
      <c r="AE878" s="32">
        <f t="shared" si="37"/>
        <v>0.75</v>
      </c>
    </row>
    <row r="879" spans="20:31">
      <c r="T879" s="73">
        <v>8</v>
      </c>
      <c r="U879" s="73">
        <v>2010</v>
      </c>
      <c r="V879" s="73" t="s">
        <v>20</v>
      </c>
      <c r="W879" s="73" t="s">
        <v>612</v>
      </c>
      <c r="X879" s="73" t="s">
        <v>618</v>
      </c>
      <c r="Y879" s="28" t="str">
        <f t="shared" si="36"/>
        <v>82010暖房店舗用有り</v>
      </c>
      <c r="Z879" s="51">
        <v>-0.72</v>
      </c>
      <c r="AA879" s="51">
        <v>1.72</v>
      </c>
      <c r="AB879" s="52">
        <v>1.0757000000000001</v>
      </c>
      <c r="AC879" s="52">
        <v>1.2710999999999999</v>
      </c>
      <c r="AD879" s="31">
        <f>省エネ計算フォーマット【EHP】!$Q$14/100</f>
        <v>0</v>
      </c>
      <c r="AE879" s="32">
        <f t="shared" si="37"/>
        <v>1.2709999999999999</v>
      </c>
    </row>
    <row r="880" spans="20:31">
      <c r="T880" s="73">
        <v>8</v>
      </c>
      <c r="U880" s="73">
        <v>2010</v>
      </c>
      <c r="V880" s="73" t="s">
        <v>20</v>
      </c>
      <c r="W880" s="73" t="s">
        <v>606</v>
      </c>
      <c r="X880" s="73" t="s">
        <v>618</v>
      </c>
      <c r="Y880" s="28" t="str">
        <f t="shared" si="36"/>
        <v>82010暖房ビル用マルチ有り</v>
      </c>
      <c r="Z880" s="51">
        <v>-0.7</v>
      </c>
      <c r="AA880" s="51">
        <v>1.7</v>
      </c>
      <c r="AB880" s="52">
        <v>1.036</v>
      </c>
      <c r="AC880" s="52">
        <v>1.266</v>
      </c>
      <c r="AD880" s="31">
        <f>省エネ計算フォーマット【EHP】!$Q$14/100</f>
        <v>0</v>
      </c>
      <c r="AE880" s="32">
        <f t="shared" si="37"/>
        <v>1.266</v>
      </c>
    </row>
    <row r="881" spans="20:31">
      <c r="T881" s="73">
        <v>8</v>
      </c>
      <c r="U881" s="73">
        <v>2010</v>
      </c>
      <c r="V881" s="73" t="s">
        <v>20</v>
      </c>
      <c r="W881" s="73" t="s">
        <v>607</v>
      </c>
      <c r="X881" s="73" t="s">
        <v>618</v>
      </c>
      <c r="Y881" s="28" t="str">
        <f t="shared" si="36"/>
        <v>82010暖房設備用有り</v>
      </c>
      <c r="Z881" s="51">
        <v>-0.26</v>
      </c>
      <c r="AA881" s="51">
        <v>1.26</v>
      </c>
      <c r="AB881" s="52">
        <v>0.82779999999999998</v>
      </c>
      <c r="AC881" s="52">
        <v>0.98809999999999998</v>
      </c>
      <c r="AD881" s="31">
        <f>省エネ計算フォーマット【EHP】!$Q$14/100</f>
        <v>0</v>
      </c>
      <c r="AE881" s="32">
        <f t="shared" si="37"/>
        <v>0.98799999999999999</v>
      </c>
    </row>
    <row r="882" spans="20:31">
      <c r="T882" s="73">
        <v>8</v>
      </c>
      <c r="U882" s="73">
        <v>2010</v>
      </c>
      <c r="V882" s="73" t="s">
        <v>20</v>
      </c>
      <c r="W882" s="73" t="s">
        <v>612</v>
      </c>
      <c r="X882" s="73" t="s">
        <v>702</v>
      </c>
      <c r="Y882" s="28" t="str">
        <f t="shared" si="36"/>
        <v>82010暖房店舗用無し（一定速）</v>
      </c>
      <c r="Z882" s="51">
        <v>0.25</v>
      </c>
      <c r="AA882" s="51">
        <v>0.75</v>
      </c>
      <c r="AB882" s="52">
        <v>0.25</v>
      </c>
      <c r="AC882" s="52">
        <v>0.75</v>
      </c>
      <c r="AD882" s="31">
        <f>省エネ計算フォーマット【EHP】!$Q$14/100</f>
        <v>0</v>
      </c>
      <c r="AE882" s="32">
        <f t="shared" si="37"/>
        <v>0.75</v>
      </c>
    </row>
    <row r="883" spans="20:31">
      <c r="T883" s="73">
        <v>8</v>
      </c>
      <c r="U883" s="73">
        <v>2010</v>
      </c>
      <c r="V883" s="73" t="s">
        <v>20</v>
      </c>
      <c r="W883" s="73" t="s">
        <v>606</v>
      </c>
      <c r="X883" s="73" t="s">
        <v>702</v>
      </c>
      <c r="Y883" s="28" t="str">
        <f t="shared" si="36"/>
        <v>82010暖房ビル用マルチ無し（一定速）</v>
      </c>
      <c r="Z883" s="51">
        <v>0.25</v>
      </c>
      <c r="AA883" s="51">
        <v>0.75</v>
      </c>
      <c r="AB883" s="52">
        <v>0.25</v>
      </c>
      <c r="AC883" s="52">
        <v>0.75</v>
      </c>
      <c r="AD883" s="31">
        <f>省エネ計算フォーマット【EHP】!$Q$14/100</f>
        <v>0</v>
      </c>
      <c r="AE883" s="32">
        <f t="shared" si="37"/>
        <v>0.75</v>
      </c>
    </row>
    <row r="884" spans="20:31">
      <c r="T884" s="73">
        <v>8</v>
      </c>
      <c r="U884" s="73">
        <v>2010</v>
      </c>
      <c r="V884" s="73" t="s">
        <v>20</v>
      </c>
      <c r="W884" s="73" t="s">
        <v>607</v>
      </c>
      <c r="X884" s="73" t="s">
        <v>702</v>
      </c>
      <c r="Y884" s="28" t="str">
        <f t="shared" si="36"/>
        <v>82010暖房設備用無し（一定速）</v>
      </c>
      <c r="Z884" s="63">
        <v>0.25</v>
      </c>
      <c r="AA884" s="63">
        <v>0.75</v>
      </c>
      <c r="AB884" s="64">
        <v>0.25</v>
      </c>
      <c r="AC884" s="64">
        <v>0.75</v>
      </c>
      <c r="AD884" s="31">
        <f>省エネ計算フォーマット【EHP】!$Q$14/100</f>
        <v>0</v>
      </c>
      <c r="AE884" s="32">
        <f t="shared" si="37"/>
        <v>0.75</v>
      </c>
    </row>
    <row r="885" spans="20:31">
      <c r="T885" s="76">
        <v>8</v>
      </c>
      <c r="U885" s="76">
        <v>2011</v>
      </c>
      <c r="V885" s="76" t="s">
        <v>19</v>
      </c>
      <c r="W885" s="76" t="s">
        <v>612</v>
      </c>
      <c r="X885" s="76" t="s">
        <v>618</v>
      </c>
      <c r="Y885" s="55" t="str">
        <f t="shared" si="36"/>
        <v>82011冷房店舗用有り</v>
      </c>
      <c r="Z885" s="56">
        <v>-1.1200000000000001</v>
      </c>
      <c r="AA885" s="56">
        <v>2.12</v>
      </c>
      <c r="AB885" s="57">
        <v>1.0517000000000001</v>
      </c>
      <c r="AC885" s="57">
        <v>1.5770999999999999</v>
      </c>
      <c r="AD885" s="31">
        <f>省エネ計算フォーマット【EHP】!$Q$14/100</f>
        <v>0</v>
      </c>
      <c r="AE885" s="37">
        <f t="shared" si="37"/>
        <v>1.577</v>
      </c>
    </row>
    <row r="886" spans="20:31">
      <c r="T886" s="76">
        <v>8</v>
      </c>
      <c r="U886" s="76">
        <v>2011</v>
      </c>
      <c r="V886" s="76" t="s">
        <v>19</v>
      </c>
      <c r="W886" s="76" t="s">
        <v>606</v>
      </c>
      <c r="X886" s="76" t="s">
        <v>618</v>
      </c>
      <c r="Y886" s="55" t="str">
        <f t="shared" si="36"/>
        <v>82011冷房ビル用マルチ有り</v>
      </c>
      <c r="Z886" s="56">
        <v>-1</v>
      </c>
      <c r="AA886" s="56">
        <v>2</v>
      </c>
      <c r="AB886" s="57">
        <v>1.0584</v>
      </c>
      <c r="AC886" s="57">
        <v>1.4854000000000001</v>
      </c>
      <c r="AD886" s="31">
        <f>省エネ計算フォーマット【EHP】!$Q$14/100</f>
        <v>0</v>
      </c>
      <c r="AE886" s="37">
        <f t="shared" si="37"/>
        <v>1.4850000000000001</v>
      </c>
    </row>
    <row r="887" spans="20:31">
      <c r="T887" s="76">
        <v>8</v>
      </c>
      <c r="U887" s="76">
        <v>2011</v>
      </c>
      <c r="V887" s="76" t="s">
        <v>19</v>
      </c>
      <c r="W887" s="76" t="s">
        <v>607</v>
      </c>
      <c r="X887" s="76" t="s">
        <v>618</v>
      </c>
      <c r="Y887" s="55" t="str">
        <f t="shared" si="36"/>
        <v>82011冷房設備用有り</v>
      </c>
      <c r="Z887" s="56">
        <v>-0.22</v>
      </c>
      <c r="AA887" s="56">
        <v>1.22</v>
      </c>
      <c r="AB887" s="57">
        <v>1.0356000000000001</v>
      </c>
      <c r="AC887" s="57">
        <v>0.90610000000000002</v>
      </c>
      <c r="AD887" s="31">
        <f>省エネ計算フォーマット【EHP】!$Q$14/100</f>
        <v>0</v>
      </c>
      <c r="AE887" s="37">
        <f t="shared" si="37"/>
        <v>0.90600000000000003</v>
      </c>
    </row>
    <row r="888" spans="20:31">
      <c r="T888" s="76">
        <v>8</v>
      </c>
      <c r="U888" s="76">
        <v>2011</v>
      </c>
      <c r="V888" s="76" t="s">
        <v>19</v>
      </c>
      <c r="W888" s="76" t="s">
        <v>612</v>
      </c>
      <c r="X888" s="76" t="s">
        <v>702</v>
      </c>
      <c r="Y888" s="55" t="str">
        <f t="shared" si="36"/>
        <v>82011冷房店舗用無し（一定速）</v>
      </c>
      <c r="Z888" s="56">
        <v>0.25</v>
      </c>
      <c r="AA888" s="56">
        <v>0.75</v>
      </c>
      <c r="AB888" s="57">
        <v>0.25</v>
      </c>
      <c r="AC888" s="57">
        <v>0.75</v>
      </c>
      <c r="AD888" s="31">
        <f>省エネ計算フォーマット【EHP】!$Q$14/100</f>
        <v>0</v>
      </c>
      <c r="AE888" s="37">
        <f t="shared" si="37"/>
        <v>0.75</v>
      </c>
    </row>
    <row r="889" spans="20:31">
      <c r="T889" s="76">
        <v>8</v>
      </c>
      <c r="U889" s="76">
        <v>2011</v>
      </c>
      <c r="V889" s="76" t="s">
        <v>19</v>
      </c>
      <c r="W889" s="76" t="s">
        <v>606</v>
      </c>
      <c r="X889" s="76" t="s">
        <v>702</v>
      </c>
      <c r="Y889" s="55" t="str">
        <f t="shared" si="36"/>
        <v>82011冷房ビル用マルチ無し（一定速）</v>
      </c>
      <c r="Z889" s="56">
        <v>0.25</v>
      </c>
      <c r="AA889" s="56">
        <v>0.75</v>
      </c>
      <c r="AB889" s="57">
        <v>0.25</v>
      </c>
      <c r="AC889" s="57">
        <v>0.75</v>
      </c>
      <c r="AD889" s="31">
        <f>省エネ計算フォーマット【EHP】!$Q$14/100</f>
        <v>0</v>
      </c>
      <c r="AE889" s="37">
        <f t="shared" si="37"/>
        <v>0.75</v>
      </c>
    </row>
    <row r="890" spans="20:31">
      <c r="T890" s="76">
        <v>8</v>
      </c>
      <c r="U890" s="76">
        <v>2011</v>
      </c>
      <c r="V890" s="76" t="s">
        <v>19</v>
      </c>
      <c r="W890" s="76" t="s">
        <v>607</v>
      </c>
      <c r="X890" s="76" t="s">
        <v>702</v>
      </c>
      <c r="Y890" s="55" t="str">
        <f t="shared" si="36"/>
        <v>82011冷房設備用無し（一定速）</v>
      </c>
      <c r="Z890" s="56">
        <v>0.25</v>
      </c>
      <c r="AA890" s="56">
        <v>0.75</v>
      </c>
      <c r="AB890" s="57">
        <v>0.25</v>
      </c>
      <c r="AC890" s="57">
        <v>0.75</v>
      </c>
      <c r="AD890" s="31">
        <f>省エネ計算フォーマット【EHP】!$Q$14/100</f>
        <v>0</v>
      </c>
      <c r="AE890" s="37">
        <f t="shared" si="37"/>
        <v>0.75</v>
      </c>
    </row>
    <row r="891" spans="20:31">
      <c r="T891" s="76">
        <v>8</v>
      </c>
      <c r="U891" s="76">
        <v>2011</v>
      </c>
      <c r="V891" s="76" t="s">
        <v>20</v>
      </c>
      <c r="W891" s="76" t="s">
        <v>612</v>
      </c>
      <c r="X891" s="76" t="s">
        <v>618</v>
      </c>
      <c r="Y891" s="55" t="str">
        <f t="shared" si="36"/>
        <v>82011暖房店舗用有り</v>
      </c>
      <c r="Z891" s="56">
        <v>-0.76</v>
      </c>
      <c r="AA891" s="56">
        <v>1.76</v>
      </c>
      <c r="AB891" s="57">
        <v>1.0773999999999999</v>
      </c>
      <c r="AC891" s="57">
        <v>1.3006</v>
      </c>
      <c r="AD891" s="31">
        <f>省エネ計算フォーマット【EHP】!$Q$14/100</f>
        <v>0</v>
      </c>
      <c r="AE891" s="37">
        <f t="shared" si="37"/>
        <v>1.3</v>
      </c>
    </row>
    <row r="892" spans="20:31">
      <c r="T892" s="76">
        <v>8</v>
      </c>
      <c r="U892" s="76">
        <v>2011</v>
      </c>
      <c r="V892" s="76" t="s">
        <v>20</v>
      </c>
      <c r="W892" s="76" t="s">
        <v>606</v>
      </c>
      <c r="X892" s="76" t="s">
        <v>618</v>
      </c>
      <c r="Y892" s="55" t="str">
        <f t="shared" si="36"/>
        <v>82011暖房ビル用マルチ有り</v>
      </c>
      <c r="Z892" s="56">
        <v>-0.78</v>
      </c>
      <c r="AA892" s="56">
        <v>1.78</v>
      </c>
      <c r="AB892" s="57">
        <v>1.0377000000000001</v>
      </c>
      <c r="AC892" s="57">
        <v>1.3255999999999999</v>
      </c>
      <c r="AD892" s="31">
        <f>省エネ計算フォーマット【EHP】!$Q$14/100</f>
        <v>0</v>
      </c>
      <c r="AE892" s="37">
        <f t="shared" si="37"/>
        <v>1.325</v>
      </c>
    </row>
    <row r="893" spans="20:31">
      <c r="T893" s="76">
        <v>8</v>
      </c>
      <c r="U893" s="76">
        <v>2011</v>
      </c>
      <c r="V893" s="76" t="s">
        <v>20</v>
      </c>
      <c r="W893" s="76" t="s">
        <v>607</v>
      </c>
      <c r="X893" s="76" t="s">
        <v>618</v>
      </c>
      <c r="Y893" s="55" t="str">
        <f t="shared" si="36"/>
        <v>82011暖房設備用有り</v>
      </c>
      <c r="Z893" s="56">
        <v>-0.26</v>
      </c>
      <c r="AA893" s="56">
        <v>1.26</v>
      </c>
      <c r="AB893" s="57">
        <v>1.0266999999999999</v>
      </c>
      <c r="AC893" s="57">
        <v>0.93830000000000002</v>
      </c>
      <c r="AD893" s="31">
        <f>省エネ計算フォーマット【EHP】!$Q$14/100</f>
        <v>0</v>
      </c>
      <c r="AE893" s="37">
        <f t="shared" si="37"/>
        <v>0.93799999999999994</v>
      </c>
    </row>
    <row r="894" spans="20:31">
      <c r="T894" s="76">
        <v>8</v>
      </c>
      <c r="U894" s="76">
        <v>2011</v>
      </c>
      <c r="V894" s="76" t="s">
        <v>20</v>
      </c>
      <c r="W894" s="76" t="s">
        <v>612</v>
      </c>
      <c r="X894" s="76" t="s">
        <v>702</v>
      </c>
      <c r="Y894" s="55" t="str">
        <f t="shared" si="36"/>
        <v>82011暖房店舗用無し（一定速）</v>
      </c>
      <c r="Z894" s="56">
        <v>0.25</v>
      </c>
      <c r="AA894" s="56">
        <v>0.75</v>
      </c>
      <c r="AB894" s="57">
        <v>0.25</v>
      </c>
      <c r="AC894" s="57">
        <v>0.75</v>
      </c>
      <c r="AD894" s="31">
        <f>省エネ計算フォーマット【EHP】!$Q$14/100</f>
        <v>0</v>
      </c>
      <c r="AE894" s="37">
        <f t="shared" si="37"/>
        <v>0.75</v>
      </c>
    </row>
    <row r="895" spans="20:31">
      <c r="T895" s="76">
        <v>8</v>
      </c>
      <c r="U895" s="76">
        <v>2011</v>
      </c>
      <c r="V895" s="76" t="s">
        <v>20</v>
      </c>
      <c r="W895" s="76" t="s">
        <v>606</v>
      </c>
      <c r="X895" s="76" t="s">
        <v>702</v>
      </c>
      <c r="Y895" s="55" t="str">
        <f t="shared" si="36"/>
        <v>82011暖房ビル用マルチ無し（一定速）</v>
      </c>
      <c r="Z895" s="56">
        <v>0.25</v>
      </c>
      <c r="AA895" s="56">
        <v>0.75</v>
      </c>
      <c r="AB895" s="57">
        <v>0.25</v>
      </c>
      <c r="AC895" s="57">
        <v>0.75</v>
      </c>
      <c r="AD895" s="31">
        <f>省エネ計算フォーマット【EHP】!$Q$14/100</f>
        <v>0</v>
      </c>
      <c r="AE895" s="37">
        <f t="shared" si="37"/>
        <v>0.75</v>
      </c>
    </row>
    <row r="896" spans="20:31">
      <c r="T896" s="76">
        <v>8</v>
      </c>
      <c r="U896" s="76">
        <v>2011</v>
      </c>
      <c r="V896" s="76" t="s">
        <v>20</v>
      </c>
      <c r="W896" s="76" t="s">
        <v>607</v>
      </c>
      <c r="X896" s="76" t="s">
        <v>702</v>
      </c>
      <c r="Y896" s="55" t="str">
        <f t="shared" si="36"/>
        <v>82011暖房設備用無し（一定速）</v>
      </c>
      <c r="Z896" s="65">
        <v>0.25</v>
      </c>
      <c r="AA896" s="65">
        <v>0.75</v>
      </c>
      <c r="AB896" s="66">
        <v>0.25</v>
      </c>
      <c r="AC896" s="66">
        <v>0.75</v>
      </c>
      <c r="AD896" s="31">
        <f>省エネ計算フォーマット【EHP】!$Q$14/100</f>
        <v>0</v>
      </c>
      <c r="AE896" s="37">
        <f t="shared" si="37"/>
        <v>0.75</v>
      </c>
    </row>
    <row r="897" spans="20:31">
      <c r="T897" s="76">
        <v>8</v>
      </c>
      <c r="U897" s="76">
        <v>2012</v>
      </c>
      <c r="V897" s="76" t="s">
        <v>19</v>
      </c>
      <c r="W897" s="76" t="s">
        <v>612</v>
      </c>
      <c r="X897" s="76" t="s">
        <v>618</v>
      </c>
      <c r="Y897" s="55" t="str">
        <f t="shared" si="36"/>
        <v>82012冷房店舗用有り</v>
      </c>
      <c r="Z897" s="67">
        <v>-1.36</v>
      </c>
      <c r="AA897" s="67">
        <v>2.36</v>
      </c>
      <c r="AB897" s="68">
        <v>1.0576000000000001</v>
      </c>
      <c r="AC897" s="68">
        <v>1.7556</v>
      </c>
      <c r="AD897" s="31">
        <f>省エネ計算フォーマット【EHP】!$Q$14/100</f>
        <v>0</v>
      </c>
      <c r="AE897" s="37">
        <f t="shared" si="37"/>
        <v>1.7549999999999999</v>
      </c>
    </row>
    <row r="898" spans="20:31">
      <c r="T898" s="76">
        <v>8</v>
      </c>
      <c r="U898" s="76">
        <v>2012</v>
      </c>
      <c r="V898" s="76" t="s">
        <v>19</v>
      </c>
      <c r="W898" s="76" t="s">
        <v>606</v>
      </c>
      <c r="X898" s="76" t="s">
        <v>618</v>
      </c>
      <c r="Y898" s="55" t="str">
        <f t="shared" si="36"/>
        <v>82012冷房ビル用マルチ有り</v>
      </c>
      <c r="Z898" s="56">
        <v>-1.1399999999999999</v>
      </c>
      <c r="AA898" s="56">
        <v>2.14</v>
      </c>
      <c r="AB898" s="57">
        <v>1.0625</v>
      </c>
      <c r="AC898" s="57">
        <v>1.5893999999999999</v>
      </c>
      <c r="AD898" s="31">
        <f>省エネ計算フォーマット【EHP】!$Q$14/100</f>
        <v>0</v>
      </c>
      <c r="AE898" s="37">
        <f t="shared" si="37"/>
        <v>1.589</v>
      </c>
    </row>
    <row r="899" spans="20:31">
      <c r="T899" s="76">
        <v>8</v>
      </c>
      <c r="U899" s="76">
        <v>2012</v>
      </c>
      <c r="V899" s="76" t="s">
        <v>19</v>
      </c>
      <c r="W899" s="76" t="s">
        <v>607</v>
      </c>
      <c r="X899" s="76" t="s">
        <v>618</v>
      </c>
      <c r="Y899" s="55" t="str">
        <f t="shared" si="36"/>
        <v>82012冷房設備用有り</v>
      </c>
      <c r="Z899" s="56">
        <v>-0.26</v>
      </c>
      <c r="AA899" s="56">
        <v>1.26</v>
      </c>
      <c r="AB899" s="57">
        <v>1.0367999999999999</v>
      </c>
      <c r="AC899" s="57">
        <v>0.93579999999999997</v>
      </c>
      <c r="AD899" s="31">
        <f>省エネ計算フォーマット【EHP】!$Q$14/100</f>
        <v>0</v>
      </c>
      <c r="AE899" s="37">
        <f t="shared" si="37"/>
        <v>0.93500000000000005</v>
      </c>
    </row>
    <row r="900" spans="20:31">
      <c r="T900" s="76">
        <v>8</v>
      </c>
      <c r="U900" s="76">
        <v>2012</v>
      </c>
      <c r="V900" s="76" t="s">
        <v>19</v>
      </c>
      <c r="W900" s="76" t="s">
        <v>612</v>
      </c>
      <c r="X900" s="76" t="s">
        <v>702</v>
      </c>
      <c r="Y900" s="55" t="str">
        <f t="shared" si="36"/>
        <v>82012冷房店舗用無し（一定速）</v>
      </c>
      <c r="Z900" s="56">
        <v>0.25</v>
      </c>
      <c r="AA900" s="56">
        <v>0.75</v>
      </c>
      <c r="AB900" s="57">
        <v>0.25</v>
      </c>
      <c r="AC900" s="57">
        <v>0.75</v>
      </c>
      <c r="AD900" s="31">
        <f>省エネ計算フォーマット【EHP】!$Q$14/100</f>
        <v>0</v>
      </c>
      <c r="AE900" s="37">
        <f t="shared" si="37"/>
        <v>0.75</v>
      </c>
    </row>
    <row r="901" spans="20:31">
      <c r="T901" s="76">
        <v>8</v>
      </c>
      <c r="U901" s="76">
        <v>2012</v>
      </c>
      <c r="V901" s="76" t="s">
        <v>19</v>
      </c>
      <c r="W901" s="76" t="s">
        <v>606</v>
      </c>
      <c r="X901" s="76" t="s">
        <v>702</v>
      </c>
      <c r="Y901" s="55" t="str">
        <f t="shared" si="36"/>
        <v>82012冷房ビル用マルチ無し（一定速）</v>
      </c>
      <c r="Z901" s="56">
        <v>0.25</v>
      </c>
      <c r="AA901" s="56">
        <v>0.75</v>
      </c>
      <c r="AB901" s="57">
        <v>0.25</v>
      </c>
      <c r="AC901" s="57">
        <v>0.75</v>
      </c>
      <c r="AD901" s="31">
        <f>省エネ計算フォーマット【EHP】!$Q$14/100</f>
        <v>0</v>
      </c>
      <c r="AE901" s="37">
        <f t="shared" si="37"/>
        <v>0.75</v>
      </c>
    </row>
    <row r="902" spans="20:31">
      <c r="T902" s="76">
        <v>8</v>
      </c>
      <c r="U902" s="76">
        <v>2012</v>
      </c>
      <c r="V902" s="76" t="s">
        <v>19</v>
      </c>
      <c r="W902" s="76" t="s">
        <v>607</v>
      </c>
      <c r="X902" s="76" t="s">
        <v>702</v>
      </c>
      <c r="Y902" s="55" t="str">
        <f t="shared" si="36"/>
        <v>82012冷房設備用無し（一定速）</v>
      </c>
      <c r="Z902" s="56">
        <v>0.25</v>
      </c>
      <c r="AA902" s="56">
        <v>0.75</v>
      </c>
      <c r="AB902" s="57">
        <v>0.25</v>
      </c>
      <c r="AC902" s="57">
        <v>0.75</v>
      </c>
      <c r="AD902" s="31">
        <f>省エネ計算フォーマット【EHP】!$Q$14/100</f>
        <v>0</v>
      </c>
      <c r="AE902" s="37">
        <f t="shared" si="37"/>
        <v>0.75</v>
      </c>
    </row>
    <row r="903" spans="20:31">
      <c r="T903" s="76">
        <v>8</v>
      </c>
      <c r="U903" s="76">
        <v>2012</v>
      </c>
      <c r="V903" s="76" t="s">
        <v>20</v>
      </c>
      <c r="W903" s="76" t="s">
        <v>612</v>
      </c>
      <c r="X903" s="76" t="s">
        <v>618</v>
      </c>
      <c r="Y903" s="55" t="str">
        <f t="shared" si="36"/>
        <v>82012暖房店舗用有り</v>
      </c>
      <c r="Z903" s="56">
        <v>-0.82</v>
      </c>
      <c r="AA903" s="56">
        <v>1.82</v>
      </c>
      <c r="AB903" s="57">
        <v>1.0801000000000001</v>
      </c>
      <c r="AC903" s="57">
        <v>1.345</v>
      </c>
      <c r="AD903" s="31">
        <f>省エネ計算フォーマット【EHP】!$Q$14/100</f>
        <v>0</v>
      </c>
      <c r="AE903" s="37">
        <f t="shared" si="37"/>
        <v>1.345</v>
      </c>
    </row>
    <row r="904" spans="20:31">
      <c r="T904" s="76">
        <v>8</v>
      </c>
      <c r="U904" s="76">
        <v>2012</v>
      </c>
      <c r="V904" s="76" t="s">
        <v>20</v>
      </c>
      <c r="W904" s="76" t="s">
        <v>606</v>
      </c>
      <c r="X904" s="76" t="s">
        <v>618</v>
      </c>
      <c r="Y904" s="55" t="str">
        <f t="shared" si="36"/>
        <v>82012暖房ビル用マルチ有り</v>
      </c>
      <c r="Z904" s="56">
        <v>-0.98</v>
      </c>
      <c r="AA904" s="56">
        <v>1.98</v>
      </c>
      <c r="AB904" s="57">
        <v>1.042</v>
      </c>
      <c r="AC904" s="57">
        <v>1.4744999999999999</v>
      </c>
      <c r="AD904" s="31">
        <f>省エネ計算フォーマット【EHP】!$Q$14/100</f>
        <v>0</v>
      </c>
      <c r="AE904" s="37">
        <f t="shared" si="37"/>
        <v>1.474</v>
      </c>
    </row>
    <row r="905" spans="20:31">
      <c r="T905" s="76">
        <v>8</v>
      </c>
      <c r="U905" s="76">
        <v>2012</v>
      </c>
      <c r="V905" s="76" t="s">
        <v>20</v>
      </c>
      <c r="W905" s="76" t="s">
        <v>607</v>
      </c>
      <c r="X905" s="76" t="s">
        <v>618</v>
      </c>
      <c r="Y905" s="55" t="str">
        <f t="shared" si="36"/>
        <v>82012暖房設備用有り</v>
      </c>
      <c r="Z905" s="56">
        <v>-0.26</v>
      </c>
      <c r="AA905" s="56">
        <v>1.26</v>
      </c>
      <c r="AB905" s="57">
        <v>1.0266999999999999</v>
      </c>
      <c r="AC905" s="57">
        <v>0.93830000000000002</v>
      </c>
      <c r="AD905" s="31">
        <f>省エネ計算フォーマット【EHP】!$Q$14/100</f>
        <v>0</v>
      </c>
      <c r="AE905" s="37">
        <f t="shared" si="37"/>
        <v>0.93799999999999994</v>
      </c>
    </row>
    <row r="906" spans="20:31">
      <c r="T906" s="76">
        <v>8</v>
      </c>
      <c r="U906" s="76">
        <v>2012</v>
      </c>
      <c r="V906" s="76" t="s">
        <v>20</v>
      </c>
      <c r="W906" s="76" t="s">
        <v>612</v>
      </c>
      <c r="X906" s="76" t="s">
        <v>702</v>
      </c>
      <c r="Y906" s="55" t="str">
        <f t="shared" ref="Y906:Y969" si="38">T906&amp;U906&amp;V906&amp;W906&amp;X906</f>
        <v>82012暖房店舗用無し（一定速）</v>
      </c>
      <c r="Z906" s="56">
        <v>0.25</v>
      </c>
      <c r="AA906" s="56">
        <v>0.75</v>
      </c>
      <c r="AB906" s="57">
        <v>0.25</v>
      </c>
      <c r="AC906" s="57">
        <v>0.75</v>
      </c>
      <c r="AD906" s="31">
        <f>省エネ計算フォーマット【EHP】!$Q$14/100</f>
        <v>0</v>
      </c>
      <c r="AE906" s="37">
        <f t="shared" si="37"/>
        <v>0.75</v>
      </c>
    </row>
    <row r="907" spans="20:31">
      <c r="T907" s="76">
        <v>8</v>
      </c>
      <c r="U907" s="76">
        <v>2012</v>
      </c>
      <c r="V907" s="76" t="s">
        <v>20</v>
      </c>
      <c r="W907" s="76" t="s">
        <v>606</v>
      </c>
      <c r="X907" s="76" t="s">
        <v>702</v>
      </c>
      <c r="Y907" s="55" t="str">
        <f t="shared" si="38"/>
        <v>82012暖房ビル用マルチ無し（一定速）</v>
      </c>
      <c r="Z907" s="56">
        <v>0.25</v>
      </c>
      <c r="AA907" s="56">
        <v>0.75</v>
      </c>
      <c r="AB907" s="57">
        <v>0.25</v>
      </c>
      <c r="AC907" s="57">
        <v>0.75</v>
      </c>
      <c r="AD907" s="31">
        <f>省エネ計算フォーマット【EHP】!$Q$14/100</f>
        <v>0</v>
      </c>
      <c r="AE907" s="37">
        <f t="shared" si="37"/>
        <v>0.75</v>
      </c>
    </row>
    <row r="908" spans="20:31">
      <c r="T908" s="76">
        <v>8</v>
      </c>
      <c r="U908" s="76">
        <v>2012</v>
      </c>
      <c r="V908" s="76" t="s">
        <v>20</v>
      </c>
      <c r="W908" s="76" t="s">
        <v>607</v>
      </c>
      <c r="X908" s="76" t="s">
        <v>702</v>
      </c>
      <c r="Y908" s="55" t="str">
        <f t="shared" si="38"/>
        <v>82012暖房設備用無し（一定速）</v>
      </c>
      <c r="Z908" s="69">
        <v>0.25</v>
      </c>
      <c r="AA908" s="69">
        <v>0.75</v>
      </c>
      <c r="AB908" s="70">
        <v>0.25</v>
      </c>
      <c r="AC908" s="70">
        <v>0.75</v>
      </c>
      <c r="AD908" s="31">
        <f>省エネ計算フォーマット【EHP】!$Q$14/100</f>
        <v>0</v>
      </c>
      <c r="AE908" s="37">
        <f t="shared" si="37"/>
        <v>0.75</v>
      </c>
    </row>
    <row r="909" spans="20:31">
      <c r="T909" s="76">
        <v>8</v>
      </c>
      <c r="U909" s="76">
        <v>2013</v>
      </c>
      <c r="V909" s="76" t="s">
        <v>19</v>
      </c>
      <c r="W909" s="76" t="s">
        <v>612</v>
      </c>
      <c r="X909" s="76" t="s">
        <v>618</v>
      </c>
      <c r="Y909" s="55" t="str">
        <f t="shared" si="38"/>
        <v>82013冷房店舗用有り</v>
      </c>
      <c r="Z909" s="56">
        <v>-1.5</v>
      </c>
      <c r="AA909" s="56">
        <v>2.5</v>
      </c>
      <c r="AB909" s="57">
        <v>1.0609999999999999</v>
      </c>
      <c r="AC909" s="57">
        <v>1.8597999999999999</v>
      </c>
      <c r="AD909" s="31">
        <f>省エネ計算フォーマット【EHP】!$Q$14/100</f>
        <v>0</v>
      </c>
      <c r="AE909" s="37">
        <f t="shared" si="37"/>
        <v>1.859</v>
      </c>
    </row>
    <row r="910" spans="20:31">
      <c r="T910" s="76">
        <v>8</v>
      </c>
      <c r="U910" s="76">
        <v>2013</v>
      </c>
      <c r="V910" s="76" t="s">
        <v>19</v>
      </c>
      <c r="W910" s="76" t="s">
        <v>606</v>
      </c>
      <c r="X910" s="76" t="s">
        <v>618</v>
      </c>
      <c r="Y910" s="55" t="str">
        <f t="shared" si="38"/>
        <v>82013冷房ビル用マルチ有り</v>
      </c>
      <c r="Z910" s="56">
        <v>-1.1399999999999999</v>
      </c>
      <c r="AA910" s="56">
        <v>2.14</v>
      </c>
      <c r="AB910" s="57">
        <v>1.0625</v>
      </c>
      <c r="AC910" s="57">
        <v>1.5893999999999999</v>
      </c>
      <c r="AD910" s="31">
        <f>省エネ計算フォーマット【EHP】!$Q$14/100</f>
        <v>0</v>
      </c>
      <c r="AE910" s="37">
        <f t="shared" si="37"/>
        <v>1.589</v>
      </c>
    </row>
    <row r="911" spans="20:31">
      <c r="T911" s="76">
        <v>8</v>
      </c>
      <c r="U911" s="76">
        <v>2013</v>
      </c>
      <c r="V911" s="76" t="s">
        <v>19</v>
      </c>
      <c r="W911" s="76" t="s">
        <v>607</v>
      </c>
      <c r="X911" s="76" t="s">
        <v>618</v>
      </c>
      <c r="Y911" s="55" t="str">
        <f t="shared" si="38"/>
        <v>82013冷房設備用有り</v>
      </c>
      <c r="Z911" s="56">
        <v>-0.26</v>
      </c>
      <c r="AA911" s="56">
        <v>1.26</v>
      </c>
      <c r="AB911" s="57">
        <v>1.0367999999999999</v>
      </c>
      <c r="AC911" s="57">
        <v>0.93579999999999997</v>
      </c>
      <c r="AD911" s="31">
        <f>省エネ計算フォーマット【EHP】!$Q$14/100</f>
        <v>0</v>
      </c>
      <c r="AE911" s="37">
        <f t="shared" si="37"/>
        <v>0.93500000000000005</v>
      </c>
    </row>
    <row r="912" spans="20:31">
      <c r="T912" s="76">
        <v>8</v>
      </c>
      <c r="U912" s="76">
        <v>2013</v>
      </c>
      <c r="V912" s="76" t="s">
        <v>19</v>
      </c>
      <c r="W912" s="76" t="s">
        <v>612</v>
      </c>
      <c r="X912" s="76" t="s">
        <v>702</v>
      </c>
      <c r="Y912" s="55" t="str">
        <f t="shared" si="38"/>
        <v>82013冷房店舗用無し（一定速）</v>
      </c>
      <c r="Z912" s="56">
        <v>0.25</v>
      </c>
      <c r="AA912" s="56">
        <v>0.75</v>
      </c>
      <c r="AB912" s="57">
        <v>0.25</v>
      </c>
      <c r="AC912" s="57">
        <v>0.75</v>
      </c>
      <c r="AD912" s="31">
        <f>省エネ計算フォーマット【EHP】!$Q$14/100</f>
        <v>0</v>
      </c>
      <c r="AE912" s="37">
        <f t="shared" si="37"/>
        <v>0.75</v>
      </c>
    </row>
    <row r="913" spans="20:31">
      <c r="T913" s="76">
        <v>8</v>
      </c>
      <c r="U913" s="76">
        <v>2013</v>
      </c>
      <c r="V913" s="76" t="s">
        <v>19</v>
      </c>
      <c r="W913" s="76" t="s">
        <v>606</v>
      </c>
      <c r="X913" s="76" t="s">
        <v>702</v>
      </c>
      <c r="Y913" s="55" t="str">
        <f t="shared" si="38"/>
        <v>82013冷房ビル用マルチ無し（一定速）</v>
      </c>
      <c r="Z913" s="56">
        <v>0.25</v>
      </c>
      <c r="AA913" s="56">
        <v>0.75</v>
      </c>
      <c r="AB913" s="57">
        <v>0.25</v>
      </c>
      <c r="AC913" s="57">
        <v>0.75</v>
      </c>
      <c r="AD913" s="31">
        <f>省エネ計算フォーマット【EHP】!$Q$14/100</f>
        <v>0</v>
      </c>
      <c r="AE913" s="37">
        <f t="shared" si="37"/>
        <v>0.75</v>
      </c>
    </row>
    <row r="914" spans="20:31">
      <c r="T914" s="76">
        <v>8</v>
      </c>
      <c r="U914" s="76">
        <v>2013</v>
      </c>
      <c r="V914" s="76" t="s">
        <v>19</v>
      </c>
      <c r="W914" s="76" t="s">
        <v>607</v>
      </c>
      <c r="X914" s="76" t="s">
        <v>702</v>
      </c>
      <c r="Y914" s="55" t="str">
        <f t="shared" si="38"/>
        <v>82013冷房設備用無し（一定速）</v>
      </c>
      <c r="Z914" s="56">
        <v>0.25</v>
      </c>
      <c r="AA914" s="56">
        <v>0.75</v>
      </c>
      <c r="AB914" s="57">
        <v>0.25</v>
      </c>
      <c r="AC914" s="57">
        <v>0.75</v>
      </c>
      <c r="AD914" s="31">
        <f>省エネ計算フォーマット【EHP】!$Q$14/100</f>
        <v>0</v>
      </c>
      <c r="AE914" s="37">
        <f t="shared" si="37"/>
        <v>0.75</v>
      </c>
    </row>
    <row r="915" spans="20:31">
      <c r="T915" s="76">
        <v>8</v>
      </c>
      <c r="U915" s="76">
        <v>2013</v>
      </c>
      <c r="V915" s="76" t="s">
        <v>20</v>
      </c>
      <c r="W915" s="76" t="s">
        <v>612</v>
      </c>
      <c r="X915" s="76" t="s">
        <v>618</v>
      </c>
      <c r="Y915" s="55" t="str">
        <f t="shared" si="38"/>
        <v>82013暖房店舗用有り</v>
      </c>
      <c r="Z915" s="56">
        <v>-0.94</v>
      </c>
      <c r="AA915" s="56">
        <v>1.94</v>
      </c>
      <c r="AB915" s="57">
        <v>1.0853999999999999</v>
      </c>
      <c r="AC915" s="57">
        <v>1.4337</v>
      </c>
      <c r="AD915" s="31">
        <f>省エネ計算フォーマット【EHP】!$Q$14/100</f>
        <v>0</v>
      </c>
      <c r="AE915" s="37">
        <f t="shared" si="37"/>
        <v>1.4330000000000001</v>
      </c>
    </row>
    <row r="916" spans="20:31">
      <c r="T916" s="76">
        <v>8</v>
      </c>
      <c r="U916" s="76">
        <v>2013</v>
      </c>
      <c r="V916" s="76" t="s">
        <v>20</v>
      </c>
      <c r="W916" s="76" t="s">
        <v>606</v>
      </c>
      <c r="X916" s="76" t="s">
        <v>618</v>
      </c>
      <c r="Y916" s="55" t="str">
        <f t="shared" si="38"/>
        <v>82013暖房ビル用マルチ有り</v>
      </c>
      <c r="Z916" s="56">
        <v>-0.98</v>
      </c>
      <c r="AA916" s="56">
        <v>1.98</v>
      </c>
      <c r="AB916" s="57">
        <v>1.042</v>
      </c>
      <c r="AC916" s="57">
        <v>1.4744999999999999</v>
      </c>
      <c r="AD916" s="31">
        <f>省エネ計算フォーマット【EHP】!$Q$14/100</f>
        <v>0</v>
      </c>
      <c r="AE916" s="37">
        <f t="shared" si="37"/>
        <v>1.474</v>
      </c>
    </row>
    <row r="917" spans="20:31">
      <c r="T917" s="76">
        <v>8</v>
      </c>
      <c r="U917" s="76">
        <v>2013</v>
      </c>
      <c r="V917" s="76" t="s">
        <v>20</v>
      </c>
      <c r="W917" s="76" t="s">
        <v>607</v>
      </c>
      <c r="X917" s="76" t="s">
        <v>618</v>
      </c>
      <c r="Y917" s="55" t="str">
        <f t="shared" si="38"/>
        <v>82013暖房設備用有り</v>
      </c>
      <c r="Z917" s="56">
        <v>-0.32</v>
      </c>
      <c r="AA917" s="56">
        <v>1.32</v>
      </c>
      <c r="AB917" s="57">
        <v>1.028</v>
      </c>
      <c r="AC917" s="57">
        <v>0.98299999999999998</v>
      </c>
      <c r="AD917" s="31">
        <f>省エネ計算フォーマット【EHP】!$Q$14/100</f>
        <v>0</v>
      </c>
      <c r="AE917" s="37">
        <f t="shared" si="37"/>
        <v>0.98299999999999998</v>
      </c>
    </row>
    <row r="918" spans="20:31">
      <c r="T918" s="76">
        <v>8</v>
      </c>
      <c r="U918" s="76">
        <v>2013</v>
      </c>
      <c r="V918" s="76" t="s">
        <v>20</v>
      </c>
      <c r="W918" s="76" t="s">
        <v>612</v>
      </c>
      <c r="X918" s="76" t="s">
        <v>702</v>
      </c>
      <c r="Y918" s="55" t="str">
        <f t="shared" si="38"/>
        <v>82013暖房店舗用無し（一定速）</v>
      </c>
      <c r="Z918" s="56">
        <v>0.25</v>
      </c>
      <c r="AA918" s="56">
        <v>0.75</v>
      </c>
      <c r="AB918" s="57">
        <v>0.25</v>
      </c>
      <c r="AC918" s="57">
        <v>0.75</v>
      </c>
      <c r="AD918" s="31">
        <f>省エネ計算フォーマット【EHP】!$Q$14/100</f>
        <v>0</v>
      </c>
      <c r="AE918" s="37">
        <f t="shared" si="37"/>
        <v>0.75</v>
      </c>
    </row>
    <row r="919" spans="20:31">
      <c r="T919" s="76">
        <v>8</v>
      </c>
      <c r="U919" s="76">
        <v>2013</v>
      </c>
      <c r="V919" s="76" t="s">
        <v>20</v>
      </c>
      <c r="W919" s="76" t="s">
        <v>606</v>
      </c>
      <c r="X919" s="76" t="s">
        <v>702</v>
      </c>
      <c r="Y919" s="55" t="str">
        <f t="shared" si="38"/>
        <v>82013暖房ビル用マルチ無し（一定速）</v>
      </c>
      <c r="Z919" s="56">
        <v>0.25</v>
      </c>
      <c r="AA919" s="56">
        <v>0.75</v>
      </c>
      <c r="AB919" s="57">
        <v>0.25</v>
      </c>
      <c r="AC919" s="57">
        <v>0.75</v>
      </c>
      <c r="AD919" s="31">
        <f>省エネ計算フォーマット【EHP】!$Q$14/100</f>
        <v>0</v>
      </c>
      <c r="AE919" s="37">
        <f t="shared" si="37"/>
        <v>0.75</v>
      </c>
    </row>
    <row r="920" spans="20:31">
      <c r="T920" s="76">
        <v>8</v>
      </c>
      <c r="U920" s="76">
        <v>2013</v>
      </c>
      <c r="V920" s="76" t="s">
        <v>20</v>
      </c>
      <c r="W920" s="76" t="s">
        <v>607</v>
      </c>
      <c r="X920" s="76" t="s">
        <v>702</v>
      </c>
      <c r="Y920" s="55" t="str">
        <f t="shared" si="38"/>
        <v>82013暖房設備用無し（一定速）</v>
      </c>
      <c r="Z920" s="56">
        <v>0.25</v>
      </c>
      <c r="AA920" s="56">
        <v>0.75</v>
      </c>
      <c r="AB920" s="57">
        <v>0.25</v>
      </c>
      <c r="AC920" s="57">
        <v>0.75</v>
      </c>
      <c r="AD920" s="31">
        <f>省エネ計算フォーマット【EHP】!$Q$14/100</f>
        <v>0</v>
      </c>
      <c r="AE920" s="37">
        <f t="shared" si="37"/>
        <v>0.75</v>
      </c>
    </row>
    <row r="921" spans="20:31">
      <c r="T921" s="76">
        <v>8</v>
      </c>
      <c r="U921" s="76">
        <v>2014</v>
      </c>
      <c r="V921" s="76" t="s">
        <v>19</v>
      </c>
      <c r="W921" s="76" t="s">
        <v>612</v>
      </c>
      <c r="X921" s="76" t="s">
        <v>618</v>
      </c>
      <c r="Y921" s="55" t="str">
        <f t="shared" si="38"/>
        <v>82014冷房店舗用有り</v>
      </c>
      <c r="Z921" s="56">
        <v>-1.46</v>
      </c>
      <c r="AA921" s="56">
        <v>2.46</v>
      </c>
      <c r="AB921" s="57">
        <v>1.06</v>
      </c>
      <c r="AC921" s="57">
        <v>1.83</v>
      </c>
      <c r="AD921" s="31">
        <f>省エネ計算フォーマット【EHP】!$Q$14/100</f>
        <v>0</v>
      </c>
      <c r="AE921" s="37">
        <f t="shared" ref="AE921:AE984" si="39">ROUNDDOWN(IF(AD921&gt;=0.25,Z921*AD921+AA921,AB921*AD921+AC921),3)</f>
        <v>1.83</v>
      </c>
    </row>
    <row r="922" spans="20:31">
      <c r="T922" s="76">
        <v>8</v>
      </c>
      <c r="U922" s="76">
        <v>2014</v>
      </c>
      <c r="V922" s="76" t="s">
        <v>19</v>
      </c>
      <c r="W922" s="76" t="s">
        <v>606</v>
      </c>
      <c r="X922" s="76" t="s">
        <v>618</v>
      </c>
      <c r="Y922" s="55" t="str">
        <f t="shared" si="38"/>
        <v>82014冷房ビル用マルチ有り</v>
      </c>
      <c r="Z922" s="56">
        <v>-1.52</v>
      </c>
      <c r="AA922" s="56">
        <v>2.52</v>
      </c>
      <c r="AB922" s="57">
        <v>1.0736000000000001</v>
      </c>
      <c r="AC922" s="57">
        <v>1.8715999999999999</v>
      </c>
      <c r="AD922" s="31">
        <f>省エネ計算フォーマット【EHP】!$Q$14/100</f>
        <v>0</v>
      </c>
      <c r="AE922" s="37">
        <f t="shared" si="39"/>
        <v>1.871</v>
      </c>
    </row>
    <row r="923" spans="20:31">
      <c r="T923" s="76">
        <v>8</v>
      </c>
      <c r="U923" s="76">
        <v>2014</v>
      </c>
      <c r="V923" s="76" t="s">
        <v>19</v>
      </c>
      <c r="W923" s="76" t="s">
        <v>607</v>
      </c>
      <c r="X923" s="76" t="s">
        <v>618</v>
      </c>
      <c r="Y923" s="55" t="str">
        <f t="shared" si="38"/>
        <v>82014冷房設備用有り</v>
      </c>
      <c r="Z923" s="56">
        <v>-0.32</v>
      </c>
      <c r="AA923" s="56">
        <v>1.32</v>
      </c>
      <c r="AB923" s="57">
        <v>1.0385</v>
      </c>
      <c r="AC923" s="57">
        <v>0.98040000000000005</v>
      </c>
      <c r="AD923" s="31">
        <f>省エネ計算フォーマット【EHP】!$Q$14/100</f>
        <v>0</v>
      </c>
      <c r="AE923" s="37">
        <f t="shared" si="39"/>
        <v>0.98</v>
      </c>
    </row>
    <row r="924" spans="20:31">
      <c r="T924" s="76">
        <v>8</v>
      </c>
      <c r="U924" s="76">
        <v>2014</v>
      </c>
      <c r="V924" s="76" t="s">
        <v>19</v>
      </c>
      <c r="W924" s="76" t="s">
        <v>612</v>
      </c>
      <c r="X924" s="76" t="s">
        <v>702</v>
      </c>
      <c r="Y924" s="55" t="str">
        <f t="shared" si="38"/>
        <v>82014冷房店舗用無し（一定速）</v>
      </c>
      <c r="Z924" s="56">
        <v>0.25</v>
      </c>
      <c r="AA924" s="56">
        <v>0.75</v>
      </c>
      <c r="AB924" s="57">
        <v>0.25</v>
      </c>
      <c r="AC924" s="57">
        <v>0.75</v>
      </c>
      <c r="AD924" s="31">
        <f>省エネ計算フォーマット【EHP】!$Q$14/100</f>
        <v>0</v>
      </c>
      <c r="AE924" s="37">
        <f t="shared" si="39"/>
        <v>0.75</v>
      </c>
    </row>
    <row r="925" spans="20:31">
      <c r="T925" s="76">
        <v>8</v>
      </c>
      <c r="U925" s="76">
        <v>2014</v>
      </c>
      <c r="V925" s="76" t="s">
        <v>19</v>
      </c>
      <c r="W925" s="76" t="s">
        <v>606</v>
      </c>
      <c r="X925" s="76" t="s">
        <v>702</v>
      </c>
      <c r="Y925" s="55" t="str">
        <f t="shared" si="38"/>
        <v>82014冷房ビル用マルチ無し（一定速）</v>
      </c>
      <c r="Z925" s="56">
        <v>0.25</v>
      </c>
      <c r="AA925" s="56">
        <v>0.75</v>
      </c>
      <c r="AB925" s="57">
        <v>0.25</v>
      </c>
      <c r="AC925" s="57">
        <v>0.75</v>
      </c>
      <c r="AD925" s="31">
        <f>省エネ計算フォーマット【EHP】!$Q$14/100</f>
        <v>0</v>
      </c>
      <c r="AE925" s="37">
        <f t="shared" si="39"/>
        <v>0.75</v>
      </c>
    </row>
    <row r="926" spans="20:31">
      <c r="T926" s="76">
        <v>8</v>
      </c>
      <c r="U926" s="76">
        <v>2014</v>
      </c>
      <c r="V926" s="76" t="s">
        <v>19</v>
      </c>
      <c r="W926" s="76" t="s">
        <v>607</v>
      </c>
      <c r="X926" s="76" t="s">
        <v>702</v>
      </c>
      <c r="Y926" s="55" t="str">
        <f t="shared" si="38"/>
        <v>82014冷房設備用無し（一定速）</v>
      </c>
      <c r="Z926" s="56">
        <v>0.25</v>
      </c>
      <c r="AA926" s="56">
        <v>0.75</v>
      </c>
      <c r="AB926" s="57">
        <v>0.25</v>
      </c>
      <c r="AC926" s="57">
        <v>0.75</v>
      </c>
      <c r="AD926" s="31">
        <f>省エネ計算フォーマット【EHP】!$Q$14/100</f>
        <v>0</v>
      </c>
      <c r="AE926" s="37">
        <f t="shared" si="39"/>
        <v>0.75</v>
      </c>
    </row>
    <row r="927" spans="20:31">
      <c r="T927" s="76">
        <v>8</v>
      </c>
      <c r="U927" s="76">
        <v>2014</v>
      </c>
      <c r="V927" s="76" t="s">
        <v>20</v>
      </c>
      <c r="W927" s="76" t="s">
        <v>612</v>
      </c>
      <c r="X927" s="76" t="s">
        <v>618</v>
      </c>
      <c r="Y927" s="55" t="str">
        <f t="shared" si="38"/>
        <v>82014暖房店舗用有り</v>
      </c>
      <c r="Z927" s="56">
        <v>-0.94</v>
      </c>
      <c r="AA927" s="56">
        <v>1.94</v>
      </c>
      <c r="AB927" s="57">
        <v>1.0853999999999999</v>
      </c>
      <c r="AC927" s="57">
        <v>1.4337</v>
      </c>
      <c r="AD927" s="31">
        <f>省エネ計算フォーマット【EHP】!$Q$14/100</f>
        <v>0</v>
      </c>
      <c r="AE927" s="37">
        <f t="shared" si="39"/>
        <v>1.4330000000000001</v>
      </c>
    </row>
    <row r="928" spans="20:31">
      <c r="T928" s="76">
        <v>8</v>
      </c>
      <c r="U928" s="76">
        <v>2014</v>
      </c>
      <c r="V928" s="76" t="s">
        <v>20</v>
      </c>
      <c r="W928" s="76" t="s">
        <v>606</v>
      </c>
      <c r="X928" s="76" t="s">
        <v>618</v>
      </c>
      <c r="Y928" s="55" t="str">
        <f t="shared" si="38"/>
        <v>82014暖房ビル用マルチ有り</v>
      </c>
      <c r="Z928" s="56">
        <v>-0.96</v>
      </c>
      <c r="AA928" s="56">
        <v>1.96</v>
      </c>
      <c r="AB928" s="57">
        <v>1.0416000000000001</v>
      </c>
      <c r="AC928" s="57">
        <v>1.4596</v>
      </c>
      <c r="AD928" s="31">
        <f>省エネ計算フォーマット【EHP】!$Q$14/100</f>
        <v>0</v>
      </c>
      <c r="AE928" s="37">
        <f t="shared" si="39"/>
        <v>1.4590000000000001</v>
      </c>
    </row>
    <row r="929" spans="20:31">
      <c r="T929" s="76">
        <v>8</v>
      </c>
      <c r="U929" s="76">
        <v>2014</v>
      </c>
      <c r="V929" s="76" t="s">
        <v>20</v>
      </c>
      <c r="W929" s="76" t="s">
        <v>607</v>
      </c>
      <c r="X929" s="76" t="s">
        <v>618</v>
      </c>
      <c r="Y929" s="55" t="str">
        <f t="shared" si="38"/>
        <v>82014暖房設備用有り</v>
      </c>
      <c r="Z929" s="56">
        <v>-0.36</v>
      </c>
      <c r="AA929" s="56">
        <v>1.36</v>
      </c>
      <c r="AB929" s="57">
        <v>1.0287999999999999</v>
      </c>
      <c r="AC929" s="57">
        <v>1.0127999999999999</v>
      </c>
      <c r="AD929" s="31">
        <f>省エネ計算フォーマット【EHP】!$Q$14/100</f>
        <v>0</v>
      </c>
      <c r="AE929" s="37">
        <f t="shared" si="39"/>
        <v>1.012</v>
      </c>
    </row>
    <row r="930" spans="20:31">
      <c r="T930" s="76">
        <v>8</v>
      </c>
      <c r="U930" s="76">
        <v>2014</v>
      </c>
      <c r="V930" s="76" t="s">
        <v>20</v>
      </c>
      <c r="W930" s="76" t="s">
        <v>612</v>
      </c>
      <c r="X930" s="76" t="s">
        <v>702</v>
      </c>
      <c r="Y930" s="55" t="str">
        <f t="shared" si="38"/>
        <v>82014暖房店舗用無し（一定速）</v>
      </c>
      <c r="Z930" s="56">
        <v>0.25</v>
      </c>
      <c r="AA930" s="56">
        <v>0.75</v>
      </c>
      <c r="AB930" s="57">
        <v>0.25</v>
      </c>
      <c r="AC930" s="57">
        <v>0.75</v>
      </c>
      <c r="AD930" s="31">
        <f>省エネ計算フォーマット【EHP】!$Q$14/100</f>
        <v>0</v>
      </c>
      <c r="AE930" s="37">
        <f t="shared" si="39"/>
        <v>0.75</v>
      </c>
    </row>
    <row r="931" spans="20:31">
      <c r="T931" s="76">
        <v>8</v>
      </c>
      <c r="U931" s="76">
        <v>2014</v>
      </c>
      <c r="V931" s="76" t="s">
        <v>20</v>
      </c>
      <c r="W931" s="76" t="s">
        <v>606</v>
      </c>
      <c r="X931" s="76" t="s">
        <v>702</v>
      </c>
      <c r="Y931" s="55" t="str">
        <f t="shared" si="38"/>
        <v>82014暖房ビル用マルチ無し（一定速）</v>
      </c>
      <c r="Z931" s="56">
        <v>0.25</v>
      </c>
      <c r="AA931" s="56">
        <v>0.75</v>
      </c>
      <c r="AB931" s="57">
        <v>0.25</v>
      </c>
      <c r="AC931" s="57">
        <v>0.75</v>
      </c>
      <c r="AD931" s="31">
        <f>省エネ計算フォーマット【EHP】!$Q$14/100</f>
        <v>0</v>
      </c>
      <c r="AE931" s="37">
        <f t="shared" si="39"/>
        <v>0.75</v>
      </c>
    </row>
    <row r="932" spans="20:31">
      <c r="T932" s="76">
        <v>8</v>
      </c>
      <c r="U932" s="76">
        <v>2014</v>
      </c>
      <c r="V932" s="76" t="s">
        <v>20</v>
      </c>
      <c r="W932" s="76" t="s">
        <v>607</v>
      </c>
      <c r="X932" s="76" t="s">
        <v>702</v>
      </c>
      <c r="Y932" s="55" t="str">
        <f t="shared" si="38"/>
        <v>82014暖房設備用無し（一定速）</v>
      </c>
      <c r="Z932" s="56">
        <v>0.25</v>
      </c>
      <c r="AA932" s="56">
        <v>0.75</v>
      </c>
      <c r="AB932" s="57">
        <v>0.25</v>
      </c>
      <c r="AC932" s="57">
        <v>0.75</v>
      </c>
      <c r="AD932" s="31">
        <f>省エネ計算フォーマット【EHP】!$Q$14/100</f>
        <v>0</v>
      </c>
      <c r="AE932" s="37">
        <f t="shared" si="39"/>
        <v>0.75</v>
      </c>
    </row>
    <row r="933" spans="20:31">
      <c r="T933" s="73">
        <v>8</v>
      </c>
      <c r="U933" s="73">
        <v>2015</v>
      </c>
      <c r="V933" s="73" t="s">
        <v>19</v>
      </c>
      <c r="W933" s="73" t="s">
        <v>612</v>
      </c>
      <c r="X933" s="73" t="s">
        <v>618</v>
      </c>
      <c r="Y933" s="28" t="str">
        <f t="shared" si="38"/>
        <v>82015冷房店舗用有り</v>
      </c>
      <c r="Z933" s="71">
        <v>-1.38</v>
      </c>
      <c r="AA933" s="71">
        <v>2.38</v>
      </c>
      <c r="AB933" s="72">
        <v>1.0581</v>
      </c>
      <c r="AC933" s="72">
        <v>1.7705</v>
      </c>
      <c r="AD933" s="31">
        <f>省エネ計算フォーマット【EHP】!$Q$14/100</f>
        <v>0</v>
      </c>
      <c r="AE933" s="32">
        <f t="shared" si="39"/>
        <v>1.77</v>
      </c>
    </row>
    <row r="934" spans="20:31">
      <c r="T934" s="73">
        <v>8</v>
      </c>
      <c r="U934" s="73">
        <v>2015</v>
      </c>
      <c r="V934" s="73" t="s">
        <v>19</v>
      </c>
      <c r="W934" s="73" t="s">
        <v>606</v>
      </c>
      <c r="X934" s="73" t="s">
        <v>618</v>
      </c>
      <c r="Y934" s="28" t="str">
        <f t="shared" si="38"/>
        <v>82015冷房ビル用マルチ有り</v>
      </c>
      <c r="Z934" s="51">
        <v>-1.5740000000000001</v>
      </c>
      <c r="AA934" s="51">
        <v>2.5739999999999998</v>
      </c>
      <c r="AB934" s="52">
        <v>1.0751999999999999</v>
      </c>
      <c r="AC934" s="52">
        <v>1.9117</v>
      </c>
      <c r="AD934" s="31">
        <f>省エネ計算フォーマット【EHP】!$Q$14/100</f>
        <v>0</v>
      </c>
      <c r="AE934" s="32">
        <f t="shared" si="39"/>
        <v>1.911</v>
      </c>
    </row>
    <row r="935" spans="20:31">
      <c r="T935" s="73">
        <v>8</v>
      </c>
      <c r="U935" s="73">
        <v>2015</v>
      </c>
      <c r="V935" s="73" t="s">
        <v>19</v>
      </c>
      <c r="W935" s="73" t="s">
        <v>607</v>
      </c>
      <c r="X935" s="73" t="s">
        <v>618</v>
      </c>
      <c r="Y935" s="28" t="str">
        <f t="shared" si="38"/>
        <v>82015冷房設備用有り</v>
      </c>
      <c r="Z935" s="51">
        <v>-0.62</v>
      </c>
      <c r="AA935" s="51">
        <v>1.62</v>
      </c>
      <c r="AB935" s="52">
        <v>1.0472999999999999</v>
      </c>
      <c r="AC935" s="52">
        <v>1.2032</v>
      </c>
      <c r="AD935" s="31">
        <f>省エネ計算フォーマット【EHP】!$Q$14/100</f>
        <v>0</v>
      </c>
      <c r="AE935" s="32">
        <f t="shared" si="39"/>
        <v>1.2030000000000001</v>
      </c>
    </row>
    <row r="936" spans="20:31">
      <c r="T936" s="73">
        <v>8</v>
      </c>
      <c r="U936" s="73">
        <v>2015</v>
      </c>
      <c r="V936" s="73" t="s">
        <v>19</v>
      </c>
      <c r="W936" s="73" t="s">
        <v>612</v>
      </c>
      <c r="X936" s="73" t="s">
        <v>702</v>
      </c>
      <c r="Y936" s="28" t="str">
        <f t="shared" si="38"/>
        <v>82015冷房店舗用無し（一定速）</v>
      </c>
      <c r="Z936" s="51">
        <v>0.25</v>
      </c>
      <c r="AA936" s="51">
        <v>0.75</v>
      </c>
      <c r="AB936" s="52">
        <v>0.25</v>
      </c>
      <c r="AC936" s="52">
        <v>0.75</v>
      </c>
      <c r="AD936" s="31">
        <f>省エネ計算フォーマット【EHP】!$Q$14/100</f>
        <v>0</v>
      </c>
      <c r="AE936" s="32">
        <f t="shared" si="39"/>
        <v>0.75</v>
      </c>
    </row>
    <row r="937" spans="20:31">
      <c r="T937" s="73">
        <v>8</v>
      </c>
      <c r="U937" s="73">
        <v>2015</v>
      </c>
      <c r="V937" s="73" t="s">
        <v>19</v>
      </c>
      <c r="W937" s="73" t="s">
        <v>606</v>
      </c>
      <c r="X937" s="73" t="s">
        <v>702</v>
      </c>
      <c r="Y937" s="28" t="str">
        <f t="shared" si="38"/>
        <v>82015冷房ビル用マルチ無し（一定速）</v>
      </c>
      <c r="Z937" s="51">
        <v>0.25</v>
      </c>
      <c r="AA937" s="51">
        <v>0.75</v>
      </c>
      <c r="AB937" s="52">
        <v>0.25</v>
      </c>
      <c r="AC937" s="52">
        <v>0.75</v>
      </c>
      <c r="AD937" s="31">
        <f>省エネ計算フォーマット【EHP】!$Q$14/100</f>
        <v>0</v>
      </c>
      <c r="AE937" s="32">
        <f t="shared" si="39"/>
        <v>0.75</v>
      </c>
    </row>
    <row r="938" spans="20:31">
      <c r="T938" s="73">
        <v>8</v>
      </c>
      <c r="U938" s="73">
        <v>2015</v>
      </c>
      <c r="V938" s="73" t="s">
        <v>19</v>
      </c>
      <c r="W938" s="73" t="s">
        <v>607</v>
      </c>
      <c r="X938" s="73" t="s">
        <v>702</v>
      </c>
      <c r="Y938" s="28" t="str">
        <f t="shared" si="38"/>
        <v>82015冷房設備用無し（一定速）</v>
      </c>
      <c r="Z938" s="51">
        <v>0.25</v>
      </c>
      <c r="AA938" s="51">
        <v>0.75</v>
      </c>
      <c r="AB938" s="52">
        <v>0.25</v>
      </c>
      <c r="AC938" s="52">
        <v>0.75</v>
      </c>
      <c r="AD938" s="31">
        <f>省エネ計算フォーマット【EHP】!$Q$14/100</f>
        <v>0</v>
      </c>
      <c r="AE938" s="32">
        <f t="shared" si="39"/>
        <v>0.75</v>
      </c>
    </row>
    <row r="939" spans="20:31">
      <c r="T939" s="73">
        <v>8</v>
      </c>
      <c r="U939" s="73">
        <v>2015</v>
      </c>
      <c r="V939" s="73" t="s">
        <v>20</v>
      </c>
      <c r="W939" s="73" t="s">
        <v>612</v>
      </c>
      <c r="X939" s="73" t="s">
        <v>618</v>
      </c>
      <c r="Y939" s="28" t="str">
        <f t="shared" si="38"/>
        <v>82015暖房店舗用有り</v>
      </c>
      <c r="Z939" s="51">
        <v>-0.97</v>
      </c>
      <c r="AA939" s="51">
        <v>1.97</v>
      </c>
      <c r="AB939" s="52">
        <v>1.0867</v>
      </c>
      <c r="AC939" s="52">
        <v>1.4558</v>
      </c>
      <c r="AD939" s="31">
        <f>省エネ計算フォーマット【EHP】!$Q$14/100</f>
        <v>0</v>
      </c>
      <c r="AE939" s="32">
        <f t="shared" si="39"/>
        <v>1.4550000000000001</v>
      </c>
    </row>
    <row r="940" spans="20:31">
      <c r="T940" s="73">
        <v>8</v>
      </c>
      <c r="U940" s="73">
        <v>2015</v>
      </c>
      <c r="V940" s="73" t="s">
        <v>20</v>
      </c>
      <c r="W940" s="73" t="s">
        <v>606</v>
      </c>
      <c r="X940" s="73" t="s">
        <v>618</v>
      </c>
      <c r="Y940" s="28" t="str">
        <f t="shared" si="38"/>
        <v>82015暖房ビル用マルチ有り</v>
      </c>
      <c r="Z940" s="51">
        <v>-0.876</v>
      </c>
      <c r="AA940" s="51">
        <v>1.8759999999999999</v>
      </c>
      <c r="AB940" s="52">
        <v>1.0398000000000001</v>
      </c>
      <c r="AC940" s="52">
        <v>1.3971</v>
      </c>
      <c r="AD940" s="31">
        <f>省エネ計算フォーマット【EHP】!$Q$14/100</f>
        <v>0</v>
      </c>
      <c r="AE940" s="32">
        <f t="shared" si="39"/>
        <v>1.397</v>
      </c>
    </row>
    <row r="941" spans="20:31">
      <c r="T941" s="73">
        <v>8</v>
      </c>
      <c r="U941" s="73">
        <v>2015</v>
      </c>
      <c r="V941" s="73" t="s">
        <v>20</v>
      </c>
      <c r="W941" s="73" t="s">
        <v>607</v>
      </c>
      <c r="X941" s="73" t="s">
        <v>618</v>
      </c>
      <c r="Y941" s="28" t="str">
        <f t="shared" si="38"/>
        <v>82015暖房設備用有り</v>
      </c>
      <c r="Z941" s="51">
        <v>-0.59799999999999998</v>
      </c>
      <c r="AA941" s="51">
        <v>1.5980000000000001</v>
      </c>
      <c r="AB941" s="52">
        <v>1.0339</v>
      </c>
      <c r="AC941" s="52">
        <v>1.19</v>
      </c>
      <c r="AD941" s="31">
        <f>省エネ計算フォーマット【EHP】!$Q$14/100</f>
        <v>0</v>
      </c>
      <c r="AE941" s="32">
        <f t="shared" si="39"/>
        <v>1.19</v>
      </c>
    </row>
    <row r="942" spans="20:31">
      <c r="T942" s="73">
        <v>8</v>
      </c>
      <c r="U942" s="73">
        <v>2015</v>
      </c>
      <c r="V942" s="73" t="s">
        <v>20</v>
      </c>
      <c r="W942" s="73" t="s">
        <v>612</v>
      </c>
      <c r="X942" s="73" t="s">
        <v>702</v>
      </c>
      <c r="Y942" s="28" t="str">
        <f t="shared" si="38"/>
        <v>82015暖房店舗用無し（一定速）</v>
      </c>
      <c r="Z942" s="51">
        <v>0.25</v>
      </c>
      <c r="AA942" s="51">
        <v>0.75</v>
      </c>
      <c r="AB942" s="52">
        <v>0.25</v>
      </c>
      <c r="AC942" s="52">
        <v>0.75</v>
      </c>
      <c r="AD942" s="31">
        <f>省エネ計算フォーマット【EHP】!$Q$14/100</f>
        <v>0</v>
      </c>
      <c r="AE942" s="32">
        <f t="shared" si="39"/>
        <v>0.75</v>
      </c>
    </row>
    <row r="943" spans="20:31">
      <c r="T943" s="73">
        <v>8</v>
      </c>
      <c r="U943" s="73">
        <v>2015</v>
      </c>
      <c r="V943" s="73" t="s">
        <v>20</v>
      </c>
      <c r="W943" s="73" t="s">
        <v>606</v>
      </c>
      <c r="X943" s="73" t="s">
        <v>702</v>
      </c>
      <c r="Y943" s="28" t="str">
        <f t="shared" si="38"/>
        <v>82015暖房ビル用マルチ無し（一定速）</v>
      </c>
      <c r="Z943" s="51">
        <v>0.25</v>
      </c>
      <c r="AA943" s="51">
        <v>0.75</v>
      </c>
      <c r="AB943" s="52">
        <v>0.25</v>
      </c>
      <c r="AC943" s="52">
        <v>0.75</v>
      </c>
      <c r="AD943" s="31">
        <f>省エネ計算フォーマット【EHP】!$Q$14/100</f>
        <v>0</v>
      </c>
      <c r="AE943" s="32">
        <f t="shared" si="39"/>
        <v>0.75</v>
      </c>
    </row>
    <row r="944" spans="20:31">
      <c r="T944" s="73">
        <v>8</v>
      </c>
      <c r="U944" s="73">
        <v>2015</v>
      </c>
      <c r="V944" s="73" t="s">
        <v>20</v>
      </c>
      <c r="W944" s="73" t="s">
        <v>607</v>
      </c>
      <c r="X944" s="73" t="s">
        <v>702</v>
      </c>
      <c r="Y944" s="28" t="str">
        <f t="shared" si="38"/>
        <v>82015暖房設備用無し（一定速）</v>
      </c>
      <c r="Z944" s="51">
        <v>0.25</v>
      </c>
      <c r="AA944" s="51">
        <v>0.75</v>
      </c>
      <c r="AB944" s="52">
        <v>0.25</v>
      </c>
      <c r="AC944" s="52">
        <v>0.75</v>
      </c>
      <c r="AD944" s="31">
        <f>省エネ計算フォーマット【EHP】!$Q$14/100</f>
        <v>0</v>
      </c>
      <c r="AE944" s="32">
        <f t="shared" si="39"/>
        <v>0.75</v>
      </c>
    </row>
    <row r="945" spans="20:31">
      <c r="T945" s="73">
        <v>8</v>
      </c>
      <c r="U945" s="73">
        <v>2020</v>
      </c>
      <c r="V945" s="73" t="s">
        <v>613</v>
      </c>
      <c r="W945" s="73" t="s">
        <v>612</v>
      </c>
      <c r="X945" s="73" t="s">
        <v>618</v>
      </c>
      <c r="Y945" s="28" t="str">
        <f t="shared" si="38"/>
        <v>82020冷房店舗用有り</v>
      </c>
      <c r="Z945" s="51">
        <v>-1.38</v>
      </c>
      <c r="AA945" s="51">
        <v>2.38</v>
      </c>
      <c r="AB945" s="52">
        <v>1.0581</v>
      </c>
      <c r="AC945" s="52">
        <v>1.7705</v>
      </c>
      <c r="AD945" s="31">
        <f>省エネ計算フォーマット【EHP】!$Q$14/100</f>
        <v>0</v>
      </c>
      <c r="AE945" s="32">
        <f t="shared" si="39"/>
        <v>1.77</v>
      </c>
    </row>
    <row r="946" spans="20:31">
      <c r="T946" s="73">
        <v>8</v>
      </c>
      <c r="U946" s="73">
        <v>2020</v>
      </c>
      <c r="V946" s="73" t="s">
        <v>613</v>
      </c>
      <c r="W946" s="73" t="s">
        <v>606</v>
      </c>
      <c r="X946" s="73" t="s">
        <v>618</v>
      </c>
      <c r="Y946" s="28" t="str">
        <f t="shared" si="38"/>
        <v>82020冷房ビル用マルチ有り</v>
      </c>
      <c r="Z946" s="51">
        <v>-1.68</v>
      </c>
      <c r="AA946" s="51">
        <v>2.68</v>
      </c>
      <c r="AB946" s="52">
        <v>1.0788</v>
      </c>
      <c r="AC946" s="52">
        <v>2.0053000000000001</v>
      </c>
      <c r="AD946" s="31">
        <f>省エネ計算フォーマット【EHP】!$Q$14/100</f>
        <v>0</v>
      </c>
      <c r="AE946" s="32">
        <f t="shared" si="39"/>
        <v>2.0049999999999999</v>
      </c>
    </row>
    <row r="947" spans="20:31">
      <c r="T947" s="73">
        <v>8</v>
      </c>
      <c r="U947" s="73">
        <v>2020</v>
      </c>
      <c r="V947" s="73" t="s">
        <v>613</v>
      </c>
      <c r="W947" s="73" t="s">
        <v>607</v>
      </c>
      <c r="X947" s="73" t="s">
        <v>618</v>
      </c>
      <c r="Y947" s="28" t="str">
        <f t="shared" si="38"/>
        <v>82020冷房設備用有り</v>
      </c>
      <c r="Z947" s="51">
        <v>-0.62</v>
      </c>
      <c r="AA947" s="51">
        <v>1.62</v>
      </c>
      <c r="AB947" s="52">
        <v>1.0472999999999999</v>
      </c>
      <c r="AC947" s="52">
        <v>1.2032</v>
      </c>
      <c r="AD947" s="31">
        <f>省エネ計算フォーマット【EHP】!$Q$14/100</f>
        <v>0</v>
      </c>
      <c r="AE947" s="32">
        <f t="shared" si="39"/>
        <v>1.2030000000000001</v>
      </c>
    </row>
    <row r="948" spans="20:31">
      <c r="T948" s="73">
        <v>8</v>
      </c>
      <c r="U948" s="73">
        <v>2020</v>
      </c>
      <c r="V948" s="73" t="s">
        <v>613</v>
      </c>
      <c r="W948" s="73" t="s">
        <v>612</v>
      </c>
      <c r="X948" s="73" t="s">
        <v>702</v>
      </c>
      <c r="Y948" s="28" t="str">
        <f t="shared" si="38"/>
        <v>82020冷房店舗用無し（一定速）</v>
      </c>
      <c r="Z948" s="51">
        <v>0.25</v>
      </c>
      <c r="AA948" s="51">
        <v>0.75</v>
      </c>
      <c r="AB948" s="52">
        <v>0.25</v>
      </c>
      <c r="AC948" s="52">
        <v>0.75</v>
      </c>
      <c r="AD948" s="31">
        <f>省エネ計算フォーマット【EHP】!$Q$14/100</f>
        <v>0</v>
      </c>
      <c r="AE948" s="32">
        <f t="shared" si="39"/>
        <v>0.75</v>
      </c>
    </row>
    <row r="949" spans="20:31">
      <c r="T949" s="73">
        <v>8</v>
      </c>
      <c r="U949" s="73">
        <v>2020</v>
      </c>
      <c r="V949" s="73" t="s">
        <v>613</v>
      </c>
      <c r="W949" s="73" t="s">
        <v>606</v>
      </c>
      <c r="X949" s="73" t="s">
        <v>702</v>
      </c>
      <c r="Y949" s="28" t="str">
        <f t="shared" si="38"/>
        <v>82020冷房ビル用マルチ無し（一定速）</v>
      </c>
      <c r="Z949" s="51">
        <v>0.25</v>
      </c>
      <c r="AA949" s="51">
        <v>0.75</v>
      </c>
      <c r="AB949" s="52">
        <v>0.25</v>
      </c>
      <c r="AC949" s="52">
        <v>0.75</v>
      </c>
      <c r="AD949" s="31">
        <f>省エネ計算フォーマット【EHP】!$Q$14/100</f>
        <v>0</v>
      </c>
      <c r="AE949" s="32">
        <f t="shared" si="39"/>
        <v>0.75</v>
      </c>
    </row>
    <row r="950" spans="20:31">
      <c r="T950" s="73">
        <v>8</v>
      </c>
      <c r="U950" s="73">
        <v>2020</v>
      </c>
      <c r="V950" s="73" t="s">
        <v>613</v>
      </c>
      <c r="W950" s="73" t="s">
        <v>607</v>
      </c>
      <c r="X950" s="73" t="s">
        <v>702</v>
      </c>
      <c r="Y950" s="28" t="str">
        <f t="shared" si="38"/>
        <v>82020冷房設備用無し（一定速）</v>
      </c>
      <c r="Z950" s="51">
        <v>0.25</v>
      </c>
      <c r="AA950" s="51">
        <v>0.75</v>
      </c>
      <c r="AB950" s="52">
        <v>0.25</v>
      </c>
      <c r="AC950" s="52">
        <v>0.75</v>
      </c>
      <c r="AD950" s="31">
        <f>省エネ計算フォーマット【EHP】!$Q$14/100</f>
        <v>0</v>
      </c>
      <c r="AE950" s="32">
        <f t="shared" si="39"/>
        <v>0.75</v>
      </c>
    </row>
    <row r="951" spans="20:31">
      <c r="T951" s="73">
        <v>8</v>
      </c>
      <c r="U951" s="73">
        <v>2020</v>
      </c>
      <c r="V951" s="73" t="s">
        <v>614</v>
      </c>
      <c r="W951" s="73" t="s">
        <v>612</v>
      </c>
      <c r="X951" s="73" t="s">
        <v>618</v>
      </c>
      <c r="Y951" s="28" t="str">
        <f t="shared" si="38"/>
        <v>82020暖房店舗用有り</v>
      </c>
      <c r="Z951" s="51">
        <v>-0.96</v>
      </c>
      <c r="AA951" s="51">
        <v>1.96</v>
      </c>
      <c r="AB951" s="52">
        <v>1.0862000000000001</v>
      </c>
      <c r="AC951" s="52">
        <v>1.4483999999999999</v>
      </c>
      <c r="AD951" s="31">
        <f>省エネ計算フォーマット【EHP】!$Q$14/100</f>
        <v>0</v>
      </c>
      <c r="AE951" s="32">
        <f t="shared" si="39"/>
        <v>1.448</v>
      </c>
    </row>
    <row r="952" spans="20:31">
      <c r="T952" s="73">
        <v>8</v>
      </c>
      <c r="U952" s="73">
        <v>2020</v>
      </c>
      <c r="V952" s="73" t="s">
        <v>614</v>
      </c>
      <c r="W952" s="73" t="s">
        <v>606</v>
      </c>
      <c r="X952" s="73" t="s">
        <v>618</v>
      </c>
      <c r="Y952" s="28" t="str">
        <f t="shared" si="38"/>
        <v>82020暖房ビル用マルチ有り</v>
      </c>
      <c r="Z952" s="51">
        <v>-1.1000000000000001</v>
      </c>
      <c r="AA952" s="51">
        <v>2.1</v>
      </c>
      <c r="AB952" s="52">
        <v>1.0416000000000001</v>
      </c>
      <c r="AC952" s="52">
        <v>1.4596</v>
      </c>
      <c r="AD952" s="31">
        <f>省エネ計算フォーマット【EHP】!$Q$14/100</f>
        <v>0</v>
      </c>
      <c r="AE952" s="32">
        <f t="shared" si="39"/>
        <v>1.4590000000000001</v>
      </c>
    </row>
    <row r="953" spans="20:31">
      <c r="T953" s="73">
        <v>8</v>
      </c>
      <c r="U953" s="73">
        <v>2020</v>
      </c>
      <c r="V953" s="73" t="s">
        <v>614</v>
      </c>
      <c r="W953" s="73" t="s">
        <v>607</v>
      </c>
      <c r="X953" s="73" t="s">
        <v>618</v>
      </c>
      <c r="Y953" s="28" t="str">
        <f t="shared" si="38"/>
        <v>82020暖房設備用有り</v>
      </c>
      <c r="Z953" s="51">
        <v>-0.46</v>
      </c>
      <c r="AA953" s="51">
        <v>1.46</v>
      </c>
      <c r="AB953" s="52">
        <v>0.94</v>
      </c>
      <c r="AC953" s="52">
        <v>1.1100000000000001</v>
      </c>
      <c r="AD953" s="31">
        <f>省エネ計算フォーマット【EHP】!$Q$14/100</f>
        <v>0</v>
      </c>
      <c r="AE953" s="32">
        <f t="shared" si="39"/>
        <v>1.1100000000000001</v>
      </c>
    </row>
    <row r="954" spans="20:31">
      <c r="T954" s="73">
        <v>8</v>
      </c>
      <c r="U954" s="73">
        <v>2020</v>
      </c>
      <c r="V954" s="73" t="s">
        <v>614</v>
      </c>
      <c r="W954" s="73" t="s">
        <v>612</v>
      </c>
      <c r="X954" s="73" t="s">
        <v>702</v>
      </c>
      <c r="Y954" s="28" t="str">
        <f t="shared" si="38"/>
        <v>82020暖房店舗用無し（一定速）</v>
      </c>
      <c r="Z954" s="51">
        <v>0.25</v>
      </c>
      <c r="AA954" s="51">
        <v>0.75</v>
      </c>
      <c r="AB954" s="52">
        <v>0.25</v>
      </c>
      <c r="AC954" s="52">
        <v>0.75</v>
      </c>
      <c r="AD954" s="31">
        <f>省エネ計算フォーマット【EHP】!$Q$14/100</f>
        <v>0</v>
      </c>
      <c r="AE954" s="32">
        <f t="shared" si="39"/>
        <v>0.75</v>
      </c>
    </row>
    <row r="955" spans="20:31">
      <c r="T955" s="73">
        <v>8</v>
      </c>
      <c r="U955" s="73">
        <v>2020</v>
      </c>
      <c r="V955" s="73" t="s">
        <v>614</v>
      </c>
      <c r="W955" s="73" t="s">
        <v>606</v>
      </c>
      <c r="X955" s="73" t="s">
        <v>702</v>
      </c>
      <c r="Y955" s="28" t="str">
        <f t="shared" si="38"/>
        <v>82020暖房ビル用マルチ無し（一定速）</v>
      </c>
      <c r="Z955" s="51">
        <v>0.25</v>
      </c>
      <c r="AA955" s="51">
        <v>0.75</v>
      </c>
      <c r="AB955" s="52">
        <v>0.25</v>
      </c>
      <c r="AC955" s="52">
        <v>0.75</v>
      </c>
      <c r="AD955" s="31">
        <f>省エネ計算フォーマット【EHP】!$Q$14/100</f>
        <v>0</v>
      </c>
      <c r="AE955" s="32">
        <f t="shared" si="39"/>
        <v>0.75</v>
      </c>
    </row>
    <row r="956" spans="20:31">
      <c r="T956" s="73">
        <v>8</v>
      </c>
      <c r="U956" s="73">
        <v>2020</v>
      </c>
      <c r="V956" s="73" t="s">
        <v>614</v>
      </c>
      <c r="W956" s="73" t="s">
        <v>607</v>
      </c>
      <c r="X956" s="73" t="s">
        <v>702</v>
      </c>
      <c r="Y956" s="28" t="str">
        <f t="shared" si="38"/>
        <v>82020暖房設備用無し（一定速）</v>
      </c>
      <c r="Z956" s="51">
        <v>0.25</v>
      </c>
      <c r="AA956" s="51">
        <v>0.75</v>
      </c>
      <c r="AB956" s="52">
        <v>0.25</v>
      </c>
      <c r="AC956" s="52">
        <v>0.75</v>
      </c>
      <c r="AD956" s="31">
        <f>省エネ計算フォーマット【EHP】!$Q$14/100</f>
        <v>0</v>
      </c>
      <c r="AE956" s="32">
        <f t="shared" si="39"/>
        <v>0.75</v>
      </c>
    </row>
    <row r="957" spans="20:31">
      <c r="T957" s="76">
        <v>8</v>
      </c>
      <c r="U957" s="76">
        <v>2024</v>
      </c>
      <c r="V957" s="76" t="s">
        <v>613</v>
      </c>
      <c r="W957" s="76" t="s">
        <v>612</v>
      </c>
      <c r="X957" s="76" t="s">
        <v>618</v>
      </c>
      <c r="Y957" s="55" t="str">
        <f t="shared" si="38"/>
        <v>82024冷房店舗用有り</v>
      </c>
      <c r="Z957" s="56">
        <v>-1.58</v>
      </c>
      <c r="AA957" s="56">
        <v>2.58</v>
      </c>
      <c r="AB957" s="57">
        <v>1.0629999999999999</v>
      </c>
      <c r="AC957" s="57">
        <v>1.9193</v>
      </c>
      <c r="AD957" s="31">
        <f>省エネ計算フォーマット【EHP】!$Q$14/100</f>
        <v>0</v>
      </c>
      <c r="AE957" s="37">
        <f t="shared" si="39"/>
        <v>1.919</v>
      </c>
    </row>
    <row r="958" spans="20:31">
      <c r="T958" s="76">
        <v>8</v>
      </c>
      <c r="U958" s="76">
        <v>2024</v>
      </c>
      <c r="V958" s="76" t="s">
        <v>613</v>
      </c>
      <c r="W958" s="76" t="s">
        <v>606</v>
      </c>
      <c r="X958" s="76" t="s">
        <v>618</v>
      </c>
      <c r="Y958" s="55" t="str">
        <f t="shared" si="38"/>
        <v>82024冷房ビル用マルチ有り</v>
      </c>
      <c r="Z958" s="56">
        <v>-1.6</v>
      </c>
      <c r="AA958" s="56">
        <v>2.6</v>
      </c>
      <c r="AB958" s="57">
        <v>1.0759000000000001</v>
      </c>
      <c r="AC958" s="57">
        <v>1.931</v>
      </c>
      <c r="AD958" s="31">
        <f>省エネ計算フォーマット【EHP】!$Q$14/100</f>
        <v>0</v>
      </c>
      <c r="AE958" s="37">
        <f t="shared" si="39"/>
        <v>1.931</v>
      </c>
    </row>
    <row r="959" spans="20:31">
      <c r="T959" s="76">
        <v>8</v>
      </c>
      <c r="U959" s="76">
        <v>2024</v>
      </c>
      <c r="V959" s="76" t="s">
        <v>613</v>
      </c>
      <c r="W959" s="76" t="s">
        <v>607</v>
      </c>
      <c r="X959" s="76" t="s">
        <v>618</v>
      </c>
      <c r="Y959" s="55" t="str">
        <f t="shared" si="38"/>
        <v>82024冷房設備用有り</v>
      </c>
      <c r="Z959" s="56">
        <v>-0.6</v>
      </c>
      <c r="AA959" s="56">
        <v>1.6</v>
      </c>
      <c r="AB959" s="57">
        <v>1.0467</v>
      </c>
      <c r="AC959" s="57">
        <v>1.1882999999999999</v>
      </c>
      <c r="AD959" s="31">
        <f>省エネ計算フォーマット【EHP】!$Q$14/100</f>
        <v>0</v>
      </c>
      <c r="AE959" s="37">
        <f t="shared" si="39"/>
        <v>1.1879999999999999</v>
      </c>
    </row>
    <row r="960" spans="20:31">
      <c r="T960" s="76">
        <v>8</v>
      </c>
      <c r="U960" s="76">
        <v>2024</v>
      </c>
      <c r="V960" s="76" t="s">
        <v>613</v>
      </c>
      <c r="W960" s="76" t="s">
        <v>612</v>
      </c>
      <c r="X960" s="76" t="s">
        <v>702</v>
      </c>
      <c r="Y960" s="55" t="str">
        <f t="shared" si="38"/>
        <v>82024冷房店舗用無し（一定速）</v>
      </c>
      <c r="Z960" s="56">
        <v>0.25</v>
      </c>
      <c r="AA960" s="56">
        <v>0.75</v>
      </c>
      <c r="AB960" s="57">
        <v>0.25</v>
      </c>
      <c r="AC960" s="57">
        <v>0.75</v>
      </c>
      <c r="AD960" s="31">
        <f>省エネ計算フォーマット【EHP】!$Q$14/100</f>
        <v>0</v>
      </c>
      <c r="AE960" s="37">
        <f t="shared" si="39"/>
        <v>0.75</v>
      </c>
    </row>
    <row r="961" spans="20:31">
      <c r="T961" s="76">
        <v>8</v>
      </c>
      <c r="U961" s="76">
        <v>2024</v>
      </c>
      <c r="V961" s="76" t="s">
        <v>613</v>
      </c>
      <c r="W961" s="76" t="s">
        <v>606</v>
      </c>
      <c r="X961" s="76" t="s">
        <v>702</v>
      </c>
      <c r="Y961" s="55" t="str">
        <f t="shared" si="38"/>
        <v>82024冷房ビル用マルチ無し（一定速）</v>
      </c>
      <c r="Z961" s="56">
        <v>0.25</v>
      </c>
      <c r="AA961" s="56">
        <v>0.75</v>
      </c>
      <c r="AB961" s="57">
        <v>0.25</v>
      </c>
      <c r="AC961" s="57">
        <v>0.75</v>
      </c>
      <c r="AD961" s="31">
        <f>省エネ計算フォーマット【EHP】!$Q$14/100</f>
        <v>0</v>
      </c>
      <c r="AE961" s="37">
        <f t="shared" si="39"/>
        <v>0.75</v>
      </c>
    </row>
    <row r="962" spans="20:31">
      <c r="T962" s="76">
        <v>8</v>
      </c>
      <c r="U962" s="76">
        <v>2024</v>
      </c>
      <c r="V962" s="76" t="s">
        <v>613</v>
      </c>
      <c r="W962" s="76" t="s">
        <v>607</v>
      </c>
      <c r="X962" s="76" t="s">
        <v>702</v>
      </c>
      <c r="Y962" s="55" t="str">
        <f t="shared" si="38"/>
        <v>82024冷房設備用無し（一定速）</v>
      </c>
      <c r="Z962" s="56">
        <v>0.25</v>
      </c>
      <c r="AA962" s="56">
        <v>0.75</v>
      </c>
      <c r="AB962" s="57">
        <v>0.25</v>
      </c>
      <c r="AC962" s="57">
        <v>0.75</v>
      </c>
      <c r="AD962" s="31">
        <f>省エネ計算フォーマット【EHP】!$Q$14/100</f>
        <v>0</v>
      </c>
      <c r="AE962" s="37">
        <f t="shared" si="39"/>
        <v>0.75</v>
      </c>
    </row>
    <row r="963" spans="20:31">
      <c r="T963" s="76">
        <v>8</v>
      </c>
      <c r="U963" s="76">
        <v>2024</v>
      </c>
      <c r="V963" s="76" t="s">
        <v>614</v>
      </c>
      <c r="W963" s="76" t="s">
        <v>612</v>
      </c>
      <c r="X963" s="76" t="s">
        <v>618</v>
      </c>
      <c r="Y963" s="55" t="str">
        <f t="shared" si="38"/>
        <v>82024暖房店舗用有り</v>
      </c>
      <c r="Z963" s="56">
        <v>-1.04</v>
      </c>
      <c r="AA963" s="56">
        <v>2.04</v>
      </c>
      <c r="AB963" s="57">
        <v>1.0898000000000001</v>
      </c>
      <c r="AC963" s="57">
        <v>1.5076000000000001</v>
      </c>
      <c r="AD963" s="31">
        <f>省エネ計算フォーマット【EHP】!$Q$14/100</f>
        <v>0</v>
      </c>
      <c r="AE963" s="37">
        <f t="shared" si="39"/>
        <v>1.5069999999999999</v>
      </c>
    </row>
    <row r="964" spans="20:31">
      <c r="T964" s="76">
        <v>8</v>
      </c>
      <c r="U964" s="76">
        <v>2024</v>
      </c>
      <c r="V964" s="76" t="s">
        <v>614</v>
      </c>
      <c r="W964" s="76" t="s">
        <v>606</v>
      </c>
      <c r="X964" s="76" t="s">
        <v>618</v>
      </c>
      <c r="Y964" s="55" t="str">
        <f t="shared" si="38"/>
        <v>82024暖房ビル用マルチ有り</v>
      </c>
      <c r="Z964" s="56">
        <v>-1.1399999999999999</v>
      </c>
      <c r="AA964" s="56">
        <v>2.14</v>
      </c>
      <c r="AB964" s="57">
        <v>1.0454000000000001</v>
      </c>
      <c r="AC964" s="57">
        <v>1.5936999999999999</v>
      </c>
      <c r="AD964" s="31">
        <f>省エネ計算フォーマット【EHP】!$Q$14/100</f>
        <v>0</v>
      </c>
      <c r="AE964" s="37">
        <f t="shared" si="39"/>
        <v>1.593</v>
      </c>
    </row>
    <row r="965" spans="20:31">
      <c r="T965" s="76">
        <v>8</v>
      </c>
      <c r="U965" s="76">
        <v>2024</v>
      </c>
      <c r="V965" s="76" t="s">
        <v>614</v>
      </c>
      <c r="W965" s="76" t="s">
        <v>607</v>
      </c>
      <c r="X965" s="76" t="s">
        <v>618</v>
      </c>
      <c r="Y965" s="55" t="str">
        <f t="shared" si="38"/>
        <v>82024暖房設備用有り</v>
      </c>
      <c r="Z965" s="56">
        <v>-0.57999999999999996</v>
      </c>
      <c r="AA965" s="56">
        <v>1.58</v>
      </c>
      <c r="AB965" s="57">
        <v>1.0335000000000001</v>
      </c>
      <c r="AC965" s="57">
        <v>1.1766000000000001</v>
      </c>
      <c r="AD965" s="31">
        <f>省エネ計算フォーマット【EHP】!$Q$14/100</f>
        <v>0</v>
      </c>
      <c r="AE965" s="37">
        <f t="shared" si="39"/>
        <v>1.1759999999999999</v>
      </c>
    </row>
    <row r="966" spans="20:31">
      <c r="T966" s="76">
        <v>8</v>
      </c>
      <c r="U966" s="76">
        <v>2024</v>
      </c>
      <c r="V966" s="76" t="s">
        <v>614</v>
      </c>
      <c r="W966" s="76" t="s">
        <v>612</v>
      </c>
      <c r="X966" s="76" t="s">
        <v>702</v>
      </c>
      <c r="Y966" s="55" t="str">
        <f t="shared" si="38"/>
        <v>82024暖房店舗用無し（一定速）</v>
      </c>
      <c r="Z966" s="56">
        <v>0.25</v>
      </c>
      <c r="AA966" s="56">
        <v>0.75</v>
      </c>
      <c r="AB966" s="57">
        <v>0.25</v>
      </c>
      <c r="AC966" s="57">
        <v>0.75</v>
      </c>
      <c r="AD966" s="31">
        <f>省エネ計算フォーマット【EHP】!$Q$14/100</f>
        <v>0</v>
      </c>
      <c r="AE966" s="37">
        <f t="shared" si="39"/>
        <v>0.75</v>
      </c>
    </row>
    <row r="967" spans="20:31">
      <c r="T967" s="76">
        <v>8</v>
      </c>
      <c r="U967" s="76">
        <v>2024</v>
      </c>
      <c r="V967" s="76" t="s">
        <v>614</v>
      </c>
      <c r="W967" s="76" t="s">
        <v>606</v>
      </c>
      <c r="X967" s="76" t="s">
        <v>702</v>
      </c>
      <c r="Y967" s="55" t="str">
        <f t="shared" si="38"/>
        <v>82024暖房ビル用マルチ無し（一定速）</v>
      </c>
      <c r="Z967" s="56">
        <v>0.25</v>
      </c>
      <c r="AA967" s="56">
        <v>0.75</v>
      </c>
      <c r="AB967" s="57">
        <v>0.25</v>
      </c>
      <c r="AC967" s="57">
        <v>0.75</v>
      </c>
      <c r="AD967" s="31">
        <f>省エネ計算フォーマット【EHP】!$Q$14/100</f>
        <v>0</v>
      </c>
      <c r="AE967" s="37">
        <f t="shared" si="39"/>
        <v>0.75</v>
      </c>
    </row>
    <row r="968" spans="20:31">
      <c r="T968" s="76">
        <v>8</v>
      </c>
      <c r="U968" s="76">
        <v>2024</v>
      </c>
      <c r="V968" s="76" t="s">
        <v>614</v>
      </c>
      <c r="W968" s="76" t="s">
        <v>607</v>
      </c>
      <c r="X968" s="76" t="s">
        <v>702</v>
      </c>
      <c r="Y968" s="55" t="str">
        <f t="shared" si="38"/>
        <v>82024暖房設備用無し（一定速）</v>
      </c>
      <c r="Z968" s="56">
        <v>0.25</v>
      </c>
      <c r="AA968" s="56">
        <v>0.75</v>
      </c>
      <c r="AB968" s="57">
        <v>0.25</v>
      </c>
      <c r="AC968" s="57">
        <v>0.75</v>
      </c>
      <c r="AD968" s="31">
        <f>省エネ計算フォーマット【EHP】!$Q$14/100</f>
        <v>0</v>
      </c>
      <c r="AE968" s="37">
        <f t="shared" si="39"/>
        <v>0.75</v>
      </c>
    </row>
    <row r="969" spans="20:31">
      <c r="T969" s="73">
        <v>9</v>
      </c>
      <c r="U969" s="73">
        <v>1995</v>
      </c>
      <c r="V969" s="73" t="s">
        <v>19</v>
      </c>
      <c r="W969" s="73" t="s">
        <v>612</v>
      </c>
      <c r="X969" s="73" t="s">
        <v>618</v>
      </c>
      <c r="Y969" s="28" t="str">
        <f t="shared" si="38"/>
        <v>91995冷房店舗用有り</v>
      </c>
      <c r="Z969" s="51">
        <v>0.32</v>
      </c>
      <c r="AA969" s="51">
        <v>0.68</v>
      </c>
      <c r="AB969" s="52">
        <v>1.0165999999999999</v>
      </c>
      <c r="AC969" s="52">
        <v>0.50590000000000002</v>
      </c>
      <c r="AD969" s="31">
        <f>省エネ計算フォーマット【EHP】!$R$14/100</f>
        <v>0</v>
      </c>
      <c r="AE969" s="32">
        <f t="shared" si="39"/>
        <v>0.505</v>
      </c>
    </row>
    <row r="970" spans="20:31">
      <c r="T970" s="73">
        <v>9</v>
      </c>
      <c r="U970" s="73">
        <v>1995</v>
      </c>
      <c r="V970" s="73" t="s">
        <v>19</v>
      </c>
      <c r="W970" s="73" t="s">
        <v>606</v>
      </c>
      <c r="X970" s="73" t="s">
        <v>618</v>
      </c>
      <c r="Y970" s="28" t="str">
        <f t="shared" ref="Y970:Y1033" si="40">T970&amp;U970&amp;V970&amp;W970&amp;X970</f>
        <v>91995冷房ビル用マルチ有り</v>
      </c>
      <c r="Z970" s="51">
        <v>-0.218</v>
      </c>
      <c r="AA970" s="51">
        <v>1.218</v>
      </c>
      <c r="AB970" s="52">
        <v>1.0356000000000001</v>
      </c>
      <c r="AC970" s="52">
        <v>0.90459999999999996</v>
      </c>
      <c r="AD970" s="31">
        <f>省エネ計算フォーマット【EHP】!$R$14/100</f>
        <v>0</v>
      </c>
      <c r="AE970" s="32">
        <f t="shared" si="39"/>
        <v>0.90400000000000003</v>
      </c>
    </row>
    <row r="971" spans="20:31">
      <c r="T971" s="73">
        <v>9</v>
      </c>
      <c r="U971" s="73">
        <v>1995</v>
      </c>
      <c r="V971" s="73" t="s">
        <v>19</v>
      </c>
      <c r="W971" s="73" t="s">
        <v>607</v>
      </c>
      <c r="X971" s="73" t="s">
        <v>618</v>
      </c>
      <c r="Y971" s="28" t="str">
        <f t="shared" si="40"/>
        <v>91995冷房設備用有り</v>
      </c>
      <c r="Z971" s="51">
        <v>0.25</v>
      </c>
      <c r="AA971" s="51">
        <v>0.75</v>
      </c>
      <c r="AB971" s="52">
        <v>1.0219</v>
      </c>
      <c r="AC971" s="52">
        <v>0.55700000000000005</v>
      </c>
      <c r="AD971" s="31">
        <f>省エネ計算フォーマット【EHP】!$R$14/100</f>
        <v>0</v>
      </c>
      <c r="AE971" s="32">
        <f t="shared" si="39"/>
        <v>0.55700000000000005</v>
      </c>
    </row>
    <row r="972" spans="20:31">
      <c r="T972" s="73">
        <v>9</v>
      </c>
      <c r="U972" s="73">
        <v>1995</v>
      </c>
      <c r="V972" s="73" t="s">
        <v>19</v>
      </c>
      <c r="W972" s="73" t="s">
        <v>612</v>
      </c>
      <c r="X972" s="73" t="s">
        <v>702</v>
      </c>
      <c r="Y972" s="28" t="str">
        <f t="shared" si="40"/>
        <v>91995冷房店舗用無し（一定速）</v>
      </c>
      <c r="Z972" s="51">
        <v>0.26</v>
      </c>
      <c r="AA972" s="51">
        <v>0.74</v>
      </c>
      <c r="AB972" s="52">
        <v>0.26</v>
      </c>
      <c r="AC972" s="52">
        <v>0.74</v>
      </c>
      <c r="AD972" s="31">
        <f>省エネ計算フォーマット【EHP】!$R$14/100</f>
        <v>0</v>
      </c>
      <c r="AE972" s="32">
        <f t="shared" si="39"/>
        <v>0.74</v>
      </c>
    </row>
    <row r="973" spans="20:31">
      <c r="T973" s="73">
        <v>9</v>
      </c>
      <c r="U973" s="73">
        <v>1995</v>
      </c>
      <c r="V973" s="73" t="s">
        <v>19</v>
      </c>
      <c r="W973" s="73" t="s">
        <v>606</v>
      </c>
      <c r="X973" s="73" t="s">
        <v>702</v>
      </c>
      <c r="Y973" s="28" t="str">
        <f t="shared" si="40"/>
        <v>91995冷房ビル用マルチ無し（一定速）</v>
      </c>
      <c r="Z973" s="51">
        <v>0.26</v>
      </c>
      <c r="AA973" s="51">
        <v>0.74</v>
      </c>
      <c r="AB973" s="52">
        <v>0.26</v>
      </c>
      <c r="AC973" s="52">
        <v>0.74</v>
      </c>
      <c r="AD973" s="31">
        <f>省エネ計算フォーマット【EHP】!$R$14/100</f>
        <v>0</v>
      </c>
      <c r="AE973" s="32">
        <f t="shared" si="39"/>
        <v>0.74</v>
      </c>
    </row>
    <row r="974" spans="20:31">
      <c r="T974" s="73">
        <v>9</v>
      </c>
      <c r="U974" s="73">
        <v>1995</v>
      </c>
      <c r="V974" s="73" t="s">
        <v>19</v>
      </c>
      <c r="W974" s="73" t="s">
        <v>607</v>
      </c>
      <c r="X974" s="73" t="s">
        <v>702</v>
      </c>
      <c r="Y974" s="28" t="str">
        <f t="shared" si="40"/>
        <v>91995冷房設備用無し（一定速）</v>
      </c>
      <c r="Z974" s="51">
        <v>0.26</v>
      </c>
      <c r="AA974" s="51">
        <v>0.74</v>
      </c>
      <c r="AB974" s="52">
        <v>0.26</v>
      </c>
      <c r="AC974" s="52">
        <v>0.74</v>
      </c>
      <c r="AD974" s="31">
        <f>省エネ計算フォーマット【EHP】!$R$14/100</f>
        <v>0</v>
      </c>
      <c r="AE974" s="32">
        <f t="shared" si="39"/>
        <v>0.74</v>
      </c>
    </row>
    <row r="975" spans="20:31">
      <c r="T975" s="73">
        <v>9</v>
      </c>
      <c r="U975" s="73">
        <v>1995</v>
      </c>
      <c r="V975" s="73" t="s">
        <v>20</v>
      </c>
      <c r="W975" s="73" t="s">
        <v>612</v>
      </c>
      <c r="X975" s="73" t="s">
        <v>618</v>
      </c>
      <c r="Y975" s="28" t="str">
        <f t="shared" si="40"/>
        <v>91995暖房店舗用有り</v>
      </c>
      <c r="Z975" s="51">
        <v>0.374</v>
      </c>
      <c r="AA975" s="51">
        <v>0.626</v>
      </c>
      <c r="AB975" s="52">
        <v>1.0275000000000001</v>
      </c>
      <c r="AC975" s="52">
        <v>0.46260000000000001</v>
      </c>
      <c r="AD975" s="31">
        <f>省エネ計算フォーマット【EHP】!$R$14/100</f>
        <v>0</v>
      </c>
      <c r="AE975" s="32">
        <f t="shared" si="39"/>
        <v>0.46200000000000002</v>
      </c>
    </row>
    <row r="976" spans="20:31">
      <c r="T976" s="73">
        <v>9</v>
      </c>
      <c r="U976" s="73">
        <v>1995</v>
      </c>
      <c r="V976" s="73" t="s">
        <v>20</v>
      </c>
      <c r="W976" s="73" t="s">
        <v>606</v>
      </c>
      <c r="X976" s="73" t="s">
        <v>618</v>
      </c>
      <c r="Y976" s="28" t="str">
        <f t="shared" si="40"/>
        <v>91995暖房ビル用マルチ有り</v>
      </c>
      <c r="Z976" s="51">
        <v>-0.112</v>
      </c>
      <c r="AA976" s="51">
        <v>1.1120000000000001</v>
      </c>
      <c r="AB976" s="52">
        <v>1.0236000000000001</v>
      </c>
      <c r="AC976" s="52">
        <v>0.82809999999999995</v>
      </c>
      <c r="AD976" s="31">
        <f>省エネ計算フォーマット【EHP】!$R$14/100</f>
        <v>0</v>
      </c>
      <c r="AE976" s="32">
        <f t="shared" si="39"/>
        <v>0.82799999999999996</v>
      </c>
    </row>
    <row r="977" spans="20:31">
      <c r="T977" s="73">
        <v>9</v>
      </c>
      <c r="U977" s="73">
        <v>1995</v>
      </c>
      <c r="V977" s="73" t="s">
        <v>20</v>
      </c>
      <c r="W977" s="73" t="s">
        <v>607</v>
      </c>
      <c r="X977" s="73" t="s">
        <v>618</v>
      </c>
      <c r="Y977" s="28" t="str">
        <f t="shared" si="40"/>
        <v>91995暖房設備用有り</v>
      </c>
      <c r="Z977" s="51">
        <v>0.25</v>
      </c>
      <c r="AA977" s="51">
        <v>0.75</v>
      </c>
      <c r="AB977" s="52">
        <v>1.0159</v>
      </c>
      <c r="AC977" s="52">
        <v>0.5585</v>
      </c>
      <c r="AD977" s="31">
        <f>省エネ計算フォーマット【EHP】!$R$14/100</f>
        <v>0</v>
      </c>
      <c r="AE977" s="32">
        <f t="shared" si="39"/>
        <v>0.55800000000000005</v>
      </c>
    </row>
    <row r="978" spans="20:31">
      <c r="T978" s="73">
        <v>9</v>
      </c>
      <c r="U978" s="73">
        <v>1995</v>
      </c>
      <c r="V978" s="73" t="s">
        <v>20</v>
      </c>
      <c r="W978" s="73" t="s">
        <v>612</v>
      </c>
      <c r="X978" s="73" t="s">
        <v>702</v>
      </c>
      <c r="Y978" s="28" t="str">
        <f t="shared" si="40"/>
        <v>91995暖房店舗用無し（一定速）</v>
      </c>
      <c r="Z978" s="51">
        <v>0.26</v>
      </c>
      <c r="AA978" s="51">
        <v>0.74</v>
      </c>
      <c r="AB978" s="52">
        <v>0.26</v>
      </c>
      <c r="AC978" s="52">
        <v>0.74</v>
      </c>
      <c r="AD978" s="31">
        <f>省エネ計算フォーマット【EHP】!$R$14/100</f>
        <v>0</v>
      </c>
      <c r="AE978" s="32">
        <f t="shared" si="39"/>
        <v>0.74</v>
      </c>
    </row>
    <row r="979" spans="20:31">
      <c r="T979" s="73">
        <v>9</v>
      </c>
      <c r="U979" s="73">
        <v>1995</v>
      </c>
      <c r="V979" s="73" t="s">
        <v>20</v>
      </c>
      <c r="W979" s="73" t="s">
        <v>606</v>
      </c>
      <c r="X979" s="73" t="s">
        <v>702</v>
      </c>
      <c r="Y979" s="28" t="str">
        <f t="shared" si="40"/>
        <v>91995暖房ビル用マルチ無し（一定速）</v>
      </c>
      <c r="Z979" s="51">
        <v>0.26</v>
      </c>
      <c r="AA979" s="51">
        <v>0.74</v>
      </c>
      <c r="AB979" s="52">
        <v>0.26</v>
      </c>
      <c r="AC979" s="52">
        <v>0.74</v>
      </c>
      <c r="AD979" s="31">
        <f>省エネ計算フォーマット【EHP】!$R$14/100</f>
        <v>0</v>
      </c>
      <c r="AE979" s="32">
        <f t="shared" si="39"/>
        <v>0.74</v>
      </c>
    </row>
    <row r="980" spans="20:31">
      <c r="T980" s="73">
        <v>9</v>
      </c>
      <c r="U980" s="73">
        <v>1995</v>
      </c>
      <c r="V980" s="73" t="s">
        <v>20</v>
      </c>
      <c r="W980" s="73" t="s">
        <v>607</v>
      </c>
      <c r="X980" s="73" t="s">
        <v>702</v>
      </c>
      <c r="Y980" s="28" t="str">
        <f t="shared" si="40"/>
        <v>91995暖房設備用無し（一定速）</v>
      </c>
      <c r="Z980" s="51">
        <v>0.26</v>
      </c>
      <c r="AA980" s="51">
        <v>0.74</v>
      </c>
      <c r="AB980" s="52">
        <v>0.26</v>
      </c>
      <c r="AC980" s="52">
        <v>0.74</v>
      </c>
      <c r="AD980" s="31">
        <f>省エネ計算フォーマット【EHP】!$R$14/100</f>
        <v>0</v>
      </c>
      <c r="AE980" s="32">
        <f t="shared" si="39"/>
        <v>0.74</v>
      </c>
    </row>
    <row r="981" spans="20:31">
      <c r="T981" s="73">
        <v>9</v>
      </c>
      <c r="U981" s="73">
        <v>2005</v>
      </c>
      <c r="V981" s="73" t="s">
        <v>19</v>
      </c>
      <c r="W981" s="73" t="s">
        <v>612</v>
      </c>
      <c r="X981" s="73" t="s">
        <v>618</v>
      </c>
      <c r="Y981" s="28" t="str">
        <f t="shared" si="40"/>
        <v>92005冷房店舗用有り</v>
      </c>
      <c r="Z981" s="51">
        <v>-0.86599999999999999</v>
      </c>
      <c r="AA981" s="51">
        <v>1.8660000000000001</v>
      </c>
      <c r="AB981" s="52">
        <v>1.0455000000000001</v>
      </c>
      <c r="AC981" s="52">
        <v>1.3880999999999999</v>
      </c>
      <c r="AD981" s="31">
        <f>省エネ計算フォーマット【EHP】!$R$14/100</f>
        <v>0</v>
      </c>
      <c r="AE981" s="32">
        <f t="shared" si="39"/>
        <v>1.3879999999999999</v>
      </c>
    </row>
    <row r="982" spans="20:31">
      <c r="T982" s="73">
        <v>9</v>
      </c>
      <c r="U982" s="73">
        <v>2005</v>
      </c>
      <c r="V982" s="73" t="s">
        <v>19</v>
      </c>
      <c r="W982" s="73" t="s">
        <v>606</v>
      </c>
      <c r="X982" s="73" t="s">
        <v>618</v>
      </c>
      <c r="Y982" s="28" t="str">
        <f t="shared" si="40"/>
        <v>92005冷房ビル用マルチ有り</v>
      </c>
      <c r="Z982" s="51">
        <v>-0.68200000000000005</v>
      </c>
      <c r="AA982" s="51">
        <v>1.6819999999999999</v>
      </c>
      <c r="AB982" s="52">
        <v>1.0490999999999999</v>
      </c>
      <c r="AC982" s="52">
        <v>1.2492000000000001</v>
      </c>
      <c r="AD982" s="31">
        <f>省エネ計算フォーマット【EHP】!$R$14/100</f>
        <v>0</v>
      </c>
      <c r="AE982" s="32">
        <f t="shared" si="39"/>
        <v>1.2490000000000001</v>
      </c>
    </row>
    <row r="983" spans="20:31">
      <c r="T983" s="73">
        <v>9</v>
      </c>
      <c r="U983" s="73">
        <v>2005</v>
      </c>
      <c r="V983" s="73" t="s">
        <v>19</v>
      </c>
      <c r="W983" s="73" t="s">
        <v>607</v>
      </c>
      <c r="X983" s="73" t="s">
        <v>618</v>
      </c>
      <c r="Y983" s="28" t="str">
        <f t="shared" si="40"/>
        <v>92005冷房設備用有り</v>
      </c>
      <c r="Z983" s="51">
        <v>-0.114</v>
      </c>
      <c r="AA983" s="51">
        <v>1.1140000000000001</v>
      </c>
      <c r="AB983" s="52">
        <v>1.0325</v>
      </c>
      <c r="AC983" s="52">
        <v>0.82740000000000002</v>
      </c>
      <c r="AD983" s="31">
        <f>省エネ計算フォーマット【EHP】!$R$14/100</f>
        <v>0</v>
      </c>
      <c r="AE983" s="32">
        <f t="shared" si="39"/>
        <v>0.82699999999999996</v>
      </c>
    </row>
    <row r="984" spans="20:31">
      <c r="T984" s="73">
        <v>9</v>
      </c>
      <c r="U984" s="73">
        <v>2005</v>
      </c>
      <c r="V984" s="73" t="s">
        <v>19</v>
      </c>
      <c r="W984" s="73" t="s">
        <v>612</v>
      </c>
      <c r="X984" s="73" t="s">
        <v>702</v>
      </c>
      <c r="Y984" s="28" t="str">
        <f t="shared" si="40"/>
        <v>92005冷房店舗用無し（一定速）</v>
      </c>
      <c r="Z984" s="51">
        <v>0.25</v>
      </c>
      <c r="AA984" s="51">
        <v>0.75</v>
      </c>
      <c r="AB984" s="52">
        <v>0.25</v>
      </c>
      <c r="AC984" s="52">
        <v>0.75</v>
      </c>
      <c r="AD984" s="31">
        <f>省エネ計算フォーマット【EHP】!$R$14/100</f>
        <v>0</v>
      </c>
      <c r="AE984" s="32">
        <f t="shared" si="39"/>
        <v>0.75</v>
      </c>
    </row>
    <row r="985" spans="20:31">
      <c r="T985" s="73">
        <v>9</v>
      </c>
      <c r="U985" s="73">
        <v>2005</v>
      </c>
      <c r="V985" s="73" t="s">
        <v>19</v>
      </c>
      <c r="W985" s="73" t="s">
        <v>606</v>
      </c>
      <c r="X985" s="73" t="s">
        <v>702</v>
      </c>
      <c r="Y985" s="28" t="str">
        <f t="shared" si="40"/>
        <v>92005冷房ビル用マルチ無し（一定速）</v>
      </c>
      <c r="Z985" s="51">
        <v>0.25</v>
      </c>
      <c r="AA985" s="51">
        <v>0.75</v>
      </c>
      <c r="AB985" s="52">
        <v>0.25</v>
      </c>
      <c r="AC985" s="52">
        <v>0.75</v>
      </c>
      <c r="AD985" s="31">
        <f>省エネ計算フォーマット【EHP】!$R$14/100</f>
        <v>0</v>
      </c>
      <c r="AE985" s="32">
        <f t="shared" ref="AE985:AE1048" si="41">ROUNDDOWN(IF(AD985&gt;=0.25,Z985*AD985+AA985,AB985*AD985+AC985),3)</f>
        <v>0.75</v>
      </c>
    </row>
    <row r="986" spans="20:31">
      <c r="T986" s="73">
        <v>9</v>
      </c>
      <c r="U986" s="73">
        <v>2005</v>
      </c>
      <c r="V986" s="73" t="s">
        <v>19</v>
      </c>
      <c r="W986" s="73" t="s">
        <v>607</v>
      </c>
      <c r="X986" s="73" t="s">
        <v>702</v>
      </c>
      <c r="Y986" s="28" t="str">
        <f t="shared" si="40"/>
        <v>92005冷房設備用無し（一定速）</v>
      </c>
      <c r="Z986" s="51">
        <v>0.25</v>
      </c>
      <c r="AA986" s="51">
        <v>0.75</v>
      </c>
      <c r="AB986" s="52">
        <v>0.25</v>
      </c>
      <c r="AC986" s="52">
        <v>0.75</v>
      </c>
      <c r="AD986" s="31">
        <f>省エネ計算フォーマット【EHP】!$R$14/100</f>
        <v>0</v>
      </c>
      <c r="AE986" s="32">
        <f t="shared" si="41"/>
        <v>0.75</v>
      </c>
    </row>
    <row r="987" spans="20:31">
      <c r="T987" s="73">
        <v>9</v>
      </c>
      <c r="U987" s="73">
        <v>2005</v>
      </c>
      <c r="V987" s="73" t="s">
        <v>20</v>
      </c>
      <c r="W987" s="73" t="s">
        <v>612</v>
      </c>
      <c r="X987" s="73" t="s">
        <v>618</v>
      </c>
      <c r="Y987" s="28" t="str">
        <f t="shared" si="40"/>
        <v>92005暖房店舗用有り</v>
      </c>
      <c r="Z987" s="51">
        <v>-0.65</v>
      </c>
      <c r="AA987" s="51">
        <v>1.65</v>
      </c>
      <c r="AB987" s="52">
        <v>1.0726</v>
      </c>
      <c r="AC987" s="52">
        <v>1.2194</v>
      </c>
      <c r="AD987" s="31">
        <f>省エネ計算フォーマット【EHP】!$R$14/100</f>
        <v>0</v>
      </c>
      <c r="AE987" s="32">
        <f t="shared" si="41"/>
        <v>1.2190000000000001</v>
      </c>
    </row>
    <row r="988" spans="20:31">
      <c r="T988" s="73">
        <v>9</v>
      </c>
      <c r="U988" s="73">
        <v>2005</v>
      </c>
      <c r="V988" s="73" t="s">
        <v>20</v>
      </c>
      <c r="W988" s="73" t="s">
        <v>606</v>
      </c>
      <c r="X988" s="73" t="s">
        <v>618</v>
      </c>
      <c r="Y988" s="28" t="str">
        <f t="shared" si="40"/>
        <v>92005暖房ビル用マルチ有り</v>
      </c>
      <c r="Z988" s="51">
        <v>-0.56000000000000005</v>
      </c>
      <c r="AA988" s="51">
        <v>1.56</v>
      </c>
      <c r="AB988" s="52">
        <v>1.0330999999999999</v>
      </c>
      <c r="AC988" s="52">
        <v>1.1617</v>
      </c>
      <c r="AD988" s="31">
        <f>省エネ計算フォーマット【EHP】!$R$14/100</f>
        <v>0</v>
      </c>
      <c r="AE988" s="32">
        <f t="shared" si="41"/>
        <v>1.161</v>
      </c>
    </row>
    <row r="989" spans="20:31">
      <c r="T989" s="73">
        <v>9</v>
      </c>
      <c r="U989" s="73">
        <v>2005</v>
      </c>
      <c r="V989" s="73" t="s">
        <v>20</v>
      </c>
      <c r="W989" s="73" t="s">
        <v>607</v>
      </c>
      <c r="X989" s="73" t="s">
        <v>618</v>
      </c>
      <c r="Y989" s="28" t="str">
        <f t="shared" si="40"/>
        <v>92005暖房設備用有り</v>
      </c>
      <c r="Z989" s="51">
        <v>-0.126</v>
      </c>
      <c r="AA989" s="51">
        <v>1.1259999999999999</v>
      </c>
      <c r="AB989" s="52">
        <v>1.0239</v>
      </c>
      <c r="AC989" s="52">
        <v>0.83850000000000002</v>
      </c>
      <c r="AD989" s="31">
        <f>省エネ計算フォーマット【EHP】!$R$14/100</f>
        <v>0</v>
      </c>
      <c r="AE989" s="32">
        <f t="shared" si="41"/>
        <v>0.83799999999999997</v>
      </c>
    </row>
    <row r="990" spans="20:31">
      <c r="T990" s="73">
        <v>9</v>
      </c>
      <c r="U990" s="73">
        <v>2005</v>
      </c>
      <c r="V990" s="73" t="s">
        <v>20</v>
      </c>
      <c r="W990" s="73" t="s">
        <v>612</v>
      </c>
      <c r="X990" s="73" t="s">
        <v>702</v>
      </c>
      <c r="Y990" s="28" t="str">
        <f t="shared" si="40"/>
        <v>92005暖房店舗用無し（一定速）</v>
      </c>
      <c r="Z990" s="51">
        <v>0.25</v>
      </c>
      <c r="AA990" s="51">
        <v>0.75</v>
      </c>
      <c r="AB990" s="52">
        <v>0.25</v>
      </c>
      <c r="AC990" s="52">
        <v>0.75</v>
      </c>
      <c r="AD990" s="31">
        <f>省エネ計算フォーマット【EHP】!$R$14/100</f>
        <v>0</v>
      </c>
      <c r="AE990" s="32">
        <f t="shared" si="41"/>
        <v>0.75</v>
      </c>
    </row>
    <row r="991" spans="20:31">
      <c r="T991" s="73">
        <v>9</v>
      </c>
      <c r="U991" s="73">
        <v>2005</v>
      </c>
      <c r="V991" s="73" t="s">
        <v>20</v>
      </c>
      <c r="W991" s="73" t="s">
        <v>606</v>
      </c>
      <c r="X991" s="73" t="s">
        <v>702</v>
      </c>
      <c r="Y991" s="28" t="str">
        <f t="shared" si="40"/>
        <v>92005暖房ビル用マルチ無し（一定速）</v>
      </c>
      <c r="Z991" s="51">
        <v>0.25</v>
      </c>
      <c r="AA991" s="51">
        <v>0.75</v>
      </c>
      <c r="AB991" s="52">
        <v>0.25</v>
      </c>
      <c r="AC991" s="52">
        <v>0.75</v>
      </c>
      <c r="AD991" s="31">
        <f>省エネ計算フォーマット【EHP】!$R$14/100</f>
        <v>0</v>
      </c>
      <c r="AE991" s="32">
        <f t="shared" si="41"/>
        <v>0.75</v>
      </c>
    </row>
    <row r="992" spans="20:31">
      <c r="T992" s="73">
        <v>9</v>
      </c>
      <c r="U992" s="73">
        <v>2005</v>
      </c>
      <c r="V992" s="73" t="s">
        <v>20</v>
      </c>
      <c r="W992" s="73" t="s">
        <v>607</v>
      </c>
      <c r="X992" s="73" t="s">
        <v>702</v>
      </c>
      <c r="Y992" s="28" t="str">
        <f t="shared" si="40"/>
        <v>92005暖房設備用無し（一定速）</v>
      </c>
      <c r="Z992" s="51">
        <v>0.25</v>
      </c>
      <c r="AA992" s="51">
        <v>0.75</v>
      </c>
      <c r="AB992" s="52">
        <v>0.25</v>
      </c>
      <c r="AC992" s="52">
        <v>0.75</v>
      </c>
      <c r="AD992" s="31">
        <f>省エネ計算フォーマット【EHP】!$R$14/100</f>
        <v>0</v>
      </c>
      <c r="AE992" s="32">
        <f t="shared" si="41"/>
        <v>0.75</v>
      </c>
    </row>
    <row r="993" spans="20:31">
      <c r="T993" s="73">
        <v>9</v>
      </c>
      <c r="U993" s="73">
        <v>2010</v>
      </c>
      <c r="V993" s="73" t="s">
        <v>19</v>
      </c>
      <c r="W993" s="73" t="s">
        <v>612</v>
      </c>
      <c r="X993" s="73" t="s">
        <v>618</v>
      </c>
      <c r="Y993" s="28" t="str">
        <f t="shared" si="40"/>
        <v>92010冷房店舗用有り</v>
      </c>
      <c r="Z993" s="51">
        <v>-1.1000000000000001</v>
      </c>
      <c r="AA993" s="51">
        <v>2.1</v>
      </c>
      <c r="AB993" s="52">
        <v>1.0511999999999999</v>
      </c>
      <c r="AC993" s="52">
        <v>1.5622</v>
      </c>
      <c r="AD993" s="31">
        <f>省エネ計算フォーマット【EHP】!$R$14/100</f>
        <v>0</v>
      </c>
      <c r="AE993" s="32">
        <f t="shared" si="41"/>
        <v>1.5620000000000001</v>
      </c>
    </row>
    <row r="994" spans="20:31">
      <c r="T994" s="73">
        <v>9</v>
      </c>
      <c r="U994" s="73">
        <v>2010</v>
      </c>
      <c r="V994" s="73" t="s">
        <v>19</v>
      </c>
      <c r="W994" s="73" t="s">
        <v>606</v>
      </c>
      <c r="X994" s="73" t="s">
        <v>618</v>
      </c>
      <c r="Y994" s="28" t="str">
        <f t="shared" si="40"/>
        <v>92010冷房ビル用マルチ有り</v>
      </c>
      <c r="Z994" s="51">
        <v>-0.88</v>
      </c>
      <c r="AA994" s="51">
        <v>1.88</v>
      </c>
      <c r="AB994" s="52">
        <v>1.0548999999999999</v>
      </c>
      <c r="AC994" s="52">
        <v>1.3963000000000001</v>
      </c>
      <c r="AD994" s="31">
        <f>省エネ計算フォーマット【EHP】!$R$14/100</f>
        <v>0</v>
      </c>
      <c r="AE994" s="32">
        <f t="shared" si="41"/>
        <v>1.3959999999999999</v>
      </c>
    </row>
    <row r="995" spans="20:31">
      <c r="T995" s="73">
        <v>9</v>
      </c>
      <c r="U995" s="73">
        <v>2010</v>
      </c>
      <c r="V995" s="73" t="s">
        <v>19</v>
      </c>
      <c r="W995" s="73" t="s">
        <v>607</v>
      </c>
      <c r="X995" s="73" t="s">
        <v>618</v>
      </c>
      <c r="Y995" s="28" t="str">
        <f t="shared" si="40"/>
        <v>92010冷房設備用有り</v>
      </c>
      <c r="Z995" s="51">
        <v>-0.26</v>
      </c>
      <c r="AA995" s="51">
        <v>1.26</v>
      </c>
      <c r="AB995" s="52">
        <v>1.1929000000000001</v>
      </c>
      <c r="AC995" s="52">
        <v>0.89680000000000004</v>
      </c>
      <c r="AD995" s="31">
        <f>省エネ計算フォーマット【EHP】!$R$14/100</f>
        <v>0</v>
      </c>
      <c r="AE995" s="32">
        <f t="shared" si="41"/>
        <v>0.89600000000000002</v>
      </c>
    </row>
    <row r="996" spans="20:31">
      <c r="T996" s="73">
        <v>9</v>
      </c>
      <c r="U996" s="73">
        <v>2010</v>
      </c>
      <c r="V996" s="73" t="s">
        <v>19</v>
      </c>
      <c r="W996" s="73" t="s">
        <v>612</v>
      </c>
      <c r="X996" s="73" t="s">
        <v>702</v>
      </c>
      <c r="Y996" s="28" t="str">
        <f t="shared" si="40"/>
        <v>92010冷房店舗用無し（一定速）</v>
      </c>
      <c r="Z996" s="51">
        <v>0.25</v>
      </c>
      <c r="AA996" s="51">
        <v>0.75</v>
      </c>
      <c r="AB996" s="52">
        <v>0.25</v>
      </c>
      <c r="AC996" s="52">
        <v>0.75</v>
      </c>
      <c r="AD996" s="31">
        <f>省エネ計算フォーマット【EHP】!$R$14/100</f>
        <v>0</v>
      </c>
      <c r="AE996" s="32">
        <f t="shared" si="41"/>
        <v>0.75</v>
      </c>
    </row>
    <row r="997" spans="20:31">
      <c r="T997" s="73">
        <v>9</v>
      </c>
      <c r="U997" s="73">
        <v>2010</v>
      </c>
      <c r="V997" s="73" t="s">
        <v>19</v>
      </c>
      <c r="W997" s="73" t="s">
        <v>606</v>
      </c>
      <c r="X997" s="73" t="s">
        <v>702</v>
      </c>
      <c r="Y997" s="28" t="str">
        <f t="shared" si="40"/>
        <v>92010冷房ビル用マルチ無し（一定速）</v>
      </c>
      <c r="Z997" s="51">
        <v>0.25</v>
      </c>
      <c r="AA997" s="51">
        <v>0.75</v>
      </c>
      <c r="AB997" s="52">
        <v>0.25</v>
      </c>
      <c r="AC997" s="52">
        <v>0.75</v>
      </c>
      <c r="AD997" s="31">
        <f>省エネ計算フォーマット【EHP】!$R$14/100</f>
        <v>0</v>
      </c>
      <c r="AE997" s="32">
        <f t="shared" si="41"/>
        <v>0.75</v>
      </c>
    </row>
    <row r="998" spans="20:31">
      <c r="T998" s="73">
        <v>9</v>
      </c>
      <c r="U998" s="73">
        <v>2010</v>
      </c>
      <c r="V998" s="73" t="s">
        <v>19</v>
      </c>
      <c r="W998" s="73" t="s">
        <v>607</v>
      </c>
      <c r="X998" s="73" t="s">
        <v>702</v>
      </c>
      <c r="Y998" s="28" t="str">
        <f t="shared" si="40"/>
        <v>92010冷房設備用無し（一定速）</v>
      </c>
      <c r="Z998" s="51">
        <v>0.25</v>
      </c>
      <c r="AA998" s="51">
        <v>0.75</v>
      </c>
      <c r="AB998" s="52">
        <v>0.25</v>
      </c>
      <c r="AC998" s="52">
        <v>0.75</v>
      </c>
      <c r="AD998" s="31">
        <f>省エネ計算フォーマット【EHP】!$R$14/100</f>
        <v>0</v>
      </c>
      <c r="AE998" s="32">
        <f t="shared" si="41"/>
        <v>0.75</v>
      </c>
    </row>
    <row r="999" spans="20:31">
      <c r="T999" s="73">
        <v>9</v>
      </c>
      <c r="U999" s="73">
        <v>2010</v>
      </c>
      <c r="V999" s="73" t="s">
        <v>20</v>
      </c>
      <c r="W999" s="73" t="s">
        <v>612</v>
      </c>
      <c r="X999" s="73" t="s">
        <v>618</v>
      </c>
      <c r="Y999" s="28" t="str">
        <f t="shared" si="40"/>
        <v>92010暖房店舗用有り</v>
      </c>
      <c r="Z999" s="51">
        <v>-0.72</v>
      </c>
      <c r="AA999" s="51">
        <v>1.72</v>
      </c>
      <c r="AB999" s="52">
        <v>1.0757000000000001</v>
      </c>
      <c r="AC999" s="52">
        <v>1.2710999999999999</v>
      </c>
      <c r="AD999" s="31">
        <f>省エネ計算フォーマット【EHP】!$R$14/100</f>
        <v>0</v>
      </c>
      <c r="AE999" s="32">
        <f t="shared" si="41"/>
        <v>1.2709999999999999</v>
      </c>
    </row>
    <row r="1000" spans="20:31">
      <c r="T1000" s="73">
        <v>9</v>
      </c>
      <c r="U1000" s="73">
        <v>2010</v>
      </c>
      <c r="V1000" s="73" t="s">
        <v>20</v>
      </c>
      <c r="W1000" s="73" t="s">
        <v>606</v>
      </c>
      <c r="X1000" s="73" t="s">
        <v>618</v>
      </c>
      <c r="Y1000" s="28" t="str">
        <f t="shared" si="40"/>
        <v>92010暖房ビル用マルチ有り</v>
      </c>
      <c r="Z1000" s="51">
        <v>-0.7</v>
      </c>
      <c r="AA1000" s="51">
        <v>1.7</v>
      </c>
      <c r="AB1000" s="52">
        <v>1.036</v>
      </c>
      <c r="AC1000" s="52">
        <v>1.266</v>
      </c>
      <c r="AD1000" s="31">
        <f>省エネ計算フォーマット【EHP】!$R$14/100</f>
        <v>0</v>
      </c>
      <c r="AE1000" s="32">
        <f t="shared" si="41"/>
        <v>1.266</v>
      </c>
    </row>
    <row r="1001" spans="20:31">
      <c r="T1001" s="73">
        <v>9</v>
      </c>
      <c r="U1001" s="73">
        <v>2010</v>
      </c>
      <c r="V1001" s="73" t="s">
        <v>20</v>
      </c>
      <c r="W1001" s="73" t="s">
        <v>607</v>
      </c>
      <c r="X1001" s="73" t="s">
        <v>618</v>
      </c>
      <c r="Y1001" s="28" t="str">
        <f t="shared" si="40"/>
        <v>92010暖房設備用有り</v>
      </c>
      <c r="Z1001" s="51">
        <v>-0.26</v>
      </c>
      <c r="AA1001" s="51">
        <v>1.26</v>
      </c>
      <c r="AB1001" s="52">
        <v>0.82779999999999998</v>
      </c>
      <c r="AC1001" s="52">
        <v>0.98809999999999998</v>
      </c>
      <c r="AD1001" s="31">
        <f>省エネ計算フォーマット【EHP】!$R$14/100</f>
        <v>0</v>
      </c>
      <c r="AE1001" s="32">
        <f t="shared" si="41"/>
        <v>0.98799999999999999</v>
      </c>
    </row>
    <row r="1002" spans="20:31">
      <c r="T1002" s="73">
        <v>9</v>
      </c>
      <c r="U1002" s="73">
        <v>2010</v>
      </c>
      <c r="V1002" s="73" t="s">
        <v>20</v>
      </c>
      <c r="W1002" s="73" t="s">
        <v>612</v>
      </c>
      <c r="X1002" s="73" t="s">
        <v>702</v>
      </c>
      <c r="Y1002" s="28" t="str">
        <f t="shared" si="40"/>
        <v>92010暖房店舗用無し（一定速）</v>
      </c>
      <c r="Z1002" s="51">
        <v>0.25</v>
      </c>
      <c r="AA1002" s="51">
        <v>0.75</v>
      </c>
      <c r="AB1002" s="52">
        <v>0.25</v>
      </c>
      <c r="AC1002" s="52">
        <v>0.75</v>
      </c>
      <c r="AD1002" s="31">
        <f>省エネ計算フォーマット【EHP】!$R$14/100</f>
        <v>0</v>
      </c>
      <c r="AE1002" s="32">
        <f t="shared" si="41"/>
        <v>0.75</v>
      </c>
    </row>
    <row r="1003" spans="20:31">
      <c r="T1003" s="73">
        <v>9</v>
      </c>
      <c r="U1003" s="73">
        <v>2010</v>
      </c>
      <c r="V1003" s="73" t="s">
        <v>20</v>
      </c>
      <c r="W1003" s="73" t="s">
        <v>606</v>
      </c>
      <c r="X1003" s="73" t="s">
        <v>702</v>
      </c>
      <c r="Y1003" s="28" t="str">
        <f t="shared" si="40"/>
        <v>92010暖房ビル用マルチ無し（一定速）</v>
      </c>
      <c r="Z1003" s="51">
        <v>0.25</v>
      </c>
      <c r="AA1003" s="51">
        <v>0.75</v>
      </c>
      <c r="AB1003" s="52">
        <v>0.25</v>
      </c>
      <c r="AC1003" s="52">
        <v>0.75</v>
      </c>
      <c r="AD1003" s="31">
        <f>省エネ計算フォーマット【EHP】!$R$14/100</f>
        <v>0</v>
      </c>
      <c r="AE1003" s="32">
        <f t="shared" si="41"/>
        <v>0.75</v>
      </c>
    </row>
    <row r="1004" spans="20:31">
      <c r="T1004" s="73">
        <v>9</v>
      </c>
      <c r="U1004" s="73">
        <v>2010</v>
      </c>
      <c r="V1004" s="73" t="s">
        <v>20</v>
      </c>
      <c r="W1004" s="73" t="s">
        <v>607</v>
      </c>
      <c r="X1004" s="73" t="s">
        <v>702</v>
      </c>
      <c r="Y1004" s="28" t="str">
        <f t="shared" si="40"/>
        <v>92010暖房設備用無し（一定速）</v>
      </c>
      <c r="Z1004" s="63">
        <v>0.25</v>
      </c>
      <c r="AA1004" s="63">
        <v>0.75</v>
      </c>
      <c r="AB1004" s="64">
        <v>0.25</v>
      </c>
      <c r="AC1004" s="64">
        <v>0.75</v>
      </c>
      <c r="AD1004" s="31">
        <f>省エネ計算フォーマット【EHP】!$R$14/100</f>
        <v>0</v>
      </c>
      <c r="AE1004" s="32">
        <f t="shared" si="41"/>
        <v>0.75</v>
      </c>
    </row>
    <row r="1005" spans="20:31">
      <c r="T1005" s="76">
        <v>9</v>
      </c>
      <c r="U1005" s="76">
        <v>2011</v>
      </c>
      <c r="V1005" s="76" t="s">
        <v>19</v>
      </c>
      <c r="W1005" s="76" t="s">
        <v>612</v>
      </c>
      <c r="X1005" s="76" t="s">
        <v>618</v>
      </c>
      <c r="Y1005" s="55" t="str">
        <f t="shared" si="40"/>
        <v>92011冷房店舗用有り</v>
      </c>
      <c r="Z1005" s="56">
        <v>-1.1200000000000001</v>
      </c>
      <c r="AA1005" s="56">
        <v>2.12</v>
      </c>
      <c r="AB1005" s="57">
        <v>1.0517000000000001</v>
      </c>
      <c r="AC1005" s="57">
        <v>1.5770999999999999</v>
      </c>
      <c r="AD1005" s="31">
        <f>省エネ計算フォーマット【EHP】!$R$14/100</f>
        <v>0</v>
      </c>
      <c r="AE1005" s="37">
        <f t="shared" si="41"/>
        <v>1.577</v>
      </c>
    </row>
    <row r="1006" spans="20:31">
      <c r="T1006" s="76">
        <v>9</v>
      </c>
      <c r="U1006" s="76">
        <v>2011</v>
      </c>
      <c r="V1006" s="76" t="s">
        <v>19</v>
      </c>
      <c r="W1006" s="76" t="s">
        <v>606</v>
      </c>
      <c r="X1006" s="76" t="s">
        <v>618</v>
      </c>
      <c r="Y1006" s="55" t="str">
        <f t="shared" si="40"/>
        <v>92011冷房ビル用マルチ有り</v>
      </c>
      <c r="Z1006" s="56">
        <v>-1</v>
      </c>
      <c r="AA1006" s="56">
        <v>2</v>
      </c>
      <c r="AB1006" s="57">
        <v>1.0584</v>
      </c>
      <c r="AC1006" s="57">
        <v>1.4854000000000001</v>
      </c>
      <c r="AD1006" s="31">
        <f>省エネ計算フォーマット【EHP】!$R$14/100</f>
        <v>0</v>
      </c>
      <c r="AE1006" s="37">
        <f t="shared" si="41"/>
        <v>1.4850000000000001</v>
      </c>
    </row>
    <row r="1007" spans="20:31">
      <c r="T1007" s="76">
        <v>9</v>
      </c>
      <c r="U1007" s="76">
        <v>2011</v>
      </c>
      <c r="V1007" s="76" t="s">
        <v>19</v>
      </c>
      <c r="W1007" s="76" t="s">
        <v>607</v>
      </c>
      <c r="X1007" s="76" t="s">
        <v>618</v>
      </c>
      <c r="Y1007" s="55" t="str">
        <f t="shared" si="40"/>
        <v>92011冷房設備用有り</v>
      </c>
      <c r="Z1007" s="56">
        <v>-0.22</v>
      </c>
      <c r="AA1007" s="56">
        <v>1.22</v>
      </c>
      <c r="AB1007" s="57">
        <v>1.0356000000000001</v>
      </c>
      <c r="AC1007" s="57">
        <v>0.90610000000000002</v>
      </c>
      <c r="AD1007" s="31">
        <f>省エネ計算フォーマット【EHP】!$R$14/100</f>
        <v>0</v>
      </c>
      <c r="AE1007" s="37">
        <f t="shared" si="41"/>
        <v>0.90600000000000003</v>
      </c>
    </row>
    <row r="1008" spans="20:31">
      <c r="T1008" s="76">
        <v>9</v>
      </c>
      <c r="U1008" s="76">
        <v>2011</v>
      </c>
      <c r="V1008" s="76" t="s">
        <v>19</v>
      </c>
      <c r="W1008" s="76" t="s">
        <v>612</v>
      </c>
      <c r="X1008" s="76" t="s">
        <v>702</v>
      </c>
      <c r="Y1008" s="55" t="str">
        <f t="shared" si="40"/>
        <v>92011冷房店舗用無し（一定速）</v>
      </c>
      <c r="Z1008" s="56">
        <v>0.25</v>
      </c>
      <c r="AA1008" s="56">
        <v>0.75</v>
      </c>
      <c r="AB1008" s="57">
        <v>0.25</v>
      </c>
      <c r="AC1008" s="57">
        <v>0.75</v>
      </c>
      <c r="AD1008" s="31">
        <f>省エネ計算フォーマット【EHP】!$R$14/100</f>
        <v>0</v>
      </c>
      <c r="AE1008" s="37">
        <f t="shared" si="41"/>
        <v>0.75</v>
      </c>
    </row>
    <row r="1009" spans="20:31">
      <c r="T1009" s="76">
        <v>9</v>
      </c>
      <c r="U1009" s="76">
        <v>2011</v>
      </c>
      <c r="V1009" s="76" t="s">
        <v>19</v>
      </c>
      <c r="W1009" s="76" t="s">
        <v>606</v>
      </c>
      <c r="X1009" s="76" t="s">
        <v>702</v>
      </c>
      <c r="Y1009" s="55" t="str">
        <f t="shared" si="40"/>
        <v>92011冷房ビル用マルチ無し（一定速）</v>
      </c>
      <c r="Z1009" s="56">
        <v>0.25</v>
      </c>
      <c r="AA1009" s="56">
        <v>0.75</v>
      </c>
      <c r="AB1009" s="57">
        <v>0.25</v>
      </c>
      <c r="AC1009" s="57">
        <v>0.75</v>
      </c>
      <c r="AD1009" s="31">
        <f>省エネ計算フォーマット【EHP】!$R$14/100</f>
        <v>0</v>
      </c>
      <c r="AE1009" s="37">
        <f t="shared" si="41"/>
        <v>0.75</v>
      </c>
    </row>
    <row r="1010" spans="20:31">
      <c r="T1010" s="76">
        <v>9</v>
      </c>
      <c r="U1010" s="76">
        <v>2011</v>
      </c>
      <c r="V1010" s="76" t="s">
        <v>19</v>
      </c>
      <c r="W1010" s="76" t="s">
        <v>607</v>
      </c>
      <c r="X1010" s="76" t="s">
        <v>702</v>
      </c>
      <c r="Y1010" s="55" t="str">
        <f t="shared" si="40"/>
        <v>92011冷房設備用無し（一定速）</v>
      </c>
      <c r="Z1010" s="56">
        <v>0.25</v>
      </c>
      <c r="AA1010" s="56">
        <v>0.75</v>
      </c>
      <c r="AB1010" s="57">
        <v>0.25</v>
      </c>
      <c r="AC1010" s="57">
        <v>0.75</v>
      </c>
      <c r="AD1010" s="31">
        <f>省エネ計算フォーマット【EHP】!$R$14/100</f>
        <v>0</v>
      </c>
      <c r="AE1010" s="37">
        <f t="shared" si="41"/>
        <v>0.75</v>
      </c>
    </row>
    <row r="1011" spans="20:31">
      <c r="T1011" s="76">
        <v>9</v>
      </c>
      <c r="U1011" s="76">
        <v>2011</v>
      </c>
      <c r="V1011" s="76" t="s">
        <v>20</v>
      </c>
      <c r="W1011" s="76" t="s">
        <v>612</v>
      </c>
      <c r="X1011" s="76" t="s">
        <v>618</v>
      </c>
      <c r="Y1011" s="55" t="str">
        <f t="shared" si="40"/>
        <v>92011暖房店舗用有り</v>
      </c>
      <c r="Z1011" s="56">
        <v>-0.76</v>
      </c>
      <c r="AA1011" s="56">
        <v>1.76</v>
      </c>
      <c r="AB1011" s="57">
        <v>1.0773999999999999</v>
      </c>
      <c r="AC1011" s="57">
        <v>1.3006</v>
      </c>
      <c r="AD1011" s="31">
        <f>省エネ計算フォーマット【EHP】!$R$14/100</f>
        <v>0</v>
      </c>
      <c r="AE1011" s="37">
        <f t="shared" si="41"/>
        <v>1.3</v>
      </c>
    </row>
    <row r="1012" spans="20:31">
      <c r="T1012" s="76">
        <v>9</v>
      </c>
      <c r="U1012" s="76">
        <v>2011</v>
      </c>
      <c r="V1012" s="76" t="s">
        <v>20</v>
      </c>
      <c r="W1012" s="76" t="s">
        <v>606</v>
      </c>
      <c r="X1012" s="76" t="s">
        <v>618</v>
      </c>
      <c r="Y1012" s="55" t="str">
        <f t="shared" si="40"/>
        <v>92011暖房ビル用マルチ有り</v>
      </c>
      <c r="Z1012" s="56">
        <v>-0.78</v>
      </c>
      <c r="AA1012" s="56">
        <v>1.78</v>
      </c>
      <c r="AB1012" s="57">
        <v>1.0377000000000001</v>
      </c>
      <c r="AC1012" s="57">
        <v>1.3255999999999999</v>
      </c>
      <c r="AD1012" s="31">
        <f>省エネ計算フォーマット【EHP】!$R$14/100</f>
        <v>0</v>
      </c>
      <c r="AE1012" s="37">
        <f t="shared" si="41"/>
        <v>1.325</v>
      </c>
    </row>
    <row r="1013" spans="20:31">
      <c r="T1013" s="76">
        <v>9</v>
      </c>
      <c r="U1013" s="76">
        <v>2011</v>
      </c>
      <c r="V1013" s="76" t="s">
        <v>20</v>
      </c>
      <c r="W1013" s="76" t="s">
        <v>607</v>
      </c>
      <c r="X1013" s="76" t="s">
        <v>618</v>
      </c>
      <c r="Y1013" s="55" t="str">
        <f t="shared" si="40"/>
        <v>92011暖房設備用有り</v>
      </c>
      <c r="Z1013" s="56">
        <v>-0.26</v>
      </c>
      <c r="AA1013" s="56">
        <v>1.26</v>
      </c>
      <c r="AB1013" s="57">
        <v>1.0266999999999999</v>
      </c>
      <c r="AC1013" s="57">
        <v>0.93830000000000002</v>
      </c>
      <c r="AD1013" s="31">
        <f>省エネ計算フォーマット【EHP】!$R$14/100</f>
        <v>0</v>
      </c>
      <c r="AE1013" s="37">
        <f t="shared" si="41"/>
        <v>0.93799999999999994</v>
      </c>
    </row>
    <row r="1014" spans="20:31">
      <c r="T1014" s="76">
        <v>9</v>
      </c>
      <c r="U1014" s="76">
        <v>2011</v>
      </c>
      <c r="V1014" s="76" t="s">
        <v>20</v>
      </c>
      <c r="W1014" s="76" t="s">
        <v>612</v>
      </c>
      <c r="X1014" s="76" t="s">
        <v>702</v>
      </c>
      <c r="Y1014" s="55" t="str">
        <f t="shared" si="40"/>
        <v>92011暖房店舗用無し（一定速）</v>
      </c>
      <c r="Z1014" s="56">
        <v>0.25</v>
      </c>
      <c r="AA1014" s="56">
        <v>0.75</v>
      </c>
      <c r="AB1014" s="57">
        <v>0.25</v>
      </c>
      <c r="AC1014" s="57">
        <v>0.75</v>
      </c>
      <c r="AD1014" s="31">
        <f>省エネ計算フォーマット【EHP】!$R$14/100</f>
        <v>0</v>
      </c>
      <c r="AE1014" s="37">
        <f t="shared" si="41"/>
        <v>0.75</v>
      </c>
    </row>
    <row r="1015" spans="20:31">
      <c r="T1015" s="76">
        <v>9</v>
      </c>
      <c r="U1015" s="76">
        <v>2011</v>
      </c>
      <c r="V1015" s="76" t="s">
        <v>20</v>
      </c>
      <c r="W1015" s="76" t="s">
        <v>606</v>
      </c>
      <c r="X1015" s="76" t="s">
        <v>702</v>
      </c>
      <c r="Y1015" s="55" t="str">
        <f t="shared" si="40"/>
        <v>92011暖房ビル用マルチ無し（一定速）</v>
      </c>
      <c r="Z1015" s="56">
        <v>0.25</v>
      </c>
      <c r="AA1015" s="56">
        <v>0.75</v>
      </c>
      <c r="AB1015" s="57">
        <v>0.25</v>
      </c>
      <c r="AC1015" s="57">
        <v>0.75</v>
      </c>
      <c r="AD1015" s="31">
        <f>省エネ計算フォーマット【EHP】!$R$14/100</f>
        <v>0</v>
      </c>
      <c r="AE1015" s="37">
        <f t="shared" si="41"/>
        <v>0.75</v>
      </c>
    </row>
    <row r="1016" spans="20:31">
      <c r="T1016" s="76">
        <v>9</v>
      </c>
      <c r="U1016" s="76">
        <v>2011</v>
      </c>
      <c r="V1016" s="76" t="s">
        <v>20</v>
      </c>
      <c r="W1016" s="76" t="s">
        <v>607</v>
      </c>
      <c r="X1016" s="76" t="s">
        <v>702</v>
      </c>
      <c r="Y1016" s="55" t="str">
        <f t="shared" si="40"/>
        <v>92011暖房設備用無し（一定速）</v>
      </c>
      <c r="Z1016" s="65">
        <v>0.25</v>
      </c>
      <c r="AA1016" s="65">
        <v>0.75</v>
      </c>
      <c r="AB1016" s="66">
        <v>0.25</v>
      </c>
      <c r="AC1016" s="66">
        <v>0.75</v>
      </c>
      <c r="AD1016" s="31">
        <f>省エネ計算フォーマット【EHP】!$R$14/100</f>
        <v>0</v>
      </c>
      <c r="AE1016" s="37">
        <f t="shared" si="41"/>
        <v>0.75</v>
      </c>
    </row>
    <row r="1017" spans="20:31">
      <c r="T1017" s="76">
        <v>9</v>
      </c>
      <c r="U1017" s="76">
        <v>2012</v>
      </c>
      <c r="V1017" s="76" t="s">
        <v>19</v>
      </c>
      <c r="W1017" s="76" t="s">
        <v>612</v>
      </c>
      <c r="X1017" s="76" t="s">
        <v>618</v>
      </c>
      <c r="Y1017" s="55" t="str">
        <f t="shared" si="40"/>
        <v>92012冷房店舗用有り</v>
      </c>
      <c r="Z1017" s="67">
        <v>-1.36</v>
      </c>
      <c r="AA1017" s="67">
        <v>2.36</v>
      </c>
      <c r="AB1017" s="68">
        <v>1.0576000000000001</v>
      </c>
      <c r="AC1017" s="68">
        <v>1.7556</v>
      </c>
      <c r="AD1017" s="31">
        <f>省エネ計算フォーマット【EHP】!$R$14/100</f>
        <v>0</v>
      </c>
      <c r="AE1017" s="37">
        <f t="shared" si="41"/>
        <v>1.7549999999999999</v>
      </c>
    </row>
    <row r="1018" spans="20:31">
      <c r="T1018" s="76">
        <v>9</v>
      </c>
      <c r="U1018" s="76">
        <v>2012</v>
      </c>
      <c r="V1018" s="76" t="s">
        <v>19</v>
      </c>
      <c r="W1018" s="76" t="s">
        <v>606</v>
      </c>
      <c r="X1018" s="76" t="s">
        <v>618</v>
      </c>
      <c r="Y1018" s="55" t="str">
        <f t="shared" si="40"/>
        <v>92012冷房ビル用マルチ有り</v>
      </c>
      <c r="Z1018" s="56">
        <v>-1.1399999999999999</v>
      </c>
      <c r="AA1018" s="56">
        <v>2.14</v>
      </c>
      <c r="AB1018" s="57">
        <v>1.0625</v>
      </c>
      <c r="AC1018" s="57">
        <v>1.5893999999999999</v>
      </c>
      <c r="AD1018" s="31">
        <f>省エネ計算フォーマット【EHP】!$R$14/100</f>
        <v>0</v>
      </c>
      <c r="AE1018" s="37">
        <f t="shared" si="41"/>
        <v>1.589</v>
      </c>
    </row>
    <row r="1019" spans="20:31">
      <c r="T1019" s="76">
        <v>9</v>
      </c>
      <c r="U1019" s="76">
        <v>2012</v>
      </c>
      <c r="V1019" s="76" t="s">
        <v>19</v>
      </c>
      <c r="W1019" s="76" t="s">
        <v>607</v>
      </c>
      <c r="X1019" s="76" t="s">
        <v>618</v>
      </c>
      <c r="Y1019" s="55" t="str">
        <f t="shared" si="40"/>
        <v>92012冷房設備用有り</v>
      </c>
      <c r="Z1019" s="56">
        <v>-0.26</v>
      </c>
      <c r="AA1019" s="56">
        <v>1.26</v>
      </c>
      <c r="AB1019" s="57">
        <v>1.0367999999999999</v>
      </c>
      <c r="AC1019" s="57">
        <v>0.93579999999999997</v>
      </c>
      <c r="AD1019" s="31">
        <f>省エネ計算フォーマット【EHP】!$R$14/100</f>
        <v>0</v>
      </c>
      <c r="AE1019" s="37">
        <f t="shared" si="41"/>
        <v>0.93500000000000005</v>
      </c>
    </row>
    <row r="1020" spans="20:31">
      <c r="T1020" s="76">
        <v>9</v>
      </c>
      <c r="U1020" s="76">
        <v>2012</v>
      </c>
      <c r="V1020" s="76" t="s">
        <v>19</v>
      </c>
      <c r="W1020" s="76" t="s">
        <v>612</v>
      </c>
      <c r="X1020" s="76" t="s">
        <v>702</v>
      </c>
      <c r="Y1020" s="55" t="str">
        <f t="shared" si="40"/>
        <v>92012冷房店舗用無し（一定速）</v>
      </c>
      <c r="Z1020" s="56">
        <v>0.25</v>
      </c>
      <c r="AA1020" s="56">
        <v>0.75</v>
      </c>
      <c r="AB1020" s="57">
        <v>0.25</v>
      </c>
      <c r="AC1020" s="57">
        <v>0.75</v>
      </c>
      <c r="AD1020" s="31">
        <f>省エネ計算フォーマット【EHP】!$R$14/100</f>
        <v>0</v>
      </c>
      <c r="AE1020" s="37">
        <f t="shared" si="41"/>
        <v>0.75</v>
      </c>
    </row>
    <row r="1021" spans="20:31">
      <c r="T1021" s="76">
        <v>9</v>
      </c>
      <c r="U1021" s="76">
        <v>2012</v>
      </c>
      <c r="V1021" s="76" t="s">
        <v>19</v>
      </c>
      <c r="W1021" s="76" t="s">
        <v>606</v>
      </c>
      <c r="X1021" s="76" t="s">
        <v>702</v>
      </c>
      <c r="Y1021" s="55" t="str">
        <f t="shared" si="40"/>
        <v>92012冷房ビル用マルチ無し（一定速）</v>
      </c>
      <c r="Z1021" s="56">
        <v>0.25</v>
      </c>
      <c r="AA1021" s="56">
        <v>0.75</v>
      </c>
      <c r="AB1021" s="57">
        <v>0.25</v>
      </c>
      <c r="AC1021" s="57">
        <v>0.75</v>
      </c>
      <c r="AD1021" s="31">
        <f>省エネ計算フォーマット【EHP】!$R$14/100</f>
        <v>0</v>
      </c>
      <c r="AE1021" s="37">
        <f t="shared" si="41"/>
        <v>0.75</v>
      </c>
    </row>
    <row r="1022" spans="20:31">
      <c r="T1022" s="76">
        <v>9</v>
      </c>
      <c r="U1022" s="76">
        <v>2012</v>
      </c>
      <c r="V1022" s="76" t="s">
        <v>19</v>
      </c>
      <c r="W1022" s="76" t="s">
        <v>607</v>
      </c>
      <c r="X1022" s="76" t="s">
        <v>702</v>
      </c>
      <c r="Y1022" s="55" t="str">
        <f t="shared" si="40"/>
        <v>92012冷房設備用無し（一定速）</v>
      </c>
      <c r="Z1022" s="56">
        <v>0.25</v>
      </c>
      <c r="AA1022" s="56">
        <v>0.75</v>
      </c>
      <c r="AB1022" s="57">
        <v>0.25</v>
      </c>
      <c r="AC1022" s="57">
        <v>0.75</v>
      </c>
      <c r="AD1022" s="31">
        <f>省エネ計算フォーマット【EHP】!$R$14/100</f>
        <v>0</v>
      </c>
      <c r="AE1022" s="37">
        <f t="shared" si="41"/>
        <v>0.75</v>
      </c>
    </row>
    <row r="1023" spans="20:31">
      <c r="T1023" s="76">
        <v>9</v>
      </c>
      <c r="U1023" s="76">
        <v>2012</v>
      </c>
      <c r="V1023" s="76" t="s">
        <v>20</v>
      </c>
      <c r="W1023" s="76" t="s">
        <v>612</v>
      </c>
      <c r="X1023" s="76" t="s">
        <v>618</v>
      </c>
      <c r="Y1023" s="55" t="str">
        <f t="shared" si="40"/>
        <v>92012暖房店舗用有り</v>
      </c>
      <c r="Z1023" s="56">
        <v>-0.82</v>
      </c>
      <c r="AA1023" s="56">
        <v>1.82</v>
      </c>
      <c r="AB1023" s="57">
        <v>1.0801000000000001</v>
      </c>
      <c r="AC1023" s="57">
        <v>1.345</v>
      </c>
      <c r="AD1023" s="31">
        <f>省エネ計算フォーマット【EHP】!$R$14/100</f>
        <v>0</v>
      </c>
      <c r="AE1023" s="37">
        <f t="shared" si="41"/>
        <v>1.345</v>
      </c>
    </row>
    <row r="1024" spans="20:31">
      <c r="T1024" s="76">
        <v>9</v>
      </c>
      <c r="U1024" s="76">
        <v>2012</v>
      </c>
      <c r="V1024" s="76" t="s">
        <v>20</v>
      </c>
      <c r="W1024" s="76" t="s">
        <v>606</v>
      </c>
      <c r="X1024" s="76" t="s">
        <v>618</v>
      </c>
      <c r="Y1024" s="55" t="str">
        <f t="shared" si="40"/>
        <v>92012暖房ビル用マルチ有り</v>
      </c>
      <c r="Z1024" s="56">
        <v>-0.98</v>
      </c>
      <c r="AA1024" s="56">
        <v>1.98</v>
      </c>
      <c r="AB1024" s="57">
        <v>1.042</v>
      </c>
      <c r="AC1024" s="57">
        <v>1.4744999999999999</v>
      </c>
      <c r="AD1024" s="31">
        <f>省エネ計算フォーマット【EHP】!$R$14/100</f>
        <v>0</v>
      </c>
      <c r="AE1024" s="37">
        <f t="shared" si="41"/>
        <v>1.474</v>
      </c>
    </row>
    <row r="1025" spans="20:31">
      <c r="T1025" s="76">
        <v>9</v>
      </c>
      <c r="U1025" s="76">
        <v>2012</v>
      </c>
      <c r="V1025" s="76" t="s">
        <v>20</v>
      </c>
      <c r="W1025" s="76" t="s">
        <v>607</v>
      </c>
      <c r="X1025" s="76" t="s">
        <v>618</v>
      </c>
      <c r="Y1025" s="55" t="str">
        <f t="shared" si="40"/>
        <v>92012暖房設備用有り</v>
      </c>
      <c r="Z1025" s="56">
        <v>-0.26</v>
      </c>
      <c r="AA1025" s="56">
        <v>1.26</v>
      </c>
      <c r="AB1025" s="57">
        <v>1.0266999999999999</v>
      </c>
      <c r="AC1025" s="57">
        <v>0.93830000000000002</v>
      </c>
      <c r="AD1025" s="31">
        <f>省エネ計算フォーマット【EHP】!$R$14/100</f>
        <v>0</v>
      </c>
      <c r="AE1025" s="37">
        <f t="shared" si="41"/>
        <v>0.93799999999999994</v>
      </c>
    </row>
    <row r="1026" spans="20:31">
      <c r="T1026" s="76">
        <v>9</v>
      </c>
      <c r="U1026" s="76">
        <v>2012</v>
      </c>
      <c r="V1026" s="76" t="s">
        <v>20</v>
      </c>
      <c r="W1026" s="76" t="s">
        <v>612</v>
      </c>
      <c r="X1026" s="76" t="s">
        <v>702</v>
      </c>
      <c r="Y1026" s="55" t="str">
        <f t="shared" si="40"/>
        <v>92012暖房店舗用無し（一定速）</v>
      </c>
      <c r="Z1026" s="56">
        <v>0.25</v>
      </c>
      <c r="AA1026" s="56">
        <v>0.75</v>
      </c>
      <c r="AB1026" s="57">
        <v>0.25</v>
      </c>
      <c r="AC1026" s="57">
        <v>0.75</v>
      </c>
      <c r="AD1026" s="31">
        <f>省エネ計算フォーマット【EHP】!$R$14/100</f>
        <v>0</v>
      </c>
      <c r="AE1026" s="37">
        <f t="shared" si="41"/>
        <v>0.75</v>
      </c>
    </row>
    <row r="1027" spans="20:31">
      <c r="T1027" s="76">
        <v>9</v>
      </c>
      <c r="U1027" s="76">
        <v>2012</v>
      </c>
      <c r="V1027" s="76" t="s">
        <v>20</v>
      </c>
      <c r="W1027" s="76" t="s">
        <v>606</v>
      </c>
      <c r="X1027" s="76" t="s">
        <v>702</v>
      </c>
      <c r="Y1027" s="55" t="str">
        <f t="shared" si="40"/>
        <v>92012暖房ビル用マルチ無し（一定速）</v>
      </c>
      <c r="Z1027" s="56">
        <v>0.25</v>
      </c>
      <c r="AA1027" s="56">
        <v>0.75</v>
      </c>
      <c r="AB1027" s="57">
        <v>0.25</v>
      </c>
      <c r="AC1027" s="57">
        <v>0.75</v>
      </c>
      <c r="AD1027" s="31">
        <f>省エネ計算フォーマット【EHP】!$R$14/100</f>
        <v>0</v>
      </c>
      <c r="AE1027" s="37">
        <f t="shared" si="41"/>
        <v>0.75</v>
      </c>
    </row>
    <row r="1028" spans="20:31">
      <c r="T1028" s="76">
        <v>9</v>
      </c>
      <c r="U1028" s="76">
        <v>2012</v>
      </c>
      <c r="V1028" s="76" t="s">
        <v>20</v>
      </c>
      <c r="W1028" s="76" t="s">
        <v>607</v>
      </c>
      <c r="X1028" s="76" t="s">
        <v>702</v>
      </c>
      <c r="Y1028" s="55" t="str">
        <f t="shared" si="40"/>
        <v>92012暖房設備用無し（一定速）</v>
      </c>
      <c r="Z1028" s="69">
        <v>0.25</v>
      </c>
      <c r="AA1028" s="69">
        <v>0.75</v>
      </c>
      <c r="AB1028" s="70">
        <v>0.25</v>
      </c>
      <c r="AC1028" s="70">
        <v>0.75</v>
      </c>
      <c r="AD1028" s="31">
        <f>省エネ計算フォーマット【EHP】!$R$14/100</f>
        <v>0</v>
      </c>
      <c r="AE1028" s="37">
        <f t="shared" si="41"/>
        <v>0.75</v>
      </c>
    </row>
    <row r="1029" spans="20:31">
      <c r="T1029" s="76">
        <v>9</v>
      </c>
      <c r="U1029" s="76">
        <v>2013</v>
      </c>
      <c r="V1029" s="76" t="s">
        <v>19</v>
      </c>
      <c r="W1029" s="76" t="s">
        <v>612</v>
      </c>
      <c r="X1029" s="76" t="s">
        <v>618</v>
      </c>
      <c r="Y1029" s="55" t="str">
        <f t="shared" si="40"/>
        <v>92013冷房店舗用有り</v>
      </c>
      <c r="Z1029" s="56">
        <v>-1.5</v>
      </c>
      <c r="AA1029" s="56">
        <v>2.5</v>
      </c>
      <c r="AB1029" s="57">
        <v>1.0609999999999999</v>
      </c>
      <c r="AC1029" s="57">
        <v>1.8597999999999999</v>
      </c>
      <c r="AD1029" s="31">
        <f>省エネ計算フォーマット【EHP】!$R$14/100</f>
        <v>0</v>
      </c>
      <c r="AE1029" s="37">
        <f t="shared" si="41"/>
        <v>1.859</v>
      </c>
    </row>
    <row r="1030" spans="20:31">
      <c r="T1030" s="76">
        <v>9</v>
      </c>
      <c r="U1030" s="76">
        <v>2013</v>
      </c>
      <c r="V1030" s="76" t="s">
        <v>19</v>
      </c>
      <c r="W1030" s="76" t="s">
        <v>606</v>
      </c>
      <c r="X1030" s="76" t="s">
        <v>618</v>
      </c>
      <c r="Y1030" s="55" t="str">
        <f t="shared" si="40"/>
        <v>92013冷房ビル用マルチ有り</v>
      </c>
      <c r="Z1030" s="56">
        <v>-1.1399999999999999</v>
      </c>
      <c r="AA1030" s="56">
        <v>2.14</v>
      </c>
      <c r="AB1030" s="57">
        <v>1.0625</v>
      </c>
      <c r="AC1030" s="57">
        <v>1.5893999999999999</v>
      </c>
      <c r="AD1030" s="31">
        <f>省エネ計算フォーマット【EHP】!$R$14/100</f>
        <v>0</v>
      </c>
      <c r="AE1030" s="37">
        <f t="shared" si="41"/>
        <v>1.589</v>
      </c>
    </row>
    <row r="1031" spans="20:31">
      <c r="T1031" s="76">
        <v>9</v>
      </c>
      <c r="U1031" s="76">
        <v>2013</v>
      </c>
      <c r="V1031" s="76" t="s">
        <v>19</v>
      </c>
      <c r="W1031" s="76" t="s">
        <v>607</v>
      </c>
      <c r="X1031" s="76" t="s">
        <v>618</v>
      </c>
      <c r="Y1031" s="55" t="str">
        <f t="shared" si="40"/>
        <v>92013冷房設備用有り</v>
      </c>
      <c r="Z1031" s="56">
        <v>-0.26</v>
      </c>
      <c r="AA1031" s="56">
        <v>1.26</v>
      </c>
      <c r="AB1031" s="57">
        <v>1.0367999999999999</v>
      </c>
      <c r="AC1031" s="57">
        <v>0.93579999999999997</v>
      </c>
      <c r="AD1031" s="31">
        <f>省エネ計算フォーマット【EHP】!$R$14/100</f>
        <v>0</v>
      </c>
      <c r="AE1031" s="37">
        <f t="shared" si="41"/>
        <v>0.93500000000000005</v>
      </c>
    </row>
    <row r="1032" spans="20:31">
      <c r="T1032" s="76">
        <v>9</v>
      </c>
      <c r="U1032" s="76">
        <v>2013</v>
      </c>
      <c r="V1032" s="76" t="s">
        <v>19</v>
      </c>
      <c r="W1032" s="76" t="s">
        <v>612</v>
      </c>
      <c r="X1032" s="76" t="s">
        <v>702</v>
      </c>
      <c r="Y1032" s="55" t="str">
        <f t="shared" si="40"/>
        <v>92013冷房店舗用無し（一定速）</v>
      </c>
      <c r="Z1032" s="56">
        <v>0.25</v>
      </c>
      <c r="AA1032" s="56">
        <v>0.75</v>
      </c>
      <c r="AB1032" s="57">
        <v>0.25</v>
      </c>
      <c r="AC1032" s="57">
        <v>0.75</v>
      </c>
      <c r="AD1032" s="31">
        <f>省エネ計算フォーマット【EHP】!$R$14/100</f>
        <v>0</v>
      </c>
      <c r="AE1032" s="37">
        <f t="shared" si="41"/>
        <v>0.75</v>
      </c>
    </row>
    <row r="1033" spans="20:31">
      <c r="T1033" s="76">
        <v>9</v>
      </c>
      <c r="U1033" s="76">
        <v>2013</v>
      </c>
      <c r="V1033" s="76" t="s">
        <v>19</v>
      </c>
      <c r="W1033" s="76" t="s">
        <v>606</v>
      </c>
      <c r="X1033" s="76" t="s">
        <v>702</v>
      </c>
      <c r="Y1033" s="55" t="str">
        <f t="shared" si="40"/>
        <v>92013冷房ビル用マルチ無し（一定速）</v>
      </c>
      <c r="Z1033" s="56">
        <v>0.25</v>
      </c>
      <c r="AA1033" s="56">
        <v>0.75</v>
      </c>
      <c r="AB1033" s="57">
        <v>0.25</v>
      </c>
      <c r="AC1033" s="57">
        <v>0.75</v>
      </c>
      <c r="AD1033" s="31">
        <f>省エネ計算フォーマット【EHP】!$R$14/100</f>
        <v>0</v>
      </c>
      <c r="AE1033" s="37">
        <f t="shared" si="41"/>
        <v>0.75</v>
      </c>
    </row>
    <row r="1034" spans="20:31">
      <c r="T1034" s="76">
        <v>9</v>
      </c>
      <c r="U1034" s="76">
        <v>2013</v>
      </c>
      <c r="V1034" s="76" t="s">
        <v>19</v>
      </c>
      <c r="W1034" s="76" t="s">
        <v>607</v>
      </c>
      <c r="X1034" s="76" t="s">
        <v>702</v>
      </c>
      <c r="Y1034" s="55" t="str">
        <f t="shared" ref="Y1034:Y1097" si="42">T1034&amp;U1034&amp;V1034&amp;W1034&amp;X1034</f>
        <v>92013冷房設備用無し（一定速）</v>
      </c>
      <c r="Z1034" s="56">
        <v>0.25</v>
      </c>
      <c r="AA1034" s="56">
        <v>0.75</v>
      </c>
      <c r="AB1034" s="57">
        <v>0.25</v>
      </c>
      <c r="AC1034" s="57">
        <v>0.75</v>
      </c>
      <c r="AD1034" s="31">
        <f>省エネ計算フォーマット【EHP】!$R$14/100</f>
        <v>0</v>
      </c>
      <c r="AE1034" s="37">
        <f t="shared" si="41"/>
        <v>0.75</v>
      </c>
    </row>
    <row r="1035" spans="20:31">
      <c r="T1035" s="76">
        <v>9</v>
      </c>
      <c r="U1035" s="76">
        <v>2013</v>
      </c>
      <c r="V1035" s="76" t="s">
        <v>20</v>
      </c>
      <c r="W1035" s="76" t="s">
        <v>612</v>
      </c>
      <c r="X1035" s="76" t="s">
        <v>618</v>
      </c>
      <c r="Y1035" s="55" t="str">
        <f t="shared" si="42"/>
        <v>92013暖房店舗用有り</v>
      </c>
      <c r="Z1035" s="56">
        <v>-0.94</v>
      </c>
      <c r="AA1035" s="56">
        <v>1.94</v>
      </c>
      <c r="AB1035" s="57">
        <v>1.0853999999999999</v>
      </c>
      <c r="AC1035" s="57">
        <v>1.4337</v>
      </c>
      <c r="AD1035" s="31">
        <f>省エネ計算フォーマット【EHP】!$R$14/100</f>
        <v>0</v>
      </c>
      <c r="AE1035" s="37">
        <f t="shared" si="41"/>
        <v>1.4330000000000001</v>
      </c>
    </row>
    <row r="1036" spans="20:31">
      <c r="T1036" s="76">
        <v>9</v>
      </c>
      <c r="U1036" s="76">
        <v>2013</v>
      </c>
      <c r="V1036" s="76" t="s">
        <v>20</v>
      </c>
      <c r="W1036" s="76" t="s">
        <v>606</v>
      </c>
      <c r="X1036" s="76" t="s">
        <v>618</v>
      </c>
      <c r="Y1036" s="55" t="str">
        <f t="shared" si="42"/>
        <v>92013暖房ビル用マルチ有り</v>
      </c>
      <c r="Z1036" s="56">
        <v>-0.98</v>
      </c>
      <c r="AA1036" s="56">
        <v>1.98</v>
      </c>
      <c r="AB1036" s="57">
        <v>1.042</v>
      </c>
      <c r="AC1036" s="57">
        <v>1.4744999999999999</v>
      </c>
      <c r="AD1036" s="31">
        <f>省エネ計算フォーマット【EHP】!$R$14/100</f>
        <v>0</v>
      </c>
      <c r="AE1036" s="37">
        <f t="shared" si="41"/>
        <v>1.474</v>
      </c>
    </row>
    <row r="1037" spans="20:31">
      <c r="T1037" s="76">
        <v>9</v>
      </c>
      <c r="U1037" s="76">
        <v>2013</v>
      </c>
      <c r="V1037" s="76" t="s">
        <v>20</v>
      </c>
      <c r="W1037" s="76" t="s">
        <v>607</v>
      </c>
      <c r="X1037" s="76" t="s">
        <v>618</v>
      </c>
      <c r="Y1037" s="55" t="str">
        <f t="shared" si="42"/>
        <v>92013暖房設備用有り</v>
      </c>
      <c r="Z1037" s="56">
        <v>-0.32</v>
      </c>
      <c r="AA1037" s="56">
        <v>1.32</v>
      </c>
      <c r="AB1037" s="57">
        <v>1.028</v>
      </c>
      <c r="AC1037" s="57">
        <v>0.98299999999999998</v>
      </c>
      <c r="AD1037" s="31">
        <f>省エネ計算フォーマット【EHP】!$R$14/100</f>
        <v>0</v>
      </c>
      <c r="AE1037" s="37">
        <f t="shared" si="41"/>
        <v>0.98299999999999998</v>
      </c>
    </row>
    <row r="1038" spans="20:31">
      <c r="T1038" s="76">
        <v>9</v>
      </c>
      <c r="U1038" s="76">
        <v>2013</v>
      </c>
      <c r="V1038" s="76" t="s">
        <v>20</v>
      </c>
      <c r="W1038" s="76" t="s">
        <v>612</v>
      </c>
      <c r="X1038" s="76" t="s">
        <v>702</v>
      </c>
      <c r="Y1038" s="55" t="str">
        <f t="shared" si="42"/>
        <v>92013暖房店舗用無し（一定速）</v>
      </c>
      <c r="Z1038" s="56">
        <v>0.25</v>
      </c>
      <c r="AA1038" s="56">
        <v>0.75</v>
      </c>
      <c r="AB1038" s="57">
        <v>0.25</v>
      </c>
      <c r="AC1038" s="57">
        <v>0.75</v>
      </c>
      <c r="AD1038" s="31">
        <f>省エネ計算フォーマット【EHP】!$R$14/100</f>
        <v>0</v>
      </c>
      <c r="AE1038" s="37">
        <f t="shared" si="41"/>
        <v>0.75</v>
      </c>
    </row>
    <row r="1039" spans="20:31">
      <c r="T1039" s="76">
        <v>9</v>
      </c>
      <c r="U1039" s="76">
        <v>2013</v>
      </c>
      <c r="V1039" s="76" t="s">
        <v>20</v>
      </c>
      <c r="W1039" s="76" t="s">
        <v>606</v>
      </c>
      <c r="X1039" s="76" t="s">
        <v>702</v>
      </c>
      <c r="Y1039" s="55" t="str">
        <f t="shared" si="42"/>
        <v>92013暖房ビル用マルチ無し（一定速）</v>
      </c>
      <c r="Z1039" s="56">
        <v>0.25</v>
      </c>
      <c r="AA1039" s="56">
        <v>0.75</v>
      </c>
      <c r="AB1039" s="57">
        <v>0.25</v>
      </c>
      <c r="AC1039" s="57">
        <v>0.75</v>
      </c>
      <c r="AD1039" s="31">
        <f>省エネ計算フォーマット【EHP】!$R$14/100</f>
        <v>0</v>
      </c>
      <c r="AE1039" s="37">
        <f t="shared" si="41"/>
        <v>0.75</v>
      </c>
    </row>
    <row r="1040" spans="20:31">
      <c r="T1040" s="76">
        <v>9</v>
      </c>
      <c r="U1040" s="76">
        <v>2013</v>
      </c>
      <c r="V1040" s="76" t="s">
        <v>20</v>
      </c>
      <c r="W1040" s="76" t="s">
        <v>607</v>
      </c>
      <c r="X1040" s="76" t="s">
        <v>702</v>
      </c>
      <c r="Y1040" s="55" t="str">
        <f t="shared" si="42"/>
        <v>92013暖房設備用無し（一定速）</v>
      </c>
      <c r="Z1040" s="56">
        <v>0.25</v>
      </c>
      <c r="AA1040" s="56">
        <v>0.75</v>
      </c>
      <c r="AB1040" s="57">
        <v>0.25</v>
      </c>
      <c r="AC1040" s="57">
        <v>0.75</v>
      </c>
      <c r="AD1040" s="31">
        <f>省エネ計算フォーマット【EHP】!$R$14/100</f>
        <v>0</v>
      </c>
      <c r="AE1040" s="37">
        <f t="shared" si="41"/>
        <v>0.75</v>
      </c>
    </row>
    <row r="1041" spans="20:31">
      <c r="T1041" s="76">
        <v>9</v>
      </c>
      <c r="U1041" s="76">
        <v>2014</v>
      </c>
      <c r="V1041" s="76" t="s">
        <v>19</v>
      </c>
      <c r="W1041" s="76" t="s">
        <v>612</v>
      </c>
      <c r="X1041" s="76" t="s">
        <v>618</v>
      </c>
      <c r="Y1041" s="55" t="str">
        <f t="shared" si="42"/>
        <v>92014冷房店舗用有り</v>
      </c>
      <c r="Z1041" s="56">
        <v>-1.46</v>
      </c>
      <c r="AA1041" s="56">
        <v>2.46</v>
      </c>
      <c r="AB1041" s="57">
        <v>1.06</v>
      </c>
      <c r="AC1041" s="57">
        <v>1.83</v>
      </c>
      <c r="AD1041" s="31">
        <f>省エネ計算フォーマット【EHP】!$R$14/100</f>
        <v>0</v>
      </c>
      <c r="AE1041" s="37">
        <f t="shared" si="41"/>
        <v>1.83</v>
      </c>
    </row>
    <row r="1042" spans="20:31">
      <c r="T1042" s="76">
        <v>9</v>
      </c>
      <c r="U1042" s="76">
        <v>2014</v>
      </c>
      <c r="V1042" s="76" t="s">
        <v>19</v>
      </c>
      <c r="W1042" s="76" t="s">
        <v>606</v>
      </c>
      <c r="X1042" s="76" t="s">
        <v>618</v>
      </c>
      <c r="Y1042" s="55" t="str">
        <f t="shared" si="42"/>
        <v>92014冷房ビル用マルチ有り</v>
      </c>
      <c r="Z1042" s="56">
        <v>-1.52</v>
      </c>
      <c r="AA1042" s="56">
        <v>2.52</v>
      </c>
      <c r="AB1042" s="57">
        <v>1.0736000000000001</v>
      </c>
      <c r="AC1042" s="57">
        <v>1.8715999999999999</v>
      </c>
      <c r="AD1042" s="31">
        <f>省エネ計算フォーマット【EHP】!$R$14/100</f>
        <v>0</v>
      </c>
      <c r="AE1042" s="37">
        <f t="shared" si="41"/>
        <v>1.871</v>
      </c>
    </row>
    <row r="1043" spans="20:31">
      <c r="T1043" s="76">
        <v>9</v>
      </c>
      <c r="U1043" s="76">
        <v>2014</v>
      </c>
      <c r="V1043" s="76" t="s">
        <v>19</v>
      </c>
      <c r="W1043" s="76" t="s">
        <v>607</v>
      </c>
      <c r="X1043" s="76" t="s">
        <v>618</v>
      </c>
      <c r="Y1043" s="55" t="str">
        <f t="shared" si="42"/>
        <v>92014冷房設備用有り</v>
      </c>
      <c r="Z1043" s="56">
        <v>-0.32</v>
      </c>
      <c r="AA1043" s="56">
        <v>1.32</v>
      </c>
      <c r="AB1043" s="57">
        <v>1.0385</v>
      </c>
      <c r="AC1043" s="57">
        <v>0.98040000000000005</v>
      </c>
      <c r="AD1043" s="31">
        <f>省エネ計算フォーマット【EHP】!$R$14/100</f>
        <v>0</v>
      </c>
      <c r="AE1043" s="37">
        <f t="shared" si="41"/>
        <v>0.98</v>
      </c>
    </row>
    <row r="1044" spans="20:31">
      <c r="T1044" s="76">
        <v>9</v>
      </c>
      <c r="U1044" s="76">
        <v>2014</v>
      </c>
      <c r="V1044" s="76" t="s">
        <v>19</v>
      </c>
      <c r="W1044" s="76" t="s">
        <v>612</v>
      </c>
      <c r="X1044" s="76" t="s">
        <v>702</v>
      </c>
      <c r="Y1044" s="55" t="str">
        <f t="shared" si="42"/>
        <v>92014冷房店舗用無し（一定速）</v>
      </c>
      <c r="Z1044" s="56">
        <v>0.25</v>
      </c>
      <c r="AA1044" s="56">
        <v>0.75</v>
      </c>
      <c r="AB1044" s="57">
        <v>0.25</v>
      </c>
      <c r="AC1044" s="57">
        <v>0.75</v>
      </c>
      <c r="AD1044" s="31">
        <f>省エネ計算フォーマット【EHP】!$R$14/100</f>
        <v>0</v>
      </c>
      <c r="AE1044" s="37">
        <f t="shared" si="41"/>
        <v>0.75</v>
      </c>
    </row>
    <row r="1045" spans="20:31">
      <c r="T1045" s="76">
        <v>9</v>
      </c>
      <c r="U1045" s="76">
        <v>2014</v>
      </c>
      <c r="V1045" s="76" t="s">
        <v>19</v>
      </c>
      <c r="W1045" s="76" t="s">
        <v>606</v>
      </c>
      <c r="X1045" s="76" t="s">
        <v>702</v>
      </c>
      <c r="Y1045" s="55" t="str">
        <f t="shared" si="42"/>
        <v>92014冷房ビル用マルチ無し（一定速）</v>
      </c>
      <c r="Z1045" s="56">
        <v>0.25</v>
      </c>
      <c r="AA1045" s="56">
        <v>0.75</v>
      </c>
      <c r="AB1045" s="57">
        <v>0.25</v>
      </c>
      <c r="AC1045" s="57">
        <v>0.75</v>
      </c>
      <c r="AD1045" s="31">
        <f>省エネ計算フォーマット【EHP】!$R$14/100</f>
        <v>0</v>
      </c>
      <c r="AE1045" s="37">
        <f t="shared" si="41"/>
        <v>0.75</v>
      </c>
    </row>
    <row r="1046" spans="20:31">
      <c r="T1046" s="76">
        <v>9</v>
      </c>
      <c r="U1046" s="76">
        <v>2014</v>
      </c>
      <c r="V1046" s="76" t="s">
        <v>19</v>
      </c>
      <c r="W1046" s="76" t="s">
        <v>607</v>
      </c>
      <c r="X1046" s="76" t="s">
        <v>702</v>
      </c>
      <c r="Y1046" s="55" t="str">
        <f t="shared" si="42"/>
        <v>92014冷房設備用無し（一定速）</v>
      </c>
      <c r="Z1046" s="56">
        <v>0.25</v>
      </c>
      <c r="AA1046" s="56">
        <v>0.75</v>
      </c>
      <c r="AB1046" s="57">
        <v>0.25</v>
      </c>
      <c r="AC1046" s="57">
        <v>0.75</v>
      </c>
      <c r="AD1046" s="31">
        <f>省エネ計算フォーマット【EHP】!$R$14/100</f>
        <v>0</v>
      </c>
      <c r="AE1046" s="37">
        <f t="shared" si="41"/>
        <v>0.75</v>
      </c>
    </row>
    <row r="1047" spans="20:31">
      <c r="T1047" s="76">
        <v>9</v>
      </c>
      <c r="U1047" s="76">
        <v>2014</v>
      </c>
      <c r="V1047" s="76" t="s">
        <v>20</v>
      </c>
      <c r="W1047" s="76" t="s">
        <v>612</v>
      </c>
      <c r="X1047" s="76" t="s">
        <v>618</v>
      </c>
      <c r="Y1047" s="55" t="str">
        <f t="shared" si="42"/>
        <v>92014暖房店舗用有り</v>
      </c>
      <c r="Z1047" s="56">
        <v>-0.94</v>
      </c>
      <c r="AA1047" s="56">
        <v>1.94</v>
      </c>
      <c r="AB1047" s="57">
        <v>1.0853999999999999</v>
      </c>
      <c r="AC1047" s="57">
        <v>1.4337</v>
      </c>
      <c r="AD1047" s="31">
        <f>省エネ計算フォーマット【EHP】!$R$14/100</f>
        <v>0</v>
      </c>
      <c r="AE1047" s="37">
        <f t="shared" si="41"/>
        <v>1.4330000000000001</v>
      </c>
    </row>
    <row r="1048" spans="20:31">
      <c r="T1048" s="76">
        <v>9</v>
      </c>
      <c r="U1048" s="76">
        <v>2014</v>
      </c>
      <c r="V1048" s="76" t="s">
        <v>20</v>
      </c>
      <c r="W1048" s="76" t="s">
        <v>606</v>
      </c>
      <c r="X1048" s="76" t="s">
        <v>618</v>
      </c>
      <c r="Y1048" s="55" t="str">
        <f t="shared" si="42"/>
        <v>92014暖房ビル用マルチ有り</v>
      </c>
      <c r="Z1048" s="56">
        <v>-0.96</v>
      </c>
      <c r="AA1048" s="56">
        <v>1.96</v>
      </c>
      <c r="AB1048" s="57">
        <v>1.0416000000000001</v>
      </c>
      <c r="AC1048" s="57">
        <v>1.4596</v>
      </c>
      <c r="AD1048" s="31">
        <f>省エネ計算フォーマット【EHP】!$R$14/100</f>
        <v>0</v>
      </c>
      <c r="AE1048" s="37">
        <f t="shared" si="41"/>
        <v>1.4590000000000001</v>
      </c>
    </row>
    <row r="1049" spans="20:31">
      <c r="T1049" s="76">
        <v>9</v>
      </c>
      <c r="U1049" s="76">
        <v>2014</v>
      </c>
      <c r="V1049" s="76" t="s">
        <v>20</v>
      </c>
      <c r="W1049" s="76" t="s">
        <v>607</v>
      </c>
      <c r="X1049" s="76" t="s">
        <v>618</v>
      </c>
      <c r="Y1049" s="55" t="str">
        <f t="shared" si="42"/>
        <v>92014暖房設備用有り</v>
      </c>
      <c r="Z1049" s="56">
        <v>-0.36</v>
      </c>
      <c r="AA1049" s="56">
        <v>1.36</v>
      </c>
      <c r="AB1049" s="57">
        <v>1.0287999999999999</v>
      </c>
      <c r="AC1049" s="57">
        <v>1.0127999999999999</v>
      </c>
      <c r="AD1049" s="31">
        <f>省エネ計算フォーマット【EHP】!$R$14/100</f>
        <v>0</v>
      </c>
      <c r="AE1049" s="37">
        <f t="shared" ref="AE1049:AE1112" si="43">ROUNDDOWN(IF(AD1049&gt;=0.25,Z1049*AD1049+AA1049,AB1049*AD1049+AC1049),3)</f>
        <v>1.012</v>
      </c>
    </row>
    <row r="1050" spans="20:31">
      <c r="T1050" s="76">
        <v>9</v>
      </c>
      <c r="U1050" s="76">
        <v>2014</v>
      </c>
      <c r="V1050" s="76" t="s">
        <v>20</v>
      </c>
      <c r="W1050" s="76" t="s">
        <v>612</v>
      </c>
      <c r="X1050" s="76" t="s">
        <v>702</v>
      </c>
      <c r="Y1050" s="55" t="str">
        <f t="shared" si="42"/>
        <v>92014暖房店舗用無し（一定速）</v>
      </c>
      <c r="Z1050" s="56">
        <v>0.25</v>
      </c>
      <c r="AA1050" s="56">
        <v>0.75</v>
      </c>
      <c r="AB1050" s="57">
        <v>0.25</v>
      </c>
      <c r="AC1050" s="57">
        <v>0.75</v>
      </c>
      <c r="AD1050" s="31">
        <f>省エネ計算フォーマット【EHP】!$R$14/100</f>
        <v>0</v>
      </c>
      <c r="AE1050" s="37">
        <f t="shared" si="43"/>
        <v>0.75</v>
      </c>
    </row>
    <row r="1051" spans="20:31">
      <c r="T1051" s="76">
        <v>9</v>
      </c>
      <c r="U1051" s="76">
        <v>2014</v>
      </c>
      <c r="V1051" s="76" t="s">
        <v>20</v>
      </c>
      <c r="W1051" s="76" t="s">
        <v>606</v>
      </c>
      <c r="X1051" s="76" t="s">
        <v>702</v>
      </c>
      <c r="Y1051" s="55" t="str">
        <f t="shared" si="42"/>
        <v>92014暖房ビル用マルチ無し（一定速）</v>
      </c>
      <c r="Z1051" s="56">
        <v>0.25</v>
      </c>
      <c r="AA1051" s="56">
        <v>0.75</v>
      </c>
      <c r="AB1051" s="57">
        <v>0.25</v>
      </c>
      <c r="AC1051" s="57">
        <v>0.75</v>
      </c>
      <c r="AD1051" s="31">
        <f>省エネ計算フォーマット【EHP】!$R$14/100</f>
        <v>0</v>
      </c>
      <c r="AE1051" s="37">
        <f t="shared" si="43"/>
        <v>0.75</v>
      </c>
    </row>
    <row r="1052" spans="20:31">
      <c r="T1052" s="76">
        <v>9</v>
      </c>
      <c r="U1052" s="76">
        <v>2014</v>
      </c>
      <c r="V1052" s="76" t="s">
        <v>20</v>
      </c>
      <c r="W1052" s="76" t="s">
        <v>607</v>
      </c>
      <c r="X1052" s="76" t="s">
        <v>702</v>
      </c>
      <c r="Y1052" s="55" t="str">
        <f t="shared" si="42"/>
        <v>92014暖房設備用無し（一定速）</v>
      </c>
      <c r="Z1052" s="56">
        <v>0.25</v>
      </c>
      <c r="AA1052" s="56">
        <v>0.75</v>
      </c>
      <c r="AB1052" s="57">
        <v>0.25</v>
      </c>
      <c r="AC1052" s="57">
        <v>0.75</v>
      </c>
      <c r="AD1052" s="31">
        <f>省エネ計算フォーマット【EHP】!$R$14/100</f>
        <v>0</v>
      </c>
      <c r="AE1052" s="37">
        <f t="shared" si="43"/>
        <v>0.75</v>
      </c>
    </row>
    <row r="1053" spans="20:31">
      <c r="T1053" s="73">
        <v>9</v>
      </c>
      <c r="U1053" s="73">
        <v>2015</v>
      </c>
      <c r="V1053" s="73" t="s">
        <v>19</v>
      </c>
      <c r="W1053" s="73" t="s">
        <v>612</v>
      </c>
      <c r="X1053" s="73" t="s">
        <v>618</v>
      </c>
      <c r="Y1053" s="28" t="str">
        <f t="shared" si="42"/>
        <v>92015冷房店舗用有り</v>
      </c>
      <c r="Z1053" s="71">
        <v>-1.38</v>
      </c>
      <c r="AA1053" s="71">
        <v>2.38</v>
      </c>
      <c r="AB1053" s="72">
        <v>1.0581</v>
      </c>
      <c r="AC1053" s="72">
        <v>1.7705</v>
      </c>
      <c r="AD1053" s="31">
        <f>省エネ計算フォーマット【EHP】!$R$14/100</f>
        <v>0</v>
      </c>
      <c r="AE1053" s="32">
        <f t="shared" si="43"/>
        <v>1.77</v>
      </c>
    </row>
    <row r="1054" spans="20:31">
      <c r="T1054" s="73">
        <v>9</v>
      </c>
      <c r="U1054" s="73">
        <v>2015</v>
      </c>
      <c r="V1054" s="73" t="s">
        <v>19</v>
      </c>
      <c r="W1054" s="73" t="s">
        <v>606</v>
      </c>
      <c r="X1054" s="73" t="s">
        <v>618</v>
      </c>
      <c r="Y1054" s="28" t="str">
        <f t="shared" si="42"/>
        <v>92015冷房ビル用マルチ有り</v>
      </c>
      <c r="Z1054" s="51">
        <v>-1.5740000000000001</v>
      </c>
      <c r="AA1054" s="51">
        <v>2.5739999999999998</v>
      </c>
      <c r="AB1054" s="52">
        <v>1.0751999999999999</v>
      </c>
      <c r="AC1054" s="52">
        <v>1.9117</v>
      </c>
      <c r="AD1054" s="31">
        <f>省エネ計算フォーマット【EHP】!$R$14/100</f>
        <v>0</v>
      </c>
      <c r="AE1054" s="32">
        <f t="shared" si="43"/>
        <v>1.911</v>
      </c>
    </row>
    <row r="1055" spans="20:31">
      <c r="T1055" s="73">
        <v>9</v>
      </c>
      <c r="U1055" s="73">
        <v>2015</v>
      </c>
      <c r="V1055" s="73" t="s">
        <v>19</v>
      </c>
      <c r="W1055" s="73" t="s">
        <v>607</v>
      </c>
      <c r="X1055" s="73" t="s">
        <v>618</v>
      </c>
      <c r="Y1055" s="28" t="str">
        <f t="shared" si="42"/>
        <v>92015冷房設備用有り</v>
      </c>
      <c r="Z1055" s="51">
        <v>-0.62</v>
      </c>
      <c r="AA1055" s="51">
        <v>1.62</v>
      </c>
      <c r="AB1055" s="52">
        <v>1.0472999999999999</v>
      </c>
      <c r="AC1055" s="52">
        <v>1.2032</v>
      </c>
      <c r="AD1055" s="31">
        <f>省エネ計算フォーマット【EHP】!$R$14/100</f>
        <v>0</v>
      </c>
      <c r="AE1055" s="32">
        <f t="shared" si="43"/>
        <v>1.2030000000000001</v>
      </c>
    </row>
    <row r="1056" spans="20:31">
      <c r="T1056" s="73">
        <v>9</v>
      </c>
      <c r="U1056" s="73">
        <v>2015</v>
      </c>
      <c r="V1056" s="73" t="s">
        <v>19</v>
      </c>
      <c r="W1056" s="73" t="s">
        <v>612</v>
      </c>
      <c r="X1056" s="73" t="s">
        <v>702</v>
      </c>
      <c r="Y1056" s="28" t="str">
        <f t="shared" si="42"/>
        <v>92015冷房店舗用無し（一定速）</v>
      </c>
      <c r="Z1056" s="51">
        <v>0.25</v>
      </c>
      <c r="AA1056" s="51">
        <v>0.75</v>
      </c>
      <c r="AB1056" s="52">
        <v>0.25</v>
      </c>
      <c r="AC1056" s="52">
        <v>0.75</v>
      </c>
      <c r="AD1056" s="31">
        <f>省エネ計算フォーマット【EHP】!$R$14/100</f>
        <v>0</v>
      </c>
      <c r="AE1056" s="32">
        <f t="shared" si="43"/>
        <v>0.75</v>
      </c>
    </row>
    <row r="1057" spans="20:31">
      <c r="T1057" s="73">
        <v>9</v>
      </c>
      <c r="U1057" s="73">
        <v>2015</v>
      </c>
      <c r="V1057" s="73" t="s">
        <v>19</v>
      </c>
      <c r="W1057" s="73" t="s">
        <v>606</v>
      </c>
      <c r="X1057" s="73" t="s">
        <v>702</v>
      </c>
      <c r="Y1057" s="28" t="str">
        <f t="shared" si="42"/>
        <v>92015冷房ビル用マルチ無し（一定速）</v>
      </c>
      <c r="Z1057" s="51">
        <v>0.25</v>
      </c>
      <c r="AA1057" s="51">
        <v>0.75</v>
      </c>
      <c r="AB1057" s="52">
        <v>0.25</v>
      </c>
      <c r="AC1057" s="52">
        <v>0.75</v>
      </c>
      <c r="AD1057" s="31">
        <f>省エネ計算フォーマット【EHP】!$R$14/100</f>
        <v>0</v>
      </c>
      <c r="AE1057" s="32">
        <f t="shared" si="43"/>
        <v>0.75</v>
      </c>
    </row>
    <row r="1058" spans="20:31">
      <c r="T1058" s="73">
        <v>9</v>
      </c>
      <c r="U1058" s="73">
        <v>2015</v>
      </c>
      <c r="V1058" s="73" t="s">
        <v>19</v>
      </c>
      <c r="W1058" s="73" t="s">
        <v>607</v>
      </c>
      <c r="X1058" s="73" t="s">
        <v>702</v>
      </c>
      <c r="Y1058" s="28" t="str">
        <f t="shared" si="42"/>
        <v>92015冷房設備用無し（一定速）</v>
      </c>
      <c r="Z1058" s="51">
        <v>0.25</v>
      </c>
      <c r="AA1058" s="51">
        <v>0.75</v>
      </c>
      <c r="AB1058" s="52">
        <v>0.25</v>
      </c>
      <c r="AC1058" s="52">
        <v>0.75</v>
      </c>
      <c r="AD1058" s="31">
        <f>省エネ計算フォーマット【EHP】!$R$14/100</f>
        <v>0</v>
      </c>
      <c r="AE1058" s="32">
        <f t="shared" si="43"/>
        <v>0.75</v>
      </c>
    </row>
    <row r="1059" spans="20:31">
      <c r="T1059" s="73">
        <v>9</v>
      </c>
      <c r="U1059" s="73">
        <v>2015</v>
      </c>
      <c r="V1059" s="73" t="s">
        <v>20</v>
      </c>
      <c r="W1059" s="73" t="s">
        <v>612</v>
      </c>
      <c r="X1059" s="73" t="s">
        <v>618</v>
      </c>
      <c r="Y1059" s="28" t="str">
        <f t="shared" si="42"/>
        <v>92015暖房店舗用有り</v>
      </c>
      <c r="Z1059" s="51">
        <v>-0.97</v>
      </c>
      <c r="AA1059" s="51">
        <v>1.97</v>
      </c>
      <c r="AB1059" s="52">
        <v>1.0867</v>
      </c>
      <c r="AC1059" s="52">
        <v>1.4558</v>
      </c>
      <c r="AD1059" s="31">
        <f>省エネ計算フォーマット【EHP】!$R$14/100</f>
        <v>0</v>
      </c>
      <c r="AE1059" s="32">
        <f t="shared" si="43"/>
        <v>1.4550000000000001</v>
      </c>
    </row>
    <row r="1060" spans="20:31">
      <c r="T1060" s="73">
        <v>9</v>
      </c>
      <c r="U1060" s="73">
        <v>2015</v>
      </c>
      <c r="V1060" s="73" t="s">
        <v>20</v>
      </c>
      <c r="W1060" s="73" t="s">
        <v>606</v>
      </c>
      <c r="X1060" s="73" t="s">
        <v>618</v>
      </c>
      <c r="Y1060" s="28" t="str">
        <f t="shared" si="42"/>
        <v>92015暖房ビル用マルチ有り</v>
      </c>
      <c r="Z1060" s="51">
        <v>-0.876</v>
      </c>
      <c r="AA1060" s="51">
        <v>1.8759999999999999</v>
      </c>
      <c r="AB1060" s="52">
        <v>1.0398000000000001</v>
      </c>
      <c r="AC1060" s="52">
        <v>1.3971</v>
      </c>
      <c r="AD1060" s="31">
        <f>省エネ計算フォーマット【EHP】!$R$14/100</f>
        <v>0</v>
      </c>
      <c r="AE1060" s="32">
        <f t="shared" si="43"/>
        <v>1.397</v>
      </c>
    </row>
    <row r="1061" spans="20:31">
      <c r="T1061" s="73">
        <v>9</v>
      </c>
      <c r="U1061" s="73">
        <v>2015</v>
      </c>
      <c r="V1061" s="73" t="s">
        <v>20</v>
      </c>
      <c r="W1061" s="73" t="s">
        <v>607</v>
      </c>
      <c r="X1061" s="73" t="s">
        <v>618</v>
      </c>
      <c r="Y1061" s="28" t="str">
        <f t="shared" si="42"/>
        <v>92015暖房設備用有り</v>
      </c>
      <c r="Z1061" s="51">
        <v>-0.59799999999999998</v>
      </c>
      <c r="AA1061" s="51">
        <v>1.5980000000000001</v>
      </c>
      <c r="AB1061" s="52">
        <v>1.0339</v>
      </c>
      <c r="AC1061" s="52">
        <v>1.19</v>
      </c>
      <c r="AD1061" s="31">
        <f>省エネ計算フォーマット【EHP】!$R$14/100</f>
        <v>0</v>
      </c>
      <c r="AE1061" s="32">
        <f t="shared" si="43"/>
        <v>1.19</v>
      </c>
    </row>
    <row r="1062" spans="20:31">
      <c r="T1062" s="73">
        <v>9</v>
      </c>
      <c r="U1062" s="73">
        <v>2015</v>
      </c>
      <c r="V1062" s="73" t="s">
        <v>20</v>
      </c>
      <c r="W1062" s="73" t="s">
        <v>612</v>
      </c>
      <c r="X1062" s="73" t="s">
        <v>702</v>
      </c>
      <c r="Y1062" s="28" t="str">
        <f t="shared" si="42"/>
        <v>92015暖房店舗用無し（一定速）</v>
      </c>
      <c r="Z1062" s="51">
        <v>0.25</v>
      </c>
      <c r="AA1062" s="51">
        <v>0.75</v>
      </c>
      <c r="AB1062" s="52">
        <v>0.25</v>
      </c>
      <c r="AC1062" s="52">
        <v>0.75</v>
      </c>
      <c r="AD1062" s="31">
        <f>省エネ計算フォーマット【EHP】!$R$14/100</f>
        <v>0</v>
      </c>
      <c r="AE1062" s="32">
        <f t="shared" si="43"/>
        <v>0.75</v>
      </c>
    </row>
    <row r="1063" spans="20:31">
      <c r="T1063" s="73">
        <v>9</v>
      </c>
      <c r="U1063" s="73">
        <v>2015</v>
      </c>
      <c r="V1063" s="73" t="s">
        <v>20</v>
      </c>
      <c r="W1063" s="73" t="s">
        <v>606</v>
      </c>
      <c r="X1063" s="73" t="s">
        <v>702</v>
      </c>
      <c r="Y1063" s="28" t="str">
        <f t="shared" si="42"/>
        <v>92015暖房ビル用マルチ無し（一定速）</v>
      </c>
      <c r="Z1063" s="51">
        <v>0.25</v>
      </c>
      <c r="AA1063" s="51">
        <v>0.75</v>
      </c>
      <c r="AB1063" s="52">
        <v>0.25</v>
      </c>
      <c r="AC1063" s="52">
        <v>0.75</v>
      </c>
      <c r="AD1063" s="31">
        <f>省エネ計算フォーマット【EHP】!$R$14/100</f>
        <v>0</v>
      </c>
      <c r="AE1063" s="32">
        <f t="shared" si="43"/>
        <v>0.75</v>
      </c>
    </row>
    <row r="1064" spans="20:31">
      <c r="T1064" s="73">
        <v>9</v>
      </c>
      <c r="U1064" s="73">
        <v>2015</v>
      </c>
      <c r="V1064" s="73" t="s">
        <v>20</v>
      </c>
      <c r="W1064" s="73" t="s">
        <v>607</v>
      </c>
      <c r="X1064" s="73" t="s">
        <v>702</v>
      </c>
      <c r="Y1064" s="28" t="str">
        <f t="shared" si="42"/>
        <v>92015暖房設備用無し（一定速）</v>
      </c>
      <c r="Z1064" s="51">
        <v>0.25</v>
      </c>
      <c r="AA1064" s="51">
        <v>0.75</v>
      </c>
      <c r="AB1064" s="52">
        <v>0.25</v>
      </c>
      <c r="AC1064" s="52">
        <v>0.75</v>
      </c>
      <c r="AD1064" s="31">
        <f>省エネ計算フォーマット【EHP】!$R$14/100</f>
        <v>0</v>
      </c>
      <c r="AE1064" s="32">
        <f t="shared" si="43"/>
        <v>0.75</v>
      </c>
    </row>
    <row r="1065" spans="20:31">
      <c r="T1065" s="73">
        <v>9</v>
      </c>
      <c r="U1065" s="73">
        <v>2020</v>
      </c>
      <c r="V1065" s="73" t="s">
        <v>613</v>
      </c>
      <c r="W1065" s="73" t="s">
        <v>612</v>
      </c>
      <c r="X1065" s="73" t="s">
        <v>618</v>
      </c>
      <c r="Y1065" s="28" t="str">
        <f t="shared" si="42"/>
        <v>92020冷房店舗用有り</v>
      </c>
      <c r="Z1065" s="51">
        <v>-1.38</v>
      </c>
      <c r="AA1065" s="51">
        <v>2.38</v>
      </c>
      <c r="AB1065" s="52">
        <v>1.0581</v>
      </c>
      <c r="AC1065" s="52">
        <v>1.7705</v>
      </c>
      <c r="AD1065" s="31">
        <f>省エネ計算フォーマット【EHP】!$R$14/100</f>
        <v>0</v>
      </c>
      <c r="AE1065" s="32">
        <f t="shared" si="43"/>
        <v>1.77</v>
      </c>
    </row>
    <row r="1066" spans="20:31">
      <c r="T1066" s="73">
        <v>9</v>
      </c>
      <c r="U1066" s="73">
        <v>2020</v>
      </c>
      <c r="V1066" s="73" t="s">
        <v>613</v>
      </c>
      <c r="W1066" s="73" t="s">
        <v>606</v>
      </c>
      <c r="X1066" s="73" t="s">
        <v>618</v>
      </c>
      <c r="Y1066" s="28" t="str">
        <f t="shared" si="42"/>
        <v>92020冷房ビル用マルチ有り</v>
      </c>
      <c r="Z1066" s="51">
        <v>-1.68</v>
      </c>
      <c r="AA1066" s="51">
        <v>2.68</v>
      </c>
      <c r="AB1066" s="52">
        <v>1.0788</v>
      </c>
      <c r="AC1066" s="52">
        <v>2.0053000000000001</v>
      </c>
      <c r="AD1066" s="31">
        <f>省エネ計算フォーマット【EHP】!$R$14/100</f>
        <v>0</v>
      </c>
      <c r="AE1066" s="32">
        <f t="shared" si="43"/>
        <v>2.0049999999999999</v>
      </c>
    </row>
    <row r="1067" spans="20:31">
      <c r="T1067" s="73">
        <v>9</v>
      </c>
      <c r="U1067" s="73">
        <v>2020</v>
      </c>
      <c r="V1067" s="73" t="s">
        <v>613</v>
      </c>
      <c r="W1067" s="73" t="s">
        <v>607</v>
      </c>
      <c r="X1067" s="73" t="s">
        <v>618</v>
      </c>
      <c r="Y1067" s="28" t="str">
        <f t="shared" si="42"/>
        <v>92020冷房設備用有り</v>
      </c>
      <c r="Z1067" s="51">
        <v>-0.62</v>
      </c>
      <c r="AA1067" s="51">
        <v>1.62</v>
      </c>
      <c r="AB1067" s="52">
        <v>1.0472999999999999</v>
      </c>
      <c r="AC1067" s="52">
        <v>1.2032</v>
      </c>
      <c r="AD1067" s="31">
        <f>省エネ計算フォーマット【EHP】!$R$14/100</f>
        <v>0</v>
      </c>
      <c r="AE1067" s="32">
        <f t="shared" si="43"/>
        <v>1.2030000000000001</v>
      </c>
    </row>
    <row r="1068" spans="20:31">
      <c r="T1068" s="73">
        <v>9</v>
      </c>
      <c r="U1068" s="73">
        <v>2020</v>
      </c>
      <c r="V1068" s="73" t="s">
        <v>613</v>
      </c>
      <c r="W1068" s="73" t="s">
        <v>612</v>
      </c>
      <c r="X1068" s="73" t="s">
        <v>702</v>
      </c>
      <c r="Y1068" s="28" t="str">
        <f t="shared" si="42"/>
        <v>92020冷房店舗用無し（一定速）</v>
      </c>
      <c r="Z1068" s="51">
        <v>0.25</v>
      </c>
      <c r="AA1068" s="51">
        <v>0.75</v>
      </c>
      <c r="AB1068" s="52">
        <v>0.25</v>
      </c>
      <c r="AC1068" s="52">
        <v>0.75</v>
      </c>
      <c r="AD1068" s="31">
        <f>省エネ計算フォーマット【EHP】!$R$14/100</f>
        <v>0</v>
      </c>
      <c r="AE1068" s="32">
        <f t="shared" si="43"/>
        <v>0.75</v>
      </c>
    </row>
    <row r="1069" spans="20:31">
      <c r="T1069" s="73">
        <v>9</v>
      </c>
      <c r="U1069" s="73">
        <v>2020</v>
      </c>
      <c r="V1069" s="73" t="s">
        <v>613</v>
      </c>
      <c r="W1069" s="73" t="s">
        <v>606</v>
      </c>
      <c r="X1069" s="73" t="s">
        <v>702</v>
      </c>
      <c r="Y1069" s="28" t="str">
        <f t="shared" si="42"/>
        <v>92020冷房ビル用マルチ無し（一定速）</v>
      </c>
      <c r="Z1069" s="51">
        <v>0.25</v>
      </c>
      <c r="AA1069" s="51">
        <v>0.75</v>
      </c>
      <c r="AB1069" s="52">
        <v>0.25</v>
      </c>
      <c r="AC1069" s="52">
        <v>0.75</v>
      </c>
      <c r="AD1069" s="31">
        <f>省エネ計算フォーマット【EHP】!$R$14/100</f>
        <v>0</v>
      </c>
      <c r="AE1069" s="32">
        <f t="shared" si="43"/>
        <v>0.75</v>
      </c>
    </row>
    <row r="1070" spans="20:31">
      <c r="T1070" s="73">
        <v>9</v>
      </c>
      <c r="U1070" s="73">
        <v>2020</v>
      </c>
      <c r="V1070" s="73" t="s">
        <v>613</v>
      </c>
      <c r="W1070" s="73" t="s">
        <v>607</v>
      </c>
      <c r="X1070" s="73" t="s">
        <v>702</v>
      </c>
      <c r="Y1070" s="28" t="str">
        <f t="shared" si="42"/>
        <v>92020冷房設備用無し（一定速）</v>
      </c>
      <c r="Z1070" s="51">
        <v>0.25</v>
      </c>
      <c r="AA1070" s="51">
        <v>0.75</v>
      </c>
      <c r="AB1070" s="52">
        <v>0.25</v>
      </c>
      <c r="AC1070" s="52">
        <v>0.75</v>
      </c>
      <c r="AD1070" s="31">
        <f>省エネ計算フォーマット【EHP】!$R$14/100</f>
        <v>0</v>
      </c>
      <c r="AE1070" s="32">
        <f t="shared" si="43"/>
        <v>0.75</v>
      </c>
    </row>
    <row r="1071" spans="20:31">
      <c r="T1071" s="73">
        <v>9</v>
      </c>
      <c r="U1071" s="73">
        <v>2020</v>
      </c>
      <c r="V1071" s="73" t="s">
        <v>614</v>
      </c>
      <c r="W1071" s="73" t="s">
        <v>612</v>
      </c>
      <c r="X1071" s="73" t="s">
        <v>618</v>
      </c>
      <c r="Y1071" s="28" t="str">
        <f t="shared" si="42"/>
        <v>92020暖房店舗用有り</v>
      </c>
      <c r="Z1071" s="51">
        <v>-0.96</v>
      </c>
      <c r="AA1071" s="51">
        <v>1.96</v>
      </c>
      <c r="AB1071" s="52">
        <v>1.0862000000000001</v>
      </c>
      <c r="AC1071" s="52">
        <v>1.4483999999999999</v>
      </c>
      <c r="AD1071" s="31">
        <f>省エネ計算フォーマット【EHP】!$R$14/100</f>
        <v>0</v>
      </c>
      <c r="AE1071" s="32">
        <f t="shared" si="43"/>
        <v>1.448</v>
      </c>
    </row>
    <row r="1072" spans="20:31">
      <c r="T1072" s="73">
        <v>9</v>
      </c>
      <c r="U1072" s="73">
        <v>2020</v>
      </c>
      <c r="V1072" s="73" t="s">
        <v>614</v>
      </c>
      <c r="W1072" s="73" t="s">
        <v>606</v>
      </c>
      <c r="X1072" s="73" t="s">
        <v>618</v>
      </c>
      <c r="Y1072" s="28" t="str">
        <f t="shared" si="42"/>
        <v>92020暖房ビル用マルチ有り</v>
      </c>
      <c r="Z1072" s="51">
        <v>-1.1000000000000001</v>
      </c>
      <c r="AA1072" s="51">
        <v>2.1</v>
      </c>
      <c r="AB1072" s="52">
        <v>1.0416000000000001</v>
      </c>
      <c r="AC1072" s="52">
        <v>1.4596</v>
      </c>
      <c r="AD1072" s="31">
        <f>省エネ計算フォーマット【EHP】!$R$14/100</f>
        <v>0</v>
      </c>
      <c r="AE1072" s="32">
        <f t="shared" si="43"/>
        <v>1.4590000000000001</v>
      </c>
    </row>
    <row r="1073" spans="20:31">
      <c r="T1073" s="73">
        <v>9</v>
      </c>
      <c r="U1073" s="73">
        <v>2020</v>
      </c>
      <c r="V1073" s="73" t="s">
        <v>614</v>
      </c>
      <c r="W1073" s="73" t="s">
        <v>607</v>
      </c>
      <c r="X1073" s="73" t="s">
        <v>618</v>
      </c>
      <c r="Y1073" s="28" t="str">
        <f t="shared" si="42"/>
        <v>92020暖房設備用有り</v>
      </c>
      <c r="Z1073" s="51">
        <v>-0.46</v>
      </c>
      <c r="AA1073" s="51">
        <v>1.46</v>
      </c>
      <c r="AB1073" s="52">
        <v>0.94</v>
      </c>
      <c r="AC1073" s="52">
        <v>1.1100000000000001</v>
      </c>
      <c r="AD1073" s="31">
        <f>省エネ計算フォーマット【EHP】!$R$14/100</f>
        <v>0</v>
      </c>
      <c r="AE1073" s="32">
        <f t="shared" si="43"/>
        <v>1.1100000000000001</v>
      </c>
    </row>
    <row r="1074" spans="20:31">
      <c r="T1074" s="73">
        <v>9</v>
      </c>
      <c r="U1074" s="73">
        <v>2020</v>
      </c>
      <c r="V1074" s="73" t="s">
        <v>614</v>
      </c>
      <c r="W1074" s="73" t="s">
        <v>612</v>
      </c>
      <c r="X1074" s="73" t="s">
        <v>702</v>
      </c>
      <c r="Y1074" s="28" t="str">
        <f t="shared" si="42"/>
        <v>92020暖房店舗用無し（一定速）</v>
      </c>
      <c r="Z1074" s="51">
        <v>0.25</v>
      </c>
      <c r="AA1074" s="51">
        <v>0.75</v>
      </c>
      <c r="AB1074" s="52">
        <v>0.25</v>
      </c>
      <c r="AC1074" s="52">
        <v>0.75</v>
      </c>
      <c r="AD1074" s="31">
        <f>省エネ計算フォーマット【EHP】!$R$14/100</f>
        <v>0</v>
      </c>
      <c r="AE1074" s="32">
        <f t="shared" si="43"/>
        <v>0.75</v>
      </c>
    </row>
    <row r="1075" spans="20:31">
      <c r="T1075" s="73">
        <v>9</v>
      </c>
      <c r="U1075" s="73">
        <v>2020</v>
      </c>
      <c r="V1075" s="73" t="s">
        <v>614</v>
      </c>
      <c r="W1075" s="73" t="s">
        <v>606</v>
      </c>
      <c r="X1075" s="73" t="s">
        <v>702</v>
      </c>
      <c r="Y1075" s="28" t="str">
        <f t="shared" si="42"/>
        <v>92020暖房ビル用マルチ無し（一定速）</v>
      </c>
      <c r="Z1075" s="51">
        <v>0.25</v>
      </c>
      <c r="AA1075" s="51">
        <v>0.75</v>
      </c>
      <c r="AB1075" s="52">
        <v>0.25</v>
      </c>
      <c r="AC1075" s="52">
        <v>0.75</v>
      </c>
      <c r="AD1075" s="31">
        <f>省エネ計算フォーマット【EHP】!$R$14/100</f>
        <v>0</v>
      </c>
      <c r="AE1075" s="32">
        <f t="shared" si="43"/>
        <v>0.75</v>
      </c>
    </row>
    <row r="1076" spans="20:31">
      <c r="T1076" s="73">
        <v>9</v>
      </c>
      <c r="U1076" s="73">
        <v>2020</v>
      </c>
      <c r="V1076" s="73" t="s">
        <v>614</v>
      </c>
      <c r="W1076" s="73" t="s">
        <v>607</v>
      </c>
      <c r="X1076" s="73" t="s">
        <v>702</v>
      </c>
      <c r="Y1076" s="28" t="str">
        <f t="shared" si="42"/>
        <v>92020暖房設備用無し（一定速）</v>
      </c>
      <c r="Z1076" s="51">
        <v>0.25</v>
      </c>
      <c r="AA1076" s="51">
        <v>0.75</v>
      </c>
      <c r="AB1076" s="52">
        <v>0.25</v>
      </c>
      <c r="AC1076" s="52">
        <v>0.75</v>
      </c>
      <c r="AD1076" s="31">
        <f>省エネ計算フォーマット【EHP】!$R$14/100</f>
        <v>0</v>
      </c>
      <c r="AE1076" s="32">
        <f t="shared" si="43"/>
        <v>0.75</v>
      </c>
    </row>
    <row r="1077" spans="20:31">
      <c r="T1077" s="76">
        <v>9</v>
      </c>
      <c r="U1077" s="76">
        <v>2024</v>
      </c>
      <c r="V1077" s="76" t="s">
        <v>613</v>
      </c>
      <c r="W1077" s="76" t="s">
        <v>612</v>
      </c>
      <c r="X1077" s="76" t="s">
        <v>618</v>
      </c>
      <c r="Y1077" s="55" t="str">
        <f t="shared" si="42"/>
        <v>92024冷房店舗用有り</v>
      </c>
      <c r="Z1077" s="56">
        <v>-1.58</v>
      </c>
      <c r="AA1077" s="56">
        <v>2.58</v>
      </c>
      <c r="AB1077" s="57">
        <v>1.0629999999999999</v>
      </c>
      <c r="AC1077" s="57">
        <v>1.9193</v>
      </c>
      <c r="AD1077" s="31">
        <f>省エネ計算フォーマット【EHP】!$R$14/100</f>
        <v>0</v>
      </c>
      <c r="AE1077" s="37">
        <f t="shared" si="43"/>
        <v>1.919</v>
      </c>
    </row>
    <row r="1078" spans="20:31">
      <c r="T1078" s="76">
        <v>9</v>
      </c>
      <c r="U1078" s="76">
        <v>2024</v>
      </c>
      <c r="V1078" s="76" t="s">
        <v>613</v>
      </c>
      <c r="W1078" s="76" t="s">
        <v>606</v>
      </c>
      <c r="X1078" s="76" t="s">
        <v>618</v>
      </c>
      <c r="Y1078" s="55" t="str">
        <f t="shared" si="42"/>
        <v>92024冷房ビル用マルチ有り</v>
      </c>
      <c r="Z1078" s="56">
        <v>-1.6</v>
      </c>
      <c r="AA1078" s="56">
        <v>2.6</v>
      </c>
      <c r="AB1078" s="57">
        <v>1.0759000000000001</v>
      </c>
      <c r="AC1078" s="57">
        <v>1.931</v>
      </c>
      <c r="AD1078" s="31">
        <f>省エネ計算フォーマット【EHP】!$R$14/100</f>
        <v>0</v>
      </c>
      <c r="AE1078" s="37">
        <f t="shared" si="43"/>
        <v>1.931</v>
      </c>
    </row>
    <row r="1079" spans="20:31">
      <c r="T1079" s="76">
        <v>9</v>
      </c>
      <c r="U1079" s="76">
        <v>2024</v>
      </c>
      <c r="V1079" s="76" t="s">
        <v>613</v>
      </c>
      <c r="W1079" s="76" t="s">
        <v>607</v>
      </c>
      <c r="X1079" s="76" t="s">
        <v>618</v>
      </c>
      <c r="Y1079" s="55" t="str">
        <f t="shared" si="42"/>
        <v>92024冷房設備用有り</v>
      </c>
      <c r="Z1079" s="56">
        <v>-0.6</v>
      </c>
      <c r="AA1079" s="56">
        <v>1.6</v>
      </c>
      <c r="AB1079" s="57">
        <v>1.0467</v>
      </c>
      <c r="AC1079" s="57">
        <v>1.1882999999999999</v>
      </c>
      <c r="AD1079" s="31">
        <f>省エネ計算フォーマット【EHP】!$R$14/100</f>
        <v>0</v>
      </c>
      <c r="AE1079" s="37">
        <f t="shared" si="43"/>
        <v>1.1879999999999999</v>
      </c>
    </row>
    <row r="1080" spans="20:31">
      <c r="T1080" s="76">
        <v>9</v>
      </c>
      <c r="U1080" s="76">
        <v>2024</v>
      </c>
      <c r="V1080" s="76" t="s">
        <v>613</v>
      </c>
      <c r="W1080" s="76" t="s">
        <v>612</v>
      </c>
      <c r="X1080" s="76" t="s">
        <v>702</v>
      </c>
      <c r="Y1080" s="55" t="str">
        <f t="shared" si="42"/>
        <v>92024冷房店舗用無し（一定速）</v>
      </c>
      <c r="Z1080" s="56">
        <v>0.25</v>
      </c>
      <c r="AA1080" s="56">
        <v>0.75</v>
      </c>
      <c r="AB1080" s="57">
        <v>0.25</v>
      </c>
      <c r="AC1080" s="57">
        <v>0.75</v>
      </c>
      <c r="AD1080" s="31">
        <f>省エネ計算フォーマット【EHP】!$R$14/100</f>
        <v>0</v>
      </c>
      <c r="AE1080" s="37">
        <f t="shared" si="43"/>
        <v>0.75</v>
      </c>
    </row>
    <row r="1081" spans="20:31">
      <c r="T1081" s="76">
        <v>9</v>
      </c>
      <c r="U1081" s="76">
        <v>2024</v>
      </c>
      <c r="V1081" s="76" t="s">
        <v>613</v>
      </c>
      <c r="W1081" s="76" t="s">
        <v>606</v>
      </c>
      <c r="X1081" s="76" t="s">
        <v>702</v>
      </c>
      <c r="Y1081" s="55" t="str">
        <f t="shared" si="42"/>
        <v>92024冷房ビル用マルチ無し（一定速）</v>
      </c>
      <c r="Z1081" s="56">
        <v>0.25</v>
      </c>
      <c r="AA1081" s="56">
        <v>0.75</v>
      </c>
      <c r="AB1081" s="57">
        <v>0.25</v>
      </c>
      <c r="AC1081" s="57">
        <v>0.75</v>
      </c>
      <c r="AD1081" s="31">
        <f>省エネ計算フォーマット【EHP】!$R$14/100</f>
        <v>0</v>
      </c>
      <c r="AE1081" s="37">
        <f t="shared" si="43"/>
        <v>0.75</v>
      </c>
    </row>
    <row r="1082" spans="20:31">
      <c r="T1082" s="76">
        <v>9</v>
      </c>
      <c r="U1082" s="76">
        <v>2024</v>
      </c>
      <c r="V1082" s="76" t="s">
        <v>613</v>
      </c>
      <c r="W1082" s="76" t="s">
        <v>607</v>
      </c>
      <c r="X1082" s="76" t="s">
        <v>702</v>
      </c>
      <c r="Y1082" s="55" t="str">
        <f t="shared" si="42"/>
        <v>92024冷房設備用無し（一定速）</v>
      </c>
      <c r="Z1082" s="56">
        <v>0.25</v>
      </c>
      <c r="AA1082" s="56">
        <v>0.75</v>
      </c>
      <c r="AB1082" s="57">
        <v>0.25</v>
      </c>
      <c r="AC1082" s="57">
        <v>0.75</v>
      </c>
      <c r="AD1082" s="31">
        <f>省エネ計算フォーマット【EHP】!$R$14/100</f>
        <v>0</v>
      </c>
      <c r="AE1082" s="37">
        <f t="shared" si="43"/>
        <v>0.75</v>
      </c>
    </row>
    <row r="1083" spans="20:31">
      <c r="T1083" s="76">
        <v>9</v>
      </c>
      <c r="U1083" s="76">
        <v>2024</v>
      </c>
      <c r="V1083" s="76" t="s">
        <v>614</v>
      </c>
      <c r="W1083" s="76" t="s">
        <v>612</v>
      </c>
      <c r="X1083" s="76" t="s">
        <v>618</v>
      </c>
      <c r="Y1083" s="55" t="str">
        <f t="shared" si="42"/>
        <v>92024暖房店舗用有り</v>
      </c>
      <c r="Z1083" s="56">
        <v>-1.04</v>
      </c>
      <c r="AA1083" s="56">
        <v>2.04</v>
      </c>
      <c r="AB1083" s="57">
        <v>1.0898000000000001</v>
      </c>
      <c r="AC1083" s="57">
        <v>1.5076000000000001</v>
      </c>
      <c r="AD1083" s="31">
        <f>省エネ計算フォーマット【EHP】!$R$14/100</f>
        <v>0</v>
      </c>
      <c r="AE1083" s="37">
        <f t="shared" si="43"/>
        <v>1.5069999999999999</v>
      </c>
    </row>
    <row r="1084" spans="20:31">
      <c r="T1084" s="76">
        <v>9</v>
      </c>
      <c r="U1084" s="76">
        <v>2024</v>
      </c>
      <c r="V1084" s="76" t="s">
        <v>614</v>
      </c>
      <c r="W1084" s="76" t="s">
        <v>606</v>
      </c>
      <c r="X1084" s="76" t="s">
        <v>618</v>
      </c>
      <c r="Y1084" s="55" t="str">
        <f t="shared" si="42"/>
        <v>92024暖房ビル用マルチ有り</v>
      </c>
      <c r="Z1084" s="56">
        <v>-1.1399999999999999</v>
      </c>
      <c r="AA1084" s="56">
        <v>2.14</v>
      </c>
      <c r="AB1084" s="57">
        <v>1.0454000000000001</v>
      </c>
      <c r="AC1084" s="57">
        <v>1.5936999999999999</v>
      </c>
      <c r="AD1084" s="31">
        <f>省エネ計算フォーマット【EHP】!$R$14/100</f>
        <v>0</v>
      </c>
      <c r="AE1084" s="37">
        <f t="shared" si="43"/>
        <v>1.593</v>
      </c>
    </row>
    <row r="1085" spans="20:31">
      <c r="T1085" s="76">
        <v>9</v>
      </c>
      <c r="U1085" s="76">
        <v>2024</v>
      </c>
      <c r="V1085" s="76" t="s">
        <v>614</v>
      </c>
      <c r="W1085" s="76" t="s">
        <v>607</v>
      </c>
      <c r="X1085" s="76" t="s">
        <v>618</v>
      </c>
      <c r="Y1085" s="55" t="str">
        <f t="shared" si="42"/>
        <v>92024暖房設備用有り</v>
      </c>
      <c r="Z1085" s="56">
        <v>-0.57999999999999996</v>
      </c>
      <c r="AA1085" s="56">
        <v>1.58</v>
      </c>
      <c r="AB1085" s="57">
        <v>1.0335000000000001</v>
      </c>
      <c r="AC1085" s="57">
        <v>1.1766000000000001</v>
      </c>
      <c r="AD1085" s="31">
        <f>省エネ計算フォーマット【EHP】!$R$14/100</f>
        <v>0</v>
      </c>
      <c r="AE1085" s="37">
        <f t="shared" si="43"/>
        <v>1.1759999999999999</v>
      </c>
    </row>
    <row r="1086" spans="20:31">
      <c r="T1086" s="76">
        <v>9</v>
      </c>
      <c r="U1086" s="76">
        <v>2024</v>
      </c>
      <c r="V1086" s="76" t="s">
        <v>614</v>
      </c>
      <c r="W1086" s="76" t="s">
        <v>612</v>
      </c>
      <c r="X1086" s="76" t="s">
        <v>702</v>
      </c>
      <c r="Y1086" s="55" t="str">
        <f t="shared" si="42"/>
        <v>92024暖房店舗用無し（一定速）</v>
      </c>
      <c r="Z1086" s="56">
        <v>0.25</v>
      </c>
      <c r="AA1086" s="56">
        <v>0.75</v>
      </c>
      <c r="AB1086" s="57">
        <v>0.25</v>
      </c>
      <c r="AC1086" s="57">
        <v>0.75</v>
      </c>
      <c r="AD1086" s="31">
        <f>省エネ計算フォーマット【EHP】!$R$14/100</f>
        <v>0</v>
      </c>
      <c r="AE1086" s="37">
        <f t="shared" si="43"/>
        <v>0.75</v>
      </c>
    </row>
    <row r="1087" spans="20:31">
      <c r="T1087" s="76">
        <v>9</v>
      </c>
      <c r="U1087" s="76">
        <v>2024</v>
      </c>
      <c r="V1087" s="76" t="s">
        <v>614</v>
      </c>
      <c r="W1087" s="76" t="s">
        <v>606</v>
      </c>
      <c r="X1087" s="76" t="s">
        <v>702</v>
      </c>
      <c r="Y1087" s="55" t="str">
        <f t="shared" si="42"/>
        <v>92024暖房ビル用マルチ無し（一定速）</v>
      </c>
      <c r="Z1087" s="56">
        <v>0.25</v>
      </c>
      <c r="AA1087" s="56">
        <v>0.75</v>
      </c>
      <c r="AB1087" s="57">
        <v>0.25</v>
      </c>
      <c r="AC1087" s="57">
        <v>0.75</v>
      </c>
      <c r="AD1087" s="31">
        <f>省エネ計算フォーマット【EHP】!$R$14/100</f>
        <v>0</v>
      </c>
      <c r="AE1087" s="37">
        <f t="shared" si="43"/>
        <v>0.75</v>
      </c>
    </row>
    <row r="1088" spans="20:31">
      <c r="T1088" s="76">
        <v>9</v>
      </c>
      <c r="U1088" s="76">
        <v>2024</v>
      </c>
      <c r="V1088" s="76" t="s">
        <v>614</v>
      </c>
      <c r="W1088" s="76" t="s">
        <v>607</v>
      </c>
      <c r="X1088" s="76" t="s">
        <v>702</v>
      </c>
      <c r="Y1088" s="55" t="str">
        <f t="shared" si="42"/>
        <v>92024暖房設備用無し（一定速）</v>
      </c>
      <c r="Z1088" s="56">
        <v>0.25</v>
      </c>
      <c r="AA1088" s="56">
        <v>0.75</v>
      </c>
      <c r="AB1088" s="57">
        <v>0.25</v>
      </c>
      <c r="AC1088" s="57">
        <v>0.75</v>
      </c>
      <c r="AD1088" s="31">
        <f>省エネ計算フォーマット【EHP】!$R$14/100</f>
        <v>0</v>
      </c>
      <c r="AE1088" s="37">
        <f t="shared" si="43"/>
        <v>0.75</v>
      </c>
    </row>
    <row r="1089" spans="20:31">
      <c r="T1089" s="73">
        <v>10</v>
      </c>
      <c r="U1089" s="73">
        <v>1995</v>
      </c>
      <c r="V1089" s="73" t="s">
        <v>19</v>
      </c>
      <c r="W1089" s="73" t="s">
        <v>612</v>
      </c>
      <c r="X1089" s="73" t="s">
        <v>618</v>
      </c>
      <c r="Y1089" s="28" t="str">
        <f t="shared" si="42"/>
        <v>101995冷房店舗用有り</v>
      </c>
      <c r="Z1089" s="51">
        <v>0.32</v>
      </c>
      <c r="AA1089" s="51">
        <v>0.68</v>
      </c>
      <c r="AB1089" s="52">
        <v>1.0165999999999999</v>
      </c>
      <c r="AC1089" s="52">
        <v>0.50590000000000002</v>
      </c>
      <c r="AD1089" s="31">
        <f>省エネ計算フォーマット【EHP】!$S$14/100</f>
        <v>0</v>
      </c>
      <c r="AE1089" s="32">
        <f t="shared" si="43"/>
        <v>0.505</v>
      </c>
    </row>
    <row r="1090" spans="20:31">
      <c r="T1090" s="73">
        <v>10</v>
      </c>
      <c r="U1090" s="73">
        <v>1995</v>
      </c>
      <c r="V1090" s="73" t="s">
        <v>19</v>
      </c>
      <c r="W1090" s="73" t="s">
        <v>606</v>
      </c>
      <c r="X1090" s="73" t="s">
        <v>618</v>
      </c>
      <c r="Y1090" s="28" t="str">
        <f t="shared" si="42"/>
        <v>101995冷房ビル用マルチ有り</v>
      </c>
      <c r="Z1090" s="51">
        <v>-0.218</v>
      </c>
      <c r="AA1090" s="51">
        <v>1.218</v>
      </c>
      <c r="AB1090" s="52">
        <v>1.0356000000000001</v>
      </c>
      <c r="AC1090" s="52">
        <v>0.90459999999999996</v>
      </c>
      <c r="AD1090" s="31">
        <f>省エネ計算フォーマット【EHP】!$S$14/100</f>
        <v>0</v>
      </c>
      <c r="AE1090" s="32">
        <f t="shared" si="43"/>
        <v>0.90400000000000003</v>
      </c>
    </row>
    <row r="1091" spans="20:31">
      <c r="T1091" s="73">
        <v>10</v>
      </c>
      <c r="U1091" s="73">
        <v>1995</v>
      </c>
      <c r="V1091" s="73" t="s">
        <v>19</v>
      </c>
      <c r="W1091" s="73" t="s">
        <v>607</v>
      </c>
      <c r="X1091" s="73" t="s">
        <v>618</v>
      </c>
      <c r="Y1091" s="28" t="str">
        <f t="shared" si="42"/>
        <v>101995冷房設備用有り</v>
      </c>
      <c r="Z1091" s="51">
        <v>0.25</v>
      </c>
      <c r="AA1091" s="51">
        <v>0.75</v>
      </c>
      <c r="AB1091" s="52">
        <v>1.0219</v>
      </c>
      <c r="AC1091" s="52">
        <v>0.55700000000000005</v>
      </c>
      <c r="AD1091" s="31">
        <f>省エネ計算フォーマット【EHP】!$S$14/100</f>
        <v>0</v>
      </c>
      <c r="AE1091" s="32">
        <f t="shared" si="43"/>
        <v>0.55700000000000005</v>
      </c>
    </row>
    <row r="1092" spans="20:31">
      <c r="T1092" s="73">
        <v>10</v>
      </c>
      <c r="U1092" s="73">
        <v>1995</v>
      </c>
      <c r="V1092" s="73" t="s">
        <v>19</v>
      </c>
      <c r="W1092" s="73" t="s">
        <v>612</v>
      </c>
      <c r="X1092" s="73" t="s">
        <v>702</v>
      </c>
      <c r="Y1092" s="28" t="str">
        <f t="shared" si="42"/>
        <v>101995冷房店舗用無し（一定速）</v>
      </c>
      <c r="Z1092" s="51">
        <v>0.26</v>
      </c>
      <c r="AA1092" s="51">
        <v>0.74</v>
      </c>
      <c r="AB1092" s="52">
        <v>0.26</v>
      </c>
      <c r="AC1092" s="52">
        <v>0.74</v>
      </c>
      <c r="AD1092" s="31">
        <f>省エネ計算フォーマット【EHP】!$S$14/100</f>
        <v>0</v>
      </c>
      <c r="AE1092" s="32">
        <f t="shared" si="43"/>
        <v>0.74</v>
      </c>
    </row>
    <row r="1093" spans="20:31">
      <c r="T1093" s="73">
        <v>10</v>
      </c>
      <c r="U1093" s="73">
        <v>1995</v>
      </c>
      <c r="V1093" s="73" t="s">
        <v>19</v>
      </c>
      <c r="W1093" s="73" t="s">
        <v>606</v>
      </c>
      <c r="X1093" s="73" t="s">
        <v>702</v>
      </c>
      <c r="Y1093" s="28" t="str">
        <f t="shared" si="42"/>
        <v>101995冷房ビル用マルチ無し（一定速）</v>
      </c>
      <c r="Z1093" s="51">
        <v>0.26</v>
      </c>
      <c r="AA1093" s="51">
        <v>0.74</v>
      </c>
      <c r="AB1093" s="52">
        <v>0.26</v>
      </c>
      <c r="AC1093" s="52">
        <v>0.74</v>
      </c>
      <c r="AD1093" s="31">
        <f>省エネ計算フォーマット【EHP】!$S$14/100</f>
        <v>0</v>
      </c>
      <c r="AE1093" s="32">
        <f t="shared" si="43"/>
        <v>0.74</v>
      </c>
    </row>
    <row r="1094" spans="20:31">
      <c r="T1094" s="73">
        <v>10</v>
      </c>
      <c r="U1094" s="73">
        <v>1995</v>
      </c>
      <c r="V1094" s="73" t="s">
        <v>19</v>
      </c>
      <c r="W1094" s="73" t="s">
        <v>607</v>
      </c>
      <c r="X1094" s="73" t="s">
        <v>702</v>
      </c>
      <c r="Y1094" s="28" t="str">
        <f t="shared" si="42"/>
        <v>101995冷房設備用無し（一定速）</v>
      </c>
      <c r="Z1094" s="51">
        <v>0.26</v>
      </c>
      <c r="AA1094" s="51">
        <v>0.74</v>
      </c>
      <c r="AB1094" s="52">
        <v>0.26</v>
      </c>
      <c r="AC1094" s="52">
        <v>0.74</v>
      </c>
      <c r="AD1094" s="31">
        <f>省エネ計算フォーマット【EHP】!$S$14/100</f>
        <v>0</v>
      </c>
      <c r="AE1094" s="32">
        <f t="shared" si="43"/>
        <v>0.74</v>
      </c>
    </row>
    <row r="1095" spans="20:31">
      <c r="T1095" s="73">
        <v>10</v>
      </c>
      <c r="U1095" s="73">
        <v>1995</v>
      </c>
      <c r="V1095" s="73" t="s">
        <v>20</v>
      </c>
      <c r="W1095" s="73" t="s">
        <v>612</v>
      </c>
      <c r="X1095" s="73" t="s">
        <v>618</v>
      </c>
      <c r="Y1095" s="28" t="str">
        <f t="shared" si="42"/>
        <v>101995暖房店舗用有り</v>
      </c>
      <c r="Z1095" s="51">
        <v>0.374</v>
      </c>
      <c r="AA1095" s="51">
        <v>0.626</v>
      </c>
      <c r="AB1095" s="52">
        <v>1.0275000000000001</v>
      </c>
      <c r="AC1095" s="52">
        <v>0.46260000000000001</v>
      </c>
      <c r="AD1095" s="31">
        <f>省エネ計算フォーマット【EHP】!$S$14/100</f>
        <v>0</v>
      </c>
      <c r="AE1095" s="32">
        <f t="shared" si="43"/>
        <v>0.46200000000000002</v>
      </c>
    </row>
    <row r="1096" spans="20:31">
      <c r="T1096" s="73">
        <v>10</v>
      </c>
      <c r="U1096" s="73">
        <v>1995</v>
      </c>
      <c r="V1096" s="73" t="s">
        <v>20</v>
      </c>
      <c r="W1096" s="73" t="s">
        <v>606</v>
      </c>
      <c r="X1096" s="73" t="s">
        <v>618</v>
      </c>
      <c r="Y1096" s="28" t="str">
        <f t="shared" si="42"/>
        <v>101995暖房ビル用マルチ有り</v>
      </c>
      <c r="Z1096" s="51">
        <v>-0.112</v>
      </c>
      <c r="AA1096" s="51">
        <v>1.1120000000000001</v>
      </c>
      <c r="AB1096" s="52">
        <v>1.0236000000000001</v>
      </c>
      <c r="AC1096" s="52">
        <v>0.82809999999999995</v>
      </c>
      <c r="AD1096" s="31">
        <f>省エネ計算フォーマット【EHP】!$S$14/100</f>
        <v>0</v>
      </c>
      <c r="AE1096" s="32">
        <f t="shared" si="43"/>
        <v>0.82799999999999996</v>
      </c>
    </row>
    <row r="1097" spans="20:31">
      <c r="T1097" s="73">
        <v>10</v>
      </c>
      <c r="U1097" s="73">
        <v>1995</v>
      </c>
      <c r="V1097" s="73" t="s">
        <v>20</v>
      </c>
      <c r="W1097" s="73" t="s">
        <v>607</v>
      </c>
      <c r="X1097" s="73" t="s">
        <v>618</v>
      </c>
      <c r="Y1097" s="28" t="str">
        <f t="shared" si="42"/>
        <v>101995暖房設備用有り</v>
      </c>
      <c r="Z1097" s="51">
        <v>0.25</v>
      </c>
      <c r="AA1097" s="51">
        <v>0.75</v>
      </c>
      <c r="AB1097" s="52">
        <v>1.0159</v>
      </c>
      <c r="AC1097" s="52">
        <v>0.5585</v>
      </c>
      <c r="AD1097" s="31">
        <f>省エネ計算フォーマット【EHP】!$S$14/100</f>
        <v>0</v>
      </c>
      <c r="AE1097" s="32">
        <f t="shared" si="43"/>
        <v>0.55800000000000005</v>
      </c>
    </row>
    <row r="1098" spans="20:31">
      <c r="T1098" s="73">
        <v>10</v>
      </c>
      <c r="U1098" s="73">
        <v>1995</v>
      </c>
      <c r="V1098" s="73" t="s">
        <v>20</v>
      </c>
      <c r="W1098" s="73" t="s">
        <v>612</v>
      </c>
      <c r="X1098" s="73" t="s">
        <v>702</v>
      </c>
      <c r="Y1098" s="28" t="str">
        <f t="shared" ref="Y1098:Y1161" si="44">T1098&amp;U1098&amp;V1098&amp;W1098&amp;X1098</f>
        <v>101995暖房店舗用無し（一定速）</v>
      </c>
      <c r="Z1098" s="51">
        <v>0.26</v>
      </c>
      <c r="AA1098" s="51">
        <v>0.74</v>
      </c>
      <c r="AB1098" s="52">
        <v>0.26</v>
      </c>
      <c r="AC1098" s="52">
        <v>0.74</v>
      </c>
      <c r="AD1098" s="31">
        <f>省エネ計算フォーマット【EHP】!$S$14/100</f>
        <v>0</v>
      </c>
      <c r="AE1098" s="32">
        <f t="shared" si="43"/>
        <v>0.74</v>
      </c>
    </row>
    <row r="1099" spans="20:31">
      <c r="T1099" s="73">
        <v>10</v>
      </c>
      <c r="U1099" s="73">
        <v>1995</v>
      </c>
      <c r="V1099" s="73" t="s">
        <v>20</v>
      </c>
      <c r="W1099" s="73" t="s">
        <v>606</v>
      </c>
      <c r="X1099" s="73" t="s">
        <v>702</v>
      </c>
      <c r="Y1099" s="28" t="str">
        <f t="shared" si="44"/>
        <v>101995暖房ビル用マルチ無し（一定速）</v>
      </c>
      <c r="Z1099" s="51">
        <v>0.26</v>
      </c>
      <c r="AA1099" s="51">
        <v>0.74</v>
      </c>
      <c r="AB1099" s="52">
        <v>0.26</v>
      </c>
      <c r="AC1099" s="52">
        <v>0.74</v>
      </c>
      <c r="AD1099" s="31">
        <f>省エネ計算フォーマット【EHP】!$S$14/100</f>
        <v>0</v>
      </c>
      <c r="AE1099" s="32">
        <f t="shared" si="43"/>
        <v>0.74</v>
      </c>
    </row>
    <row r="1100" spans="20:31">
      <c r="T1100" s="73">
        <v>10</v>
      </c>
      <c r="U1100" s="73">
        <v>1995</v>
      </c>
      <c r="V1100" s="73" t="s">
        <v>20</v>
      </c>
      <c r="W1100" s="73" t="s">
        <v>607</v>
      </c>
      <c r="X1100" s="73" t="s">
        <v>702</v>
      </c>
      <c r="Y1100" s="28" t="str">
        <f t="shared" si="44"/>
        <v>101995暖房設備用無し（一定速）</v>
      </c>
      <c r="Z1100" s="51">
        <v>0.26</v>
      </c>
      <c r="AA1100" s="51">
        <v>0.74</v>
      </c>
      <c r="AB1100" s="52">
        <v>0.26</v>
      </c>
      <c r="AC1100" s="52">
        <v>0.74</v>
      </c>
      <c r="AD1100" s="31">
        <f>省エネ計算フォーマット【EHP】!$S$14/100</f>
        <v>0</v>
      </c>
      <c r="AE1100" s="32">
        <f t="shared" si="43"/>
        <v>0.74</v>
      </c>
    </row>
    <row r="1101" spans="20:31">
      <c r="T1101" s="73">
        <v>10</v>
      </c>
      <c r="U1101" s="73">
        <v>2005</v>
      </c>
      <c r="V1101" s="73" t="s">
        <v>19</v>
      </c>
      <c r="W1101" s="73" t="s">
        <v>612</v>
      </c>
      <c r="X1101" s="73" t="s">
        <v>618</v>
      </c>
      <c r="Y1101" s="28" t="str">
        <f t="shared" si="44"/>
        <v>102005冷房店舗用有り</v>
      </c>
      <c r="Z1101" s="51">
        <v>-0.86599999999999999</v>
      </c>
      <c r="AA1101" s="51">
        <v>1.8660000000000001</v>
      </c>
      <c r="AB1101" s="52">
        <v>1.0455000000000001</v>
      </c>
      <c r="AC1101" s="52">
        <v>1.3880999999999999</v>
      </c>
      <c r="AD1101" s="31">
        <f>省エネ計算フォーマット【EHP】!$S$14/100</f>
        <v>0</v>
      </c>
      <c r="AE1101" s="32">
        <f t="shared" si="43"/>
        <v>1.3879999999999999</v>
      </c>
    </row>
    <row r="1102" spans="20:31">
      <c r="T1102" s="73">
        <v>10</v>
      </c>
      <c r="U1102" s="73">
        <v>2005</v>
      </c>
      <c r="V1102" s="73" t="s">
        <v>19</v>
      </c>
      <c r="W1102" s="73" t="s">
        <v>606</v>
      </c>
      <c r="X1102" s="73" t="s">
        <v>618</v>
      </c>
      <c r="Y1102" s="28" t="str">
        <f t="shared" si="44"/>
        <v>102005冷房ビル用マルチ有り</v>
      </c>
      <c r="Z1102" s="51">
        <v>-0.68200000000000005</v>
      </c>
      <c r="AA1102" s="51">
        <v>1.6819999999999999</v>
      </c>
      <c r="AB1102" s="52">
        <v>1.0490999999999999</v>
      </c>
      <c r="AC1102" s="52">
        <v>1.2492000000000001</v>
      </c>
      <c r="AD1102" s="31">
        <f>省エネ計算フォーマット【EHP】!$S$14/100</f>
        <v>0</v>
      </c>
      <c r="AE1102" s="32">
        <f t="shared" si="43"/>
        <v>1.2490000000000001</v>
      </c>
    </row>
    <row r="1103" spans="20:31">
      <c r="T1103" s="73">
        <v>10</v>
      </c>
      <c r="U1103" s="73">
        <v>2005</v>
      </c>
      <c r="V1103" s="73" t="s">
        <v>19</v>
      </c>
      <c r="W1103" s="73" t="s">
        <v>607</v>
      </c>
      <c r="X1103" s="73" t="s">
        <v>618</v>
      </c>
      <c r="Y1103" s="28" t="str">
        <f t="shared" si="44"/>
        <v>102005冷房設備用有り</v>
      </c>
      <c r="Z1103" s="51">
        <v>-0.114</v>
      </c>
      <c r="AA1103" s="51">
        <v>1.1140000000000001</v>
      </c>
      <c r="AB1103" s="52">
        <v>1.0325</v>
      </c>
      <c r="AC1103" s="52">
        <v>0.82740000000000002</v>
      </c>
      <c r="AD1103" s="31">
        <f>省エネ計算フォーマット【EHP】!$S$14/100</f>
        <v>0</v>
      </c>
      <c r="AE1103" s="32">
        <f t="shared" si="43"/>
        <v>0.82699999999999996</v>
      </c>
    </row>
    <row r="1104" spans="20:31">
      <c r="T1104" s="73">
        <v>10</v>
      </c>
      <c r="U1104" s="73">
        <v>2005</v>
      </c>
      <c r="V1104" s="73" t="s">
        <v>19</v>
      </c>
      <c r="W1104" s="73" t="s">
        <v>612</v>
      </c>
      <c r="X1104" s="73" t="s">
        <v>702</v>
      </c>
      <c r="Y1104" s="28" t="str">
        <f t="shared" si="44"/>
        <v>102005冷房店舗用無し（一定速）</v>
      </c>
      <c r="Z1104" s="51">
        <v>0.25</v>
      </c>
      <c r="AA1104" s="51">
        <v>0.75</v>
      </c>
      <c r="AB1104" s="52">
        <v>0.25</v>
      </c>
      <c r="AC1104" s="52">
        <v>0.75</v>
      </c>
      <c r="AD1104" s="31">
        <f>省エネ計算フォーマット【EHP】!$S$14/100</f>
        <v>0</v>
      </c>
      <c r="AE1104" s="32">
        <f t="shared" si="43"/>
        <v>0.75</v>
      </c>
    </row>
    <row r="1105" spans="20:31">
      <c r="T1105" s="73">
        <v>10</v>
      </c>
      <c r="U1105" s="73">
        <v>2005</v>
      </c>
      <c r="V1105" s="73" t="s">
        <v>19</v>
      </c>
      <c r="W1105" s="73" t="s">
        <v>606</v>
      </c>
      <c r="X1105" s="73" t="s">
        <v>702</v>
      </c>
      <c r="Y1105" s="28" t="str">
        <f>T1105&amp;U1105&amp;V1105&amp;W1105&amp;X1105</f>
        <v>102005冷房ビル用マルチ無し（一定速）</v>
      </c>
      <c r="Z1105" s="51">
        <v>0.25</v>
      </c>
      <c r="AA1105" s="51">
        <v>0.75</v>
      </c>
      <c r="AB1105" s="52">
        <v>0.25</v>
      </c>
      <c r="AC1105" s="52">
        <v>0.75</v>
      </c>
      <c r="AD1105" s="31">
        <f>省エネ計算フォーマット【EHP】!$S$14/100</f>
        <v>0</v>
      </c>
      <c r="AE1105" s="32">
        <f t="shared" si="43"/>
        <v>0.75</v>
      </c>
    </row>
    <row r="1106" spans="20:31">
      <c r="T1106" s="73">
        <v>10</v>
      </c>
      <c r="U1106" s="73">
        <v>2005</v>
      </c>
      <c r="V1106" s="73" t="s">
        <v>19</v>
      </c>
      <c r="W1106" s="73" t="s">
        <v>607</v>
      </c>
      <c r="X1106" s="73" t="s">
        <v>702</v>
      </c>
      <c r="Y1106" s="28" t="str">
        <f t="shared" si="44"/>
        <v>102005冷房設備用無し（一定速）</v>
      </c>
      <c r="Z1106" s="51">
        <v>0.25</v>
      </c>
      <c r="AA1106" s="51">
        <v>0.75</v>
      </c>
      <c r="AB1106" s="52">
        <v>0.25</v>
      </c>
      <c r="AC1106" s="52">
        <v>0.75</v>
      </c>
      <c r="AD1106" s="31">
        <f>省エネ計算フォーマット【EHP】!$S$14/100</f>
        <v>0</v>
      </c>
      <c r="AE1106" s="32">
        <f t="shared" si="43"/>
        <v>0.75</v>
      </c>
    </row>
    <row r="1107" spans="20:31">
      <c r="T1107" s="73">
        <v>10</v>
      </c>
      <c r="U1107" s="73">
        <v>2005</v>
      </c>
      <c r="V1107" s="73" t="s">
        <v>20</v>
      </c>
      <c r="W1107" s="73" t="s">
        <v>612</v>
      </c>
      <c r="X1107" s="73" t="s">
        <v>618</v>
      </c>
      <c r="Y1107" s="28" t="str">
        <f t="shared" si="44"/>
        <v>102005暖房店舗用有り</v>
      </c>
      <c r="Z1107" s="51">
        <v>-0.65</v>
      </c>
      <c r="AA1107" s="51">
        <v>1.65</v>
      </c>
      <c r="AB1107" s="52">
        <v>1.0726</v>
      </c>
      <c r="AC1107" s="52">
        <v>1.2194</v>
      </c>
      <c r="AD1107" s="31">
        <f>省エネ計算フォーマット【EHP】!$S$14/100</f>
        <v>0</v>
      </c>
      <c r="AE1107" s="32">
        <f t="shared" si="43"/>
        <v>1.2190000000000001</v>
      </c>
    </row>
    <row r="1108" spans="20:31">
      <c r="T1108" s="73">
        <v>10</v>
      </c>
      <c r="U1108" s="73">
        <v>2005</v>
      </c>
      <c r="V1108" s="73" t="s">
        <v>20</v>
      </c>
      <c r="W1108" s="73" t="s">
        <v>606</v>
      </c>
      <c r="X1108" s="73" t="s">
        <v>618</v>
      </c>
      <c r="Y1108" s="28" t="str">
        <f t="shared" si="44"/>
        <v>102005暖房ビル用マルチ有り</v>
      </c>
      <c r="Z1108" s="51">
        <v>-0.56000000000000005</v>
      </c>
      <c r="AA1108" s="51">
        <v>1.56</v>
      </c>
      <c r="AB1108" s="52">
        <v>1.0330999999999999</v>
      </c>
      <c r="AC1108" s="52">
        <v>1.1617</v>
      </c>
      <c r="AD1108" s="31">
        <f>省エネ計算フォーマット【EHP】!$S$14/100</f>
        <v>0</v>
      </c>
      <c r="AE1108" s="32">
        <f t="shared" si="43"/>
        <v>1.161</v>
      </c>
    </row>
    <row r="1109" spans="20:31">
      <c r="T1109" s="73">
        <v>10</v>
      </c>
      <c r="U1109" s="73">
        <v>2005</v>
      </c>
      <c r="V1109" s="73" t="s">
        <v>20</v>
      </c>
      <c r="W1109" s="73" t="s">
        <v>607</v>
      </c>
      <c r="X1109" s="73" t="s">
        <v>618</v>
      </c>
      <c r="Y1109" s="28" t="str">
        <f t="shared" si="44"/>
        <v>102005暖房設備用有り</v>
      </c>
      <c r="Z1109" s="51">
        <v>-0.126</v>
      </c>
      <c r="AA1109" s="51">
        <v>1.1259999999999999</v>
      </c>
      <c r="AB1109" s="52">
        <v>1.0239</v>
      </c>
      <c r="AC1109" s="52">
        <v>0.83850000000000002</v>
      </c>
      <c r="AD1109" s="31">
        <f>省エネ計算フォーマット【EHP】!$S$14/100</f>
        <v>0</v>
      </c>
      <c r="AE1109" s="32">
        <f t="shared" si="43"/>
        <v>0.83799999999999997</v>
      </c>
    </row>
    <row r="1110" spans="20:31">
      <c r="T1110" s="73">
        <v>10</v>
      </c>
      <c r="U1110" s="73">
        <v>2005</v>
      </c>
      <c r="V1110" s="73" t="s">
        <v>20</v>
      </c>
      <c r="W1110" s="73" t="s">
        <v>612</v>
      </c>
      <c r="X1110" s="73" t="s">
        <v>702</v>
      </c>
      <c r="Y1110" s="28" t="str">
        <f t="shared" si="44"/>
        <v>102005暖房店舗用無し（一定速）</v>
      </c>
      <c r="Z1110" s="51">
        <v>0.25</v>
      </c>
      <c r="AA1110" s="51">
        <v>0.75</v>
      </c>
      <c r="AB1110" s="52">
        <v>0.25</v>
      </c>
      <c r="AC1110" s="52">
        <v>0.75</v>
      </c>
      <c r="AD1110" s="31">
        <f>省エネ計算フォーマット【EHP】!$S$14/100</f>
        <v>0</v>
      </c>
      <c r="AE1110" s="32">
        <f t="shared" si="43"/>
        <v>0.75</v>
      </c>
    </row>
    <row r="1111" spans="20:31">
      <c r="T1111" s="73">
        <v>10</v>
      </c>
      <c r="U1111" s="73">
        <v>2005</v>
      </c>
      <c r="V1111" s="73" t="s">
        <v>20</v>
      </c>
      <c r="W1111" s="73" t="s">
        <v>606</v>
      </c>
      <c r="X1111" s="73" t="s">
        <v>702</v>
      </c>
      <c r="Y1111" s="28" t="str">
        <f t="shared" si="44"/>
        <v>102005暖房ビル用マルチ無し（一定速）</v>
      </c>
      <c r="Z1111" s="51">
        <v>0.25</v>
      </c>
      <c r="AA1111" s="51">
        <v>0.75</v>
      </c>
      <c r="AB1111" s="52">
        <v>0.25</v>
      </c>
      <c r="AC1111" s="52">
        <v>0.75</v>
      </c>
      <c r="AD1111" s="31">
        <f>省エネ計算フォーマット【EHP】!$S$14/100</f>
        <v>0</v>
      </c>
      <c r="AE1111" s="32">
        <f t="shared" si="43"/>
        <v>0.75</v>
      </c>
    </row>
    <row r="1112" spans="20:31">
      <c r="T1112" s="73">
        <v>10</v>
      </c>
      <c r="U1112" s="73">
        <v>2005</v>
      </c>
      <c r="V1112" s="73" t="s">
        <v>20</v>
      </c>
      <c r="W1112" s="73" t="s">
        <v>607</v>
      </c>
      <c r="X1112" s="73" t="s">
        <v>702</v>
      </c>
      <c r="Y1112" s="28" t="str">
        <f t="shared" si="44"/>
        <v>102005暖房設備用無し（一定速）</v>
      </c>
      <c r="Z1112" s="51">
        <v>0.25</v>
      </c>
      <c r="AA1112" s="51">
        <v>0.75</v>
      </c>
      <c r="AB1112" s="52">
        <v>0.25</v>
      </c>
      <c r="AC1112" s="52">
        <v>0.75</v>
      </c>
      <c r="AD1112" s="31">
        <f>省エネ計算フォーマット【EHP】!$S$14/100</f>
        <v>0</v>
      </c>
      <c r="AE1112" s="32">
        <f t="shared" si="43"/>
        <v>0.75</v>
      </c>
    </row>
    <row r="1113" spans="20:31">
      <c r="T1113" s="73">
        <v>10</v>
      </c>
      <c r="U1113" s="73">
        <v>2010</v>
      </c>
      <c r="V1113" s="73" t="s">
        <v>19</v>
      </c>
      <c r="W1113" s="73" t="s">
        <v>612</v>
      </c>
      <c r="X1113" s="73" t="s">
        <v>618</v>
      </c>
      <c r="Y1113" s="28" t="str">
        <f t="shared" si="44"/>
        <v>102010冷房店舗用有り</v>
      </c>
      <c r="Z1113" s="51">
        <v>-1.1000000000000001</v>
      </c>
      <c r="AA1113" s="51">
        <v>2.1</v>
      </c>
      <c r="AB1113" s="52">
        <v>1.0511999999999999</v>
      </c>
      <c r="AC1113" s="52">
        <v>1.5622</v>
      </c>
      <c r="AD1113" s="31">
        <f>省エネ計算フォーマット【EHP】!$S$14/100</f>
        <v>0</v>
      </c>
      <c r="AE1113" s="32">
        <f t="shared" ref="AE1113:AE1176" si="45">ROUNDDOWN(IF(AD1113&gt;=0.25,Z1113*AD1113+AA1113,AB1113*AD1113+AC1113),3)</f>
        <v>1.5620000000000001</v>
      </c>
    </row>
    <row r="1114" spans="20:31">
      <c r="T1114" s="73">
        <v>10</v>
      </c>
      <c r="U1114" s="73">
        <v>2010</v>
      </c>
      <c r="V1114" s="73" t="s">
        <v>19</v>
      </c>
      <c r="W1114" s="73" t="s">
        <v>606</v>
      </c>
      <c r="X1114" s="73" t="s">
        <v>618</v>
      </c>
      <c r="Y1114" s="28" t="str">
        <f t="shared" si="44"/>
        <v>102010冷房ビル用マルチ有り</v>
      </c>
      <c r="Z1114" s="51">
        <v>-0.88</v>
      </c>
      <c r="AA1114" s="51">
        <v>1.88</v>
      </c>
      <c r="AB1114" s="52">
        <v>1.0548999999999999</v>
      </c>
      <c r="AC1114" s="52">
        <v>1.3963000000000001</v>
      </c>
      <c r="AD1114" s="31">
        <f>省エネ計算フォーマット【EHP】!$S$14/100</f>
        <v>0</v>
      </c>
      <c r="AE1114" s="32">
        <f t="shared" si="45"/>
        <v>1.3959999999999999</v>
      </c>
    </row>
    <row r="1115" spans="20:31">
      <c r="T1115" s="73">
        <v>10</v>
      </c>
      <c r="U1115" s="73">
        <v>2010</v>
      </c>
      <c r="V1115" s="73" t="s">
        <v>19</v>
      </c>
      <c r="W1115" s="73" t="s">
        <v>607</v>
      </c>
      <c r="X1115" s="73" t="s">
        <v>618</v>
      </c>
      <c r="Y1115" s="28" t="str">
        <f t="shared" si="44"/>
        <v>102010冷房設備用有り</v>
      </c>
      <c r="Z1115" s="51">
        <v>-0.26</v>
      </c>
      <c r="AA1115" s="51">
        <v>1.26</v>
      </c>
      <c r="AB1115" s="52">
        <v>1.1929000000000001</v>
      </c>
      <c r="AC1115" s="52">
        <v>0.89680000000000004</v>
      </c>
      <c r="AD1115" s="31">
        <f>省エネ計算フォーマット【EHP】!$S$14/100</f>
        <v>0</v>
      </c>
      <c r="AE1115" s="32">
        <f t="shared" si="45"/>
        <v>0.89600000000000002</v>
      </c>
    </row>
    <row r="1116" spans="20:31">
      <c r="T1116" s="73">
        <v>10</v>
      </c>
      <c r="U1116" s="73">
        <v>2010</v>
      </c>
      <c r="V1116" s="73" t="s">
        <v>19</v>
      </c>
      <c r="W1116" s="73" t="s">
        <v>612</v>
      </c>
      <c r="X1116" s="73" t="s">
        <v>702</v>
      </c>
      <c r="Y1116" s="28" t="str">
        <f t="shared" si="44"/>
        <v>102010冷房店舗用無し（一定速）</v>
      </c>
      <c r="Z1116" s="51">
        <v>0.25</v>
      </c>
      <c r="AA1116" s="51">
        <v>0.75</v>
      </c>
      <c r="AB1116" s="52">
        <v>0.25</v>
      </c>
      <c r="AC1116" s="52">
        <v>0.75</v>
      </c>
      <c r="AD1116" s="31">
        <f>省エネ計算フォーマット【EHP】!$S$14/100</f>
        <v>0</v>
      </c>
      <c r="AE1116" s="32">
        <f t="shared" si="45"/>
        <v>0.75</v>
      </c>
    </row>
    <row r="1117" spans="20:31">
      <c r="T1117" s="73">
        <v>10</v>
      </c>
      <c r="U1117" s="73">
        <v>2010</v>
      </c>
      <c r="V1117" s="73" t="s">
        <v>19</v>
      </c>
      <c r="W1117" s="73" t="s">
        <v>606</v>
      </c>
      <c r="X1117" s="73" t="s">
        <v>702</v>
      </c>
      <c r="Y1117" s="28" t="str">
        <f t="shared" si="44"/>
        <v>102010冷房ビル用マルチ無し（一定速）</v>
      </c>
      <c r="Z1117" s="51">
        <v>0.25</v>
      </c>
      <c r="AA1117" s="51">
        <v>0.75</v>
      </c>
      <c r="AB1117" s="52">
        <v>0.25</v>
      </c>
      <c r="AC1117" s="52">
        <v>0.75</v>
      </c>
      <c r="AD1117" s="31">
        <f>省エネ計算フォーマット【EHP】!$S$14/100</f>
        <v>0</v>
      </c>
      <c r="AE1117" s="32">
        <f t="shared" si="45"/>
        <v>0.75</v>
      </c>
    </row>
    <row r="1118" spans="20:31">
      <c r="T1118" s="73">
        <v>10</v>
      </c>
      <c r="U1118" s="73">
        <v>2010</v>
      </c>
      <c r="V1118" s="73" t="s">
        <v>19</v>
      </c>
      <c r="W1118" s="73" t="s">
        <v>607</v>
      </c>
      <c r="X1118" s="73" t="s">
        <v>702</v>
      </c>
      <c r="Y1118" s="28" t="str">
        <f t="shared" si="44"/>
        <v>102010冷房設備用無し（一定速）</v>
      </c>
      <c r="Z1118" s="51">
        <v>0.25</v>
      </c>
      <c r="AA1118" s="51">
        <v>0.75</v>
      </c>
      <c r="AB1118" s="52">
        <v>0.25</v>
      </c>
      <c r="AC1118" s="52">
        <v>0.75</v>
      </c>
      <c r="AD1118" s="31">
        <f>省エネ計算フォーマット【EHP】!$S$14/100</f>
        <v>0</v>
      </c>
      <c r="AE1118" s="32">
        <f t="shared" si="45"/>
        <v>0.75</v>
      </c>
    </row>
    <row r="1119" spans="20:31">
      <c r="T1119" s="73">
        <v>10</v>
      </c>
      <c r="U1119" s="73">
        <v>2010</v>
      </c>
      <c r="V1119" s="73" t="s">
        <v>20</v>
      </c>
      <c r="W1119" s="73" t="s">
        <v>612</v>
      </c>
      <c r="X1119" s="73" t="s">
        <v>618</v>
      </c>
      <c r="Y1119" s="28" t="str">
        <f t="shared" si="44"/>
        <v>102010暖房店舗用有り</v>
      </c>
      <c r="Z1119" s="51">
        <v>-0.72</v>
      </c>
      <c r="AA1119" s="51">
        <v>1.72</v>
      </c>
      <c r="AB1119" s="52">
        <v>1.0757000000000001</v>
      </c>
      <c r="AC1119" s="52">
        <v>1.2710999999999999</v>
      </c>
      <c r="AD1119" s="31">
        <f>省エネ計算フォーマット【EHP】!$S$14/100</f>
        <v>0</v>
      </c>
      <c r="AE1119" s="32">
        <f t="shared" si="45"/>
        <v>1.2709999999999999</v>
      </c>
    </row>
    <row r="1120" spans="20:31">
      <c r="T1120" s="73">
        <v>10</v>
      </c>
      <c r="U1120" s="73">
        <v>2010</v>
      </c>
      <c r="V1120" s="73" t="s">
        <v>20</v>
      </c>
      <c r="W1120" s="73" t="s">
        <v>606</v>
      </c>
      <c r="X1120" s="73" t="s">
        <v>618</v>
      </c>
      <c r="Y1120" s="28" t="str">
        <f t="shared" si="44"/>
        <v>102010暖房ビル用マルチ有り</v>
      </c>
      <c r="Z1120" s="51">
        <v>-0.7</v>
      </c>
      <c r="AA1120" s="51">
        <v>1.7</v>
      </c>
      <c r="AB1120" s="52">
        <v>1.036</v>
      </c>
      <c r="AC1120" s="52">
        <v>1.266</v>
      </c>
      <c r="AD1120" s="31">
        <f>省エネ計算フォーマット【EHP】!$S$14/100</f>
        <v>0</v>
      </c>
      <c r="AE1120" s="32">
        <f t="shared" si="45"/>
        <v>1.266</v>
      </c>
    </row>
    <row r="1121" spans="20:31">
      <c r="T1121" s="73">
        <v>10</v>
      </c>
      <c r="U1121" s="73">
        <v>2010</v>
      </c>
      <c r="V1121" s="73" t="s">
        <v>20</v>
      </c>
      <c r="W1121" s="73" t="s">
        <v>607</v>
      </c>
      <c r="X1121" s="73" t="s">
        <v>618</v>
      </c>
      <c r="Y1121" s="28" t="str">
        <f t="shared" si="44"/>
        <v>102010暖房設備用有り</v>
      </c>
      <c r="Z1121" s="51">
        <v>-0.26</v>
      </c>
      <c r="AA1121" s="51">
        <v>1.26</v>
      </c>
      <c r="AB1121" s="52">
        <v>0.82779999999999998</v>
      </c>
      <c r="AC1121" s="52">
        <v>0.98809999999999998</v>
      </c>
      <c r="AD1121" s="31">
        <f>省エネ計算フォーマット【EHP】!$S$14/100</f>
        <v>0</v>
      </c>
      <c r="AE1121" s="32">
        <f t="shared" si="45"/>
        <v>0.98799999999999999</v>
      </c>
    </row>
    <row r="1122" spans="20:31">
      <c r="T1122" s="73">
        <v>10</v>
      </c>
      <c r="U1122" s="73">
        <v>2010</v>
      </c>
      <c r="V1122" s="73" t="s">
        <v>20</v>
      </c>
      <c r="W1122" s="73" t="s">
        <v>612</v>
      </c>
      <c r="X1122" s="73" t="s">
        <v>702</v>
      </c>
      <c r="Y1122" s="28" t="str">
        <f t="shared" si="44"/>
        <v>102010暖房店舗用無し（一定速）</v>
      </c>
      <c r="Z1122" s="51">
        <v>0.25</v>
      </c>
      <c r="AA1122" s="51">
        <v>0.75</v>
      </c>
      <c r="AB1122" s="52">
        <v>0.25</v>
      </c>
      <c r="AC1122" s="52">
        <v>0.75</v>
      </c>
      <c r="AD1122" s="31">
        <f>省エネ計算フォーマット【EHP】!$S$14/100</f>
        <v>0</v>
      </c>
      <c r="AE1122" s="32">
        <f t="shared" si="45"/>
        <v>0.75</v>
      </c>
    </row>
    <row r="1123" spans="20:31">
      <c r="T1123" s="73">
        <v>10</v>
      </c>
      <c r="U1123" s="73">
        <v>2010</v>
      </c>
      <c r="V1123" s="73" t="s">
        <v>20</v>
      </c>
      <c r="W1123" s="73" t="s">
        <v>606</v>
      </c>
      <c r="X1123" s="73" t="s">
        <v>702</v>
      </c>
      <c r="Y1123" s="28" t="str">
        <f t="shared" si="44"/>
        <v>102010暖房ビル用マルチ無し（一定速）</v>
      </c>
      <c r="Z1123" s="51">
        <v>0.25</v>
      </c>
      <c r="AA1123" s="51">
        <v>0.75</v>
      </c>
      <c r="AB1123" s="52">
        <v>0.25</v>
      </c>
      <c r="AC1123" s="52">
        <v>0.75</v>
      </c>
      <c r="AD1123" s="31">
        <f>省エネ計算フォーマット【EHP】!$S$14/100</f>
        <v>0</v>
      </c>
      <c r="AE1123" s="32">
        <f t="shared" si="45"/>
        <v>0.75</v>
      </c>
    </row>
    <row r="1124" spans="20:31">
      <c r="T1124" s="73">
        <v>10</v>
      </c>
      <c r="U1124" s="73">
        <v>2010</v>
      </c>
      <c r="V1124" s="73" t="s">
        <v>20</v>
      </c>
      <c r="W1124" s="73" t="s">
        <v>607</v>
      </c>
      <c r="X1124" s="73" t="s">
        <v>702</v>
      </c>
      <c r="Y1124" s="28" t="str">
        <f t="shared" si="44"/>
        <v>102010暖房設備用無し（一定速）</v>
      </c>
      <c r="Z1124" s="63">
        <v>0.25</v>
      </c>
      <c r="AA1124" s="63">
        <v>0.75</v>
      </c>
      <c r="AB1124" s="64">
        <v>0.25</v>
      </c>
      <c r="AC1124" s="64">
        <v>0.75</v>
      </c>
      <c r="AD1124" s="31">
        <f>省エネ計算フォーマット【EHP】!$S$14/100</f>
        <v>0</v>
      </c>
      <c r="AE1124" s="32">
        <f t="shared" si="45"/>
        <v>0.75</v>
      </c>
    </row>
    <row r="1125" spans="20:31">
      <c r="T1125" s="76">
        <v>10</v>
      </c>
      <c r="U1125" s="76">
        <v>2011</v>
      </c>
      <c r="V1125" s="76" t="s">
        <v>19</v>
      </c>
      <c r="W1125" s="76" t="s">
        <v>612</v>
      </c>
      <c r="X1125" s="76" t="s">
        <v>618</v>
      </c>
      <c r="Y1125" s="55" t="str">
        <f t="shared" si="44"/>
        <v>102011冷房店舗用有り</v>
      </c>
      <c r="Z1125" s="56">
        <v>-1.1200000000000001</v>
      </c>
      <c r="AA1125" s="56">
        <v>2.12</v>
      </c>
      <c r="AB1125" s="57">
        <v>1.0517000000000001</v>
      </c>
      <c r="AC1125" s="57">
        <v>1.5770999999999999</v>
      </c>
      <c r="AD1125" s="31">
        <f>省エネ計算フォーマット【EHP】!$S$14/100</f>
        <v>0</v>
      </c>
      <c r="AE1125" s="37">
        <f t="shared" si="45"/>
        <v>1.577</v>
      </c>
    </row>
    <row r="1126" spans="20:31">
      <c r="T1126" s="76">
        <v>10</v>
      </c>
      <c r="U1126" s="76">
        <v>2011</v>
      </c>
      <c r="V1126" s="76" t="s">
        <v>19</v>
      </c>
      <c r="W1126" s="76" t="s">
        <v>606</v>
      </c>
      <c r="X1126" s="76" t="s">
        <v>618</v>
      </c>
      <c r="Y1126" s="55" t="str">
        <f t="shared" si="44"/>
        <v>102011冷房ビル用マルチ有り</v>
      </c>
      <c r="Z1126" s="56">
        <v>-1</v>
      </c>
      <c r="AA1126" s="56">
        <v>2</v>
      </c>
      <c r="AB1126" s="57">
        <v>1.0584</v>
      </c>
      <c r="AC1126" s="57">
        <v>1.4854000000000001</v>
      </c>
      <c r="AD1126" s="31">
        <f>省エネ計算フォーマット【EHP】!$S$14/100</f>
        <v>0</v>
      </c>
      <c r="AE1126" s="37">
        <f t="shared" si="45"/>
        <v>1.4850000000000001</v>
      </c>
    </row>
    <row r="1127" spans="20:31">
      <c r="T1127" s="76">
        <v>10</v>
      </c>
      <c r="U1127" s="76">
        <v>2011</v>
      </c>
      <c r="V1127" s="76" t="s">
        <v>19</v>
      </c>
      <c r="W1127" s="76" t="s">
        <v>607</v>
      </c>
      <c r="X1127" s="76" t="s">
        <v>618</v>
      </c>
      <c r="Y1127" s="55" t="str">
        <f t="shared" si="44"/>
        <v>102011冷房設備用有り</v>
      </c>
      <c r="Z1127" s="56">
        <v>-0.22</v>
      </c>
      <c r="AA1127" s="56">
        <v>1.22</v>
      </c>
      <c r="AB1127" s="57">
        <v>1.0356000000000001</v>
      </c>
      <c r="AC1127" s="57">
        <v>0.90610000000000002</v>
      </c>
      <c r="AD1127" s="31">
        <f>省エネ計算フォーマット【EHP】!$S$14/100</f>
        <v>0</v>
      </c>
      <c r="AE1127" s="37">
        <f t="shared" si="45"/>
        <v>0.90600000000000003</v>
      </c>
    </row>
    <row r="1128" spans="20:31">
      <c r="T1128" s="76">
        <v>10</v>
      </c>
      <c r="U1128" s="76">
        <v>2011</v>
      </c>
      <c r="V1128" s="76" t="s">
        <v>19</v>
      </c>
      <c r="W1128" s="76" t="s">
        <v>612</v>
      </c>
      <c r="X1128" s="76" t="s">
        <v>702</v>
      </c>
      <c r="Y1128" s="55" t="str">
        <f t="shared" si="44"/>
        <v>102011冷房店舗用無し（一定速）</v>
      </c>
      <c r="Z1128" s="56">
        <v>0.25</v>
      </c>
      <c r="AA1128" s="56">
        <v>0.75</v>
      </c>
      <c r="AB1128" s="57">
        <v>0.25</v>
      </c>
      <c r="AC1128" s="57">
        <v>0.75</v>
      </c>
      <c r="AD1128" s="31">
        <f>省エネ計算フォーマット【EHP】!$S$14/100</f>
        <v>0</v>
      </c>
      <c r="AE1128" s="37">
        <f t="shared" si="45"/>
        <v>0.75</v>
      </c>
    </row>
    <row r="1129" spans="20:31">
      <c r="T1129" s="76">
        <v>10</v>
      </c>
      <c r="U1129" s="76">
        <v>2011</v>
      </c>
      <c r="V1129" s="76" t="s">
        <v>19</v>
      </c>
      <c r="W1129" s="76" t="s">
        <v>606</v>
      </c>
      <c r="X1129" s="76" t="s">
        <v>702</v>
      </c>
      <c r="Y1129" s="55" t="str">
        <f t="shared" si="44"/>
        <v>102011冷房ビル用マルチ無し（一定速）</v>
      </c>
      <c r="Z1129" s="56">
        <v>0.25</v>
      </c>
      <c r="AA1129" s="56">
        <v>0.75</v>
      </c>
      <c r="AB1129" s="57">
        <v>0.25</v>
      </c>
      <c r="AC1129" s="57">
        <v>0.75</v>
      </c>
      <c r="AD1129" s="31">
        <f>省エネ計算フォーマット【EHP】!$S$14/100</f>
        <v>0</v>
      </c>
      <c r="AE1129" s="37">
        <f t="shared" si="45"/>
        <v>0.75</v>
      </c>
    </row>
    <row r="1130" spans="20:31">
      <c r="T1130" s="76">
        <v>10</v>
      </c>
      <c r="U1130" s="76">
        <v>2011</v>
      </c>
      <c r="V1130" s="76" t="s">
        <v>19</v>
      </c>
      <c r="W1130" s="76" t="s">
        <v>607</v>
      </c>
      <c r="X1130" s="76" t="s">
        <v>702</v>
      </c>
      <c r="Y1130" s="55" t="str">
        <f t="shared" si="44"/>
        <v>102011冷房設備用無し（一定速）</v>
      </c>
      <c r="Z1130" s="56">
        <v>0.25</v>
      </c>
      <c r="AA1130" s="56">
        <v>0.75</v>
      </c>
      <c r="AB1130" s="57">
        <v>0.25</v>
      </c>
      <c r="AC1130" s="57">
        <v>0.75</v>
      </c>
      <c r="AD1130" s="31">
        <f>省エネ計算フォーマット【EHP】!$S$14/100</f>
        <v>0</v>
      </c>
      <c r="AE1130" s="37">
        <f t="shared" si="45"/>
        <v>0.75</v>
      </c>
    </row>
    <row r="1131" spans="20:31">
      <c r="T1131" s="76">
        <v>10</v>
      </c>
      <c r="U1131" s="76">
        <v>2011</v>
      </c>
      <c r="V1131" s="76" t="s">
        <v>20</v>
      </c>
      <c r="W1131" s="76" t="s">
        <v>612</v>
      </c>
      <c r="X1131" s="76" t="s">
        <v>618</v>
      </c>
      <c r="Y1131" s="55" t="str">
        <f t="shared" si="44"/>
        <v>102011暖房店舗用有り</v>
      </c>
      <c r="Z1131" s="56">
        <v>-0.76</v>
      </c>
      <c r="AA1131" s="56">
        <v>1.76</v>
      </c>
      <c r="AB1131" s="57">
        <v>1.0773999999999999</v>
      </c>
      <c r="AC1131" s="57">
        <v>1.3006</v>
      </c>
      <c r="AD1131" s="31">
        <f>省エネ計算フォーマット【EHP】!$S$14/100</f>
        <v>0</v>
      </c>
      <c r="AE1131" s="37">
        <f t="shared" si="45"/>
        <v>1.3</v>
      </c>
    </row>
    <row r="1132" spans="20:31">
      <c r="T1132" s="76">
        <v>10</v>
      </c>
      <c r="U1132" s="76">
        <v>2011</v>
      </c>
      <c r="V1132" s="76" t="s">
        <v>20</v>
      </c>
      <c r="W1132" s="76" t="s">
        <v>606</v>
      </c>
      <c r="X1132" s="76" t="s">
        <v>618</v>
      </c>
      <c r="Y1132" s="55" t="str">
        <f t="shared" si="44"/>
        <v>102011暖房ビル用マルチ有り</v>
      </c>
      <c r="Z1132" s="56">
        <v>-0.78</v>
      </c>
      <c r="AA1132" s="56">
        <v>1.78</v>
      </c>
      <c r="AB1132" s="57">
        <v>1.0377000000000001</v>
      </c>
      <c r="AC1132" s="57">
        <v>1.3255999999999999</v>
      </c>
      <c r="AD1132" s="31">
        <f>省エネ計算フォーマット【EHP】!$S$14/100</f>
        <v>0</v>
      </c>
      <c r="AE1132" s="37">
        <f t="shared" si="45"/>
        <v>1.325</v>
      </c>
    </row>
    <row r="1133" spans="20:31">
      <c r="T1133" s="76">
        <v>10</v>
      </c>
      <c r="U1133" s="76">
        <v>2011</v>
      </c>
      <c r="V1133" s="76" t="s">
        <v>20</v>
      </c>
      <c r="W1133" s="76" t="s">
        <v>607</v>
      </c>
      <c r="X1133" s="76" t="s">
        <v>618</v>
      </c>
      <c r="Y1133" s="55" t="str">
        <f t="shared" si="44"/>
        <v>102011暖房設備用有り</v>
      </c>
      <c r="Z1133" s="56">
        <v>-0.26</v>
      </c>
      <c r="AA1133" s="56">
        <v>1.26</v>
      </c>
      <c r="AB1133" s="57">
        <v>1.0266999999999999</v>
      </c>
      <c r="AC1133" s="57">
        <v>0.93830000000000002</v>
      </c>
      <c r="AD1133" s="31">
        <f>省エネ計算フォーマット【EHP】!$S$14/100</f>
        <v>0</v>
      </c>
      <c r="AE1133" s="37">
        <f t="shared" si="45"/>
        <v>0.93799999999999994</v>
      </c>
    </row>
    <row r="1134" spans="20:31">
      <c r="T1134" s="76">
        <v>10</v>
      </c>
      <c r="U1134" s="76">
        <v>2011</v>
      </c>
      <c r="V1134" s="76" t="s">
        <v>20</v>
      </c>
      <c r="W1134" s="76" t="s">
        <v>612</v>
      </c>
      <c r="X1134" s="76" t="s">
        <v>702</v>
      </c>
      <c r="Y1134" s="55" t="str">
        <f t="shared" si="44"/>
        <v>102011暖房店舗用無し（一定速）</v>
      </c>
      <c r="Z1134" s="56">
        <v>0.25</v>
      </c>
      <c r="AA1134" s="56">
        <v>0.75</v>
      </c>
      <c r="AB1134" s="57">
        <v>0.25</v>
      </c>
      <c r="AC1134" s="57">
        <v>0.75</v>
      </c>
      <c r="AD1134" s="31">
        <f>省エネ計算フォーマット【EHP】!$S$14/100</f>
        <v>0</v>
      </c>
      <c r="AE1134" s="37">
        <f t="shared" si="45"/>
        <v>0.75</v>
      </c>
    </row>
    <row r="1135" spans="20:31">
      <c r="T1135" s="76">
        <v>10</v>
      </c>
      <c r="U1135" s="76">
        <v>2011</v>
      </c>
      <c r="V1135" s="76" t="s">
        <v>20</v>
      </c>
      <c r="W1135" s="76" t="s">
        <v>606</v>
      </c>
      <c r="X1135" s="76" t="s">
        <v>702</v>
      </c>
      <c r="Y1135" s="55" t="str">
        <f t="shared" si="44"/>
        <v>102011暖房ビル用マルチ無し（一定速）</v>
      </c>
      <c r="Z1135" s="56">
        <v>0.25</v>
      </c>
      <c r="AA1135" s="56">
        <v>0.75</v>
      </c>
      <c r="AB1135" s="57">
        <v>0.25</v>
      </c>
      <c r="AC1135" s="57">
        <v>0.75</v>
      </c>
      <c r="AD1135" s="31">
        <f>省エネ計算フォーマット【EHP】!$S$14/100</f>
        <v>0</v>
      </c>
      <c r="AE1135" s="37">
        <f t="shared" si="45"/>
        <v>0.75</v>
      </c>
    </row>
    <row r="1136" spans="20:31">
      <c r="T1136" s="76">
        <v>10</v>
      </c>
      <c r="U1136" s="76">
        <v>2011</v>
      </c>
      <c r="V1136" s="76" t="s">
        <v>20</v>
      </c>
      <c r="W1136" s="76" t="s">
        <v>607</v>
      </c>
      <c r="X1136" s="76" t="s">
        <v>702</v>
      </c>
      <c r="Y1136" s="55" t="str">
        <f t="shared" si="44"/>
        <v>102011暖房設備用無し（一定速）</v>
      </c>
      <c r="Z1136" s="65">
        <v>0.25</v>
      </c>
      <c r="AA1136" s="65">
        <v>0.75</v>
      </c>
      <c r="AB1136" s="66">
        <v>0.25</v>
      </c>
      <c r="AC1136" s="66">
        <v>0.75</v>
      </c>
      <c r="AD1136" s="31">
        <f>省エネ計算フォーマット【EHP】!$S$14/100</f>
        <v>0</v>
      </c>
      <c r="AE1136" s="37">
        <f t="shared" si="45"/>
        <v>0.75</v>
      </c>
    </row>
    <row r="1137" spans="20:31">
      <c r="T1137" s="76">
        <v>10</v>
      </c>
      <c r="U1137" s="76">
        <v>2012</v>
      </c>
      <c r="V1137" s="76" t="s">
        <v>19</v>
      </c>
      <c r="W1137" s="76" t="s">
        <v>612</v>
      </c>
      <c r="X1137" s="76" t="s">
        <v>618</v>
      </c>
      <c r="Y1137" s="55" t="str">
        <f t="shared" si="44"/>
        <v>102012冷房店舗用有り</v>
      </c>
      <c r="Z1137" s="67">
        <v>-1.36</v>
      </c>
      <c r="AA1137" s="67">
        <v>2.36</v>
      </c>
      <c r="AB1137" s="68">
        <v>1.0576000000000001</v>
      </c>
      <c r="AC1137" s="68">
        <v>1.7556</v>
      </c>
      <c r="AD1137" s="31">
        <f>省エネ計算フォーマット【EHP】!$S$14/100</f>
        <v>0</v>
      </c>
      <c r="AE1137" s="37">
        <f t="shared" si="45"/>
        <v>1.7549999999999999</v>
      </c>
    </row>
    <row r="1138" spans="20:31">
      <c r="T1138" s="76">
        <v>10</v>
      </c>
      <c r="U1138" s="76">
        <v>2012</v>
      </c>
      <c r="V1138" s="76" t="s">
        <v>19</v>
      </c>
      <c r="W1138" s="76" t="s">
        <v>606</v>
      </c>
      <c r="X1138" s="76" t="s">
        <v>618</v>
      </c>
      <c r="Y1138" s="55" t="str">
        <f t="shared" si="44"/>
        <v>102012冷房ビル用マルチ有り</v>
      </c>
      <c r="Z1138" s="56">
        <v>-1.1399999999999999</v>
      </c>
      <c r="AA1138" s="56">
        <v>2.14</v>
      </c>
      <c r="AB1138" s="57">
        <v>1.0625</v>
      </c>
      <c r="AC1138" s="57">
        <v>1.5893999999999999</v>
      </c>
      <c r="AD1138" s="31">
        <f>省エネ計算フォーマット【EHP】!$S$14/100</f>
        <v>0</v>
      </c>
      <c r="AE1138" s="37">
        <f t="shared" si="45"/>
        <v>1.589</v>
      </c>
    </row>
    <row r="1139" spans="20:31">
      <c r="T1139" s="76">
        <v>10</v>
      </c>
      <c r="U1139" s="76">
        <v>2012</v>
      </c>
      <c r="V1139" s="76" t="s">
        <v>19</v>
      </c>
      <c r="W1139" s="76" t="s">
        <v>607</v>
      </c>
      <c r="X1139" s="76" t="s">
        <v>618</v>
      </c>
      <c r="Y1139" s="55" t="str">
        <f t="shared" si="44"/>
        <v>102012冷房設備用有り</v>
      </c>
      <c r="Z1139" s="56">
        <v>-0.26</v>
      </c>
      <c r="AA1139" s="56">
        <v>1.26</v>
      </c>
      <c r="AB1139" s="57">
        <v>1.0367999999999999</v>
      </c>
      <c r="AC1139" s="57">
        <v>0.93579999999999997</v>
      </c>
      <c r="AD1139" s="31">
        <f>省エネ計算フォーマット【EHP】!$S$14/100</f>
        <v>0</v>
      </c>
      <c r="AE1139" s="37">
        <f t="shared" si="45"/>
        <v>0.93500000000000005</v>
      </c>
    </row>
    <row r="1140" spans="20:31">
      <c r="T1140" s="76">
        <v>10</v>
      </c>
      <c r="U1140" s="76">
        <v>2012</v>
      </c>
      <c r="V1140" s="76" t="s">
        <v>19</v>
      </c>
      <c r="W1140" s="76" t="s">
        <v>612</v>
      </c>
      <c r="X1140" s="76" t="s">
        <v>702</v>
      </c>
      <c r="Y1140" s="55" t="str">
        <f t="shared" si="44"/>
        <v>102012冷房店舗用無し（一定速）</v>
      </c>
      <c r="Z1140" s="56">
        <v>0.25</v>
      </c>
      <c r="AA1140" s="56">
        <v>0.75</v>
      </c>
      <c r="AB1140" s="57">
        <v>0.25</v>
      </c>
      <c r="AC1140" s="57">
        <v>0.75</v>
      </c>
      <c r="AD1140" s="31">
        <f>省エネ計算フォーマット【EHP】!$S$14/100</f>
        <v>0</v>
      </c>
      <c r="AE1140" s="37">
        <f t="shared" si="45"/>
        <v>0.75</v>
      </c>
    </row>
    <row r="1141" spans="20:31">
      <c r="T1141" s="76">
        <v>10</v>
      </c>
      <c r="U1141" s="76">
        <v>2012</v>
      </c>
      <c r="V1141" s="76" t="s">
        <v>19</v>
      </c>
      <c r="W1141" s="76" t="s">
        <v>606</v>
      </c>
      <c r="X1141" s="76" t="s">
        <v>702</v>
      </c>
      <c r="Y1141" s="55" t="str">
        <f t="shared" si="44"/>
        <v>102012冷房ビル用マルチ無し（一定速）</v>
      </c>
      <c r="Z1141" s="56">
        <v>0.25</v>
      </c>
      <c r="AA1141" s="56">
        <v>0.75</v>
      </c>
      <c r="AB1141" s="57">
        <v>0.25</v>
      </c>
      <c r="AC1141" s="57">
        <v>0.75</v>
      </c>
      <c r="AD1141" s="31">
        <f>省エネ計算フォーマット【EHP】!$S$14/100</f>
        <v>0</v>
      </c>
      <c r="AE1141" s="37">
        <f t="shared" si="45"/>
        <v>0.75</v>
      </c>
    </row>
    <row r="1142" spans="20:31">
      <c r="T1142" s="76">
        <v>10</v>
      </c>
      <c r="U1142" s="76">
        <v>2012</v>
      </c>
      <c r="V1142" s="76" t="s">
        <v>19</v>
      </c>
      <c r="W1142" s="76" t="s">
        <v>607</v>
      </c>
      <c r="X1142" s="76" t="s">
        <v>702</v>
      </c>
      <c r="Y1142" s="55" t="str">
        <f t="shared" si="44"/>
        <v>102012冷房設備用無し（一定速）</v>
      </c>
      <c r="Z1142" s="56">
        <v>0.25</v>
      </c>
      <c r="AA1142" s="56">
        <v>0.75</v>
      </c>
      <c r="AB1142" s="57">
        <v>0.25</v>
      </c>
      <c r="AC1142" s="57">
        <v>0.75</v>
      </c>
      <c r="AD1142" s="31">
        <f>省エネ計算フォーマット【EHP】!$S$14/100</f>
        <v>0</v>
      </c>
      <c r="AE1142" s="37">
        <f t="shared" si="45"/>
        <v>0.75</v>
      </c>
    </row>
    <row r="1143" spans="20:31">
      <c r="T1143" s="76">
        <v>10</v>
      </c>
      <c r="U1143" s="76">
        <v>2012</v>
      </c>
      <c r="V1143" s="76" t="s">
        <v>20</v>
      </c>
      <c r="W1143" s="76" t="s">
        <v>612</v>
      </c>
      <c r="X1143" s="76" t="s">
        <v>618</v>
      </c>
      <c r="Y1143" s="55" t="str">
        <f t="shared" si="44"/>
        <v>102012暖房店舗用有り</v>
      </c>
      <c r="Z1143" s="56">
        <v>-0.82</v>
      </c>
      <c r="AA1143" s="56">
        <v>1.82</v>
      </c>
      <c r="AB1143" s="57">
        <v>1.0801000000000001</v>
      </c>
      <c r="AC1143" s="57">
        <v>1.345</v>
      </c>
      <c r="AD1143" s="31">
        <f>省エネ計算フォーマット【EHP】!$S$14/100</f>
        <v>0</v>
      </c>
      <c r="AE1143" s="37">
        <f t="shared" si="45"/>
        <v>1.345</v>
      </c>
    </row>
    <row r="1144" spans="20:31">
      <c r="T1144" s="76">
        <v>10</v>
      </c>
      <c r="U1144" s="76">
        <v>2012</v>
      </c>
      <c r="V1144" s="76" t="s">
        <v>20</v>
      </c>
      <c r="W1144" s="76" t="s">
        <v>606</v>
      </c>
      <c r="X1144" s="76" t="s">
        <v>618</v>
      </c>
      <c r="Y1144" s="55" t="str">
        <f t="shared" si="44"/>
        <v>102012暖房ビル用マルチ有り</v>
      </c>
      <c r="Z1144" s="56">
        <v>-0.98</v>
      </c>
      <c r="AA1144" s="56">
        <v>1.98</v>
      </c>
      <c r="AB1144" s="57">
        <v>1.042</v>
      </c>
      <c r="AC1144" s="57">
        <v>1.4744999999999999</v>
      </c>
      <c r="AD1144" s="31">
        <f>省エネ計算フォーマット【EHP】!$S$14/100</f>
        <v>0</v>
      </c>
      <c r="AE1144" s="37">
        <f t="shared" si="45"/>
        <v>1.474</v>
      </c>
    </row>
    <row r="1145" spans="20:31">
      <c r="T1145" s="76">
        <v>10</v>
      </c>
      <c r="U1145" s="76">
        <v>2012</v>
      </c>
      <c r="V1145" s="76" t="s">
        <v>20</v>
      </c>
      <c r="W1145" s="76" t="s">
        <v>607</v>
      </c>
      <c r="X1145" s="76" t="s">
        <v>618</v>
      </c>
      <c r="Y1145" s="55" t="str">
        <f t="shared" si="44"/>
        <v>102012暖房設備用有り</v>
      </c>
      <c r="Z1145" s="56">
        <v>-0.26</v>
      </c>
      <c r="AA1145" s="56">
        <v>1.26</v>
      </c>
      <c r="AB1145" s="57">
        <v>1.0266999999999999</v>
      </c>
      <c r="AC1145" s="57">
        <v>0.93830000000000002</v>
      </c>
      <c r="AD1145" s="31">
        <f>省エネ計算フォーマット【EHP】!$S$14/100</f>
        <v>0</v>
      </c>
      <c r="AE1145" s="37">
        <f t="shared" si="45"/>
        <v>0.93799999999999994</v>
      </c>
    </row>
    <row r="1146" spans="20:31">
      <c r="T1146" s="76">
        <v>10</v>
      </c>
      <c r="U1146" s="76">
        <v>2012</v>
      </c>
      <c r="V1146" s="76" t="s">
        <v>20</v>
      </c>
      <c r="W1146" s="76" t="s">
        <v>612</v>
      </c>
      <c r="X1146" s="76" t="s">
        <v>702</v>
      </c>
      <c r="Y1146" s="55" t="str">
        <f t="shared" si="44"/>
        <v>102012暖房店舗用無し（一定速）</v>
      </c>
      <c r="Z1146" s="56">
        <v>0.25</v>
      </c>
      <c r="AA1146" s="56">
        <v>0.75</v>
      </c>
      <c r="AB1146" s="57">
        <v>0.25</v>
      </c>
      <c r="AC1146" s="57">
        <v>0.75</v>
      </c>
      <c r="AD1146" s="31">
        <f>省エネ計算フォーマット【EHP】!$S$14/100</f>
        <v>0</v>
      </c>
      <c r="AE1146" s="37">
        <f t="shared" si="45"/>
        <v>0.75</v>
      </c>
    </row>
    <row r="1147" spans="20:31">
      <c r="T1147" s="76">
        <v>10</v>
      </c>
      <c r="U1147" s="76">
        <v>2012</v>
      </c>
      <c r="V1147" s="76" t="s">
        <v>20</v>
      </c>
      <c r="W1147" s="76" t="s">
        <v>606</v>
      </c>
      <c r="X1147" s="76" t="s">
        <v>702</v>
      </c>
      <c r="Y1147" s="55" t="str">
        <f t="shared" si="44"/>
        <v>102012暖房ビル用マルチ無し（一定速）</v>
      </c>
      <c r="Z1147" s="56">
        <v>0.25</v>
      </c>
      <c r="AA1147" s="56">
        <v>0.75</v>
      </c>
      <c r="AB1147" s="57">
        <v>0.25</v>
      </c>
      <c r="AC1147" s="57">
        <v>0.75</v>
      </c>
      <c r="AD1147" s="31">
        <f>省エネ計算フォーマット【EHP】!$S$14/100</f>
        <v>0</v>
      </c>
      <c r="AE1147" s="37">
        <f t="shared" si="45"/>
        <v>0.75</v>
      </c>
    </row>
    <row r="1148" spans="20:31">
      <c r="T1148" s="76">
        <v>10</v>
      </c>
      <c r="U1148" s="76">
        <v>2012</v>
      </c>
      <c r="V1148" s="76" t="s">
        <v>20</v>
      </c>
      <c r="W1148" s="76" t="s">
        <v>607</v>
      </c>
      <c r="X1148" s="76" t="s">
        <v>702</v>
      </c>
      <c r="Y1148" s="55" t="str">
        <f t="shared" si="44"/>
        <v>102012暖房設備用無し（一定速）</v>
      </c>
      <c r="Z1148" s="69">
        <v>0.25</v>
      </c>
      <c r="AA1148" s="69">
        <v>0.75</v>
      </c>
      <c r="AB1148" s="70">
        <v>0.25</v>
      </c>
      <c r="AC1148" s="70">
        <v>0.75</v>
      </c>
      <c r="AD1148" s="31">
        <f>省エネ計算フォーマット【EHP】!$S$14/100</f>
        <v>0</v>
      </c>
      <c r="AE1148" s="37">
        <f t="shared" si="45"/>
        <v>0.75</v>
      </c>
    </row>
    <row r="1149" spans="20:31">
      <c r="T1149" s="76">
        <v>10</v>
      </c>
      <c r="U1149" s="76">
        <v>2013</v>
      </c>
      <c r="V1149" s="76" t="s">
        <v>19</v>
      </c>
      <c r="W1149" s="76" t="s">
        <v>612</v>
      </c>
      <c r="X1149" s="76" t="s">
        <v>618</v>
      </c>
      <c r="Y1149" s="55" t="str">
        <f t="shared" si="44"/>
        <v>102013冷房店舗用有り</v>
      </c>
      <c r="Z1149" s="56">
        <v>-1.5</v>
      </c>
      <c r="AA1149" s="56">
        <v>2.5</v>
      </c>
      <c r="AB1149" s="57">
        <v>1.0609999999999999</v>
      </c>
      <c r="AC1149" s="57">
        <v>1.8597999999999999</v>
      </c>
      <c r="AD1149" s="31">
        <f>省エネ計算フォーマット【EHP】!$S$14/100</f>
        <v>0</v>
      </c>
      <c r="AE1149" s="37">
        <f t="shared" si="45"/>
        <v>1.859</v>
      </c>
    </row>
    <row r="1150" spans="20:31">
      <c r="T1150" s="76">
        <v>10</v>
      </c>
      <c r="U1150" s="76">
        <v>2013</v>
      </c>
      <c r="V1150" s="76" t="s">
        <v>19</v>
      </c>
      <c r="W1150" s="76" t="s">
        <v>606</v>
      </c>
      <c r="X1150" s="76" t="s">
        <v>618</v>
      </c>
      <c r="Y1150" s="55" t="str">
        <f t="shared" si="44"/>
        <v>102013冷房ビル用マルチ有り</v>
      </c>
      <c r="Z1150" s="56">
        <v>-1.1399999999999999</v>
      </c>
      <c r="AA1150" s="56">
        <v>2.14</v>
      </c>
      <c r="AB1150" s="57">
        <v>1.0625</v>
      </c>
      <c r="AC1150" s="57">
        <v>1.5893999999999999</v>
      </c>
      <c r="AD1150" s="31">
        <f>省エネ計算フォーマット【EHP】!$S$14/100</f>
        <v>0</v>
      </c>
      <c r="AE1150" s="37">
        <f t="shared" si="45"/>
        <v>1.589</v>
      </c>
    </row>
    <row r="1151" spans="20:31">
      <c r="T1151" s="76">
        <v>10</v>
      </c>
      <c r="U1151" s="76">
        <v>2013</v>
      </c>
      <c r="V1151" s="76" t="s">
        <v>19</v>
      </c>
      <c r="W1151" s="76" t="s">
        <v>607</v>
      </c>
      <c r="X1151" s="76" t="s">
        <v>618</v>
      </c>
      <c r="Y1151" s="55" t="str">
        <f t="shared" si="44"/>
        <v>102013冷房設備用有り</v>
      </c>
      <c r="Z1151" s="56">
        <v>-0.26</v>
      </c>
      <c r="AA1151" s="56">
        <v>1.26</v>
      </c>
      <c r="AB1151" s="57">
        <v>1.0367999999999999</v>
      </c>
      <c r="AC1151" s="57">
        <v>0.93579999999999997</v>
      </c>
      <c r="AD1151" s="31">
        <f>省エネ計算フォーマット【EHP】!$S$14/100</f>
        <v>0</v>
      </c>
      <c r="AE1151" s="37">
        <f t="shared" si="45"/>
        <v>0.93500000000000005</v>
      </c>
    </row>
    <row r="1152" spans="20:31">
      <c r="T1152" s="76">
        <v>10</v>
      </c>
      <c r="U1152" s="76">
        <v>2013</v>
      </c>
      <c r="V1152" s="76" t="s">
        <v>19</v>
      </c>
      <c r="W1152" s="76" t="s">
        <v>612</v>
      </c>
      <c r="X1152" s="76" t="s">
        <v>702</v>
      </c>
      <c r="Y1152" s="55" t="str">
        <f t="shared" si="44"/>
        <v>102013冷房店舗用無し（一定速）</v>
      </c>
      <c r="Z1152" s="56">
        <v>0.25</v>
      </c>
      <c r="AA1152" s="56">
        <v>0.75</v>
      </c>
      <c r="AB1152" s="57">
        <v>0.25</v>
      </c>
      <c r="AC1152" s="57">
        <v>0.75</v>
      </c>
      <c r="AD1152" s="31">
        <f>省エネ計算フォーマット【EHP】!$S$14/100</f>
        <v>0</v>
      </c>
      <c r="AE1152" s="37">
        <f t="shared" si="45"/>
        <v>0.75</v>
      </c>
    </row>
    <row r="1153" spans="20:31">
      <c r="T1153" s="76">
        <v>10</v>
      </c>
      <c r="U1153" s="76">
        <v>2013</v>
      </c>
      <c r="V1153" s="76" t="s">
        <v>19</v>
      </c>
      <c r="W1153" s="76" t="s">
        <v>606</v>
      </c>
      <c r="X1153" s="76" t="s">
        <v>702</v>
      </c>
      <c r="Y1153" s="55" t="str">
        <f t="shared" si="44"/>
        <v>102013冷房ビル用マルチ無し（一定速）</v>
      </c>
      <c r="Z1153" s="56">
        <v>0.25</v>
      </c>
      <c r="AA1153" s="56">
        <v>0.75</v>
      </c>
      <c r="AB1153" s="57">
        <v>0.25</v>
      </c>
      <c r="AC1153" s="57">
        <v>0.75</v>
      </c>
      <c r="AD1153" s="31">
        <f>省エネ計算フォーマット【EHP】!$S$14/100</f>
        <v>0</v>
      </c>
      <c r="AE1153" s="37">
        <f t="shared" si="45"/>
        <v>0.75</v>
      </c>
    </row>
    <row r="1154" spans="20:31">
      <c r="T1154" s="76">
        <v>10</v>
      </c>
      <c r="U1154" s="76">
        <v>2013</v>
      </c>
      <c r="V1154" s="76" t="s">
        <v>19</v>
      </c>
      <c r="W1154" s="76" t="s">
        <v>607</v>
      </c>
      <c r="X1154" s="76" t="s">
        <v>702</v>
      </c>
      <c r="Y1154" s="55" t="str">
        <f t="shared" si="44"/>
        <v>102013冷房設備用無し（一定速）</v>
      </c>
      <c r="Z1154" s="56">
        <v>0.25</v>
      </c>
      <c r="AA1154" s="56">
        <v>0.75</v>
      </c>
      <c r="AB1154" s="57">
        <v>0.25</v>
      </c>
      <c r="AC1154" s="57">
        <v>0.75</v>
      </c>
      <c r="AD1154" s="31">
        <f>省エネ計算フォーマット【EHP】!$S$14/100</f>
        <v>0</v>
      </c>
      <c r="AE1154" s="37">
        <f t="shared" si="45"/>
        <v>0.75</v>
      </c>
    </row>
    <row r="1155" spans="20:31">
      <c r="T1155" s="76">
        <v>10</v>
      </c>
      <c r="U1155" s="76">
        <v>2013</v>
      </c>
      <c r="V1155" s="76" t="s">
        <v>20</v>
      </c>
      <c r="W1155" s="76" t="s">
        <v>612</v>
      </c>
      <c r="X1155" s="76" t="s">
        <v>618</v>
      </c>
      <c r="Y1155" s="55" t="str">
        <f t="shared" si="44"/>
        <v>102013暖房店舗用有り</v>
      </c>
      <c r="Z1155" s="56">
        <v>-0.94</v>
      </c>
      <c r="AA1155" s="56">
        <v>1.94</v>
      </c>
      <c r="AB1155" s="57">
        <v>1.0853999999999999</v>
      </c>
      <c r="AC1155" s="57">
        <v>1.4337</v>
      </c>
      <c r="AD1155" s="31">
        <f>省エネ計算フォーマット【EHP】!$S$14/100</f>
        <v>0</v>
      </c>
      <c r="AE1155" s="37">
        <f t="shared" si="45"/>
        <v>1.4330000000000001</v>
      </c>
    </row>
    <row r="1156" spans="20:31">
      <c r="T1156" s="76">
        <v>10</v>
      </c>
      <c r="U1156" s="76">
        <v>2013</v>
      </c>
      <c r="V1156" s="76" t="s">
        <v>20</v>
      </c>
      <c r="W1156" s="76" t="s">
        <v>606</v>
      </c>
      <c r="X1156" s="76" t="s">
        <v>618</v>
      </c>
      <c r="Y1156" s="55" t="str">
        <f t="shared" si="44"/>
        <v>102013暖房ビル用マルチ有り</v>
      </c>
      <c r="Z1156" s="56">
        <v>-0.98</v>
      </c>
      <c r="AA1156" s="56">
        <v>1.98</v>
      </c>
      <c r="AB1156" s="57">
        <v>1.042</v>
      </c>
      <c r="AC1156" s="57">
        <v>1.4744999999999999</v>
      </c>
      <c r="AD1156" s="31">
        <f>省エネ計算フォーマット【EHP】!$S$14/100</f>
        <v>0</v>
      </c>
      <c r="AE1156" s="37">
        <f t="shared" si="45"/>
        <v>1.474</v>
      </c>
    </row>
    <row r="1157" spans="20:31">
      <c r="T1157" s="76">
        <v>10</v>
      </c>
      <c r="U1157" s="76">
        <v>2013</v>
      </c>
      <c r="V1157" s="76" t="s">
        <v>20</v>
      </c>
      <c r="W1157" s="76" t="s">
        <v>607</v>
      </c>
      <c r="X1157" s="76" t="s">
        <v>618</v>
      </c>
      <c r="Y1157" s="55" t="str">
        <f t="shared" si="44"/>
        <v>102013暖房設備用有り</v>
      </c>
      <c r="Z1157" s="56">
        <v>-0.32</v>
      </c>
      <c r="AA1157" s="56">
        <v>1.32</v>
      </c>
      <c r="AB1157" s="57">
        <v>1.028</v>
      </c>
      <c r="AC1157" s="57">
        <v>0.98299999999999998</v>
      </c>
      <c r="AD1157" s="31">
        <f>省エネ計算フォーマット【EHP】!$S$14/100</f>
        <v>0</v>
      </c>
      <c r="AE1157" s="37">
        <f t="shared" si="45"/>
        <v>0.98299999999999998</v>
      </c>
    </row>
    <row r="1158" spans="20:31">
      <c r="T1158" s="76">
        <v>10</v>
      </c>
      <c r="U1158" s="76">
        <v>2013</v>
      </c>
      <c r="V1158" s="76" t="s">
        <v>20</v>
      </c>
      <c r="W1158" s="76" t="s">
        <v>612</v>
      </c>
      <c r="X1158" s="76" t="s">
        <v>702</v>
      </c>
      <c r="Y1158" s="55" t="str">
        <f t="shared" si="44"/>
        <v>102013暖房店舗用無し（一定速）</v>
      </c>
      <c r="Z1158" s="56">
        <v>0.25</v>
      </c>
      <c r="AA1158" s="56">
        <v>0.75</v>
      </c>
      <c r="AB1158" s="57">
        <v>0.25</v>
      </c>
      <c r="AC1158" s="57">
        <v>0.75</v>
      </c>
      <c r="AD1158" s="31">
        <f>省エネ計算フォーマット【EHP】!$S$14/100</f>
        <v>0</v>
      </c>
      <c r="AE1158" s="37">
        <f t="shared" si="45"/>
        <v>0.75</v>
      </c>
    </row>
    <row r="1159" spans="20:31">
      <c r="T1159" s="76">
        <v>10</v>
      </c>
      <c r="U1159" s="76">
        <v>2013</v>
      </c>
      <c r="V1159" s="76" t="s">
        <v>20</v>
      </c>
      <c r="W1159" s="76" t="s">
        <v>606</v>
      </c>
      <c r="X1159" s="76" t="s">
        <v>702</v>
      </c>
      <c r="Y1159" s="55" t="str">
        <f t="shared" si="44"/>
        <v>102013暖房ビル用マルチ無し（一定速）</v>
      </c>
      <c r="Z1159" s="56">
        <v>0.25</v>
      </c>
      <c r="AA1159" s="56">
        <v>0.75</v>
      </c>
      <c r="AB1159" s="57">
        <v>0.25</v>
      </c>
      <c r="AC1159" s="57">
        <v>0.75</v>
      </c>
      <c r="AD1159" s="31">
        <f>省エネ計算フォーマット【EHP】!$S$14/100</f>
        <v>0</v>
      </c>
      <c r="AE1159" s="37">
        <f t="shared" si="45"/>
        <v>0.75</v>
      </c>
    </row>
    <row r="1160" spans="20:31">
      <c r="T1160" s="76">
        <v>10</v>
      </c>
      <c r="U1160" s="76">
        <v>2013</v>
      </c>
      <c r="V1160" s="76" t="s">
        <v>20</v>
      </c>
      <c r="W1160" s="76" t="s">
        <v>607</v>
      </c>
      <c r="X1160" s="76" t="s">
        <v>702</v>
      </c>
      <c r="Y1160" s="55" t="str">
        <f t="shared" si="44"/>
        <v>102013暖房設備用無し（一定速）</v>
      </c>
      <c r="Z1160" s="56">
        <v>0.25</v>
      </c>
      <c r="AA1160" s="56">
        <v>0.75</v>
      </c>
      <c r="AB1160" s="57">
        <v>0.25</v>
      </c>
      <c r="AC1160" s="57">
        <v>0.75</v>
      </c>
      <c r="AD1160" s="31">
        <f>省エネ計算フォーマット【EHP】!$S$14/100</f>
        <v>0</v>
      </c>
      <c r="AE1160" s="37">
        <f t="shared" si="45"/>
        <v>0.75</v>
      </c>
    </row>
    <row r="1161" spans="20:31">
      <c r="T1161" s="76">
        <v>10</v>
      </c>
      <c r="U1161" s="76">
        <v>2014</v>
      </c>
      <c r="V1161" s="76" t="s">
        <v>19</v>
      </c>
      <c r="W1161" s="76" t="s">
        <v>612</v>
      </c>
      <c r="X1161" s="76" t="s">
        <v>618</v>
      </c>
      <c r="Y1161" s="55" t="str">
        <f t="shared" si="44"/>
        <v>102014冷房店舗用有り</v>
      </c>
      <c r="Z1161" s="56">
        <v>-1.46</v>
      </c>
      <c r="AA1161" s="56">
        <v>2.46</v>
      </c>
      <c r="AB1161" s="57">
        <v>1.06</v>
      </c>
      <c r="AC1161" s="57">
        <v>1.83</v>
      </c>
      <c r="AD1161" s="31">
        <f>省エネ計算フォーマット【EHP】!$S$14/100</f>
        <v>0</v>
      </c>
      <c r="AE1161" s="37">
        <f t="shared" si="45"/>
        <v>1.83</v>
      </c>
    </row>
    <row r="1162" spans="20:31">
      <c r="T1162" s="76">
        <v>10</v>
      </c>
      <c r="U1162" s="76">
        <v>2014</v>
      </c>
      <c r="V1162" s="76" t="s">
        <v>19</v>
      </c>
      <c r="W1162" s="76" t="s">
        <v>606</v>
      </c>
      <c r="X1162" s="76" t="s">
        <v>618</v>
      </c>
      <c r="Y1162" s="55" t="str">
        <f t="shared" ref="Y1162:Y1225" si="46">T1162&amp;U1162&amp;V1162&amp;W1162&amp;X1162</f>
        <v>102014冷房ビル用マルチ有り</v>
      </c>
      <c r="Z1162" s="56">
        <v>-1.52</v>
      </c>
      <c r="AA1162" s="56">
        <v>2.52</v>
      </c>
      <c r="AB1162" s="57">
        <v>1.0736000000000001</v>
      </c>
      <c r="AC1162" s="57">
        <v>1.8715999999999999</v>
      </c>
      <c r="AD1162" s="31">
        <f>省エネ計算フォーマット【EHP】!$S$14/100</f>
        <v>0</v>
      </c>
      <c r="AE1162" s="37">
        <f t="shared" si="45"/>
        <v>1.871</v>
      </c>
    </row>
    <row r="1163" spans="20:31">
      <c r="T1163" s="76">
        <v>10</v>
      </c>
      <c r="U1163" s="76">
        <v>2014</v>
      </c>
      <c r="V1163" s="76" t="s">
        <v>19</v>
      </c>
      <c r="W1163" s="76" t="s">
        <v>607</v>
      </c>
      <c r="X1163" s="76" t="s">
        <v>618</v>
      </c>
      <c r="Y1163" s="55" t="str">
        <f t="shared" si="46"/>
        <v>102014冷房設備用有り</v>
      </c>
      <c r="Z1163" s="56">
        <v>-0.32</v>
      </c>
      <c r="AA1163" s="56">
        <v>1.32</v>
      </c>
      <c r="AB1163" s="57">
        <v>1.0385</v>
      </c>
      <c r="AC1163" s="57">
        <v>0.98040000000000005</v>
      </c>
      <c r="AD1163" s="31">
        <f>省エネ計算フォーマット【EHP】!$S$14/100</f>
        <v>0</v>
      </c>
      <c r="AE1163" s="37">
        <f t="shared" si="45"/>
        <v>0.98</v>
      </c>
    </row>
    <row r="1164" spans="20:31">
      <c r="T1164" s="76">
        <v>10</v>
      </c>
      <c r="U1164" s="76">
        <v>2014</v>
      </c>
      <c r="V1164" s="76" t="s">
        <v>19</v>
      </c>
      <c r="W1164" s="76" t="s">
        <v>612</v>
      </c>
      <c r="X1164" s="76" t="s">
        <v>702</v>
      </c>
      <c r="Y1164" s="55" t="str">
        <f t="shared" si="46"/>
        <v>102014冷房店舗用無し（一定速）</v>
      </c>
      <c r="Z1164" s="56">
        <v>0.25</v>
      </c>
      <c r="AA1164" s="56">
        <v>0.75</v>
      </c>
      <c r="AB1164" s="57">
        <v>0.25</v>
      </c>
      <c r="AC1164" s="57">
        <v>0.75</v>
      </c>
      <c r="AD1164" s="31">
        <f>省エネ計算フォーマット【EHP】!$S$14/100</f>
        <v>0</v>
      </c>
      <c r="AE1164" s="37">
        <f t="shared" si="45"/>
        <v>0.75</v>
      </c>
    </row>
    <row r="1165" spans="20:31">
      <c r="T1165" s="76">
        <v>10</v>
      </c>
      <c r="U1165" s="76">
        <v>2014</v>
      </c>
      <c r="V1165" s="76" t="s">
        <v>19</v>
      </c>
      <c r="W1165" s="76" t="s">
        <v>606</v>
      </c>
      <c r="X1165" s="76" t="s">
        <v>702</v>
      </c>
      <c r="Y1165" s="55" t="str">
        <f t="shared" si="46"/>
        <v>102014冷房ビル用マルチ無し（一定速）</v>
      </c>
      <c r="Z1165" s="56">
        <v>0.25</v>
      </c>
      <c r="AA1165" s="56">
        <v>0.75</v>
      </c>
      <c r="AB1165" s="57">
        <v>0.25</v>
      </c>
      <c r="AC1165" s="57">
        <v>0.75</v>
      </c>
      <c r="AD1165" s="31">
        <f>省エネ計算フォーマット【EHP】!$S$14/100</f>
        <v>0</v>
      </c>
      <c r="AE1165" s="37">
        <f t="shared" si="45"/>
        <v>0.75</v>
      </c>
    </row>
    <row r="1166" spans="20:31">
      <c r="T1166" s="76">
        <v>10</v>
      </c>
      <c r="U1166" s="76">
        <v>2014</v>
      </c>
      <c r="V1166" s="76" t="s">
        <v>19</v>
      </c>
      <c r="W1166" s="76" t="s">
        <v>607</v>
      </c>
      <c r="X1166" s="76" t="s">
        <v>702</v>
      </c>
      <c r="Y1166" s="55" t="str">
        <f t="shared" si="46"/>
        <v>102014冷房設備用無し（一定速）</v>
      </c>
      <c r="Z1166" s="56">
        <v>0.25</v>
      </c>
      <c r="AA1166" s="56">
        <v>0.75</v>
      </c>
      <c r="AB1166" s="57">
        <v>0.25</v>
      </c>
      <c r="AC1166" s="57">
        <v>0.75</v>
      </c>
      <c r="AD1166" s="31">
        <f>省エネ計算フォーマット【EHP】!$S$14/100</f>
        <v>0</v>
      </c>
      <c r="AE1166" s="37">
        <f t="shared" si="45"/>
        <v>0.75</v>
      </c>
    </row>
    <row r="1167" spans="20:31">
      <c r="T1167" s="76">
        <v>10</v>
      </c>
      <c r="U1167" s="76">
        <v>2014</v>
      </c>
      <c r="V1167" s="76" t="s">
        <v>20</v>
      </c>
      <c r="W1167" s="76" t="s">
        <v>612</v>
      </c>
      <c r="X1167" s="76" t="s">
        <v>618</v>
      </c>
      <c r="Y1167" s="55" t="str">
        <f t="shared" si="46"/>
        <v>102014暖房店舗用有り</v>
      </c>
      <c r="Z1167" s="56">
        <v>-0.94</v>
      </c>
      <c r="AA1167" s="56">
        <v>1.94</v>
      </c>
      <c r="AB1167" s="57">
        <v>1.0853999999999999</v>
      </c>
      <c r="AC1167" s="57">
        <v>1.4337</v>
      </c>
      <c r="AD1167" s="31">
        <f>省エネ計算フォーマット【EHP】!$S$14/100</f>
        <v>0</v>
      </c>
      <c r="AE1167" s="37">
        <f t="shared" si="45"/>
        <v>1.4330000000000001</v>
      </c>
    </row>
    <row r="1168" spans="20:31">
      <c r="T1168" s="76">
        <v>10</v>
      </c>
      <c r="U1168" s="76">
        <v>2014</v>
      </c>
      <c r="V1168" s="76" t="s">
        <v>20</v>
      </c>
      <c r="W1168" s="76" t="s">
        <v>606</v>
      </c>
      <c r="X1168" s="76" t="s">
        <v>618</v>
      </c>
      <c r="Y1168" s="55" t="str">
        <f t="shared" si="46"/>
        <v>102014暖房ビル用マルチ有り</v>
      </c>
      <c r="Z1168" s="56">
        <v>-0.96</v>
      </c>
      <c r="AA1168" s="56">
        <v>1.96</v>
      </c>
      <c r="AB1168" s="57">
        <v>1.0416000000000001</v>
      </c>
      <c r="AC1168" s="57">
        <v>1.4596</v>
      </c>
      <c r="AD1168" s="31">
        <f>省エネ計算フォーマット【EHP】!$S$14/100</f>
        <v>0</v>
      </c>
      <c r="AE1168" s="37">
        <f t="shared" si="45"/>
        <v>1.4590000000000001</v>
      </c>
    </row>
    <row r="1169" spans="20:31">
      <c r="T1169" s="76">
        <v>10</v>
      </c>
      <c r="U1169" s="76">
        <v>2014</v>
      </c>
      <c r="V1169" s="76" t="s">
        <v>20</v>
      </c>
      <c r="W1169" s="76" t="s">
        <v>607</v>
      </c>
      <c r="X1169" s="76" t="s">
        <v>618</v>
      </c>
      <c r="Y1169" s="55" t="str">
        <f t="shared" si="46"/>
        <v>102014暖房設備用有り</v>
      </c>
      <c r="Z1169" s="56">
        <v>-0.36</v>
      </c>
      <c r="AA1169" s="56">
        <v>1.36</v>
      </c>
      <c r="AB1169" s="57">
        <v>1.0287999999999999</v>
      </c>
      <c r="AC1169" s="57">
        <v>1.0127999999999999</v>
      </c>
      <c r="AD1169" s="31">
        <f>省エネ計算フォーマット【EHP】!$S$14/100</f>
        <v>0</v>
      </c>
      <c r="AE1169" s="37">
        <f t="shared" si="45"/>
        <v>1.012</v>
      </c>
    </row>
    <row r="1170" spans="20:31">
      <c r="T1170" s="76">
        <v>10</v>
      </c>
      <c r="U1170" s="76">
        <v>2014</v>
      </c>
      <c r="V1170" s="76" t="s">
        <v>20</v>
      </c>
      <c r="W1170" s="76" t="s">
        <v>612</v>
      </c>
      <c r="X1170" s="76" t="s">
        <v>702</v>
      </c>
      <c r="Y1170" s="55" t="str">
        <f t="shared" si="46"/>
        <v>102014暖房店舗用無し（一定速）</v>
      </c>
      <c r="Z1170" s="56">
        <v>0.25</v>
      </c>
      <c r="AA1170" s="56">
        <v>0.75</v>
      </c>
      <c r="AB1170" s="57">
        <v>0.25</v>
      </c>
      <c r="AC1170" s="57">
        <v>0.75</v>
      </c>
      <c r="AD1170" s="31">
        <f>省エネ計算フォーマット【EHP】!$S$14/100</f>
        <v>0</v>
      </c>
      <c r="AE1170" s="37">
        <f t="shared" si="45"/>
        <v>0.75</v>
      </c>
    </row>
    <row r="1171" spans="20:31">
      <c r="T1171" s="76">
        <v>10</v>
      </c>
      <c r="U1171" s="76">
        <v>2014</v>
      </c>
      <c r="V1171" s="76" t="s">
        <v>20</v>
      </c>
      <c r="W1171" s="76" t="s">
        <v>606</v>
      </c>
      <c r="X1171" s="76" t="s">
        <v>702</v>
      </c>
      <c r="Y1171" s="55" t="str">
        <f t="shared" si="46"/>
        <v>102014暖房ビル用マルチ無し（一定速）</v>
      </c>
      <c r="Z1171" s="56">
        <v>0.25</v>
      </c>
      <c r="AA1171" s="56">
        <v>0.75</v>
      </c>
      <c r="AB1171" s="57">
        <v>0.25</v>
      </c>
      <c r="AC1171" s="57">
        <v>0.75</v>
      </c>
      <c r="AD1171" s="31">
        <f>省エネ計算フォーマット【EHP】!$S$14/100</f>
        <v>0</v>
      </c>
      <c r="AE1171" s="37">
        <f t="shared" si="45"/>
        <v>0.75</v>
      </c>
    </row>
    <row r="1172" spans="20:31">
      <c r="T1172" s="76">
        <v>10</v>
      </c>
      <c r="U1172" s="76">
        <v>2014</v>
      </c>
      <c r="V1172" s="76" t="s">
        <v>20</v>
      </c>
      <c r="W1172" s="76" t="s">
        <v>607</v>
      </c>
      <c r="X1172" s="76" t="s">
        <v>702</v>
      </c>
      <c r="Y1172" s="55" t="str">
        <f t="shared" si="46"/>
        <v>102014暖房設備用無し（一定速）</v>
      </c>
      <c r="Z1172" s="56">
        <v>0.25</v>
      </c>
      <c r="AA1172" s="56">
        <v>0.75</v>
      </c>
      <c r="AB1172" s="57">
        <v>0.25</v>
      </c>
      <c r="AC1172" s="57">
        <v>0.75</v>
      </c>
      <c r="AD1172" s="31">
        <f>省エネ計算フォーマット【EHP】!$S$14/100</f>
        <v>0</v>
      </c>
      <c r="AE1172" s="37">
        <f t="shared" si="45"/>
        <v>0.75</v>
      </c>
    </row>
    <row r="1173" spans="20:31">
      <c r="T1173" s="73">
        <v>10</v>
      </c>
      <c r="U1173" s="73">
        <v>2015</v>
      </c>
      <c r="V1173" s="73" t="s">
        <v>19</v>
      </c>
      <c r="W1173" s="73" t="s">
        <v>612</v>
      </c>
      <c r="X1173" s="73" t="s">
        <v>618</v>
      </c>
      <c r="Y1173" s="28" t="str">
        <f t="shared" si="46"/>
        <v>102015冷房店舗用有り</v>
      </c>
      <c r="Z1173" s="71">
        <v>-1.38</v>
      </c>
      <c r="AA1173" s="71">
        <v>2.38</v>
      </c>
      <c r="AB1173" s="72">
        <v>1.0581</v>
      </c>
      <c r="AC1173" s="72">
        <v>1.7705</v>
      </c>
      <c r="AD1173" s="31">
        <f>省エネ計算フォーマット【EHP】!$S$14/100</f>
        <v>0</v>
      </c>
      <c r="AE1173" s="32">
        <f t="shared" si="45"/>
        <v>1.77</v>
      </c>
    </row>
    <row r="1174" spans="20:31">
      <c r="T1174" s="73">
        <v>10</v>
      </c>
      <c r="U1174" s="73">
        <v>2015</v>
      </c>
      <c r="V1174" s="73" t="s">
        <v>19</v>
      </c>
      <c r="W1174" s="73" t="s">
        <v>606</v>
      </c>
      <c r="X1174" s="73" t="s">
        <v>618</v>
      </c>
      <c r="Y1174" s="28" t="str">
        <f t="shared" si="46"/>
        <v>102015冷房ビル用マルチ有り</v>
      </c>
      <c r="Z1174" s="51">
        <v>-1.5740000000000001</v>
      </c>
      <c r="AA1174" s="51">
        <v>2.5739999999999998</v>
      </c>
      <c r="AB1174" s="52">
        <v>1.0751999999999999</v>
      </c>
      <c r="AC1174" s="52">
        <v>1.9117</v>
      </c>
      <c r="AD1174" s="31">
        <f>省エネ計算フォーマット【EHP】!$S$14/100</f>
        <v>0</v>
      </c>
      <c r="AE1174" s="32">
        <f t="shared" si="45"/>
        <v>1.911</v>
      </c>
    </row>
    <row r="1175" spans="20:31">
      <c r="T1175" s="73">
        <v>10</v>
      </c>
      <c r="U1175" s="73">
        <v>2015</v>
      </c>
      <c r="V1175" s="73" t="s">
        <v>19</v>
      </c>
      <c r="W1175" s="73" t="s">
        <v>607</v>
      </c>
      <c r="X1175" s="73" t="s">
        <v>618</v>
      </c>
      <c r="Y1175" s="28" t="str">
        <f t="shared" si="46"/>
        <v>102015冷房設備用有り</v>
      </c>
      <c r="Z1175" s="51">
        <v>-0.62</v>
      </c>
      <c r="AA1175" s="51">
        <v>1.62</v>
      </c>
      <c r="AB1175" s="52">
        <v>1.0472999999999999</v>
      </c>
      <c r="AC1175" s="52">
        <v>1.2032</v>
      </c>
      <c r="AD1175" s="31">
        <f>省エネ計算フォーマット【EHP】!$S$14/100</f>
        <v>0</v>
      </c>
      <c r="AE1175" s="32">
        <f t="shared" si="45"/>
        <v>1.2030000000000001</v>
      </c>
    </row>
    <row r="1176" spans="20:31">
      <c r="T1176" s="73">
        <v>10</v>
      </c>
      <c r="U1176" s="73">
        <v>2015</v>
      </c>
      <c r="V1176" s="73" t="s">
        <v>19</v>
      </c>
      <c r="W1176" s="73" t="s">
        <v>612</v>
      </c>
      <c r="X1176" s="73" t="s">
        <v>702</v>
      </c>
      <c r="Y1176" s="28" t="str">
        <f t="shared" si="46"/>
        <v>102015冷房店舗用無し（一定速）</v>
      </c>
      <c r="Z1176" s="51">
        <v>0.25</v>
      </c>
      <c r="AA1176" s="51">
        <v>0.75</v>
      </c>
      <c r="AB1176" s="52">
        <v>0.25</v>
      </c>
      <c r="AC1176" s="52">
        <v>0.75</v>
      </c>
      <c r="AD1176" s="31">
        <f>省エネ計算フォーマット【EHP】!$S$14/100</f>
        <v>0</v>
      </c>
      <c r="AE1176" s="32">
        <f t="shared" si="45"/>
        <v>0.75</v>
      </c>
    </row>
    <row r="1177" spans="20:31">
      <c r="T1177" s="73">
        <v>10</v>
      </c>
      <c r="U1177" s="73">
        <v>2015</v>
      </c>
      <c r="V1177" s="73" t="s">
        <v>19</v>
      </c>
      <c r="W1177" s="73" t="s">
        <v>606</v>
      </c>
      <c r="X1177" s="73" t="s">
        <v>702</v>
      </c>
      <c r="Y1177" s="28" t="str">
        <f t="shared" si="46"/>
        <v>102015冷房ビル用マルチ無し（一定速）</v>
      </c>
      <c r="Z1177" s="51">
        <v>0.25</v>
      </c>
      <c r="AA1177" s="51">
        <v>0.75</v>
      </c>
      <c r="AB1177" s="52">
        <v>0.25</v>
      </c>
      <c r="AC1177" s="52">
        <v>0.75</v>
      </c>
      <c r="AD1177" s="31">
        <f>省エネ計算フォーマット【EHP】!$S$14/100</f>
        <v>0</v>
      </c>
      <c r="AE1177" s="32">
        <f t="shared" ref="AE1177:AE1240" si="47">ROUNDDOWN(IF(AD1177&gt;=0.25,Z1177*AD1177+AA1177,AB1177*AD1177+AC1177),3)</f>
        <v>0.75</v>
      </c>
    </row>
    <row r="1178" spans="20:31">
      <c r="T1178" s="73">
        <v>10</v>
      </c>
      <c r="U1178" s="73">
        <v>2015</v>
      </c>
      <c r="V1178" s="73" t="s">
        <v>19</v>
      </c>
      <c r="W1178" s="73" t="s">
        <v>607</v>
      </c>
      <c r="X1178" s="73" t="s">
        <v>702</v>
      </c>
      <c r="Y1178" s="28" t="str">
        <f t="shared" si="46"/>
        <v>102015冷房設備用無し（一定速）</v>
      </c>
      <c r="Z1178" s="51">
        <v>0.25</v>
      </c>
      <c r="AA1178" s="51">
        <v>0.75</v>
      </c>
      <c r="AB1178" s="52">
        <v>0.25</v>
      </c>
      <c r="AC1178" s="52">
        <v>0.75</v>
      </c>
      <c r="AD1178" s="31">
        <f>省エネ計算フォーマット【EHP】!$S$14/100</f>
        <v>0</v>
      </c>
      <c r="AE1178" s="32">
        <f t="shared" si="47"/>
        <v>0.75</v>
      </c>
    </row>
    <row r="1179" spans="20:31">
      <c r="T1179" s="73">
        <v>10</v>
      </c>
      <c r="U1179" s="73">
        <v>2015</v>
      </c>
      <c r="V1179" s="73" t="s">
        <v>20</v>
      </c>
      <c r="W1179" s="73" t="s">
        <v>612</v>
      </c>
      <c r="X1179" s="73" t="s">
        <v>618</v>
      </c>
      <c r="Y1179" s="28" t="str">
        <f t="shared" si="46"/>
        <v>102015暖房店舗用有り</v>
      </c>
      <c r="Z1179" s="51">
        <v>-0.97</v>
      </c>
      <c r="AA1179" s="51">
        <v>1.97</v>
      </c>
      <c r="AB1179" s="52">
        <v>1.0867</v>
      </c>
      <c r="AC1179" s="52">
        <v>1.4558</v>
      </c>
      <c r="AD1179" s="31">
        <f>省エネ計算フォーマット【EHP】!$S$14/100</f>
        <v>0</v>
      </c>
      <c r="AE1179" s="32">
        <f t="shared" si="47"/>
        <v>1.4550000000000001</v>
      </c>
    </row>
    <row r="1180" spans="20:31">
      <c r="T1180" s="73">
        <v>10</v>
      </c>
      <c r="U1180" s="73">
        <v>2015</v>
      </c>
      <c r="V1180" s="73" t="s">
        <v>20</v>
      </c>
      <c r="W1180" s="73" t="s">
        <v>606</v>
      </c>
      <c r="X1180" s="73" t="s">
        <v>618</v>
      </c>
      <c r="Y1180" s="28" t="str">
        <f t="shared" si="46"/>
        <v>102015暖房ビル用マルチ有り</v>
      </c>
      <c r="Z1180" s="51">
        <v>-0.876</v>
      </c>
      <c r="AA1180" s="51">
        <v>1.8759999999999999</v>
      </c>
      <c r="AB1180" s="52">
        <v>1.0398000000000001</v>
      </c>
      <c r="AC1180" s="52">
        <v>1.3971</v>
      </c>
      <c r="AD1180" s="31">
        <f>省エネ計算フォーマット【EHP】!$S$14/100</f>
        <v>0</v>
      </c>
      <c r="AE1180" s="32">
        <f t="shared" si="47"/>
        <v>1.397</v>
      </c>
    </row>
    <row r="1181" spans="20:31">
      <c r="T1181" s="73">
        <v>10</v>
      </c>
      <c r="U1181" s="73">
        <v>2015</v>
      </c>
      <c r="V1181" s="73" t="s">
        <v>20</v>
      </c>
      <c r="W1181" s="73" t="s">
        <v>607</v>
      </c>
      <c r="X1181" s="73" t="s">
        <v>618</v>
      </c>
      <c r="Y1181" s="28" t="str">
        <f t="shared" si="46"/>
        <v>102015暖房設備用有り</v>
      </c>
      <c r="Z1181" s="51">
        <v>-0.59799999999999998</v>
      </c>
      <c r="AA1181" s="51">
        <v>1.5980000000000001</v>
      </c>
      <c r="AB1181" s="52">
        <v>1.0339</v>
      </c>
      <c r="AC1181" s="52">
        <v>1.19</v>
      </c>
      <c r="AD1181" s="31">
        <f>省エネ計算フォーマット【EHP】!$S$14/100</f>
        <v>0</v>
      </c>
      <c r="AE1181" s="32">
        <f t="shared" si="47"/>
        <v>1.19</v>
      </c>
    </row>
    <row r="1182" spans="20:31">
      <c r="T1182" s="73">
        <v>10</v>
      </c>
      <c r="U1182" s="73">
        <v>2015</v>
      </c>
      <c r="V1182" s="73" t="s">
        <v>20</v>
      </c>
      <c r="W1182" s="73" t="s">
        <v>612</v>
      </c>
      <c r="X1182" s="73" t="s">
        <v>702</v>
      </c>
      <c r="Y1182" s="28" t="str">
        <f t="shared" si="46"/>
        <v>102015暖房店舗用無し（一定速）</v>
      </c>
      <c r="Z1182" s="51">
        <v>0.25</v>
      </c>
      <c r="AA1182" s="51">
        <v>0.75</v>
      </c>
      <c r="AB1182" s="52">
        <v>0.25</v>
      </c>
      <c r="AC1182" s="52">
        <v>0.75</v>
      </c>
      <c r="AD1182" s="31">
        <f>省エネ計算フォーマット【EHP】!$S$14/100</f>
        <v>0</v>
      </c>
      <c r="AE1182" s="32">
        <f t="shared" si="47"/>
        <v>0.75</v>
      </c>
    </row>
    <row r="1183" spans="20:31">
      <c r="T1183" s="73">
        <v>10</v>
      </c>
      <c r="U1183" s="73">
        <v>2015</v>
      </c>
      <c r="V1183" s="73" t="s">
        <v>20</v>
      </c>
      <c r="W1183" s="73" t="s">
        <v>606</v>
      </c>
      <c r="X1183" s="73" t="s">
        <v>702</v>
      </c>
      <c r="Y1183" s="28" t="str">
        <f t="shared" si="46"/>
        <v>102015暖房ビル用マルチ無し（一定速）</v>
      </c>
      <c r="Z1183" s="51">
        <v>0.25</v>
      </c>
      <c r="AA1183" s="51">
        <v>0.75</v>
      </c>
      <c r="AB1183" s="52">
        <v>0.25</v>
      </c>
      <c r="AC1183" s="52">
        <v>0.75</v>
      </c>
      <c r="AD1183" s="31">
        <f>省エネ計算フォーマット【EHP】!$S$14/100</f>
        <v>0</v>
      </c>
      <c r="AE1183" s="32">
        <f t="shared" si="47"/>
        <v>0.75</v>
      </c>
    </row>
    <row r="1184" spans="20:31">
      <c r="T1184" s="73">
        <v>10</v>
      </c>
      <c r="U1184" s="73">
        <v>2015</v>
      </c>
      <c r="V1184" s="73" t="s">
        <v>20</v>
      </c>
      <c r="W1184" s="73" t="s">
        <v>607</v>
      </c>
      <c r="X1184" s="73" t="s">
        <v>702</v>
      </c>
      <c r="Y1184" s="28" t="str">
        <f t="shared" si="46"/>
        <v>102015暖房設備用無し（一定速）</v>
      </c>
      <c r="Z1184" s="51">
        <v>0.25</v>
      </c>
      <c r="AA1184" s="51">
        <v>0.75</v>
      </c>
      <c r="AB1184" s="52">
        <v>0.25</v>
      </c>
      <c r="AC1184" s="52">
        <v>0.75</v>
      </c>
      <c r="AD1184" s="31">
        <f>省エネ計算フォーマット【EHP】!$S$14/100</f>
        <v>0</v>
      </c>
      <c r="AE1184" s="32">
        <f t="shared" si="47"/>
        <v>0.75</v>
      </c>
    </row>
    <row r="1185" spans="20:31">
      <c r="T1185" s="73">
        <v>10</v>
      </c>
      <c r="U1185" s="73">
        <v>2020</v>
      </c>
      <c r="V1185" s="73" t="s">
        <v>613</v>
      </c>
      <c r="W1185" s="73" t="s">
        <v>612</v>
      </c>
      <c r="X1185" s="73" t="s">
        <v>618</v>
      </c>
      <c r="Y1185" s="28" t="str">
        <f t="shared" si="46"/>
        <v>102020冷房店舗用有り</v>
      </c>
      <c r="Z1185" s="51">
        <v>-1.38</v>
      </c>
      <c r="AA1185" s="51">
        <v>2.38</v>
      </c>
      <c r="AB1185" s="52">
        <v>1.0581</v>
      </c>
      <c r="AC1185" s="52">
        <v>1.7705</v>
      </c>
      <c r="AD1185" s="31">
        <f>省エネ計算フォーマット【EHP】!$S$14/100</f>
        <v>0</v>
      </c>
      <c r="AE1185" s="32">
        <f t="shared" si="47"/>
        <v>1.77</v>
      </c>
    </row>
    <row r="1186" spans="20:31">
      <c r="T1186" s="73">
        <v>10</v>
      </c>
      <c r="U1186" s="73">
        <v>2020</v>
      </c>
      <c r="V1186" s="73" t="s">
        <v>613</v>
      </c>
      <c r="W1186" s="73" t="s">
        <v>606</v>
      </c>
      <c r="X1186" s="73" t="s">
        <v>618</v>
      </c>
      <c r="Y1186" s="28" t="str">
        <f t="shared" si="46"/>
        <v>102020冷房ビル用マルチ有り</v>
      </c>
      <c r="Z1186" s="51">
        <v>-1.68</v>
      </c>
      <c r="AA1186" s="51">
        <v>2.68</v>
      </c>
      <c r="AB1186" s="52">
        <v>1.0788</v>
      </c>
      <c r="AC1186" s="52">
        <v>2.0053000000000001</v>
      </c>
      <c r="AD1186" s="31">
        <f>省エネ計算フォーマット【EHP】!$S$14/100</f>
        <v>0</v>
      </c>
      <c r="AE1186" s="32">
        <f t="shared" si="47"/>
        <v>2.0049999999999999</v>
      </c>
    </row>
    <row r="1187" spans="20:31">
      <c r="T1187" s="73">
        <v>10</v>
      </c>
      <c r="U1187" s="73">
        <v>2020</v>
      </c>
      <c r="V1187" s="73" t="s">
        <v>613</v>
      </c>
      <c r="W1187" s="73" t="s">
        <v>607</v>
      </c>
      <c r="X1187" s="73" t="s">
        <v>618</v>
      </c>
      <c r="Y1187" s="28" t="str">
        <f t="shared" si="46"/>
        <v>102020冷房設備用有り</v>
      </c>
      <c r="Z1187" s="51">
        <v>-0.62</v>
      </c>
      <c r="AA1187" s="51">
        <v>1.62</v>
      </c>
      <c r="AB1187" s="52">
        <v>1.0472999999999999</v>
      </c>
      <c r="AC1187" s="52">
        <v>1.2032</v>
      </c>
      <c r="AD1187" s="31">
        <f>省エネ計算フォーマット【EHP】!$S$14/100</f>
        <v>0</v>
      </c>
      <c r="AE1187" s="32">
        <f t="shared" si="47"/>
        <v>1.2030000000000001</v>
      </c>
    </row>
    <row r="1188" spans="20:31">
      <c r="T1188" s="73">
        <v>10</v>
      </c>
      <c r="U1188" s="73">
        <v>2020</v>
      </c>
      <c r="V1188" s="73" t="s">
        <v>613</v>
      </c>
      <c r="W1188" s="73" t="s">
        <v>612</v>
      </c>
      <c r="X1188" s="73" t="s">
        <v>702</v>
      </c>
      <c r="Y1188" s="28" t="str">
        <f t="shared" si="46"/>
        <v>102020冷房店舗用無し（一定速）</v>
      </c>
      <c r="Z1188" s="51">
        <v>0.25</v>
      </c>
      <c r="AA1188" s="51">
        <v>0.75</v>
      </c>
      <c r="AB1188" s="52">
        <v>0.25</v>
      </c>
      <c r="AC1188" s="52">
        <v>0.75</v>
      </c>
      <c r="AD1188" s="31">
        <f>省エネ計算フォーマット【EHP】!$S$14/100</f>
        <v>0</v>
      </c>
      <c r="AE1188" s="32">
        <f t="shared" si="47"/>
        <v>0.75</v>
      </c>
    </row>
    <row r="1189" spans="20:31">
      <c r="T1189" s="73">
        <v>10</v>
      </c>
      <c r="U1189" s="73">
        <v>2020</v>
      </c>
      <c r="V1189" s="73" t="s">
        <v>613</v>
      </c>
      <c r="W1189" s="73" t="s">
        <v>606</v>
      </c>
      <c r="X1189" s="73" t="s">
        <v>702</v>
      </c>
      <c r="Y1189" s="28" t="str">
        <f t="shared" si="46"/>
        <v>102020冷房ビル用マルチ無し（一定速）</v>
      </c>
      <c r="Z1189" s="51">
        <v>0.25</v>
      </c>
      <c r="AA1189" s="51">
        <v>0.75</v>
      </c>
      <c r="AB1189" s="52">
        <v>0.25</v>
      </c>
      <c r="AC1189" s="52">
        <v>0.75</v>
      </c>
      <c r="AD1189" s="31">
        <f>省エネ計算フォーマット【EHP】!$S$14/100</f>
        <v>0</v>
      </c>
      <c r="AE1189" s="32">
        <f t="shared" si="47"/>
        <v>0.75</v>
      </c>
    </row>
    <row r="1190" spans="20:31">
      <c r="T1190" s="73">
        <v>10</v>
      </c>
      <c r="U1190" s="73">
        <v>2020</v>
      </c>
      <c r="V1190" s="73" t="s">
        <v>613</v>
      </c>
      <c r="W1190" s="73" t="s">
        <v>607</v>
      </c>
      <c r="X1190" s="73" t="s">
        <v>702</v>
      </c>
      <c r="Y1190" s="28" t="str">
        <f t="shared" si="46"/>
        <v>102020冷房設備用無し（一定速）</v>
      </c>
      <c r="Z1190" s="51">
        <v>0.25</v>
      </c>
      <c r="AA1190" s="51">
        <v>0.75</v>
      </c>
      <c r="AB1190" s="52">
        <v>0.25</v>
      </c>
      <c r="AC1190" s="52">
        <v>0.75</v>
      </c>
      <c r="AD1190" s="31">
        <f>省エネ計算フォーマット【EHP】!$S$14/100</f>
        <v>0</v>
      </c>
      <c r="AE1190" s="32">
        <f t="shared" si="47"/>
        <v>0.75</v>
      </c>
    </row>
    <row r="1191" spans="20:31">
      <c r="T1191" s="73">
        <v>10</v>
      </c>
      <c r="U1191" s="73">
        <v>2020</v>
      </c>
      <c r="V1191" s="73" t="s">
        <v>614</v>
      </c>
      <c r="W1191" s="73" t="s">
        <v>612</v>
      </c>
      <c r="X1191" s="73" t="s">
        <v>618</v>
      </c>
      <c r="Y1191" s="28" t="str">
        <f t="shared" si="46"/>
        <v>102020暖房店舗用有り</v>
      </c>
      <c r="Z1191" s="51">
        <v>-0.96</v>
      </c>
      <c r="AA1191" s="51">
        <v>1.96</v>
      </c>
      <c r="AB1191" s="52">
        <v>1.0862000000000001</v>
      </c>
      <c r="AC1191" s="52">
        <v>1.4483999999999999</v>
      </c>
      <c r="AD1191" s="31">
        <f>省エネ計算フォーマット【EHP】!$S$14/100</f>
        <v>0</v>
      </c>
      <c r="AE1191" s="32">
        <f t="shared" si="47"/>
        <v>1.448</v>
      </c>
    </row>
    <row r="1192" spans="20:31">
      <c r="T1192" s="73">
        <v>10</v>
      </c>
      <c r="U1192" s="73">
        <v>2020</v>
      </c>
      <c r="V1192" s="73" t="s">
        <v>614</v>
      </c>
      <c r="W1192" s="73" t="s">
        <v>606</v>
      </c>
      <c r="X1192" s="73" t="s">
        <v>618</v>
      </c>
      <c r="Y1192" s="28" t="str">
        <f t="shared" si="46"/>
        <v>102020暖房ビル用マルチ有り</v>
      </c>
      <c r="Z1192" s="51">
        <v>-1.1000000000000001</v>
      </c>
      <c r="AA1192" s="51">
        <v>2.1</v>
      </c>
      <c r="AB1192" s="52">
        <v>1.0416000000000001</v>
      </c>
      <c r="AC1192" s="52">
        <v>1.4596</v>
      </c>
      <c r="AD1192" s="31">
        <f>省エネ計算フォーマット【EHP】!$S$14/100</f>
        <v>0</v>
      </c>
      <c r="AE1192" s="32">
        <f t="shared" si="47"/>
        <v>1.4590000000000001</v>
      </c>
    </row>
    <row r="1193" spans="20:31">
      <c r="T1193" s="73">
        <v>10</v>
      </c>
      <c r="U1193" s="73">
        <v>2020</v>
      </c>
      <c r="V1193" s="73" t="s">
        <v>614</v>
      </c>
      <c r="W1193" s="73" t="s">
        <v>607</v>
      </c>
      <c r="X1193" s="73" t="s">
        <v>618</v>
      </c>
      <c r="Y1193" s="28" t="str">
        <f t="shared" si="46"/>
        <v>102020暖房設備用有り</v>
      </c>
      <c r="Z1193" s="51">
        <v>-0.46</v>
      </c>
      <c r="AA1193" s="51">
        <v>1.46</v>
      </c>
      <c r="AB1193" s="52">
        <v>0.94</v>
      </c>
      <c r="AC1193" s="52">
        <v>1.1100000000000001</v>
      </c>
      <c r="AD1193" s="31">
        <f>省エネ計算フォーマット【EHP】!$S$14/100</f>
        <v>0</v>
      </c>
      <c r="AE1193" s="32">
        <f t="shared" si="47"/>
        <v>1.1100000000000001</v>
      </c>
    </row>
    <row r="1194" spans="20:31">
      <c r="T1194" s="73">
        <v>10</v>
      </c>
      <c r="U1194" s="73">
        <v>2020</v>
      </c>
      <c r="V1194" s="73" t="s">
        <v>614</v>
      </c>
      <c r="W1194" s="73" t="s">
        <v>612</v>
      </c>
      <c r="X1194" s="73" t="s">
        <v>702</v>
      </c>
      <c r="Y1194" s="28" t="str">
        <f t="shared" si="46"/>
        <v>102020暖房店舗用無し（一定速）</v>
      </c>
      <c r="Z1194" s="51">
        <v>0.25</v>
      </c>
      <c r="AA1194" s="51">
        <v>0.75</v>
      </c>
      <c r="AB1194" s="52">
        <v>0.25</v>
      </c>
      <c r="AC1194" s="52">
        <v>0.75</v>
      </c>
      <c r="AD1194" s="31">
        <f>省エネ計算フォーマット【EHP】!$S$14/100</f>
        <v>0</v>
      </c>
      <c r="AE1194" s="32">
        <f t="shared" si="47"/>
        <v>0.75</v>
      </c>
    </row>
    <row r="1195" spans="20:31">
      <c r="T1195" s="73">
        <v>10</v>
      </c>
      <c r="U1195" s="73">
        <v>2020</v>
      </c>
      <c r="V1195" s="73" t="s">
        <v>614</v>
      </c>
      <c r="W1195" s="73" t="s">
        <v>606</v>
      </c>
      <c r="X1195" s="73" t="s">
        <v>702</v>
      </c>
      <c r="Y1195" s="28" t="str">
        <f t="shared" si="46"/>
        <v>102020暖房ビル用マルチ無し（一定速）</v>
      </c>
      <c r="Z1195" s="51">
        <v>0.25</v>
      </c>
      <c r="AA1195" s="51">
        <v>0.75</v>
      </c>
      <c r="AB1195" s="52">
        <v>0.25</v>
      </c>
      <c r="AC1195" s="52">
        <v>0.75</v>
      </c>
      <c r="AD1195" s="31">
        <f>省エネ計算フォーマット【EHP】!$S$14/100</f>
        <v>0</v>
      </c>
      <c r="AE1195" s="32">
        <f t="shared" si="47"/>
        <v>0.75</v>
      </c>
    </row>
    <row r="1196" spans="20:31">
      <c r="T1196" s="73">
        <v>10</v>
      </c>
      <c r="U1196" s="73">
        <v>2020</v>
      </c>
      <c r="V1196" s="73" t="s">
        <v>614</v>
      </c>
      <c r="W1196" s="73" t="s">
        <v>607</v>
      </c>
      <c r="X1196" s="73" t="s">
        <v>702</v>
      </c>
      <c r="Y1196" s="28" t="str">
        <f t="shared" si="46"/>
        <v>102020暖房設備用無し（一定速）</v>
      </c>
      <c r="Z1196" s="51">
        <v>0.25</v>
      </c>
      <c r="AA1196" s="51">
        <v>0.75</v>
      </c>
      <c r="AB1196" s="52">
        <v>0.25</v>
      </c>
      <c r="AC1196" s="52">
        <v>0.75</v>
      </c>
      <c r="AD1196" s="31">
        <f>省エネ計算フォーマット【EHP】!$S$14/100</f>
        <v>0</v>
      </c>
      <c r="AE1196" s="32">
        <f t="shared" si="47"/>
        <v>0.75</v>
      </c>
    </row>
    <row r="1197" spans="20:31">
      <c r="T1197" s="76">
        <v>10</v>
      </c>
      <c r="U1197" s="76">
        <v>2024</v>
      </c>
      <c r="V1197" s="76" t="s">
        <v>613</v>
      </c>
      <c r="W1197" s="76" t="s">
        <v>612</v>
      </c>
      <c r="X1197" s="76" t="s">
        <v>618</v>
      </c>
      <c r="Y1197" s="55" t="str">
        <f t="shared" si="46"/>
        <v>102024冷房店舗用有り</v>
      </c>
      <c r="Z1197" s="56">
        <v>-1.58</v>
      </c>
      <c r="AA1197" s="56">
        <v>2.58</v>
      </c>
      <c r="AB1197" s="57">
        <v>1.0629999999999999</v>
      </c>
      <c r="AC1197" s="57">
        <v>1.9193</v>
      </c>
      <c r="AD1197" s="31">
        <f>省エネ計算フォーマット【EHP】!$S$14/100</f>
        <v>0</v>
      </c>
      <c r="AE1197" s="37">
        <f t="shared" si="47"/>
        <v>1.919</v>
      </c>
    </row>
    <row r="1198" spans="20:31">
      <c r="T1198" s="76">
        <v>10</v>
      </c>
      <c r="U1198" s="76">
        <v>2024</v>
      </c>
      <c r="V1198" s="76" t="s">
        <v>613</v>
      </c>
      <c r="W1198" s="76" t="s">
        <v>606</v>
      </c>
      <c r="X1198" s="76" t="s">
        <v>618</v>
      </c>
      <c r="Y1198" s="55" t="str">
        <f t="shared" si="46"/>
        <v>102024冷房ビル用マルチ有り</v>
      </c>
      <c r="Z1198" s="56">
        <v>-1.6</v>
      </c>
      <c r="AA1198" s="56">
        <v>2.6</v>
      </c>
      <c r="AB1198" s="57">
        <v>1.0759000000000001</v>
      </c>
      <c r="AC1198" s="57">
        <v>1.931</v>
      </c>
      <c r="AD1198" s="31">
        <f>省エネ計算フォーマット【EHP】!$S$14/100</f>
        <v>0</v>
      </c>
      <c r="AE1198" s="37">
        <f t="shared" si="47"/>
        <v>1.931</v>
      </c>
    </row>
    <row r="1199" spans="20:31">
      <c r="T1199" s="76">
        <v>10</v>
      </c>
      <c r="U1199" s="76">
        <v>2024</v>
      </c>
      <c r="V1199" s="76" t="s">
        <v>613</v>
      </c>
      <c r="W1199" s="76" t="s">
        <v>607</v>
      </c>
      <c r="X1199" s="76" t="s">
        <v>618</v>
      </c>
      <c r="Y1199" s="55" t="str">
        <f t="shared" si="46"/>
        <v>102024冷房設備用有り</v>
      </c>
      <c r="Z1199" s="56">
        <v>-0.6</v>
      </c>
      <c r="AA1199" s="56">
        <v>1.6</v>
      </c>
      <c r="AB1199" s="57">
        <v>1.0467</v>
      </c>
      <c r="AC1199" s="57">
        <v>1.1882999999999999</v>
      </c>
      <c r="AD1199" s="31">
        <f>省エネ計算フォーマット【EHP】!$S$14/100</f>
        <v>0</v>
      </c>
      <c r="AE1199" s="37">
        <f t="shared" si="47"/>
        <v>1.1879999999999999</v>
      </c>
    </row>
    <row r="1200" spans="20:31">
      <c r="T1200" s="76">
        <v>10</v>
      </c>
      <c r="U1200" s="76">
        <v>2024</v>
      </c>
      <c r="V1200" s="76" t="s">
        <v>613</v>
      </c>
      <c r="W1200" s="76" t="s">
        <v>612</v>
      </c>
      <c r="X1200" s="76" t="s">
        <v>702</v>
      </c>
      <c r="Y1200" s="55" t="str">
        <f t="shared" si="46"/>
        <v>102024冷房店舗用無し（一定速）</v>
      </c>
      <c r="Z1200" s="56">
        <v>0.25</v>
      </c>
      <c r="AA1200" s="56">
        <v>0.75</v>
      </c>
      <c r="AB1200" s="57">
        <v>0.25</v>
      </c>
      <c r="AC1200" s="57">
        <v>0.75</v>
      </c>
      <c r="AD1200" s="31">
        <f>省エネ計算フォーマット【EHP】!$S$14/100</f>
        <v>0</v>
      </c>
      <c r="AE1200" s="37">
        <f t="shared" si="47"/>
        <v>0.75</v>
      </c>
    </row>
    <row r="1201" spans="20:31">
      <c r="T1201" s="76">
        <v>10</v>
      </c>
      <c r="U1201" s="76">
        <v>2024</v>
      </c>
      <c r="V1201" s="76" t="s">
        <v>613</v>
      </c>
      <c r="W1201" s="76" t="s">
        <v>606</v>
      </c>
      <c r="X1201" s="76" t="s">
        <v>702</v>
      </c>
      <c r="Y1201" s="55" t="str">
        <f t="shared" si="46"/>
        <v>102024冷房ビル用マルチ無し（一定速）</v>
      </c>
      <c r="Z1201" s="56">
        <v>0.25</v>
      </c>
      <c r="AA1201" s="56">
        <v>0.75</v>
      </c>
      <c r="AB1201" s="57">
        <v>0.25</v>
      </c>
      <c r="AC1201" s="57">
        <v>0.75</v>
      </c>
      <c r="AD1201" s="31">
        <f>省エネ計算フォーマット【EHP】!$S$14/100</f>
        <v>0</v>
      </c>
      <c r="AE1201" s="37">
        <f t="shared" si="47"/>
        <v>0.75</v>
      </c>
    </row>
    <row r="1202" spans="20:31">
      <c r="T1202" s="76">
        <v>10</v>
      </c>
      <c r="U1202" s="76">
        <v>2024</v>
      </c>
      <c r="V1202" s="76" t="s">
        <v>613</v>
      </c>
      <c r="W1202" s="76" t="s">
        <v>607</v>
      </c>
      <c r="X1202" s="76" t="s">
        <v>702</v>
      </c>
      <c r="Y1202" s="55" t="str">
        <f t="shared" si="46"/>
        <v>102024冷房設備用無し（一定速）</v>
      </c>
      <c r="Z1202" s="56">
        <v>0.25</v>
      </c>
      <c r="AA1202" s="56">
        <v>0.75</v>
      </c>
      <c r="AB1202" s="57">
        <v>0.25</v>
      </c>
      <c r="AC1202" s="57">
        <v>0.75</v>
      </c>
      <c r="AD1202" s="31">
        <f>省エネ計算フォーマット【EHP】!$S$14/100</f>
        <v>0</v>
      </c>
      <c r="AE1202" s="37">
        <f t="shared" si="47"/>
        <v>0.75</v>
      </c>
    </row>
    <row r="1203" spans="20:31">
      <c r="T1203" s="76">
        <v>10</v>
      </c>
      <c r="U1203" s="76">
        <v>2024</v>
      </c>
      <c r="V1203" s="76" t="s">
        <v>614</v>
      </c>
      <c r="W1203" s="76" t="s">
        <v>612</v>
      </c>
      <c r="X1203" s="76" t="s">
        <v>618</v>
      </c>
      <c r="Y1203" s="55" t="str">
        <f t="shared" si="46"/>
        <v>102024暖房店舗用有り</v>
      </c>
      <c r="Z1203" s="56">
        <v>-1.04</v>
      </c>
      <c r="AA1203" s="56">
        <v>2.04</v>
      </c>
      <c r="AB1203" s="57">
        <v>1.0898000000000001</v>
      </c>
      <c r="AC1203" s="57">
        <v>1.5076000000000001</v>
      </c>
      <c r="AD1203" s="31">
        <f>省エネ計算フォーマット【EHP】!$S$14/100</f>
        <v>0</v>
      </c>
      <c r="AE1203" s="37">
        <f t="shared" si="47"/>
        <v>1.5069999999999999</v>
      </c>
    </row>
    <row r="1204" spans="20:31">
      <c r="T1204" s="76">
        <v>10</v>
      </c>
      <c r="U1204" s="76">
        <v>2024</v>
      </c>
      <c r="V1204" s="76" t="s">
        <v>614</v>
      </c>
      <c r="W1204" s="76" t="s">
        <v>606</v>
      </c>
      <c r="X1204" s="76" t="s">
        <v>618</v>
      </c>
      <c r="Y1204" s="55" t="str">
        <f t="shared" si="46"/>
        <v>102024暖房ビル用マルチ有り</v>
      </c>
      <c r="Z1204" s="56">
        <v>-1.1399999999999999</v>
      </c>
      <c r="AA1204" s="56">
        <v>2.14</v>
      </c>
      <c r="AB1204" s="57">
        <v>1.0454000000000001</v>
      </c>
      <c r="AC1204" s="57">
        <v>1.5936999999999999</v>
      </c>
      <c r="AD1204" s="31">
        <f>省エネ計算フォーマット【EHP】!$S$14/100</f>
        <v>0</v>
      </c>
      <c r="AE1204" s="37">
        <f t="shared" si="47"/>
        <v>1.593</v>
      </c>
    </row>
    <row r="1205" spans="20:31">
      <c r="T1205" s="76">
        <v>10</v>
      </c>
      <c r="U1205" s="76">
        <v>2024</v>
      </c>
      <c r="V1205" s="76" t="s">
        <v>614</v>
      </c>
      <c r="W1205" s="76" t="s">
        <v>607</v>
      </c>
      <c r="X1205" s="76" t="s">
        <v>618</v>
      </c>
      <c r="Y1205" s="55" t="str">
        <f t="shared" si="46"/>
        <v>102024暖房設備用有り</v>
      </c>
      <c r="Z1205" s="56">
        <v>-0.57999999999999996</v>
      </c>
      <c r="AA1205" s="56">
        <v>1.58</v>
      </c>
      <c r="AB1205" s="57">
        <v>1.0335000000000001</v>
      </c>
      <c r="AC1205" s="57">
        <v>1.1766000000000001</v>
      </c>
      <c r="AD1205" s="31">
        <f>省エネ計算フォーマット【EHP】!$S$14/100</f>
        <v>0</v>
      </c>
      <c r="AE1205" s="37">
        <f t="shared" si="47"/>
        <v>1.1759999999999999</v>
      </c>
    </row>
    <row r="1206" spans="20:31">
      <c r="T1206" s="76">
        <v>10</v>
      </c>
      <c r="U1206" s="76">
        <v>2024</v>
      </c>
      <c r="V1206" s="76" t="s">
        <v>614</v>
      </c>
      <c r="W1206" s="76" t="s">
        <v>612</v>
      </c>
      <c r="X1206" s="76" t="s">
        <v>702</v>
      </c>
      <c r="Y1206" s="55" t="str">
        <f t="shared" si="46"/>
        <v>102024暖房店舗用無し（一定速）</v>
      </c>
      <c r="Z1206" s="56">
        <v>0.25</v>
      </c>
      <c r="AA1206" s="56">
        <v>0.75</v>
      </c>
      <c r="AB1206" s="57">
        <v>0.25</v>
      </c>
      <c r="AC1206" s="57">
        <v>0.75</v>
      </c>
      <c r="AD1206" s="31">
        <f>省エネ計算フォーマット【EHP】!$S$14/100</f>
        <v>0</v>
      </c>
      <c r="AE1206" s="37">
        <f t="shared" si="47"/>
        <v>0.75</v>
      </c>
    </row>
    <row r="1207" spans="20:31">
      <c r="T1207" s="76">
        <v>10</v>
      </c>
      <c r="U1207" s="76">
        <v>2024</v>
      </c>
      <c r="V1207" s="76" t="s">
        <v>614</v>
      </c>
      <c r="W1207" s="76" t="s">
        <v>606</v>
      </c>
      <c r="X1207" s="76" t="s">
        <v>702</v>
      </c>
      <c r="Y1207" s="55" t="str">
        <f t="shared" si="46"/>
        <v>102024暖房ビル用マルチ無し（一定速）</v>
      </c>
      <c r="Z1207" s="56">
        <v>0.25</v>
      </c>
      <c r="AA1207" s="56">
        <v>0.75</v>
      </c>
      <c r="AB1207" s="57">
        <v>0.25</v>
      </c>
      <c r="AC1207" s="57">
        <v>0.75</v>
      </c>
      <c r="AD1207" s="31">
        <f>省エネ計算フォーマット【EHP】!$S$14/100</f>
        <v>0</v>
      </c>
      <c r="AE1207" s="37">
        <f t="shared" si="47"/>
        <v>0.75</v>
      </c>
    </row>
    <row r="1208" spans="20:31">
      <c r="T1208" s="76">
        <v>10</v>
      </c>
      <c r="U1208" s="76">
        <v>2024</v>
      </c>
      <c r="V1208" s="76" t="s">
        <v>614</v>
      </c>
      <c r="W1208" s="76" t="s">
        <v>607</v>
      </c>
      <c r="X1208" s="76" t="s">
        <v>702</v>
      </c>
      <c r="Y1208" s="55" t="str">
        <f t="shared" si="46"/>
        <v>102024暖房設備用無し（一定速）</v>
      </c>
      <c r="Z1208" s="56">
        <v>0.25</v>
      </c>
      <c r="AA1208" s="56">
        <v>0.75</v>
      </c>
      <c r="AB1208" s="57">
        <v>0.25</v>
      </c>
      <c r="AC1208" s="57">
        <v>0.75</v>
      </c>
      <c r="AD1208" s="31">
        <f>省エネ計算フォーマット【EHP】!$S$14/100</f>
        <v>0</v>
      </c>
      <c r="AE1208" s="37">
        <f t="shared" si="47"/>
        <v>0.75</v>
      </c>
    </row>
    <row r="1209" spans="20:31">
      <c r="T1209" s="73">
        <v>11</v>
      </c>
      <c r="U1209" s="73">
        <v>1995</v>
      </c>
      <c r="V1209" s="73" t="s">
        <v>19</v>
      </c>
      <c r="W1209" s="73" t="s">
        <v>612</v>
      </c>
      <c r="X1209" s="73" t="s">
        <v>618</v>
      </c>
      <c r="Y1209" s="28" t="str">
        <f t="shared" si="46"/>
        <v>111995冷房店舗用有り</v>
      </c>
      <c r="Z1209" s="51">
        <v>0.32</v>
      </c>
      <c r="AA1209" s="51">
        <v>0.68</v>
      </c>
      <c r="AB1209" s="52">
        <v>1.0165999999999999</v>
      </c>
      <c r="AC1209" s="52">
        <v>0.50590000000000002</v>
      </c>
      <c r="AD1209" s="31">
        <f>省エネ計算フォーマット【EHP】!$T$14/100</f>
        <v>0</v>
      </c>
      <c r="AE1209" s="32">
        <f t="shared" si="47"/>
        <v>0.505</v>
      </c>
    </row>
    <row r="1210" spans="20:31">
      <c r="T1210" s="73">
        <v>11</v>
      </c>
      <c r="U1210" s="73">
        <v>1995</v>
      </c>
      <c r="V1210" s="73" t="s">
        <v>19</v>
      </c>
      <c r="W1210" s="73" t="s">
        <v>606</v>
      </c>
      <c r="X1210" s="73" t="s">
        <v>618</v>
      </c>
      <c r="Y1210" s="28" t="str">
        <f t="shared" si="46"/>
        <v>111995冷房ビル用マルチ有り</v>
      </c>
      <c r="Z1210" s="51">
        <v>-0.218</v>
      </c>
      <c r="AA1210" s="51">
        <v>1.218</v>
      </c>
      <c r="AB1210" s="52">
        <v>1.0356000000000001</v>
      </c>
      <c r="AC1210" s="52">
        <v>0.90459999999999996</v>
      </c>
      <c r="AD1210" s="31">
        <f>省エネ計算フォーマット【EHP】!$T$14/100</f>
        <v>0</v>
      </c>
      <c r="AE1210" s="32">
        <f t="shared" si="47"/>
        <v>0.90400000000000003</v>
      </c>
    </row>
    <row r="1211" spans="20:31">
      <c r="T1211" s="73">
        <v>11</v>
      </c>
      <c r="U1211" s="73">
        <v>1995</v>
      </c>
      <c r="V1211" s="73" t="s">
        <v>19</v>
      </c>
      <c r="W1211" s="73" t="s">
        <v>607</v>
      </c>
      <c r="X1211" s="73" t="s">
        <v>618</v>
      </c>
      <c r="Y1211" s="28" t="str">
        <f t="shared" si="46"/>
        <v>111995冷房設備用有り</v>
      </c>
      <c r="Z1211" s="51">
        <v>0.25</v>
      </c>
      <c r="AA1211" s="51">
        <v>0.75</v>
      </c>
      <c r="AB1211" s="52">
        <v>1.0219</v>
      </c>
      <c r="AC1211" s="52">
        <v>0.55700000000000005</v>
      </c>
      <c r="AD1211" s="31">
        <f>省エネ計算フォーマット【EHP】!$T$14/100</f>
        <v>0</v>
      </c>
      <c r="AE1211" s="32">
        <f t="shared" si="47"/>
        <v>0.55700000000000005</v>
      </c>
    </row>
    <row r="1212" spans="20:31">
      <c r="T1212" s="73">
        <v>11</v>
      </c>
      <c r="U1212" s="73">
        <v>1995</v>
      </c>
      <c r="V1212" s="73" t="s">
        <v>19</v>
      </c>
      <c r="W1212" s="73" t="s">
        <v>612</v>
      </c>
      <c r="X1212" s="73" t="s">
        <v>702</v>
      </c>
      <c r="Y1212" s="28" t="str">
        <f t="shared" si="46"/>
        <v>111995冷房店舗用無し（一定速）</v>
      </c>
      <c r="Z1212" s="51">
        <v>0.26</v>
      </c>
      <c r="AA1212" s="51">
        <v>0.74</v>
      </c>
      <c r="AB1212" s="52">
        <v>0.26</v>
      </c>
      <c r="AC1212" s="52">
        <v>0.74</v>
      </c>
      <c r="AD1212" s="31">
        <f>省エネ計算フォーマット【EHP】!$T$14/100</f>
        <v>0</v>
      </c>
      <c r="AE1212" s="32">
        <f t="shared" si="47"/>
        <v>0.74</v>
      </c>
    </row>
    <row r="1213" spans="20:31">
      <c r="T1213" s="73">
        <v>11</v>
      </c>
      <c r="U1213" s="73">
        <v>1995</v>
      </c>
      <c r="V1213" s="73" t="s">
        <v>19</v>
      </c>
      <c r="W1213" s="73" t="s">
        <v>606</v>
      </c>
      <c r="X1213" s="73" t="s">
        <v>702</v>
      </c>
      <c r="Y1213" s="28" t="str">
        <f t="shared" si="46"/>
        <v>111995冷房ビル用マルチ無し（一定速）</v>
      </c>
      <c r="Z1213" s="51">
        <v>0.26</v>
      </c>
      <c r="AA1213" s="51">
        <v>0.74</v>
      </c>
      <c r="AB1213" s="52">
        <v>0.26</v>
      </c>
      <c r="AC1213" s="52">
        <v>0.74</v>
      </c>
      <c r="AD1213" s="31">
        <f>省エネ計算フォーマット【EHP】!$T$14/100</f>
        <v>0</v>
      </c>
      <c r="AE1213" s="32">
        <f t="shared" si="47"/>
        <v>0.74</v>
      </c>
    </row>
    <row r="1214" spans="20:31">
      <c r="T1214" s="73">
        <v>11</v>
      </c>
      <c r="U1214" s="73">
        <v>1995</v>
      </c>
      <c r="V1214" s="73" t="s">
        <v>19</v>
      </c>
      <c r="W1214" s="73" t="s">
        <v>607</v>
      </c>
      <c r="X1214" s="73" t="s">
        <v>702</v>
      </c>
      <c r="Y1214" s="28" t="str">
        <f t="shared" si="46"/>
        <v>111995冷房設備用無し（一定速）</v>
      </c>
      <c r="Z1214" s="51">
        <v>0.26</v>
      </c>
      <c r="AA1214" s="51">
        <v>0.74</v>
      </c>
      <c r="AB1214" s="52">
        <v>0.26</v>
      </c>
      <c r="AC1214" s="52">
        <v>0.74</v>
      </c>
      <c r="AD1214" s="31">
        <f>省エネ計算フォーマット【EHP】!$T$14/100</f>
        <v>0</v>
      </c>
      <c r="AE1214" s="32">
        <f t="shared" si="47"/>
        <v>0.74</v>
      </c>
    </row>
    <row r="1215" spans="20:31">
      <c r="T1215" s="73">
        <v>11</v>
      </c>
      <c r="U1215" s="73">
        <v>1995</v>
      </c>
      <c r="V1215" s="73" t="s">
        <v>20</v>
      </c>
      <c r="W1215" s="73" t="s">
        <v>612</v>
      </c>
      <c r="X1215" s="73" t="s">
        <v>618</v>
      </c>
      <c r="Y1215" s="28" t="str">
        <f t="shared" si="46"/>
        <v>111995暖房店舗用有り</v>
      </c>
      <c r="Z1215" s="51">
        <v>0.374</v>
      </c>
      <c r="AA1215" s="51">
        <v>0.626</v>
      </c>
      <c r="AB1215" s="52">
        <v>1.0275000000000001</v>
      </c>
      <c r="AC1215" s="52">
        <v>0.46260000000000001</v>
      </c>
      <c r="AD1215" s="31">
        <f>省エネ計算フォーマット【EHP】!$T$14/100</f>
        <v>0</v>
      </c>
      <c r="AE1215" s="32">
        <f t="shared" si="47"/>
        <v>0.46200000000000002</v>
      </c>
    </row>
    <row r="1216" spans="20:31">
      <c r="T1216" s="73">
        <v>11</v>
      </c>
      <c r="U1216" s="73">
        <v>1995</v>
      </c>
      <c r="V1216" s="73" t="s">
        <v>20</v>
      </c>
      <c r="W1216" s="73" t="s">
        <v>606</v>
      </c>
      <c r="X1216" s="73" t="s">
        <v>618</v>
      </c>
      <c r="Y1216" s="28" t="str">
        <f t="shared" si="46"/>
        <v>111995暖房ビル用マルチ有り</v>
      </c>
      <c r="Z1216" s="51">
        <v>-0.112</v>
      </c>
      <c r="AA1216" s="51">
        <v>1.1120000000000001</v>
      </c>
      <c r="AB1216" s="52">
        <v>1.0236000000000001</v>
      </c>
      <c r="AC1216" s="52">
        <v>0.82809999999999995</v>
      </c>
      <c r="AD1216" s="31">
        <f>省エネ計算フォーマット【EHP】!$T$14/100</f>
        <v>0</v>
      </c>
      <c r="AE1216" s="32">
        <f t="shared" si="47"/>
        <v>0.82799999999999996</v>
      </c>
    </row>
    <row r="1217" spans="20:31">
      <c r="T1217" s="73">
        <v>11</v>
      </c>
      <c r="U1217" s="73">
        <v>1995</v>
      </c>
      <c r="V1217" s="73" t="s">
        <v>20</v>
      </c>
      <c r="W1217" s="73" t="s">
        <v>607</v>
      </c>
      <c r="X1217" s="73" t="s">
        <v>618</v>
      </c>
      <c r="Y1217" s="28" t="str">
        <f t="shared" si="46"/>
        <v>111995暖房設備用有り</v>
      </c>
      <c r="Z1217" s="51">
        <v>0.25</v>
      </c>
      <c r="AA1217" s="51">
        <v>0.75</v>
      </c>
      <c r="AB1217" s="52">
        <v>1.0159</v>
      </c>
      <c r="AC1217" s="52">
        <v>0.5585</v>
      </c>
      <c r="AD1217" s="31">
        <f>省エネ計算フォーマット【EHP】!$T$14/100</f>
        <v>0</v>
      </c>
      <c r="AE1217" s="32">
        <f t="shared" si="47"/>
        <v>0.55800000000000005</v>
      </c>
    </row>
    <row r="1218" spans="20:31">
      <c r="T1218" s="73">
        <v>11</v>
      </c>
      <c r="U1218" s="73">
        <v>1995</v>
      </c>
      <c r="V1218" s="73" t="s">
        <v>20</v>
      </c>
      <c r="W1218" s="73" t="s">
        <v>612</v>
      </c>
      <c r="X1218" s="73" t="s">
        <v>702</v>
      </c>
      <c r="Y1218" s="28" t="str">
        <f t="shared" si="46"/>
        <v>111995暖房店舗用無し（一定速）</v>
      </c>
      <c r="Z1218" s="51">
        <v>0.26</v>
      </c>
      <c r="AA1218" s="51">
        <v>0.74</v>
      </c>
      <c r="AB1218" s="52">
        <v>0.26</v>
      </c>
      <c r="AC1218" s="52">
        <v>0.74</v>
      </c>
      <c r="AD1218" s="31">
        <f>省エネ計算フォーマット【EHP】!$T$14/100</f>
        <v>0</v>
      </c>
      <c r="AE1218" s="32">
        <f t="shared" si="47"/>
        <v>0.74</v>
      </c>
    </row>
    <row r="1219" spans="20:31">
      <c r="T1219" s="73">
        <v>11</v>
      </c>
      <c r="U1219" s="73">
        <v>1995</v>
      </c>
      <c r="V1219" s="73" t="s">
        <v>20</v>
      </c>
      <c r="W1219" s="73" t="s">
        <v>606</v>
      </c>
      <c r="X1219" s="73" t="s">
        <v>702</v>
      </c>
      <c r="Y1219" s="28" t="str">
        <f t="shared" si="46"/>
        <v>111995暖房ビル用マルチ無し（一定速）</v>
      </c>
      <c r="Z1219" s="51">
        <v>0.26</v>
      </c>
      <c r="AA1219" s="51">
        <v>0.74</v>
      </c>
      <c r="AB1219" s="52">
        <v>0.26</v>
      </c>
      <c r="AC1219" s="52">
        <v>0.74</v>
      </c>
      <c r="AD1219" s="31">
        <f>省エネ計算フォーマット【EHP】!$T$14/100</f>
        <v>0</v>
      </c>
      <c r="AE1219" s="32">
        <f t="shared" si="47"/>
        <v>0.74</v>
      </c>
    </row>
    <row r="1220" spans="20:31">
      <c r="T1220" s="73">
        <v>11</v>
      </c>
      <c r="U1220" s="73">
        <v>1995</v>
      </c>
      <c r="V1220" s="73" t="s">
        <v>20</v>
      </c>
      <c r="W1220" s="73" t="s">
        <v>607</v>
      </c>
      <c r="X1220" s="73" t="s">
        <v>702</v>
      </c>
      <c r="Y1220" s="28" t="str">
        <f t="shared" si="46"/>
        <v>111995暖房設備用無し（一定速）</v>
      </c>
      <c r="Z1220" s="51">
        <v>0.26</v>
      </c>
      <c r="AA1220" s="51">
        <v>0.74</v>
      </c>
      <c r="AB1220" s="52">
        <v>0.26</v>
      </c>
      <c r="AC1220" s="52">
        <v>0.74</v>
      </c>
      <c r="AD1220" s="31">
        <f>省エネ計算フォーマット【EHP】!$T$14/100</f>
        <v>0</v>
      </c>
      <c r="AE1220" s="32">
        <f t="shared" si="47"/>
        <v>0.74</v>
      </c>
    </row>
    <row r="1221" spans="20:31">
      <c r="T1221" s="73">
        <v>11</v>
      </c>
      <c r="U1221" s="73">
        <v>2005</v>
      </c>
      <c r="V1221" s="73" t="s">
        <v>19</v>
      </c>
      <c r="W1221" s="73" t="s">
        <v>612</v>
      </c>
      <c r="X1221" s="73" t="s">
        <v>618</v>
      </c>
      <c r="Y1221" s="28" t="str">
        <f t="shared" si="46"/>
        <v>112005冷房店舗用有り</v>
      </c>
      <c r="Z1221" s="51">
        <v>-0.86599999999999999</v>
      </c>
      <c r="AA1221" s="51">
        <v>1.8660000000000001</v>
      </c>
      <c r="AB1221" s="52">
        <v>1.0455000000000001</v>
      </c>
      <c r="AC1221" s="52">
        <v>1.3880999999999999</v>
      </c>
      <c r="AD1221" s="31">
        <f>省エネ計算フォーマット【EHP】!$T$14/100</f>
        <v>0</v>
      </c>
      <c r="AE1221" s="32">
        <f t="shared" si="47"/>
        <v>1.3879999999999999</v>
      </c>
    </row>
    <row r="1222" spans="20:31">
      <c r="T1222" s="73">
        <v>11</v>
      </c>
      <c r="U1222" s="73">
        <v>2005</v>
      </c>
      <c r="V1222" s="73" t="s">
        <v>19</v>
      </c>
      <c r="W1222" s="73" t="s">
        <v>606</v>
      </c>
      <c r="X1222" s="73" t="s">
        <v>618</v>
      </c>
      <c r="Y1222" s="28" t="str">
        <f t="shared" si="46"/>
        <v>112005冷房ビル用マルチ有り</v>
      </c>
      <c r="Z1222" s="51">
        <v>-0.68200000000000005</v>
      </c>
      <c r="AA1222" s="51">
        <v>1.6819999999999999</v>
      </c>
      <c r="AB1222" s="52">
        <v>1.0490999999999999</v>
      </c>
      <c r="AC1222" s="52">
        <v>1.2492000000000001</v>
      </c>
      <c r="AD1222" s="31">
        <f>省エネ計算フォーマット【EHP】!$T$14/100</f>
        <v>0</v>
      </c>
      <c r="AE1222" s="32">
        <f t="shared" si="47"/>
        <v>1.2490000000000001</v>
      </c>
    </row>
    <row r="1223" spans="20:31">
      <c r="T1223" s="73">
        <v>11</v>
      </c>
      <c r="U1223" s="73">
        <v>2005</v>
      </c>
      <c r="V1223" s="73" t="s">
        <v>19</v>
      </c>
      <c r="W1223" s="73" t="s">
        <v>607</v>
      </c>
      <c r="X1223" s="73" t="s">
        <v>618</v>
      </c>
      <c r="Y1223" s="28" t="str">
        <f t="shared" si="46"/>
        <v>112005冷房設備用有り</v>
      </c>
      <c r="Z1223" s="51">
        <v>-0.114</v>
      </c>
      <c r="AA1223" s="51">
        <v>1.1140000000000001</v>
      </c>
      <c r="AB1223" s="52">
        <v>1.0325</v>
      </c>
      <c r="AC1223" s="52">
        <v>0.82740000000000002</v>
      </c>
      <c r="AD1223" s="31">
        <f>省エネ計算フォーマット【EHP】!$T$14/100</f>
        <v>0</v>
      </c>
      <c r="AE1223" s="32">
        <f t="shared" si="47"/>
        <v>0.82699999999999996</v>
      </c>
    </row>
    <row r="1224" spans="20:31">
      <c r="T1224" s="73">
        <v>11</v>
      </c>
      <c r="U1224" s="73">
        <v>2005</v>
      </c>
      <c r="V1224" s="73" t="s">
        <v>19</v>
      </c>
      <c r="W1224" s="73" t="s">
        <v>612</v>
      </c>
      <c r="X1224" s="73" t="s">
        <v>702</v>
      </c>
      <c r="Y1224" s="28" t="str">
        <f t="shared" si="46"/>
        <v>112005冷房店舗用無し（一定速）</v>
      </c>
      <c r="Z1224" s="51">
        <v>0.25</v>
      </c>
      <c r="AA1224" s="51">
        <v>0.75</v>
      </c>
      <c r="AB1224" s="52">
        <v>0.25</v>
      </c>
      <c r="AC1224" s="52">
        <v>0.75</v>
      </c>
      <c r="AD1224" s="31">
        <f>省エネ計算フォーマット【EHP】!$T$14/100</f>
        <v>0</v>
      </c>
      <c r="AE1224" s="32">
        <f t="shared" si="47"/>
        <v>0.75</v>
      </c>
    </row>
    <row r="1225" spans="20:31">
      <c r="T1225" s="73">
        <v>11</v>
      </c>
      <c r="U1225" s="73">
        <v>2005</v>
      </c>
      <c r="V1225" s="73" t="s">
        <v>19</v>
      </c>
      <c r="W1225" s="73" t="s">
        <v>606</v>
      </c>
      <c r="X1225" s="73" t="s">
        <v>702</v>
      </c>
      <c r="Y1225" s="28" t="str">
        <f t="shared" si="46"/>
        <v>112005冷房ビル用マルチ無し（一定速）</v>
      </c>
      <c r="Z1225" s="51">
        <v>0.25</v>
      </c>
      <c r="AA1225" s="51">
        <v>0.75</v>
      </c>
      <c r="AB1225" s="52">
        <v>0.25</v>
      </c>
      <c r="AC1225" s="52">
        <v>0.75</v>
      </c>
      <c r="AD1225" s="31">
        <f>省エネ計算フォーマット【EHP】!$T$14/100</f>
        <v>0</v>
      </c>
      <c r="AE1225" s="32">
        <f t="shared" si="47"/>
        <v>0.75</v>
      </c>
    </row>
    <row r="1226" spans="20:31">
      <c r="T1226" s="73">
        <v>11</v>
      </c>
      <c r="U1226" s="73">
        <v>2005</v>
      </c>
      <c r="V1226" s="73" t="s">
        <v>19</v>
      </c>
      <c r="W1226" s="73" t="s">
        <v>607</v>
      </c>
      <c r="X1226" s="73" t="s">
        <v>702</v>
      </c>
      <c r="Y1226" s="28" t="str">
        <f t="shared" ref="Y1226:Y1289" si="48">T1226&amp;U1226&amp;V1226&amp;W1226&amp;X1226</f>
        <v>112005冷房設備用無し（一定速）</v>
      </c>
      <c r="Z1226" s="51">
        <v>0.25</v>
      </c>
      <c r="AA1226" s="51">
        <v>0.75</v>
      </c>
      <c r="AB1226" s="52">
        <v>0.25</v>
      </c>
      <c r="AC1226" s="52">
        <v>0.75</v>
      </c>
      <c r="AD1226" s="31">
        <f>省エネ計算フォーマット【EHP】!$T$14/100</f>
        <v>0</v>
      </c>
      <c r="AE1226" s="32">
        <f t="shared" si="47"/>
        <v>0.75</v>
      </c>
    </row>
    <row r="1227" spans="20:31">
      <c r="T1227" s="73">
        <v>11</v>
      </c>
      <c r="U1227" s="73">
        <v>2005</v>
      </c>
      <c r="V1227" s="73" t="s">
        <v>20</v>
      </c>
      <c r="W1227" s="73" t="s">
        <v>612</v>
      </c>
      <c r="X1227" s="73" t="s">
        <v>618</v>
      </c>
      <c r="Y1227" s="28" t="str">
        <f t="shared" si="48"/>
        <v>112005暖房店舗用有り</v>
      </c>
      <c r="Z1227" s="51">
        <v>-0.65</v>
      </c>
      <c r="AA1227" s="51">
        <v>1.65</v>
      </c>
      <c r="AB1227" s="52">
        <v>1.0726</v>
      </c>
      <c r="AC1227" s="52">
        <v>1.2194</v>
      </c>
      <c r="AD1227" s="31">
        <f>省エネ計算フォーマット【EHP】!$T$14/100</f>
        <v>0</v>
      </c>
      <c r="AE1227" s="32">
        <f t="shared" si="47"/>
        <v>1.2190000000000001</v>
      </c>
    </row>
    <row r="1228" spans="20:31">
      <c r="T1228" s="73">
        <v>11</v>
      </c>
      <c r="U1228" s="73">
        <v>2005</v>
      </c>
      <c r="V1228" s="73" t="s">
        <v>20</v>
      </c>
      <c r="W1228" s="73" t="s">
        <v>606</v>
      </c>
      <c r="X1228" s="73" t="s">
        <v>618</v>
      </c>
      <c r="Y1228" s="28" t="str">
        <f t="shared" si="48"/>
        <v>112005暖房ビル用マルチ有り</v>
      </c>
      <c r="Z1228" s="51">
        <v>-0.56000000000000005</v>
      </c>
      <c r="AA1228" s="51">
        <v>1.56</v>
      </c>
      <c r="AB1228" s="52">
        <v>1.0330999999999999</v>
      </c>
      <c r="AC1228" s="52">
        <v>1.1617</v>
      </c>
      <c r="AD1228" s="31">
        <f>省エネ計算フォーマット【EHP】!$T$14/100</f>
        <v>0</v>
      </c>
      <c r="AE1228" s="32">
        <f t="shared" si="47"/>
        <v>1.161</v>
      </c>
    </row>
    <row r="1229" spans="20:31">
      <c r="T1229" s="73">
        <v>11</v>
      </c>
      <c r="U1229" s="73">
        <v>2005</v>
      </c>
      <c r="V1229" s="73" t="s">
        <v>20</v>
      </c>
      <c r="W1229" s="73" t="s">
        <v>607</v>
      </c>
      <c r="X1229" s="73" t="s">
        <v>618</v>
      </c>
      <c r="Y1229" s="28" t="str">
        <f t="shared" si="48"/>
        <v>112005暖房設備用有り</v>
      </c>
      <c r="Z1229" s="51">
        <v>-0.126</v>
      </c>
      <c r="AA1229" s="51">
        <v>1.1259999999999999</v>
      </c>
      <c r="AB1229" s="52">
        <v>1.0239</v>
      </c>
      <c r="AC1229" s="52">
        <v>0.83850000000000002</v>
      </c>
      <c r="AD1229" s="31">
        <f>省エネ計算フォーマット【EHP】!$T$14/100</f>
        <v>0</v>
      </c>
      <c r="AE1229" s="32">
        <f t="shared" si="47"/>
        <v>0.83799999999999997</v>
      </c>
    </row>
    <row r="1230" spans="20:31">
      <c r="T1230" s="73">
        <v>11</v>
      </c>
      <c r="U1230" s="73">
        <v>2005</v>
      </c>
      <c r="V1230" s="73" t="s">
        <v>20</v>
      </c>
      <c r="W1230" s="73" t="s">
        <v>612</v>
      </c>
      <c r="X1230" s="73" t="s">
        <v>702</v>
      </c>
      <c r="Y1230" s="28" t="str">
        <f t="shared" si="48"/>
        <v>112005暖房店舗用無し（一定速）</v>
      </c>
      <c r="Z1230" s="51">
        <v>0.25</v>
      </c>
      <c r="AA1230" s="51">
        <v>0.75</v>
      </c>
      <c r="AB1230" s="52">
        <v>0.25</v>
      </c>
      <c r="AC1230" s="52">
        <v>0.75</v>
      </c>
      <c r="AD1230" s="31">
        <f>省エネ計算フォーマット【EHP】!$T$14/100</f>
        <v>0</v>
      </c>
      <c r="AE1230" s="32">
        <f t="shared" si="47"/>
        <v>0.75</v>
      </c>
    </row>
    <row r="1231" spans="20:31">
      <c r="T1231" s="73">
        <v>11</v>
      </c>
      <c r="U1231" s="73">
        <v>2005</v>
      </c>
      <c r="V1231" s="73" t="s">
        <v>20</v>
      </c>
      <c r="W1231" s="73" t="s">
        <v>606</v>
      </c>
      <c r="X1231" s="73" t="s">
        <v>702</v>
      </c>
      <c r="Y1231" s="28" t="str">
        <f t="shared" si="48"/>
        <v>112005暖房ビル用マルチ無し（一定速）</v>
      </c>
      <c r="Z1231" s="51">
        <v>0.25</v>
      </c>
      <c r="AA1231" s="51">
        <v>0.75</v>
      </c>
      <c r="AB1231" s="52">
        <v>0.25</v>
      </c>
      <c r="AC1231" s="52">
        <v>0.75</v>
      </c>
      <c r="AD1231" s="31">
        <f>省エネ計算フォーマット【EHP】!$T$14/100</f>
        <v>0</v>
      </c>
      <c r="AE1231" s="32">
        <f t="shared" si="47"/>
        <v>0.75</v>
      </c>
    </row>
    <row r="1232" spans="20:31">
      <c r="T1232" s="73">
        <v>11</v>
      </c>
      <c r="U1232" s="73">
        <v>2005</v>
      </c>
      <c r="V1232" s="73" t="s">
        <v>20</v>
      </c>
      <c r="W1232" s="73" t="s">
        <v>607</v>
      </c>
      <c r="X1232" s="73" t="s">
        <v>702</v>
      </c>
      <c r="Y1232" s="28" t="str">
        <f t="shared" si="48"/>
        <v>112005暖房設備用無し（一定速）</v>
      </c>
      <c r="Z1232" s="51">
        <v>0.25</v>
      </c>
      <c r="AA1232" s="51">
        <v>0.75</v>
      </c>
      <c r="AB1232" s="52">
        <v>0.25</v>
      </c>
      <c r="AC1232" s="52">
        <v>0.75</v>
      </c>
      <c r="AD1232" s="31">
        <f>省エネ計算フォーマット【EHP】!$T$14/100</f>
        <v>0</v>
      </c>
      <c r="AE1232" s="32">
        <f t="shared" si="47"/>
        <v>0.75</v>
      </c>
    </row>
    <row r="1233" spans="20:31">
      <c r="T1233" s="73">
        <v>11</v>
      </c>
      <c r="U1233" s="73">
        <v>2010</v>
      </c>
      <c r="V1233" s="73" t="s">
        <v>19</v>
      </c>
      <c r="W1233" s="73" t="s">
        <v>612</v>
      </c>
      <c r="X1233" s="73" t="s">
        <v>618</v>
      </c>
      <c r="Y1233" s="28" t="str">
        <f t="shared" si="48"/>
        <v>112010冷房店舗用有り</v>
      </c>
      <c r="Z1233" s="51">
        <v>-1.1000000000000001</v>
      </c>
      <c r="AA1233" s="51">
        <v>2.1</v>
      </c>
      <c r="AB1233" s="52">
        <v>1.0511999999999999</v>
      </c>
      <c r="AC1233" s="52">
        <v>1.5622</v>
      </c>
      <c r="AD1233" s="31">
        <f>省エネ計算フォーマット【EHP】!$T$14/100</f>
        <v>0</v>
      </c>
      <c r="AE1233" s="32">
        <f t="shared" si="47"/>
        <v>1.5620000000000001</v>
      </c>
    </row>
    <row r="1234" spans="20:31">
      <c r="T1234" s="73">
        <v>11</v>
      </c>
      <c r="U1234" s="73">
        <v>2010</v>
      </c>
      <c r="V1234" s="73" t="s">
        <v>19</v>
      </c>
      <c r="W1234" s="73" t="s">
        <v>606</v>
      </c>
      <c r="X1234" s="73" t="s">
        <v>618</v>
      </c>
      <c r="Y1234" s="28" t="str">
        <f t="shared" si="48"/>
        <v>112010冷房ビル用マルチ有り</v>
      </c>
      <c r="Z1234" s="51">
        <v>-0.88</v>
      </c>
      <c r="AA1234" s="51">
        <v>1.88</v>
      </c>
      <c r="AB1234" s="52">
        <v>1.0548999999999999</v>
      </c>
      <c r="AC1234" s="52">
        <v>1.3963000000000001</v>
      </c>
      <c r="AD1234" s="31">
        <f>省エネ計算フォーマット【EHP】!$T$14/100</f>
        <v>0</v>
      </c>
      <c r="AE1234" s="32">
        <f t="shared" si="47"/>
        <v>1.3959999999999999</v>
      </c>
    </row>
    <row r="1235" spans="20:31">
      <c r="T1235" s="73">
        <v>11</v>
      </c>
      <c r="U1235" s="73">
        <v>2010</v>
      </c>
      <c r="V1235" s="73" t="s">
        <v>19</v>
      </c>
      <c r="W1235" s="73" t="s">
        <v>607</v>
      </c>
      <c r="X1235" s="73" t="s">
        <v>618</v>
      </c>
      <c r="Y1235" s="28" t="str">
        <f t="shared" si="48"/>
        <v>112010冷房設備用有り</v>
      </c>
      <c r="Z1235" s="51">
        <v>-0.26</v>
      </c>
      <c r="AA1235" s="51">
        <v>1.26</v>
      </c>
      <c r="AB1235" s="52">
        <v>1.1929000000000001</v>
      </c>
      <c r="AC1235" s="52">
        <v>0.89680000000000004</v>
      </c>
      <c r="AD1235" s="31">
        <f>省エネ計算フォーマット【EHP】!$T$14/100</f>
        <v>0</v>
      </c>
      <c r="AE1235" s="32">
        <f t="shared" si="47"/>
        <v>0.89600000000000002</v>
      </c>
    </row>
    <row r="1236" spans="20:31">
      <c r="T1236" s="73">
        <v>11</v>
      </c>
      <c r="U1236" s="73">
        <v>2010</v>
      </c>
      <c r="V1236" s="73" t="s">
        <v>19</v>
      </c>
      <c r="W1236" s="73" t="s">
        <v>612</v>
      </c>
      <c r="X1236" s="73" t="s">
        <v>702</v>
      </c>
      <c r="Y1236" s="28" t="str">
        <f t="shared" si="48"/>
        <v>112010冷房店舗用無し（一定速）</v>
      </c>
      <c r="Z1236" s="51">
        <v>0.25</v>
      </c>
      <c r="AA1236" s="51">
        <v>0.75</v>
      </c>
      <c r="AB1236" s="52">
        <v>0.25</v>
      </c>
      <c r="AC1236" s="52">
        <v>0.75</v>
      </c>
      <c r="AD1236" s="31">
        <f>省エネ計算フォーマット【EHP】!$T$14/100</f>
        <v>0</v>
      </c>
      <c r="AE1236" s="32">
        <f t="shared" si="47"/>
        <v>0.75</v>
      </c>
    </row>
    <row r="1237" spans="20:31">
      <c r="T1237" s="73">
        <v>11</v>
      </c>
      <c r="U1237" s="73">
        <v>2010</v>
      </c>
      <c r="V1237" s="73" t="s">
        <v>19</v>
      </c>
      <c r="W1237" s="73" t="s">
        <v>606</v>
      </c>
      <c r="X1237" s="73" t="s">
        <v>702</v>
      </c>
      <c r="Y1237" s="28" t="str">
        <f t="shared" si="48"/>
        <v>112010冷房ビル用マルチ無し（一定速）</v>
      </c>
      <c r="Z1237" s="51">
        <v>0.25</v>
      </c>
      <c r="AA1237" s="51">
        <v>0.75</v>
      </c>
      <c r="AB1237" s="52">
        <v>0.25</v>
      </c>
      <c r="AC1237" s="52">
        <v>0.75</v>
      </c>
      <c r="AD1237" s="31">
        <f>省エネ計算フォーマット【EHP】!$T$14/100</f>
        <v>0</v>
      </c>
      <c r="AE1237" s="32">
        <f t="shared" si="47"/>
        <v>0.75</v>
      </c>
    </row>
    <row r="1238" spans="20:31">
      <c r="T1238" s="73">
        <v>11</v>
      </c>
      <c r="U1238" s="73">
        <v>2010</v>
      </c>
      <c r="V1238" s="73" t="s">
        <v>19</v>
      </c>
      <c r="W1238" s="73" t="s">
        <v>607</v>
      </c>
      <c r="X1238" s="73" t="s">
        <v>702</v>
      </c>
      <c r="Y1238" s="28" t="str">
        <f t="shared" si="48"/>
        <v>112010冷房設備用無し（一定速）</v>
      </c>
      <c r="Z1238" s="51">
        <v>0.25</v>
      </c>
      <c r="AA1238" s="51">
        <v>0.75</v>
      </c>
      <c r="AB1238" s="52">
        <v>0.25</v>
      </c>
      <c r="AC1238" s="52">
        <v>0.75</v>
      </c>
      <c r="AD1238" s="31">
        <f>省エネ計算フォーマット【EHP】!$T$14/100</f>
        <v>0</v>
      </c>
      <c r="AE1238" s="32">
        <f t="shared" si="47"/>
        <v>0.75</v>
      </c>
    </row>
    <row r="1239" spans="20:31">
      <c r="T1239" s="73">
        <v>11</v>
      </c>
      <c r="U1239" s="73">
        <v>2010</v>
      </c>
      <c r="V1239" s="73" t="s">
        <v>20</v>
      </c>
      <c r="W1239" s="73" t="s">
        <v>612</v>
      </c>
      <c r="X1239" s="73" t="s">
        <v>618</v>
      </c>
      <c r="Y1239" s="28" t="str">
        <f t="shared" si="48"/>
        <v>112010暖房店舗用有り</v>
      </c>
      <c r="Z1239" s="51">
        <v>-0.72</v>
      </c>
      <c r="AA1239" s="51">
        <v>1.72</v>
      </c>
      <c r="AB1239" s="52">
        <v>1.0757000000000001</v>
      </c>
      <c r="AC1239" s="52">
        <v>1.2710999999999999</v>
      </c>
      <c r="AD1239" s="31">
        <f>省エネ計算フォーマット【EHP】!$T$14/100</f>
        <v>0</v>
      </c>
      <c r="AE1239" s="32">
        <f t="shared" si="47"/>
        <v>1.2709999999999999</v>
      </c>
    </row>
    <row r="1240" spans="20:31">
      <c r="T1240" s="73">
        <v>11</v>
      </c>
      <c r="U1240" s="73">
        <v>2010</v>
      </c>
      <c r="V1240" s="73" t="s">
        <v>20</v>
      </c>
      <c r="W1240" s="73" t="s">
        <v>606</v>
      </c>
      <c r="X1240" s="73" t="s">
        <v>618</v>
      </c>
      <c r="Y1240" s="28" t="str">
        <f t="shared" si="48"/>
        <v>112010暖房ビル用マルチ有り</v>
      </c>
      <c r="Z1240" s="51">
        <v>-0.7</v>
      </c>
      <c r="AA1240" s="51">
        <v>1.7</v>
      </c>
      <c r="AB1240" s="52">
        <v>1.036</v>
      </c>
      <c r="AC1240" s="52">
        <v>1.266</v>
      </c>
      <c r="AD1240" s="31">
        <f>省エネ計算フォーマット【EHP】!$T$14/100</f>
        <v>0</v>
      </c>
      <c r="AE1240" s="32">
        <f t="shared" si="47"/>
        <v>1.266</v>
      </c>
    </row>
    <row r="1241" spans="20:31">
      <c r="T1241" s="73">
        <v>11</v>
      </c>
      <c r="U1241" s="73">
        <v>2010</v>
      </c>
      <c r="V1241" s="73" t="s">
        <v>20</v>
      </c>
      <c r="W1241" s="73" t="s">
        <v>607</v>
      </c>
      <c r="X1241" s="73" t="s">
        <v>618</v>
      </c>
      <c r="Y1241" s="28" t="str">
        <f t="shared" si="48"/>
        <v>112010暖房設備用有り</v>
      </c>
      <c r="Z1241" s="51">
        <v>-0.26</v>
      </c>
      <c r="AA1241" s="51">
        <v>1.26</v>
      </c>
      <c r="AB1241" s="52">
        <v>0.82779999999999998</v>
      </c>
      <c r="AC1241" s="52">
        <v>0.98809999999999998</v>
      </c>
      <c r="AD1241" s="31">
        <f>省エネ計算フォーマット【EHP】!$T$14/100</f>
        <v>0</v>
      </c>
      <c r="AE1241" s="32">
        <f t="shared" ref="AE1241:AE1304" si="49">ROUNDDOWN(IF(AD1241&gt;=0.25,Z1241*AD1241+AA1241,AB1241*AD1241+AC1241),3)</f>
        <v>0.98799999999999999</v>
      </c>
    </row>
    <row r="1242" spans="20:31">
      <c r="T1242" s="73">
        <v>11</v>
      </c>
      <c r="U1242" s="73">
        <v>2010</v>
      </c>
      <c r="V1242" s="73" t="s">
        <v>20</v>
      </c>
      <c r="W1242" s="73" t="s">
        <v>612</v>
      </c>
      <c r="X1242" s="73" t="s">
        <v>702</v>
      </c>
      <c r="Y1242" s="28" t="str">
        <f t="shared" si="48"/>
        <v>112010暖房店舗用無し（一定速）</v>
      </c>
      <c r="Z1242" s="51">
        <v>0.25</v>
      </c>
      <c r="AA1242" s="51">
        <v>0.75</v>
      </c>
      <c r="AB1242" s="52">
        <v>0.25</v>
      </c>
      <c r="AC1242" s="52">
        <v>0.75</v>
      </c>
      <c r="AD1242" s="31">
        <f>省エネ計算フォーマット【EHP】!$T$14/100</f>
        <v>0</v>
      </c>
      <c r="AE1242" s="32">
        <f t="shared" si="49"/>
        <v>0.75</v>
      </c>
    </row>
    <row r="1243" spans="20:31">
      <c r="T1243" s="73">
        <v>11</v>
      </c>
      <c r="U1243" s="73">
        <v>2010</v>
      </c>
      <c r="V1243" s="73" t="s">
        <v>20</v>
      </c>
      <c r="W1243" s="73" t="s">
        <v>606</v>
      </c>
      <c r="X1243" s="73" t="s">
        <v>702</v>
      </c>
      <c r="Y1243" s="28" t="str">
        <f t="shared" si="48"/>
        <v>112010暖房ビル用マルチ無し（一定速）</v>
      </c>
      <c r="Z1243" s="51">
        <v>0.25</v>
      </c>
      <c r="AA1243" s="51">
        <v>0.75</v>
      </c>
      <c r="AB1243" s="52">
        <v>0.25</v>
      </c>
      <c r="AC1243" s="52">
        <v>0.75</v>
      </c>
      <c r="AD1243" s="31">
        <f>省エネ計算フォーマット【EHP】!$T$14/100</f>
        <v>0</v>
      </c>
      <c r="AE1243" s="32">
        <f t="shared" si="49"/>
        <v>0.75</v>
      </c>
    </row>
    <row r="1244" spans="20:31">
      <c r="T1244" s="73">
        <v>11</v>
      </c>
      <c r="U1244" s="73">
        <v>2010</v>
      </c>
      <c r="V1244" s="73" t="s">
        <v>20</v>
      </c>
      <c r="W1244" s="73" t="s">
        <v>607</v>
      </c>
      <c r="X1244" s="73" t="s">
        <v>702</v>
      </c>
      <c r="Y1244" s="28" t="str">
        <f t="shared" si="48"/>
        <v>112010暖房設備用無し（一定速）</v>
      </c>
      <c r="Z1244" s="63">
        <v>0.25</v>
      </c>
      <c r="AA1244" s="63">
        <v>0.75</v>
      </c>
      <c r="AB1244" s="64">
        <v>0.25</v>
      </c>
      <c r="AC1244" s="64">
        <v>0.75</v>
      </c>
      <c r="AD1244" s="31">
        <f>省エネ計算フォーマット【EHP】!$T$14/100</f>
        <v>0</v>
      </c>
      <c r="AE1244" s="32">
        <f t="shared" si="49"/>
        <v>0.75</v>
      </c>
    </row>
    <row r="1245" spans="20:31">
      <c r="T1245" s="76">
        <v>11</v>
      </c>
      <c r="U1245" s="76">
        <v>2011</v>
      </c>
      <c r="V1245" s="76" t="s">
        <v>19</v>
      </c>
      <c r="W1245" s="76" t="s">
        <v>612</v>
      </c>
      <c r="X1245" s="76" t="s">
        <v>618</v>
      </c>
      <c r="Y1245" s="55" t="str">
        <f t="shared" si="48"/>
        <v>112011冷房店舗用有り</v>
      </c>
      <c r="Z1245" s="56">
        <v>-1.1200000000000001</v>
      </c>
      <c r="AA1245" s="56">
        <v>2.12</v>
      </c>
      <c r="AB1245" s="57">
        <v>1.0517000000000001</v>
      </c>
      <c r="AC1245" s="57">
        <v>1.5770999999999999</v>
      </c>
      <c r="AD1245" s="31">
        <f>省エネ計算フォーマット【EHP】!$T$14/100</f>
        <v>0</v>
      </c>
      <c r="AE1245" s="37">
        <f t="shared" si="49"/>
        <v>1.577</v>
      </c>
    </row>
    <row r="1246" spans="20:31">
      <c r="T1246" s="76">
        <v>11</v>
      </c>
      <c r="U1246" s="76">
        <v>2011</v>
      </c>
      <c r="V1246" s="76" t="s">
        <v>19</v>
      </c>
      <c r="W1246" s="76" t="s">
        <v>606</v>
      </c>
      <c r="X1246" s="76" t="s">
        <v>618</v>
      </c>
      <c r="Y1246" s="55" t="str">
        <f t="shared" si="48"/>
        <v>112011冷房ビル用マルチ有り</v>
      </c>
      <c r="Z1246" s="56">
        <v>-1</v>
      </c>
      <c r="AA1246" s="56">
        <v>2</v>
      </c>
      <c r="AB1246" s="57">
        <v>1.0584</v>
      </c>
      <c r="AC1246" s="57">
        <v>1.4854000000000001</v>
      </c>
      <c r="AD1246" s="31">
        <f>省エネ計算フォーマット【EHP】!$T$14/100</f>
        <v>0</v>
      </c>
      <c r="AE1246" s="37">
        <f t="shared" si="49"/>
        <v>1.4850000000000001</v>
      </c>
    </row>
    <row r="1247" spans="20:31">
      <c r="T1247" s="76">
        <v>11</v>
      </c>
      <c r="U1247" s="76">
        <v>2011</v>
      </c>
      <c r="V1247" s="76" t="s">
        <v>19</v>
      </c>
      <c r="W1247" s="76" t="s">
        <v>607</v>
      </c>
      <c r="X1247" s="76" t="s">
        <v>618</v>
      </c>
      <c r="Y1247" s="55" t="str">
        <f t="shared" si="48"/>
        <v>112011冷房設備用有り</v>
      </c>
      <c r="Z1247" s="56">
        <v>-0.22</v>
      </c>
      <c r="AA1247" s="56">
        <v>1.22</v>
      </c>
      <c r="AB1247" s="57">
        <v>1.0356000000000001</v>
      </c>
      <c r="AC1247" s="57">
        <v>0.90610000000000002</v>
      </c>
      <c r="AD1247" s="31">
        <f>省エネ計算フォーマット【EHP】!$T$14/100</f>
        <v>0</v>
      </c>
      <c r="AE1247" s="37">
        <f t="shared" si="49"/>
        <v>0.90600000000000003</v>
      </c>
    </row>
    <row r="1248" spans="20:31">
      <c r="T1248" s="76">
        <v>11</v>
      </c>
      <c r="U1248" s="76">
        <v>2011</v>
      </c>
      <c r="V1248" s="76" t="s">
        <v>19</v>
      </c>
      <c r="W1248" s="76" t="s">
        <v>612</v>
      </c>
      <c r="X1248" s="76" t="s">
        <v>702</v>
      </c>
      <c r="Y1248" s="55" t="str">
        <f t="shared" si="48"/>
        <v>112011冷房店舗用無し（一定速）</v>
      </c>
      <c r="Z1248" s="56">
        <v>0.25</v>
      </c>
      <c r="AA1248" s="56">
        <v>0.75</v>
      </c>
      <c r="AB1248" s="57">
        <v>0.25</v>
      </c>
      <c r="AC1248" s="57">
        <v>0.75</v>
      </c>
      <c r="AD1248" s="31">
        <f>省エネ計算フォーマット【EHP】!$T$14/100</f>
        <v>0</v>
      </c>
      <c r="AE1248" s="37">
        <f t="shared" si="49"/>
        <v>0.75</v>
      </c>
    </row>
    <row r="1249" spans="20:31">
      <c r="T1249" s="76">
        <v>11</v>
      </c>
      <c r="U1249" s="76">
        <v>2011</v>
      </c>
      <c r="V1249" s="76" t="s">
        <v>19</v>
      </c>
      <c r="W1249" s="76" t="s">
        <v>606</v>
      </c>
      <c r="X1249" s="76" t="s">
        <v>702</v>
      </c>
      <c r="Y1249" s="55" t="str">
        <f t="shared" si="48"/>
        <v>112011冷房ビル用マルチ無し（一定速）</v>
      </c>
      <c r="Z1249" s="56">
        <v>0.25</v>
      </c>
      <c r="AA1249" s="56">
        <v>0.75</v>
      </c>
      <c r="AB1249" s="57">
        <v>0.25</v>
      </c>
      <c r="AC1249" s="57">
        <v>0.75</v>
      </c>
      <c r="AD1249" s="31">
        <f>省エネ計算フォーマット【EHP】!$T$14/100</f>
        <v>0</v>
      </c>
      <c r="AE1249" s="37">
        <f t="shared" si="49"/>
        <v>0.75</v>
      </c>
    </row>
    <row r="1250" spans="20:31">
      <c r="T1250" s="76">
        <v>11</v>
      </c>
      <c r="U1250" s="76">
        <v>2011</v>
      </c>
      <c r="V1250" s="76" t="s">
        <v>19</v>
      </c>
      <c r="W1250" s="76" t="s">
        <v>607</v>
      </c>
      <c r="X1250" s="76" t="s">
        <v>702</v>
      </c>
      <c r="Y1250" s="55" t="str">
        <f t="shared" si="48"/>
        <v>112011冷房設備用無し（一定速）</v>
      </c>
      <c r="Z1250" s="56">
        <v>0.25</v>
      </c>
      <c r="AA1250" s="56">
        <v>0.75</v>
      </c>
      <c r="AB1250" s="57">
        <v>0.25</v>
      </c>
      <c r="AC1250" s="57">
        <v>0.75</v>
      </c>
      <c r="AD1250" s="31">
        <f>省エネ計算フォーマット【EHP】!$T$14/100</f>
        <v>0</v>
      </c>
      <c r="AE1250" s="37">
        <f t="shared" si="49"/>
        <v>0.75</v>
      </c>
    </row>
    <row r="1251" spans="20:31">
      <c r="T1251" s="76">
        <v>11</v>
      </c>
      <c r="U1251" s="76">
        <v>2011</v>
      </c>
      <c r="V1251" s="76" t="s">
        <v>20</v>
      </c>
      <c r="W1251" s="76" t="s">
        <v>612</v>
      </c>
      <c r="X1251" s="76" t="s">
        <v>618</v>
      </c>
      <c r="Y1251" s="55" t="str">
        <f t="shared" si="48"/>
        <v>112011暖房店舗用有り</v>
      </c>
      <c r="Z1251" s="56">
        <v>-0.76</v>
      </c>
      <c r="AA1251" s="56">
        <v>1.76</v>
      </c>
      <c r="AB1251" s="57">
        <v>1.0773999999999999</v>
      </c>
      <c r="AC1251" s="57">
        <v>1.3006</v>
      </c>
      <c r="AD1251" s="31">
        <f>省エネ計算フォーマット【EHP】!$T$14/100</f>
        <v>0</v>
      </c>
      <c r="AE1251" s="37">
        <f t="shared" si="49"/>
        <v>1.3</v>
      </c>
    </row>
    <row r="1252" spans="20:31">
      <c r="T1252" s="76">
        <v>11</v>
      </c>
      <c r="U1252" s="76">
        <v>2011</v>
      </c>
      <c r="V1252" s="76" t="s">
        <v>20</v>
      </c>
      <c r="W1252" s="76" t="s">
        <v>606</v>
      </c>
      <c r="X1252" s="76" t="s">
        <v>618</v>
      </c>
      <c r="Y1252" s="55" t="str">
        <f t="shared" si="48"/>
        <v>112011暖房ビル用マルチ有り</v>
      </c>
      <c r="Z1252" s="56">
        <v>-0.78</v>
      </c>
      <c r="AA1252" s="56">
        <v>1.78</v>
      </c>
      <c r="AB1252" s="57">
        <v>1.0377000000000001</v>
      </c>
      <c r="AC1252" s="57">
        <v>1.3255999999999999</v>
      </c>
      <c r="AD1252" s="31">
        <f>省エネ計算フォーマット【EHP】!$T$14/100</f>
        <v>0</v>
      </c>
      <c r="AE1252" s="37">
        <f t="shared" si="49"/>
        <v>1.325</v>
      </c>
    </row>
    <row r="1253" spans="20:31">
      <c r="T1253" s="76">
        <v>11</v>
      </c>
      <c r="U1253" s="76">
        <v>2011</v>
      </c>
      <c r="V1253" s="76" t="s">
        <v>20</v>
      </c>
      <c r="W1253" s="76" t="s">
        <v>607</v>
      </c>
      <c r="X1253" s="76" t="s">
        <v>618</v>
      </c>
      <c r="Y1253" s="55" t="str">
        <f t="shared" si="48"/>
        <v>112011暖房設備用有り</v>
      </c>
      <c r="Z1253" s="56">
        <v>-0.26</v>
      </c>
      <c r="AA1253" s="56">
        <v>1.26</v>
      </c>
      <c r="AB1253" s="57">
        <v>1.0266999999999999</v>
      </c>
      <c r="AC1253" s="57">
        <v>0.93830000000000002</v>
      </c>
      <c r="AD1253" s="31">
        <f>省エネ計算フォーマット【EHP】!$T$14/100</f>
        <v>0</v>
      </c>
      <c r="AE1253" s="37">
        <f t="shared" si="49"/>
        <v>0.93799999999999994</v>
      </c>
    </row>
    <row r="1254" spans="20:31">
      <c r="T1254" s="76">
        <v>11</v>
      </c>
      <c r="U1254" s="76">
        <v>2011</v>
      </c>
      <c r="V1254" s="76" t="s">
        <v>20</v>
      </c>
      <c r="W1254" s="76" t="s">
        <v>612</v>
      </c>
      <c r="X1254" s="76" t="s">
        <v>702</v>
      </c>
      <c r="Y1254" s="55" t="str">
        <f t="shared" si="48"/>
        <v>112011暖房店舗用無し（一定速）</v>
      </c>
      <c r="Z1254" s="56">
        <v>0.25</v>
      </c>
      <c r="AA1254" s="56">
        <v>0.75</v>
      </c>
      <c r="AB1254" s="57">
        <v>0.25</v>
      </c>
      <c r="AC1254" s="57">
        <v>0.75</v>
      </c>
      <c r="AD1254" s="31">
        <f>省エネ計算フォーマット【EHP】!$T$14/100</f>
        <v>0</v>
      </c>
      <c r="AE1254" s="37">
        <f t="shared" si="49"/>
        <v>0.75</v>
      </c>
    </row>
    <row r="1255" spans="20:31">
      <c r="T1255" s="76">
        <v>11</v>
      </c>
      <c r="U1255" s="76">
        <v>2011</v>
      </c>
      <c r="V1255" s="76" t="s">
        <v>20</v>
      </c>
      <c r="W1255" s="76" t="s">
        <v>606</v>
      </c>
      <c r="X1255" s="76" t="s">
        <v>702</v>
      </c>
      <c r="Y1255" s="55" t="str">
        <f t="shared" si="48"/>
        <v>112011暖房ビル用マルチ無し（一定速）</v>
      </c>
      <c r="Z1255" s="56">
        <v>0.25</v>
      </c>
      <c r="AA1255" s="56">
        <v>0.75</v>
      </c>
      <c r="AB1255" s="57">
        <v>0.25</v>
      </c>
      <c r="AC1255" s="57">
        <v>0.75</v>
      </c>
      <c r="AD1255" s="31">
        <f>省エネ計算フォーマット【EHP】!$T$14/100</f>
        <v>0</v>
      </c>
      <c r="AE1255" s="37">
        <f t="shared" si="49"/>
        <v>0.75</v>
      </c>
    </row>
    <row r="1256" spans="20:31">
      <c r="T1256" s="76">
        <v>11</v>
      </c>
      <c r="U1256" s="76">
        <v>2011</v>
      </c>
      <c r="V1256" s="76" t="s">
        <v>20</v>
      </c>
      <c r="W1256" s="76" t="s">
        <v>607</v>
      </c>
      <c r="X1256" s="76" t="s">
        <v>702</v>
      </c>
      <c r="Y1256" s="55" t="str">
        <f t="shared" si="48"/>
        <v>112011暖房設備用無し（一定速）</v>
      </c>
      <c r="Z1256" s="65">
        <v>0.25</v>
      </c>
      <c r="AA1256" s="65">
        <v>0.75</v>
      </c>
      <c r="AB1256" s="66">
        <v>0.25</v>
      </c>
      <c r="AC1256" s="66">
        <v>0.75</v>
      </c>
      <c r="AD1256" s="31">
        <f>省エネ計算フォーマット【EHP】!$T$14/100</f>
        <v>0</v>
      </c>
      <c r="AE1256" s="37">
        <f t="shared" si="49"/>
        <v>0.75</v>
      </c>
    </row>
    <row r="1257" spans="20:31">
      <c r="T1257" s="76">
        <v>11</v>
      </c>
      <c r="U1257" s="76">
        <v>2012</v>
      </c>
      <c r="V1257" s="76" t="s">
        <v>19</v>
      </c>
      <c r="W1257" s="76" t="s">
        <v>612</v>
      </c>
      <c r="X1257" s="76" t="s">
        <v>618</v>
      </c>
      <c r="Y1257" s="55" t="str">
        <f t="shared" si="48"/>
        <v>112012冷房店舗用有り</v>
      </c>
      <c r="Z1257" s="67">
        <v>-1.36</v>
      </c>
      <c r="AA1257" s="67">
        <v>2.36</v>
      </c>
      <c r="AB1257" s="68">
        <v>1.0576000000000001</v>
      </c>
      <c r="AC1257" s="68">
        <v>1.7556</v>
      </c>
      <c r="AD1257" s="31">
        <f>省エネ計算フォーマット【EHP】!$T$14/100</f>
        <v>0</v>
      </c>
      <c r="AE1257" s="37">
        <f t="shared" si="49"/>
        <v>1.7549999999999999</v>
      </c>
    </row>
    <row r="1258" spans="20:31">
      <c r="T1258" s="76">
        <v>11</v>
      </c>
      <c r="U1258" s="76">
        <v>2012</v>
      </c>
      <c r="V1258" s="76" t="s">
        <v>19</v>
      </c>
      <c r="W1258" s="76" t="s">
        <v>606</v>
      </c>
      <c r="X1258" s="76" t="s">
        <v>618</v>
      </c>
      <c r="Y1258" s="55" t="str">
        <f t="shared" si="48"/>
        <v>112012冷房ビル用マルチ有り</v>
      </c>
      <c r="Z1258" s="56">
        <v>-1.1399999999999999</v>
      </c>
      <c r="AA1258" s="56">
        <v>2.14</v>
      </c>
      <c r="AB1258" s="57">
        <v>1.0625</v>
      </c>
      <c r="AC1258" s="57">
        <v>1.5893999999999999</v>
      </c>
      <c r="AD1258" s="31">
        <f>省エネ計算フォーマット【EHP】!$T$14/100</f>
        <v>0</v>
      </c>
      <c r="AE1258" s="37">
        <f t="shared" si="49"/>
        <v>1.589</v>
      </c>
    </row>
    <row r="1259" spans="20:31">
      <c r="T1259" s="76">
        <v>11</v>
      </c>
      <c r="U1259" s="76">
        <v>2012</v>
      </c>
      <c r="V1259" s="76" t="s">
        <v>19</v>
      </c>
      <c r="W1259" s="76" t="s">
        <v>607</v>
      </c>
      <c r="X1259" s="76" t="s">
        <v>618</v>
      </c>
      <c r="Y1259" s="55" t="str">
        <f t="shared" si="48"/>
        <v>112012冷房設備用有り</v>
      </c>
      <c r="Z1259" s="56">
        <v>-0.26</v>
      </c>
      <c r="AA1259" s="56">
        <v>1.26</v>
      </c>
      <c r="AB1259" s="57">
        <v>1.0367999999999999</v>
      </c>
      <c r="AC1259" s="57">
        <v>0.93579999999999997</v>
      </c>
      <c r="AD1259" s="31">
        <f>省エネ計算フォーマット【EHP】!$T$14/100</f>
        <v>0</v>
      </c>
      <c r="AE1259" s="37">
        <f t="shared" si="49"/>
        <v>0.93500000000000005</v>
      </c>
    </row>
    <row r="1260" spans="20:31">
      <c r="T1260" s="76">
        <v>11</v>
      </c>
      <c r="U1260" s="76">
        <v>2012</v>
      </c>
      <c r="V1260" s="76" t="s">
        <v>19</v>
      </c>
      <c r="W1260" s="76" t="s">
        <v>612</v>
      </c>
      <c r="X1260" s="76" t="s">
        <v>702</v>
      </c>
      <c r="Y1260" s="55" t="str">
        <f t="shared" si="48"/>
        <v>112012冷房店舗用無し（一定速）</v>
      </c>
      <c r="Z1260" s="56">
        <v>0.25</v>
      </c>
      <c r="AA1260" s="56">
        <v>0.75</v>
      </c>
      <c r="AB1260" s="57">
        <v>0.25</v>
      </c>
      <c r="AC1260" s="57">
        <v>0.75</v>
      </c>
      <c r="AD1260" s="31">
        <f>省エネ計算フォーマット【EHP】!$T$14/100</f>
        <v>0</v>
      </c>
      <c r="AE1260" s="37">
        <f t="shared" si="49"/>
        <v>0.75</v>
      </c>
    </row>
    <row r="1261" spans="20:31">
      <c r="T1261" s="76">
        <v>11</v>
      </c>
      <c r="U1261" s="76">
        <v>2012</v>
      </c>
      <c r="V1261" s="76" t="s">
        <v>19</v>
      </c>
      <c r="W1261" s="76" t="s">
        <v>606</v>
      </c>
      <c r="X1261" s="76" t="s">
        <v>702</v>
      </c>
      <c r="Y1261" s="55" t="str">
        <f t="shared" si="48"/>
        <v>112012冷房ビル用マルチ無し（一定速）</v>
      </c>
      <c r="Z1261" s="56">
        <v>0.25</v>
      </c>
      <c r="AA1261" s="56">
        <v>0.75</v>
      </c>
      <c r="AB1261" s="57">
        <v>0.25</v>
      </c>
      <c r="AC1261" s="57">
        <v>0.75</v>
      </c>
      <c r="AD1261" s="31">
        <f>省エネ計算フォーマット【EHP】!$T$14/100</f>
        <v>0</v>
      </c>
      <c r="AE1261" s="37">
        <f t="shared" si="49"/>
        <v>0.75</v>
      </c>
    </row>
    <row r="1262" spans="20:31">
      <c r="T1262" s="76">
        <v>11</v>
      </c>
      <c r="U1262" s="76">
        <v>2012</v>
      </c>
      <c r="V1262" s="76" t="s">
        <v>19</v>
      </c>
      <c r="W1262" s="76" t="s">
        <v>607</v>
      </c>
      <c r="X1262" s="76" t="s">
        <v>702</v>
      </c>
      <c r="Y1262" s="55" t="str">
        <f t="shared" si="48"/>
        <v>112012冷房設備用無し（一定速）</v>
      </c>
      <c r="Z1262" s="56">
        <v>0.25</v>
      </c>
      <c r="AA1262" s="56">
        <v>0.75</v>
      </c>
      <c r="AB1262" s="57">
        <v>0.25</v>
      </c>
      <c r="AC1262" s="57">
        <v>0.75</v>
      </c>
      <c r="AD1262" s="31">
        <f>省エネ計算フォーマット【EHP】!$T$14/100</f>
        <v>0</v>
      </c>
      <c r="AE1262" s="37">
        <f t="shared" si="49"/>
        <v>0.75</v>
      </c>
    </row>
    <row r="1263" spans="20:31">
      <c r="T1263" s="76">
        <v>11</v>
      </c>
      <c r="U1263" s="76">
        <v>2012</v>
      </c>
      <c r="V1263" s="76" t="s">
        <v>20</v>
      </c>
      <c r="W1263" s="76" t="s">
        <v>612</v>
      </c>
      <c r="X1263" s="76" t="s">
        <v>618</v>
      </c>
      <c r="Y1263" s="55" t="str">
        <f t="shared" si="48"/>
        <v>112012暖房店舗用有り</v>
      </c>
      <c r="Z1263" s="56">
        <v>-0.82</v>
      </c>
      <c r="AA1263" s="56">
        <v>1.82</v>
      </c>
      <c r="AB1263" s="57">
        <v>1.0801000000000001</v>
      </c>
      <c r="AC1263" s="57">
        <v>1.345</v>
      </c>
      <c r="AD1263" s="31">
        <f>省エネ計算フォーマット【EHP】!$T$14/100</f>
        <v>0</v>
      </c>
      <c r="AE1263" s="37">
        <f t="shared" si="49"/>
        <v>1.345</v>
      </c>
    </row>
    <row r="1264" spans="20:31">
      <c r="T1264" s="76">
        <v>11</v>
      </c>
      <c r="U1264" s="76">
        <v>2012</v>
      </c>
      <c r="V1264" s="76" t="s">
        <v>20</v>
      </c>
      <c r="W1264" s="76" t="s">
        <v>606</v>
      </c>
      <c r="X1264" s="76" t="s">
        <v>618</v>
      </c>
      <c r="Y1264" s="55" t="str">
        <f t="shared" si="48"/>
        <v>112012暖房ビル用マルチ有り</v>
      </c>
      <c r="Z1264" s="56">
        <v>-0.98</v>
      </c>
      <c r="AA1264" s="56">
        <v>1.98</v>
      </c>
      <c r="AB1264" s="57">
        <v>1.042</v>
      </c>
      <c r="AC1264" s="57">
        <v>1.4744999999999999</v>
      </c>
      <c r="AD1264" s="31">
        <f>省エネ計算フォーマット【EHP】!$T$14/100</f>
        <v>0</v>
      </c>
      <c r="AE1264" s="37">
        <f t="shared" si="49"/>
        <v>1.474</v>
      </c>
    </row>
    <row r="1265" spans="20:31">
      <c r="T1265" s="76">
        <v>11</v>
      </c>
      <c r="U1265" s="76">
        <v>2012</v>
      </c>
      <c r="V1265" s="76" t="s">
        <v>20</v>
      </c>
      <c r="W1265" s="76" t="s">
        <v>607</v>
      </c>
      <c r="X1265" s="76" t="s">
        <v>618</v>
      </c>
      <c r="Y1265" s="55" t="str">
        <f t="shared" si="48"/>
        <v>112012暖房設備用有り</v>
      </c>
      <c r="Z1265" s="56">
        <v>-0.26</v>
      </c>
      <c r="AA1265" s="56">
        <v>1.26</v>
      </c>
      <c r="AB1265" s="57">
        <v>1.0266999999999999</v>
      </c>
      <c r="AC1265" s="57">
        <v>0.93830000000000002</v>
      </c>
      <c r="AD1265" s="31">
        <f>省エネ計算フォーマット【EHP】!$T$14/100</f>
        <v>0</v>
      </c>
      <c r="AE1265" s="37">
        <f t="shared" si="49"/>
        <v>0.93799999999999994</v>
      </c>
    </row>
    <row r="1266" spans="20:31">
      <c r="T1266" s="76">
        <v>11</v>
      </c>
      <c r="U1266" s="76">
        <v>2012</v>
      </c>
      <c r="V1266" s="76" t="s">
        <v>20</v>
      </c>
      <c r="W1266" s="76" t="s">
        <v>612</v>
      </c>
      <c r="X1266" s="76" t="s">
        <v>702</v>
      </c>
      <c r="Y1266" s="55" t="str">
        <f t="shared" si="48"/>
        <v>112012暖房店舗用無し（一定速）</v>
      </c>
      <c r="Z1266" s="56">
        <v>0.25</v>
      </c>
      <c r="AA1266" s="56">
        <v>0.75</v>
      </c>
      <c r="AB1266" s="57">
        <v>0.25</v>
      </c>
      <c r="AC1266" s="57">
        <v>0.75</v>
      </c>
      <c r="AD1266" s="31">
        <f>省エネ計算フォーマット【EHP】!$T$14/100</f>
        <v>0</v>
      </c>
      <c r="AE1266" s="37">
        <f t="shared" si="49"/>
        <v>0.75</v>
      </c>
    </row>
    <row r="1267" spans="20:31">
      <c r="T1267" s="76">
        <v>11</v>
      </c>
      <c r="U1267" s="76">
        <v>2012</v>
      </c>
      <c r="V1267" s="76" t="s">
        <v>20</v>
      </c>
      <c r="W1267" s="76" t="s">
        <v>606</v>
      </c>
      <c r="X1267" s="76" t="s">
        <v>702</v>
      </c>
      <c r="Y1267" s="55" t="str">
        <f t="shared" si="48"/>
        <v>112012暖房ビル用マルチ無し（一定速）</v>
      </c>
      <c r="Z1267" s="56">
        <v>0.25</v>
      </c>
      <c r="AA1267" s="56">
        <v>0.75</v>
      </c>
      <c r="AB1267" s="57">
        <v>0.25</v>
      </c>
      <c r="AC1267" s="57">
        <v>0.75</v>
      </c>
      <c r="AD1267" s="31">
        <f>省エネ計算フォーマット【EHP】!$T$14/100</f>
        <v>0</v>
      </c>
      <c r="AE1267" s="37">
        <f t="shared" si="49"/>
        <v>0.75</v>
      </c>
    </row>
    <row r="1268" spans="20:31">
      <c r="T1268" s="76">
        <v>11</v>
      </c>
      <c r="U1268" s="76">
        <v>2012</v>
      </c>
      <c r="V1268" s="76" t="s">
        <v>20</v>
      </c>
      <c r="W1268" s="76" t="s">
        <v>607</v>
      </c>
      <c r="X1268" s="76" t="s">
        <v>702</v>
      </c>
      <c r="Y1268" s="55" t="str">
        <f t="shared" si="48"/>
        <v>112012暖房設備用無し（一定速）</v>
      </c>
      <c r="Z1268" s="69">
        <v>0.25</v>
      </c>
      <c r="AA1268" s="69">
        <v>0.75</v>
      </c>
      <c r="AB1268" s="70">
        <v>0.25</v>
      </c>
      <c r="AC1268" s="70">
        <v>0.75</v>
      </c>
      <c r="AD1268" s="31">
        <f>省エネ計算フォーマット【EHP】!$T$14/100</f>
        <v>0</v>
      </c>
      <c r="AE1268" s="37">
        <f t="shared" si="49"/>
        <v>0.75</v>
      </c>
    </row>
    <row r="1269" spans="20:31">
      <c r="T1269" s="76">
        <v>11</v>
      </c>
      <c r="U1269" s="76">
        <v>2013</v>
      </c>
      <c r="V1269" s="76" t="s">
        <v>19</v>
      </c>
      <c r="W1269" s="76" t="s">
        <v>612</v>
      </c>
      <c r="X1269" s="76" t="s">
        <v>618</v>
      </c>
      <c r="Y1269" s="55" t="str">
        <f t="shared" si="48"/>
        <v>112013冷房店舗用有り</v>
      </c>
      <c r="Z1269" s="56">
        <v>-1.5</v>
      </c>
      <c r="AA1269" s="56">
        <v>2.5</v>
      </c>
      <c r="AB1269" s="57">
        <v>1.0609999999999999</v>
      </c>
      <c r="AC1269" s="57">
        <v>1.8597999999999999</v>
      </c>
      <c r="AD1269" s="31">
        <f>省エネ計算フォーマット【EHP】!$T$14/100</f>
        <v>0</v>
      </c>
      <c r="AE1269" s="37">
        <f t="shared" si="49"/>
        <v>1.859</v>
      </c>
    </row>
    <row r="1270" spans="20:31">
      <c r="T1270" s="76">
        <v>11</v>
      </c>
      <c r="U1270" s="76">
        <v>2013</v>
      </c>
      <c r="V1270" s="76" t="s">
        <v>19</v>
      </c>
      <c r="W1270" s="76" t="s">
        <v>606</v>
      </c>
      <c r="X1270" s="76" t="s">
        <v>618</v>
      </c>
      <c r="Y1270" s="55" t="str">
        <f t="shared" si="48"/>
        <v>112013冷房ビル用マルチ有り</v>
      </c>
      <c r="Z1270" s="56">
        <v>-1.1399999999999999</v>
      </c>
      <c r="AA1270" s="56">
        <v>2.14</v>
      </c>
      <c r="AB1270" s="57">
        <v>1.0625</v>
      </c>
      <c r="AC1270" s="57">
        <v>1.5893999999999999</v>
      </c>
      <c r="AD1270" s="31">
        <f>省エネ計算フォーマット【EHP】!$T$14/100</f>
        <v>0</v>
      </c>
      <c r="AE1270" s="37">
        <f t="shared" si="49"/>
        <v>1.589</v>
      </c>
    </row>
    <row r="1271" spans="20:31">
      <c r="T1271" s="76">
        <v>11</v>
      </c>
      <c r="U1271" s="76">
        <v>2013</v>
      </c>
      <c r="V1271" s="76" t="s">
        <v>19</v>
      </c>
      <c r="W1271" s="76" t="s">
        <v>607</v>
      </c>
      <c r="X1271" s="76" t="s">
        <v>618</v>
      </c>
      <c r="Y1271" s="55" t="str">
        <f t="shared" si="48"/>
        <v>112013冷房設備用有り</v>
      </c>
      <c r="Z1271" s="56">
        <v>-0.26</v>
      </c>
      <c r="AA1271" s="56">
        <v>1.26</v>
      </c>
      <c r="AB1271" s="57">
        <v>1.0367999999999999</v>
      </c>
      <c r="AC1271" s="57">
        <v>0.93579999999999997</v>
      </c>
      <c r="AD1271" s="31">
        <f>省エネ計算フォーマット【EHP】!$T$14/100</f>
        <v>0</v>
      </c>
      <c r="AE1271" s="37">
        <f t="shared" si="49"/>
        <v>0.93500000000000005</v>
      </c>
    </row>
    <row r="1272" spans="20:31">
      <c r="T1272" s="76">
        <v>11</v>
      </c>
      <c r="U1272" s="76">
        <v>2013</v>
      </c>
      <c r="V1272" s="76" t="s">
        <v>19</v>
      </c>
      <c r="W1272" s="76" t="s">
        <v>612</v>
      </c>
      <c r="X1272" s="76" t="s">
        <v>702</v>
      </c>
      <c r="Y1272" s="55" t="str">
        <f t="shared" si="48"/>
        <v>112013冷房店舗用無し（一定速）</v>
      </c>
      <c r="Z1272" s="56">
        <v>0.25</v>
      </c>
      <c r="AA1272" s="56">
        <v>0.75</v>
      </c>
      <c r="AB1272" s="57">
        <v>0.25</v>
      </c>
      <c r="AC1272" s="57">
        <v>0.75</v>
      </c>
      <c r="AD1272" s="31">
        <f>省エネ計算フォーマット【EHP】!$T$14/100</f>
        <v>0</v>
      </c>
      <c r="AE1272" s="37">
        <f t="shared" si="49"/>
        <v>0.75</v>
      </c>
    </row>
    <row r="1273" spans="20:31">
      <c r="T1273" s="76">
        <v>11</v>
      </c>
      <c r="U1273" s="76">
        <v>2013</v>
      </c>
      <c r="V1273" s="76" t="s">
        <v>19</v>
      </c>
      <c r="W1273" s="76" t="s">
        <v>606</v>
      </c>
      <c r="X1273" s="76" t="s">
        <v>702</v>
      </c>
      <c r="Y1273" s="55" t="str">
        <f t="shared" si="48"/>
        <v>112013冷房ビル用マルチ無し（一定速）</v>
      </c>
      <c r="Z1273" s="56">
        <v>0.25</v>
      </c>
      <c r="AA1273" s="56">
        <v>0.75</v>
      </c>
      <c r="AB1273" s="57">
        <v>0.25</v>
      </c>
      <c r="AC1273" s="57">
        <v>0.75</v>
      </c>
      <c r="AD1273" s="31">
        <f>省エネ計算フォーマット【EHP】!$T$14/100</f>
        <v>0</v>
      </c>
      <c r="AE1273" s="37">
        <f t="shared" si="49"/>
        <v>0.75</v>
      </c>
    </row>
    <row r="1274" spans="20:31">
      <c r="T1274" s="76">
        <v>11</v>
      </c>
      <c r="U1274" s="76">
        <v>2013</v>
      </c>
      <c r="V1274" s="76" t="s">
        <v>19</v>
      </c>
      <c r="W1274" s="76" t="s">
        <v>607</v>
      </c>
      <c r="X1274" s="76" t="s">
        <v>702</v>
      </c>
      <c r="Y1274" s="55" t="str">
        <f t="shared" si="48"/>
        <v>112013冷房設備用無し（一定速）</v>
      </c>
      <c r="Z1274" s="56">
        <v>0.25</v>
      </c>
      <c r="AA1274" s="56">
        <v>0.75</v>
      </c>
      <c r="AB1274" s="57">
        <v>0.25</v>
      </c>
      <c r="AC1274" s="57">
        <v>0.75</v>
      </c>
      <c r="AD1274" s="31">
        <f>省エネ計算フォーマット【EHP】!$T$14/100</f>
        <v>0</v>
      </c>
      <c r="AE1274" s="37">
        <f t="shared" si="49"/>
        <v>0.75</v>
      </c>
    </row>
    <row r="1275" spans="20:31">
      <c r="T1275" s="76">
        <v>11</v>
      </c>
      <c r="U1275" s="76">
        <v>2013</v>
      </c>
      <c r="V1275" s="76" t="s">
        <v>20</v>
      </c>
      <c r="W1275" s="76" t="s">
        <v>612</v>
      </c>
      <c r="X1275" s="76" t="s">
        <v>618</v>
      </c>
      <c r="Y1275" s="55" t="str">
        <f t="shared" si="48"/>
        <v>112013暖房店舗用有り</v>
      </c>
      <c r="Z1275" s="56">
        <v>-0.94</v>
      </c>
      <c r="AA1275" s="56">
        <v>1.94</v>
      </c>
      <c r="AB1275" s="57">
        <v>1.0853999999999999</v>
      </c>
      <c r="AC1275" s="57">
        <v>1.4337</v>
      </c>
      <c r="AD1275" s="31">
        <f>省エネ計算フォーマット【EHP】!$T$14/100</f>
        <v>0</v>
      </c>
      <c r="AE1275" s="37">
        <f t="shared" si="49"/>
        <v>1.4330000000000001</v>
      </c>
    </row>
    <row r="1276" spans="20:31">
      <c r="T1276" s="76">
        <v>11</v>
      </c>
      <c r="U1276" s="76">
        <v>2013</v>
      </c>
      <c r="V1276" s="76" t="s">
        <v>20</v>
      </c>
      <c r="W1276" s="76" t="s">
        <v>606</v>
      </c>
      <c r="X1276" s="76" t="s">
        <v>618</v>
      </c>
      <c r="Y1276" s="55" t="str">
        <f t="shared" si="48"/>
        <v>112013暖房ビル用マルチ有り</v>
      </c>
      <c r="Z1276" s="56">
        <v>-0.98</v>
      </c>
      <c r="AA1276" s="56">
        <v>1.98</v>
      </c>
      <c r="AB1276" s="57">
        <v>1.042</v>
      </c>
      <c r="AC1276" s="57">
        <v>1.4744999999999999</v>
      </c>
      <c r="AD1276" s="31">
        <f>省エネ計算フォーマット【EHP】!$T$14/100</f>
        <v>0</v>
      </c>
      <c r="AE1276" s="37">
        <f t="shared" si="49"/>
        <v>1.474</v>
      </c>
    </row>
    <row r="1277" spans="20:31">
      <c r="T1277" s="76">
        <v>11</v>
      </c>
      <c r="U1277" s="76">
        <v>2013</v>
      </c>
      <c r="V1277" s="76" t="s">
        <v>20</v>
      </c>
      <c r="W1277" s="76" t="s">
        <v>607</v>
      </c>
      <c r="X1277" s="76" t="s">
        <v>618</v>
      </c>
      <c r="Y1277" s="55" t="str">
        <f t="shared" si="48"/>
        <v>112013暖房設備用有り</v>
      </c>
      <c r="Z1277" s="56">
        <v>-0.32</v>
      </c>
      <c r="AA1277" s="56">
        <v>1.32</v>
      </c>
      <c r="AB1277" s="57">
        <v>1.028</v>
      </c>
      <c r="AC1277" s="57">
        <v>0.98299999999999998</v>
      </c>
      <c r="AD1277" s="31">
        <f>省エネ計算フォーマット【EHP】!$T$14/100</f>
        <v>0</v>
      </c>
      <c r="AE1277" s="37">
        <f t="shared" si="49"/>
        <v>0.98299999999999998</v>
      </c>
    </row>
    <row r="1278" spans="20:31">
      <c r="T1278" s="76">
        <v>11</v>
      </c>
      <c r="U1278" s="76">
        <v>2013</v>
      </c>
      <c r="V1278" s="76" t="s">
        <v>20</v>
      </c>
      <c r="W1278" s="76" t="s">
        <v>612</v>
      </c>
      <c r="X1278" s="76" t="s">
        <v>702</v>
      </c>
      <c r="Y1278" s="55" t="str">
        <f t="shared" si="48"/>
        <v>112013暖房店舗用無し（一定速）</v>
      </c>
      <c r="Z1278" s="56">
        <v>0.25</v>
      </c>
      <c r="AA1278" s="56">
        <v>0.75</v>
      </c>
      <c r="AB1278" s="57">
        <v>0.25</v>
      </c>
      <c r="AC1278" s="57">
        <v>0.75</v>
      </c>
      <c r="AD1278" s="31">
        <f>省エネ計算フォーマット【EHP】!$T$14/100</f>
        <v>0</v>
      </c>
      <c r="AE1278" s="37">
        <f t="shared" si="49"/>
        <v>0.75</v>
      </c>
    </row>
    <row r="1279" spans="20:31">
      <c r="T1279" s="76">
        <v>11</v>
      </c>
      <c r="U1279" s="76">
        <v>2013</v>
      </c>
      <c r="V1279" s="76" t="s">
        <v>20</v>
      </c>
      <c r="W1279" s="76" t="s">
        <v>606</v>
      </c>
      <c r="X1279" s="76" t="s">
        <v>702</v>
      </c>
      <c r="Y1279" s="55" t="str">
        <f t="shared" si="48"/>
        <v>112013暖房ビル用マルチ無し（一定速）</v>
      </c>
      <c r="Z1279" s="56">
        <v>0.25</v>
      </c>
      <c r="AA1279" s="56">
        <v>0.75</v>
      </c>
      <c r="AB1279" s="57">
        <v>0.25</v>
      </c>
      <c r="AC1279" s="57">
        <v>0.75</v>
      </c>
      <c r="AD1279" s="31">
        <f>省エネ計算フォーマット【EHP】!$T$14/100</f>
        <v>0</v>
      </c>
      <c r="AE1279" s="37">
        <f t="shared" si="49"/>
        <v>0.75</v>
      </c>
    </row>
    <row r="1280" spans="20:31">
      <c r="T1280" s="76">
        <v>11</v>
      </c>
      <c r="U1280" s="76">
        <v>2013</v>
      </c>
      <c r="V1280" s="76" t="s">
        <v>20</v>
      </c>
      <c r="W1280" s="76" t="s">
        <v>607</v>
      </c>
      <c r="X1280" s="76" t="s">
        <v>702</v>
      </c>
      <c r="Y1280" s="55" t="str">
        <f t="shared" si="48"/>
        <v>112013暖房設備用無し（一定速）</v>
      </c>
      <c r="Z1280" s="56">
        <v>0.25</v>
      </c>
      <c r="AA1280" s="56">
        <v>0.75</v>
      </c>
      <c r="AB1280" s="57">
        <v>0.25</v>
      </c>
      <c r="AC1280" s="57">
        <v>0.75</v>
      </c>
      <c r="AD1280" s="31">
        <f>省エネ計算フォーマット【EHP】!$T$14/100</f>
        <v>0</v>
      </c>
      <c r="AE1280" s="37">
        <f t="shared" si="49"/>
        <v>0.75</v>
      </c>
    </row>
    <row r="1281" spans="20:31">
      <c r="T1281" s="76">
        <v>11</v>
      </c>
      <c r="U1281" s="76">
        <v>2014</v>
      </c>
      <c r="V1281" s="76" t="s">
        <v>19</v>
      </c>
      <c r="W1281" s="76" t="s">
        <v>612</v>
      </c>
      <c r="X1281" s="76" t="s">
        <v>618</v>
      </c>
      <c r="Y1281" s="55" t="str">
        <f t="shared" si="48"/>
        <v>112014冷房店舗用有り</v>
      </c>
      <c r="Z1281" s="56">
        <v>-1.46</v>
      </c>
      <c r="AA1281" s="56">
        <v>2.46</v>
      </c>
      <c r="AB1281" s="57">
        <v>1.06</v>
      </c>
      <c r="AC1281" s="57">
        <v>1.83</v>
      </c>
      <c r="AD1281" s="31">
        <f>省エネ計算フォーマット【EHP】!$T$14/100</f>
        <v>0</v>
      </c>
      <c r="AE1281" s="37">
        <f t="shared" si="49"/>
        <v>1.83</v>
      </c>
    </row>
    <row r="1282" spans="20:31">
      <c r="T1282" s="76">
        <v>11</v>
      </c>
      <c r="U1282" s="76">
        <v>2014</v>
      </c>
      <c r="V1282" s="76" t="s">
        <v>19</v>
      </c>
      <c r="W1282" s="76" t="s">
        <v>606</v>
      </c>
      <c r="X1282" s="76" t="s">
        <v>618</v>
      </c>
      <c r="Y1282" s="55" t="str">
        <f t="shared" si="48"/>
        <v>112014冷房ビル用マルチ有り</v>
      </c>
      <c r="Z1282" s="56">
        <v>-1.52</v>
      </c>
      <c r="AA1282" s="56">
        <v>2.52</v>
      </c>
      <c r="AB1282" s="57">
        <v>1.0736000000000001</v>
      </c>
      <c r="AC1282" s="57">
        <v>1.8715999999999999</v>
      </c>
      <c r="AD1282" s="31">
        <f>省エネ計算フォーマット【EHP】!$T$14/100</f>
        <v>0</v>
      </c>
      <c r="AE1282" s="37">
        <f t="shared" si="49"/>
        <v>1.871</v>
      </c>
    </row>
    <row r="1283" spans="20:31">
      <c r="T1283" s="76">
        <v>11</v>
      </c>
      <c r="U1283" s="76">
        <v>2014</v>
      </c>
      <c r="V1283" s="76" t="s">
        <v>19</v>
      </c>
      <c r="W1283" s="76" t="s">
        <v>607</v>
      </c>
      <c r="X1283" s="76" t="s">
        <v>618</v>
      </c>
      <c r="Y1283" s="55" t="str">
        <f t="shared" si="48"/>
        <v>112014冷房設備用有り</v>
      </c>
      <c r="Z1283" s="56">
        <v>-0.32</v>
      </c>
      <c r="AA1283" s="56">
        <v>1.32</v>
      </c>
      <c r="AB1283" s="57">
        <v>1.0385</v>
      </c>
      <c r="AC1283" s="57">
        <v>0.98040000000000005</v>
      </c>
      <c r="AD1283" s="31">
        <f>省エネ計算フォーマット【EHP】!$T$14/100</f>
        <v>0</v>
      </c>
      <c r="AE1283" s="37">
        <f t="shared" si="49"/>
        <v>0.98</v>
      </c>
    </row>
    <row r="1284" spans="20:31">
      <c r="T1284" s="76">
        <v>11</v>
      </c>
      <c r="U1284" s="76">
        <v>2014</v>
      </c>
      <c r="V1284" s="76" t="s">
        <v>19</v>
      </c>
      <c r="W1284" s="76" t="s">
        <v>612</v>
      </c>
      <c r="X1284" s="76" t="s">
        <v>702</v>
      </c>
      <c r="Y1284" s="55" t="str">
        <f t="shared" si="48"/>
        <v>112014冷房店舗用無し（一定速）</v>
      </c>
      <c r="Z1284" s="56">
        <v>0.25</v>
      </c>
      <c r="AA1284" s="56">
        <v>0.75</v>
      </c>
      <c r="AB1284" s="57">
        <v>0.25</v>
      </c>
      <c r="AC1284" s="57">
        <v>0.75</v>
      </c>
      <c r="AD1284" s="31">
        <f>省エネ計算フォーマット【EHP】!$T$14/100</f>
        <v>0</v>
      </c>
      <c r="AE1284" s="37">
        <f t="shared" si="49"/>
        <v>0.75</v>
      </c>
    </row>
    <row r="1285" spans="20:31">
      <c r="T1285" s="76">
        <v>11</v>
      </c>
      <c r="U1285" s="76">
        <v>2014</v>
      </c>
      <c r="V1285" s="76" t="s">
        <v>19</v>
      </c>
      <c r="W1285" s="76" t="s">
        <v>606</v>
      </c>
      <c r="X1285" s="76" t="s">
        <v>702</v>
      </c>
      <c r="Y1285" s="55" t="str">
        <f t="shared" si="48"/>
        <v>112014冷房ビル用マルチ無し（一定速）</v>
      </c>
      <c r="Z1285" s="56">
        <v>0.25</v>
      </c>
      <c r="AA1285" s="56">
        <v>0.75</v>
      </c>
      <c r="AB1285" s="57">
        <v>0.25</v>
      </c>
      <c r="AC1285" s="57">
        <v>0.75</v>
      </c>
      <c r="AD1285" s="31">
        <f>省エネ計算フォーマット【EHP】!$T$14/100</f>
        <v>0</v>
      </c>
      <c r="AE1285" s="37">
        <f t="shared" si="49"/>
        <v>0.75</v>
      </c>
    </row>
    <row r="1286" spans="20:31">
      <c r="T1286" s="76">
        <v>11</v>
      </c>
      <c r="U1286" s="76">
        <v>2014</v>
      </c>
      <c r="V1286" s="76" t="s">
        <v>19</v>
      </c>
      <c r="W1286" s="76" t="s">
        <v>607</v>
      </c>
      <c r="X1286" s="76" t="s">
        <v>702</v>
      </c>
      <c r="Y1286" s="55" t="str">
        <f t="shared" si="48"/>
        <v>112014冷房設備用無し（一定速）</v>
      </c>
      <c r="Z1286" s="56">
        <v>0.25</v>
      </c>
      <c r="AA1286" s="56">
        <v>0.75</v>
      </c>
      <c r="AB1286" s="57">
        <v>0.25</v>
      </c>
      <c r="AC1286" s="57">
        <v>0.75</v>
      </c>
      <c r="AD1286" s="31">
        <f>省エネ計算フォーマット【EHP】!$T$14/100</f>
        <v>0</v>
      </c>
      <c r="AE1286" s="37">
        <f t="shared" si="49"/>
        <v>0.75</v>
      </c>
    </row>
    <row r="1287" spans="20:31">
      <c r="T1287" s="76">
        <v>11</v>
      </c>
      <c r="U1287" s="76">
        <v>2014</v>
      </c>
      <c r="V1287" s="76" t="s">
        <v>20</v>
      </c>
      <c r="W1287" s="76" t="s">
        <v>612</v>
      </c>
      <c r="X1287" s="76" t="s">
        <v>618</v>
      </c>
      <c r="Y1287" s="55" t="str">
        <f t="shared" si="48"/>
        <v>112014暖房店舗用有り</v>
      </c>
      <c r="Z1287" s="56">
        <v>-0.94</v>
      </c>
      <c r="AA1287" s="56">
        <v>1.94</v>
      </c>
      <c r="AB1287" s="57">
        <v>1.0853999999999999</v>
      </c>
      <c r="AC1287" s="57">
        <v>1.4337</v>
      </c>
      <c r="AD1287" s="31">
        <f>省エネ計算フォーマット【EHP】!$T$14/100</f>
        <v>0</v>
      </c>
      <c r="AE1287" s="37">
        <f t="shared" si="49"/>
        <v>1.4330000000000001</v>
      </c>
    </row>
    <row r="1288" spans="20:31">
      <c r="T1288" s="76">
        <v>11</v>
      </c>
      <c r="U1288" s="76">
        <v>2014</v>
      </c>
      <c r="V1288" s="76" t="s">
        <v>20</v>
      </c>
      <c r="W1288" s="76" t="s">
        <v>606</v>
      </c>
      <c r="X1288" s="76" t="s">
        <v>618</v>
      </c>
      <c r="Y1288" s="55" t="str">
        <f t="shared" si="48"/>
        <v>112014暖房ビル用マルチ有り</v>
      </c>
      <c r="Z1288" s="56">
        <v>-0.96</v>
      </c>
      <c r="AA1288" s="56">
        <v>1.96</v>
      </c>
      <c r="AB1288" s="57">
        <v>1.0416000000000001</v>
      </c>
      <c r="AC1288" s="57">
        <v>1.4596</v>
      </c>
      <c r="AD1288" s="31">
        <f>省エネ計算フォーマット【EHP】!$T$14/100</f>
        <v>0</v>
      </c>
      <c r="AE1288" s="37">
        <f t="shared" si="49"/>
        <v>1.4590000000000001</v>
      </c>
    </row>
    <row r="1289" spans="20:31">
      <c r="T1289" s="76">
        <v>11</v>
      </c>
      <c r="U1289" s="76">
        <v>2014</v>
      </c>
      <c r="V1289" s="76" t="s">
        <v>20</v>
      </c>
      <c r="W1289" s="76" t="s">
        <v>607</v>
      </c>
      <c r="X1289" s="76" t="s">
        <v>618</v>
      </c>
      <c r="Y1289" s="55" t="str">
        <f t="shared" si="48"/>
        <v>112014暖房設備用有り</v>
      </c>
      <c r="Z1289" s="56">
        <v>-0.36</v>
      </c>
      <c r="AA1289" s="56">
        <v>1.36</v>
      </c>
      <c r="AB1289" s="57">
        <v>1.0287999999999999</v>
      </c>
      <c r="AC1289" s="57">
        <v>1.0127999999999999</v>
      </c>
      <c r="AD1289" s="31">
        <f>省エネ計算フォーマット【EHP】!$T$14/100</f>
        <v>0</v>
      </c>
      <c r="AE1289" s="37">
        <f t="shared" si="49"/>
        <v>1.012</v>
      </c>
    </row>
    <row r="1290" spans="20:31">
      <c r="T1290" s="76">
        <v>11</v>
      </c>
      <c r="U1290" s="76">
        <v>2014</v>
      </c>
      <c r="V1290" s="76" t="s">
        <v>20</v>
      </c>
      <c r="W1290" s="76" t="s">
        <v>612</v>
      </c>
      <c r="X1290" s="76" t="s">
        <v>702</v>
      </c>
      <c r="Y1290" s="55" t="str">
        <f t="shared" ref="Y1290:Y1353" si="50">T1290&amp;U1290&amp;V1290&amp;W1290&amp;X1290</f>
        <v>112014暖房店舗用無し（一定速）</v>
      </c>
      <c r="Z1290" s="56">
        <v>0.25</v>
      </c>
      <c r="AA1290" s="56">
        <v>0.75</v>
      </c>
      <c r="AB1290" s="57">
        <v>0.25</v>
      </c>
      <c r="AC1290" s="57">
        <v>0.75</v>
      </c>
      <c r="AD1290" s="31">
        <f>省エネ計算フォーマット【EHP】!$T$14/100</f>
        <v>0</v>
      </c>
      <c r="AE1290" s="37">
        <f t="shared" si="49"/>
        <v>0.75</v>
      </c>
    </row>
    <row r="1291" spans="20:31">
      <c r="T1291" s="76">
        <v>11</v>
      </c>
      <c r="U1291" s="76">
        <v>2014</v>
      </c>
      <c r="V1291" s="76" t="s">
        <v>20</v>
      </c>
      <c r="W1291" s="76" t="s">
        <v>606</v>
      </c>
      <c r="X1291" s="76" t="s">
        <v>702</v>
      </c>
      <c r="Y1291" s="55" t="str">
        <f t="shared" si="50"/>
        <v>112014暖房ビル用マルチ無し（一定速）</v>
      </c>
      <c r="Z1291" s="56">
        <v>0.25</v>
      </c>
      <c r="AA1291" s="56">
        <v>0.75</v>
      </c>
      <c r="AB1291" s="57">
        <v>0.25</v>
      </c>
      <c r="AC1291" s="57">
        <v>0.75</v>
      </c>
      <c r="AD1291" s="31">
        <f>省エネ計算フォーマット【EHP】!$T$14/100</f>
        <v>0</v>
      </c>
      <c r="AE1291" s="37">
        <f t="shared" si="49"/>
        <v>0.75</v>
      </c>
    </row>
    <row r="1292" spans="20:31">
      <c r="T1292" s="76">
        <v>11</v>
      </c>
      <c r="U1292" s="76">
        <v>2014</v>
      </c>
      <c r="V1292" s="76" t="s">
        <v>20</v>
      </c>
      <c r="W1292" s="76" t="s">
        <v>607</v>
      </c>
      <c r="X1292" s="76" t="s">
        <v>702</v>
      </c>
      <c r="Y1292" s="55" t="str">
        <f t="shared" si="50"/>
        <v>112014暖房設備用無し（一定速）</v>
      </c>
      <c r="Z1292" s="56">
        <v>0.25</v>
      </c>
      <c r="AA1292" s="56">
        <v>0.75</v>
      </c>
      <c r="AB1292" s="57">
        <v>0.25</v>
      </c>
      <c r="AC1292" s="57">
        <v>0.75</v>
      </c>
      <c r="AD1292" s="31">
        <f>省エネ計算フォーマット【EHP】!$T$14/100</f>
        <v>0</v>
      </c>
      <c r="AE1292" s="37">
        <f t="shared" si="49"/>
        <v>0.75</v>
      </c>
    </row>
    <row r="1293" spans="20:31">
      <c r="T1293" s="73">
        <v>11</v>
      </c>
      <c r="U1293" s="73">
        <v>2015</v>
      </c>
      <c r="V1293" s="73" t="s">
        <v>19</v>
      </c>
      <c r="W1293" s="73" t="s">
        <v>612</v>
      </c>
      <c r="X1293" s="73" t="s">
        <v>618</v>
      </c>
      <c r="Y1293" s="28" t="str">
        <f t="shared" si="50"/>
        <v>112015冷房店舗用有り</v>
      </c>
      <c r="Z1293" s="71">
        <v>-1.38</v>
      </c>
      <c r="AA1293" s="71">
        <v>2.38</v>
      </c>
      <c r="AB1293" s="72">
        <v>1.0581</v>
      </c>
      <c r="AC1293" s="72">
        <v>1.7705</v>
      </c>
      <c r="AD1293" s="31">
        <f>省エネ計算フォーマット【EHP】!$T$14/100</f>
        <v>0</v>
      </c>
      <c r="AE1293" s="32">
        <f t="shared" si="49"/>
        <v>1.77</v>
      </c>
    </row>
    <row r="1294" spans="20:31">
      <c r="T1294" s="73">
        <v>11</v>
      </c>
      <c r="U1294" s="73">
        <v>2015</v>
      </c>
      <c r="V1294" s="73" t="s">
        <v>19</v>
      </c>
      <c r="W1294" s="73" t="s">
        <v>606</v>
      </c>
      <c r="X1294" s="73" t="s">
        <v>618</v>
      </c>
      <c r="Y1294" s="28" t="str">
        <f t="shared" si="50"/>
        <v>112015冷房ビル用マルチ有り</v>
      </c>
      <c r="Z1294" s="51">
        <v>-1.5740000000000001</v>
      </c>
      <c r="AA1294" s="51">
        <v>2.5739999999999998</v>
      </c>
      <c r="AB1294" s="52">
        <v>1.0751999999999999</v>
      </c>
      <c r="AC1294" s="52">
        <v>1.9117</v>
      </c>
      <c r="AD1294" s="31">
        <f>省エネ計算フォーマット【EHP】!$T$14/100</f>
        <v>0</v>
      </c>
      <c r="AE1294" s="32">
        <f t="shared" si="49"/>
        <v>1.911</v>
      </c>
    </row>
    <row r="1295" spans="20:31">
      <c r="T1295" s="73">
        <v>11</v>
      </c>
      <c r="U1295" s="73">
        <v>2015</v>
      </c>
      <c r="V1295" s="73" t="s">
        <v>19</v>
      </c>
      <c r="W1295" s="73" t="s">
        <v>607</v>
      </c>
      <c r="X1295" s="73" t="s">
        <v>618</v>
      </c>
      <c r="Y1295" s="28" t="str">
        <f t="shared" si="50"/>
        <v>112015冷房設備用有り</v>
      </c>
      <c r="Z1295" s="51">
        <v>-0.62</v>
      </c>
      <c r="AA1295" s="51">
        <v>1.62</v>
      </c>
      <c r="AB1295" s="52">
        <v>1.0472999999999999</v>
      </c>
      <c r="AC1295" s="52">
        <v>1.2032</v>
      </c>
      <c r="AD1295" s="31">
        <f>省エネ計算フォーマット【EHP】!$T$14/100</f>
        <v>0</v>
      </c>
      <c r="AE1295" s="32">
        <f t="shared" si="49"/>
        <v>1.2030000000000001</v>
      </c>
    </row>
    <row r="1296" spans="20:31">
      <c r="T1296" s="73">
        <v>11</v>
      </c>
      <c r="U1296" s="73">
        <v>2015</v>
      </c>
      <c r="V1296" s="73" t="s">
        <v>19</v>
      </c>
      <c r="W1296" s="73" t="s">
        <v>612</v>
      </c>
      <c r="X1296" s="73" t="s">
        <v>702</v>
      </c>
      <c r="Y1296" s="28" t="str">
        <f t="shared" si="50"/>
        <v>112015冷房店舗用無し（一定速）</v>
      </c>
      <c r="Z1296" s="51">
        <v>0.25</v>
      </c>
      <c r="AA1296" s="51">
        <v>0.75</v>
      </c>
      <c r="AB1296" s="52">
        <v>0.25</v>
      </c>
      <c r="AC1296" s="52">
        <v>0.75</v>
      </c>
      <c r="AD1296" s="31">
        <f>省エネ計算フォーマット【EHP】!$T$14/100</f>
        <v>0</v>
      </c>
      <c r="AE1296" s="32">
        <f t="shared" si="49"/>
        <v>0.75</v>
      </c>
    </row>
    <row r="1297" spans="20:31">
      <c r="T1297" s="73">
        <v>11</v>
      </c>
      <c r="U1297" s="73">
        <v>2015</v>
      </c>
      <c r="V1297" s="73" t="s">
        <v>19</v>
      </c>
      <c r="W1297" s="73" t="s">
        <v>606</v>
      </c>
      <c r="X1297" s="73" t="s">
        <v>702</v>
      </c>
      <c r="Y1297" s="28" t="str">
        <f t="shared" si="50"/>
        <v>112015冷房ビル用マルチ無し（一定速）</v>
      </c>
      <c r="Z1297" s="51">
        <v>0.25</v>
      </c>
      <c r="AA1297" s="51">
        <v>0.75</v>
      </c>
      <c r="AB1297" s="52">
        <v>0.25</v>
      </c>
      <c r="AC1297" s="52">
        <v>0.75</v>
      </c>
      <c r="AD1297" s="31">
        <f>省エネ計算フォーマット【EHP】!$T$14/100</f>
        <v>0</v>
      </c>
      <c r="AE1297" s="32">
        <f t="shared" si="49"/>
        <v>0.75</v>
      </c>
    </row>
    <row r="1298" spans="20:31">
      <c r="T1298" s="73">
        <v>11</v>
      </c>
      <c r="U1298" s="73">
        <v>2015</v>
      </c>
      <c r="V1298" s="73" t="s">
        <v>19</v>
      </c>
      <c r="W1298" s="73" t="s">
        <v>607</v>
      </c>
      <c r="X1298" s="73" t="s">
        <v>702</v>
      </c>
      <c r="Y1298" s="28" t="str">
        <f t="shared" si="50"/>
        <v>112015冷房設備用無し（一定速）</v>
      </c>
      <c r="Z1298" s="51">
        <v>0.25</v>
      </c>
      <c r="AA1298" s="51">
        <v>0.75</v>
      </c>
      <c r="AB1298" s="52">
        <v>0.25</v>
      </c>
      <c r="AC1298" s="52">
        <v>0.75</v>
      </c>
      <c r="AD1298" s="31">
        <f>省エネ計算フォーマット【EHP】!$T$14/100</f>
        <v>0</v>
      </c>
      <c r="AE1298" s="32">
        <f t="shared" si="49"/>
        <v>0.75</v>
      </c>
    </row>
    <row r="1299" spans="20:31">
      <c r="T1299" s="73">
        <v>11</v>
      </c>
      <c r="U1299" s="73">
        <v>2015</v>
      </c>
      <c r="V1299" s="73" t="s">
        <v>20</v>
      </c>
      <c r="W1299" s="73" t="s">
        <v>612</v>
      </c>
      <c r="X1299" s="73" t="s">
        <v>618</v>
      </c>
      <c r="Y1299" s="28" t="str">
        <f t="shared" si="50"/>
        <v>112015暖房店舗用有り</v>
      </c>
      <c r="Z1299" s="51">
        <v>-0.97</v>
      </c>
      <c r="AA1299" s="51">
        <v>1.97</v>
      </c>
      <c r="AB1299" s="52">
        <v>1.0867</v>
      </c>
      <c r="AC1299" s="52">
        <v>1.4558</v>
      </c>
      <c r="AD1299" s="31">
        <f>省エネ計算フォーマット【EHP】!$T$14/100</f>
        <v>0</v>
      </c>
      <c r="AE1299" s="32">
        <f t="shared" si="49"/>
        <v>1.4550000000000001</v>
      </c>
    </row>
    <row r="1300" spans="20:31">
      <c r="T1300" s="73">
        <v>11</v>
      </c>
      <c r="U1300" s="73">
        <v>2015</v>
      </c>
      <c r="V1300" s="73" t="s">
        <v>20</v>
      </c>
      <c r="W1300" s="73" t="s">
        <v>606</v>
      </c>
      <c r="X1300" s="73" t="s">
        <v>618</v>
      </c>
      <c r="Y1300" s="28" t="str">
        <f t="shared" si="50"/>
        <v>112015暖房ビル用マルチ有り</v>
      </c>
      <c r="Z1300" s="51">
        <v>-0.876</v>
      </c>
      <c r="AA1300" s="51">
        <v>1.8759999999999999</v>
      </c>
      <c r="AB1300" s="52">
        <v>1.0398000000000001</v>
      </c>
      <c r="AC1300" s="52">
        <v>1.3971</v>
      </c>
      <c r="AD1300" s="31">
        <f>省エネ計算フォーマット【EHP】!$T$14/100</f>
        <v>0</v>
      </c>
      <c r="AE1300" s="32">
        <f t="shared" si="49"/>
        <v>1.397</v>
      </c>
    </row>
    <row r="1301" spans="20:31">
      <c r="T1301" s="73">
        <v>11</v>
      </c>
      <c r="U1301" s="73">
        <v>2015</v>
      </c>
      <c r="V1301" s="73" t="s">
        <v>20</v>
      </c>
      <c r="W1301" s="73" t="s">
        <v>607</v>
      </c>
      <c r="X1301" s="73" t="s">
        <v>618</v>
      </c>
      <c r="Y1301" s="28" t="str">
        <f t="shared" si="50"/>
        <v>112015暖房設備用有り</v>
      </c>
      <c r="Z1301" s="51">
        <v>-0.59799999999999998</v>
      </c>
      <c r="AA1301" s="51">
        <v>1.5980000000000001</v>
      </c>
      <c r="AB1301" s="52">
        <v>1.0339</v>
      </c>
      <c r="AC1301" s="52">
        <v>1.19</v>
      </c>
      <c r="AD1301" s="31">
        <f>省エネ計算フォーマット【EHP】!$T$14/100</f>
        <v>0</v>
      </c>
      <c r="AE1301" s="32">
        <f t="shared" si="49"/>
        <v>1.19</v>
      </c>
    </row>
    <row r="1302" spans="20:31">
      <c r="T1302" s="73">
        <v>11</v>
      </c>
      <c r="U1302" s="73">
        <v>2015</v>
      </c>
      <c r="V1302" s="73" t="s">
        <v>20</v>
      </c>
      <c r="W1302" s="73" t="s">
        <v>612</v>
      </c>
      <c r="X1302" s="73" t="s">
        <v>702</v>
      </c>
      <c r="Y1302" s="28" t="str">
        <f t="shared" si="50"/>
        <v>112015暖房店舗用無し（一定速）</v>
      </c>
      <c r="Z1302" s="51">
        <v>0.25</v>
      </c>
      <c r="AA1302" s="51">
        <v>0.75</v>
      </c>
      <c r="AB1302" s="52">
        <v>0.25</v>
      </c>
      <c r="AC1302" s="52">
        <v>0.75</v>
      </c>
      <c r="AD1302" s="31">
        <f>省エネ計算フォーマット【EHP】!$T$14/100</f>
        <v>0</v>
      </c>
      <c r="AE1302" s="32">
        <f t="shared" si="49"/>
        <v>0.75</v>
      </c>
    </row>
    <row r="1303" spans="20:31">
      <c r="T1303" s="73">
        <v>11</v>
      </c>
      <c r="U1303" s="73">
        <v>2015</v>
      </c>
      <c r="V1303" s="73" t="s">
        <v>20</v>
      </c>
      <c r="W1303" s="73" t="s">
        <v>606</v>
      </c>
      <c r="X1303" s="73" t="s">
        <v>702</v>
      </c>
      <c r="Y1303" s="28" t="str">
        <f t="shared" si="50"/>
        <v>112015暖房ビル用マルチ無し（一定速）</v>
      </c>
      <c r="Z1303" s="51">
        <v>0.25</v>
      </c>
      <c r="AA1303" s="51">
        <v>0.75</v>
      </c>
      <c r="AB1303" s="52">
        <v>0.25</v>
      </c>
      <c r="AC1303" s="52">
        <v>0.75</v>
      </c>
      <c r="AD1303" s="31">
        <f>省エネ計算フォーマット【EHP】!$T$14/100</f>
        <v>0</v>
      </c>
      <c r="AE1303" s="32">
        <f t="shared" si="49"/>
        <v>0.75</v>
      </c>
    </row>
    <row r="1304" spans="20:31">
      <c r="T1304" s="73">
        <v>11</v>
      </c>
      <c r="U1304" s="73">
        <v>2015</v>
      </c>
      <c r="V1304" s="73" t="s">
        <v>20</v>
      </c>
      <c r="W1304" s="73" t="s">
        <v>607</v>
      </c>
      <c r="X1304" s="73" t="s">
        <v>702</v>
      </c>
      <c r="Y1304" s="28" t="str">
        <f t="shared" si="50"/>
        <v>112015暖房設備用無し（一定速）</v>
      </c>
      <c r="Z1304" s="51">
        <v>0.25</v>
      </c>
      <c r="AA1304" s="51">
        <v>0.75</v>
      </c>
      <c r="AB1304" s="52">
        <v>0.25</v>
      </c>
      <c r="AC1304" s="52">
        <v>0.75</v>
      </c>
      <c r="AD1304" s="31">
        <f>省エネ計算フォーマット【EHP】!$T$14/100</f>
        <v>0</v>
      </c>
      <c r="AE1304" s="32">
        <f t="shared" si="49"/>
        <v>0.75</v>
      </c>
    </row>
    <row r="1305" spans="20:31">
      <c r="T1305" s="73">
        <v>11</v>
      </c>
      <c r="U1305" s="73">
        <v>2020</v>
      </c>
      <c r="V1305" s="73" t="s">
        <v>613</v>
      </c>
      <c r="W1305" s="73" t="s">
        <v>612</v>
      </c>
      <c r="X1305" s="73" t="s">
        <v>618</v>
      </c>
      <c r="Y1305" s="28" t="str">
        <f t="shared" si="50"/>
        <v>112020冷房店舗用有り</v>
      </c>
      <c r="Z1305" s="51">
        <v>-1.38</v>
      </c>
      <c r="AA1305" s="51">
        <v>2.38</v>
      </c>
      <c r="AB1305" s="52">
        <v>1.0581</v>
      </c>
      <c r="AC1305" s="52">
        <v>1.7705</v>
      </c>
      <c r="AD1305" s="31">
        <f>省エネ計算フォーマット【EHP】!$T$14/100</f>
        <v>0</v>
      </c>
      <c r="AE1305" s="32">
        <f t="shared" ref="AE1305:AE1368" si="51">ROUNDDOWN(IF(AD1305&gt;=0.25,Z1305*AD1305+AA1305,AB1305*AD1305+AC1305),3)</f>
        <v>1.77</v>
      </c>
    </row>
    <row r="1306" spans="20:31">
      <c r="T1306" s="73">
        <v>11</v>
      </c>
      <c r="U1306" s="73">
        <v>2020</v>
      </c>
      <c r="V1306" s="73" t="s">
        <v>613</v>
      </c>
      <c r="W1306" s="73" t="s">
        <v>606</v>
      </c>
      <c r="X1306" s="73" t="s">
        <v>618</v>
      </c>
      <c r="Y1306" s="28" t="str">
        <f t="shared" si="50"/>
        <v>112020冷房ビル用マルチ有り</v>
      </c>
      <c r="Z1306" s="51">
        <v>-1.68</v>
      </c>
      <c r="AA1306" s="51">
        <v>2.68</v>
      </c>
      <c r="AB1306" s="52">
        <v>1.0788</v>
      </c>
      <c r="AC1306" s="52">
        <v>2.0053000000000001</v>
      </c>
      <c r="AD1306" s="31">
        <f>省エネ計算フォーマット【EHP】!$T$14/100</f>
        <v>0</v>
      </c>
      <c r="AE1306" s="32">
        <f t="shared" si="51"/>
        <v>2.0049999999999999</v>
      </c>
    </row>
    <row r="1307" spans="20:31">
      <c r="T1307" s="73">
        <v>11</v>
      </c>
      <c r="U1307" s="73">
        <v>2020</v>
      </c>
      <c r="V1307" s="73" t="s">
        <v>613</v>
      </c>
      <c r="W1307" s="73" t="s">
        <v>607</v>
      </c>
      <c r="X1307" s="73" t="s">
        <v>618</v>
      </c>
      <c r="Y1307" s="28" t="str">
        <f t="shared" si="50"/>
        <v>112020冷房設備用有り</v>
      </c>
      <c r="Z1307" s="51">
        <v>-0.62</v>
      </c>
      <c r="AA1307" s="51">
        <v>1.62</v>
      </c>
      <c r="AB1307" s="52">
        <v>1.0472999999999999</v>
      </c>
      <c r="AC1307" s="52">
        <v>1.2032</v>
      </c>
      <c r="AD1307" s="31">
        <f>省エネ計算フォーマット【EHP】!$T$14/100</f>
        <v>0</v>
      </c>
      <c r="AE1307" s="32">
        <f t="shared" si="51"/>
        <v>1.2030000000000001</v>
      </c>
    </row>
    <row r="1308" spans="20:31">
      <c r="T1308" s="73">
        <v>11</v>
      </c>
      <c r="U1308" s="73">
        <v>2020</v>
      </c>
      <c r="V1308" s="73" t="s">
        <v>613</v>
      </c>
      <c r="W1308" s="73" t="s">
        <v>612</v>
      </c>
      <c r="X1308" s="73" t="s">
        <v>702</v>
      </c>
      <c r="Y1308" s="28" t="str">
        <f t="shared" si="50"/>
        <v>112020冷房店舗用無し（一定速）</v>
      </c>
      <c r="Z1308" s="51">
        <v>0.25</v>
      </c>
      <c r="AA1308" s="51">
        <v>0.75</v>
      </c>
      <c r="AB1308" s="52">
        <v>0.25</v>
      </c>
      <c r="AC1308" s="52">
        <v>0.75</v>
      </c>
      <c r="AD1308" s="31">
        <f>省エネ計算フォーマット【EHP】!$T$14/100</f>
        <v>0</v>
      </c>
      <c r="AE1308" s="32">
        <f t="shared" si="51"/>
        <v>0.75</v>
      </c>
    </row>
    <row r="1309" spans="20:31">
      <c r="T1309" s="73">
        <v>11</v>
      </c>
      <c r="U1309" s="73">
        <v>2020</v>
      </c>
      <c r="V1309" s="73" t="s">
        <v>613</v>
      </c>
      <c r="W1309" s="73" t="s">
        <v>606</v>
      </c>
      <c r="X1309" s="73" t="s">
        <v>702</v>
      </c>
      <c r="Y1309" s="28" t="str">
        <f t="shared" si="50"/>
        <v>112020冷房ビル用マルチ無し（一定速）</v>
      </c>
      <c r="Z1309" s="51">
        <v>0.25</v>
      </c>
      <c r="AA1309" s="51">
        <v>0.75</v>
      </c>
      <c r="AB1309" s="52">
        <v>0.25</v>
      </c>
      <c r="AC1309" s="52">
        <v>0.75</v>
      </c>
      <c r="AD1309" s="31">
        <f>省エネ計算フォーマット【EHP】!$T$14/100</f>
        <v>0</v>
      </c>
      <c r="AE1309" s="32">
        <f t="shared" si="51"/>
        <v>0.75</v>
      </c>
    </row>
    <row r="1310" spans="20:31">
      <c r="T1310" s="73">
        <v>11</v>
      </c>
      <c r="U1310" s="73">
        <v>2020</v>
      </c>
      <c r="V1310" s="73" t="s">
        <v>613</v>
      </c>
      <c r="W1310" s="73" t="s">
        <v>607</v>
      </c>
      <c r="X1310" s="73" t="s">
        <v>702</v>
      </c>
      <c r="Y1310" s="28" t="str">
        <f t="shared" si="50"/>
        <v>112020冷房設備用無し（一定速）</v>
      </c>
      <c r="Z1310" s="51">
        <v>0.25</v>
      </c>
      <c r="AA1310" s="51">
        <v>0.75</v>
      </c>
      <c r="AB1310" s="52">
        <v>0.25</v>
      </c>
      <c r="AC1310" s="52">
        <v>0.75</v>
      </c>
      <c r="AD1310" s="31">
        <f>省エネ計算フォーマット【EHP】!$T$14/100</f>
        <v>0</v>
      </c>
      <c r="AE1310" s="32">
        <f t="shared" si="51"/>
        <v>0.75</v>
      </c>
    </row>
    <row r="1311" spans="20:31">
      <c r="T1311" s="73">
        <v>11</v>
      </c>
      <c r="U1311" s="73">
        <v>2020</v>
      </c>
      <c r="V1311" s="73" t="s">
        <v>614</v>
      </c>
      <c r="W1311" s="73" t="s">
        <v>612</v>
      </c>
      <c r="X1311" s="73" t="s">
        <v>618</v>
      </c>
      <c r="Y1311" s="28" t="str">
        <f t="shared" si="50"/>
        <v>112020暖房店舗用有り</v>
      </c>
      <c r="Z1311" s="51">
        <v>-0.96</v>
      </c>
      <c r="AA1311" s="51">
        <v>1.96</v>
      </c>
      <c r="AB1311" s="52">
        <v>1.0862000000000001</v>
      </c>
      <c r="AC1311" s="52">
        <v>1.4483999999999999</v>
      </c>
      <c r="AD1311" s="31">
        <f>省エネ計算フォーマット【EHP】!$T$14/100</f>
        <v>0</v>
      </c>
      <c r="AE1311" s="32">
        <f t="shared" si="51"/>
        <v>1.448</v>
      </c>
    </row>
    <row r="1312" spans="20:31">
      <c r="T1312" s="73">
        <v>11</v>
      </c>
      <c r="U1312" s="73">
        <v>2020</v>
      </c>
      <c r="V1312" s="73" t="s">
        <v>614</v>
      </c>
      <c r="W1312" s="73" t="s">
        <v>606</v>
      </c>
      <c r="X1312" s="73" t="s">
        <v>618</v>
      </c>
      <c r="Y1312" s="28" t="str">
        <f t="shared" si="50"/>
        <v>112020暖房ビル用マルチ有り</v>
      </c>
      <c r="Z1312" s="51">
        <v>-1.1000000000000001</v>
      </c>
      <c r="AA1312" s="51">
        <v>2.1</v>
      </c>
      <c r="AB1312" s="52">
        <v>1.0416000000000001</v>
      </c>
      <c r="AC1312" s="52">
        <v>1.4596</v>
      </c>
      <c r="AD1312" s="31">
        <f>省エネ計算フォーマット【EHP】!$T$14/100</f>
        <v>0</v>
      </c>
      <c r="AE1312" s="32">
        <f t="shared" si="51"/>
        <v>1.4590000000000001</v>
      </c>
    </row>
    <row r="1313" spans="20:31">
      <c r="T1313" s="73">
        <v>11</v>
      </c>
      <c r="U1313" s="73">
        <v>2020</v>
      </c>
      <c r="V1313" s="73" t="s">
        <v>614</v>
      </c>
      <c r="W1313" s="73" t="s">
        <v>607</v>
      </c>
      <c r="X1313" s="73" t="s">
        <v>618</v>
      </c>
      <c r="Y1313" s="28" t="str">
        <f t="shared" si="50"/>
        <v>112020暖房設備用有り</v>
      </c>
      <c r="Z1313" s="51">
        <v>-0.46</v>
      </c>
      <c r="AA1313" s="51">
        <v>1.46</v>
      </c>
      <c r="AB1313" s="52">
        <v>0.94</v>
      </c>
      <c r="AC1313" s="52">
        <v>1.1100000000000001</v>
      </c>
      <c r="AD1313" s="31">
        <f>省エネ計算フォーマット【EHP】!$T$14/100</f>
        <v>0</v>
      </c>
      <c r="AE1313" s="32">
        <f t="shared" si="51"/>
        <v>1.1100000000000001</v>
      </c>
    </row>
    <row r="1314" spans="20:31">
      <c r="T1314" s="73">
        <v>11</v>
      </c>
      <c r="U1314" s="73">
        <v>2020</v>
      </c>
      <c r="V1314" s="73" t="s">
        <v>614</v>
      </c>
      <c r="W1314" s="73" t="s">
        <v>612</v>
      </c>
      <c r="X1314" s="73" t="s">
        <v>702</v>
      </c>
      <c r="Y1314" s="28" t="str">
        <f t="shared" si="50"/>
        <v>112020暖房店舗用無し（一定速）</v>
      </c>
      <c r="Z1314" s="51">
        <v>0.25</v>
      </c>
      <c r="AA1314" s="51">
        <v>0.75</v>
      </c>
      <c r="AB1314" s="52">
        <v>0.25</v>
      </c>
      <c r="AC1314" s="52">
        <v>0.75</v>
      </c>
      <c r="AD1314" s="31">
        <f>省エネ計算フォーマット【EHP】!$T$14/100</f>
        <v>0</v>
      </c>
      <c r="AE1314" s="32">
        <f t="shared" si="51"/>
        <v>0.75</v>
      </c>
    </row>
    <row r="1315" spans="20:31">
      <c r="T1315" s="73">
        <v>11</v>
      </c>
      <c r="U1315" s="73">
        <v>2020</v>
      </c>
      <c r="V1315" s="73" t="s">
        <v>614</v>
      </c>
      <c r="W1315" s="73" t="s">
        <v>606</v>
      </c>
      <c r="X1315" s="73" t="s">
        <v>702</v>
      </c>
      <c r="Y1315" s="28" t="str">
        <f t="shared" si="50"/>
        <v>112020暖房ビル用マルチ無し（一定速）</v>
      </c>
      <c r="Z1315" s="51">
        <v>0.25</v>
      </c>
      <c r="AA1315" s="51">
        <v>0.75</v>
      </c>
      <c r="AB1315" s="52">
        <v>0.25</v>
      </c>
      <c r="AC1315" s="52">
        <v>0.75</v>
      </c>
      <c r="AD1315" s="31">
        <f>省エネ計算フォーマット【EHP】!$T$14/100</f>
        <v>0</v>
      </c>
      <c r="AE1315" s="32">
        <f t="shared" si="51"/>
        <v>0.75</v>
      </c>
    </row>
    <row r="1316" spans="20:31">
      <c r="T1316" s="73">
        <v>11</v>
      </c>
      <c r="U1316" s="73">
        <v>2020</v>
      </c>
      <c r="V1316" s="73" t="s">
        <v>614</v>
      </c>
      <c r="W1316" s="73" t="s">
        <v>607</v>
      </c>
      <c r="X1316" s="73" t="s">
        <v>702</v>
      </c>
      <c r="Y1316" s="28" t="str">
        <f t="shared" si="50"/>
        <v>112020暖房設備用無し（一定速）</v>
      </c>
      <c r="Z1316" s="51">
        <v>0.25</v>
      </c>
      <c r="AA1316" s="51">
        <v>0.75</v>
      </c>
      <c r="AB1316" s="52">
        <v>0.25</v>
      </c>
      <c r="AC1316" s="52">
        <v>0.75</v>
      </c>
      <c r="AD1316" s="31">
        <f>省エネ計算フォーマット【EHP】!$T$14/100</f>
        <v>0</v>
      </c>
      <c r="AE1316" s="32">
        <f t="shared" si="51"/>
        <v>0.75</v>
      </c>
    </row>
    <row r="1317" spans="20:31">
      <c r="T1317" s="76">
        <v>11</v>
      </c>
      <c r="U1317" s="76">
        <v>2024</v>
      </c>
      <c r="V1317" s="76" t="s">
        <v>613</v>
      </c>
      <c r="W1317" s="76" t="s">
        <v>612</v>
      </c>
      <c r="X1317" s="76" t="s">
        <v>618</v>
      </c>
      <c r="Y1317" s="55" t="str">
        <f t="shared" si="50"/>
        <v>112024冷房店舗用有り</v>
      </c>
      <c r="Z1317" s="56">
        <v>-1.58</v>
      </c>
      <c r="AA1317" s="56">
        <v>2.58</v>
      </c>
      <c r="AB1317" s="57">
        <v>1.0629999999999999</v>
      </c>
      <c r="AC1317" s="57">
        <v>1.9193</v>
      </c>
      <c r="AD1317" s="31">
        <f>省エネ計算フォーマット【EHP】!$T$14/100</f>
        <v>0</v>
      </c>
      <c r="AE1317" s="37">
        <f t="shared" si="51"/>
        <v>1.919</v>
      </c>
    </row>
    <row r="1318" spans="20:31">
      <c r="T1318" s="76">
        <v>11</v>
      </c>
      <c r="U1318" s="76">
        <v>2024</v>
      </c>
      <c r="V1318" s="76" t="s">
        <v>613</v>
      </c>
      <c r="W1318" s="76" t="s">
        <v>606</v>
      </c>
      <c r="X1318" s="76" t="s">
        <v>618</v>
      </c>
      <c r="Y1318" s="55" t="str">
        <f t="shared" si="50"/>
        <v>112024冷房ビル用マルチ有り</v>
      </c>
      <c r="Z1318" s="56">
        <v>-1.6</v>
      </c>
      <c r="AA1318" s="56">
        <v>2.6</v>
      </c>
      <c r="AB1318" s="57">
        <v>1.0759000000000001</v>
      </c>
      <c r="AC1318" s="57">
        <v>1.931</v>
      </c>
      <c r="AD1318" s="31">
        <f>省エネ計算フォーマット【EHP】!$T$14/100</f>
        <v>0</v>
      </c>
      <c r="AE1318" s="37">
        <f t="shared" si="51"/>
        <v>1.931</v>
      </c>
    </row>
    <row r="1319" spans="20:31">
      <c r="T1319" s="76">
        <v>11</v>
      </c>
      <c r="U1319" s="76">
        <v>2024</v>
      </c>
      <c r="V1319" s="76" t="s">
        <v>613</v>
      </c>
      <c r="W1319" s="76" t="s">
        <v>607</v>
      </c>
      <c r="X1319" s="76" t="s">
        <v>618</v>
      </c>
      <c r="Y1319" s="55" t="str">
        <f t="shared" si="50"/>
        <v>112024冷房設備用有り</v>
      </c>
      <c r="Z1319" s="56">
        <v>-0.6</v>
      </c>
      <c r="AA1319" s="56">
        <v>1.6</v>
      </c>
      <c r="AB1319" s="57">
        <v>1.0467</v>
      </c>
      <c r="AC1319" s="57">
        <v>1.1882999999999999</v>
      </c>
      <c r="AD1319" s="31">
        <f>省エネ計算フォーマット【EHP】!$T$14/100</f>
        <v>0</v>
      </c>
      <c r="AE1319" s="37">
        <f t="shared" si="51"/>
        <v>1.1879999999999999</v>
      </c>
    </row>
    <row r="1320" spans="20:31">
      <c r="T1320" s="76">
        <v>11</v>
      </c>
      <c r="U1320" s="76">
        <v>2024</v>
      </c>
      <c r="V1320" s="76" t="s">
        <v>613</v>
      </c>
      <c r="W1320" s="76" t="s">
        <v>612</v>
      </c>
      <c r="X1320" s="76" t="s">
        <v>702</v>
      </c>
      <c r="Y1320" s="55" t="str">
        <f t="shared" si="50"/>
        <v>112024冷房店舗用無し（一定速）</v>
      </c>
      <c r="Z1320" s="56">
        <v>0.25</v>
      </c>
      <c r="AA1320" s="56">
        <v>0.75</v>
      </c>
      <c r="AB1320" s="57">
        <v>0.25</v>
      </c>
      <c r="AC1320" s="57">
        <v>0.75</v>
      </c>
      <c r="AD1320" s="31">
        <f>省エネ計算フォーマット【EHP】!$T$14/100</f>
        <v>0</v>
      </c>
      <c r="AE1320" s="37">
        <f t="shared" si="51"/>
        <v>0.75</v>
      </c>
    </row>
    <row r="1321" spans="20:31">
      <c r="T1321" s="76">
        <v>11</v>
      </c>
      <c r="U1321" s="76">
        <v>2024</v>
      </c>
      <c r="V1321" s="76" t="s">
        <v>613</v>
      </c>
      <c r="W1321" s="76" t="s">
        <v>606</v>
      </c>
      <c r="X1321" s="76" t="s">
        <v>702</v>
      </c>
      <c r="Y1321" s="55" t="str">
        <f t="shared" si="50"/>
        <v>112024冷房ビル用マルチ無し（一定速）</v>
      </c>
      <c r="Z1321" s="56">
        <v>0.25</v>
      </c>
      <c r="AA1321" s="56">
        <v>0.75</v>
      </c>
      <c r="AB1321" s="57">
        <v>0.25</v>
      </c>
      <c r="AC1321" s="57">
        <v>0.75</v>
      </c>
      <c r="AD1321" s="31">
        <f>省エネ計算フォーマット【EHP】!$T$14/100</f>
        <v>0</v>
      </c>
      <c r="AE1321" s="37">
        <f t="shared" si="51"/>
        <v>0.75</v>
      </c>
    </row>
    <row r="1322" spans="20:31">
      <c r="T1322" s="76">
        <v>11</v>
      </c>
      <c r="U1322" s="76">
        <v>2024</v>
      </c>
      <c r="V1322" s="76" t="s">
        <v>613</v>
      </c>
      <c r="W1322" s="76" t="s">
        <v>607</v>
      </c>
      <c r="X1322" s="76" t="s">
        <v>702</v>
      </c>
      <c r="Y1322" s="55" t="str">
        <f t="shared" si="50"/>
        <v>112024冷房設備用無し（一定速）</v>
      </c>
      <c r="Z1322" s="56">
        <v>0.25</v>
      </c>
      <c r="AA1322" s="56">
        <v>0.75</v>
      </c>
      <c r="AB1322" s="57">
        <v>0.25</v>
      </c>
      <c r="AC1322" s="57">
        <v>0.75</v>
      </c>
      <c r="AD1322" s="31">
        <f>省エネ計算フォーマット【EHP】!$T$14/100</f>
        <v>0</v>
      </c>
      <c r="AE1322" s="37">
        <f t="shared" si="51"/>
        <v>0.75</v>
      </c>
    </row>
    <row r="1323" spans="20:31">
      <c r="T1323" s="76">
        <v>11</v>
      </c>
      <c r="U1323" s="76">
        <v>2024</v>
      </c>
      <c r="V1323" s="76" t="s">
        <v>614</v>
      </c>
      <c r="W1323" s="76" t="s">
        <v>612</v>
      </c>
      <c r="X1323" s="76" t="s">
        <v>618</v>
      </c>
      <c r="Y1323" s="55" t="str">
        <f t="shared" si="50"/>
        <v>112024暖房店舗用有り</v>
      </c>
      <c r="Z1323" s="56">
        <v>-1.04</v>
      </c>
      <c r="AA1323" s="56">
        <v>2.04</v>
      </c>
      <c r="AB1323" s="57">
        <v>1.0898000000000001</v>
      </c>
      <c r="AC1323" s="57">
        <v>1.5076000000000001</v>
      </c>
      <c r="AD1323" s="31">
        <f>省エネ計算フォーマット【EHP】!$T$14/100</f>
        <v>0</v>
      </c>
      <c r="AE1323" s="37">
        <f t="shared" si="51"/>
        <v>1.5069999999999999</v>
      </c>
    </row>
    <row r="1324" spans="20:31">
      <c r="T1324" s="76">
        <v>11</v>
      </c>
      <c r="U1324" s="76">
        <v>2024</v>
      </c>
      <c r="V1324" s="76" t="s">
        <v>614</v>
      </c>
      <c r="W1324" s="76" t="s">
        <v>606</v>
      </c>
      <c r="X1324" s="76" t="s">
        <v>618</v>
      </c>
      <c r="Y1324" s="55" t="str">
        <f t="shared" si="50"/>
        <v>112024暖房ビル用マルチ有り</v>
      </c>
      <c r="Z1324" s="56">
        <v>-1.1399999999999999</v>
      </c>
      <c r="AA1324" s="56">
        <v>2.14</v>
      </c>
      <c r="AB1324" s="57">
        <v>1.0454000000000001</v>
      </c>
      <c r="AC1324" s="57">
        <v>1.5936999999999999</v>
      </c>
      <c r="AD1324" s="31">
        <f>省エネ計算フォーマット【EHP】!$T$14/100</f>
        <v>0</v>
      </c>
      <c r="AE1324" s="37">
        <f t="shared" si="51"/>
        <v>1.593</v>
      </c>
    </row>
    <row r="1325" spans="20:31">
      <c r="T1325" s="76">
        <v>11</v>
      </c>
      <c r="U1325" s="76">
        <v>2024</v>
      </c>
      <c r="V1325" s="76" t="s">
        <v>614</v>
      </c>
      <c r="W1325" s="76" t="s">
        <v>607</v>
      </c>
      <c r="X1325" s="76" t="s">
        <v>618</v>
      </c>
      <c r="Y1325" s="55" t="str">
        <f t="shared" si="50"/>
        <v>112024暖房設備用有り</v>
      </c>
      <c r="Z1325" s="56">
        <v>-0.57999999999999996</v>
      </c>
      <c r="AA1325" s="56">
        <v>1.58</v>
      </c>
      <c r="AB1325" s="57">
        <v>1.0335000000000001</v>
      </c>
      <c r="AC1325" s="57">
        <v>1.1766000000000001</v>
      </c>
      <c r="AD1325" s="31">
        <f>省エネ計算フォーマット【EHP】!$T$14/100</f>
        <v>0</v>
      </c>
      <c r="AE1325" s="37">
        <f t="shared" si="51"/>
        <v>1.1759999999999999</v>
      </c>
    </row>
    <row r="1326" spans="20:31">
      <c r="T1326" s="76">
        <v>11</v>
      </c>
      <c r="U1326" s="76">
        <v>2024</v>
      </c>
      <c r="V1326" s="76" t="s">
        <v>614</v>
      </c>
      <c r="W1326" s="76" t="s">
        <v>612</v>
      </c>
      <c r="X1326" s="76" t="s">
        <v>702</v>
      </c>
      <c r="Y1326" s="55" t="str">
        <f t="shared" si="50"/>
        <v>112024暖房店舗用無し（一定速）</v>
      </c>
      <c r="Z1326" s="56">
        <v>0.25</v>
      </c>
      <c r="AA1326" s="56">
        <v>0.75</v>
      </c>
      <c r="AB1326" s="57">
        <v>0.25</v>
      </c>
      <c r="AC1326" s="57">
        <v>0.75</v>
      </c>
      <c r="AD1326" s="31">
        <f>省エネ計算フォーマット【EHP】!$T$14/100</f>
        <v>0</v>
      </c>
      <c r="AE1326" s="37">
        <f t="shared" si="51"/>
        <v>0.75</v>
      </c>
    </row>
    <row r="1327" spans="20:31">
      <c r="T1327" s="76">
        <v>11</v>
      </c>
      <c r="U1327" s="76">
        <v>2024</v>
      </c>
      <c r="V1327" s="76" t="s">
        <v>614</v>
      </c>
      <c r="W1327" s="76" t="s">
        <v>606</v>
      </c>
      <c r="X1327" s="76" t="s">
        <v>702</v>
      </c>
      <c r="Y1327" s="55" t="str">
        <f t="shared" si="50"/>
        <v>112024暖房ビル用マルチ無し（一定速）</v>
      </c>
      <c r="Z1327" s="56">
        <v>0.25</v>
      </c>
      <c r="AA1327" s="56">
        <v>0.75</v>
      </c>
      <c r="AB1327" s="57">
        <v>0.25</v>
      </c>
      <c r="AC1327" s="57">
        <v>0.75</v>
      </c>
      <c r="AD1327" s="31">
        <f>省エネ計算フォーマット【EHP】!$T$14/100</f>
        <v>0</v>
      </c>
      <c r="AE1327" s="37">
        <f t="shared" si="51"/>
        <v>0.75</v>
      </c>
    </row>
    <row r="1328" spans="20:31">
      <c r="T1328" s="76">
        <v>11</v>
      </c>
      <c r="U1328" s="76">
        <v>2024</v>
      </c>
      <c r="V1328" s="76" t="s">
        <v>614</v>
      </c>
      <c r="W1328" s="76" t="s">
        <v>607</v>
      </c>
      <c r="X1328" s="76" t="s">
        <v>702</v>
      </c>
      <c r="Y1328" s="55" t="str">
        <f t="shared" si="50"/>
        <v>112024暖房設備用無し（一定速）</v>
      </c>
      <c r="Z1328" s="56">
        <v>0.25</v>
      </c>
      <c r="AA1328" s="56">
        <v>0.75</v>
      </c>
      <c r="AB1328" s="57">
        <v>0.25</v>
      </c>
      <c r="AC1328" s="57">
        <v>0.75</v>
      </c>
      <c r="AD1328" s="31">
        <f>省エネ計算フォーマット【EHP】!$T$14/100</f>
        <v>0</v>
      </c>
      <c r="AE1328" s="37">
        <f t="shared" si="51"/>
        <v>0.75</v>
      </c>
    </row>
    <row r="1329" spans="20:31">
      <c r="T1329" s="73">
        <v>12</v>
      </c>
      <c r="U1329" s="73">
        <v>1995</v>
      </c>
      <c r="V1329" s="73" t="s">
        <v>19</v>
      </c>
      <c r="W1329" s="73" t="s">
        <v>612</v>
      </c>
      <c r="X1329" s="73" t="s">
        <v>618</v>
      </c>
      <c r="Y1329" s="28" t="str">
        <f t="shared" si="50"/>
        <v>121995冷房店舗用有り</v>
      </c>
      <c r="Z1329" s="51">
        <v>0.32</v>
      </c>
      <c r="AA1329" s="51">
        <v>0.68</v>
      </c>
      <c r="AB1329" s="52">
        <v>1.0165999999999999</v>
      </c>
      <c r="AC1329" s="52">
        <v>0.50590000000000002</v>
      </c>
      <c r="AD1329" s="31">
        <f>省エネ計算フォーマット【EHP】!$U$14/100</f>
        <v>0</v>
      </c>
      <c r="AE1329" s="32">
        <f t="shared" si="51"/>
        <v>0.505</v>
      </c>
    </row>
    <row r="1330" spans="20:31">
      <c r="T1330" s="73">
        <v>12</v>
      </c>
      <c r="U1330" s="73">
        <v>1995</v>
      </c>
      <c r="V1330" s="73" t="s">
        <v>19</v>
      </c>
      <c r="W1330" s="73" t="s">
        <v>606</v>
      </c>
      <c r="X1330" s="73" t="s">
        <v>618</v>
      </c>
      <c r="Y1330" s="28" t="str">
        <f t="shared" si="50"/>
        <v>121995冷房ビル用マルチ有り</v>
      </c>
      <c r="Z1330" s="51">
        <v>-0.218</v>
      </c>
      <c r="AA1330" s="51">
        <v>1.218</v>
      </c>
      <c r="AB1330" s="52">
        <v>1.0356000000000001</v>
      </c>
      <c r="AC1330" s="52">
        <v>0.90459999999999996</v>
      </c>
      <c r="AD1330" s="31">
        <f>省エネ計算フォーマット【EHP】!$U$14/100</f>
        <v>0</v>
      </c>
      <c r="AE1330" s="32">
        <f t="shared" si="51"/>
        <v>0.90400000000000003</v>
      </c>
    </row>
    <row r="1331" spans="20:31">
      <c r="T1331" s="73">
        <v>12</v>
      </c>
      <c r="U1331" s="73">
        <v>1995</v>
      </c>
      <c r="V1331" s="73" t="s">
        <v>19</v>
      </c>
      <c r="W1331" s="73" t="s">
        <v>607</v>
      </c>
      <c r="X1331" s="73" t="s">
        <v>618</v>
      </c>
      <c r="Y1331" s="28" t="str">
        <f t="shared" si="50"/>
        <v>121995冷房設備用有り</v>
      </c>
      <c r="Z1331" s="51">
        <v>0.25</v>
      </c>
      <c r="AA1331" s="51">
        <v>0.75</v>
      </c>
      <c r="AB1331" s="52">
        <v>1.0219</v>
      </c>
      <c r="AC1331" s="52">
        <v>0.55700000000000005</v>
      </c>
      <c r="AD1331" s="31">
        <f>省エネ計算フォーマット【EHP】!$U$14/100</f>
        <v>0</v>
      </c>
      <c r="AE1331" s="32">
        <f t="shared" si="51"/>
        <v>0.55700000000000005</v>
      </c>
    </row>
    <row r="1332" spans="20:31">
      <c r="T1332" s="73">
        <v>12</v>
      </c>
      <c r="U1332" s="73">
        <v>1995</v>
      </c>
      <c r="V1332" s="73" t="s">
        <v>19</v>
      </c>
      <c r="W1332" s="73" t="s">
        <v>612</v>
      </c>
      <c r="X1332" s="73" t="s">
        <v>702</v>
      </c>
      <c r="Y1332" s="28" t="str">
        <f t="shared" si="50"/>
        <v>121995冷房店舗用無し（一定速）</v>
      </c>
      <c r="Z1332" s="51">
        <v>0.26</v>
      </c>
      <c r="AA1332" s="51">
        <v>0.74</v>
      </c>
      <c r="AB1332" s="52">
        <v>0.26</v>
      </c>
      <c r="AC1332" s="52">
        <v>0.74</v>
      </c>
      <c r="AD1332" s="31">
        <f>省エネ計算フォーマット【EHP】!$U$14/100</f>
        <v>0</v>
      </c>
      <c r="AE1332" s="32">
        <f t="shared" si="51"/>
        <v>0.74</v>
      </c>
    </row>
    <row r="1333" spans="20:31">
      <c r="T1333" s="73">
        <v>12</v>
      </c>
      <c r="U1333" s="73">
        <v>1995</v>
      </c>
      <c r="V1333" s="73" t="s">
        <v>19</v>
      </c>
      <c r="W1333" s="73" t="s">
        <v>606</v>
      </c>
      <c r="X1333" s="73" t="s">
        <v>702</v>
      </c>
      <c r="Y1333" s="28" t="str">
        <f t="shared" si="50"/>
        <v>121995冷房ビル用マルチ無し（一定速）</v>
      </c>
      <c r="Z1333" s="51">
        <v>0.26</v>
      </c>
      <c r="AA1333" s="51">
        <v>0.74</v>
      </c>
      <c r="AB1333" s="52">
        <v>0.26</v>
      </c>
      <c r="AC1333" s="52">
        <v>0.74</v>
      </c>
      <c r="AD1333" s="31">
        <f>省エネ計算フォーマット【EHP】!$U$14/100</f>
        <v>0</v>
      </c>
      <c r="AE1333" s="32">
        <f t="shared" si="51"/>
        <v>0.74</v>
      </c>
    </row>
    <row r="1334" spans="20:31">
      <c r="T1334" s="73">
        <v>12</v>
      </c>
      <c r="U1334" s="73">
        <v>1995</v>
      </c>
      <c r="V1334" s="73" t="s">
        <v>19</v>
      </c>
      <c r="W1334" s="73" t="s">
        <v>607</v>
      </c>
      <c r="X1334" s="73" t="s">
        <v>702</v>
      </c>
      <c r="Y1334" s="28" t="str">
        <f t="shared" si="50"/>
        <v>121995冷房設備用無し（一定速）</v>
      </c>
      <c r="Z1334" s="51">
        <v>0.26</v>
      </c>
      <c r="AA1334" s="51">
        <v>0.74</v>
      </c>
      <c r="AB1334" s="52">
        <v>0.26</v>
      </c>
      <c r="AC1334" s="52">
        <v>0.74</v>
      </c>
      <c r="AD1334" s="31">
        <f>省エネ計算フォーマット【EHP】!$U$14/100</f>
        <v>0</v>
      </c>
      <c r="AE1334" s="32">
        <f t="shared" si="51"/>
        <v>0.74</v>
      </c>
    </row>
    <row r="1335" spans="20:31">
      <c r="T1335" s="73">
        <v>12</v>
      </c>
      <c r="U1335" s="73">
        <v>1995</v>
      </c>
      <c r="V1335" s="73" t="s">
        <v>20</v>
      </c>
      <c r="W1335" s="73" t="s">
        <v>612</v>
      </c>
      <c r="X1335" s="73" t="s">
        <v>618</v>
      </c>
      <c r="Y1335" s="28" t="str">
        <f t="shared" si="50"/>
        <v>121995暖房店舗用有り</v>
      </c>
      <c r="Z1335" s="51">
        <v>0.374</v>
      </c>
      <c r="AA1335" s="51">
        <v>0.626</v>
      </c>
      <c r="AB1335" s="52">
        <v>1.0275000000000001</v>
      </c>
      <c r="AC1335" s="52">
        <v>0.46260000000000001</v>
      </c>
      <c r="AD1335" s="31">
        <f>省エネ計算フォーマット【EHP】!$U$14/100</f>
        <v>0</v>
      </c>
      <c r="AE1335" s="32">
        <f t="shared" si="51"/>
        <v>0.46200000000000002</v>
      </c>
    </row>
    <row r="1336" spans="20:31">
      <c r="T1336" s="73">
        <v>12</v>
      </c>
      <c r="U1336" s="73">
        <v>1995</v>
      </c>
      <c r="V1336" s="73" t="s">
        <v>20</v>
      </c>
      <c r="W1336" s="73" t="s">
        <v>606</v>
      </c>
      <c r="X1336" s="73" t="s">
        <v>618</v>
      </c>
      <c r="Y1336" s="28" t="str">
        <f t="shared" si="50"/>
        <v>121995暖房ビル用マルチ有り</v>
      </c>
      <c r="Z1336" s="51">
        <v>-0.112</v>
      </c>
      <c r="AA1336" s="51">
        <v>1.1120000000000001</v>
      </c>
      <c r="AB1336" s="52">
        <v>1.0236000000000001</v>
      </c>
      <c r="AC1336" s="52">
        <v>0.82809999999999995</v>
      </c>
      <c r="AD1336" s="31">
        <f>省エネ計算フォーマット【EHP】!$U$14/100</f>
        <v>0</v>
      </c>
      <c r="AE1336" s="32">
        <f t="shared" si="51"/>
        <v>0.82799999999999996</v>
      </c>
    </row>
    <row r="1337" spans="20:31">
      <c r="T1337" s="73">
        <v>12</v>
      </c>
      <c r="U1337" s="73">
        <v>1995</v>
      </c>
      <c r="V1337" s="73" t="s">
        <v>20</v>
      </c>
      <c r="W1337" s="73" t="s">
        <v>607</v>
      </c>
      <c r="X1337" s="73" t="s">
        <v>618</v>
      </c>
      <c r="Y1337" s="28" t="str">
        <f t="shared" si="50"/>
        <v>121995暖房設備用有り</v>
      </c>
      <c r="Z1337" s="51">
        <v>0.25</v>
      </c>
      <c r="AA1337" s="51">
        <v>0.75</v>
      </c>
      <c r="AB1337" s="52">
        <v>1.0159</v>
      </c>
      <c r="AC1337" s="52">
        <v>0.5585</v>
      </c>
      <c r="AD1337" s="31">
        <f>省エネ計算フォーマット【EHP】!$U$14/100</f>
        <v>0</v>
      </c>
      <c r="AE1337" s="32">
        <f t="shared" si="51"/>
        <v>0.55800000000000005</v>
      </c>
    </row>
    <row r="1338" spans="20:31">
      <c r="T1338" s="73">
        <v>12</v>
      </c>
      <c r="U1338" s="73">
        <v>1995</v>
      </c>
      <c r="V1338" s="73" t="s">
        <v>20</v>
      </c>
      <c r="W1338" s="73" t="s">
        <v>612</v>
      </c>
      <c r="X1338" s="73" t="s">
        <v>702</v>
      </c>
      <c r="Y1338" s="28" t="str">
        <f t="shared" si="50"/>
        <v>121995暖房店舗用無し（一定速）</v>
      </c>
      <c r="Z1338" s="51">
        <v>0.26</v>
      </c>
      <c r="AA1338" s="51">
        <v>0.74</v>
      </c>
      <c r="AB1338" s="52">
        <v>0.26</v>
      </c>
      <c r="AC1338" s="52">
        <v>0.74</v>
      </c>
      <c r="AD1338" s="31">
        <f>省エネ計算フォーマット【EHP】!$U$14/100</f>
        <v>0</v>
      </c>
      <c r="AE1338" s="32">
        <f t="shared" si="51"/>
        <v>0.74</v>
      </c>
    </row>
    <row r="1339" spans="20:31">
      <c r="T1339" s="73">
        <v>12</v>
      </c>
      <c r="U1339" s="73">
        <v>1995</v>
      </c>
      <c r="V1339" s="73" t="s">
        <v>20</v>
      </c>
      <c r="W1339" s="73" t="s">
        <v>606</v>
      </c>
      <c r="X1339" s="73" t="s">
        <v>702</v>
      </c>
      <c r="Y1339" s="28" t="str">
        <f t="shared" si="50"/>
        <v>121995暖房ビル用マルチ無し（一定速）</v>
      </c>
      <c r="Z1339" s="51">
        <v>0.26</v>
      </c>
      <c r="AA1339" s="51">
        <v>0.74</v>
      </c>
      <c r="AB1339" s="52">
        <v>0.26</v>
      </c>
      <c r="AC1339" s="52">
        <v>0.74</v>
      </c>
      <c r="AD1339" s="31">
        <f>省エネ計算フォーマット【EHP】!$U$14/100</f>
        <v>0</v>
      </c>
      <c r="AE1339" s="32">
        <f t="shared" si="51"/>
        <v>0.74</v>
      </c>
    </row>
    <row r="1340" spans="20:31">
      <c r="T1340" s="73">
        <v>12</v>
      </c>
      <c r="U1340" s="73">
        <v>1995</v>
      </c>
      <c r="V1340" s="73" t="s">
        <v>20</v>
      </c>
      <c r="W1340" s="73" t="s">
        <v>607</v>
      </c>
      <c r="X1340" s="73" t="s">
        <v>702</v>
      </c>
      <c r="Y1340" s="28" t="str">
        <f t="shared" si="50"/>
        <v>121995暖房設備用無し（一定速）</v>
      </c>
      <c r="Z1340" s="51">
        <v>0.26</v>
      </c>
      <c r="AA1340" s="51">
        <v>0.74</v>
      </c>
      <c r="AB1340" s="52">
        <v>0.26</v>
      </c>
      <c r="AC1340" s="52">
        <v>0.74</v>
      </c>
      <c r="AD1340" s="31">
        <f>省エネ計算フォーマット【EHP】!$U$14/100</f>
        <v>0</v>
      </c>
      <c r="AE1340" s="32">
        <f t="shared" si="51"/>
        <v>0.74</v>
      </c>
    </row>
    <row r="1341" spans="20:31">
      <c r="T1341" s="73">
        <v>12</v>
      </c>
      <c r="U1341" s="73">
        <v>2005</v>
      </c>
      <c r="V1341" s="73" t="s">
        <v>19</v>
      </c>
      <c r="W1341" s="73" t="s">
        <v>612</v>
      </c>
      <c r="X1341" s="73" t="s">
        <v>618</v>
      </c>
      <c r="Y1341" s="28" t="str">
        <f t="shared" si="50"/>
        <v>122005冷房店舗用有り</v>
      </c>
      <c r="Z1341" s="51">
        <v>-0.86599999999999999</v>
      </c>
      <c r="AA1341" s="51">
        <v>1.8660000000000001</v>
      </c>
      <c r="AB1341" s="52">
        <v>1.0455000000000001</v>
      </c>
      <c r="AC1341" s="52">
        <v>1.3880999999999999</v>
      </c>
      <c r="AD1341" s="31">
        <f>省エネ計算フォーマット【EHP】!$U$14/100</f>
        <v>0</v>
      </c>
      <c r="AE1341" s="32">
        <f t="shared" si="51"/>
        <v>1.3879999999999999</v>
      </c>
    </row>
    <row r="1342" spans="20:31">
      <c r="T1342" s="73">
        <v>12</v>
      </c>
      <c r="U1342" s="73">
        <v>2005</v>
      </c>
      <c r="V1342" s="73" t="s">
        <v>19</v>
      </c>
      <c r="W1342" s="73" t="s">
        <v>606</v>
      </c>
      <c r="X1342" s="73" t="s">
        <v>618</v>
      </c>
      <c r="Y1342" s="28" t="str">
        <f t="shared" si="50"/>
        <v>122005冷房ビル用マルチ有り</v>
      </c>
      <c r="Z1342" s="51">
        <v>-0.68200000000000005</v>
      </c>
      <c r="AA1342" s="51">
        <v>1.6819999999999999</v>
      </c>
      <c r="AB1342" s="52">
        <v>1.0490999999999999</v>
      </c>
      <c r="AC1342" s="52">
        <v>1.2492000000000001</v>
      </c>
      <c r="AD1342" s="31">
        <f>省エネ計算フォーマット【EHP】!$U$14/100</f>
        <v>0</v>
      </c>
      <c r="AE1342" s="32">
        <f t="shared" si="51"/>
        <v>1.2490000000000001</v>
      </c>
    </row>
    <row r="1343" spans="20:31">
      <c r="T1343" s="73">
        <v>12</v>
      </c>
      <c r="U1343" s="73">
        <v>2005</v>
      </c>
      <c r="V1343" s="73" t="s">
        <v>19</v>
      </c>
      <c r="W1343" s="73" t="s">
        <v>607</v>
      </c>
      <c r="X1343" s="73" t="s">
        <v>618</v>
      </c>
      <c r="Y1343" s="28" t="str">
        <f t="shared" si="50"/>
        <v>122005冷房設備用有り</v>
      </c>
      <c r="Z1343" s="51">
        <v>-0.114</v>
      </c>
      <c r="AA1343" s="51">
        <v>1.1140000000000001</v>
      </c>
      <c r="AB1343" s="52">
        <v>1.0325</v>
      </c>
      <c r="AC1343" s="52">
        <v>0.82740000000000002</v>
      </c>
      <c r="AD1343" s="31">
        <f>省エネ計算フォーマット【EHP】!$U$14/100</f>
        <v>0</v>
      </c>
      <c r="AE1343" s="32">
        <f t="shared" si="51"/>
        <v>0.82699999999999996</v>
      </c>
    </row>
    <row r="1344" spans="20:31">
      <c r="T1344" s="73">
        <v>12</v>
      </c>
      <c r="U1344" s="73">
        <v>2005</v>
      </c>
      <c r="V1344" s="73" t="s">
        <v>19</v>
      </c>
      <c r="W1344" s="73" t="s">
        <v>612</v>
      </c>
      <c r="X1344" s="73" t="s">
        <v>702</v>
      </c>
      <c r="Y1344" s="28" t="str">
        <f t="shared" si="50"/>
        <v>122005冷房店舗用無し（一定速）</v>
      </c>
      <c r="Z1344" s="51">
        <v>0.25</v>
      </c>
      <c r="AA1344" s="51">
        <v>0.75</v>
      </c>
      <c r="AB1344" s="52">
        <v>0.25</v>
      </c>
      <c r="AC1344" s="52">
        <v>0.75</v>
      </c>
      <c r="AD1344" s="31">
        <f>省エネ計算フォーマット【EHP】!$U$14/100</f>
        <v>0</v>
      </c>
      <c r="AE1344" s="32">
        <f t="shared" si="51"/>
        <v>0.75</v>
      </c>
    </row>
    <row r="1345" spans="20:31">
      <c r="T1345" s="73">
        <v>12</v>
      </c>
      <c r="U1345" s="73">
        <v>2005</v>
      </c>
      <c r="V1345" s="73" t="s">
        <v>19</v>
      </c>
      <c r="W1345" s="73" t="s">
        <v>606</v>
      </c>
      <c r="X1345" s="73" t="s">
        <v>702</v>
      </c>
      <c r="Y1345" s="28" t="str">
        <f t="shared" si="50"/>
        <v>122005冷房ビル用マルチ無し（一定速）</v>
      </c>
      <c r="Z1345" s="51">
        <v>0.25</v>
      </c>
      <c r="AA1345" s="51">
        <v>0.75</v>
      </c>
      <c r="AB1345" s="52">
        <v>0.25</v>
      </c>
      <c r="AC1345" s="52">
        <v>0.75</v>
      </c>
      <c r="AD1345" s="31">
        <f>省エネ計算フォーマット【EHP】!$U$14/100</f>
        <v>0</v>
      </c>
      <c r="AE1345" s="32">
        <f t="shared" si="51"/>
        <v>0.75</v>
      </c>
    </row>
    <row r="1346" spans="20:31">
      <c r="T1346" s="73">
        <v>12</v>
      </c>
      <c r="U1346" s="73">
        <v>2005</v>
      </c>
      <c r="V1346" s="73" t="s">
        <v>19</v>
      </c>
      <c r="W1346" s="73" t="s">
        <v>607</v>
      </c>
      <c r="X1346" s="73" t="s">
        <v>702</v>
      </c>
      <c r="Y1346" s="28" t="str">
        <f t="shared" si="50"/>
        <v>122005冷房設備用無し（一定速）</v>
      </c>
      <c r="Z1346" s="51">
        <v>0.25</v>
      </c>
      <c r="AA1346" s="51">
        <v>0.75</v>
      </c>
      <c r="AB1346" s="52">
        <v>0.25</v>
      </c>
      <c r="AC1346" s="52">
        <v>0.75</v>
      </c>
      <c r="AD1346" s="31">
        <f>省エネ計算フォーマット【EHP】!$U$14/100</f>
        <v>0</v>
      </c>
      <c r="AE1346" s="32">
        <f t="shared" si="51"/>
        <v>0.75</v>
      </c>
    </row>
    <row r="1347" spans="20:31">
      <c r="T1347" s="73">
        <v>12</v>
      </c>
      <c r="U1347" s="73">
        <v>2005</v>
      </c>
      <c r="V1347" s="73" t="s">
        <v>20</v>
      </c>
      <c r="W1347" s="73" t="s">
        <v>612</v>
      </c>
      <c r="X1347" s="73" t="s">
        <v>618</v>
      </c>
      <c r="Y1347" s="28" t="str">
        <f t="shared" si="50"/>
        <v>122005暖房店舗用有り</v>
      </c>
      <c r="Z1347" s="51">
        <v>-0.65</v>
      </c>
      <c r="AA1347" s="51">
        <v>1.65</v>
      </c>
      <c r="AB1347" s="52">
        <v>1.0726</v>
      </c>
      <c r="AC1347" s="52">
        <v>1.2194</v>
      </c>
      <c r="AD1347" s="31">
        <f>省エネ計算フォーマット【EHP】!$U$14/100</f>
        <v>0</v>
      </c>
      <c r="AE1347" s="32">
        <f t="shared" si="51"/>
        <v>1.2190000000000001</v>
      </c>
    </row>
    <row r="1348" spans="20:31">
      <c r="T1348" s="73">
        <v>12</v>
      </c>
      <c r="U1348" s="73">
        <v>2005</v>
      </c>
      <c r="V1348" s="73" t="s">
        <v>20</v>
      </c>
      <c r="W1348" s="73" t="s">
        <v>606</v>
      </c>
      <c r="X1348" s="73" t="s">
        <v>618</v>
      </c>
      <c r="Y1348" s="28" t="str">
        <f t="shared" si="50"/>
        <v>122005暖房ビル用マルチ有り</v>
      </c>
      <c r="Z1348" s="51">
        <v>-0.56000000000000005</v>
      </c>
      <c r="AA1348" s="51">
        <v>1.56</v>
      </c>
      <c r="AB1348" s="52">
        <v>1.0330999999999999</v>
      </c>
      <c r="AC1348" s="52">
        <v>1.1617</v>
      </c>
      <c r="AD1348" s="31">
        <f>省エネ計算フォーマット【EHP】!$U$14/100</f>
        <v>0</v>
      </c>
      <c r="AE1348" s="32">
        <f t="shared" si="51"/>
        <v>1.161</v>
      </c>
    </row>
    <row r="1349" spans="20:31">
      <c r="T1349" s="73">
        <v>12</v>
      </c>
      <c r="U1349" s="73">
        <v>2005</v>
      </c>
      <c r="V1349" s="73" t="s">
        <v>20</v>
      </c>
      <c r="W1349" s="73" t="s">
        <v>607</v>
      </c>
      <c r="X1349" s="73" t="s">
        <v>618</v>
      </c>
      <c r="Y1349" s="28" t="str">
        <f t="shared" si="50"/>
        <v>122005暖房設備用有り</v>
      </c>
      <c r="Z1349" s="51">
        <v>-0.126</v>
      </c>
      <c r="AA1349" s="51">
        <v>1.1259999999999999</v>
      </c>
      <c r="AB1349" s="52">
        <v>1.0239</v>
      </c>
      <c r="AC1349" s="52">
        <v>0.83850000000000002</v>
      </c>
      <c r="AD1349" s="31">
        <f>省エネ計算フォーマット【EHP】!$U$14/100</f>
        <v>0</v>
      </c>
      <c r="AE1349" s="32">
        <f t="shared" si="51"/>
        <v>0.83799999999999997</v>
      </c>
    </row>
    <row r="1350" spans="20:31">
      <c r="T1350" s="73">
        <v>12</v>
      </c>
      <c r="U1350" s="73">
        <v>2005</v>
      </c>
      <c r="V1350" s="73" t="s">
        <v>20</v>
      </c>
      <c r="W1350" s="73" t="s">
        <v>612</v>
      </c>
      <c r="X1350" s="73" t="s">
        <v>702</v>
      </c>
      <c r="Y1350" s="28" t="str">
        <f t="shared" si="50"/>
        <v>122005暖房店舗用無し（一定速）</v>
      </c>
      <c r="Z1350" s="51">
        <v>0.25</v>
      </c>
      <c r="AA1350" s="51">
        <v>0.75</v>
      </c>
      <c r="AB1350" s="52">
        <v>0.25</v>
      </c>
      <c r="AC1350" s="52">
        <v>0.75</v>
      </c>
      <c r="AD1350" s="31">
        <f>省エネ計算フォーマット【EHP】!$U$14/100</f>
        <v>0</v>
      </c>
      <c r="AE1350" s="32">
        <f t="shared" si="51"/>
        <v>0.75</v>
      </c>
    </row>
    <row r="1351" spans="20:31">
      <c r="T1351" s="73">
        <v>12</v>
      </c>
      <c r="U1351" s="73">
        <v>2005</v>
      </c>
      <c r="V1351" s="73" t="s">
        <v>20</v>
      </c>
      <c r="W1351" s="73" t="s">
        <v>606</v>
      </c>
      <c r="X1351" s="73" t="s">
        <v>702</v>
      </c>
      <c r="Y1351" s="28" t="str">
        <f t="shared" si="50"/>
        <v>122005暖房ビル用マルチ無し（一定速）</v>
      </c>
      <c r="Z1351" s="51">
        <v>0.25</v>
      </c>
      <c r="AA1351" s="51">
        <v>0.75</v>
      </c>
      <c r="AB1351" s="52">
        <v>0.25</v>
      </c>
      <c r="AC1351" s="52">
        <v>0.75</v>
      </c>
      <c r="AD1351" s="31">
        <f>省エネ計算フォーマット【EHP】!$U$14/100</f>
        <v>0</v>
      </c>
      <c r="AE1351" s="32">
        <f t="shared" si="51"/>
        <v>0.75</v>
      </c>
    </row>
    <row r="1352" spans="20:31">
      <c r="T1352" s="73">
        <v>12</v>
      </c>
      <c r="U1352" s="73">
        <v>2005</v>
      </c>
      <c r="V1352" s="73" t="s">
        <v>20</v>
      </c>
      <c r="W1352" s="73" t="s">
        <v>607</v>
      </c>
      <c r="X1352" s="73" t="s">
        <v>702</v>
      </c>
      <c r="Y1352" s="28" t="str">
        <f t="shared" si="50"/>
        <v>122005暖房設備用無し（一定速）</v>
      </c>
      <c r="Z1352" s="51">
        <v>0.25</v>
      </c>
      <c r="AA1352" s="51">
        <v>0.75</v>
      </c>
      <c r="AB1352" s="52">
        <v>0.25</v>
      </c>
      <c r="AC1352" s="52">
        <v>0.75</v>
      </c>
      <c r="AD1352" s="31">
        <f>省エネ計算フォーマット【EHP】!$U$14/100</f>
        <v>0</v>
      </c>
      <c r="AE1352" s="32">
        <f t="shared" si="51"/>
        <v>0.75</v>
      </c>
    </row>
    <row r="1353" spans="20:31">
      <c r="T1353" s="73">
        <v>12</v>
      </c>
      <c r="U1353" s="73">
        <v>2010</v>
      </c>
      <c r="V1353" s="73" t="s">
        <v>19</v>
      </c>
      <c r="W1353" s="73" t="s">
        <v>612</v>
      </c>
      <c r="X1353" s="73" t="s">
        <v>618</v>
      </c>
      <c r="Y1353" s="28" t="str">
        <f t="shared" si="50"/>
        <v>122010冷房店舗用有り</v>
      </c>
      <c r="Z1353" s="51">
        <v>-1.1000000000000001</v>
      </c>
      <c r="AA1353" s="51">
        <v>2.1</v>
      </c>
      <c r="AB1353" s="52">
        <v>1.0511999999999999</v>
      </c>
      <c r="AC1353" s="52">
        <v>1.5622</v>
      </c>
      <c r="AD1353" s="31">
        <f>省エネ計算フォーマット【EHP】!$U$14/100</f>
        <v>0</v>
      </c>
      <c r="AE1353" s="32">
        <f t="shared" si="51"/>
        <v>1.5620000000000001</v>
      </c>
    </row>
    <row r="1354" spans="20:31">
      <c r="T1354" s="73">
        <v>12</v>
      </c>
      <c r="U1354" s="73">
        <v>2010</v>
      </c>
      <c r="V1354" s="73" t="s">
        <v>19</v>
      </c>
      <c r="W1354" s="73" t="s">
        <v>606</v>
      </c>
      <c r="X1354" s="73" t="s">
        <v>618</v>
      </c>
      <c r="Y1354" s="28" t="str">
        <f t="shared" ref="Y1354:Y1417" si="52">T1354&amp;U1354&amp;V1354&amp;W1354&amp;X1354</f>
        <v>122010冷房ビル用マルチ有り</v>
      </c>
      <c r="Z1354" s="51">
        <v>-0.88</v>
      </c>
      <c r="AA1354" s="51">
        <v>1.88</v>
      </c>
      <c r="AB1354" s="52">
        <v>1.0548999999999999</v>
      </c>
      <c r="AC1354" s="52">
        <v>1.3963000000000001</v>
      </c>
      <c r="AD1354" s="31">
        <f>省エネ計算フォーマット【EHP】!$U$14/100</f>
        <v>0</v>
      </c>
      <c r="AE1354" s="32">
        <f t="shared" si="51"/>
        <v>1.3959999999999999</v>
      </c>
    </row>
    <row r="1355" spans="20:31">
      <c r="T1355" s="73">
        <v>12</v>
      </c>
      <c r="U1355" s="73">
        <v>2010</v>
      </c>
      <c r="V1355" s="73" t="s">
        <v>19</v>
      </c>
      <c r="W1355" s="73" t="s">
        <v>607</v>
      </c>
      <c r="X1355" s="73" t="s">
        <v>618</v>
      </c>
      <c r="Y1355" s="28" t="str">
        <f t="shared" si="52"/>
        <v>122010冷房設備用有り</v>
      </c>
      <c r="Z1355" s="51">
        <v>-0.26</v>
      </c>
      <c r="AA1355" s="51">
        <v>1.26</v>
      </c>
      <c r="AB1355" s="52">
        <v>1.1929000000000001</v>
      </c>
      <c r="AC1355" s="52">
        <v>0.89680000000000004</v>
      </c>
      <c r="AD1355" s="31">
        <f>省エネ計算フォーマット【EHP】!$U$14/100</f>
        <v>0</v>
      </c>
      <c r="AE1355" s="32">
        <f t="shared" si="51"/>
        <v>0.89600000000000002</v>
      </c>
    </row>
    <row r="1356" spans="20:31">
      <c r="T1356" s="73">
        <v>12</v>
      </c>
      <c r="U1356" s="73">
        <v>2010</v>
      </c>
      <c r="V1356" s="73" t="s">
        <v>19</v>
      </c>
      <c r="W1356" s="73" t="s">
        <v>612</v>
      </c>
      <c r="X1356" s="73" t="s">
        <v>702</v>
      </c>
      <c r="Y1356" s="28" t="str">
        <f t="shared" si="52"/>
        <v>122010冷房店舗用無し（一定速）</v>
      </c>
      <c r="Z1356" s="51">
        <v>0.25</v>
      </c>
      <c r="AA1356" s="51">
        <v>0.75</v>
      </c>
      <c r="AB1356" s="52">
        <v>0.25</v>
      </c>
      <c r="AC1356" s="52">
        <v>0.75</v>
      </c>
      <c r="AD1356" s="31">
        <f>省エネ計算フォーマット【EHP】!$U$14/100</f>
        <v>0</v>
      </c>
      <c r="AE1356" s="32">
        <f t="shared" si="51"/>
        <v>0.75</v>
      </c>
    </row>
    <row r="1357" spans="20:31">
      <c r="T1357" s="73">
        <v>12</v>
      </c>
      <c r="U1357" s="73">
        <v>2010</v>
      </c>
      <c r="V1357" s="73" t="s">
        <v>19</v>
      </c>
      <c r="W1357" s="73" t="s">
        <v>606</v>
      </c>
      <c r="X1357" s="73" t="s">
        <v>702</v>
      </c>
      <c r="Y1357" s="28" t="str">
        <f t="shared" si="52"/>
        <v>122010冷房ビル用マルチ無し（一定速）</v>
      </c>
      <c r="Z1357" s="51">
        <v>0.25</v>
      </c>
      <c r="AA1357" s="51">
        <v>0.75</v>
      </c>
      <c r="AB1357" s="52">
        <v>0.25</v>
      </c>
      <c r="AC1357" s="52">
        <v>0.75</v>
      </c>
      <c r="AD1357" s="31">
        <f>省エネ計算フォーマット【EHP】!$U$14/100</f>
        <v>0</v>
      </c>
      <c r="AE1357" s="32">
        <f t="shared" si="51"/>
        <v>0.75</v>
      </c>
    </row>
    <row r="1358" spans="20:31">
      <c r="T1358" s="73">
        <v>12</v>
      </c>
      <c r="U1358" s="73">
        <v>2010</v>
      </c>
      <c r="V1358" s="73" t="s">
        <v>19</v>
      </c>
      <c r="W1358" s="73" t="s">
        <v>607</v>
      </c>
      <c r="X1358" s="73" t="s">
        <v>702</v>
      </c>
      <c r="Y1358" s="28" t="str">
        <f t="shared" si="52"/>
        <v>122010冷房設備用無し（一定速）</v>
      </c>
      <c r="Z1358" s="51">
        <v>0.25</v>
      </c>
      <c r="AA1358" s="51">
        <v>0.75</v>
      </c>
      <c r="AB1358" s="52">
        <v>0.25</v>
      </c>
      <c r="AC1358" s="52">
        <v>0.75</v>
      </c>
      <c r="AD1358" s="31">
        <f>省エネ計算フォーマット【EHP】!$U$14/100</f>
        <v>0</v>
      </c>
      <c r="AE1358" s="32">
        <f t="shared" si="51"/>
        <v>0.75</v>
      </c>
    </row>
    <row r="1359" spans="20:31">
      <c r="T1359" s="73">
        <v>12</v>
      </c>
      <c r="U1359" s="73">
        <v>2010</v>
      </c>
      <c r="V1359" s="73" t="s">
        <v>20</v>
      </c>
      <c r="W1359" s="73" t="s">
        <v>612</v>
      </c>
      <c r="X1359" s="73" t="s">
        <v>618</v>
      </c>
      <c r="Y1359" s="28" t="str">
        <f t="shared" si="52"/>
        <v>122010暖房店舗用有り</v>
      </c>
      <c r="Z1359" s="51">
        <v>-0.72</v>
      </c>
      <c r="AA1359" s="51">
        <v>1.72</v>
      </c>
      <c r="AB1359" s="52">
        <v>1.0757000000000001</v>
      </c>
      <c r="AC1359" s="52">
        <v>1.2710999999999999</v>
      </c>
      <c r="AD1359" s="31">
        <f>省エネ計算フォーマット【EHP】!$U$14/100</f>
        <v>0</v>
      </c>
      <c r="AE1359" s="32">
        <f t="shared" si="51"/>
        <v>1.2709999999999999</v>
      </c>
    </row>
    <row r="1360" spans="20:31">
      <c r="T1360" s="73">
        <v>12</v>
      </c>
      <c r="U1360" s="73">
        <v>2010</v>
      </c>
      <c r="V1360" s="73" t="s">
        <v>20</v>
      </c>
      <c r="W1360" s="73" t="s">
        <v>606</v>
      </c>
      <c r="X1360" s="73" t="s">
        <v>618</v>
      </c>
      <c r="Y1360" s="28" t="str">
        <f t="shared" si="52"/>
        <v>122010暖房ビル用マルチ有り</v>
      </c>
      <c r="Z1360" s="51">
        <v>-0.7</v>
      </c>
      <c r="AA1360" s="51">
        <v>1.7</v>
      </c>
      <c r="AB1360" s="52">
        <v>1.036</v>
      </c>
      <c r="AC1360" s="52">
        <v>1.266</v>
      </c>
      <c r="AD1360" s="31">
        <f>省エネ計算フォーマット【EHP】!$U$14/100</f>
        <v>0</v>
      </c>
      <c r="AE1360" s="32">
        <f t="shared" si="51"/>
        <v>1.266</v>
      </c>
    </row>
    <row r="1361" spans="20:31">
      <c r="T1361" s="73">
        <v>12</v>
      </c>
      <c r="U1361" s="73">
        <v>2010</v>
      </c>
      <c r="V1361" s="73" t="s">
        <v>20</v>
      </c>
      <c r="W1361" s="73" t="s">
        <v>607</v>
      </c>
      <c r="X1361" s="73" t="s">
        <v>618</v>
      </c>
      <c r="Y1361" s="28" t="str">
        <f t="shared" si="52"/>
        <v>122010暖房設備用有り</v>
      </c>
      <c r="Z1361" s="51">
        <v>-0.26</v>
      </c>
      <c r="AA1361" s="51">
        <v>1.26</v>
      </c>
      <c r="AB1361" s="52">
        <v>0.82779999999999998</v>
      </c>
      <c r="AC1361" s="52">
        <v>0.98809999999999998</v>
      </c>
      <c r="AD1361" s="31">
        <f>省エネ計算フォーマット【EHP】!$U$14/100</f>
        <v>0</v>
      </c>
      <c r="AE1361" s="32">
        <f t="shared" si="51"/>
        <v>0.98799999999999999</v>
      </c>
    </row>
    <row r="1362" spans="20:31">
      <c r="T1362" s="73">
        <v>12</v>
      </c>
      <c r="U1362" s="73">
        <v>2010</v>
      </c>
      <c r="V1362" s="73" t="s">
        <v>20</v>
      </c>
      <c r="W1362" s="73" t="s">
        <v>612</v>
      </c>
      <c r="X1362" s="73" t="s">
        <v>702</v>
      </c>
      <c r="Y1362" s="28" t="str">
        <f t="shared" si="52"/>
        <v>122010暖房店舗用無し（一定速）</v>
      </c>
      <c r="Z1362" s="51">
        <v>0.25</v>
      </c>
      <c r="AA1362" s="51">
        <v>0.75</v>
      </c>
      <c r="AB1362" s="52">
        <v>0.25</v>
      </c>
      <c r="AC1362" s="52">
        <v>0.75</v>
      </c>
      <c r="AD1362" s="31">
        <f>省エネ計算フォーマット【EHP】!$U$14/100</f>
        <v>0</v>
      </c>
      <c r="AE1362" s="32">
        <f t="shared" si="51"/>
        <v>0.75</v>
      </c>
    </row>
    <row r="1363" spans="20:31">
      <c r="T1363" s="73">
        <v>12</v>
      </c>
      <c r="U1363" s="73">
        <v>2010</v>
      </c>
      <c r="V1363" s="73" t="s">
        <v>20</v>
      </c>
      <c r="W1363" s="73" t="s">
        <v>606</v>
      </c>
      <c r="X1363" s="73" t="s">
        <v>702</v>
      </c>
      <c r="Y1363" s="28" t="str">
        <f t="shared" si="52"/>
        <v>122010暖房ビル用マルチ無し（一定速）</v>
      </c>
      <c r="Z1363" s="51">
        <v>0.25</v>
      </c>
      <c r="AA1363" s="51">
        <v>0.75</v>
      </c>
      <c r="AB1363" s="52">
        <v>0.25</v>
      </c>
      <c r="AC1363" s="52">
        <v>0.75</v>
      </c>
      <c r="AD1363" s="31">
        <f>省エネ計算フォーマット【EHP】!$U$14/100</f>
        <v>0</v>
      </c>
      <c r="AE1363" s="32">
        <f t="shared" si="51"/>
        <v>0.75</v>
      </c>
    </row>
    <row r="1364" spans="20:31">
      <c r="T1364" s="73">
        <v>12</v>
      </c>
      <c r="U1364" s="73">
        <v>2010</v>
      </c>
      <c r="V1364" s="73" t="s">
        <v>20</v>
      </c>
      <c r="W1364" s="73" t="s">
        <v>607</v>
      </c>
      <c r="X1364" s="73" t="s">
        <v>702</v>
      </c>
      <c r="Y1364" s="28" t="str">
        <f t="shared" si="52"/>
        <v>122010暖房設備用無し（一定速）</v>
      </c>
      <c r="Z1364" s="63">
        <v>0.25</v>
      </c>
      <c r="AA1364" s="63">
        <v>0.75</v>
      </c>
      <c r="AB1364" s="64">
        <v>0.25</v>
      </c>
      <c r="AC1364" s="64">
        <v>0.75</v>
      </c>
      <c r="AD1364" s="31">
        <f>省エネ計算フォーマット【EHP】!$U$14/100</f>
        <v>0</v>
      </c>
      <c r="AE1364" s="32">
        <f t="shared" si="51"/>
        <v>0.75</v>
      </c>
    </row>
    <row r="1365" spans="20:31">
      <c r="T1365" s="76">
        <v>12</v>
      </c>
      <c r="U1365" s="76">
        <v>2011</v>
      </c>
      <c r="V1365" s="76" t="s">
        <v>19</v>
      </c>
      <c r="W1365" s="76" t="s">
        <v>612</v>
      </c>
      <c r="X1365" s="76" t="s">
        <v>618</v>
      </c>
      <c r="Y1365" s="55" t="str">
        <f t="shared" si="52"/>
        <v>122011冷房店舗用有り</v>
      </c>
      <c r="Z1365" s="56">
        <v>-1.1200000000000001</v>
      </c>
      <c r="AA1365" s="56">
        <v>2.12</v>
      </c>
      <c r="AB1365" s="57">
        <v>1.0517000000000001</v>
      </c>
      <c r="AC1365" s="57">
        <v>1.5770999999999999</v>
      </c>
      <c r="AD1365" s="31">
        <f>省エネ計算フォーマット【EHP】!$U$14/100</f>
        <v>0</v>
      </c>
      <c r="AE1365" s="37">
        <f t="shared" si="51"/>
        <v>1.577</v>
      </c>
    </row>
    <row r="1366" spans="20:31">
      <c r="T1366" s="76">
        <v>12</v>
      </c>
      <c r="U1366" s="76">
        <v>2011</v>
      </c>
      <c r="V1366" s="76" t="s">
        <v>19</v>
      </c>
      <c r="W1366" s="76" t="s">
        <v>606</v>
      </c>
      <c r="X1366" s="76" t="s">
        <v>618</v>
      </c>
      <c r="Y1366" s="55" t="str">
        <f t="shared" si="52"/>
        <v>122011冷房ビル用マルチ有り</v>
      </c>
      <c r="Z1366" s="56">
        <v>-1</v>
      </c>
      <c r="AA1366" s="56">
        <v>2</v>
      </c>
      <c r="AB1366" s="57">
        <v>1.0584</v>
      </c>
      <c r="AC1366" s="57">
        <v>1.4854000000000001</v>
      </c>
      <c r="AD1366" s="31">
        <f>省エネ計算フォーマット【EHP】!$U$14/100</f>
        <v>0</v>
      </c>
      <c r="AE1366" s="37">
        <f t="shared" si="51"/>
        <v>1.4850000000000001</v>
      </c>
    </row>
    <row r="1367" spans="20:31">
      <c r="T1367" s="76">
        <v>12</v>
      </c>
      <c r="U1367" s="76">
        <v>2011</v>
      </c>
      <c r="V1367" s="76" t="s">
        <v>19</v>
      </c>
      <c r="W1367" s="76" t="s">
        <v>607</v>
      </c>
      <c r="X1367" s="76" t="s">
        <v>618</v>
      </c>
      <c r="Y1367" s="55" t="str">
        <f t="shared" si="52"/>
        <v>122011冷房設備用有り</v>
      </c>
      <c r="Z1367" s="56">
        <v>-0.22</v>
      </c>
      <c r="AA1367" s="56">
        <v>1.22</v>
      </c>
      <c r="AB1367" s="57">
        <v>1.0356000000000001</v>
      </c>
      <c r="AC1367" s="57">
        <v>0.90610000000000002</v>
      </c>
      <c r="AD1367" s="31">
        <f>省エネ計算フォーマット【EHP】!$U$14/100</f>
        <v>0</v>
      </c>
      <c r="AE1367" s="37">
        <f t="shared" si="51"/>
        <v>0.90600000000000003</v>
      </c>
    </row>
    <row r="1368" spans="20:31">
      <c r="T1368" s="76">
        <v>12</v>
      </c>
      <c r="U1368" s="76">
        <v>2011</v>
      </c>
      <c r="V1368" s="76" t="s">
        <v>19</v>
      </c>
      <c r="W1368" s="76" t="s">
        <v>612</v>
      </c>
      <c r="X1368" s="76" t="s">
        <v>702</v>
      </c>
      <c r="Y1368" s="55" t="str">
        <f t="shared" si="52"/>
        <v>122011冷房店舗用無し（一定速）</v>
      </c>
      <c r="Z1368" s="56">
        <v>0.25</v>
      </c>
      <c r="AA1368" s="56">
        <v>0.75</v>
      </c>
      <c r="AB1368" s="57">
        <v>0.25</v>
      </c>
      <c r="AC1368" s="57">
        <v>0.75</v>
      </c>
      <c r="AD1368" s="31">
        <f>省エネ計算フォーマット【EHP】!$U$14/100</f>
        <v>0</v>
      </c>
      <c r="AE1368" s="37">
        <f t="shared" si="51"/>
        <v>0.75</v>
      </c>
    </row>
    <row r="1369" spans="20:31">
      <c r="T1369" s="76">
        <v>12</v>
      </c>
      <c r="U1369" s="76">
        <v>2011</v>
      </c>
      <c r="V1369" s="76" t="s">
        <v>19</v>
      </c>
      <c r="W1369" s="76" t="s">
        <v>606</v>
      </c>
      <c r="X1369" s="76" t="s">
        <v>702</v>
      </c>
      <c r="Y1369" s="55" t="str">
        <f t="shared" si="52"/>
        <v>122011冷房ビル用マルチ無し（一定速）</v>
      </c>
      <c r="Z1369" s="56">
        <v>0.25</v>
      </c>
      <c r="AA1369" s="56">
        <v>0.75</v>
      </c>
      <c r="AB1369" s="57">
        <v>0.25</v>
      </c>
      <c r="AC1369" s="57">
        <v>0.75</v>
      </c>
      <c r="AD1369" s="31">
        <f>省エネ計算フォーマット【EHP】!$U$14/100</f>
        <v>0</v>
      </c>
      <c r="AE1369" s="37">
        <f t="shared" ref="AE1369:AE1432" si="53">ROUNDDOWN(IF(AD1369&gt;=0.25,Z1369*AD1369+AA1369,AB1369*AD1369+AC1369),3)</f>
        <v>0.75</v>
      </c>
    </row>
    <row r="1370" spans="20:31">
      <c r="T1370" s="76">
        <v>12</v>
      </c>
      <c r="U1370" s="76">
        <v>2011</v>
      </c>
      <c r="V1370" s="76" t="s">
        <v>19</v>
      </c>
      <c r="W1370" s="76" t="s">
        <v>607</v>
      </c>
      <c r="X1370" s="76" t="s">
        <v>702</v>
      </c>
      <c r="Y1370" s="55" t="str">
        <f t="shared" si="52"/>
        <v>122011冷房設備用無し（一定速）</v>
      </c>
      <c r="Z1370" s="56">
        <v>0.25</v>
      </c>
      <c r="AA1370" s="56">
        <v>0.75</v>
      </c>
      <c r="AB1370" s="57">
        <v>0.25</v>
      </c>
      <c r="AC1370" s="57">
        <v>0.75</v>
      </c>
      <c r="AD1370" s="31">
        <f>省エネ計算フォーマット【EHP】!$U$14/100</f>
        <v>0</v>
      </c>
      <c r="AE1370" s="37">
        <f t="shared" si="53"/>
        <v>0.75</v>
      </c>
    </row>
    <row r="1371" spans="20:31">
      <c r="T1371" s="76">
        <v>12</v>
      </c>
      <c r="U1371" s="76">
        <v>2011</v>
      </c>
      <c r="V1371" s="76" t="s">
        <v>20</v>
      </c>
      <c r="W1371" s="76" t="s">
        <v>612</v>
      </c>
      <c r="X1371" s="76" t="s">
        <v>618</v>
      </c>
      <c r="Y1371" s="55" t="str">
        <f t="shared" si="52"/>
        <v>122011暖房店舗用有り</v>
      </c>
      <c r="Z1371" s="56">
        <v>-0.76</v>
      </c>
      <c r="AA1371" s="56">
        <v>1.76</v>
      </c>
      <c r="AB1371" s="57">
        <v>1.0773999999999999</v>
      </c>
      <c r="AC1371" s="57">
        <v>1.3006</v>
      </c>
      <c r="AD1371" s="31">
        <f>省エネ計算フォーマット【EHP】!$U$14/100</f>
        <v>0</v>
      </c>
      <c r="AE1371" s="37">
        <f t="shared" si="53"/>
        <v>1.3</v>
      </c>
    </row>
    <row r="1372" spans="20:31">
      <c r="T1372" s="76">
        <v>12</v>
      </c>
      <c r="U1372" s="76">
        <v>2011</v>
      </c>
      <c r="V1372" s="76" t="s">
        <v>20</v>
      </c>
      <c r="W1372" s="76" t="s">
        <v>606</v>
      </c>
      <c r="X1372" s="76" t="s">
        <v>618</v>
      </c>
      <c r="Y1372" s="55" t="str">
        <f t="shared" si="52"/>
        <v>122011暖房ビル用マルチ有り</v>
      </c>
      <c r="Z1372" s="56">
        <v>-0.78</v>
      </c>
      <c r="AA1372" s="56">
        <v>1.78</v>
      </c>
      <c r="AB1372" s="57">
        <v>1.0377000000000001</v>
      </c>
      <c r="AC1372" s="57">
        <v>1.3255999999999999</v>
      </c>
      <c r="AD1372" s="31">
        <f>省エネ計算フォーマット【EHP】!$U$14/100</f>
        <v>0</v>
      </c>
      <c r="AE1372" s="37">
        <f t="shared" si="53"/>
        <v>1.325</v>
      </c>
    </row>
    <row r="1373" spans="20:31">
      <c r="T1373" s="76">
        <v>12</v>
      </c>
      <c r="U1373" s="76">
        <v>2011</v>
      </c>
      <c r="V1373" s="76" t="s">
        <v>20</v>
      </c>
      <c r="W1373" s="76" t="s">
        <v>607</v>
      </c>
      <c r="X1373" s="76" t="s">
        <v>618</v>
      </c>
      <c r="Y1373" s="55" t="str">
        <f t="shared" si="52"/>
        <v>122011暖房設備用有り</v>
      </c>
      <c r="Z1373" s="56">
        <v>-0.26</v>
      </c>
      <c r="AA1373" s="56">
        <v>1.26</v>
      </c>
      <c r="AB1373" s="57">
        <v>1.0266999999999999</v>
      </c>
      <c r="AC1373" s="57">
        <v>0.93830000000000002</v>
      </c>
      <c r="AD1373" s="31">
        <f>省エネ計算フォーマット【EHP】!$U$14/100</f>
        <v>0</v>
      </c>
      <c r="AE1373" s="37">
        <f t="shared" si="53"/>
        <v>0.93799999999999994</v>
      </c>
    </row>
    <row r="1374" spans="20:31">
      <c r="T1374" s="76">
        <v>12</v>
      </c>
      <c r="U1374" s="76">
        <v>2011</v>
      </c>
      <c r="V1374" s="76" t="s">
        <v>20</v>
      </c>
      <c r="W1374" s="76" t="s">
        <v>612</v>
      </c>
      <c r="X1374" s="76" t="s">
        <v>702</v>
      </c>
      <c r="Y1374" s="55" t="str">
        <f t="shared" si="52"/>
        <v>122011暖房店舗用無し（一定速）</v>
      </c>
      <c r="Z1374" s="56">
        <v>0.25</v>
      </c>
      <c r="AA1374" s="56">
        <v>0.75</v>
      </c>
      <c r="AB1374" s="57">
        <v>0.25</v>
      </c>
      <c r="AC1374" s="57">
        <v>0.75</v>
      </c>
      <c r="AD1374" s="31">
        <f>省エネ計算フォーマット【EHP】!$U$14/100</f>
        <v>0</v>
      </c>
      <c r="AE1374" s="37">
        <f t="shared" si="53"/>
        <v>0.75</v>
      </c>
    </row>
    <row r="1375" spans="20:31">
      <c r="T1375" s="76">
        <v>12</v>
      </c>
      <c r="U1375" s="76">
        <v>2011</v>
      </c>
      <c r="V1375" s="76" t="s">
        <v>20</v>
      </c>
      <c r="W1375" s="76" t="s">
        <v>606</v>
      </c>
      <c r="X1375" s="76" t="s">
        <v>702</v>
      </c>
      <c r="Y1375" s="55" t="str">
        <f t="shared" si="52"/>
        <v>122011暖房ビル用マルチ無し（一定速）</v>
      </c>
      <c r="Z1375" s="56">
        <v>0.25</v>
      </c>
      <c r="AA1375" s="56">
        <v>0.75</v>
      </c>
      <c r="AB1375" s="57">
        <v>0.25</v>
      </c>
      <c r="AC1375" s="57">
        <v>0.75</v>
      </c>
      <c r="AD1375" s="31">
        <f>省エネ計算フォーマット【EHP】!$U$14/100</f>
        <v>0</v>
      </c>
      <c r="AE1375" s="37">
        <f t="shared" si="53"/>
        <v>0.75</v>
      </c>
    </row>
    <row r="1376" spans="20:31">
      <c r="T1376" s="76">
        <v>12</v>
      </c>
      <c r="U1376" s="76">
        <v>2011</v>
      </c>
      <c r="V1376" s="76" t="s">
        <v>20</v>
      </c>
      <c r="W1376" s="76" t="s">
        <v>607</v>
      </c>
      <c r="X1376" s="76" t="s">
        <v>702</v>
      </c>
      <c r="Y1376" s="55" t="str">
        <f t="shared" si="52"/>
        <v>122011暖房設備用無し（一定速）</v>
      </c>
      <c r="Z1376" s="65">
        <v>0.25</v>
      </c>
      <c r="AA1376" s="65">
        <v>0.75</v>
      </c>
      <c r="AB1376" s="66">
        <v>0.25</v>
      </c>
      <c r="AC1376" s="66">
        <v>0.75</v>
      </c>
      <c r="AD1376" s="31">
        <f>省エネ計算フォーマット【EHP】!$U$14/100</f>
        <v>0</v>
      </c>
      <c r="AE1376" s="37">
        <f t="shared" si="53"/>
        <v>0.75</v>
      </c>
    </row>
    <row r="1377" spans="20:31">
      <c r="T1377" s="76">
        <v>12</v>
      </c>
      <c r="U1377" s="76">
        <v>2012</v>
      </c>
      <c r="V1377" s="76" t="s">
        <v>19</v>
      </c>
      <c r="W1377" s="76" t="s">
        <v>612</v>
      </c>
      <c r="X1377" s="76" t="s">
        <v>618</v>
      </c>
      <c r="Y1377" s="55" t="str">
        <f t="shared" si="52"/>
        <v>122012冷房店舗用有り</v>
      </c>
      <c r="Z1377" s="67">
        <v>-1.36</v>
      </c>
      <c r="AA1377" s="67">
        <v>2.36</v>
      </c>
      <c r="AB1377" s="68">
        <v>1.0576000000000001</v>
      </c>
      <c r="AC1377" s="68">
        <v>1.7556</v>
      </c>
      <c r="AD1377" s="31">
        <f>省エネ計算フォーマット【EHP】!$U$14/100</f>
        <v>0</v>
      </c>
      <c r="AE1377" s="37">
        <f t="shared" si="53"/>
        <v>1.7549999999999999</v>
      </c>
    </row>
    <row r="1378" spans="20:31">
      <c r="T1378" s="76">
        <v>12</v>
      </c>
      <c r="U1378" s="76">
        <v>2012</v>
      </c>
      <c r="V1378" s="76" t="s">
        <v>19</v>
      </c>
      <c r="W1378" s="76" t="s">
        <v>606</v>
      </c>
      <c r="X1378" s="76" t="s">
        <v>618</v>
      </c>
      <c r="Y1378" s="55" t="str">
        <f t="shared" si="52"/>
        <v>122012冷房ビル用マルチ有り</v>
      </c>
      <c r="Z1378" s="56">
        <v>-1.1399999999999999</v>
      </c>
      <c r="AA1378" s="56">
        <v>2.14</v>
      </c>
      <c r="AB1378" s="57">
        <v>1.0625</v>
      </c>
      <c r="AC1378" s="57">
        <v>1.5893999999999999</v>
      </c>
      <c r="AD1378" s="31">
        <f>省エネ計算フォーマット【EHP】!$U$14/100</f>
        <v>0</v>
      </c>
      <c r="AE1378" s="37">
        <f t="shared" si="53"/>
        <v>1.589</v>
      </c>
    </row>
    <row r="1379" spans="20:31">
      <c r="T1379" s="76">
        <v>12</v>
      </c>
      <c r="U1379" s="76">
        <v>2012</v>
      </c>
      <c r="V1379" s="76" t="s">
        <v>19</v>
      </c>
      <c r="W1379" s="76" t="s">
        <v>607</v>
      </c>
      <c r="X1379" s="76" t="s">
        <v>618</v>
      </c>
      <c r="Y1379" s="55" t="str">
        <f t="shared" si="52"/>
        <v>122012冷房設備用有り</v>
      </c>
      <c r="Z1379" s="56">
        <v>-0.26</v>
      </c>
      <c r="AA1379" s="56">
        <v>1.26</v>
      </c>
      <c r="AB1379" s="57">
        <v>1.0367999999999999</v>
      </c>
      <c r="AC1379" s="57">
        <v>0.93579999999999997</v>
      </c>
      <c r="AD1379" s="31">
        <f>省エネ計算フォーマット【EHP】!$U$14/100</f>
        <v>0</v>
      </c>
      <c r="AE1379" s="37">
        <f t="shared" si="53"/>
        <v>0.93500000000000005</v>
      </c>
    </row>
    <row r="1380" spans="20:31">
      <c r="T1380" s="76">
        <v>12</v>
      </c>
      <c r="U1380" s="76">
        <v>2012</v>
      </c>
      <c r="V1380" s="76" t="s">
        <v>19</v>
      </c>
      <c r="W1380" s="76" t="s">
        <v>612</v>
      </c>
      <c r="X1380" s="76" t="s">
        <v>702</v>
      </c>
      <c r="Y1380" s="55" t="str">
        <f t="shared" si="52"/>
        <v>122012冷房店舗用無し（一定速）</v>
      </c>
      <c r="Z1380" s="56">
        <v>0.25</v>
      </c>
      <c r="AA1380" s="56">
        <v>0.75</v>
      </c>
      <c r="AB1380" s="57">
        <v>0.25</v>
      </c>
      <c r="AC1380" s="57">
        <v>0.75</v>
      </c>
      <c r="AD1380" s="31">
        <f>省エネ計算フォーマット【EHP】!$U$14/100</f>
        <v>0</v>
      </c>
      <c r="AE1380" s="37">
        <f t="shared" si="53"/>
        <v>0.75</v>
      </c>
    </row>
    <row r="1381" spans="20:31">
      <c r="T1381" s="76">
        <v>12</v>
      </c>
      <c r="U1381" s="76">
        <v>2012</v>
      </c>
      <c r="V1381" s="76" t="s">
        <v>19</v>
      </c>
      <c r="W1381" s="76" t="s">
        <v>606</v>
      </c>
      <c r="X1381" s="76" t="s">
        <v>702</v>
      </c>
      <c r="Y1381" s="55" t="str">
        <f t="shared" si="52"/>
        <v>122012冷房ビル用マルチ無し（一定速）</v>
      </c>
      <c r="Z1381" s="56">
        <v>0.25</v>
      </c>
      <c r="AA1381" s="56">
        <v>0.75</v>
      </c>
      <c r="AB1381" s="57">
        <v>0.25</v>
      </c>
      <c r="AC1381" s="57">
        <v>0.75</v>
      </c>
      <c r="AD1381" s="31">
        <f>省エネ計算フォーマット【EHP】!$U$14/100</f>
        <v>0</v>
      </c>
      <c r="AE1381" s="37">
        <f t="shared" si="53"/>
        <v>0.75</v>
      </c>
    </row>
    <row r="1382" spans="20:31">
      <c r="T1382" s="76">
        <v>12</v>
      </c>
      <c r="U1382" s="76">
        <v>2012</v>
      </c>
      <c r="V1382" s="76" t="s">
        <v>19</v>
      </c>
      <c r="W1382" s="76" t="s">
        <v>607</v>
      </c>
      <c r="X1382" s="76" t="s">
        <v>702</v>
      </c>
      <c r="Y1382" s="55" t="str">
        <f t="shared" si="52"/>
        <v>122012冷房設備用無し（一定速）</v>
      </c>
      <c r="Z1382" s="56">
        <v>0.25</v>
      </c>
      <c r="AA1382" s="56">
        <v>0.75</v>
      </c>
      <c r="AB1382" s="57">
        <v>0.25</v>
      </c>
      <c r="AC1382" s="57">
        <v>0.75</v>
      </c>
      <c r="AD1382" s="31">
        <f>省エネ計算フォーマット【EHP】!$U$14/100</f>
        <v>0</v>
      </c>
      <c r="AE1382" s="37">
        <f t="shared" si="53"/>
        <v>0.75</v>
      </c>
    </row>
    <row r="1383" spans="20:31">
      <c r="T1383" s="76">
        <v>12</v>
      </c>
      <c r="U1383" s="76">
        <v>2012</v>
      </c>
      <c r="V1383" s="76" t="s">
        <v>20</v>
      </c>
      <c r="W1383" s="76" t="s">
        <v>612</v>
      </c>
      <c r="X1383" s="76" t="s">
        <v>618</v>
      </c>
      <c r="Y1383" s="55" t="str">
        <f t="shared" si="52"/>
        <v>122012暖房店舗用有り</v>
      </c>
      <c r="Z1383" s="56">
        <v>-0.82</v>
      </c>
      <c r="AA1383" s="56">
        <v>1.82</v>
      </c>
      <c r="AB1383" s="57">
        <v>1.0801000000000001</v>
      </c>
      <c r="AC1383" s="57">
        <v>1.345</v>
      </c>
      <c r="AD1383" s="31">
        <f>省エネ計算フォーマット【EHP】!$U$14/100</f>
        <v>0</v>
      </c>
      <c r="AE1383" s="37">
        <f t="shared" si="53"/>
        <v>1.345</v>
      </c>
    </row>
    <row r="1384" spans="20:31">
      <c r="T1384" s="76">
        <v>12</v>
      </c>
      <c r="U1384" s="76">
        <v>2012</v>
      </c>
      <c r="V1384" s="76" t="s">
        <v>20</v>
      </c>
      <c r="W1384" s="76" t="s">
        <v>606</v>
      </c>
      <c r="X1384" s="76" t="s">
        <v>618</v>
      </c>
      <c r="Y1384" s="55" t="str">
        <f t="shared" si="52"/>
        <v>122012暖房ビル用マルチ有り</v>
      </c>
      <c r="Z1384" s="56">
        <v>-0.98</v>
      </c>
      <c r="AA1384" s="56">
        <v>1.98</v>
      </c>
      <c r="AB1384" s="57">
        <v>1.042</v>
      </c>
      <c r="AC1384" s="57">
        <v>1.4744999999999999</v>
      </c>
      <c r="AD1384" s="31">
        <f>省エネ計算フォーマット【EHP】!$U$14/100</f>
        <v>0</v>
      </c>
      <c r="AE1384" s="37">
        <f t="shared" si="53"/>
        <v>1.474</v>
      </c>
    </row>
    <row r="1385" spans="20:31">
      <c r="T1385" s="76">
        <v>12</v>
      </c>
      <c r="U1385" s="76">
        <v>2012</v>
      </c>
      <c r="V1385" s="76" t="s">
        <v>20</v>
      </c>
      <c r="W1385" s="76" t="s">
        <v>607</v>
      </c>
      <c r="X1385" s="76" t="s">
        <v>618</v>
      </c>
      <c r="Y1385" s="55" t="str">
        <f t="shared" si="52"/>
        <v>122012暖房設備用有り</v>
      </c>
      <c r="Z1385" s="56">
        <v>-0.26</v>
      </c>
      <c r="AA1385" s="56">
        <v>1.26</v>
      </c>
      <c r="AB1385" s="57">
        <v>1.0266999999999999</v>
      </c>
      <c r="AC1385" s="57">
        <v>0.93830000000000002</v>
      </c>
      <c r="AD1385" s="31">
        <f>省エネ計算フォーマット【EHP】!$U$14/100</f>
        <v>0</v>
      </c>
      <c r="AE1385" s="37">
        <f t="shared" si="53"/>
        <v>0.93799999999999994</v>
      </c>
    </row>
    <row r="1386" spans="20:31">
      <c r="T1386" s="76">
        <v>12</v>
      </c>
      <c r="U1386" s="76">
        <v>2012</v>
      </c>
      <c r="V1386" s="76" t="s">
        <v>20</v>
      </c>
      <c r="W1386" s="76" t="s">
        <v>612</v>
      </c>
      <c r="X1386" s="76" t="s">
        <v>702</v>
      </c>
      <c r="Y1386" s="55" t="str">
        <f t="shared" si="52"/>
        <v>122012暖房店舗用無し（一定速）</v>
      </c>
      <c r="Z1386" s="56">
        <v>0.25</v>
      </c>
      <c r="AA1386" s="56">
        <v>0.75</v>
      </c>
      <c r="AB1386" s="57">
        <v>0.25</v>
      </c>
      <c r="AC1386" s="57">
        <v>0.75</v>
      </c>
      <c r="AD1386" s="31">
        <f>省エネ計算フォーマット【EHP】!$U$14/100</f>
        <v>0</v>
      </c>
      <c r="AE1386" s="37">
        <f t="shared" si="53"/>
        <v>0.75</v>
      </c>
    </row>
    <row r="1387" spans="20:31">
      <c r="T1387" s="76">
        <v>12</v>
      </c>
      <c r="U1387" s="76">
        <v>2012</v>
      </c>
      <c r="V1387" s="76" t="s">
        <v>20</v>
      </c>
      <c r="W1387" s="76" t="s">
        <v>606</v>
      </c>
      <c r="X1387" s="76" t="s">
        <v>702</v>
      </c>
      <c r="Y1387" s="55" t="str">
        <f t="shared" si="52"/>
        <v>122012暖房ビル用マルチ無し（一定速）</v>
      </c>
      <c r="Z1387" s="56">
        <v>0.25</v>
      </c>
      <c r="AA1387" s="56">
        <v>0.75</v>
      </c>
      <c r="AB1387" s="57">
        <v>0.25</v>
      </c>
      <c r="AC1387" s="57">
        <v>0.75</v>
      </c>
      <c r="AD1387" s="31">
        <f>省エネ計算フォーマット【EHP】!$U$14/100</f>
        <v>0</v>
      </c>
      <c r="AE1387" s="37">
        <f t="shared" si="53"/>
        <v>0.75</v>
      </c>
    </row>
    <row r="1388" spans="20:31">
      <c r="T1388" s="76">
        <v>12</v>
      </c>
      <c r="U1388" s="76">
        <v>2012</v>
      </c>
      <c r="V1388" s="76" t="s">
        <v>20</v>
      </c>
      <c r="W1388" s="76" t="s">
        <v>607</v>
      </c>
      <c r="X1388" s="76" t="s">
        <v>702</v>
      </c>
      <c r="Y1388" s="55" t="str">
        <f t="shared" si="52"/>
        <v>122012暖房設備用無し（一定速）</v>
      </c>
      <c r="Z1388" s="69">
        <v>0.25</v>
      </c>
      <c r="AA1388" s="69">
        <v>0.75</v>
      </c>
      <c r="AB1388" s="70">
        <v>0.25</v>
      </c>
      <c r="AC1388" s="70">
        <v>0.75</v>
      </c>
      <c r="AD1388" s="31">
        <f>省エネ計算フォーマット【EHP】!$U$14/100</f>
        <v>0</v>
      </c>
      <c r="AE1388" s="37">
        <f t="shared" si="53"/>
        <v>0.75</v>
      </c>
    </row>
    <row r="1389" spans="20:31">
      <c r="T1389" s="76">
        <v>12</v>
      </c>
      <c r="U1389" s="76">
        <v>2013</v>
      </c>
      <c r="V1389" s="76" t="s">
        <v>19</v>
      </c>
      <c r="W1389" s="76" t="s">
        <v>612</v>
      </c>
      <c r="X1389" s="76" t="s">
        <v>618</v>
      </c>
      <c r="Y1389" s="55" t="str">
        <f t="shared" si="52"/>
        <v>122013冷房店舗用有り</v>
      </c>
      <c r="Z1389" s="56">
        <v>-1.5</v>
      </c>
      <c r="AA1389" s="56">
        <v>2.5</v>
      </c>
      <c r="AB1389" s="57">
        <v>1.0609999999999999</v>
      </c>
      <c r="AC1389" s="57">
        <v>1.8597999999999999</v>
      </c>
      <c r="AD1389" s="31">
        <f>省エネ計算フォーマット【EHP】!$U$14/100</f>
        <v>0</v>
      </c>
      <c r="AE1389" s="37">
        <f t="shared" si="53"/>
        <v>1.859</v>
      </c>
    </row>
    <row r="1390" spans="20:31">
      <c r="T1390" s="76">
        <v>12</v>
      </c>
      <c r="U1390" s="76">
        <v>2013</v>
      </c>
      <c r="V1390" s="76" t="s">
        <v>19</v>
      </c>
      <c r="W1390" s="76" t="s">
        <v>606</v>
      </c>
      <c r="X1390" s="76" t="s">
        <v>618</v>
      </c>
      <c r="Y1390" s="55" t="str">
        <f t="shared" si="52"/>
        <v>122013冷房ビル用マルチ有り</v>
      </c>
      <c r="Z1390" s="56">
        <v>-1.1399999999999999</v>
      </c>
      <c r="AA1390" s="56">
        <v>2.14</v>
      </c>
      <c r="AB1390" s="57">
        <v>1.0625</v>
      </c>
      <c r="AC1390" s="57">
        <v>1.5893999999999999</v>
      </c>
      <c r="AD1390" s="31">
        <f>省エネ計算フォーマット【EHP】!$U$14/100</f>
        <v>0</v>
      </c>
      <c r="AE1390" s="37">
        <f t="shared" si="53"/>
        <v>1.589</v>
      </c>
    </row>
    <row r="1391" spans="20:31">
      <c r="T1391" s="76">
        <v>12</v>
      </c>
      <c r="U1391" s="76">
        <v>2013</v>
      </c>
      <c r="V1391" s="76" t="s">
        <v>19</v>
      </c>
      <c r="W1391" s="76" t="s">
        <v>607</v>
      </c>
      <c r="X1391" s="76" t="s">
        <v>618</v>
      </c>
      <c r="Y1391" s="55" t="str">
        <f t="shared" si="52"/>
        <v>122013冷房設備用有り</v>
      </c>
      <c r="Z1391" s="56">
        <v>-0.26</v>
      </c>
      <c r="AA1391" s="56">
        <v>1.26</v>
      </c>
      <c r="AB1391" s="57">
        <v>1.0367999999999999</v>
      </c>
      <c r="AC1391" s="57">
        <v>0.93579999999999997</v>
      </c>
      <c r="AD1391" s="31">
        <f>省エネ計算フォーマット【EHP】!$U$14/100</f>
        <v>0</v>
      </c>
      <c r="AE1391" s="37">
        <f t="shared" si="53"/>
        <v>0.93500000000000005</v>
      </c>
    </row>
    <row r="1392" spans="20:31">
      <c r="T1392" s="76">
        <v>12</v>
      </c>
      <c r="U1392" s="76">
        <v>2013</v>
      </c>
      <c r="V1392" s="76" t="s">
        <v>19</v>
      </c>
      <c r="W1392" s="76" t="s">
        <v>612</v>
      </c>
      <c r="X1392" s="76" t="s">
        <v>702</v>
      </c>
      <c r="Y1392" s="55" t="str">
        <f t="shared" si="52"/>
        <v>122013冷房店舗用無し（一定速）</v>
      </c>
      <c r="Z1392" s="56">
        <v>0.25</v>
      </c>
      <c r="AA1392" s="56">
        <v>0.75</v>
      </c>
      <c r="AB1392" s="57">
        <v>0.25</v>
      </c>
      <c r="AC1392" s="57">
        <v>0.75</v>
      </c>
      <c r="AD1392" s="31">
        <f>省エネ計算フォーマット【EHP】!$U$14/100</f>
        <v>0</v>
      </c>
      <c r="AE1392" s="37">
        <f t="shared" si="53"/>
        <v>0.75</v>
      </c>
    </row>
    <row r="1393" spans="20:31">
      <c r="T1393" s="76">
        <v>12</v>
      </c>
      <c r="U1393" s="76">
        <v>2013</v>
      </c>
      <c r="V1393" s="76" t="s">
        <v>19</v>
      </c>
      <c r="W1393" s="76" t="s">
        <v>606</v>
      </c>
      <c r="X1393" s="76" t="s">
        <v>702</v>
      </c>
      <c r="Y1393" s="55" t="str">
        <f t="shared" si="52"/>
        <v>122013冷房ビル用マルチ無し（一定速）</v>
      </c>
      <c r="Z1393" s="56">
        <v>0.25</v>
      </c>
      <c r="AA1393" s="56">
        <v>0.75</v>
      </c>
      <c r="AB1393" s="57">
        <v>0.25</v>
      </c>
      <c r="AC1393" s="57">
        <v>0.75</v>
      </c>
      <c r="AD1393" s="31">
        <f>省エネ計算フォーマット【EHP】!$U$14/100</f>
        <v>0</v>
      </c>
      <c r="AE1393" s="37">
        <f t="shared" si="53"/>
        <v>0.75</v>
      </c>
    </row>
    <row r="1394" spans="20:31">
      <c r="T1394" s="76">
        <v>12</v>
      </c>
      <c r="U1394" s="76">
        <v>2013</v>
      </c>
      <c r="V1394" s="76" t="s">
        <v>19</v>
      </c>
      <c r="W1394" s="76" t="s">
        <v>607</v>
      </c>
      <c r="X1394" s="76" t="s">
        <v>702</v>
      </c>
      <c r="Y1394" s="55" t="str">
        <f t="shared" si="52"/>
        <v>122013冷房設備用無し（一定速）</v>
      </c>
      <c r="Z1394" s="56">
        <v>0.25</v>
      </c>
      <c r="AA1394" s="56">
        <v>0.75</v>
      </c>
      <c r="AB1394" s="57">
        <v>0.25</v>
      </c>
      <c r="AC1394" s="57">
        <v>0.75</v>
      </c>
      <c r="AD1394" s="31">
        <f>省エネ計算フォーマット【EHP】!$U$14/100</f>
        <v>0</v>
      </c>
      <c r="AE1394" s="37">
        <f t="shared" si="53"/>
        <v>0.75</v>
      </c>
    </row>
    <row r="1395" spans="20:31">
      <c r="T1395" s="76">
        <v>12</v>
      </c>
      <c r="U1395" s="76">
        <v>2013</v>
      </c>
      <c r="V1395" s="76" t="s">
        <v>20</v>
      </c>
      <c r="W1395" s="76" t="s">
        <v>612</v>
      </c>
      <c r="X1395" s="76" t="s">
        <v>618</v>
      </c>
      <c r="Y1395" s="55" t="str">
        <f t="shared" si="52"/>
        <v>122013暖房店舗用有り</v>
      </c>
      <c r="Z1395" s="56">
        <v>-0.94</v>
      </c>
      <c r="AA1395" s="56">
        <v>1.94</v>
      </c>
      <c r="AB1395" s="57">
        <v>1.0853999999999999</v>
      </c>
      <c r="AC1395" s="57">
        <v>1.4337</v>
      </c>
      <c r="AD1395" s="31">
        <f>省エネ計算フォーマット【EHP】!$U$14/100</f>
        <v>0</v>
      </c>
      <c r="AE1395" s="37">
        <f t="shared" si="53"/>
        <v>1.4330000000000001</v>
      </c>
    </row>
    <row r="1396" spans="20:31">
      <c r="T1396" s="76">
        <v>12</v>
      </c>
      <c r="U1396" s="76">
        <v>2013</v>
      </c>
      <c r="V1396" s="76" t="s">
        <v>20</v>
      </c>
      <c r="W1396" s="76" t="s">
        <v>606</v>
      </c>
      <c r="X1396" s="76" t="s">
        <v>618</v>
      </c>
      <c r="Y1396" s="55" t="str">
        <f t="shared" si="52"/>
        <v>122013暖房ビル用マルチ有り</v>
      </c>
      <c r="Z1396" s="56">
        <v>-0.98</v>
      </c>
      <c r="AA1396" s="56">
        <v>1.98</v>
      </c>
      <c r="AB1396" s="57">
        <v>1.042</v>
      </c>
      <c r="AC1396" s="57">
        <v>1.4744999999999999</v>
      </c>
      <c r="AD1396" s="31">
        <f>省エネ計算フォーマット【EHP】!$U$14/100</f>
        <v>0</v>
      </c>
      <c r="AE1396" s="37">
        <f t="shared" si="53"/>
        <v>1.474</v>
      </c>
    </row>
    <row r="1397" spans="20:31">
      <c r="T1397" s="76">
        <v>12</v>
      </c>
      <c r="U1397" s="76">
        <v>2013</v>
      </c>
      <c r="V1397" s="76" t="s">
        <v>20</v>
      </c>
      <c r="W1397" s="76" t="s">
        <v>607</v>
      </c>
      <c r="X1397" s="76" t="s">
        <v>618</v>
      </c>
      <c r="Y1397" s="55" t="str">
        <f t="shared" si="52"/>
        <v>122013暖房設備用有り</v>
      </c>
      <c r="Z1397" s="56">
        <v>-0.32</v>
      </c>
      <c r="AA1397" s="56">
        <v>1.32</v>
      </c>
      <c r="AB1397" s="57">
        <v>1.028</v>
      </c>
      <c r="AC1397" s="57">
        <v>0.98299999999999998</v>
      </c>
      <c r="AD1397" s="31">
        <f>省エネ計算フォーマット【EHP】!$U$14/100</f>
        <v>0</v>
      </c>
      <c r="AE1397" s="37">
        <f t="shared" si="53"/>
        <v>0.98299999999999998</v>
      </c>
    </row>
    <row r="1398" spans="20:31">
      <c r="T1398" s="76">
        <v>12</v>
      </c>
      <c r="U1398" s="76">
        <v>2013</v>
      </c>
      <c r="V1398" s="76" t="s">
        <v>20</v>
      </c>
      <c r="W1398" s="76" t="s">
        <v>612</v>
      </c>
      <c r="X1398" s="76" t="s">
        <v>702</v>
      </c>
      <c r="Y1398" s="55" t="str">
        <f t="shared" si="52"/>
        <v>122013暖房店舗用無し（一定速）</v>
      </c>
      <c r="Z1398" s="56">
        <v>0.25</v>
      </c>
      <c r="AA1398" s="56">
        <v>0.75</v>
      </c>
      <c r="AB1398" s="57">
        <v>0.25</v>
      </c>
      <c r="AC1398" s="57">
        <v>0.75</v>
      </c>
      <c r="AD1398" s="31">
        <f>省エネ計算フォーマット【EHP】!$U$14/100</f>
        <v>0</v>
      </c>
      <c r="AE1398" s="37">
        <f t="shared" si="53"/>
        <v>0.75</v>
      </c>
    </row>
    <row r="1399" spans="20:31">
      <c r="T1399" s="76">
        <v>12</v>
      </c>
      <c r="U1399" s="76">
        <v>2013</v>
      </c>
      <c r="V1399" s="76" t="s">
        <v>20</v>
      </c>
      <c r="W1399" s="76" t="s">
        <v>606</v>
      </c>
      <c r="X1399" s="76" t="s">
        <v>702</v>
      </c>
      <c r="Y1399" s="55" t="str">
        <f t="shared" si="52"/>
        <v>122013暖房ビル用マルチ無し（一定速）</v>
      </c>
      <c r="Z1399" s="56">
        <v>0.25</v>
      </c>
      <c r="AA1399" s="56">
        <v>0.75</v>
      </c>
      <c r="AB1399" s="57">
        <v>0.25</v>
      </c>
      <c r="AC1399" s="57">
        <v>0.75</v>
      </c>
      <c r="AD1399" s="31">
        <f>省エネ計算フォーマット【EHP】!$U$14/100</f>
        <v>0</v>
      </c>
      <c r="AE1399" s="37">
        <f t="shared" si="53"/>
        <v>0.75</v>
      </c>
    </row>
    <row r="1400" spans="20:31">
      <c r="T1400" s="76">
        <v>12</v>
      </c>
      <c r="U1400" s="76">
        <v>2013</v>
      </c>
      <c r="V1400" s="76" t="s">
        <v>20</v>
      </c>
      <c r="W1400" s="76" t="s">
        <v>607</v>
      </c>
      <c r="X1400" s="76" t="s">
        <v>702</v>
      </c>
      <c r="Y1400" s="55" t="str">
        <f t="shared" si="52"/>
        <v>122013暖房設備用無し（一定速）</v>
      </c>
      <c r="Z1400" s="56">
        <v>0.25</v>
      </c>
      <c r="AA1400" s="56">
        <v>0.75</v>
      </c>
      <c r="AB1400" s="57">
        <v>0.25</v>
      </c>
      <c r="AC1400" s="57">
        <v>0.75</v>
      </c>
      <c r="AD1400" s="31">
        <f>省エネ計算フォーマット【EHP】!$U$14/100</f>
        <v>0</v>
      </c>
      <c r="AE1400" s="37">
        <f t="shared" si="53"/>
        <v>0.75</v>
      </c>
    </row>
    <row r="1401" spans="20:31">
      <c r="T1401" s="76">
        <v>12</v>
      </c>
      <c r="U1401" s="76">
        <v>2014</v>
      </c>
      <c r="V1401" s="76" t="s">
        <v>19</v>
      </c>
      <c r="W1401" s="76" t="s">
        <v>612</v>
      </c>
      <c r="X1401" s="76" t="s">
        <v>618</v>
      </c>
      <c r="Y1401" s="55" t="str">
        <f t="shared" si="52"/>
        <v>122014冷房店舗用有り</v>
      </c>
      <c r="Z1401" s="56">
        <v>-1.46</v>
      </c>
      <c r="AA1401" s="56">
        <v>2.46</v>
      </c>
      <c r="AB1401" s="57">
        <v>1.06</v>
      </c>
      <c r="AC1401" s="57">
        <v>1.83</v>
      </c>
      <c r="AD1401" s="31">
        <f>省エネ計算フォーマット【EHP】!$U$14/100</f>
        <v>0</v>
      </c>
      <c r="AE1401" s="37">
        <f t="shared" si="53"/>
        <v>1.83</v>
      </c>
    </row>
    <row r="1402" spans="20:31">
      <c r="T1402" s="76">
        <v>12</v>
      </c>
      <c r="U1402" s="76">
        <v>2014</v>
      </c>
      <c r="V1402" s="76" t="s">
        <v>19</v>
      </c>
      <c r="W1402" s="76" t="s">
        <v>606</v>
      </c>
      <c r="X1402" s="76" t="s">
        <v>618</v>
      </c>
      <c r="Y1402" s="55" t="str">
        <f t="shared" si="52"/>
        <v>122014冷房ビル用マルチ有り</v>
      </c>
      <c r="Z1402" s="56">
        <v>-1.52</v>
      </c>
      <c r="AA1402" s="56">
        <v>2.52</v>
      </c>
      <c r="AB1402" s="57">
        <v>1.0736000000000001</v>
      </c>
      <c r="AC1402" s="57">
        <v>1.8715999999999999</v>
      </c>
      <c r="AD1402" s="31">
        <f>省エネ計算フォーマット【EHP】!$U$14/100</f>
        <v>0</v>
      </c>
      <c r="AE1402" s="37">
        <f t="shared" si="53"/>
        <v>1.871</v>
      </c>
    </row>
    <row r="1403" spans="20:31">
      <c r="T1403" s="76">
        <v>12</v>
      </c>
      <c r="U1403" s="76">
        <v>2014</v>
      </c>
      <c r="V1403" s="76" t="s">
        <v>19</v>
      </c>
      <c r="W1403" s="76" t="s">
        <v>607</v>
      </c>
      <c r="X1403" s="76" t="s">
        <v>618</v>
      </c>
      <c r="Y1403" s="55" t="str">
        <f t="shared" si="52"/>
        <v>122014冷房設備用有り</v>
      </c>
      <c r="Z1403" s="56">
        <v>-0.32</v>
      </c>
      <c r="AA1403" s="56">
        <v>1.32</v>
      </c>
      <c r="AB1403" s="57">
        <v>1.0385</v>
      </c>
      <c r="AC1403" s="57">
        <v>0.98040000000000005</v>
      </c>
      <c r="AD1403" s="31">
        <f>省エネ計算フォーマット【EHP】!$U$14/100</f>
        <v>0</v>
      </c>
      <c r="AE1403" s="37">
        <f t="shared" si="53"/>
        <v>0.98</v>
      </c>
    </row>
    <row r="1404" spans="20:31">
      <c r="T1404" s="76">
        <v>12</v>
      </c>
      <c r="U1404" s="76">
        <v>2014</v>
      </c>
      <c r="V1404" s="76" t="s">
        <v>19</v>
      </c>
      <c r="W1404" s="76" t="s">
        <v>612</v>
      </c>
      <c r="X1404" s="76" t="s">
        <v>702</v>
      </c>
      <c r="Y1404" s="55" t="str">
        <f t="shared" si="52"/>
        <v>122014冷房店舗用無し（一定速）</v>
      </c>
      <c r="Z1404" s="56">
        <v>0.25</v>
      </c>
      <c r="AA1404" s="56">
        <v>0.75</v>
      </c>
      <c r="AB1404" s="57">
        <v>0.25</v>
      </c>
      <c r="AC1404" s="57">
        <v>0.75</v>
      </c>
      <c r="AD1404" s="31">
        <f>省エネ計算フォーマット【EHP】!$U$14/100</f>
        <v>0</v>
      </c>
      <c r="AE1404" s="37">
        <f t="shared" si="53"/>
        <v>0.75</v>
      </c>
    </row>
    <row r="1405" spans="20:31">
      <c r="T1405" s="76">
        <v>12</v>
      </c>
      <c r="U1405" s="76">
        <v>2014</v>
      </c>
      <c r="V1405" s="76" t="s">
        <v>19</v>
      </c>
      <c r="W1405" s="76" t="s">
        <v>606</v>
      </c>
      <c r="X1405" s="76" t="s">
        <v>702</v>
      </c>
      <c r="Y1405" s="55" t="str">
        <f t="shared" si="52"/>
        <v>122014冷房ビル用マルチ無し（一定速）</v>
      </c>
      <c r="Z1405" s="56">
        <v>0.25</v>
      </c>
      <c r="AA1405" s="56">
        <v>0.75</v>
      </c>
      <c r="AB1405" s="57">
        <v>0.25</v>
      </c>
      <c r="AC1405" s="57">
        <v>0.75</v>
      </c>
      <c r="AD1405" s="31">
        <f>省エネ計算フォーマット【EHP】!$U$14/100</f>
        <v>0</v>
      </c>
      <c r="AE1405" s="37">
        <f t="shared" si="53"/>
        <v>0.75</v>
      </c>
    </row>
    <row r="1406" spans="20:31">
      <c r="T1406" s="76">
        <v>12</v>
      </c>
      <c r="U1406" s="76">
        <v>2014</v>
      </c>
      <c r="V1406" s="76" t="s">
        <v>19</v>
      </c>
      <c r="W1406" s="76" t="s">
        <v>607</v>
      </c>
      <c r="X1406" s="76" t="s">
        <v>702</v>
      </c>
      <c r="Y1406" s="55" t="str">
        <f t="shared" si="52"/>
        <v>122014冷房設備用無し（一定速）</v>
      </c>
      <c r="Z1406" s="56">
        <v>0.25</v>
      </c>
      <c r="AA1406" s="56">
        <v>0.75</v>
      </c>
      <c r="AB1406" s="57">
        <v>0.25</v>
      </c>
      <c r="AC1406" s="57">
        <v>0.75</v>
      </c>
      <c r="AD1406" s="31">
        <f>省エネ計算フォーマット【EHP】!$U$14/100</f>
        <v>0</v>
      </c>
      <c r="AE1406" s="37">
        <f t="shared" si="53"/>
        <v>0.75</v>
      </c>
    </row>
    <row r="1407" spans="20:31">
      <c r="T1407" s="76">
        <v>12</v>
      </c>
      <c r="U1407" s="76">
        <v>2014</v>
      </c>
      <c r="V1407" s="76" t="s">
        <v>20</v>
      </c>
      <c r="W1407" s="76" t="s">
        <v>612</v>
      </c>
      <c r="X1407" s="76" t="s">
        <v>618</v>
      </c>
      <c r="Y1407" s="55" t="str">
        <f t="shared" si="52"/>
        <v>122014暖房店舗用有り</v>
      </c>
      <c r="Z1407" s="56">
        <v>-0.94</v>
      </c>
      <c r="AA1407" s="56">
        <v>1.94</v>
      </c>
      <c r="AB1407" s="57">
        <v>1.0853999999999999</v>
      </c>
      <c r="AC1407" s="57">
        <v>1.4337</v>
      </c>
      <c r="AD1407" s="31">
        <f>省エネ計算フォーマット【EHP】!$U$14/100</f>
        <v>0</v>
      </c>
      <c r="AE1407" s="37">
        <f t="shared" si="53"/>
        <v>1.4330000000000001</v>
      </c>
    </row>
    <row r="1408" spans="20:31">
      <c r="T1408" s="76">
        <v>12</v>
      </c>
      <c r="U1408" s="76">
        <v>2014</v>
      </c>
      <c r="V1408" s="76" t="s">
        <v>20</v>
      </c>
      <c r="W1408" s="76" t="s">
        <v>606</v>
      </c>
      <c r="X1408" s="76" t="s">
        <v>618</v>
      </c>
      <c r="Y1408" s="55" t="str">
        <f t="shared" si="52"/>
        <v>122014暖房ビル用マルチ有り</v>
      </c>
      <c r="Z1408" s="56">
        <v>-0.96</v>
      </c>
      <c r="AA1408" s="56">
        <v>1.96</v>
      </c>
      <c r="AB1408" s="57">
        <v>1.0416000000000001</v>
      </c>
      <c r="AC1408" s="57">
        <v>1.4596</v>
      </c>
      <c r="AD1408" s="31">
        <f>省エネ計算フォーマット【EHP】!$U$14/100</f>
        <v>0</v>
      </c>
      <c r="AE1408" s="37">
        <f t="shared" si="53"/>
        <v>1.4590000000000001</v>
      </c>
    </row>
    <row r="1409" spans="20:31">
      <c r="T1409" s="76">
        <v>12</v>
      </c>
      <c r="U1409" s="76">
        <v>2014</v>
      </c>
      <c r="V1409" s="76" t="s">
        <v>20</v>
      </c>
      <c r="W1409" s="76" t="s">
        <v>607</v>
      </c>
      <c r="X1409" s="76" t="s">
        <v>618</v>
      </c>
      <c r="Y1409" s="55" t="str">
        <f t="shared" si="52"/>
        <v>122014暖房設備用有り</v>
      </c>
      <c r="Z1409" s="56">
        <v>-0.36</v>
      </c>
      <c r="AA1409" s="56">
        <v>1.36</v>
      </c>
      <c r="AB1409" s="57">
        <v>1.0287999999999999</v>
      </c>
      <c r="AC1409" s="57">
        <v>1.0127999999999999</v>
      </c>
      <c r="AD1409" s="31">
        <f>省エネ計算フォーマット【EHP】!$U$14/100</f>
        <v>0</v>
      </c>
      <c r="AE1409" s="37">
        <f t="shared" si="53"/>
        <v>1.012</v>
      </c>
    </row>
    <row r="1410" spans="20:31">
      <c r="T1410" s="76">
        <v>12</v>
      </c>
      <c r="U1410" s="76">
        <v>2014</v>
      </c>
      <c r="V1410" s="76" t="s">
        <v>20</v>
      </c>
      <c r="W1410" s="76" t="s">
        <v>612</v>
      </c>
      <c r="X1410" s="76" t="s">
        <v>702</v>
      </c>
      <c r="Y1410" s="55" t="str">
        <f t="shared" si="52"/>
        <v>122014暖房店舗用無し（一定速）</v>
      </c>
      <c r="Z1410" s="56">
        <v>0.25</v>
      </c>
      <c r="AA1410" s="56">
        <v>0.75</v>
      </c>
      <c r="AB1410" s="57">
        <v>0.25</v>
      </c>
      <c r="AC1410" s="57">
        <v>0.75</v>
      </c>
      <c r="AD1410" s="31">
        <f>省エネ計算フォーマット【EHP】!$U$14/100</f>
        <v>0</v>
      </c>
      <c r="AE1410" s="37">
        <f t="shared" si="53"/>
        <v>0.75</v>
      </c>
    </row>
    <row r="1411" spans="20:31">
      <c r="T1411" s="76">
        <v>12</v>
      </c>
      <c r="U1411" s="76">
        <v>2014</v>
      </c>
      <c r="V1411" s="76" t="s">
        <v>20</v>
      </c>
      <c r="W1411" s="76" t="s">
        <v>606</v>
      </c>
      <c r="X1411" s="76" t="s">
        <v>702</v>
      </c>
      <c r="Y1411" s="55" t="str">
        <f t="shared" si="52"/>
        <v>122014暖房ビル用マルチ無し（一定速）</v>
      </c>
      <c r="Z1411" s="56">
        <v>0.25</v>
      </c>
      <c r="AA1411" s="56">
        <v>0.75</v>
      </c>
      <c r="AB1411" s="57">
        <v>0.25</v>
      </c>
      <c r="AC1411" s="57">
        <v>0.75</v>
      </c>
      <c r="AD1411" s="31">
        <f>省エネ計算フォーマット【EHP】!$U$14/100</f>
        <v>0</v>
      </c>
      <c r="AE1411" s="37">
        <f t="shared" si="53"/>
        <v>0.75</v>
      </c>
    </row>
    <row r="1412" spans="20:31">
      <c r="T1412" s="76">
        <v>12</v>
      </c>
      <c r="U1412" s="76">
        <v>2014</v>
      </c>
      <c r="V1412" s="76" t="s">
        <v>20</v>
      </c>
      <c r="W1412" s="76" t="s">
        <v>607</v>
      </c>
      <c r="X1412" s="76" t="s">
        <v>702</v>
      </c>
      <c r="Y1412" s="55" t="str">
        <f t="shared" si="52"/>
        <v>122014暖房設備用無し（一定速）</v>
      </c>
      <c r="Z1412" s="56">
        <v>0.25</v>
      </c>
      <c r="AA1412" s="56">
        <v>0.75</v>
      </c>
      <c r="AB1412" s="57">
        <v>0.25</v>
      </c>
      <c r="AC1412" s="57">
        <v>0.75</v>
      </c>
      <c r="AD1412" s="31">
        <f>省エネ計算フォーマット【EHP】!$U$14/100</f>
        <v>0</v>
      </c>
      <c r="AE1412" s="37">
        <f t="shared" si="53"/>
        <v>0.75</v>
      </c>
    </row>
    <row r="1413" spans="20:31">
      <c r="T1413" s="73">
        <v>12</v>
      </c>
      <c r="U1413" s="73">
        <v>2015</v>
      </c>
      <c r="V1413" s="73" t="s">
        <v>19</v>
      </c>
      <c r="W1413" s="73" t="s">
        <v>612</v>
      </c>
      <c r="X1413" s="73" t="s">
        <v>618</v>
      </c>
      <c r="Y1413" s="28" t="str">
        <f t="shared" si="52"/>
        <v>122015冷房店舗用有り</v>
      </c>
      <c r="Z1413" s="71">
        <v>-1.38</v>
      </c>
      <c r="AA1413" s="71">
        <v>2.38</v>
      </c>
      <c r="AB1413" s="72">
        <v>1.0581</v>
      </c>
      <c r="AC1413" s="72">
        <v>1.7705</v>
      </c>
      <c r="AD1413" s="31">
        <f>省エネ計算フォーマット【EHP】!$U$14/100</f>
        <v>0</v>
      </c>
      <c r="AE1413" s="32">
        <f t="shared" si="53"/>
        <v>1.77</v>
      </c>
    </row>
    <row r="1414" spans="20:31">
      <c r="T1414" s="73">
        <v>12</v>
      </c>
      <c r="U1414" s="73">
        <v>2015</v>
      </c>
      <c r="V1414" s="73" t="s">
        <v>19</v>
      </c>
      <c r="W1414" s="73" t="s">
        <v>606</v>
      </c>
      <c r="X1414" s="73" t="s">
        <v>618</v>
      </c>
      <c r="Y1414" s="28" t="str">
        <f t="shared" si="52"/>
        <v>122015冷房ビル用マルチ有り</v>
      </c>
      <c r="Z1414" s="51">
        <v>-1.5740000000000001</v>
      </c>
      <c r="AA1414" s="51">
        <v>2.5739999999999998</v>
      </c>
      <c r="AB1414" s="52">
        <v>1.0751999999999999</v>
      </c>
      <c r="AC1414" s="52">
        <v>1.9117</v>
      </c>
      <c r="AD1414" s="31">
        <f>省エネ計算フォーマット【EHP】!$U$14/100</f>
        <v>0</v>
      </c>
      <c r="AE1414" s="32">
        <f t="shared" si="53"/>
        <v>1.911</v>
      </c>
    </row>
    <row r="1415" spans="20:31">
      <c r="T1415" s="73">
        <v>12</v>
      </c>
      <c r="U1415" s="73">
        <v>2015</v>
      </c>
      <c r="V1415" s="73" t="s">
        <v>19</v>
      </c>
      <c r="W1415" s="73" t="s">
        <v>607</v>
      </c>
      <c r="X1415" s="73" t="s">
        <v>618</v>
      </c>
      <c r="Y1415" s="28" t="str">
        <f t="shared" si="52"/>
        <v>122015冷房設備用有り</v>
      </c>
      <c r="Z1415" s="51">
        <v>-0.62</v>
      </c>
      <c r="AA1415" s="51">
        <v>1.62</v>
      </c>
      <c r="AB1415" s="52">
        <v>1.0472999999999999</v>
      </c>
      <c r="AC1415" s="52">
        <v>1.2032</v>
      </c>
      <c r="AD1415" s="31">
        <f>省エネ計算フォーマット【EHP】!$U$14/100</f>
        <v>0</v>
      </c>
      <c r="AE1415" s="32">
        <f t="shared" si="53"/>
        <v>1.2030000000000001</v>
      </c>
    </row>
    <row r="1416" spans="20:31">
      <c r="T1416" s="73">
        <v>12</v>
      </c>
      <c r="U1416" s="73">
        <v>2015</v>
      </c>
      <c r="V1416" s="73" t="s">
        <v>19</v>
      </c>
      <c r="W1416" s="73" t="s">
        <v>612</v>
      </c>
      <c r="X1416" s="73" t="s">
        <v>702</v>
      </c>
      <c r="Y1416" s="28" t="str">
        <f t="shared" si="52"/>
        <v>122015冷房店舗用無し（一定速）</v>
      </c>
      <c r="Z1416" s="51">
        <v>0.25</v>
      </c>
      <c r="AA1416" s="51">
        <v>0.75</v>
      </c>
      <c r="AB1416" s="52">
        <v>0.25</v>
      </c>
      <c r="AC1416" s="52">
        <v>0.75</v>
      </c>
      <c r="AD1416" s="31">
        <f>省エネ計算フォーマット【EHP】!$U$14/100</f>
        <v>0</v>
      </c>
      <c r="AE1416" s="32">
        <f t="shared" si="53"/>
        <v>0.75</v>
      </c>
    </row>
    <row r="1417" spans="20:31">
      <c r="T1417" s="73">
        <v>12</v>
      </c>
      <c r="U1417" s="73">
        <v>2015</v>
      </c>
      <c r="V1417" s="73" t="s">
        <v>19</v>
      </c>
      <c r="W1417" s="73" t="s">
        <v>606</v>
      </c>
      <c r="X1417" s="73" t="s">
        <v>702</v>
      </c>
      <c r="Y1417" s="28" t="str">
        <f t="shared" si="52"/>
        <v>122015冷房ビル用マルチ無し（一定速）</v>
      </c>
      <c r="Z1417" s="51">
        <v>0.25</v>
      </c>
      <c r="AA1417" s="51">
        <v>0.75</v>
      </c>
      <c r="AB1417" s="52">
        <v>0.25</v>
      </c>
      <c r="AC1417" s="52">
        <v>0.75</v>
      </c>
      <c r="AD1417" s="31">
        <f>省エネ計算フォーマット【EHP】!$U$14/100</f>
        <v>0</v>
      </c>
      <c r="AE1417" s="32">
        <f t="shared" si="53"/>
        <v>0.75</v>
      </c>
    </row>
    <row r="1418" spans="20:31">
      <c r="T1418" s="73">
        <v>12</v>
      </c>
      <c r="U1418" s="73">
        <v>2015</v>
      </c>
      <c r="V1418" s="73" t="s">
        <v>19</v>
      </c>
      <c r="W1418" s="73" t="s">
        <v>607</v>
      </c>
      <c r="X1418" s="73" t="s">
        <v>702</v>
      </c>
      <c r="Y1418" s="28" t="str">
        <f t="shared" ref="Y1418:Y1448" si="54">T1418&amp;U1418&amp;V1418&amp;W1418&amp;X1418</f>
        <v>122015冷房設備用無し（一定速）</v>
      </c>
      <c r="Z1418" s="51">
        <v>0.25</v>
      </c>
      <c r="AA1418" s="51">
        <v>0.75</v>
      </c>
      <c r="AB1418" s="52">
        <v>0.25</v>
      </c>
      <c r="AC1418" s="52">
        <v>0.75</v>
      </c>
      <c r="AD1418" s="31">
        <f>省エネ計算フォーマット【EHP】!$U$14/100</f>
        <v>0</v>
      </c>
      <c r="AE1418" s="32">
        <f t="shared" si="53"/>
        <v>0.75</v>
      </c>
    </row>
    <row r="1419" spans="20:31">
      <c r="T1419" s="73">
        <v>12</v>
      </c>
      <c r="U1419" s="73">
        <v>2015</v>
      </c>
      <c r="V1419" s="73" t="s">
        <v>20</v>
      </c>
      <c r="W1419" s="73" t="s">
        <v>612</v>
      </c>
      <c r="X1419" s="73" t="s">
        <v>618</v>
      </c>
      <c r="Y1419" s="28" t="str">
        <f t="shared" si="54"/>
        <v>122015暖房店舗用有り</v>
      </c>
      <c r="Z1419" s="51">
        <v>-0.97</v>
      </c>
      <c r="AA1419" s="51">
        <v>1.97</v>
      </c>
      <c r="AB1419" s="52">
        <v>1.0867</v>
      </c>
      <c r="AC1419" s="52">
        <v>1.4558</v>
      </c>
      <c r="AD1419" s="31">
        <f>省エネ計算フォーマット【EHP】!$U$14/100</f>
        <v>0</v>
      </c>
      <c r="AE1419" s="32">
        <f t="shared" si="53"/>
        <v>1.4550000000000001</v>
      </c>
    </row>
    <row r="1420" spans="20:31">
      <c r="T1420" s="73">
        <v>12</v>
      </c>
      <c r="U1420" s="73">
        <v>2015</v>
      </c>
      <c r="V1420" s="73" t="s">
        <v>20</v>
      </c>
      <c r="W1420" s="73" t="s">
        <v>606</v>
      </c>
      <c r="X1420" s="73" t="s">
        <v>618</v>
      </c>
      <c r="Y1420" s="28" t="str">
        <f t="shared" si="54"/>
        <v>122015暖房ビル用マルチ有り</v>
      </c>
      <c r="Z1420" s="51">
        <v>-0.876</v>
      </c>
      <c r="AA1420" s="51">
        <v>1.8759999999999999</v>
      </c>
      <c r="AB1420" s="52">
        <v>1.0398000000000001</v>
      </c>
      <c r="AC1420" s="52">
        <v>1.3971</v>
      </c>
      <c r="AD1420" s="31">
        <f>省エネ計算フォーマット【EHP】!$U$14/100</f>
        <v>0</v>
      </c>
      <c r="AE1420" s="32">
        <f t="shared" si="53"/>
        <v>1.397</v>
      </c>
    </row>
    <row r="1421" spans="20:31">
      <c r="T1421" s="73">
        <v>12</v>
      </c>
      <c r="U1421" s="73">
        <v>2015</v>
      </c>
      <c r="V1421" s="73" t="s">
        <v>20</v>
      </c>
      <c r="W1421" s="73" t="s">
        <v>607</v>
      </c>
      <c r="X1421" s="73" t="s">
        <v>618</v>
      </c>
      <c r="Y1421" s="28" t="str">
        <f t="shared" si="54"/>
        <v>122015暖房設備用有り</v>
      </c>
      <c r="Z1421" s="51">
        <v>-0.59799999999999998</v>
      </c>
      <c r="AA1421" s="51">
        <v>1.5980000000000001</v>
      </c>
      <c r="AB1421" s="52">
        <v>1.0339</v>
      </c>
      <c r="AC1421" s="52">
        <v>1.19</v>
      </c>
      <c r="AD1421" s="31">
        <f>省エネ計算フォーマット【EHP】!$U$14/100</f>
        <v>0</v>
      </c>
      <c r="AE1421" s="32">
        <f t="shared" si="53"/>
        <v>1.19</v>
      </c>
    </row>
    <row r="1422" spans="20:31">
      <c r="T1422" s="73">
        <v>12</v>
      </c>
      <c r="U1422" s="73">
        <v>2015</v>
      </c>
      <c r="V1422" s="73" t="s">
        <v>20</v>
      </c>
      <c r="W1422" s="73" t="s">
        <v>612</v>
      </c>
      <c r="X1422" s="73" t="s">
        <v>702</v>
      </c>
      <c r="Y1422" s="28" t="str">
        <f t="shared" si="54"/>
        <v>122015暖房店舗用無し（一定速）</v>
      </c>
      <c r="Z1422" s="51">
        <v>0.25</v>
      </c>
      <c r="AA1422" s="51">
        <v>0.75</v>
      </c>
      <c r="AB1422" s="52">
        <v>0.25</v>
      </c>
      <c r="AC1422" s="52">
        <v>0.75</v>
      </c>
      <c r="AD1422" s="31">
        <f>省エネ計算フォーマット【EHP】!$U$14/100</f>
        <v>0</v>
      </c>
      <c r="AE1422" s="32">
        <f t="shared" si="53"/>
        <v>0.75</v>
      </c>
    </row>
    <row r="1423" spans="20:31">
      <c r="T1423" s="73">
        <v>12</v>
      </c>
      <c r="U1423" s="73">
        <v>2015</v>
      </c>
      <c r="V1423" s="73" t="s">
        <v>20</v>
      </c>
      <c r="W1423" s="73" t="s">
        <v>606</v>
      </c>
      <c r="X1423" s="73" t="s">
        <v>702</v>
      </c>
      <c r="Y1423" s="28" t="str">
        <f t="shared" si="54"/>
        <v>122015暖房ビル用マルチ無し（一定速）</v>
      </c>
      <c r="Z1423" s="51">
        <v>0.25</v>
      </c>
      <c r="AA1423" s="51">
        <v>0.75</v>
      </c>
      <c r="AB1423" s="52">
        <v>0.25</v>
      </c>
      <c r="AC1423" s="52">
        <v>0.75</v>
      </c>
      <c r="AD1423" s="31">
        <f>省エネ計算フォーマット【EHP】!$U$14/100</f>
        <v>0</v>
      </c>
      <c r="AE1423" s="32">
        <f t="shared" si="53"/>
        <v>0.75</v>
      </c>
    </row>
    <row r="1424" spans="20:31">
      <c r="T1424" s="73">
        <v>12</v>
      </c>
      <c r="U1424" s="73">
        <v>2015</v>
      </c>
      <c r="V1424" s="73" t="s">
        <v>20</v>
      </c>
      <c r="W1424" s="73" t="s">
        <v>607</v>
      </c>
      <c r="X1424" s="73" t="s">
        <v>702</v>
      </c>
      <c r="Y1424" s="28" t="str">
        <f t="shared" si="54"/>
        <v>122015暖房設備用無し（一定速）</v>
      </c>
      <c r="Z1424" s="51">
        <v>0.25</v>
      </c>
      <c r="AA1424" s="51">
        <v>0.75</v>
      </c>
      <c r="AB1424" s="52">
        <v>0.25</v>
      </c>
      <c r="AC1424" s="52">
        <v>0.75</v>
      </c>
      <c r="AD1424" s="31">
        <f>省エネ計算フォーマット【EHP】!$U$14/100</f>
        <v>0</v>
      </c>
      <c r="AE1424" s="32">
        <f t="shared" si="53"/>
        <v>0.75</v>
      </c>
    </row>
    <row r="1425" spans="20:31">
      <c r="T1425" s="73">
        <v>12</v>
      </c>
      <c r="U1425" s="73">
        <v>2020</v>
      </c>
      <c r="V1425" s="73" t="s">
        <v>613</v>
      </c>
      <c r="W1425" s="73" t="s">
        <v>612</v>
      </c>
      <c r="X1425" s="73" t="s">
        <v>618</v>
      </c>
      <c r="Y1425" s="28" t="str">
        <f t="shared" si="54"/>
        <v>122020冷房店舗用有り</v>
      </c>
      <c r="Z1425" s="51">
        <v>-1.38</v>
      </c>
      <c r="AA1425" s="51">
        <v>2.38</v>
      </c>
      <c r="AB1425" s="52">
        <v>1.0581</v>
      </c>
      <c r="AC1425" s="52">
        <v>1.7705</v>
      </c>
      <c r="AD1425" s="31">
        <f>省エネ計算フォーマット【EHP】!$U$14/100</f>
        <v>0</v>
      </c>
      <c r="AE1425" s="32">
        <f t="shared" si="53"/>
        <v>1.77</v>
      </c>
    </row>
    <row r="1426" spans="20:31">
      <c r="T1426" s="73">
        <v>12</v>
      </c>
      <c r="U1426" s="73">
        <v>2020</v>
      </c>
      <c r="V1426" s="73" t="s">
        <v>613</v>
      </c>
      <c r="W1426" s="73" t="s">
        <v>606</v>
      </c>
      <c r="X1426" s="73" t="s">
        <v>618</v>
      </c>
      <c r="Y1426" s="28" t="str">
        <f t="shared" si="54"/>
        <v>122020冷房ビル用マルチ有り</v>
      </c>
      <c r="Z1426" s="51">
        <v>-1.68</v>
      </c>
      <c r="AA1426" s="51">
        <v>2.68</v>
      </c>
      <c r="AB1426" s="52">
        <v>1.0788</v>
      </c>
      <c r="AC1426" s="52">
        <v>2.0053000000000001</v>
      </c>
      <c r="AD1426" s="31">
        <f>省エネ計算フォーマット【EHP】!$U$14/100</f>
        <v>0</v>
      </c>
      <c r="AE1426" s="32">
        <f t="shared" si="53"/>
        <v>2.0049999999999999</v>
      </c>
    </row>
    <row r="1427" spans="20:31">
      <c r="T1427" s="73">
        <v>12</v>
      </c>
      <c r="U1427" s="73">
        <v>2020</v>
      </c>
      <c r="V1427" s="73" t="s">
        <v>613</v>
      </c>
      <c r="W1427" s="73" t="s">
        <v>607</v>
      </c>
      <c r="X1427" s="73" t="s">
        <v>618</v>
      </c>
      <c r="Y1427" s="28" t="str">
        <f t="shared" si="54"/>
        <v>122020冷房設備用有り</v>
      </c>
      <c r="Z1427" s="51">
        <v>-0.62</v>
      </c>
      <c r="AA1427" s="51">
        <v>1.62</v>
      </c>
      <c r="AB1427" s="52">
        <v>1.0472999999999999</v>
      </c>
      <c r="AC1427" s="52">
        <v>1.2032</v>
      </c>
      <c r="AD1427" s="31">
        <f>省エネ計算フォーマット【EHP】!$U$14/100</f>
        <v>0</v>
      </c>
      <c r="AE1427" s="32">
        <f t="shared" si="53"/>
        <v>1.2030000000000001</v>
      </c>
    </row>
    <row r="1428" spans="20:31">
      <c r="T1428" s="73">
        <v>12</v>
      </c>
      <c r="U1428" s="73">
        <v>2020</v>
      </c>
      <c r="V1428" s="73" t="s">
        <v>613</v>
      </c>
      <c r="W1428" s="73" t="s">
        <v>612</v>
      </c>
      <c r="X1428" s="73" t="s">
        <v>702</v>
      </c>
      <c r="Y1428" s="28" t="str">
        <f t="shared" si="54"/>
        <v>122020冷房店舗用無し（一定速）</v>
      </c>
      <c r="Z1428" s="51">
        <v>0.25</v>
      </c>
      <c r="AA1428" s="51">
        <v>0.75</v>
      </c>
      <c r="AB1428" s="52">
        <v>0.25</v>
      </c>
      <c r="AC1428" s="52">
        <v>0.75</v>
      </c>
      <c r="AD1428" s="31">
        <f>省エネ計算フォーマット【EHP】!$U$14/100</f>
        <v>0</v>
      </c>
      <c r="AE1428" s="32">
        <f t="shared" si="53"/>
        <v>0.75</v>
      </c>
    </row>
    <row r="1429" spans="20:31">
      <c r="T1429" s="73">
        <v>12</v>
      </c>
      <c r="U1429" s="73">
        <v>2020</v>
      </c>
      <c r="V1429" s="73" t="s">
        <v>613</v>
      </c>
      <c r="W1429" s="73" t="s">
        <v>606</v>
      </c>
      <c r="X1429" s="73" t="s">
        <v>702</v>
      </c>
      <c r="Y1429" s="28" t="str">
        <f t="shared" si="54"/>
        <v>122020冷房ビル用マルチ無し（一定速）</v>
      </c>
      <c r="Z1429" s="51">
        <v>0.25</v>
      </c>
      <c r="AA1429" s="51">
        <v>0.75</v>
      </c>
      <c r="AB1429" s="52">
        <v>0.25</v>
      </c>
      <c r="AC1429" s="52">
        <v>0.75</v>
      </c>
      <c r="AD1429" s="31">
        <f>省エネ計算フォーマット【EHP】!$U$14/100</f>
        <v>0</v>
      </c>
      <c r="AE1429" s="32">
        <f t="shared" si="53"/>
        <v>0.75</v>
      </c>
    </row>
    <row r="1430" spans="20:31">
      <c r="T1430" s="73">
        <v>12</v>
      </c>
      <c r="U1430" s="73">
        <v>2020</v>
      </c>
      <c r="V1430" s="73" t="s">
        <v>613</v>
      </c>
      <c r="W1430" s="73" t="s">
        <v>607</v>
      </c>
      <c r="X1430" s="73" t="s">
        <v>702</v>
      </c>
      <c r="Y1430" s="28" t="str">
        <f t="shared" si="54"/>
        <v>122020冷房設備用無し（一定速）</v>
      </c>
      <c r="Z1430" s="51">
        <v>0.25</v>
      </c>
      <c r="AA1430" s="51">
        <v>0.75</v>
      </c>
      <c r="AB1430" s="52">
        <v>0.25</v>
      </c>
      <c r="AC1430" s="52">
        <v>0.75</v>
      </c>
      <c r="AD1430" s="31">
        <f>省エネ計算フォーマット【EHP】!$U$14/100</f>
        <v>0</v>
      </c>
      <c r="AE1430" s="32">
        <f t="shared" si="53"/>
        <v>0.75</v>
      </c>
    </row>
    <row r="1431" spans="20:31">
      <c r="T1431" s="73">
        <v>12</v>
      </c>
      <c r="U1431" s="73">
        <v>2020</v>
      </c>
      <c r="V1431" s="73" t="s">
        <v>614</v>
      </c>
      <c r="W1431" s="73" t="s">
        <v>612</v>
      </c>
      <c r="X1431" s="73" t="s">
        <v>618</v>
      </c>
      <c r="Y1431" s="28" t="str">
        <f t="shared" si="54"/>
        <v>122020暖房店舗用有り</v>
      </c>
      <c r="Z1431" s="51">
        <v>-0.96</v>
      </c>
      <c r="AA1431" s="51">
        <v>1.96</v>
      </c>
      <c r="AB1431" s="52">
        <v>1.0862000000000001</v>
      </c>
      <c r="AC1431" s="52">
        <v>1.4483999999999999</v>
      </c>
      <c r="AD1431" s="31">
        <f>省エネ計算フォーマット【EHP】!$U$14/100</f>
        <v>0</v>
      </c>
      <c r="AE1431" s="32">
        <f t="shared" si="53"/>
        <v>1.448</v>
      </c>
    </row>
    <row r="1432" spans="20:31">
      <c r="T1432" s="73">
        <v>12</v>
      </c>
      <c r="U1432" s="73">
        <v>2020</v>
      </c>
      <c r="V1432" s="73" t="s">
        <v>614</v>
      </c>
      <c r="W1432" s="73" t="s">
        <v>606</v>
      </c>
      <c r="X1432" s="73" t="s">
        <v>618</v>
      </c>
      <c r="Y1432" s="28" t="str">
        <f t="shared" si="54"/>
        <v>122020暖房ビル用マルチ有り</v>
      </c>
      <c r="Z1432" s="51">
        <v>-1.1000000000000001</v>
      </c>
      <c r="AA1432" s="51">
        <v>2.1</v>
      </c>
      <c r="AB1432" s="52">
        <v>1.0416000000000001</v>
      </c>
      <c r="AC1432" s="52">
        <v>1.4596</v>
      </c>
      <c r="AD1432" s="31">
        <f>省エネ計算フォーマット【EHP】!$U$14/100</f>
        <v>0</v>
      </c>
      <c r="AE1432" s="32">
        <f t="shared" si="53"/>
        <v>1.4590000000000001</v>
      </c>
    </row>
    <row r="1433" spans="20:31">
      <c r="T1433" s="73">
        <v>12</v>
      </c>
      <c r="U1433" s="73">
        <v>2020</v>
      </c>
      <c r="V1433" s="73" t="s">
        <v>614</v>
      </c>
      <c r="W1433" s="73" t="s">
        <v>607</v>
      </c>
      <c r="X1433" s="73" t="s">
        <v>618</v>
      </c>
      <c r="Y1433" s="28" t="str">
        <f t="shared" si="54"/>
        <v>122020暖房設備用有り</v>
      </c>
      <c r="Z1433" s="51">
        <v>-0.46</v>
      </c>
      <c r="AA1433" s="51">
        <v>1.46</v>
      </c>
      <c r="AB1433" s="52">
        <v>0.94</v>
      </c>
      <c r="AC1433" s="52">
        <v>1.1100000000000001</v>
      </c>
      <c r="AD1433" s="31">
        <f>省エネ計算フォーマット【EHP】!$U$14/100</f>
        <v>0</v>
      </c>
      <c r="AE1433" s="32">
        <f t="shared" ref="AE1433:AE1448" si="55">ROUNDDOWN(IF(AD1433&gt;=0.25,Z1433*AD1433+AA1433,AB1433*AD1433+AC1433),3)</f>
        <v>1.1100000000000001</v>
      </c>
    </row>
    <row r="1434" spans="20:31">
      <c r="T1434" s="73">
        <v>12</v>
      </c>
      <c r="U1434" s="73">
        <v>2020</v>
      </c>
      <c r="V1434" s="73" t="s">
        <v>614</v>
      </c>
      <c r="W1434" s="73" t="s">
        <v>612</v>
      </c>
      <c r="X1434" s="73" t="s">
        <v>702</v>
      </c>
      <c r="Y1434" s="28" t="str">
        <f t="shared" si="54"/>
        <v>122020暖房店舗用無し（一定速）</v>
      </c>
      <c r="Z1434" s="51">
        <v>0.25</v>
      </c>
      <c r="AA1434" s="51">
        <v>0.75</v>
      </c>
      <c r="AB1434" s="52">
        <v>0.25</v>
      </c>
      <c r="AC1434" s="52">
        <v>0.75</v>
      </c>
      <c r="AD1434" s="31">
        <f>省エネ計算フォーマット【EHP】!$U$14/100</f>
        <v>0</v>
      </c>
      <c r="AE1434" s="32">
        <f t="shared" si="55"/>
        <v>0.75</v>
      </c>
    </row>
    <row r="1435" spans="20:31">
      <c r="T1435" s="73">
        <v>12</v>
      </c>
      <c r="U1435" s="73">
        <v>2020</v>
      </c>
      <c r="V1435" s="73" t="s">
        <v>614</v>
      </c>
      <c r="W1435" s="73" t="s">
        <v>606</v>
      </c>
      <c r="X1435" s="73" t="s">
        <v>702</v>
      </c>
      <c r="Y1435" s="28" t="str">
        <f t="shared" si="54"/>
        <v>122020暖房ビル用マルチ無し（一定速）</v>
      </c>
      <c r="Z1435" s="51">
        <v>0.25</v>
      </c>
      <c r="AA1435" s="51">
        <v>0.75</v>
      </c>
      <c r="AB1435" s="52">
        <v>0.25</v>
      </c>
      <c r="AC1435" s="52">
        <v>0.75</v>
      </c>
      <c r="AD1435" s="31">
        <f>省エネ計算フォーマット【EHP】!$U$14/100</f>
        <v>0</v>
      </c>
      <c r="AE1435" s="32">
        <f t="shared" si="55"/>
        <v>0.75</v>
      </c>
    </row>
    <row r="1436" spans="20:31">
      <c r="T1436" s="73">
        <v>12</v>
      </c>
      <c r="U1436" s="73">
        <v>2020</v>
      </c>
      <c r="V1436" s="73" t="s">
        <v>614</v>
      </c>
      <c r="W1436" s="73" t="s">
        <v>607</v>
      </c>
      <c r="X1436" s="73" t="s">
        <v>702</v>
      </c>
      <c r="Y1436" s="28" t="str">
        <f t="shared" si="54"/>
        <v>122020暖房設備用無し（一定速）</v>
      </c>
      <c r="Z1436" s="51">
        <v>0.25</v>
      </c>
      <c r="AA1436" s="51">
        <v>0.75</v>
      </c>
      <c r="AB1436" s="52">
        <v>0.25</v>
      </c>
      <c r="AC1436" s="52">
        <v>0.75</v>
      </c>
      <c r="AD1436" s="31">
        <f>省エネ計算フォーマット【EHP】!$U$14/100</f>
        <v>0</v>
      </c>
      <c r="AE1436" s="32">
        <f t="shared" si="55"/>
        <v>0.75</v>
      </c>
    </row>
    <row r="1437" spans="20:31">
      <c r="T1437" s="76">
        <v>12</v>
      </c>
      <c r="U1437" s="76">
        <v>2024</v>
      </c>
      <c r="V1437" s="76" t="s">
        <v>613</v>
      </c>
      <c r="W1437" s="76" t="s">
        <v>612</v>
      </c>
      <c r="X1437" s="76" t="s">
        <v>618</v>
      </c>
      <c r="Y1437" s="55" t="str">
        <f t="shared" si="54"/>
        <v>122024冷房店舗用有り</v>
      </c>
      <c r="Z1437" s="56">
        <v>-1.58</v>
      </c>
      <c r="AA1437" s="56">
        <v>2.58</v>
      </c>
      <c r="AB1437" s="57">
        <v>1.0629999999999999</v>
      </c>
      <c r="AC1437" s="57">
        <v>1.9193</v>
      </c>
      <c r="AD1437" s="31">
        <f>省エネ計算フォーマット【EHP】!$U$14/100</f>
        <v>0</v>
      </c>
      <c r="AE1437" s="37">
        <f t="shared" si="55"/>
        <v>1.919</v>
      </c>
    </row>
    <row r="1438" spans="20:31">
      <c r="T1438" s="76">
        <v>12</v>
      </c>
      <c r="U1438" s="76">
        <v>2024</v>
      </c>
      <c r="V1438" s="76" t="s">
        <v>613</v>
      </c>
      <c r="W1438" s="76" t="s">
        <v>606</v>
      </c>
      <c r="X1438" s="76" t="s">
        <v>618</v>
      </c>
      <c r="Y1438" s="55" t="str">
        <f t="shared" si="54"/>
        <v>122024冷房ビル用マルチ有り</v>
      </c>
      <c r="Z1438" s="56">
        <v>-1.6</v>
      </c>
      <c r="AA1438" s="56">
        <v>2.6</v>
      </c>
      <c r="AB1438" s="57">
        <v>1.0759000000000001</v>
      </c>
      <c r="AC1438" s="57">
        <v>1.931</v>
      </c>
      <c r="AD1438" s="31">
        <f>省エネ計算フォーマット【EHP】!$U$14/100</f>
        <v>0</v>
      </c>
      <c r="AE1438" s="37">
        <f t="shared" si="55"/>
        <v>1.931</v>
      </c>
    </row>
    <row r="1439" spans="20:31">
      <c r="T1439" s="76">
        <v>12</v>
      </c>
      <c r="U1439" s="76">
        <v>2024</v>
      </c>
      <c r="V1439" s="76" t="s">
        <v>613</v>
      </c>
      <c r="W1439" s="76" t="s">
        <v>607</v>
      </c>
      <c r="X1439" s="76" t="s">
        <v>618</v>
      </c>
      <c r="Y1439" s="55" t="str">
        <f t="shared" si="54"/>
        <v>122024冷房設備用有り</v>
      </c>
      <c r="Z1439" s="56">
        <v>-0.6</v>
      </c>
      <c r="AA1439" s="56">
        <v>1.6</v>
      </c>
      <c r="AB1439" s="57">
        <v>1.0467</v>
      </c>
      <c r="AC1439" s="57">
        <v>1.1882999999999999</v>
      </c>
      <c r="AD1439" s="31">
        <f>省エネ計算フォーマット【EHP】!$U$14/100</f>
        <v>0</v>
      </c>
      <c r="AE1439" s="37">
        <f t="shared" si="55"/>
        <v>1.1879999999999999</v>
      </c>
    </row>
    <row r="1440" spans="20:31">
      <c r="T1440" s="76">
        <v>12</v>
      </c>
      <c r="U1440" s="76">
        <v>2024</v>
      </c>
      <c r="V1440" s="76" t="s">
        <v>613</v>
      </c>
      <c r="W1440" s="76" t="s">
        <v>612</v>
      </c>
      <c r="X1440" s="76" t="s">
        <v>702</v>
      </c>
      <c r="Y1440" s="55" t="str">
        <f t="shared" si="54"/>
        <v>122024冷房店舗用無し（一定速）</v>
      </c>
      <c r="Z1440" s="56">
        <v>0.25</v>
      </c>
      <c r="AA1440" s="56">
        <v>0.75</v>
      </c>
      <c r="AB1440" s="57">
        <v>0.25</v>
      </c>
      <c r="AC1440" s="57">
        <v>0.75</v>
      </c>
      <c r="AD1440" s="31">
        <f>省エネ計算フォーマット【EHP】!$U$14/100</f>
        <v>0</v>
      </c>
      <c r="AE1440" s="37">
        <f t="shared" si="55"/>
        <v>0.75</v>
      </c>
    </row>
    <row r="1441" spans="20:31">
      <c r="T1441" s="76">
        <v>12</v>
      </c>
      <c r="U1441" s="76">
        <v>2024</v>
      </c>
      <c r="V1441" s="76" t="s">
        <v>613</v>
      </c>
      <c r="W1441" s="76" t="s">
        <v>606</v>
      </c>
      <c r="X1441" s="76" t="s">
        <v>702</v>
      </c>
      <c r="Y1441" s="55" t="str">
        <f t="shared" si="54"/>
        <v>122024冷房ビル用マルチ無し（一定速）</v>
      </c>
      <c r="Z1441" s="56">
        <v>0.25</v>
      </c>
      <c r="AA1441" s="56">
        <v>0.75</v>
      </c>
      <c r="AB1441" s="57">
        <v>0.25</v>
      </c>
      <c r="AC1441" s="57">
        <v>0.75</v>
      </c>
      <c r="AD1441" s="31">
        <f>省エネ計算フォーマット【EHP】!$U$14/100</f>
        <v>0</v>
      </c>
      <c r="AE1441" s="37">
        <f t="shared" si="55"/>
        <v>0.75</v>
      </c>
    </row>
    <row r="1442" spans="20:31">
      <c r="T1442" s="76">
        <v>12</v>
      </c>
      <c r="U1442" s="76">
        <v>2024</v>
      </c>
      <c r="V1442" s="76" t="s">
        <v>613</v>
      </c>
      <c r="W1442" s="76" t="s">
        <v>607</v>
      </c>
      <c r="X1442" s="76" t="s">
        <v>702</v>
      </c>
      <c r="Y1442" s="55" t="str">
        <f t="shared" si="54"/>
        <v>122024冷房設備用無し（一定速）</v>
      </c>
      <c r="Z1442" s="56">
        <v>0.25</v>
      </c>
      <c r="AA1442" s="56">
        <v>0.75</v>
      </c>
      <c r="AB1442" s="57">
        <v>0.25</v>
      </c>
      <c r="AC1442" s="57">
        <v>0.75</v>
      </c>
      <c r="AD1442" s="31">
        <f>省エネ計算フォーマット【EHP】!$U$14/100</f>
        <v>0</v>
      </c>
      <c r="AE1442" s="37">
        <f t="shared" si="55"/>
        <v>0.75</v>
      </c>
    </row>
    <row r="1443" spans="20:31">
      <c r="T1443" s="76">
        <v>12</v>
      </c>
      <c r="U1443" s="76">
        <v>2024</v>
      </c>
      <c r="V1443" s="76" t="s">
        <v>614</v>
      </c>
      <c r="W1443" s="76" t="s">
        <v>612</v>
      </c>
      <c r="X1443" s="76" t="s">
        <v>618</v>
      </c>
      <c r="Y1443" s="55" t="str">
        <f t="shared" si="54"/>
        <v>122024暖房店舗用有り</v>
      </c>
      <c r="Z1443" s="56">
        <v>-1.04</v>
      </c>
      <c r="AA1443" s="56">
        <v>2.04</v>
      </c>
      <c r="AB1443" s="57">
        <v>1.0898000000000001</v>
      </c>
      <c r="AC1443" s="57">
        <v>1.5076000000000001</v>
      </c>
      <c r="AD1443" s="31">
        <f>省エネ計算フォーマット【EHP】!$U$14/100</f>
        <v>0</v>
      </c>
      <c r="AE1443" s="37">
        <f t="shared" si="55"/>
        <v>1.5069999999999999</v>
      </c>
    </row>
    <row r="1444" spans="20:31">
      <c r="T1444" s="76">
        <v>12</v>
      </c>
      <c r="U1444" s="76">
        <v>2024</v>
      </c>
      <c r="V1444" s="76" t="s">
        <v>614</v>
      </c>
      <c r="W1444" s="76" t="s">
        <v>606</v>
      </c>
      <c r="X1444" s="76" t="s">
        <v>618</v>
      </c>
      <c r="Y1444" s="55" t="str">
        <f t="shared" si="54"/>
        <v>122024暖房ビル用マルチ有り</v>
      </c>
      <c r="Z1444" s="56">
        <v>-1.1399999999999999</v>
      </c>
      <c r="AA1444" s="56">
        <v>2.14</v>
      </c>
      <c r="AB1444" s="57">
        <v>1.0454000000000001</v>
      </c>
      <c r="AC1444" s="57">
        <v>1.5936999999999999</v>
      </c>
      <c r="AD1444" s="31">
        <f>省エネ計算フォーマット【EHP】!$U$14/100</f>
        <v>0</v>
      </c>
      <c r="AE1444" s="37">
        <f t="shared" si="55"/>
        <v>1.593</v>
      </c>
    </row>
    <row r="1445" spans="20:31">
      <c r="T1445" s="76">
        <v>12</v>
      </c>
      <c r="U1445" s="76">
        <v>2024</v>
      </c>
      <c r="V1445" s="76" t="s">
        <v>614</v>
      </c>
      <c r="W1445" s="76" t="s">
        <v>607</v>
      </c>
      <c r="X1445" s="76" t="s">
        <v>618</v>
      </c>
      <c r="Y1445" s="55" t="str">
        <f t="shared" si="54"/>
        <v>122024暖房設備用有り</v>
      </c>
      <c r="Z1445" s="56">
        <v>-0.57999999999999996</v>
      </c>
      <c r="AA1445" s="56">
        <v>1.58</v>
      </c>
      <c r="AB1445" s="57">
        <v>1.0335000000000001</v>
      </c>
      <c r="AC1445" s="57">
        <v>1.1766000000000001</v>
      </c>
      <c r="AD1445" s="31">
        <f>省エネ計算フォーマット【EHP】!$U$14/100</f>
        <v>0</v>
      </c>
      <c r="AE1445" s="37">
        <f t="shared" si="55"/>
        <v>1.1759999999999999</v>
      </c>
    </row>
    <row r="1446" spans="20:31">
      <c r="T1446" s="76">
        <v>12</v>
      </c>
      <c r="U1446" s="76">
        <v>2024</v>
      </c>
      <c r="V1446" s="76" t="s">
        <v>614</v>
      </c>
      <c r="W1446" s="76" t="s">
        <v>612</v>
      </c>
      <c r="X1446" s="76" t="s">
        <v>702</v>
      </c>
      <c r="Y1446" s="55" t="str">
        <f t="shared" si="54"/>
        <v>122024暖房店舗用無し（一定速）</v>
      </c>
      <c r="Z1446" s="56">
        <v>0.25</v>
      </c>
      <c r="AA1446" s="56">
        <v>0.75</v>
      </c>
      <c r="AB1446" s="57">
        <v>0.25</v>
      </c>
      <c r="AC1446" s="57">
        <v>0.75</v>
      </c>
      <c r="AD1446" s="31">
        <f>省エネ計算フォーマット【EHP】!$U$14/100</f>
        <v>0</v>
      </c>
      <c r="AE1446" s="37">
        <f t="shared" si="55"/>
        <v>0.75</v>
      </c>
    </row>
    <row r="1447" spans="20:31">
      <c r="T1447" s="76">
        <v>12</v>
      </c>
      <c r="U1447" s="76">
        <v>2024</v>
      </c>
      <c r="V1447" s="76" t="s">
        <v>614</v>
      </c>
      <c r="W1447" s="76" t="s">
        <v>606</v>
      </c>
      <c r="X1447" s="76" t="s">
        <v>702</v>
      </c>
      <c r="Y1447" s="55" t="str">
        <f t="shared" si="54"/>
        <v>122024暖房ビル用マルチ無し（一定速）</v>
      </c>
      <c r="Z1447" s="56">
        <v>0.25</v>
      </c>
      <c r="AA1447" s="56">
        <v>0.75</v>
      </c>
      <c r="AB1447" s="57">
        <v>0.25</v>
      </c>
      <c r="AC1447" s="57">
        <v>0.75</v>
      </c>
      <c r="AD1447" s="31">
        <f>省エネ計算フォーマット【EHP】!$U$14/100</f>
        <v>0</v>
      </c>
      <c r="AE1447" s="37">
        <f t="shared" si="55"/>
        <v>0.75</v>
      </c>
    </row>
    <row r="1448" spans="20:31">
      <c r="T1448" s="76">
        <v>12</v>
      </c>
      <c r="U1448" s="76">
        <v>2024</v>
      </c>
      <c r="V1448" s="76" t="s">
        <v>614</v>
      </c>
      <c r="W1448" s="76" t="s">
        <v>607</v>
      </c>
      <c r="X1448" s="76" t="s">
        <v>702</v>
      </c>
      <c r="Y1448" s="55" t="str">
        <f t="shared" si="54"/>
        <v>122024暖房設備用無し（一定速）</v>
      </c>
      <c r="Z1448" s="56">
        <v>0.25</v>
      </c>
      <c r="AA1448" s="56">
        <v>0.75</v>
      </c>
      <c r="AB1448" s="57">
        <v>0.25</v>
      </c>
      <c r="AC1448" s="57">
        <v>0.75</v>
      </c>
      <c r="AD1448" s="31">
        <f>省エネ計算フォーマット【EHP】!$U$14/100</f>
        <v>0</v>
      </c>
      <c r="AE1448" s="37">
        <f t="shared" si="55"/>
        <v>0.75</v>
      </c>
    </row>
  </sheetData>
  <sheetProtection selectLockedCells="1"/>
  <autoFilter ref="T8:AE1448" xr:uid="{3BE7F3DE-C86E-491E-91D8-277613267EE8}"/>
  <sortState xmlns:xlrd2="http://schemas.microsoft.com/office/spreadsheetml/2017/richdata2" ref="T442:AG585">
    <sortCondition ref="AF442:AF585"/>
  </sortState>
  <phoneticPr fontId="1"/>
  <pageMargins left="0.31496062992125984" right="0.31496062992125984" top="0" bottom="0" header="0.31496062992125984" footer="0.31496062992125984"/>
  <pageSetup paperSize="9" scale="47"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E4285C-DD90-40DE-A3BE-8AAE3761D9E9}">
  <sheetPr>
    <tabColor theme="1"/>
    <pageSetUpPr fitToPage="1"/>
  </sheetPr>
  <dimension ref="B1:AO1448"/>
  <sheetViews>
    <sheetView zoomScaleNormal="100" zoomScaleSheetLayoutView="100" workbookViewId="0">
      <selection activeCell="J109" sqref="J109"/>
    </sheetView>
  </sheetViews>
  <sheetFormatPr defaultColWidth="9" defaultRowHeight="13"/>
  <cols>
    <col min="1" max="1" width="4.81640625" customWidth="1"/>
    <col min="2" max="3" width="14.90625" customWidth="1"/>
    <col min="4" max="4" width="2.81640625" customWidth="1"/>
    <col min="5" max="5" width="15.453125" bestFit="1" customWidth="1"/>
    <col min="6" max="6" width="14" customWidth="1"/>
    <col min="7" max="7" width="11.6328125" customWidth="1"/>
    <col min="8" max="8" width="2.81640625" customWidth="1"/>
    <col min="9" max="9" width="13.90625" bestFit="1" customWidth="1"/>
    <col min="10" max="10" width="2.81640625" customWidth="1"/>
    <col min="11" max="11" width="12.36328125" bestFit="1" customWidth="1"/>
    <col min="12" max="12" width="2.81640625" customWidth="1"/>
    <col min="13" max="13" width="4.453125" customWidth="1"/>
    <col min="14" max="14" width="7.08984375" bestFit="1" customWidth="1"/>
    <col min="16" max="16" width="8.08984375" bestFit="1" customWidth="1"/>
    <col min="17" max="17" width="11.90625" customWidth="1"/>
    <col min="18" max="18" width="13" bestFit="1" customWidth="1"/>
    <col min="19" max="19" width="2.81640625" customWidth="1"/>
    <col min="20" max="20" width="4.1796875" customWidth="1"/>
    <col min="23" max="23" width="12.36328125" bestFit="1" customWidth="1"/>
    <col min="24" max="24" width="14.26953125" customWidth="1"/>
    <col min="25" max="25" width="38.36328125" bestFit="1" customWidth="1"/>
    <col min="28" max="29" width="9" style="1"/>
    <col min="31" max="31" width="10.36328125" customWidth="1"/>
    <col min="32" max="32" width="2.81640625" customWidth="1"/>
    <col min="34" max="34" width="14.1796875" bestFit="1" customWidth="1"/>
    <col min="35" max="35" width="10.6328125" bestFit="1" customWidth="1"/>
    <col min="37" max="37" width="20.08984375" customWidth="1"/>
  </cols>
  <sheetData>
    <row r="1" spans="2:41" ht="13.5" thickBot="1"/>
    <row r="2" spans="2:41" ht="14.5" thickBot="1">
      <c r="B2" s="2" t="s">
        <v>672</v>
      </c>
      <c r="C2" s="3"/>
      <c r="D2" s="4"/>
      <c r="N2" s="5"/>
    </row>
    <row r="3" spans="2:41">
      <c r="AB3" s="6"/>
      <c r="AC3" s="6"/>
    </row>
    <row r="5" spans="2:41">
      <c r="AB5" s="6"/>
      <c r="AC5" s="6"/>
    </row>
    <row r="6" spans="2:41">
      <c r="B6" t="s">
        <v>24</v>
      </c>
      <c r="E6" s="46" t="s">
        <v>619</v>
      </c>
      <c r="G6" s="7" t="s">
        <v>621</v>
      </c>
      <c r="I6" t="s">
        <v>605</v>
      </c>
      <c r="K6" t="s">
        <v>615</v>
      </c>
      <c r="M6" t="s">
        <v>27</v>
      </c>
      <c r="T6" t="s">
        <v>608</v>
      </c>
      <c r="AH6" s="8"/>
      <c r="AI6" s="8"/>
      <c r="AJ6" s="8"/>
      <c r="AK6" s="8"/>
      <c r="AL6" s="8"/>
      <c r="AM6" s="8"/>
      <c r="AN6" s="8" t="s">
        <v>681</v>
      </c>
      <c r="AO6" s="8" t="s">
        <v>681</v>
      </c>
    </row>
    <row r="7" spans="2:41" ht="26">
      <c r="B7" s="8" t="s">
        <v>623</v>
      </c>
      <c r="C7" s="8" t="s">
        <v>11</v>
      </c>
      <c r="E7" s="9" t="s">
        <v>620</v>
      </c>
      <c r="F7" s="47">
        <v>1995</v>
      </c>
      <c r="G7" s="44">
        <v>2016</v>
      </c>
      <c r="I7" s="8" t="s">
        <v>604</v>
      </c>
      <c r="K7" s="10" t="s">
        <v>616</v>
      </c>
      <c r="M7" s="38" t="s">
        <v>25</v>
      </c>
      <c r="N7" s="38" t="s">
        <v>0</v>
      </c>
      <c r="O7" s="38" t="s">
        <v>21</v>
      </c>
      <c r="P7" s="38" t="s">
        <v>22</v>
      </c>
      <c r="Q7" s="39" t="s">
        <v>23</v>
      </c>
      <c r="R7" s="40" t="s">
        <v>678</v>
      </c>
      <c r="T7" s="11" t="s">
        <v>25</v>
      </c>
      <c r="U7" s="12" t="s">
        <v>13</v>
      </c>
      <c r="V7" s="12" t="s">
        <v>609</v>
      </c>
      <c r="W7" s="12" t="s">
        <v>610</v>
      </c>
      <c r="X7" s="12" t="s">
        <v>618</v>
      </c>
      <c r="Y7" s="13" t="s">
        <v>23</v>
      </c>
      <c r="Z7" s="14" t="s">
        <v>14</v>
      </c>
      <c r="AA7" s="15"/>
      <c r="AB7" s="16" t="s">
        <v>15</v>
      </c>
      <c r="AC7" s="17"/>
      <c r="AD7" s="18" t="s">
        <v>16</v>
      </c>
      <c r="AE7" s="19" t="s">
        <v>611</v>
      </c>
      <c r="AH7" s="8">
        <v>2020</v>
      </c>
      <c r="AI7" s="8"/>
      <c r="AJ7" s="8"/>
      <c r="AK7" s="8"/>
      <c r="AL7" s="22" t="s">
        <v>17</v>
      </c>
      <c r="AM7" s="22" t="s">
        <v>18</v>
      </c>
      <c r="AN7" s="22" t="s">
        <v>17</v>
      </c>
      <c r="AO7" s="22" t="s">
        <v>18</v>
      </c>
    </row>
    <row r="8" spans="2:41" ht="13.5" customHeight="1">
      <c r="B8" s="8" t="s">
        <v>624</v>
      </c>
      <c r="C8" s="8" t="s">
        <v>10</v>
      </c>
      <c r="E8" s="9">
        <v>1951</v>
      </c>
      <c r="F8" s="47">
        <v>1995</v>
      </c>
      <c r="G8" s="44">
        <v>2017</v>
      </c>
      <c r="I8" s="8" t="s">
        <v>606</v>
      </c>
      <c r="K8" s="8" t="s">
        <v>604</v>
      </c>
      <c r="M8" s="41">
        <v>1</v>
      </c>
      <c r="N8" s="42" t="s">
        <v>673</v>
      </c>
      <c r="O8" s="42" t="s">
        <v>674</v>
      </c>
      <c r="P8" s="42" t="s">
        <v>675</v>
      </c>
      <c r="Q8" s="42" t="s">
        <v>28</v>
      </c>
      <c r="R8" s="43">
        <v>0</v>
      </c>
      <c r="T8" s="60"/>
      <c r="U8" s="20"/>
      <c r="V8" s="20"/>
      <c r="W8" s="20"/>
      <c r="X8" s="20"/>
      <c r="Y8" s="21"/>
      <c r="Z8" s="22" t="s">
        <v>17</v>
      </c>
      <c r="AA8" s="22" t="s">
        <v>18</v>
      </c>
      <c r="AB8" s="23" t="s">
        <v>17</v>
      </c>
      <c r="AC8" s="23" t="s">
        <v>18</v>
      </c>
      <c r="AD8" s="61"/>
      <c r="AE8" s="24"/>
      <c r="AH8" s="8" t="s">
        <v>679</v>
      </c>
      <c r="AI8" s="8" t="s">
        <v>688</v>
      </c>
      <c r="AJ8" s="49" t="s">
        <v>680</v>
      </c>
      <c r="AK8" s="8" t="s">
        <v>682</v>
      </c>
      <c r="AL8" s="8">
        <v>-1.38</v>
      </c>
      <c r="AM8" s="8">
        <v>2.38</v>
      </c>
      <c r="AN8" s="8">
        <v>1.0581</v>
      </c>
      <c r="AO8" s="8">
        <v>1.7705</v>
      </c>
    </row>
    <row r="9" spans="2:41" ht="13.5" customHeight="1">
      <c r="B9" s="8" t="s">
        <v>625</v>
      </c>
      <c r="C9" s="8" t="s">
        <v>10</v>
      </c>
      <c r="E9" s="9">
        <v>1952</v>
      </c>
      <c r="F9" s="47">
        <v>1995</v>
      </c>
      <c r="I9" s="8" t="s">
        <v>607</v>
      </c>
      <c r="K9" s="8" t="s">
        <v>606</v>
      </c>
      <c r="M9" s="41">
        <v>1</v>
      </c>
      <c r="N9" s="42" t="s">
        <v>2</v>
      </c>
      <c r="O9" s="42" t="s">
        <v>674</v>
      </c>
      <c r="P9" s="42" t="s">
        <v>675</v>
      </c>
      <c r="Q9" s="42" t="s">
        <v>32</v>
      </c>
      <c r="R9" s="43">
        <v>0</v>
      </c>
      <c r="T9" s="25">
        <v>1</v>
      </c>
      <c r="U9" s="26">
        <v>1995</v>
      </c>
      <c r="V9" s="27" t="s">
        <v>19</v>
      </c>
      <c r="W9" s="27" t="s">
        <v>612</v>
      </c>
      <c r="X9" s="27" t="s">
        <v>618</v>
      </c>
      <c r="Y9" s="28" t="str">
        <f>T9&amp;U9&amp;V9&amp;W9&amp;X9</f>
        <v>11995冷房店舗用有り</v>
      </c>
      <c r="Z9" s="29">
        <v>0.32</v>
      </c>
      <c r="AA9" s="29">
        <v>0.68</v>
      </c>
      <c r="AB9" s="30">
        <v>1.0165999999999999</v>
      </c>
      <c r="AC9" s="30">
        <v>0.50590000000000002</v>
      </c>
      <c r="AD9" s="31">
        <f>省エネ計算フォーマット【EHP】!$V$53/100</f>
        <v>0</v>
      </c>
      <c r="AE9" s="32">
        <f>ROUNDDOWN(IF(AD9&gt;=0.25,Z9*AD9+AA9,AB9*AD9+AC9),3)</f>
        <v>0.505</v>
      </c>
      <c r="AH9" s="8"/>
      <c r="AI9" s="8"/>
      <c r="AJ9" s="8" t="s">
        <v>681</v>
      </c>
      <c r="AK9" s="8" t="s">
        <v>683</v>
      </c>
      <c r="AL9" s="8"/>
      <c r="AM9" s="8"/>
      <c r="AN9" s="8">
        <v>1.0581</v>
      </c>
      <c r="AO9" s="8">
        <v>1.7705</v>
      </c>
    </row>
    <row r="10" spans="2:41" ht="13.5" customHeight="1">
      <c r="B10" s="8" t="s">
        <v>626</v>
      </c>
      <c r="C10" s="8" t="s">
        <v>4</v>
      </c>
      <c r="E10" s="9">
        <v>1953</v>
      </c>
      <c r="F10" s="47">
        <v>1995</v>
      </c>
      <c r="G10" t="s">
        <v>670</v>
      </c>
      <c r="K10" s="8" t="s">
        <v>607</v>
      </c>
      <c r="M10" s="41">
        <v>1</v>
      </c>
      <c r="N10" s="42" t="s">
        <v>3</v>
      </c>
      <c r="O10" s="42" t="s">
        <v>674</v>
      </c>
      <c r="P10" s="42" t="s">
        <v>675</v>
      </c>
      <c r="Q10" s="42" t="s">
        <v>36</v>
      </c>
      <c r="R10" s="43">
        <v>0</v>
      </c>
      <c r="T10" s="25">
        <v>1</v>
      </c>
      <c r="U10" s="26">
        <v>1995</v>
      </c>
      <c r="V10" s="27" t="s">
        <v>19</v>
      </c>
      <c r="W10" s="27" t="s">
        <v>606</v>
      </c>
      <c r="X10" s="27" t="s">
        <v>618</v>
      </c>
      <c r="Y10" s="28" t="str">
        <f t="shared" ref="Y10:Y73" si="0">T10&amp;U10&amp;V10&amp;W10&amp;X10</f>
        <v>11995冷房ビル用マルチ有り</v>
      </c>
      <c r="Z10" s="29">
        <v>-0.218</v>
      </c>
      <c r="AA10" s="29">
        <v>1.218</v>
      </c>
      <c r="AB10" s="30">
        <v>1.0356000000000001</v>
      </c>
      <c r="AC10" s="30">
        <v>0.90459999999999996</v>
      </c>
      <c r="AD10" s="31">
        <f>省エネ計算フォーマット【EHP】!$V$53/100</f>
        <v>0</v>
      </c>
      <c r="AE10" s="32">
        <f>ROUNDDOWN(IF(AD10&gt;=0.25,Z10*AD10+AA10,AB10*AD10+AC10),3)</f>
        <v>0.90400000000000003</v>
      </c>
      <c r="AH10" s="8"/>
      <c r="AI10" s="8" t="s">
        <v>684</v>
      </c>
      <c r="AJ10" s="49" t="s">
        <v>680</v>
      </c>
      <c r="AK10" s="8" t="s">
        <v>685</v>
      </c>
      <c r="AL10" s="8">
        <v>-0.96</v>
      </c>
      <c r="AM10" s="8">
        <v>1.96</v>
      </c>
      <c r="AN10" s="8">
        <v>1.0862000000000001</v>
      </c>
      <c r="AO10" s="8">
        <v>1.4483999999999999</v>
      </c>
    </row>
    <row r="11" spans="2:41" ht="13.5" customHeight="1">
      <c r="B11" s="8" t="s">
        <v>627</v>
      </c>
      <c r="C11" s="8" t="s">
        <v>4</v>
      </c>
      <c r="E11" s="9">
        <v>1954</v>
      </c>
      <c r="F11" s="47">
        <v>1995</v>
      </c>
      <c r="G11" s="45">
        <v>8.64</v>
      </c>
      <c r="K11" s="33"/>
      <c r="M11" s="41">
        <v>1</v>
      </c>
      <c r="N11" s="42" t="s">
        <v>4</v>
      </c>
      <c r="O11" s="42" t="s">
        <v>674</v>
      </c>
      <c r="P11" s="42" t="s">
        <v>675</v>
      </c>
      <c r="Q11" s="42" t="s">
        <v>40</v>
      </c>
      <c r="R11" s="43">
        <v>0</v>
      </c>
      <c r="T11" s="25">
        <v>1</v>
      </c>
      <c r="U11" s="26">
        <v>1995</v>
      </c>
      <c r="V11" s="27" t="s">
        <v>19</v>
      </c>
      <c r="W11" s="27" t="s">
        <v>607</v>
      </c>
      <c r="X11" s="27" t="s">
        <v>618</v>
      </c>
      <c r="Y11" s="28" t="str">
        <f t="shared" si="0"/>
        <v>11995冷房設備用有り</v>
      </c>
      <c r="Z11" s="29">
        <v>0.25</v>
      </c>
      <c r="AA11" s="29">
        <v>0.75</v>
      </c>
      <c r="AB11" s="30">
        <v>1.0219</v>
      </c>
      <c r="AC11" s="30">
        <v>0.55700000000000005</v>
      </c>
      <c r="AD11" s="31">
        <f>省エネ計算フォーマット【EHP】!$V$53/100</f>
        <v>0</v>
      </c>
      <c r="AE11" s="32">
        <f>ROUNDDOWN(IF(AD11&gt;=0.25,Z11*AD11+AA11,AB11*AD11+AC11),3)</f>
        <v>0.55700000000000005</v>
      </c>
      <c r="AH11" s="8"/>
      <c r="AI11" s="8"/>
      <c r="AJ11" s="8" t="s">
        <v>681</v>
      </c>
      <c r="AK11" s="8" t="s">
        <v>686</v>
      </c>
      <c r="AL11" s="8"/>
      <c r="AM11" s="8"/>
      <c r="AN11" s="8">
        <v>1.0862000000000001</v>
      </c>
      <c r="AO11" s="8">
        <v>1.4483999999999999</v>
      </c>
    </row>
    <row r="12" spans="2:41" ht="13.5" customHeight="1">
      <c r="B12" s="8" t="s">
        <v>628</v>
      </c>
      <c r="C12" s="8" t="s">
        <v>4</v>
      </c>
      <c r="E12" s="9">
        <v>1955</v>
      </c>
      <c r="F12" s="47">
        <v>1995</v>
      </c>
      <c r="K12" s="34"/>
      <c r="M12" s="41">
        <v>1</v>
      </c>
      <c r="N12" s="42" t="s">
        <v>5</v>
      </c>
      <c r="O12" s="42" t="s">
        <v>674</v>
      </c>
      <c r="P12" s="42" t="s">
        <v>675</v>
      </c>
      <c r="Q12" s="42" t="s">
        <v>44</v>
      </c>
      <c r="R12" s="43">
        <v>0</v>
      </c>
      <c r="T12" s="25">
        <v>1</v>
      </c>
      <c r="U12" s="26">
        <v>1995</v>
      </c>
      <c r="V12" s="27" t="s">
        <v>19</v>
      </c>
      <c r="W12" s="27" t="s">
        <v>612</v>
      </c>
      <c r="X12" s="27" t="s">
        <v>702</v>
      </c>
      <c r="Y12" s="28" t="str">
        <f t="shared" si="0"/>
        <v>11995冷房店舗用無し（一定速）</v>
      </c>
      <c r="Z12" s="29">
        <v>0.26</v>
      </c>
      <c r="AA12" s="29">
        <v>0.74</v>
      </c>
      <c r="AB12" s="30">
        <v>0.26</v>
      </c>
      <c r="AC12" s="30">
        <v>0.74</v>
      </c>
      <c r="AD12" s="31">
        <f>省エネ計算フォーマット【EHP】!$V$53/100</f>
        <v>0</v>
      </c>
      <c r="AE12" s="32">
        <f t="shared" ref="AE12:AE75" si="1">ROUNDDOWN(IF(AD12&gt;=0.25,Z12*AD12+AA12,AB12*AD12+AC12),3)</f>
        <v>0.74</v>
      </c>
      <c r="AH12" s="8"/>
      <c r="AI12" s="8"/>
      <c r="AJ12" s="8"/>
      <c r="AK12" s="8"/>
      <c r="AL12" s="8"/>
      <c r="AM12" s="8"/>
    </row>
    <row r="13" spans="2:41" ht="13.5" customHeight="1">
      <c r="B13" s="8" t="s">
        <v>629</v>
      </c>
      <c r="C13" s="8" t="s">
        <v>4</v>
      </c>
      <c r="E13" s="9">
        <v>1956</v>
      </c>
      <c r="F13" s="47">
        <v>1995</v>
      </c>
      <c r="G13" t="s">
        <v>671</v>
      </c>
      <c r="M13" s="41">
        <v>1</v>
      </c>
      <c r="N13" s="42" t="s">
        <v>6</v>
      </c>
      <c r="O13" s="42" t="s">
        <v>674</v>
      </c>
      <c r="P13" s="42" t="s">
        <v>675</v>
      </c>
      <c r="Q13" s="42" t="s">
        <v>48</v>
      </c>
      <c r="R13" s="43">
        <v>0</v>
      </c>
      <c r="T13" s="25">
        <v>1</v>
      </c>
      <c r="U13" s="26">
        <v>1995</v>
      </c>
      <c r="V13" s="27" t="s">
        <v>19</v>
      </c>
      <c r="W13" s="27" t="s">
        <v>606</v>
      </c>
      <c r="X13" s="27" t="s">
        <v>702</v>
      </c>
      <c r="Y13" s="28" t="str">
        <f t="shared" si="0"/>
        <v>11995冷房ビル用マルチ無し（一定速）</v>
      </c>
      <c r="Z13" s="29">
        <v>0.26</v>
      </c>
      <c r="AA13" s="29">
        <v>0.74</v>
      </c>
      <c r="AB13" s="30">
        <v>0.26</v>
      </c>
      <c r="AC13" s="30">
        <v>0.74</v>
      </c>
      <c r="AD13" s="31">
        <f>省エネ計算フォーマット【EHP】!$V$53/100</f>
        <v>0</v>
      </c>
      <c r="AE13" s="32">
        <f t="shared" si="1"/>
        <v>0.74</v>
      </c>
      <c r="AH13" s="47" t="s">
        <v>687</v>
      </c>
      <c r="AI13" s="8" t="s">
        <v>689</v>
      </c>
      <c r="AJ13" s="49" t="s">
        <v>680</v>
      </c>
      <c r="AK13" s="8" t="s">
        <v>691</v>
      </c>
      <c r="AL13" s="8">
        <v>-1.68</v>
      </c>
      <c r="AM13" s="8">
        <v>2.68</v>
      </c>
      <c r="AN13" s="8">
        <v>1.0788</v>
      </c>
      <c r="AO13" s="8">
        <v>2.0053000000000001</v>
      </c>
    </row>
    <row r="14" spans="2:41" ht="13.5" customHeight="1">
      <c r="B14" s="36" t="s">
        <v>630</v>
      </c>
      <c r="C14" s="8" t="s">
        <v>4</v>
      </c>
      <c r="E14" s="9">
        <v>1957</v>
      </c>
      <c r="F14" s="47">
        <v>1995</v>
      </c>
      <c r="G14" s="45">
        <v>2.58E-2</v>
      </c>
      <c r="M14" s="41">
        <v>1</v>
      </c>
      <c r="N14" s="42" t="s">
        <v>7</v>
      </c>
      <c r="O14" s="42" t="s">
        <v>674</v>
      </c>
      <c r="P14" s="42" t="s">
        <v>675</v>
      </c>
      <c r="Q14" s="42" t="s">
        <v>52</v>
      </c>
      <c r="R14" s="43">
        <v>0</v>
      </c>
      <c r="T14" s="25">
        <v>1</v>
      </c>
      <c r="U14" s="26">
        <v>1995</v>
      </c>
      <c r="V14" s="27" t="s">
        <v>19</v>
      </c>
      <c r="W14" s="27" t="s">
        <v>607</v>
      </c>
      <c r="X14" s="27" t="s">
        <v>702</v>
      </c>
      <c r="Y14" s="28" t="str">
        <f t="shared" si="0"/>
        <v>11995冷房設備用無し（一定速）</v>
      </c>
      <c r="Z14" s="29">
        <v>0.26</v>
      </c>
      <c r="AA14" s="29">
        <v>0.74</v>
      </c>
      <c r="AB14" s="30">
        <v>0.26</v>
      </c>
      <c r="AC14" s="30">
        <v>0.74</v>
      </c>
      <c r="AD14" s="31">
        <f>省エネ計算フォーマット【EHP】!$V$53/100</f>
        <v>0</v>
      </c>
      <c r="AE14" s="32">
        <f t="shared" si="1"/>
        <v>0.74</v>
      </c>
      <c r="AH14" s="8"/>
      <c r="AI14" s="8"/>
      <c r="AJ14" s="8" t="s">
        <v>681</v>
      </c>
      <c r="AK14" s="8" t="s">
        <v>692</v>
      </c>
      <c r="AL14" s="8"/>
      <c r="AM14" s="8"/>
      <c r="AN14" s="8">
        <v>1.0788</v>
      </c>
      <c r="AO14" s="8">
        <v>2.0053000000000001</v>
      </c>
    </row>
    <row r="15" spans="2:41" ht="13.5" customHeight="1">
      <c r="B15" s="36" t="s">
        <v>631</v>
      </c>
      <c r="C15" s="8" t="s">
        <v>9</v>
      </c>
      <c r="E15" s="9">
        <v>1958</v>
      </c>
      <c r="F15" s="47">
        <v>1995</v>
      </c>
      <c r="M15" s="41">
        <v>1</v>
      </c>
      <c r="N15" s="42" t="s">
        <v>8</v>
      </c>
      <c r="O15" s="42" t="s">
        <v>674</v>
      </c>
      <c r="P15" s="42" t="s">
        <v>675</v>
      </c>
      <c r="Q15" s="42" t="s">
        <v>56</v>
      </c>
      <c r="R15" s="43">
        <v>0</v>
      </c>
      <c r="T15" s="25">
        <v>1</v>
      </c>
      <c r="U15" s="26">
        <v>1995</v>
      </c>
      <c r="V15" s="27" t="s">
        <v>20</v>
      </c>
      <c r="W15" s="27" t="s">
        <v>612</v>
      </c>
      <c r="X15" s="27" t="s">
        <v>618</v>
      </c>
      <c r="Y15" s="28" t="str">
        <f t="shared" si="0"/>
        <v>11995暖房店舗用有り</v>
      </c>
      <c r="Z15" s="29">
        <v>0.374</v>
      </c>
      <c r="AA15" s="29">
        <v>0.626</v>
      </c>
      <c r="AB15" s="30">
        <v>1.0275000000000001</v>
      </c>
      <c r="AC15" s="30">
        <v>0.46260000000000001</v>
      </c>
      <c r="AD15" s="31">
        <f>省エネ計算フォーマット【EHP】!$V$53/100</f>
        <v>0</v>
      </c>
      <c r="AE15" s="32">
        <f t="shared" si="1"/>
        <v>0.46200000000000002</v>
      </c>
      <c r="AH15" s="8"/>
      <c r="AI15" s="8" t="s">
        <v>690</v>
      </c>
      <c r="AJ15" s="49" t="s">
        <v>680</v>
      </c>
      <c r="AK15" s="8" t="s">
        <v>693</v>
      </c>
      <c r="AL15" s="8">
        <v>-1.1000000000000001</v>
      </c>
      <c r="AM15" s="8">
        <v>2.1</v>
      </c>
      <c r="AN15" s="8">
        <v>1.0416000000000001</v>
      </c>
      <c r="AO15" s="8">
        <v>1.4596</v>
      </c>
    </row>
    <row r="16" spans="2:41" ht="13.5" customHeight="1">
      <c r="B16" s="8" t="s">
        <v>632</v>
      </c>
      <c r="C16" s="8" t="s">
        <v>9</v>
      </c>
      <c r="E16" s="9">
        <v>1959</v>
      </c>
      <c r="F16" s="47">
        <v>1995</v>
      </c>
      <c r="M16" s="41">
        <v>1</v>
      </c>
      <c r="N16" s="42" t="s">
        <v>9</v>
      </c>
      <c r="O16" s="42" t="s">
        <v>674</v>
      </c>
      <c r="P16" s="42" t="s">
        <v>675</v>
      </c>
      <c r="Q16" s="42" t="s">
        <v>60</v>
      </c>
      <c r="R16" s="43">
        <v>0</v>
      </c>
      <c r="T16" s="25">
        <v>1</v>
      </c>
      <c r="U16" s="26">
        <v>1995</v>
      </c>
      <c r="V16" s="27" t="s">
        <v>20</v>
      </c>
      <c r="W16" s="27" t="s">
        <v>606</v>
      </c>
      <c r="X16" s="27" t="s">
        <v>618</v>
      </c>
      <c r="Y16" s="28" t="str">
        <f t="shared" si="0"/>
        <v>11995暖房ビル用マルチ有り</v>
      </c>
      <c r="Z16" s="29">
        <v>-0.112</v>
      </c>
      <c r="AA16" s="29">
        <v>1.1120000000000001</v>
      </c>
      <c r="AB16" s="30">
        <v>1.0236000000000001</v>
      </c>
      <c r="AC16" s="30">
        <v>0.82809999999999995</v>
      </c>
      <c r="AD16" s="31">
        <f>省エネ計算フォーマット【EHP】!$V$53/100</f>
        <v>0</v>
      </c>
      <c r="AE16" s="32">
        <f t="shared" si="1"/>
        <v>0.82799999999999996</v>
      </c>
      <c r="AH16" s="8"/>
      <c r="AI16" s="8"/>
      <c r="AJ16" s="8" t="s">
        <v>681</v>
      </c>
      <c r="AK16" s="8" t="s">
        <v>694</v>
      </c>
      <c r="AL16" s="8"/>
      <c r="AM16" s="8"/>
      <c r="AN16" s="8">
        <v>1.0416000000000001</v>
      </c>
      <c r="AO16" s="8">
        <v>1.4596</v>
      </c>
    </row>
    <row r="17" spans="2:41" ht="14.25" customHeight="1">
      <c r="B17" s="8" t="s">
        <v>633</v>
      </c>
      <c r="C17" s="8" t="s">
        <v>9</v>
      </c>
      <c r="E17" s="9">
        <v>1960</v>
      </c>
      <c r="F17" s="47">
        <v>1995</v>
      </c>
      <c r="M17" s="41">
        <v>1</v>
      </c>
      <c r="N17" s="42" t="s">
        <v>10</v>
      </c>
      <c r="O17" s="42" t="s">
        <v>674</v>
      </c>
      <c r="P17" s="42" t="s">
        <v>675</v>
      </c>
      <c r="Q17" s="42" t="s">
        <v>64</v>
      </c>
      <c r="R17" s="43">
        <v>0</v>
      </c>
      <c r="T17" s="25">
        <v>1</v>
      </c>
      <c r="U17" s="26">
        <v>1995</v>
      </c>
      <c r="V17" s="27" t="s">
        <v>20</v>
      </c>
      <c r="W17" s="27" t="s">
        <v>607</v>
      </c>
      <c r="X17" s="27" t="s">
        <v>618</v>
      </c>
      <c r="Y17" s="28" t="str">
        <f t="shared" si="0"/>
        <v>11995暖房設備用有り</v>
      </c>
      <c r="Z17" s="29">
        <v>0.25</v>
      </c>
      <c r="AA17" s="29">
        <v>0.75</v>
      </c>
      <c r="AB17" s="30">
        <v>1.0159</v>
      </c>
      <c r="AC17" s="30">
        <v>0.5585</v>
      </c>
      <c r="AD17" s="31">
        <f>省エネ計算フォーマット【EHP】!$V$53/100</f>
        <v>0</v>
      </c>
      <c r="AE17" s="32">
        <f t="shared" si="1"/>
        <v>0.55800000000000005</v>
      </c>
      <c r="AH17" s="8" t="s">
        <v>695</v>
      </c>
      <c r="AI17" s="8" t="s">
        <v>696</v>
      </c>
      <c r="AJ17" s="49" t="s">
        <v>680</v>
      </c>
      <c r="AK17" s="8" t="s">
        <v>698</v>
      </c>
      <c r="AL17" s="8">
        <v>-0.62</v>
      </c>
      <c r="AM17" s="8">
        <v>1.62</v>
      </c>
      <c r="AN17" s="8">
        <v>1.0472999999999999</v>
      </c>
      <c r="AO17" s="8">
        <v>1.2032</v>
      </c>
    </row>
    <row r="18" spans="2:41" ht="13.5" customHeight="1">
      <c r="B18" s="8" t="s">
        <v>634</v>
      </c>
      <c r="C18" s="8" t="s">
        <v>9</v>
      </c>
      <c r="E18" s="9">
        <v>1961</v>
      </c>
      <c r="F18" s="47">
        <v>1995</v>
      </c>
      <c r="M18" s="41">
        <v>1</v>
      </c>
      <c r="N18" s="42" t="s">
        <v>11</v>
      </c>
      <c r="O18" s="42" t="s">
        <v>674</v>
      </c>
      <c r="P18" s="42" t="s">
        <v>675</v>
      </c>
      <c r="Q18" s="42" t="s">
        <v>68</v>
      </c>
      <c r="R18" s="43">
        <v>0</v>
      </c>
      <c r="T18" s="25">
        <v>1</v>
      </c>
      <c r="U18" s="26">
        <v>1995</v>
      </c>
      <c r="V18" s="27" t="s">
        <v>20</v>
      </c>
      <c r="W18" s="27" t="s">
        <v>612</v>
      </c>
      <c r="X18" s="27" t="s">
        <v>702</v>
      </c>
      <c r="Y18" s="28" t="str">
        <f t="shared" si="0"/>
        <v>11995暖房店舗用無し（一定速）</v>
      </c>
      <c r="Z18" s="29">
        <v>0.26</v>
      </c>
      <c r="AA18" s="29">
        <v>0.74</v>
      </c>
      <c r="AB18" s="30">
        <v>0.26</v>
      </c>
      <c r="AC18" s="30">
        <v>0.74</v>
      </c>
      <c r="AD18" s="31">
        <f>省エネ計算フォーマット【EHP】!$V$53/100</f>
        <v>0</v>
      </c>
      <c r="AE18" s="32">
        <f t="shared" si="1"/>
        <v>0.74</v>
      </c>
      <c r="AH18" s="8"/>
      <c r="AI18" s="8"/>
      <c r="AJ18" s="8" t="s">
        <v>681</v>
      </c>
      <c r="AK18" s="8" t="s">
        <v>699</v>
      </c>
      <c r="AL18" s="8"/>
      <c r="AM18" s="8"/>
      <c r="AN18" s="8">
        <v>1.0472999999999999</v>
      </c>
      <c r="AO18" s="8">
        <v>1.2032</v>
      </c>
    </row>
    <row r="19" spans="2:41" ht="13.5" customHeight="1">
      <c r="B19" s="8" t="s">
        <v>635</v>
      </c>
      <c r="C19" s="8" t="s">
        <v>9</v>
      </c>
      <c r="E19" s="9">
        <v>1962</v>
      </c>
      <c r="F19" s="47">
        <v>1995</v>
      </c>
      <c r="M19" s="41">
        <v>1</v>
      </c>
      <c r="N19" s="42" t="s">
        <v>12</v>
      </c>
      <c r="O19" s="42" t="s">
        <v>674</v>
      </c>
      <c r="P19" s="42" t="s">
        <v>675</v>
      </c>
      <c r="Q19" s="42" t="s">
        <v>72</v>
      </c>
      <c r="R19" s="43">
        <v>0</v>
      </c>
      <c r="T19" s="25">
        <v>1</v>
      </c>
      <c r="U19" s="26">
        <v>1995</v>
      </c>
      <c r="V19" s="27" t="s">
        <v>20</v>
      </c>
      <c r="W19" s="27" t="s">
        <v>606</v>
      </c>
      <c r="X19" s="27" t="s">
        <v>702</v>
      </c>
      <c r="Y19" s="28" t="str">
        <f t="shared" si="0"/>
        <v>11995暖房ビル用マルチ無し（一定速）</v>
      </c>
      <c r="Z19" s="29">
        <v>0.26</v>
      </c>
      <c r="AA19" s="29">
        <v>0.74</v>
      </c>
      <c r="AB19" s="30">
        <v>0.26</v>
      </c>
      <c r="AC19" s="30">
        <v>0.74</v>
      </c>
      <c r="AD19" s="31">
        <f>省エネ計算フォーマット【EHP】!$V$53/100</f>
        <v>0</v>
      </c>
      <c r="AE19" s="32">
        <f t="shared" si="1"/>
        <v>0.74</v>
      </c>
      <c r="AH19" s="8"/>
      <c r="AI19" s="8" t="s">
        <v>697</v>
      </c>
      <c r="AJ19" s="49" t="s">
        <v>680</v>
      </c>
      <c r="AK19" s="8" t="s">
        <v>700</v>
      </c>
      <c r="AL19" s="8">
        <v>-0.46</v>
      </c>
      <c r="AM19" s="8">
        <v>1.46</v>
      </c>
      <c r="AN19" s="8">
        <v>0.94</v>
      </c>
      <c r="AO19" s="8">
        <v>1.1100000000000001</v>
      </c>
    </row>
    <row r="20" spans="2:41" ht="13.5" customHeight="1">
      <c r="B20" s="8" t="s">
        <v>636</v>
      </c>
      <c r="C20" s="8" t="s">
        <v>9</v>
      </c>
      <c r="E20" s="9">
        <v>1963</v>
      </c>
      <c r="F20" s="47">
        <v>1995</v>
      </c>
      <c r="M20" s="41">
        <v>2</v>
      </c>
      <c r="N20" s="42" t="s">
        <v>673</v>
      </c>
      <c r="O20" s="42" t="s">
        <v>674</v>
      </c>
      <c r="P20" s="42" t="s">
        <v>675</v>
      </c>
      <c r="Q20" s="42" t="s">
        <v>76</v>
      </c>
      <c r="R20" s="43">
        <v>0</v>
      </c>
      <c r="T20" s="25">
        <v>1</v>
      </c>
      <c r="U20" s="26">
        <v>1995</v>
      </c>
      <c r="V20" s="27" t="s">
        <v>20</v>
      </c>
      <c r="W20" s="27" t="s">
        <v>607</v>
      </c>
      <c r="X20" s="27" t="s">
        <v>702</v>
      </c>
      <c r="Y20" s="28" t="str">
        <f t="shared" si="0"/>
        <v>11995暖房設備用無し（一定速）</v>
      </c>
      <c r="Z20" s="29">
        <v>0.26</v>
      </c>
      <c r="AA20" s="29">
        <v>0.74</v>
      </c>
      <c r="AB20" s="30">
        <v>0.26</v>
      </c>
      <c r="AC20" s="30">
        <v>0.74</v>
      </c>
      <c r="AD20" s="31">
        <f>省エネ計算フォーマット【EHP】!$V$53/100</f>
        <v>0</v>
      </c>
      <c r="AE20" s="32">
        <f t="shared" si="1"/>
        <v>0.74</v>
      </c>
      <c r="AH20" s="8"/>
      <c r="AI20" s="8"/>
      <c r="AJ20" s="8" t="s">
        <v>681</v>
      </c>
      <c r="AK20" s="8" t="s">
        <v>701</v>
      </c>
      <c r="AL20" s="8"/>
      <c r="AM20" s="8"/>
      <c r="AN20" s="8">
        <v>0.94</v>
      </c>
      <c r="AO20" s="8">
        <v>1.1100000000000001</v>
      </c>
    </row>
    <row r="21" spans="2:41" ht="13.5" customHeight="1">
      <c r="B21" s="36" t="s">
        <v>637</v>
      </c>
      <c r="C21" s="8" t="s">
        <v>9</v>
      </c>
      <c r="E21" s="9">
        <v>1964</v>
      </c>
      <c r="F21" s="47">
        <v>1995</v>
      </c>
      <c r="M21" s="41">
        <v>2</v>
      </c>
      <c r="N21" s="42" t="s">
        <v>2</v>
      </c>
      <c r="O21" s="42" t="s">
        <v>674</v>
      </c>
      <c r="P21" s="42" t="s">
        <v>675</v>
      </c>
      <c r="Q21" s="42" t="s">
        <v>80</v>
      </c>
      <c r="R21" s="43">
        <v>0</v>
      </c>
      <c r="T21" s="25">
        <v>1</v>
      </c>
      <c r="U21" s="26">
        <v>2005</v>
      </c>
      <c r="V21" s="27" t="s">
        <v>19</v>
      </c>
      <c r="W21" s="27" t="s">
        <v>612</v>
      </c>
      <c r="X21" s="27" t="s">
        <v>618</v>
      </c>
      <c r="Y21" s="28" t="str">
        <f t="shared" si="0"/>
        <v>12005冷房店舗用有り</v>
      </c>
      <c r="Z21" s="29">
        <v>-0.86599999999999999</v>
      </c>
      <c r="AA21" s="29">
        <v>1.8660000000000001</v>
      </c>
      <c r="AB21" s="30">
        <v>1.0455000000000001</v>
      </c>
      <c r="AC21" s="30">
        <v>1.3880999999999999</v>
      </c>
      <c r="AD21" s="31">
        <f>省エネ計算フォーマット【EHP】!$V$53/100</f>
        <v>0</v>
      </c>
      <c r="AE21" s="32">
        <f t="shared" si="1"/>
        <v>1.3879999999999999</v>
      </c>
    </row>
    <row r="22" spans="2:41" ht="13.5" customHeight="1">
      <c r="B22" s="36" t="s">
        <v>638</v>
      </c>
      <c r="C22" s="36" t="s">
        <v>1</v>
      </c>
      <c r="E22" s="9">
        <v>1965</v>
      </c>
      <c r="F22" s="47">
        <v>1995</v>
      </c>
      <c r="M22" s="41">
        <v>2</v>
      </c>
      <c r="N22" s="42" t="s">
        <v>3</v>
      </c>
      <c r="O22" s="42" t="s">
        <v>674</v>
      </c>
      <c r="P22" s="42" t="s">
        <v>675</v>
      </c>
      <c r="Q22" s="42" t="s">
        <v>84</v>
      </c>
      <c r="R22" s="43">
        <v>0</v>
      </c>
      <c r="T22" s="25">
        <v>1</v>
      </c>
      <c r="U22" s="26">
        <v>2005</v>
      </c>
      <c r="V22" s="27" t="s">
        <v>19</v>
      </c>
      <c r="W22" s="27" t="s">
        <v>606</v>
      </c>
      <c r="X22" s="27" t="s">
        <v>618</v>
      </c>
      <c r="Y22" s="28" t="str">
        <f t="shared" si="0"/>
        <v>12005冷房ビル用マルチ有り</v>
      </c>
      <c r="Z22" s="29">
        <v>-0.68200000000000005</v>
      </c>
      <c r="AA22" s="29">
        <v>1.6819999999999999</v>
      </c>
      <c r="AB22" s="30">
        <v>1.0490999999999999</v>
      </c>
      <c r="AC22" s="30">
        <v>1.2492000000000001</v>
      </c>
      <c r="AD22" s="31">
        <f>省エネ計算フォーマット【EHP】!$V$53/100</f>
        <v>0</v>
      </c>
      <c r="AE22" s="32">
        <f t="shared" si="1"/>
        <v>1.2490000000000001</v>
      </c>
      <c r="AG22" s="35"/>
    </row>
    <row r="23" spans="2:41" ht="13.5" customHeight="1">
      <c r="B23" s="8" t="s">
        <v>639</v>
      </c>
      <c r="C23" s="36" t="s">
        <v>1</v>
      </c>
      <c r="E23" s="9">
        <v>1966</v>
      </c>
      <c r="F23" s="47">
        <v>1995</v>
      </c>
      <c r="M23" s="41">
        <v>2</v>
      </c>
      <c r="N23" s="42" t="s">
        <v>4</v>
      </c>
      <c r="O23" s="42" t="s">
        <v>674</v>
      </c>
      <c r="P23" s="42" t="s">
        <v>675</v>
      </c>
      <c r="Q23" s="42" t="s">
        <v>88</v>
      </c>
      <c r="R23" s="43">
        <v>0</v>
      </c>
      <c r="T23" s="25">
        <v>1</v>
      </c>
      <c r="U23" s="26">
        <v>2005</v>
      </c>
      <c r="V23" s="27" t="s">
        <v>19</v>
      </c>
      <c r="W23" s="27" t="s">
        <v>607</v>
      </c>
      <c r="X23" s="27" t="s">
        <v>618</v>
      </c>
      <c r="Y23" s="28" t="str">
        <f t="shared" si="0"/>
        <v>12005冷房設備用有り</v>
      </c>
      <c r="Z23" s="29">
        <v>-0.114</v>
      </c>
      <c r="AA23" s="29">
        <v>1.1140000000000001</v>
      </c>
      <c r="AB23" s="30">
        <v>1.0325</v>
      </c>
      <c r="AC23" s="30">
        <v>0.82740000000000002</v>
      </c>
      <c r="AD23" s="31">
        <f>省エネ計算フォーマット【EHP】!$V$53/100</f>
        <v>0</v>
      </c>
      <c r="AE23" s="32">
        <f t="shared" si="1"/>
        <v>0.82699999999999996</v>
      </c>
      <c r="AG23" s="35"/>
    </row>
    <row r="24" spans="2:41" ht="13.5" customHeight="1">
      <c r="B24" s="36" t="s">
        <v>640</v>
      </c>
      <c r="C24" s="36" t="s">
        <v>1</v>
      </c>
      <c r="E24" s="9">
        <v>1967</v>
      </c>
      <c r="F24" s="47">
        <v>1995</v>
      </c>
      <c r="M24" s="41">
        <v>2</v>
      </c>
      <c r="N24" s="42" t="s">
        <v>5</v>
      </c>
      <c r="O24" s="42" t="s">
        <v>674</v>
      </c>
      <c r="P24" s="42" t="s">
        <v>675</v>
      </c>
      <c r="Q24" s="42" t="s">
        <v>92</v>
      </c>
      <c r="R24" s="43">
        <v>0</v>
      </c>
      <c r="T24" s="25">
        <v>1</v>
      </c>
      <c r="U24" s="26">
        <v>2005</v>
      </c>
      <c r="V24" s="27" t="s">
        <v>19</v>
      </c>
      <c r="W24" s="27" t="s">
        <v>612</v>
      </c>
      <c r="X24" s="27" t="s">
        <v>702</v>
      </c>
      <c r="Y24" s="28" t="str">
        <f t="shared" si="0"/>
        <v>12005冷房店舗用無し（一定速）</v>
      </c>
      <c r="Z24" s="29">
        <v>0.25</v>
      </c>
      <c r="AA24" s="29">
        <v>0.75</v>
      </c>
      <c r="AB24" s="30">
        <v>0.25</v>
      </c>
      <c r="AC24" s="30">
        <v>0.75</v>
      </c>
      <c r="AD24" s="31">
        <f>省エネ計算フォーマット【EHP】!$V$53/100</f>
        <v>0</v>
      </c>
      <c r="AE24" s="32">
        <f t="shared" si="1"/>
        <v>0.75</v>
      </c>
    </row>
    <row r="25" spans="2:41" ht="13.5" customHeight="1">
      <c r="B25" s="36" t="s">
        <v>641</v>
      </c>
      <c r="C25" s="36" t="s">
        <v>8</v>
      </c>
      <c r="E25" s="9">
        <v>1968</v>
      </c>
      <c r="F25" s="47">
        <v>1995</v>
      </c>
      <c r="M25" s="41">
        <v>2</v>
      </c>
      <c r="N25" s="42" t="s">
        <v>6</v>
      </c>
      <c r="O25" s="42" t="s">
        <v>674</v>
      </c>
      <c r="P25" s="42" t="s">
        <v>675</v>
      </c>
      <c r="Q25" s="42" t="s">
        <v>96</v>
      </c>
      <c r="R25" s="43">
        <v>0</v>
      </c>
      <c r="T25" s="25">
        <v>1</v>
      </c>
      <c r="U25" s="26">
        <v>2005</v>
      </c>
      <c r="V25" s="27" t="s">
        <v>19</v>
      </c>
      <c r="W25" s="27" t="s">
        <v>606</v>
      </c>
      <c r="X25" s="27" t="s">
        <v>702</v>
      </c>
      <c r="Y25" s="28" t="str">
        <f t="shared" si="0"/>
        <v>12005冷房ビル用マルチ無し（一定速）</v>
      </c>
      <c r="Z25" s="29">
        <v>0.25</v>
      </c>
      <c r="AA25" s="29">
        <v>0.75</v>
      </c>
      <c r="AB25" s="30">
        <v>0.25</v>
      </c>
      <c r="AC25" s="30">
        <v>0.75</v>
      </c>
      <c r="AD25" s="31">
        <f>省エネ計算フォーマット【EHP】!$V$53/100</f>
        <v>0</v>
      </c>
      <c r="AE25" s="32">
        <f t="shared" si="1"/>
        <v>0.75</v>
      </c>
    </row>
    <row r="26" spans="2:41" ht="13.5" customHeight="1">
      <c r="B26" s="36" t="s">
        <v>642</v>
      </c>
      <c r="C26" s="36" t="s">
        <v>8</v>
      </c>
      <c r="E26" s="9">
        <v>1969</v>
      </c>
      <c r="F26" s="47">
        <v>1995</v>
      </c>
      <c r="M26" s="41">
        <v>2</v>
      </c>
      <c r="N26" s="42" t="s">
        <v>7</v>
      </c>
      <c r="O26" s="42" t="s">
        <v>674</v>
      </c>
      <c r="P26" s="42" t="s">
        <v>675</v>
      </c>
      <c r="Q26" s="42" t="s">
        <v>100</v>
      </c>
      <c r="R26" s="43">
        <v>0</v>
      </c>
      <c r="T26" s="25">
        <v>1</v>
      </c>
      <c r="U26" s="26">
        <v>2005</v>
      </c>
      <c r="V26" s="27" t="s">
        <v>19</v>
      </c>
      <c r="W26" s="27" t="s">
        <v>607</v>
      </c>
      <c r="X26" s="27" t="s">
        <v>702</v>
      </c>
      <c r="Y26" s="28" t="str">
        <f t="shared" si="0"/>
        <v>12005冷房設備用無し（一定速）</v>
      </c>
      <c r="Z26" s="51">
        <v>0.25</v>
      </c>
      <c r="AA26" s="51">
        <v>0.75</v>
      </c>
      <c r="AB26" s="52">
        <v>0.25</v>
      </c>
      <c r="AC26" s="52">
        <v>0.75</v>
      </c>
      <c r="AD26" s="31">
        <f>省エネ計算フォーマット【EHP】!$V$53/100</f>
        <v>0</v>
      </c>
      <c r="AE26" s="32">
        <f t="shared" si="1"/>
        <v>0.75</v>
      </c>
    </row>
    <row r="27" spans="2:41" ht="13.5" customHeight="1">
      <c r="B27" s="36" t="s">
        <v>643</v>
      </c>
      <c r="C27" s="36" t="s">
        <v>8</v>
      </c>
      <c r="E27" s="9">
        <v>1970</v>
      </c>
      <c r="F27" s="47">
        <v>1995</v>
      </c>
      <c r="M27" s="41">
        <v>2</v>
      </c>
      <c r="N27" s="42" t="s">
        <v>8</v>
      </c>
      <c r="O27" s="42" t="s">
        <v>674</v>
      </c>
      <c r="P27" s="42" t="s">
        <v>675</v>
      </c>
      <c r="Q27" s="42" t="s">
        <v>104</v>
      </c>
      <c r="R27" s="43">
        <v>0</v>
      </c>
      <c r="T27" s="25">
        <v>1</v>
      </c>
      <c r="U27" s="26">
        <v>2005</v>
      </c>
      <c r="V27" s="27" t="s">
        <v>20</v>
      </c>
      <c r="W27" s="27" t="s">
        <v>612</v>
      </c>
      <c r="X27" s="27" t="s">
        <v>618</v>
      </c>
      <c r="Y27" s="28" t="str">
        <f t="shared" si="0"/>
        <v>12005暖房店舗用有り</v>
      </c>
      <c r="Z27" s="51">
        <v>-0.65</v>
      </c>
      <c r="AA27" s="51">
        <v>1.65</v>
      </c>
      <c r="AB27" s="52">
        <v>1.0726</v>
      </c>
      <c r="AC27" s="52">
        <v>1.2194</v>
      </c>
      <c r="AD27" s="31">
        <f>省エネ計算フォーマット【EHP】!$V$53/100</f>
        <v>0</v>
      </c>
      <c r="AE27" s="32">
        <f t="shared" si="1"/>
        <v>1.2190000000000001</v>
      </c>
    </row>
    <row r="28" spans="2:41" ht="13.5" customHeight="1">
      <c r="B28" s="36" t="s">
        <v>644</v>
      </c>
      <c r="C28" s="36" t="s">
        <v>8</v>
      </c>
      <c r="E28" s="9">
        <v>1971</v>
      </c>
      <c r="F28" s="47">
        <v>1995</v>
      </c>
      <c r="M28" s="41">
        <v>2</v>
      </c>
      <c r="N28" s="42" t="s">
        <v>9</v>
      </c>
      <c r="O28" s="42" t="s">
        <v>674</v>
      </c>
      <c r="P28" s="42" t="s">
        <v>675</v>
      </c>
      <c r="Q28" s="42" t="s">
        <v>108</v>
      </c>
      <c r="R28" s="43">
        <v>0</v>
      </c>
      <c r="T28" s="25">
        <v>1</v>
      </c>
      <c r="U28" s="26">
        <v>2005</v>
      </c>
      <c r="V28" s="27" t="s">
        <v>20</v>
      </c>
      <c r="W28" s="27" t="s">
        <v>606</v>
      </c>
      <c r="X28" s="27" t="s">
        <v>618</v>
      </c>
      <c r="Y28" s="28" t="str">
        <f t="shared" si="0"/>
        <v>12005暖房ビル用マルチ有り</v>
      </c>
      <c r="Z28" s="51">
        <v>-0.56000000000000005</v>
      </c>
      <c r="AA28" s="51">
        <v>1.56</v>
      </c>
      <c r="AB28" s="52">
        <v>1.0330999999999999</v>
      </c>
      <c r="AC28" s="52">
        <v>1.1617</v>
      </c>
      <c r="AD28" s="31">
        <f>省エネ計算フォーマット【EHP】!$V$53/100</f>
        <v>0</v>
      </c>
      <c r="AE28" s="32">
        <f t="shared" si="1"/>
        <v>1.161</v>
      </c>
    </row>
    <row r="29" spans="2:41" ht="13.5" customHeight="1">
      <c r="B29" s="36" t="s">
        <v>645</v>
      </c>
      <c r="C29" s="36" t="s">
        <v>8</v>
      </c>
      <c r="E29" s="9">
        <v>1972</v>
      </c>
      <c r="F29" s="47">
        <v>1995</v>
      </c>
      <c r="M29" s="41">
        <v>2</v>
      </c>
      <c r="N29" s="42" t="s">
        <v>10</v>
      </c>
      <c r="O29" s="42" t="s">
        <v>674</v>
      </c>
      <c r="P29" s="42" t="s">
        <v>675</v>
      </c>
      <c r="Q29" s="42" t="s">
        <v>112</v>
      </c>
      <c r="R29" s="43">
        <v>0</v>
      </c>
      <c r="T29" s="25">
        <v>1</v>
      </c>
      <c r="U29" s="26">
        <v>2005</v>
      </c>
      <c r="V29" s="27" t="s">
        <v>20</v>
      </c>
      <c r="W29" s="27" t="s">
        <v>607</v>
      </c>
      <c r="X29" s="27" t="s">
        <v>618</v>
      </c>
      <c r="Y29" s="28" t="str">
        <f t="shared" si="0"/>
        <v>12005暖房設備用有り</v>
      </c>
      <c r="Z29" s="51">
        <v>-0.126</v>
      </c>
      <c r="AA29" s="51">
        <v>1.1259999999999999</v>
      </c>
      <c r="AB29" s="52">
        <v>1.0239</v>
      </c>
      <c r="AC29" s="52">
        <v>0.83850000000000002</v>
      </c>
      <c r="AD29" s="31">
        <f>省エネ計算フォーマット【EHP】!$V$53/100</f>
        <v>0</v>
      </c>
      <c r="AE29" s="32">
        <f t="shared" si="1"/>
        <v>0.83799999999999997</v>
      </c>
    </row>
    <row r="30" spans="2:41" ht="13.5" customHeight="1">
      <c r="B30" s="36" t="s">
        <v>646</v>
      </c>
      <c r="C30" s="36" t="s">
        <v>8</v>
      </c>
      <c r="E30" s="9">
        <v>1973</v>
      </c>
      <c r="F30" s="47">
        <v>1995</v>
      </c>
      <c r="M30" s="41">
        <v>2</v>
      </c>
      <c r="N30" s="42" t="s">
        <v>11</v>
      </c>
      <c r="O30" s="42" t="s">
        <v>674</v>
      </c>
      <c r="P30" s="42" t="s">
        <v>675</v>
      </c>
      <c r="Q30" s="42" t="s">
        <v>116</v>
      </c>
      <c r="R30" s="43">
        <v>0</v>
      </c>
      <c r="T30" s="25">
        <v>1</v>
      </c>
      <c r="U30" s="26">
        <v>2005</v>
      </c>
      <c r="V30" s="27" t="s">
        <v>20</v>
      </c>
      <c r="W30" s="27" t="s">
        <v>612</v>
      </c>
      <c r="X30" s="27" t="s">
        <v>702</v>
      </c>
      <c r="Y30" s="28" t="str">
        <f t="shared" si="0"/>
        <v>12005暖房店舗用無し（一定速）</v>
      </c>
      <c r="Z30" s="51">
        <v>0.25</v>
      </c>
      <c r="AA30" s="51">
        <v>0.75</v>
      </c>
      <c r="AB30" s="52">
        <v>0.25</v>
      </c>
      <c r="AC30" s="52">
        <v>0.75</v>
      </c>
      <c r="AD30" s="31">
        <f>省エネ計算フォーマット【EHP】!$V$53/100</f>
        <v>0</v>
      </c>
      <c r="AE30" s="32">
        <f t="shared" si="1"/>
        <v>0.75</v>
      </c>
    </row>
    <row r="31" spans="2:41" ht="13.5" customHeight="1">
      <c r="B31" s="36" t="s">
        <v>647</v>
      </c>
      <c r="C31" s="36" t="s">
        <v>3</v>
      </c>
      <c r="E31" s="9">
        <v>1974</v>
      </c>
      <c r="F31" s="47">
        <v>1995</v>
      </c>
      <c r="M31" s="41">
        <v>2</v>
      </c>
      <c r="N31" s="42" t="s">
        <v>12</v>
      </c>
      <c r="O31" s="42" t="s">
        <v>674</v>
      </c>
      <c r="P31" s="42" t="s">
        <v>675</v>
      </c>
      <c r="Q31" s="42" t="s">
        <v>120</v>
      </c>
      <c r="R31" s="43">
        <v>0</v>
      </c>
      <c r="T31" s="25">
        <v>1</v>
      </c>
      <c r="U31" s="50">
        <v>2005</v>
      </c>
      <c r="V31" s="41" t="s">
        <v>20</v>
      </c>
      <c r="W31" s="41" t="s">
        <v>606</v>
      </c>
      <c r="X31" s="41" t="s">
        <v>702</v>
      </c>
      <c r="Y31" s="28" t="str">
        <f t="shared" si="0"/>
        <v>12005暖房ビル用マルチ無し（一定速）</v>
      </c>
      <c r="Z31" s="51">
        <v>0.25</v>
      </c>
      <c r="AA31" s="51">
        <v>0.75</v>
      </c>
      <c r="AB31" s="52">
        <v>0.25</v>
      </c>
      <c r="AC31" s="52">
        <v>0.75</v>
      </c>
      <c r="AD31" s="31">
        <f>省エネ計算フォーマット【EHP】!$V$53/100</f>
        <v>0</v>
      </c>
      <c r="AE31" s="32">
        <f t="shared" si="1"/>
        <v>0.75</v>
      </c>
    </row>
    <row r="32" spans="2:41" ht="13.5" customHeight="1">
      <c r="B32" s="36" t="s">
        <v>648</v>
      </c>
      <c r="C32" s="36" t="s">
        <v>3</v>
      </c>
      <c r="E32" s="9">
        <v>1975</v>
      </c>
      <c r="F32" s="47">
        <v>1995</v>
      </c>
      <c r="M32" s="41">
        <v>3</v>
      </c>
      <c r="N32" s="42" t="s">
        <v>673</v>
      </c>
      <c r="O32" s="42" t="s">
        <v>674</v>
      </c>
      <c r="P32" s="42" t="s">
        <v>675</v>
      </c>
      <c r="Q32" s="42" t="s">
        <v>124</v>
      </c>
      <c r="R32" s="43">
        <v>0.107</v>
      </c>
      <c r="T32" s="25">
        <v>1</v>
      </c>
      <c r="U32" s="50">
        <v>2005</v>
      </c>
      <c r="V32" s="41" t="s">
        <v>20</v>
      </c>
      <c r="W32" s="41" t="s">
        <v>607</v>
      </c>
      <c r="X32" s="41" t="s">
        <v>702</v>
      </c>
      <c r="Y32" s="28" t="str">
        <f t="shared" si="0"/>
        <v>12005暖房設備用無し（一定速）</v>
      </c>
      <c r="Z32" s="51">
        <v>0.25</v>
      </c>
      <c r="AA32" s="51">
        <v>0.75</v>
      </c>
      <c r="AB32" s="52">
        <v>0.25</v>
      </c>
      <c r="AC32" s="52">
        <v>0.75</v>
      </c>
      <c r="AD32" s="31">
        <f>省エネ計算フォーマット【EHP】!$V$53/100</f>
        <v>0</v>
      </c>
      <c r="AE32" s="32">
        <f t="shared" si="1"/>
        <v>0.75</v>
      </c>
    </row>
    <row r="33" spans="2:31" ht="13.5" customHeight="1">
      <c r="B33" s="36" t="s">
        <v>649</v>
      </c>
      <c r="C33" s="36" t="s">
        <v>3</v>
      </c>
      <c r="E33" s="9">
        <v>1976</v>
      </c>
      <c r="F33" s="47">
        <v>1995</v>
      </c>
      <c r="M33" s="41">
        <v>3</v>
      </c>
      <c r="N33" s="42" t="s">
        <v>2</v>
      </c>
      <c r="O33" s="42" t="s">
        <v>674</v>
      </c>
      <c r="P33" s="42" t="s">
        <v>675</v>
      </c>
      <c r="Q33" s="42" t="s">
        <v>128</v>
      </c>
      <c r="R33" s="43">
        <v>0</v>
      </c>
      <c r="T33" s="25">
        <v>1</v>
      </c>
      <c r="U33" s="50">
        <v>2010</v>
      </c>
      <c r="V33" s="41" t="s">
        <v>19</v>
      </c>
      <c r="W33" s="41" t="s">
        <v>612</v>
      </c>
      <c r="X33" s="41" t="s">
        <v>618</v>
      </c>
      <c r="Y33" s="28" t="str">
        <f t="shared" si="0"/>
        <v>12010冷房店舗用有り</v>
      </c>
      <c r="Z33" s="51">
        <v>-1.1000000000000001</v>
      </c>
      <c r="AA33" s="51">
        <v>2.1</v>
      </c>
      <c r="AB33" s="52">
        <v>1.0511999999999999</v>
      </c>
      <c r="AC33" s="52">
        <v>1.5622</v>
      </c>
      <c r="AD33" s="31">
        <f>省エネ計算フォーマット【EHP】!$V$53/100</f>
        <v>0</v>
      </c>
      <c r="AE33" s="32">
        <f t="shared" si="1"/>
        <v>1.5620000000000001</v>
      </c>
    </row>
    <row r="34" spans="2:31" ht="13.5" customHeight="1">
      <c r="B34" s="36" t="s">
        <v>650</v>
      </c>
      <c r="C34" s="36" t="s">
        <v>3</v>
      </c>
      <c r="E34" s="9">
        <v>1977</v>
      </c>
      <c r="F34" s="47">
        <v>1995</v>
      </c>
      <c r="M34" s="41">
        <v>3</v>
      </c>
      <c r="N34" s="42" t="s">
        <v>3</v>
      </c>
      <c r="O34" s="42" t="s">
        <v>674</v>
      </c>
      <c r="P34" s="42" t="s">
        <v>675</v>
      </c>
      <c r="Q34" s="42" t="s">
        <v>132</v>
      </c>
      <c r="R34" s="43">
        <v>0</v>
      </c>
      <c r="T34" s="25">
        <v>1</v>
      </c>
      <c r="U34" s="50">
        <v>2010</v>
      </c>
      <c r="V34" s="41" t="s">
        <v>19</v>
      </c>
      <c r="W34" s="41" t="s">
        <v>606</v>
      </c>
      <c r="X34" s="41" t="s">
        <v>618</v>
      </c>
      <c r="Y34" s="28" t="str">
        <f t="shared" si="0"/>
        <v>12010冷房ビル用マルチ有り</v>
      </c>
      <c r="Z34" s="51">
        <v>-0.88</v>
      </c>
      <c r="AA34" s="51">
        <v>1.88</v>
      </c>
      <c r="AB34" s="52">
        <v>1.0548999999999999</v>
      </c>
      <c r="AC34" s="52">
        <v>1.3963000000000001</v>
      </c>
      <c r="AD34" s="31">
        <f>省エネ計算フォーマット【EHP】!$V$53/100</f>
        <v>0</v>
      </c>
      <c r="AE34" s="32">
        <f t="shared" si="1"/>
        <v>1.3959999999999999</v>
      </c>
    </row>
    <row r="35" spans="2:31" ht="13.5" customHeight="1">
      <c r="B35" s="36" t="s">
        <v>651</v>
      </c>
      <c r="C35" s="36" t="s">
        <v>3</v>
      </c>
      <c r="E35" s="9">
        <v>1978</v>
      </c>
      <c r="F35" s="47">
        <v>1995</v>
      </c>
      <c r="M35" s="41">
        <v>3</v>
      </c>
      <c r="N35" s="42" t="s">
        <v>4</v>
      </c>
      <c r="O35" s="42" t="s">
        <v>674</v>
      </c>
      <c r="P35" s="42" t="s">
        <v>675</v>
      </c>
      <c r="Q35" s="42" t="s">
        <v>136</v>
      </c>
      <c r="R35" s="43">
        <v>0</v>
      </c>
      <c r="T35" s="25">
        <v>1</v>
      </c>
      <c r="U35" s="50">
        <v>2010</v>
      </c>
      <c r="V35" s="41" t="s">
        <v>19</v>
      </c>
      <c r="W35" s="41" t="s">
        <v>607</v>
      </c>
      <c r="X35" s="41" t="s">
        <v>618</v>
      </c>
      <c r="Y35" s="28" t="str">
        <f t="shared" si="0"/>
        <v>12010冷房設備用有り</v>
      </c>
      <c r="Z35" s="51">
        <v>-0.26</v>
      </c>
      <c r="AA35" s="51">
        <v>1.26</v>
      </c>
      <c r="AB35" s="52">
        <v>1.1929000000000001</v>
      </c>
      <c r="AC35" s="52">
        <v>0.89680000000000004</v>
      </c>
      <c r="AD35" s="31">
        <f>省エネ計算フォーマット【EHP】!$V$53/100</f>
        <v>0</v>
      </c>
      <c r="AE35" s="32">
        <f t="shared" si="1"/>
        <v>0.89600000000000002</v>
      </c>
    </row>
    <row r="36" spans="2:31" ht="13.5" customHeight="1">
      <c r="B36" s="36" t="s">
        <v>652</v>
      </c>
      <c r="C36" s="36" t="s">
        <v>2</v>
      </c>
      <c r="E36" s="9">
        <v>1979</v>
      </c>
      <c r="F36" s="47">
        <v>1995</v>
      </c>
      <c r="M36" s="41">
        <v>3</v>
      </c>
      <c r="N36" s="42" t="s">
        <v>5</v>
      </c>
      <c r="O36" s="42" t="s">
        <v>674</v>
      </c>
      <c r="P36" s="42" t="s">
        <v>675</v>
      </c>
      <c r="Q36" s="42" t="s">
        <v>140</v>
      </c>
      <c r="R36" s="43">
        <v>0</v>
      </c>
      <c r="T36" s="25">
        <v>1</v>
      </c>
      <c r="U36" s="50">
        <v>2010</v>
      </c>
      <c r="V36" s="41" t="s">
        <v>19</v>
      </c>
      <c r="W36" s="41" t="s">
        <v>612</v>
      </c>
      <c r="X36" s="41" t="s">
        <v>702</v>
      </c>
      <c r="Y36" s="28" t="str">
        <f t="shared" si="0"/>
        <v>12010冷房店舗用無し（一定速）</v>
      </c>
      <c r="Z36" s="51">
        <v>0.25</v>
      </c>
      <c r="AA36" s="51">
        <v>0.75</v>
      </c>
      <c r="AB36" s="52">
        <v>0.25</v>
      </c>
      <c r="AC36" s="52">
        <v>0.75</v>
      </c>
      <c r="AD36" s="31">
        <f>省エネ計算フォーマット【EHP】!$V$53/100</f>
        <v>0</v>
      </c>
      <c r="AE36" s="32">
        <f t="shared" si="1"/>
        <v>0.75</v>
      </c>
    </row>
    <row r="37" spans="2:31" ht="13.5" customHeight="1">
      <c r="B37" s="36" t="s">
        <v>653</v>
      </c>
      <c r="C37" s="36" t="s">
        <v>2</v>
      </c>
      <c r="E37" s="9">
        <v>1980</v>
      </c>
      <c r="F37" s="47">
        <v>1995</v>
      </c>
      <c r="M37" s="41">
        <v>3</v>
      </c>
      <c r="N37" s="42" t="s">
        <v>6</v>
      </c>
      <c r="O37" s="42" t="s">
        <v>674</v>
      </c>
      <c r="P37" s="42" t="s">
        <v>675</v>
      </c>
      <c r="Q37" s="42" t="s">
        <v>144</v>
      </c>
      <c r="R37" s="43">
        <v>0</v>
      </c>
      <c r="T37" s="25">
        <v>1</v>
      </c>
      <c r="U37" s="50">
        <v>2010</v>
      </c>
      <c r="V37" s="41" t="s">
        <v>19</v>
      </c>
      <c r="W37" s="41" t="s">
        <v>606</v>
      </c>
      <c r="X37" s="41" t="s">
        <v>702</v>
      </c>
      <c r="Y37" s="28" t="str">
        <f t="shared" si="0"/>
        <v>12010冷房ビル用マルチ無し（一定速）</v>
      </c>
      <c r="Z37" s="51">
        <v>0.25</v>
      </c>
      <c r="AA37" s="51">
        <v>0.75</v>
      </c>
      <c r="AB37" s="52">
        <v>0.25</v>
      </c>
      <c r="AC37" s="52">
        <v>0.75</v>
      </c>
      <c r="AD37" s="31">
        <f>省エネ計算フォーマット【EHP】!$V$53/100</f>
        <v>0</v>
      </c>
      <c r="AE37" s="32">
        <f t="shared" si="1"/>
        <v>0.75</v>
      </c>
    </row>
    <row r="38" spans="2:31" ht="13.5" customHeight="1">
      <c r="B38" s="36" t="s">
        <v>654</v>
      </c>
      <c r="C38" s="36" t="s">
        <v>2</v>
      </c>
      <c r="E38" s="9">
        <v>1981</v>
      </c>
      <c r="F38" s="47">
        <v>1995</v>
      </c>
      <c r="M38" s="41">
        <v>3</v>
      </c>
      <c r="N38" s="42" t="s">
        <v>7</v>
      </c>
      <c r="O38" s="42" t="s">
        <v>674</v>
      </c>
      <c r="P38" s="42" t="s">
        <v>675</v>
      </c>
      <c r="Q38" s="42" t="s">
        <v>148</v>
      </c>
      <c r="R38" s="43">
        <v>0</v>
      </c>
      <c r="T38" s="25">
        <v>1</v>
      </c>
      <c r="U38" s="50">
        <v>2010</v>
      </c>
      <c r="V38" s="41" t="s">
        <v>19</v>
      </c>
      <c r="W38" s="41" t="s">
        <v>607</v>
      </c>
      <c r="X38" s="41" t="s">
        <v>702</v>
      </c>
      <c r="Y38" s="28" t="str">
        <f t="shared" si="0"/>
        <v>12010冷房設備用無し（一定速）</v>
      </c>
      <c r="Z38" s="51">
        <v>0.25</v>
      </c>
      <c r="AA38" s="51">
        <v>0.75</v>
      </c>
      <c r="AB38" s="52">
        <v>0.25</v>
      </c>
      <c r="AC38" s="52">
        <v>0.75</v>
      </c>
      <c r="AD38" s="31">
        <f>省エネ計算フォーマット【EHP】!$V$53/100</f>
        <v>0</v>
      </c>
      <c r="AE38" s="32">
        <f t="shared" si="1"/>
        <v>0.75</v>
      </c>
    </row>
    <row r="39" spans="2:31" ht="13.5" customHeight="1">
      <c r="B39" s="36" t="s">
        <v>655</v>
      </c>
      <c r="C39" s="36" t="s">
        <v>656</v>
      </c>
      <c r="E39" s="9">
        <v>1982</v>
      </c>
      <c r="F39" s="47">
        <v>1995</v>
      </c>
      <c r="M39" s="41">
        <v>3</v>
      </c>
      <c r="N39" s="42" t="s">
        <v>8</v>
      </c>
      <c r="O39" s="42" t="s">
        <v>674</v>
      </c>
      <c r="P39" s="42" t="s">
        <v>675</v>
      </c>
      <c r="Q39" s="42" t="s">
        <v>152</v>
      </c>
      <c r="R39" s="43">
        <v>0</v>
      </c>
      <c r="T39" s="25">
        <v>1</v>
      </c>
      <c r="U39" s="50">
        <v>2010</v>
      </c>
      <c r="V39" s="41" t="s">
        <v>20</v>
      </c>
      <c r="W39" s="41" t="s">
        <v>612</v>
      </c>
      <c r="X39" s="41" t="s">
        <v>618</v>
      </c>
      <c r="Y39" s="28" t="str">
        <f t="shared" si="0"/>
        <v>12010暖房店舗用有り</v>
      </c>
      <c r="Z39" s="51">
        <v>-0.72</v>
      </c>
      <c r="AA39" s="51">
        <v>1.72</v>
      </c>
      <c r="AB39" s="52">
        <v>1.0757000000000001</v>
      </c>
      <c r="AC39" s="52">
        <v>1.2710999999999999</v>
      </c>
      <c r="AD39" s="31">
        <f>省エネ計算フォーマット【EHP】!$V$53/100</f>
        <v>0</v>
      </c>
      <c r="AE39" s="32">
        <f t="shared" si="1"/>
        <v>1.2709999999999999</v>
      </c>
    </row>
    <row r="40" spans="2:31" ht="13.5" customHeight="1">
      <c r="B40" s="36" t="s">
        <v>657</v>
      </c>
      <c r="C40" s="36" t="s">
        <v>656</v>
      </c>
      <c r="E40" s="9">
        <v>1983</v>
      </c>
      <c r="F40" s="47">
        <v>1995</v>
      </c>
      <c r="M40" s="41">
        <v>3</v>
      </c>
      <c r="N40" s="42" t="s">
        <v>9</v>
      </c>
      <c r="O40" s="42" t="s">
        <v>674</v>
      </c>
      <c r="P40" s="42" t="s">
        <v>675</v>
      </c>
      <c r="Q40" s="42" t="s">
        <v>156</v>
      </c>
      <c r="R40" s="43">
        <v>0</v>
      </c>
      <c r="T40" s="25">
        <v>1</v>
      </c>
      <c r="U40" s="50">
        <v>2010</v>
      </c>
      <c r="V40" s="41" t="s">
        <v>20</v>
      </c>
      <c r="W40" s="41" t="s">
        <v>606</v>
      </c>
      <c r="X40" s="41" t="s">
        <v>618</v>
      </c>
      <c r="Y40" s="28" t="str">
        <f t="shared" si="0"/>
        <v>12010暖房ビル用マルチ有り</v>
      </c>
      <c r="Z40" s="51">
        <v>-0.7</v>
      </c>
      <c r="AA40" s="51">
        <v>1.7</v>
      </c>
      <c r="AB40" s="52">
        <v>1.036</v>
      </c>
      <c r="AC40" s="52">
        <v>1.266</v>
      </c>
      <c r="AD40" s="31">
        <f>省エネ計算フォーマット【EHP】!$V$53/100</f>
        <v>0</v>
      </c>
      <c r="AE40" s="32">
        <f t="shared" si="1"/>
        <v>1.266</v>
      </c>
    </row>
    <row r="41" spans="2:31" ht="13.5" customHeight="1">
      <c r="B41" s="36" t="s">
        <v>658</v>
      </c>
      <c r="C41" s="36" t="s">
        <v>7</v>
      </c>
      <c r="E41" s="9">
        <v>1984</v>
      </c>
      <c r="F41" s="47">
        <v>1995</v>
      </c>
      <c r="M41" s="41">
        <v>3</v>
      </c>
      <c r="N41" s="42" t="s">
        <v>10</v>
      </c>
      <c r="O41" s="42" t="s">
        <v>674</v>
      </c>
      <c r="P41" s="42" t="s">
        <v>675</v>
      </c>
      <c r="Q41" s="42" t="s">
        <v>160</v>
      </c>
      <c r="R41" s="43">
        <v>0</v>
      </c>
      <c r="T41" s="25">
        <v>1</v>
      </c>
      <c r="U41" s="50">
        <v>2010</v>
      </c>
      <c r="V41" s="41" t="s">
        <v>20</v>
      </c>
      <c r="W41" s="41" t="s">
        <v>607</v>
      </c>
      <c r="X41" s="41" t="s">
        <v>618</v>
      </c>
      <c r="Y41" s="28" t="str">
        <f t="shared" si="0"/>
        <v>12010暖房設備用有り</v>
      </c>
      <c r="Z41" s="51">
        <v>-0.26</v>
      </c>
      <c r="AA41" s="51">
        <v>1.26</v>
      </c>
      <c r="AB41" s="52">
        <v>0.82779999999999998</v>
      </c>
      <c r="AC41" s="52">
        <v>0.98809999999999998</v>
      </c>
      <c r="AD41" s="31">
        <f>省エネ計算フォーマット【EHP】!$V$53/100</f>
        <v>0</v>
      </c>
      <c r="AE41" s="32">
        <f t="shared" si="1"/>
        <v>0.98799999999999999</v>
      </c>
    </row>
    <row r="42" spans="2:31" ht="13.5" customHeight="1">
      <c r="B42" s="36" t="s">
        <v>659</v>
      </c>
      <c r="C42" s="36" t="s">
        <v>7</v>
      </c>
      <c r="E42" s="9">
        <v>1985</v>
      </c>
      <c r="F42" s="47">
        <v>1995</v>
      </c>
      <c r="M42" s="41">
        <v>3</v>
      </c>
      <c r="N42" s="42" t="s">
        <v>11</v>
      </c>
      <c r="O42" s="42" t="s">
        <v>674</v>
      </c>
      <c r="P42" s="42" t="s">
        <v>675</v>
      </c>
      <c r="Q42" s="42" t="s">
        <v>164</v>
      </c>
      <c r="R42" s="43">
        <v>0</v>
      </c>
      <c r="T42" s="25">
        <v>1</v>
      </c>
      <c r="U42" s="50">
        <v>2010</v>
      </c>
      <c r="V42" s="41" t="s">
        <v>20</v>
      </c>
      <c r="W42" s="41" t="s">
        <v>612</v>
      </c>
      <c r="X42" s="41" t="s">
        <v>702</v>
      </c>
      <c r="Y42" s="28" t="str">
        <f t="shared" si="0"/>
        <v>12010暖房店舗用無し（一定速）</v>
      </c>
      <c r="Z42" s="51">
        <v>0.25</v>
      </c>
      <c r="AA42" s="51">
        <v>0.75</v>
      </c>
      <c r="AB42" s="52">
        <v>0.25</v>
      </c>
      <c r="AC42" s="52">
        <v>0.75</v>
      </c>
      <c r="AD42" s="31">
        <f>省エネ計算フォーマット【EHP】!$V$53/100</f>
        <v>0</v>
      </c>
      <c r="AE42" s="32">
        <f t="shared" si="1"/>
        <v>0.75</v>
      </c>
    </row>
    <row r="43" spans="2:31" ht="13.5" customHeight="1">
      <c r="B43" s="36" t="s">
        <v>660</v>
      </c>
      <c r="C43" s="36" t="s">
        <v>7</v>
      </c>
      <c r="E43" s="9">
        <v>1986</v>
      </c>
      <c r="F43" s="47">
        <v>1995</v>
      </c>
      <c r="M43" s="41">
        <v>3</v>
      </c>
      <c r="N43" s="42" t="s">
        <v>12</v>
      </c>
      <c r="O43" s="42" t="s">
        <v>674</v>
      </c>
      <c r="P43" s="42" t="s">
        <v>675</v>
      </c>
      <c r="Q43" s="42" t="s">
        <v>168</v>
      </c>
      <c r="R43" s="43">
        <v>9.5000000000000001E-2</v>
      </c>
      <c r="T43" s="25">
        <v>1</v>
      </c>
      <c r="U43" s="50">
        <v>2010</v>
      </c>
      <c r="V43" s="41" t="s">
        <v>20</v>
      </c>
      <c r="W43" s="41" t="s">
        <v>606</v>
      </c>
      <c r="X43" s="41" t="s">
        <v>702</v>
      </c>
      <c r="Y43" s="28" t="str">
        <f t="shared" si="0"/>
        <v>12010暖房ビル用マルチ無し（一定速）</v>
      </c>
      <c r="Z43" s="51">
        <v>0.25</v>
      </c>
      <c r="AA43" s="51">
        <v>0.75</v>
      </c>
      <c r="AB43" s="52">
        <v>0.25</v>
      </c>
      <c r="AC43" s="52">
        <v>0.75</v>
      </c>
      <c r="AD43" s="31">
        <f>省エネ計算フォーマット【EHP】!$V$53/100</f>
        <v>0</v>
      </c>
      <c r="AE43" s="32">
        <f t="shared" si="1"/>
        <v>0.75</v>
      </c>
    </row>
    <row r="44" spans="2:31" ht="13.5" customHeight="1">
      <c r="B44" s="36" t="s">
        <v>661</v>
      </c>
      <c r="C44" s="36" t="s">
        <v>7</v>
      </c>
      <c r="E44" s="9">
        <v>1987</v>
      </c>
      <c r="F44" s="47">
        <v>1995</v>
      </c>
      <c r="M44" s="41">
        <v>4</v>
      </c>
      <c r="N44" s="42" t="s">
        <v>673</v>
      </c>
      <c r="O44" s="42" t="s">
        <v>674</v>
      </c>
      <c r="P44" s="42" t="s">
        <v>675</v>
      </c>
      <c r="Q44" s="42" t="s">
        <v>172</v>
      </c>
      <c r="R44" s="43">
        <v>0.13700000000000001</v>
      </c>
      <c r="T44" s="25">
        <v>1</v>
      </c>
      <c r="U44" s="50">
        <v>2010</v>
      </c>
      <c r="V44" s="41" t="s">
        <v>20</v>
      </c>
      <c r="W44" s="41" t="s">
        <v>607</v>
      </c>
      <c r="X44" s="41" t="s">
        <v>702</v>
      </c>
      <c r="Y44" s="28" t="str">
        <f t="shared" si="0"/>
        <v>12010暖房設備用無し（一定速）</v>
      </c>
      <c r="Z44" s="63">
        <v>0.25</v>
      </c>
      <c r="AA44" s="63">
        <v>0.75</v>
      </c>
      <c r="AB44" s="64">
        <v>0.25</v>
      </c>
      <c r="AC44" s="64">
        <v>0.75</v>
      </c>
      <c r="AD44" s="31">
        <f>省エネ計算フォーマット【EHP】!$V$53/100</f>
        <v>0</v>
      </c>
      <c r="AE44" s="32">
        <f t="shared" si="1"/>
        <v>0.75</v>
      </c>
    </row>
    <row r="45" spans="2:31" ht="13.5" customHeight="1">
      <c r="B45" s="36" t="s">
        <v>662</v>
      </c>
      <c r="C45" s="36" t="s">
        <v>7</v>
      </c>
      <c r="E45" s="9">
        <v>1988</v>
      </c>
      <c r="F45" s="47">
        <v>1995</v>
      </c>
      <c r="M45" s="41">
        <v>4</v>
      </c>
      <c r="N45" s="42" t="s">
        <v>2</v>
      </c>
      <c r="O45" s="42" t="s">
        <v>674</v>
      </c>
      <c r="P45" s="42" t="s">
        <v>675</v>
      </c>
      <c r="Q45" s="42" t="s">
        <v>176</v>
      </c>
      <c r="R45" s="43">
        <v>0.128</v>
      </c>
      <c r="T45" s="53">
        <v>1</v>
      </c>
      <c r="U45" s="75">
        <v>2011</v>
      </c>
      <c r="V45" s="54" t="s">
        <v>19</v>
      </c>
      <c r="W45" s="54" t="s">
        <v>612</v>
      </c>
      <c r="X45" s="54" t="s">
        <v>618</v>
      </c>
      <c r="Y45" s="55" t="str">
        <f t="shared" si="0"/>
        <v>12011冷房店舗用有り</v>
      </c>
      <c r="Z45" s="56">
        <v>-1.1200000000000001</v>
      </c>
      <c r="AA45" s="56">
        <v>2.12</v>
      </c>
      <c r="AB45" s="57">
        <v>1.0517000000000001</v>
      </c>
      <c r="AC45" s="57">
        <v>1.5770999999999999</v>
      </c>
      <c r="AD45" s="31">
        <f>省エネ計算フォーマット【EHP】!$V$53/100</f>
        <v>0</v>
      </c>
      <c r="AE45" s="37">
        <f t="shared" si="1"/>
        <v>1.577</v>
      </c>
    </row>
    <row r="46" spans="2:31" ht="13.5" customHeight="1">
      <c r="B46" s="36" t="s">
        <v>622</v>
      </c>
      <c r="C46" s="36" t="s">
        <v>5</v>
      </c>
      <c r="E46" s="9">
        <v>1989</v>
      </c>
      <c r="F46" s="47">
        <v>1995</v>
      </c>
      <c r="M46" s="41">
        <v>4</v>
      </c>
      <c r="N46" s="42" t="s">
        <v>3</v>
      </c>
      <c r="O46" s="42" t="s">
        <v>674</v>
      </c>
      <c r="P46" s="42" t="s">
        <v>675</v>
      </c>
      <c r="Q46" s="42" t="s">
        <v>180</v>
      </c>
      <c r="R46" s="43">
        <v>0.155</v>
      </c>
      <c r="T46" s="53">
        <v>1</v>
      </c>
      <c r="U46" s="75">
        <v>2011</v>
      </c>
      <c r="V46" s="54" t="s">
        <v>19</v>
      </c>
      <c r="W46" s="54" t="s">
        <v>606</v>
      </c>
      <c r="X46" s="54" t="s">
        <v>618</v>
      </c>
      <c r="Y46" s="55" t="str">
        <f t="shared" si="0"/>
        <v>12011冷房ビル用マルチ有り</v>
      </c>
      <c r="Z46" s="56">
        <v>-1</v>
      </c>
      <c r="AA46" s="56">
        <v>2</v>
      </c>
      <c r="AB46" s="57">
        <v>1.0584</v>
      </c>
      <c r="AC46" s="57">
        <v>1.4854000000000001</v>
      </c>
      <c r="AD46" s="31">
        <f>省エネ計算フォーマット【EHP】!$V$53/100</f>
        <v>0</v>
      </c>
      <c r="AE46" s="37">
        <f t="shared" si="1"/>
        <v>1.4850000000000001</v>
      </c>
    </row>
    <row r="47" spans="2:31" ht="14.25" customHeight="1">
      <c r="B47" s="36" t="s">
        <v>663</v>
      </c>
      <c r="C47" s="36" t="s">
        <v>5</v>
      </c>
      <c r="E47" s="9">
        <v>1990</v>
      </c>
      <c r="F47" s="47">
        <v>1995</v>
      </c>
      <c r="M47" s="41">
        <v>4</v>
      </c>
      <c r="N47" s="42" t="s">
        <v>4</v>
      </c>
      <c r="O47" s="42" t="s">
        <v>674</v>
      </c>
      <c r="P47" s="42" t="s">
        <v>675</v>
      </c>
      <c r="Q47" s="42" t="s">
        <v>184</v>
      </c>
      <c r="R47" s="43">
        <v>0.158</v>
      </c>
      <c r="T47" s="53">
        <v>1</v>
      </c>
      <c r="U47" s="75">
        <v>2011</v>
      </c>
      <c r="V47" s="54" t="s">
        <v>19</v>
      </c>
      <c r="W47" s="54" t="s">
        <v>607</v>
      </c>
      <c r="X47" s="54" t="s">
        <v>618</v>
      </c>
      <c r="Y47" s="55" t="str">
        <f t="shared" si="0"/>
        <v>12011冷房設備用有り</v>
      </c>
      <c r="Z47" s="56">
        <v>-0.22</v>
      </c>
      <c r="AA47" s="56">
        <v>1.22</v>
      </c>
      <c r="AB47" s="57">
        <v>1.0356000000000001</v>
      </c>
      <c r="AC47" s="57">
        <v>0.90610000000000002</v>
      </c>
      <c r="AD47" s="31">
        <f>省エネ計算フォーマット【EHP】!$V$53/100</f>
        <v>0</v>
      </c>
      <c r="AE47" s="37">
        <f t="shared" si="1"/>
        <v>0.90600000000000003</v>
      </c>
    </row>
    <row r="48" spans="2:31" ht="13.5" customHeight="1">
      <c r="B48" s="36" t="s">
        <v>664</v>
      </c>
      <c r="C48" s="36" t="s">
        <v>5</v>
      </c>
      <c r="E48" s="9">
        <v>1991</v>
      </c>
      <c r="F48" s="47">
        <v>1995</v>
      </c>
      <c r="M48" s="41">
        <v>4</v>
      </c>
      <c r="N48" s="42" t="s">
        <v>5</v>
      </c>
      <c r="O48" s="42" t="s">
        <v>674</v>
      </c>
      <c r="P48" s="42" t="s">
        <v>675</v>
      </c>
      <c r="Q48" s="42" t="s">
        <v>188</v>
      </c>
      <c r="R48" s="43">
        <v>0.151</v>
      </c>
      <c r="T48" s="53">
        <v>1</v>
      </c>
      <c r="U48" s="75">
        <v>2011</v>
      </c>
      <c r="V48" s="54" t="s">
        <v>19</v>
      </c>
      <c r="W48" s="54" t="s">
        <v>612</v>
      </c>
      <c r="X48" s="54" t="s">
        <v>702</v>
      </c>
      <c r="Y48" s="55" t="str">
        <f t="shared" si="0"/>
        <v>12011冷房店舗用無し（一定速）</v>
      </c>
      <c r="Z48" s="56">
        <v>0.25</v>
      </c>
      <c r="AA48" s="56">
        <v>0.75</v>
      </c>
      <c r="AB48" s="57">
        <v>0.25</v>
      </c>
      <c r="AC48" s="57">
        <v>0.75</v>
      </c>
      <c r="AD48" s="31">
        <f>省エネ計算フォーマット【EHP】!$V$53/100</f>
        <v>0</v>
      </c>
      <c r="AE48" s="37">
        <f t="shared" si="1"/>
        <v>0.75</v>
      </c>
    </row>
    <row r="49" spans="2:31" ht="13.5" customHeight="1">
      <c r="B49" s="36" t="s">
        <v>665</v>
      </c>
      <c r="C49" s="36" t="s">
        <v>5</v>
      </c>
      <c r="E49" s="9">
        <v>1992</v>
      </c>
      <c r="F49" s="47">
        <v>1995</v>
      </c>
      <c r="M49" s="41">
        <v>4</v>
      </c>
      <c r="N49" s="42" t="s">
        <v>6</v>
      </c>
      <c r="O49" s="42" t="s">
        <v>674</v>
      </c>
      <c r="P49" s="42" t="s">
        <v>675</v>
      </c>
      <c r="Q49" s="42" t="s">
        <v>192</v>
      </c>
      <c r="R49" s="43">
        <v>0.157</v>
      </c>
      <c r="T49" s="53">
        <v>1</v>
      </c>
      <c r="U49" s="75">
        <v>2011</v>
      </c>
      <c r="V49" s="54" t="s">
        <v>19</v>
      </c>
      <c r="W49" s="54" t="s">
        <v>606</v>
      </c>
      <c r="X49" s="54" t="s">
        <v>702</v>
      </c>
      <c r="Y49" s="55" t="str">
        <f t="shared" si="0"/>
        <v>12011冷房ビル用マルチ無し（一定速）</v>
      </c>
      <c r="Z49" s="56">
        <v>0.25</v>
      </c>
      <c r="AA49" s="56">
        <v>0.75</v>
      </c>
      <c r="AB49" s="57">
        <v>0.25</v>
      </c>
      <c r="AC49" s="57">
        <v>0.75</v>
      </c>
      <c r="AD49" s="31">
        <f>省エネ計算フォーマット【EHP】!$V$53/100</f>
        <v>0</v>
      </c>
      <c r="AE49" s="37">
        <f t="shared" si="1"/>
        <v>0.75</v>
      </c>
    </row>
    <row r="50" spans="2:31" ht="13.5" customHeight="1">
      <c r="B50" s="36" t="s">
        <v>666</v>
      </c>
      <c r="C50" s="36" t="s">
        <v>5</v>
      </c>
      <c r="E50" s="9">
        <v>1993</v>
      </c>
      <c r="F50" s="47">
        <v>1995</v>
      </c>
      <c r="M50" s="41">
        <v>4</v>
      </c>
      <c r="N50" s="42" t="s">
        <v>7</v>
      </c>
      <c r="O50" s="42" t="s">
        <v>674</v>
      </c>
      <c r="P50" s="42" t="s">
        <v>675</v>
      </c>
      <c r="Q50" s="42" t="s">
        <v>196</v>
      </c>
      <c r="R50" s="43">
        <v>0.16600000000000001</v>
      </c>
      <c r="T50" s="53">
        <v>1</v>
      </c>
      <c r="U50" s="75">
        <v>2011</v>
      </c>
      <c r="V50" s="54" t="s">
        <v>19</v>
      </c>
      <c r="W50" s="54" t="s">
        <v>607</v>
      </c>
      <c r="X50" s="54" t="s">
        <v>702</v>
      </c>
      <c r="Y50" s="55" t="str">
        <f t="shared" si="0"/>
        <v>12011冷房設備用無し（一定速）</v>
      </c>
      <c r="Z50" s="56">
        <v>0.25</v>
      </c>
      <c r="AA50" s="56">
        <v>0.75</v>
      </c>
      <c r="AB50" s="57">
        <v>0.25</v>
      </c>
      <c r="AC50" s="57">
        <v>0.75</v>
      </c>
      <c r="AD50" s="31">
        <f>省エネ計算フォーマット【EHP】!$V$53/100</f>
        <v>0</v>
      </c>
      <c r="AE50" s="37">
        <f t="shared" si="1"/>
        <v>0.75</v>
      </c>
    </row>
    <row r="51" spans="2:31" ht="14.25" customHeight="1">
      <c r="B51" s="36" t="s">
        <v>667</v>
      </c>
      <c r="C51" s="36" t="s">
        <v>5</v>
      </c>
      <c r="E51" s="9">
        <v>1994</v>
      </c>
      <c r="F51" s="47">
        <v>1995</v>
      </c>
      <c r="M51" s="41">
        <v>4</v>
      </c>
      <c r="N51" s="42" t="s">
        <v>8</v>
      </c>
      <c r="O51" s="42" t="s">
        <v>674</v>
      </c>
      <c r="P51" s="42" t="s">
        <v>675</v>
      </c>
      <c r="Q51" s="42" t="s">
        <v>200</v>
      </c>
      <c r="R51" s="43">
        <v>8.3000000000000004E-2</v>
      </c>
      <c r="T51" s="53">
        <v>1</v>
      </c>
      <c r="U51" s="75">
        <v>2011</v>
      </c>
      <c r="V51" s="54" t="s">
        <v>20</v>
      </c>
      <c r="W51" s="54" t="s">
        <v>612</v>
      </c>
      <c r="X51" s="54" t="s">
        <v>618</v>
      </c>
      <c r="Y51" s="55" t="str">
        <f t="shared" si="0"/>
        <v>12011暖房店舗用有り</v>
      </c>
      <c r="Z51" s="56">
        <v>-0.76</v>
      </c>
      <c r="AA51" s="56">
        <v>1.76</v>
      </c>
      <c r="AB51" s="57">
        <v>1.0773999999999999</v>
      </c>
      <c r="AC51" s="57">
        <v>1.3006</v>
      </c>
      <c r="AD51" s="31">
        <f>省エネ計算フォーマット【EHP】!$V$53/100</f>
        <v>0</v>
      </c>
      <c r="AE51" s="37">
        <f t="shared" si="1"/>
        <v>1.3</v>
      </c>
    </row>
    <row r="52" spans="2:31" ht="13.5" customHeight="1">
      <c r="B52" s="36" t="s">
        <v>668</v>
      </c>
      <c r="C52" s="8" t="s">
        <v>12</v>
      </c>
      <c r="E52" s="9">
        <v>1995</v>
      </c>
      <c r="F52" s="47">
        <v>1995</v>
      </c>
      <c r="M52" s="41">
        <v>4</v>
      </c>
      <c r="N52" s="42" t="s">
        <v>9</v>
      </c>
      <c r="O52" s="42" t="s">
        <v>674</v>
      </c>
      <c r="P52" s="42" t="s">
        <v>675</v>
      </c>
      <c r="Q52" s="42" t="s">
        <v>204</v>
      </c>
      <c r="R52" s="43">
        <v>0.14699999999999999</v>
      </c>
      <c r="T52" s="53">
        <v>1</v>
      </c>
      <c r="U52" s="75">
        <v>2011</v>
      </c>
      <c r="V52" s="54" t="s">
        <v>20</v>
      </c>
      <c r="W52" s="54" t="s">
        <v>606</v>
      </c>
      <c r="X52" s="54" t="s">
        <v>618</v>
      </c>
      <c r="Y52" s="55" t="str">
        <f t="shared" si="0"/>
        <v>12011暖房ビル用マルチ有り</v>
      </c>
      <c r="Z52" s="56">
        <v>-0.78</v>
      </c>
      <c r="AA52" s="56">
        <v>1.78</v>
      </c>
      <c r="AB52" s="57">
        <v>1.0377000000000001</v>
      </c>
      <c r="AC52" s="57">
        <v>1.3255999999999999</v>
      </c>
      <c r="AD52" s="31">
        <f>省エネ計算フォーマット【EHP】!$V$53/100</f>
        <v>0</v>
      </c>
      <c r="AE52" s="37">
        <f t="shared" si="1"/>
        <v>1.325</v>
      </c>
    </row>
    <row r="53" spans="2:31" ht="13.5" customHeight="1">
      <c r="B53" s="8" t="s">
        <v>669</v>
      </c>
      <c r="C53" s="8" t="s">
        <v>12</v>
      </c>
      <c r="E53" s="9">
        <v>1996</v>
      </c>
      <c r="F53" s="47">
        <v>2005</v>
      </c>
      <c r="M53" s="41">
        <v>4</v>
      </c>
      <c r="N53" s="42" t="s">
        <v>10</v>
      </c>
      <c r="O53" s="42" t="s">
        <v>674</v>
      </c>
      <c r="P53" s="42" t="s">
        <v>675</v>
      </c>
      <c r="Q53" s="42" t="s">
        <v>208</v>
      </c>
      <c r="R53" s="43">
        <v>0.16900000000000001</v>
      </c>
      <c r="T53" s="53">
        <v>1</v>
      </c>
      <c r="U53" s="75">
        <v>2011</v>
      </c>
      <c r="V53" s="54" t="s">
        <v>20</v>
      </c>
      <c r="W53" s="54" t="s">
        <v>607</v>
      </c>
      <c r="X53" s="54" t="s">
        <v>618</v>
      </c>
      <c r="Y53" s="55" t="str">
        <f t="shared" si="0"/>
        <v>12011暖房設備用有り</v>
      </c>
      <c r="Z53" s="56">
        <v>-0.26</v>
      </c>
      <c r="AA53" s="56">
        <v>1.26</v>
      </c>
      <c r="AB53" s="57">
        <v>1.0266999999999999</v>
      </c>
      <c r="AC53" s="57">
        <v>0.93830000000000002</v>
      </c>
      <c r="AD53" s="31">
        <f>省エネ計算フォーマット【EHP】!$V$53/100</f>
        <v>0</v>
      </c>
      <c r="AE53" s="37">
        <f t="shared" si="1"/>
        <v>0.93799999999999994</v>
      </c>
    </row>
    <row r="54" spans="2:31" ht="13.5" customHeight="1">
      <c r="E54" s="9">
        <v>1997</v>
      </c>
      <c r="F54" s="47">
        <v>2005</v>
      </c>
      <c r="M54" s="41">
        <v>4</v>
      </c>
      <c r="N54" s="42" t="s">
        <v>11</v>
      </c>
      <c r="O54" s="42" t="s">
        <v>674</v>
      </c>
      <c r="P54" s="42" t="s">
        <v>675</v>
      </c>
      <c r="Q54" s="42" t="s">
        <v>212</v>
      </c>
      <c r="R54" s="43">
        <v>0.111</v>
      </c>
      <c r="T54" s="53">
        <v>1</v>
      </c>
      <c r="U54" s="75">
        <v>2011</v>
      </c>
      <c r="V54" s="54" t="s">
        <v>20</v>
      </c>
      <c r="W54" s="54" t="s">
        <v>612</v>
      </c>
      <c r="X54" s="54" t="s">
        <v>702</v>
      </c>
      <c r="Y54" s="55" t="str">
        <f t="shared" si="0"/>
        <v>12011暖房店舗用無し（一定速）</v>
      </c>
      <c r="Z54" s="56">
        <v>0.25</v>
      </c>
      <c r="AA54" s="56">
        <v>0.75</v>
      </c>
      <c r="AB54" s="57">
        <v>0.25</v>
      </c>
      <c r="AC54" s="57">
        <v>0.75</v>
      </c>
      <c r="AD54" s="31">
        <f>省エネ計算フォーマット【EHP】!$V$53/100</f>
        <v>0</v>
      </c>
      <c r="AE54" s="37">
        <f t="shared" si="1"/>
        <v>0.75</v>
      </c>
    </row>
    <row r="55" spans="2:31" ht="13.5" customHeight="1">
      <c r="E55" s="9">
        <v>1998</v>
      </c>
      <c r="F55" s="47">
        <v>2005</v>
      </c>
      <c r="M55" s="41">
        <v>4</v>
      </c>
      <c r="N55" s="42" t="s">
        <v>12</v>
      </c>
      <c r="O55" s="42" t="s">
        <v>674</v>
      </c>
      <c r="P55" s="42" t="s">
        <v>675</v>
      </c>
      <c r="Q55" s="42" t="s">
        <v>216</v>
      </c>
      <c r="R55" s="43">
        <v>0.14299999999999999</v>
      </c>
      <c r="T55" s="53">
        <v>1</v>
      </c>
      <c r="U55" s="75">
        <v>2011</v>
      </c>
      <c r="V55" s="54" t="s">
        <v>20</v>
      </c>
      <c r="W55" s="54" t="s">
        <v>606</v>
      </c>
      <c r="X55" s="54" t="s">
        <v>702</v>
      </c>
      <c r="Y55" s="55" t="str">
        <f t="shared" si="0"/>
        <v>12011暖房ビル用マルチ無し（一定速）</v>
      </c>
      <c r="Z55" s="56">
        <v>0.25</v>
      </c>
      <c r="AA55" s="56">
        <v>0.75</v>
      </c>
      <c r="AB55" s="57">
        <v>0.25</v>
      </c>
      <c r="AC55" s="57">
        <v>0.75</v>
      </c>
      <c r="AD55" s="31">
        <f>省エネ計算フォーマット【EHP】!$V$53/100</f>
        <v>0</v>
      </c>
      <c r="AE55" s="37">
        <f t="shared" si="1"/>
        <v>0.75</v>
      </c>
    </row>
    <row r="56" spans="2:31" ht="13.5" customHeight="1">
      <c r="E56" s="9">
        <v>1999</v>
      </c>
      <c r="F56" s="47">
        <v>2005</v>
      </c>
      <c r="M56" s="41">
        <v>5</v>
      </c>
      <c r="N56" s="42" t="s">
        <v>673</v>
      </c>
      <c r="O56" s="42" t="s">
        <v>674</v>
      </c>
      <c r="P56" s="42" t="s">
        <v>675</v>
      </c>
      <c r="Q56" s="42" t="s">
        <v>220</v>
      </c>
      <c r="R56" s="43">
        <v>0.20599999999999999</v>
      </c>
      <c r="T56" s="53">
        <v>1</v>
      </c>
      <c r="U56" s="54">
        <v>2011</v>
      </c>
      <c r="V56" s="54" t="s">
        <v>20</v>
      </c>
      <c r="W56" s="54" t="s">
        <v>607</v>
      </c>
      <c r="X56" s="54" t="s">
        <v>702</v>
      </c>
      <c r="Y56" s="55" t="str">
        <f t="shared" si="0"/>
        <v>12011暖房設備用無し（一定速）</v>
      </c>
      <c r="Z56" s="65">
        <v>0.25</v>
      </c>
      <c r="AA56" s="65">
        <v>0.75</v>
      </c>
      <c r="AB56" s="66">
        <v>0.25</v>
      </c>
      <c r="AC56" s="66">
        <v>0.75</v>
      </c>
      <c r="AD56" s="31">
        <f>省エネ計算フォーマット【EHP】!$V$53/100</f>
        <v>0</v>
      </c>
      <c r="AE56" s="37">
        <f t="shared" si="1"/>
        <v>0.75</v>
      </c>
    </row>
    <row r="57" spans="2:31" ht="13.5" customHeight="1">
      <c r="E57" s="9">
        <v>2000</v>
      </c>
      <c r="F57" s="47">
        <v>2005</v>
      </c>
      <c r="M57" s="41">
        <v>5</v>
      </c>
      <c r="N57" s="42" t="s">
        <v>2</v>
      </c>
      <c r="O57" s="42" t="s">
        <v>674</v>
      </c>
      <c r="P57" s="42" t="s">
        <v>675</v>
      </c>
      <c r="Q57" s="42" t="s">
        <v>224</v>
      </c>
      <c r="R57" s="43">
        <v>0.22900000000000001</v>
      </c>
      <c r="T57" s="53">
        <v>1</v>
      </c>
      <c r="U57" s="54">
        <v>2012</v>
      </c>
      <c r="V57" s="54" t="s">
        <v>19</v>
      </c>
      <c r="W57" s="54" t="s">
        <v>612</v>
      </c>
      <c r="X57" s="54" t="s">
        <v>618</v>
      </c>
      <c r="Y57" s="55" t="str">
        <f t="shared" si="0"/>
        <v>12012冷房店舗用有り</v>
      </c>
      <c r="Z57" s="67">
        <v>-1.36</v>
      </c>
      <c r="AA57" s="67">
        <v>2.36</v>
      </c>
      <c r="AB57" s="68">
        <v>1.0576000000000001</v>
      </c>
      <c r="AC57" s="68">
        <v>1.7556</v>
      </c>
      <c r="AD57" s="31">
        <f>省エネ計算フォーマット【EHP】!$V$53/100</f>
        <v>0</v>
      </c>
      <c r="AE57" s="37">
        <f t="shared" si="1"/>
        <v>1.7549999999999999</v>
      </c>
    </row>
    <row r="58" spans="2:31" ht="13.5" customHeight="1">
      <c r="E58" s="9">
        <v>2001</v>
      </c>
      <c r="F58" s="47">
        <v>2005</v>
      </c>
      <c r="M58" s="41">
        <v>5</v>
      </c>
      <c r="N58" s="42" t="s">
        <v>3</v>
      </c>
      <c r="O58" s="42" t="s">
        <v>674</v>
      </c>
      <c r="P58" s="42" t="s">
        <v>675</v>
      </c>
      <c r="Q58" s="42" t="s">
        <v>228</v>
      </c>
      <c r="R58" s="43">
        <v>0.217</v>
      </c>
      <c r="T58" s="53">
        <v>1</v>
      </c>
      <c r="U58" s="54">
        <v>2012</v>
      </c>
      <c r="V58" s="54" t="s">
        <v>19</v>
      </c>
      <c r="W58" s="54" t="s">
        <v>606</v>
      </c>
      <c r="X58" s="54" t="s">
        <v>618</v>
      </c>
      <c r="Y58" s="55" t="str">
        <f t="shared" si="0"/>
        <v>12012冷房ビル用マルチ有り</v>
      </c>
      <c r="Z58" s="56">
        <v>-1.1399999999999999</v>
      </c>
      <c r="AA58" s="56">
        <v>2.14</v>
      </c>
      <c r="AB58" s="57">
        <v>1.0625</v>
      </c>
      <c r="AC58" s="57">
        <v>1.5893999999999999</v>
      </c>
      <c r="AD58" s="31">
        <f>省エネ計算フォーマット【EHP】!$V$53/100</f>
        <v>0</v>
      </c>
      <c r="AE58" s="37">
        <f t="shared" si="1"/>
        <v>1.589</v>
      </c>
    </row>
    <row r="59" spans="2:31" ht="13.5" customHeight="1">
      <c r="E59" s="9">
        <v>2002</v>
      </c>
      <c r="F59" s="47">
        <v>2005</v>
      </c>
      <c r="M59" s="41">
        <v>5</v>
      </c>
      <c r="N59" s="42" t="s">
        <v>4</v>
      </c>
      <c r="O59" s="42" t="s">
        <v>674</v>
      </c>
      <c r="P59" s="42" t="s">
        <v>675</v>
      </c>
      <c r="Q59" s="42" t="s">
        <v>232</v>
      </c>
      <c r="R59" s="43">
        <v>0.156</v>
      </c>
      <c r="T59" s="53">
        <v>1</v>
      </c>
      <c r="U59" s="54">
        <v>2012</v>
      </c>
      <c r="V59" s="54" t="s">
        <v>19</v>
      </c>
      <c r="W59" s="54" t="s">
        <v>607</v>
      </c>
      <c r="X59" s="54" t="s">
        <v>618</v>
      </c>
      <c r="Y59" s="55" t="str">
        <f t="shared" si="0"/>
        <v>12012冷房設備用有り</v>
      </c>
      <c r="Z59" s="56">
        <v>-0.26</v>
      </c>
      <c r="AA59" s="56">
        <v>1.26</v>
      </c>
      <c r="AB59" s="57">
        <v>1.0367999999999999</v>
      </c>
      <c r="AC59" s="57">
        <v>0.93579999999999997</v>
      </c>
      <c r="AD59" s="31">
        <f>省エネ計算フォーマット【EHP】!$V$53/100</f>
        <v>0</v>
      </c>
      <c r="AE59" s="37">
        <f t="shared" si="1"/>
        <v>0.93500000000000005</v>
      </c>
    </row>
    <row r="60" spans="2:31" ht="13.5" customHeight="1">
      <c r="E60" s="9">
        <v>2003</v>
      </c>
      <c r="F60" s="47">
        <v>2005</v>
      </c>
      <c r="M60" s="41">
        <v>5</v>
      </c>
      <c r="N60" s="42" t="s">
        <v>5</v>
      </c>
      <c r="O60" s="42" t="s">
        <v>674</v>
      </c>
      <c r="P60" s="42" t="s">
        <v>675</v>
      </c>
      <c r="Q60" s="42" t="s">
        <v>236</v>
      </c>
      <c r="R60" s="43">
        <v>0.22</v>
      </c>
      <c r="T60" s="53">
        <v>1</v>
      </c>
      <c r="U60" s="54">
        <v>2012</v>
      </c>
      <c r="V60" s="54" t="s">
        <v>19</v>
      </c>
      <c r="W60" s="54" t="s">
        <v>612</v>
      </c>
      <c r="X60" s="54" t="s">
        <v>702</v>
      </c>
      <c r="Y60" s="55" t="str">
        <f t="shared" si="0"/>
        <v>12012冷房店舗用無し（一定速）</v>
      </c>
      <c r="Z60" s="56">
        <v>0.25</v>
      </c>
      <c r="AA60" s="56">
        <v>0.75</v>
      </c>
      <c r="AB60" s="57">
        <v>0.25</v>
      </c>
      <c r="AC60" s="57">
        <v>0.75</v>
      </c>
      <c r="AD60" s="31">
        <f>省エネ計算フォーマット【EHP】!$V$53/100</f>
        <v>0</v>
      </c>
      <c r="AE60" s="37">
        <f t="shared" si="1"/>
        <v>0.75</v>
      </c>
    </row>
    <row r="61" spans="2:31" ht="13.5" customHeight="1">
      <c r="E61" s="9">
        <v>2004</v>
      </c>
      <c r="F61" s="47">
        <v>2005</v>
      </c>
      <c r="M61" s="41">
        <v>5</v>
      </c>
      <c r="N61" s="42" t="s">
        <v>6</v>
      </c>
      <c r="O61" s="42" t="s">
        <v>674</v>
      </c>
      <c r="P61" s="42" t="s">
        <v>675</v>
      </c>
      <c r="Q61" s="42" t="s">
        <v>240</v>
      </c>
      <c r="R61" s="43">
        <v>0.20200000000000001</v>
      </c>
      <c r="T61" s="53">
        <v>1</v>
      </c>
      <c r="U61" s="54">
        <v>2012</v>
      </c>
      <c r="V61" s="54" t="s">
        <v>19</v>
      </c>
      <c r="W61" s="54" t="s">
        <v>606</v>
      </c>
      <c r="X61" s="54" t="s">
        <v>702</v>
      </c>
      <c r="Y61" s="55" t="str">
        <f t="shared" si="0"/>
        <v>12012冷房ビル用マルチ無し（一定速）</v>
      </c>
      <c r="Z61" s="56">
        <v>0.25</v>
      </c>
      <c r="AA61" s="56">
        <v>0.75</v>
      </c>
      <c r="AB61" s="57">
        <v>0.25</v>
      </c>
      <c r="AC61" s="57">
        <v>0.75</v>
      </c>
      <c r="AD61" s="31">
        <f>省エネ計算フォーマット【EHP】!$V$53/100</f>
        <v>0</v>
      </c>
      <c r="AE61" s="37">
        <f t="shared" si="1"/>
        <v>0.75</v>
      </c>
    </row>
    <row r="62" spans="2:31" ht="13.5" customHeight="1">
      <c r="E62" s="9">
        <v>2005</v>
      </c>
      <c r="F62" s="47">
        <v>2005</v>
      </c>
      <c r="M62" s="41">
        <v>5</v>
      </c>
      <c r="N62" s="42" t="s">
        <v>7</v>
      </c>
      <c r="O62" s="42" t="s">
        <v>674</v>
      </c>
      <c r="P62" s="42" t="s">
        <v>675</v>
      </c>
      <c r="Q62" s="42" t="s">
        <v>244</v>
      </c>
      <c r="R62" s="43">
        <v>0.23200000000000001</v>
      </c>
      <c r="T62" s="53">
        <v>1</v>
      </c>
      <c r="U62" s="54">
        <v>2012</v>
      </c>
      <c r="V62" s="54" t="s">
        <v>19</v>
      </c>
      <c r="W62" s="54" t="s">
        <v>607</v>
      </c>
      <c r="X62" s="54" t="s">
        <v>702</v>
      </c>
      <c r="Y62" s="55" t="str">
        <f t="shared" si="0"/>
        <v>12012冷房設備用無し（一定速）</v>
      </c>
      <c r="Z62" s="56">
        <v>0.25</v>
      </c>
      <c r="AA62" s="56">
        <v>0.75</v>
      </c>
      <c r="AB62" s="57">
        <v>0.25</v>
      </c>
      <c r="AC62" s="57">
        <v>0.75</v>
      </c>
      <c r="AD62" s="31">
        <f>省エネ計算フォーマット【EHP】!$V$53/100</f>
        <v>0</v>
      </c>
      <c r="AE62" s="37">
        <f t="shared" si="1"/>
        <v>0.75</v>
      </c>
    </row>
    <row r="63" spans="2:31" ht="13.5" customHeight="1">
      <c r="E63" s="9">
        <v>2006</v>
      </c>
      <c r="F63" s="47">
        <v>2010</v>
      </c>
      <c r="M63" s="41">
        <v>5</v>
      </c>
      <c r="N63" s="42" t="s">
        <v>8</v>
      </c>
      <c r="O63" s="42" t="s">
        <v>674</v>
      </c>
      <c r="P63" s="42" t="s">
        <v>675</v>
      </c>
      <c r="Q63" s="42" t="s">
        <v>248</v>
      </c>
      <c r="R63" s="43">
        <v>0.22800000000000001</v>
      </c>
      <c r="T63" s="53">
        <v>1</v>
      </c>
      <c r="U63" s="54">
        <v>2012</v>
      </c>
      <c r="V63" s="54" t="s">
        <v>20</v>
      </c>
      <c r="W63" s="54" t="s">
        <v>612</v>
      </c>
      <c r="X63" s="54" t="s">
        <v>618</v>
      </c>
      <c r="Y63" s="55" t="str">
        <f t="shared" si="0"/>
        <v>12012暖房店舗用有り</v>
      </c>
      <c r="Z63" s="56">
        <v>-0.82</v>
      </c>
      <c r="AA63" s="56">
        <v>1.82</v>
      </c>
      <c r="AB63" s="57">
        <v>1.0801000000000001</v>
      </c>
      <c r="AC63" s="57">
        <v>1.345</v>
      </c>
      <c r="AD63" s="31">
        <f>省エネ計算フォーマット【EHP】!$V$53/100</f>
        <v>0</v>
      </c>
      <c r="AE63" s="37">
        <f t="shared" si="1"/>
        <v>1.345</v>
      </c>
    </row>
    <row r="64" spans="2:31" ht="13.5" customHeight="1">
      <c r="E64" s="9">
        <v>2007</v>
      </c>
      <c r="F64" s="47">
        <v>2010</v>
      </c>
      <c r="M64" s="41">
        <v>5</v>
      </c>
      <c r="N64" s="42" t="s">
        <v>9</v>
      </c>
      <c r="O64" s="42" t="s">
        <v>674</v>
      </c>
      <c r="P64" s="42" t="s">
        <v>675</v>
      </c>
      <c r="Q64" s="42" t="s">
        <v>252</v>
      </c>
      <c r="R64" s="43">
        <v>0.248</v>
      </c>
      <c r="T64" s="53">
        <v>1</v>
      </c>
      <c r="U64" s="54">
        <v>2012</v>
      </c>
      <c r="V64" s="54" t="s">
        <v>20</v>
      </c>
      <c r="W64" s="54" t="s">
        <v>606</v>
      </c>
      <c r="X64" s="54" t="s">
        <v>618</v>
      </c>
      <c r="Y64" s="55" t="str">
        <f t="shared" si="0"/>
        <v>12012暖房ビル用マルチ有り</v>
      </c>
      <c r="Z64" s="56">
        <v>-0.98</v>
      </c>
      <c r="AA64" s="56">
        <v>1.98</v>
      </c>
      <c r="AB64" s="57">
        <v>1.042</v>
      </c>
      <c r="AC64" s="57">
        <v>1.4744999999999999</v>
      </c>
      <c r="AD64" s="31">
        <f>省エネ計算フォーマット【EHP】!$V$53/100</f>
        <v>0</v>
      </c>
      <c r="AE64" s="37">
        <f t="shared" si="1"/>
        <v>1.474</v>
      </c>
    </row>
    <row r="65" spans="5:31" ht="13.5" customHeight="1">
      <c r="E65" s="9">
        <v>2008</v>
      </c>
      <c r="F65" s="47">
        <v>2010</v>
      </c>
      <c r="M65" s="41">
        <v>5</v>
      </c>
      <c r="N65" s="42" t="s">
        <v>10</v>
      </c>
      <c r="O65" s="42" t="s">
        <v>674</v>
      </c>
      <c r="P65" s="42" t="s">
        <v>675</v>
      </c>
      <c r="Q65" s="42" t="s">
        <v>256</v>
      </c>
      <c r="R65" s="43">
        <v>0.21</v>
      </c>
      <c r="T65" s="53">
        <v>1</v>
      </c>
      <c r="U65" s="54">
        <v>2012</v>
      </c>
      <c r="V65" s="54" t="s">
        <v>20</v>
      </c>
      <c r="W65" s="54" t="s">
        <v>607</v>
      </c>
      <c r="X65" s="54" t="s">
        <v>618</v>
      </c>
      <c r="Y65" s="55" t="str">
        <f t="shared" si="0"/>
        <v>12012暖房設備用有り</v>
      </c>
      <c r="Z65" s="56">
        <v>-0.26</v>
      </c>
      <c r="AA65" s="56">
        <v>1.26</v>
      </c>
      <c r="AB65" s="57">
        <v>1.0266999999999999</v>
      </c>
      <c r="AC65" s="57">
        <v>0.93830000000000002</v>
      </c>
      <c r="AD65" s="31">
        <f>省エネ計算フォーマット【EHP】!$V$53/100</f>
        <v>0</v>
      </c>
      <c r="AE65" s="37">
        <f t="shared" si="1"/>
        <v>0.93799999999999994</v>
      </c>
    </row>
    <row r="66" spans="5:31" ht="13.5" customHeight="1">
      <c r="E66" s="9">
        <v>2009</v>
      </c>
      <c r="F66" s="47">
        <v>2010</v>
      </c>
      <c r="M66" s="41">
        <v>5</v>
      </c>
      <c r="N66" s="42" t="s">
        <v>11</v>
      </c>
      <c r="O66" s="42" t="s">
        <v>674</v>
      </c>
      <c r="P66" s="42" t="s">
        <v>675</v>
      </c>
      <c r="Q66" s="42" t="s">
        <v>260</v>
      </c>
      <c r="R66" s="43">
        <v>7.0999999999999994E-2</v>
      </c>
      <c r="T66" s="53">
        <v>1</v>
      </c>
      <c r="U66" s="54">
        <v>2012</v>
      </c>
      <c r="V66" s="54" t="s">
        <v>20</v>
      </c>
      <c r="W66" s="54" t="s">
        <v>612</v>
      </c>
      <c r="X66" s="54" t="s">
        <v>702</v>
      </c>
      <c r="Y66" s="55" t="str">
        <f t="shared" si="0"/>
        <v>12012暖房店舗用無し（一定速）</v>
      </c>
      <c r="Z66" s="56">
        <v>0.25</v>
      </c>
      <c r="AA66" s="56">
        <v>0.75</v>
      </c>
      <c r="AB66" s="57">
        <v>0.25</v>
      </c>
      <c r="AC66" s="57">
        <v>0.75</v>
      </c>
      <c r="AD66" s="31">
        <f>省エネ計算フォーマット【EHP】!$V$53/100</f>
        <v>0</v>
      </c>
      <c r="AE66" s="37">
        <f t="shared" si="1"/>
        <v>0.75</v>
      </c>
    </row>
    <row r="67" spans="5:31" ht="13.5" customHeight="1">
      <c r="E67" s="9">
        <v>2010</v>
      </c>
      <c r="F67" s="47">
        <v>2010</v>
      </c>
      <c r="M67" s="41">
        <v>5</v>
      </c>
      <c r="N67" s="42" t="s">
        <v>12</v>
      </c>
      <c r="O67" s="42" t="s">
        <v>674</v>
      </c>
      <c r="P67" s="42" t="s">
        <v>675</v>
      </c>
      <c r="Q67" s="42" t="s">
        <v>264</v>
      </c>
      <c r="R67" s="43">
        <v>0.23</v>
      </c>
      <c r="T67" s="53">
        <v>1</v>
      </c>
      <c r="U67" s="54">
        <v>2012</v>
      </c>
      <c r="V67" s="54" t="s">
        <v>20</v>
      </c>
      <c r="W67" s="54" t="s">
        <v>606</v>
      </c>
      <c r="X67" s="54" t="s">
        <v>702</v>
      </c>
      <c r="Y67" s="55" t="str">
        <f t="shared" si="0"/>
        <v>12012暖房ビル用マルチ無し（一定速）</v>
      </c>
      <c r="Z67" s="56">
        <v>0.25</v>
      </c>
      <c r="AA67" s="56">
        <v>0.75</v>
      </c>
      <c r="AB67" s="57">
        <v>0.25</v>
      </c>
      <c r="AC67" s="57">
        <v>0.75</v>
      </c>
      <c r="AD67" s="31">
        <f>省エネ計算フォーマット【EHP】!$V$53/100</f>
        <v>0</v>
      </c>
      <c r="AE67" s="37">
        <f t="shared" si="1"/>
        <v>0.75</v>
      </c>
    </row>
    <row r="68" spans="5:31" ht="13.5" customHeight="1">
      <c r="E68" s="9">
        <v>2011</v>
      </c>
      <c r="F68" s="48">
        <v>2011</v>
      </c>
      <c r="M68" s="41">
        <v>6</v>
      </c>
      <c r="N68" s="42" t="s">
        <v>673</v>
      </c>
      <c r="O68" s="42" t="s">
        <v>674</v>
      </c>
      <c r="P68" s="42" t="s">
        <v>675</v>
      </c>
      <c r="Q68" s="42" t="s">
        <v>268</v>
      </c>
      <c r="R68" s="43">
        <v>0.249</v>
      </c>
      <c r="T68" s="53">
        <v>1</v>
      </c>
      <c r="U68" s="54">
        <v>2012</v>
      </c>
      <c r="V68" s="54" t="s">
        <v>20</v>
      </c>
      <c r="W68" s="54" t="s">
        <v>607</v>
      </c>
      <c r="X68" s="54" t="s">
        <v>702</v>
      </c>
      <c r="Y68" s="55" t="str">
        <f t="shared" si="0"/>
        <v>12012暖房設備用無し（一定速）</v>
      </c>
      <c r="Z68" s="69">
        <v>0.25</v>
      </c>
      <c r="AA68" s="69">
        <v>0.75</v>
      </c>
      <c r="AB68" s="70">
        <v>0.25</v>
      </c>
      <c r="AC68" s="70">
        <v>0.75</v>
      </c>
      <c r="AD68" s="31">
        <f>省エネ計算フォーマット【EHP】!$V$53/100</f>
        <v>0</v>
      </c>
      <c r="AE68" s="37">
        <f t="shared" si="1"/>
        <v>0.75</v>
      </c>
    </row>
    <row r="69" spans="5:31" ht="13.5" customHeight="1">
      <c r="E69" s="9">
        <v>2012</v>
      </c>
      <c r="F69" s="48">
        <v>2012</v>
      </c>
      <c r="M69" s="41">
        <v>6</v>
      </c>
      <c r="N69" s="42" t="s">
        <v>2</v>
      </c>
      <c r="O69" s="42" t="s">
        <v>674</v>
      </c>
      <c r="P69" s="42" t="s">
        <v>675</v>
      </c>
      <c r="Q69" s="42" t="s">
        <v>272</v>
      </c>
      <c r="R69" s="43">
        <v>0.34300000000000003</v>
      </c>
      <c r="T69" s="53">
        <v>1</v>
      </c>
      <c r="U69" s="75">
        <v>2013</v>
      </c>
      <c r="V69" s="54" t="s">
        <v>19</v>
      </c>
      <c r="W69" s="54" t="s">
        <v>612</v>
      </c>
      <c r="X69" s="54" t="s">
        <v>618</v>
      </c>
      <c r="Y69" s="55" t="str">
        <f t="shared" si="0"/>
        <v>12013冷房店舗用有り</v>
      </c>
      <c r="Z69" s="56">
        <v>-1.5</v>
      </c>
      <c r="AA69" s="56">
        <v>2.5</v>
      </c>
      <c r="AB69" s="57">
        <v>1.0609999999999999</v>
      </c>
      <c r="AC69" s="57">
        <v>1.8597999999999999</v>
      </c>
      <c r="AD69" s="31">
        <f>省エネ計算フォーマット【EHP】!$V$53/100</f>
        <v>0</v>
      </c>
      <c r="AE69" s="37">
        <f t="shared" si="1"/>
        <v>1.859</v>
      </c>
    </row>
    <row r="70" spans="5:31" ht="13.5" customHeight="1">
      <c r="E70" s="9">
        <v>2013</v>
      </c>
      <c r="F70" s="48">
        <v>2013</v>
      </c>
      <c r="M70" s="41">
        <v>6</v>
      </c>
      <c r="N70" s="42" t="s">
        <v>3</v>
      </c>
      <c r="O70" s="42" t="s">
        <v>674</v>
      </c>
      <c r="P70" s="42" t="s">
        <v>675</v>
      </c>
      <c r="Q70" s="42" t="s">
        <v>276</v>
      </c>
      <c r="R70" s="43">
        <v>0.30599999999999999</v>
      </c>
      <c r="T70" s="53">
        <v>1</v>
      </c>
      <c r="U70" s="75">
        <v>2013</v>
      </c>
      <c r="V70" s="54" t="s">
        <v>19</v>
      </c>
      <c r="W70" s="54" t="s">
        <v>606</v>
      </c>
      <c r="X70" s="54" t="s">
        <v>618</v>
      </c>
      <c r="Y70" s="55" t="str">
        <f t="shared" si="0"/>
        <v>12013冷房ビル用マルチ有り</v>
      </c>
      <c r="Z70" s="56">
        <v>-1.1399999999999999</v>
      </c>
      <c r="AA70" s="56">
        <v>2.14</v>
      </c>
      <c r="AB70" s="57">
        <v>1.0625</v>
      </c>
      <c r="AC70" s="57">
        <v>1.5893999999999999</v>
      </c>
      <c r="AD70" s="31">
        <f>省エネ計算フォーマット【EHP】!$V$53/100</f>
        <v>0</v>
      </c>
      <c r="AE70" s="37">
        <f t="shared" si="1"/>
        <v>1.589</v>
      </c>
    </row>
    <row r="71" spans="5:31" ht="13.5" customHeight="1">
      <c r="E71" s="9">
        <v>2014</v>
      </c>
      <c r="F71" s="48">
        <v>2014</v>
      </c>
      <c r="M71" s="41">
        <v>6</v>
      </c>
      <c r="N71" s="42" t="s">
        <v>4</v>
      </c>
      <c r="O71" s="42" t="s">
        <v>674</v>
      </c>
      <c r="P71" s="42" t="s">
        <v>675</v>
      </c>
      <c r="Q71" s="42" t="s">
        <v>280</v>
      </c>
      <c r="R71" s="43">
        <v>0.20899999999999999</v>
      </c>
      <c r="T71" s="53">
        <v>1</v>
      </c>
      <c r="U71" s="75">
        <v>2013</v>
      </c>
      <c r="V71" s="54" t="s">
        <v>19</v>
      </c>
      <c r="W71" s="54" t="s">
        <v>607</v>
      </c>
      <c r="X71" s="54" t="s">
        <v>618</v>
      </c>
      <c r="Y71" s="55" t="str">
        <f t="shared" si="0"/>
        <v>12013冷房設備用有り</v>
      </c>
      <c r="Z71" s="56">
        <v>-0.26</v>
      </c>
      <c r="AA71" s="56">
        <v>1.26</v>
      </c>
      <c r="AB71" s="57">
        <v>1.0367999999999999</v>
      </c>
      <c r="AC71" s="57">
        <v>0.93579999999999997</v>
      </c>
      <c r="AD71" s="31">
        <f>省エネ計算フォーマット【EHP】!$V$53/100</f>
        <v>0</v>
      </c>
      <c r="AE71" s="37">
        <f t="shared" si="1"/>
        <v>0.93500000000000005</v>
      </c>
    </row>
    <row r="72" spans="5:31" ht="13.5" customHeight="1">
      <c r="E72" s="9">
        <v>2015</v>
      </c>
      <c r="F72" s="47">
        <v>2015</v>
      </c>
      <c r="M72" s="41">
        <v>6</v>
      </c>
      <c r="N72" s="42" t="s">
        <v>5</v>
      </c>
      <c r="O72" s="42" t="s">
        <v>674</v>
      </c>
      <c r="P72" s="42" t="s">
        <v>675</v>
      </c>
      <c r="Q72" s="42" t="s">
        <v>284</v>
      </c>
      <c r="R72" s="43">
        <v>0.308</v>
      </c>
      <c r="T72" s="53">
        <v>1</v>
      </c>
      <c r="U72" s="75">
        <v>2013</v>
      </c>
      <c r="V72" s="54" t="s">
        <v>19</v>
      </c>
      <c r="W72" s="54" t="s">
        <v>612</v>
      </c>
      <c r="X72" s="54" t="s">
        <v>702</v>
      </c>
      <c r="Y72" s="55" t="str">
        <f t="shared" si="0"/>
        <v>12013冷房店舗用無し（一定速）</v>
      </c>
      <c r="Z72" s="56">
        <v>0.25</v>
      </c>
      <c r="AA72" s="56">
        <v>0.75</v>
      </c>
      <c r="AB72" s="57">
        <v>0.25</v>
      </c>
      <c r="AC72" s="57">
        <v>0.75</v>
      </c>
      <c r="AD72" s="31">
        <f>省エネ計算フォーマット【EHP】!$V$53/100</f>
        <v>0</v>
      </c>
      <c r="AE72" s="37">
        <f t="shared" si="1"/>
        <v>0.75</v>
      </c>
    </row>
    <row r="73" spans="5:31" ht="13.5" customHeight="1">
      <c r="E73" s="9">
        <v>2016</v>
      </c>
      <c r="F73" s="62">
        <v>2020</v>
      </c>
      <c r="M73" s="41">
        <v>6</v>
      </c>
      <c r="N73" s="42" t="s">
        <v>6</v>
      </c>
      <c r="O73" s="42" t="s">
        <v>674</v>
      </c>
      <c r="P73" s="42" t="s">
        <v>675</v>
      </c>
      <c r="Q73" s="42" t="s">
        <v>288</v>
      </c>
      <c r="R73" s="43">
        <v>0.29699999999999999</v>
      </c>
      <c r="T73" s="53">
        <v>1</v>
      </c>
      <c r="U73" s="75">
        <v>2013</v>
      </c>
      <c r="V73" s="54" t="s">
        <v>19</v>
      </c>
      <c r="W73" s="54" t="s">
        <v>606</v>
      </c>
      <c r="X73" s="54" t="s">
        <v>702</v>
      </c>
      <c r="Y73" s="55" t="str">
        <f t="shared" si="0"/>
        <v>12013冷房ビル用マルチ無し（一定速）</v>
      </c>
      <c r="Z73" s="56">
        <v>0.25</v>
      </c>
      <c r="AA73" s="56">
        <v>0.75</v>
      </c>
      <c r="AB73" s="57">
        <v>0.25</v>
      </c>
      <c r="AC73" s="57">
        <v>0.75</v>
      </c>
      <c r="AD73" s="31">
        <f>省エネ計算フォーマット【EHP】!$V$53/100</f>
        <v>0</v>
      </c>
      <c r="AE73" s="37">
        <f t="shared" si="1"/>
        <v>0.75</v>
      </c>
    </row>
    <row r="74" spans="5:31" ht="13.5" customHeight="1">
      <c r="E74" s="9">
        <v>2017</v>
      </c>
      <c r="F74" s="62">
        <v>2020</v>
      </c>
      <c r="M74" s="41">
        <v>6</v>
      </c>
      <c r="N74" s="42" t="s">
        <v>7</v>
      </c>
      <c r="O74" s="42" t="s">
        <v>674</v>
      </c>
      <c r="P74" s="42" t="s">
        <v>675</v>
      </c>
      <c r="Q74" s="42" t="s">
        <v>292</v>
      </c>
      <c r="R74" s="43">
        <v>0.33800000000000002</v>
      </c>
      <c r="T74" s="53">
        <v>1</v>
      </c>
      <c r="U74" s="75">
        <v>2013</v>
      </c>
      <c r="V74" s="54" t="s">
        <v>19</v>
      </c>
      <c r="W74" s="54" t="s">
        <v>607</v>
      </c>
      <c r="X74" s="54" t="s">
        <v>702</v>
      </c>
      <c r="Y74" s="55" t="str">
        <f t="shared" ref="Y74:Y137" si="2">T74&amp;U74&amp;V74&amp;W74&amp;X74</f>
        <v>12013冷房設備用無し（一定速）</v>
      </c>
      <c r="Z74" s="56">
        <v>0.25</v>
      </c>
      <c r="AA74" s="56">
        <v>0.75</v>
      </c>
      <c r="AB74" s="57">
        <v>0.25</v>
      </c>
      <c r="AC74" s="57">
        <v>0.75</v>
      </c>
      <c r="AD74" s="31">
        <f>省エネ計算フォーマット【EHP】!$V$53/100</f>
        <v>0</v>
      </c>
      <c r="AE74" s="37">
        <f t="shared" si="1"/>
        <v>0.75</v>
      </c>
    </row>
    <row r="75" spans="5:31" ht="13.5" customHeight="1">
      <c r="E75" s="9">
        <v>2018</v>
      </c>
      <c r="F75" s="62">
        <v>2020</v>
      </c>
      <c r="M75" s="41">
        <v>6</v>
      </c>
      <c r="N75" s="42" t="s">
        <v>8</v>
      </c>
      <c r="O75" s="42" t="s">
        <v>674</v>
      </c>
      <c r="P75" s="42" t="s">
        <v>675</v>
      </c>
      <c r="Q75" s="42" t="s">
        <v>296</v>
      </c>
      <c r="R75" s="43">
        <v>0.247</v>
      </c>
      <c r="T75" s="53">
        <v>1</v>
      </c>
      <c r="U75" s="75">
        <v>2013</v>
      </c>
      <c r="V75" s="54" t="s">
        <v>20</v>
      </c>
      <c r="W75" s="54" t="s">
        <v>612</v>
      </c>
      <c r="X75" s="54" t="s">
        <v>618</v>
      </c>
      <c r="Y75" s="55" t="str">
        <f t="shared" si="2"/>
        <v>12013暖房店舗用有り</v>
      </c>
      <c r="Z75" s="56">
        <v>-0.94</v>
      </c>
      <c r="AA75" s="56">
        <v>1.94</v>
      </c>
      <c r="AB75" s="57">
        <v>1.0853999999999999</v>
      </c>
      <c r="AC75" s="57">
        <v>1.4337</v>
      </c>
      <c r="AD75" s="31">
        <f>省エネ計算フォーマット【EHP】!$V$53/100</f>
        <v>0</v>
      </c>
      <c r="AE75" s="37">
        <f t="shared" si="1"/>
        <v>1.4330000000000001</v>
      </c>
    </row>
    <row r="76" spans="5:31" ht="13.5" customHeight="1">
      <c r="E76" s="9">
        <v>2019</v>
      </c>
      <c r="F76" s="62">
        <v>2020</v>
      </c>
      <c r="M76" s="41">
        <v>6</v>
      </c>
      <c r="N76" s="42" t="s">
        <v>9</v>
      </c>
      <c r="O76" s="42" t="s">
        <v>674</v>
      </c>
      <c r="P76" s="42" t="s">
        <v>675</v>
      </c>
      <c r="Q76" s="42" t="s">
        <v>300</v>
      </c>
      <c r="R76" s="43">
        <v>0.30499999999999999</v>
      </c>
      <c r="T76" s="53">
        <v>1</v>
      </c>
      <c r="U76" s="75">
        <v>2013</v>
      </c>
      <c r="V76" s="54" t="s">
        <v>20</v>
      </c>
      <c r="W76" s="54" t="s">
        <v>606</v>
      </c>
      <c r="X76" s="54" t="s">
        <v>618</v>
      </c>
      <c r="Y76" s="55" t="str">
        <f t="shared" si="2"/>
        <v>12013暖房ビル用マルチ有り</v>
      </c>
      <c r="Z76" s="56">
        <v>-0.98</v>
      </c>
      <c r="AA76" s="56">
        <v>1.98</v>
      </c>
      <c r="AB76" s="57">
        <v>1.042</v>
      </c>
      <c r="AC76" s="57">
        <v>1.4744999999999999</v>
      </c>
      <c r="AD76" s="31">
        <f>省エネ計算フォーマット【EHP】!$V$53/100</f>
        <v>0</v>
      </c>
      <c r="AE76" s="37">
        <f t="shared" ref="AE76:AE139" si="3">ROUNDDOWN(IF(AD76&gt;=0.25,Z76*AD76+AA76,AB76*AD76+AC76),3)</f>
        <v>1.474</v>
      </c>
    </row>
    <row r="77" spans="5:31" ht="13.5" customHeight="1">
      <c r="E77" s="9">
        <v>2020</v>
      </c>
      <c r="F77" s="62">
        <v>2020</v>
      </c>
      <c r="M77" s="41">
        <v>6</v>
      </c>
      <c r="N77" s="42" t="s">
        <v>10</v>
      </c>
      <c r="O77" s="42" t="s">
        <v>674</v>
      </c>
      <c r="P77" s="42" t="s">
        <v>675</v>
      </c>
      <c r="Q77" s="42" t="s">
        <v>304</v>
      </c>
      <c r="R77" s="43">
        <v>0.20899999999999999</v>
      </c>
      <c r="T77" s="53">
        <v>1</v>
      </c>
      <c r="U77" s="75">
        <v>2013</v>
      </c>
      <c r="V77" s="54" t="s">
        <v>20</v>
      </c>
      <c r="W77" s="54" t="s">
        <v>607</v>
      </c>
      <c r="X77" s="54" t="s">
        <v>618</v>
      </c>
      <c r="Y77" s="55" t="str">
        <f t="shared" si="2"/>
        <v>12013暖房設備用有り</v>
      </c>
      <c r="Z77" s="56">
        <v>-0.32</v>
      </c>
      <c r="AA77" s="56">
        <v>1.32</v>
      </c>
      <c r="AB77" s="57">
        <v>1.028</v>
      </c>
      <c r="AC77" s="57">
        <v>0.98299999999999998</v>
      </c>
      <c r="AD77" s="31">
        <f>省エネ計算フォーマット【EHP】!$V$53/100</f>
        <v>0</v>
      </c>
      <c r="AE77" s="37">
        <f t="shared" si="3"/>
        <v>0.98299999999999998</v>
      </c>
    </row>
    <row r="78" spans="5:31" ht="13.5" customHeight="1">
      <c r="E78" s="9">
        <v>2021</v>
      </c>
      <c r="F78" s="62">
        <v>2020</v>
      </c>
      <c r="M78" s="41">
        <v>6</v>
      </c>
      <c r="N78" s="42" t="s">
        <v>11</v>
      </c>
      <c r="O78" s="42" t="s">
        <v>674</v>
      </c>
      <c r="P78" s="42" t="s">
        <v>675</v>
      </c>
      <c r="Q78" s="42" t="s">
        <v>308</v>
      </c>
      <c r="R78" s="43">
        <v>0.25600000000000001</v>
      </c>
      <c r="T78" s="53">
        <v>1</v>
      </c>
      <c r="U78" s="75">
        <v>2013</v>
      </c>
      <c r="V78" s="54" t="s">
        <v>20</v>
      </c>
      <c r="W78" s="54" t="s">
        <v>612</v>
      </c>
      <c r="X78" s="54" t="s">
        <v>702</v>
      </c>
      <c r="Y78" s="55" t="str">
        <f t="shared" si="2"/>
        <v>12013暖房店舗用無し（一定速）</v>
      </c>
      <c r="Z78" s="56">
        <v>0.25</v>
      </c>
      <c r="AA78" s="56">
        <v>0.75</v>
      </c>
      <c r="AB78" s="57">
        <v>0.25</v>
      </c>
      <c r="AC78" s="57">
        <v>0.75</v>
      </c>
      <c r="AD78" s="31">
        <f>省エネ計算フォーマット【EHP】!$V$53/100</f>
        <v>0</v>
      </c>
      <c r="AE78" s="37">
        <f t="shared" si="3"/>
        <v>0.75</v>
      </c>
    </row>
    <row r="79" spans="5:31" ht="13.5" customHeight="1">
      <c r="E79" s="9">
        <v>2022</v>
      </c>
      <c r="F79" s="62">
        <v>2020</v>
      </c>
      <c r="M79" s="41">
        <v>6</v>
      </c>
      <c r="N79" s="42" t="s">
        <v>12</v>
      </c>
      <c r="O79" s="42" t="s">
        <v>674</v>
      </c>
      <c r="P79" s="42" t="s">
        <v>675</v>
      </c>
      <c r="Q79" s="42" t="s">
        <v>312</v>
      </c>
      <c r="R79" s="43">
        <v>0.33400000000000002</v>
      </c>
      <c r="T79" s="53">
        <v>1</v>
      </c>
      <c r="U79" s="75">
        <v>2013</v>
      </c>
      <c r="V79" s="54" t="s">
        <v>20</v>
      </c>
      <c r="W79" s="54" t="s">
        <v>606</v>
      </c>
      <c r="X79" s="54" t="s">
        <v>702</v>
      </c>
      <c r="Y79" s="55" t="str">
        <f t="shared" si="2"/>
        <v>12013暖房ビル用マルチ無し（一定速）</v>
      </c>
      <c r="Z79" s="56">
        <v>0.25</v>
      </c>
      <c r="AA79" s="56">
        <v>0.75</v>
      </c>
      <c r="AB79" s="57">
        <v>0.25</v>
      </c>
      <c r="AC79" s="57">
        <v>0.75</v>
      </c>
      <c r="AD79" s="31">
        <f>省エネ計算フォーマット【EHP】!$V$53/100</f>
        <v>0</v>
      </c>
      <c r="AE79" s="37">
        <f t="shared" si="3"/>
        <v>0.75</v>
      </c>
    </row>
    <row r="80" spans="5:31" ht="13.5" customHeight="1">
      <c r="E80" s="9">
        <v>2023</v>
      </c>
      <c r="F80" s="62">
        <v>2020</v>
      </c>
      <c r="M80" s="41">
        <v>7</v>
      </c>
      <c r="N80" s="42" t="s">
        <v>673</v>
      </c>
      <c r="O80" s="42" t="s">
        <v>674</v>
      </c>
      <c r="P80" s="42" t="s">
        <v>675</v>
      </c>
      <c r="Q80" s="42" t="s">
        <v>316</v>
      </c>
      <c r="R80" s="43">
        <v>0.54400000000000004</v>
      </c>
      <c r="T80" s="53">
        <v>1</v>
      </c>
      <c r="U80" s="75">
        <v>2013</v>
      </c>
      <c r="V80" s="54" t="s">
        <v>20</v>
      </c>
      <c r="W80" s="54" t="s">
        <v>607</v>
      </c>
      <c r="X80" s="54" t="s">
        <v>702</v>
      </c>
      <c r="Y80" s="55" t="str">
        <f t="shared" si="2"/>
        <v>12013暖房設備用無し（一定速）</v>
      </c>
      <c r="Z80" s="56">
        <v>0.25</v>
      </c>
      <c r="AA80" s="56">
        <v>0.75</v>
      </c>
      <c r="AB80" s="57">
        <v>0.25</v>
      </c>
      <c r="AC80" s="57">
        <v>0.75</v>
      </c>
      <c r="AD80" s="31">
        <f>省エネ計算フォーマット【EHP】!$V$53/100</f>
        <v>0</v>
      </c>
      <c r="AE80" s="37">
        <f t="shared" si="3"/>
        <v>0.75</v>
      </c>
    </row>
    <row r="81" spans="5:31" ht="13.5" customHeight="1">
      <c r="E81" s="9">
        <v>2024</v>
      </c>
      <c r="F81" s="62">
        <v>2020</v>
      </c>
      <c r="M81" s="41">
        <v>7</v>
      </c>
      <c r="N81" s="42" t="s">
        <v>2</v>
      </c>
      <c r="O81" s="42" t="s">
        <v>674</v>
      </c>
      <c r="P81" s="42" t="s">
        <v>675</v>
      </c>
      <c r="Q81" s="42" t="s">
        <v>320</v>
      </c>
      <c r="R81" s="43">
        <v>0.6</v>
      </c>
      <c r="T81" s="53">
        <v>1</v>
      </c>
      <c r="U81" s="75">
        <v>2014</v>
      </c>
      <c r="V81" s="54" t="s">
        <v>19</v>
      </c>
      <c r="W81" s="54" t="s">
        <v>612</v>
      </c>
      <c r="X81" s="54" t="s">
        <v>618</v>
      </c>
      <c r="Y81" s="55" t="str">
        <f t="shared" si="2"/>
        <v>12014冷房店舗用有り</v>
      </c>
      <c r="Z81" s="56">
        <v>-1.46</v>
      </c>
      <c r="AA81" s="56">
        <v>2.46</v>
      </c>
      <c r="AB81" s="57">
        <v>1.06</v>
      </c>
      <c r="AC81" s="57">
        <v>1.83</v>
      </c>
      <c r="AD81" s="31">
        <f>省エネ計算フォーマット【EHP】!$V$53/100</f>
        <v>0</v>
      </c>
      <c r="AE81" s="37">
        <f t="shared" si="3"/>
        <v>1.83</v>
      </c>
    </row>
    <row r="82" spans="5:31" ht="13.5" customHeight="1">
      <c r="E82" s="74">
        <v>2025</v>
      </c>
      <c r="F82" s="48">
        <v>2024</v>
      </c>
      <c r="M82" s="41">
        <v>7</v>
      </c>
      <c r="N82" s="42" t="s">
        <v>3</v>
      </c>
      <c r="O82" s="42" t="s">
        <v>674</v>
      </c>
      <c r="P82" s="42" t="s">
        <v>675</v>
      </c>
      <c r="Q82" s="42" t="s">
        <v>324</v>
      </c>
      <c r="R82" s="43">
        <v>0.52500000000000002</v>
      </c>
      <c r="T82" s="53">
        <v>1</v>
      </c>
      <c r="U82" s="75">
        <v>2014</v>
      </c>
      <c r="V82" s="54" t="s">
        <v>19</v>
      </c>
      <c r="W82" s="54" t="s">
        <v>606</v>
      </c>
      <c r="X82" s="54" t="s">
        <v>618</v>
      </c>
      <c r="Y82" s="55" t="str">
        <f t="shared" si="2"/>
        <v>12014冷房ビル用マルチ有り</v>
      </c>
      <c r="Z82" s="56">
        <v>-1.52</v>
      </c>
      <c r="AA82" s="56">
        <v>2.52</v>
      </c>
      <c r="AB82" s="57">
        <v>1.0736000000000001</v>
      </c>
      <c r="AC82" s="57">
        <v>1.8715999999999999</v>
      </c>
      <c r="AD82" s="31">
        <f>省エネ計算フォーマット【EHP】!$V$53/100</f>
        <v>0</v>
      </c>
      <c r="AE82" s="37">
        <f t="shared" si="3"/>
        <v>1.871</v>
      </c>
    </row>
    <row r="83" spans="5:31" ht="13.5" customHeight="1">
      <c r="E83" s="274">
        <v>2026</v>
      </c>
      <c r="F83" s="277">
        <v>2024</v>
      </c>
      <c r="M83" s="41">
        <v>7</v>
      </c>
      <c r="N83" s="42" t="s">
        <v>4</v>
      </c>
      <c r="O83" s="42" t="s">
        <v>674</v>
      </c>
      <c r="P83" s="42" t="s">
        <v>675</v>
      </c>
      <c r="Q83" s="42" t="s">
        <v>328</v>
      </c>
      <c r="R83" s="43">
        <v>0.38800000000000001</v>
      </c>
      <c r="T83" s="53">
        <v>1</v>
      </c>
      <c r="U83" s="75">
        <v>2014</v>
      </c>
      <c r="V83" s="54" t="s">
        <v>19</v>
      </c>
      <c r="W83" s="54" t="s">
        <v>607</v>
      </c>
      <c r="X83" s="54" t="s">
        <v>618</v>
      </c>
      <c r="Y83" s="55" t="str">
        <f t="shared" si="2"/>
        <v>12014冷房設備用有り</v>
      </c>
      <c r="Z83" s="56">
        <v>-0.32</v>
      </c>
      <c r="AA83" s="56">
        <v>1.32</v>
      </c>
      <c r="AB83" s="57">
        <v>1.0385</v>
      </c>
      <c r="AC83" s="57">
        <v>0.98040000000000005</v>
      </c>
      <c r="AD83" s="31">
        <f>省エネ計算フォーマット【EHP】!$V$53/100</f>
        <v>0</v>
      </c>
      <c r="AE83" s="37">
        <f t="shared" si="3"/>
        <v>0.98</v>
      </c>
    </row>
    <row r="84" spans="5:31" ht="13.5" customHeight="1">
      <c r="M84" s="41">
        <v>7</v>
      </c>
      <c r="N84" s="42" t="s">
        <v>5</v>
      </c>
      <c r="O84" s="42" t="s">
        <v>674</v>
      </c>
      <c r="P84" s="42" t="s">
        <v>675</v>
      </c>
      <c r="Q84" s="42" t="s">
        <v>332</v>
      </c>
      <c r="R84" s="43">
        <v>0.56599999999999995</v>
      </c>
      <c r="T84" s="53">
        <v>1</v>
      </c>
      <c r="U84" s="75">
        <v>2014</v>
      </c>
      <c r="V84" s="54" t="s">
        <v>19</v>
      </c>
      <c r="W84" s="54" t="s">
        <v>612</v>
      </c>
      <c r="X84" s="54" t="s">
        <v>702</v>
      </c>
      <c r="Y84" s="55" t="str">
        <f t="shared" si="2"/>
        <v>12014冷房店舗用無し（一定速）</v>
      </c>
      <c r="Z84" s="56">
        <v>0.25</v>
      </c>
      <c r="AA84" s="56">
        <v>0.75</v>
      </c>
      <c r="AB84" s="57">
        <v>0.25</v>
      </c>
      <c r="AC84" s="57">
        <v>0.75</v>
      </c>
      <c r="AD84" s="31">
        <f>省エネ計算フォーマット【EHP】!$V$53/100</f>
        <v>0</v>
      </c>
      <c r="AE84" s="37">
        <f t="shared" si="3"/>
        <v>0.75</v>
      </c>
    </row>
    <row r="85" spans="5:31" ht="13.5" customHeight="1">
      <c r="M85" s="41">
        <v>7</v>
      </c>
      <c r="N85" s="42" t="s">
        <v>6</v>
      </c>
      <c r="O85" s="42" t="s">
        <v>674</v>
      </c>
      <c r="P85" s="42" t="s">
        <v>675</v>
      </c>
      <c r="Q85" s="42" t="s">
        <v>336</v>
      </c>
      <c r="R85" s="43">
        <v>0.55800000000000005</v>
      </c>
      <c r="T85" s="53">
        <v>1</v>
      </c>
      <c r="U85" s="75">
        <v>2014</v>
      </c>
      <c r="V85" s="54" t="s">
        <v>19</v>
      </c>
      <c r="W85" s="54" t="s">
        <v>606</v>
      </c>
      <c r="X85" s="54" t="s">
        <v>702</v>
      </c>
      <c r="Y85" s="55" t="str">
        <f t="shared" si="2"/>
        <v>12014冷房ビル用マルチ無し（一定速）</v>
      </c>
      <c r="Z85" s="56">
        <v>0.25</v>
      </c>
      <c r="AA85" s="56">
        <v>0.75</v>
      </c>
      <c r="AB85" s="57">
        <v>0.25</v>
      </c>
      <c r="AC85" s="57">
        <v>0.75</v>
      </c>
      <c r="AD85" s="31">
        <f>省エネ計算フォーマット【EHP】!$V$53/100</f>
        <v>0</v>
      </c>
      <c r="AE85" s="37">
        <f t="shared" si="3"/>
        <v>0.75</v>
      </c>
    </row>
    <row r="86" spans="5:31" ht="13.5" customHeight="1">
      <c r="M86" s="41">
        <v>7</v>
      </c>
      <c r="N86" s="42" t="s">
        <v>7</v>
      </c>
      <c r="O86" s="42" t="s">
        <v>674</v>
      </c>
      <c r="P86" s="42" t="s">
        <v>675</v>
      </c>
      <c r="Q86" s="42" t="s">
        <v>340</v>
      </c>
      <c r="R86" s="43">
        <v>0.59799999999999998</v>
      </c>
      <c r="T86" s="53">
        <v>1</v>
      </c>
      <c r="U86" s="75">
        <v>2014</v>
      </c>
      <c r="V86" s="54" t="s">
        <v>19</v>
      </c>
      <c r="W86" s="54" t="s">
        <v>607</v>
      </c>
      <c r="X86" s="54" t="s">
        <v>702</v>
      </c>
      <c r="Y86" s="55" t="str">
        <f t="shared" si="2"/>
        <v>12014冷房設備用無し（一定速）</v>
      </c>
      <c r="Z86" s="56">
        <v>0.25</v>
      </c>
      <c r="AA86" s="56">
        <v>0.75</v>
      </c>
      <c r="AB86" s="57">
        <v>0.25</v>
      </c>
      <c r="AC86" s="57">
        <v>0.75</v>
      </c>
      <c r="AD86" s="31">
        <f>省エネ計算フォーマット【EHP】!$V$53/100</f>
        <v>0</v>
      </c>
      <c r="AE86" s="37">
        <f t="shared" si="3"/>
        <v>0.75</v>
      </c>
    </row>
    <row r="87" spans="5:31" ht="13.5" customHeight="1">
      <c r="M87" s="41">
        <v>7</v>
      </c>
      <c r="N87" s="42" t="s">
        <v>8</v>
      </c>
      <c r="O87" s="42" t="s">
        <v>674</v>
      </c>
      <c r="P87" s="42" t="s">
        <v>675</v>
      </c>
      <c r="Q87" s="42" t="s">
        <v>344</v>
      </c>
      <c r="R87" s="43">
        <v>0.41599999999999998</v>
      </c>
      <c r="T87" s="53">
        <v>1</v>
      </c>
      <c r="U87" s="75">
        <v>2014</v>
      </c>
      <c r="V87" s="54" t="s">
        <v>20</v>
      </c>
      <c r="W87" s="54" t="s">
        <v>612</v>
      </c>
      <c r="X87" s="54" t="s">
        <v>618</v>
      </c>
      <c r="Y87" s="55" t="str">
        <f t="shared" si="2"/>
        <v>12014暖房店舗用有り</v>
      </c>
      <c r="Z87" s="56">
        <v>-0.94</v>
      </c>
      <c r="AA87" s="56">
        <v>1.94</v>
      </c>
      <c r="AB87" s="57">
        <v>1.0853999999999999</v>
      </c>
      <c r="AC87" s="57">
        <v>1.4337</v>
      </c>
      <c r="AD87" s="31">
        <f>省エネ計算フォーマット【EHP】!$V$53/100</f>
        <v>0</v>
      </c>
      <c r="AE87" s="37">
        <f t="shared" si="3"/>
        <v>1.4330000000000001</v>
      </c>
    </row>
    <row r="88" spans="5:31" ht="13.5" customHeight="1">
      <c r="M88" s="41">
        <v>7</v>
      </c>
      <c r="N88" s="42" t="s">
        <v>9</v>
      </c>
      <c r="O88" s="42" t="s">
        <v>674</v>
      </c>
      <c r="P88" s="42" t="s">
        <v>675</v>
      </c>
      <c r="Q88" s="42" t="s">
        <v>348</v>
      </c>
      <c r="R88" s="43">
        <v>0.54600000000000004</v>
      </c>
      <c r="T88" s="53">
        <v>1</v>
      </c>
      <c r="U88" s="75">
        <v>2014</v>
      </c>
      <c r="V88" s="54" t="s">
        <v>20</v>
      </c>
      <c r="W88" s="54" t="s">
        <v>606</v>
      </c>
      <c r="X88" s="54" t="s">
        <v>618</v>
      </c>
      <c r="Y88" s="55" t="str">
        <f t="shared" si="2"/>
        <v>12014暖房ビル用マルチ有り</v>
      </c>
      <c r="Z88" s="56">
        <v>-0.96</v>
      </c>
      <c r="AA88" s="56">
        <v>1.96</v>
      </c>
      <c r="AB88" s="57">
        <v>1.0416000000000001</v>
      </c>
      <c r="AC88" s="57">
        <v>1.4596</v>
      </c>
      <c r="AD88" s="31">
        <f>省エネ計算フォーマット【EHP】!$V$53/100</f>
        <v>0</v>
      </c>
      <c r="AE88" s="37">
        <f t="shared" si="3"/>
        <v>1.4590000000000001</v>
      </c>
    </row>
    <row r="89" spans="5:31" ht="13.5" customHeight="1">
      <c r="M89" s="41">
        <v>7</v>
      </c>
      <c r="N89" s="42" t="s">
        <v>10</v>
      </c>
      <c r="O89" s="42" t="s">
        <v>674</v>
      </c>
      <c r="P89" s="42" t="s">
        <v>675</v>
      </c>
      <c r="Q89" s="42" t="s">
        <v>352</v>
      </c>
      <c r="R89" s="43">
        <v>0.34300000000000003</v>
      </c>
      <c r="T89" s="53">
        <v>1</v>
      </c>
      <c r="U89" s="75">
        <v>2014</v>
      </c>
      <c r="V89" s="54" t="s">
        <v>20</v>
      </c>
      <c r="W89" s="54" t="s">
        <v>607</v>
      </c>
      <c r="X89" s="54" t="s">
        <v>618</v>
      </c>
      <c r="Y89" s="55" t="str">
        <f t="shared" si="2"/>
        <v>12014暖房設備用有り</v>
      </c>
      <c r="Z89" s="56">
        <v>-0.36</v>
      </c>
      <c r="AA89" s="56">
        <v>1.36</v>
      </c>
      <c r="AB89" s="57">
        <v>1.0287999999999999</v>
      </c>
      <c r="AC89" s="57">
        <v>1.0127999999999999</v>
      </c>
      <c r="AD89" s="31">
        <f>省エネ計算フォーマット【EHP】!$V$53/100</f>
        <v>0</v>
      </c>
      <c r="AE89" s="37">
        <f t="shared" si="3"/>
        <v>1.012</v>
      </c>
    </row>
    <row r="90" spans="5:31" ht="13.5" customHeight="1">
      <c r="M90" s="41">
        <v>7</v>
      </c>
      <c r="N90" s="42" t="s">
        <v>11</v>
      </c>
      <c r="O90" s="42" t="s">
        <v>674</v>
      </c>
      <c r="P90" s="42" t="s">
        <v>675</v>
      </c>
      <c r="Q90" s="42" t="s">
        <v>356</v>
      </c>
      <c r="R90" s="43">
        <v>0.24099999999999999</v>
      </c>
      <c r="T90" s="53">
        <v>1</v>
      </c>
      <c r="U90" s="75">
        <v>2014</v>
      </c>
      <c r="V90" s="54" t="s">
        <v>20</v>
      </c>
      <c r="W90" s="54" t="s">
        <v>612</v>
      </c>
      <c r="X90" s="54" t="s">
        <v>702</v>
      </c>
      <c r="Y90" s="55" t="str">
        <f t="shared" si="2"/>
        <v>12014暖房店舗用無し（一定速）</v>
      </c>
      <c r="Z90" s="56">
        <v>0.25</v>
      </c>
      <c r="AA90" s="56">
        <v>0.75</v>
      </c>
      <c r="AB90" s="57">
        <v>0.25</v>
      </c>
      <c r="AC90" s="57">
        <v>0.75</v>
      </c>
      <c r="AD90" s="31">
        <f>省エネ計算フォーマット【EHP】!$V$53/100</f>
        <v>0</v>
      </c>
      <c r="AE90" s="37">
        <f t="shared" si="3"/>
        <v>0.75</v>
      </c>
    </row>
    <row r="91" spans="5:31" ht="13.5" customHeight="1">
      <c r="M91" s="41">
        <v>7</v>
      </c>
      <c r="N91" s="42" t="s">
        <v>12</v>
      </c>
      <c r="O91" s="42" t="s">
        <v>674</v>
      </c>
      <c r="P91" s="42" t="s">
        <v>675</v>
      </c>
      <c r="Q91" s="42" t="s">
        <v>360</v>
      </c>
      <c r="R91" s="43">
        <v>0.58399999999999996</v>
      </c>
      <c r="T91" s="53">
        <v>1</v>
      </c>
      <c r="U91" s="75">
        <v>2014</v>
      </c>
      <c r="V91" s="54" t="s">
        <v>20</v>
      </c>
      <c r="W91" s="54" t="s">
        <v>606</v>
      </c>
      <c r="X91" s="54" t="s">
        <v>702</v>
      </c>
      <c r="Y91" s="55" t="str">
        <f t="shared" si="2"/>
        <v>12014暖房ビル用マルチ無し（一定速）</v>
      </c>
      <c r="Z91" s="56">
        <v>0.25</v>
      </c>
      <c r="AA91" s="56">
        <v>0.75</v>
      </c>
      <c r="AB91" s="57">
        <v>0.25</v>
      </c>
      <c r="AC91" s="57">
        <v>0.75</v>
      </c>
      <c r="AD91" s="31">
        <f>省エネ計算フォーマット【EHP】!$V$53/100</f>
        <v>0</v>
      </c>
      <c r="AE91" s="37">
        <f t="shared" si="3"/>
        <v>0.75</v>
      </c>
    </row>
    <row r="92" spans="5:31" ht="13.5" customHeight="1">
      <c r="M92" s="41">
        <v>8</v>
      </c>
      <c r="N92" s="42" t="s">
        <v>673</v>
      </c>
      <c r="O92" s="42" t="s">
        <v>674</v>
      </c>
      <c r="P92" s="42" t="s">
        <v>675</v>
      </c>
      <c r="Q92" s="42" t="s">
        <v>364</v>
      </c>
      <c r="R92" s="43">
        <v>0.53400000000000003</v>
      </c>
      <c r="T92" s="53">
        <v>1</v>
      </c>
      <c r="U92" s="75">
        <v>2014</v>
      </c>
      <c r="V92" s="54" t="s">
        <v>20</v>
      </c>
      <c r="W92" s="54" t="s">
        <v>607</v>
      </c>
      <c r="X92" s="54" t="s">
        <v>702</v>
      </c>
      <c r="Y92" s="55" t="str">
        <f t="shared" si="2"/>
        <v>12014暖房設備用無し（一定速）</v>
      </c>
      <c r="Z92" s="56">
        <v>0.25</v>
      </c>
      <c r="AA92" s="56">
        <v>0.75</v>
      </c>
      <c r="AB92" s="57">
        <v>0.25</v>
      </c>
      <c r="AC92" s="57">
        <v>0.75</v>
      </c>
      <c r="AD92" s="31">
        <f>省エネ計算フォーマット【EHP】!$V$53/100</f>
        <v>0</v>
      </c>
      <c r="AE92" s="37">
        <f t="shared" si="3"/>
        <v>0.75</v>
      </c>
    </row>
    <row r="93" spans="5:31" ht="13.5" customHeight="1">
      <c r="M93" s="41">
        <v>8</v>
      </c>
      <c r="N93" s="42" t="s">
        <v>2</v>
      </c>
      <c r="O93" s="42" t="s">
        <v>674</v>
      </c>
      <c r="P93" s="42" t="s">
        <v>675</v>
      </c>
      <c r="Q93" s="42" t="s">
        <v>368</v>
      </c>
      <c r="R93" s="43">
        <v>0.66</v>
      </c>
      <c r="T93" s="25">
        <v>1</v>
      </c>
      <c r="U93" s="50">
        <v>2015</v>
      </c>
      <c r="V93" s="41" t="s">
        <v>19</v>
      </c>
      <c r="W93" s="41" t="s">
        <v>612</v>
      </c>
      <c r="X93" s="41" t="s">
        <v>618</v>
      </c>
      <c r="Y93" s="28" t="str">
        <f t="shared" si="2"/>
        <v>12015冷房店舗用有り</v>
      </c>
      <c r="Z93" s="71">
        <v>-1.38</v>
      </c>
      <c r="AA93" s="71">
        <v>2.38</v>
      </c>
      <c r="AB93" s="72">
        <v>1.0581</v>
      </c>
      <c r="AC93" s="72">
        <v>1.7705</v>
      </c>
      <c r="AD93" s="31">
        <f>省エネ計算フォーマット【EHP】!$V$53/100</f>
        <v>0</v>
      </c>
      <c r="AE93" s="32">
        <f t="shared" si="3"/>
        <v>1.77</v>
      </c>
    </row>
    <row r="94" spans="5:31" ht="13.5" customHeight="1">
      <c r="M94" s="41">
        <v>8</v>
      </c>
      <c r="N94" s="42" t="s">
        <v>3</v>
      </c>
      <c r="O94" s="42" t="s">
        <v>674</v>
      </c>
      <c r="P94" s="42" t="s">
        <v>675</v>
      </c>
      <c r="Q94" s="42" t="s">
        <v>372</v>
      </c>
      <c r="R94" s="43">
        <v>0.59</v>
      </c>
      <c r="T94" s="25">
        <v>1</v>
      </c>
      <c r="U94" s="50">
        <v>2015</v>
      </c>
      <c r="V94" s="41" t="s">
        <v>19</v>
      </c>
      <c r="W94" s="41" t="s">
        <v>606</v>
      </c>
      <c r="X94" s="41" t="s">
        <v>618</v>
      </c>
      <c r="Y94" s="28" t="str">
        <f t="shared" si="2"/>
        <v>12015冷房ビル用マルチ有り</v>
      </c>
      <c r="Z94" s="51">
        <v>-1.5740000000000001</v>
      </c>
      <c r="AA94" s="51">
        <v>2.5739999999999998</v>
      </c>
      <c r="AB94" s="52">
        <v>1.0751999999999999</v>
      </c>
      <c r="AC94" s="52">
        <v>1.9117</v>
      </c>
      <c r="AD94" s="31">
        <f>省エネ計算フォーマット【EHP】!$V$53/100</f>
        <v>0</v>
      </c>
      <c r="AE94" s="32">
        <f t="shared" si="3"/>
        <v>1.911</v>
      </c>
    </row>
    <row r="95" spans="5:31" ht="14.25" customHeight="1">
      <c r="M95" s="41">
        <v>8</v>
      </c>
      <c r="N95" s="42" t="s">
        <v>4</v>
      </c>
      <c r="O95" s="42" t="s">
        <v>674</v>
      </c>
      <c r="P95" s="42" t="s">
        <v>675</v>
      </c>
      <c r="Q95" s="42" t="s">
        <v>376</v>
      </c>
      <c r="R95" s="43">
        <v>0.374</v>
      </c>
      <c r="T95" s="25">
        <v>1</v>
      </c>
      <c r="U95" s="50">
        <v>2015</v>
      </c>
      <c r="V95" s="41" t="s">
        <v>19</v>
      </c>
      <c r="W95" s="41" t="s">
        <v>607</v>
      </c>
      <c r="X95" s="41" t="s">
        <v>618</v>
      </c>
      <c r="Y95" s="28" t="str">
        <f t="shared" si="2"/>
        <v>12015冷房設備用有り</v>
      </c>
      <c r="Z95" s="29">
        <v>-0.62</v>
      </c>
      <c r="AA95" s="29">
        <v>1.62</v>
      </c>
      <c r="AB95" s="30">
        <v>1.0472999999999999</v>
      </c>
      <c r="AC95" s="30">
        <v>1.2032</v>
      </c>
      <c r="AD95" s="31">
        <f>省エネ計算フォーマット【EHP】!$V$53/100</f>
        <v>0</v>
      </c>
      <c r="AE95" s="32">
        <f t="shared" si="3"/>
        <v>1.2030000000000001</v>
      </c>
    </row>
    <row r="96" spans="5:31" ht="13.5" customHeight="1">
      <c r="M96" s="41">
        <v>8</v>
      </c>
      <c r="N96" s="42" t="s">
        <v>5</v>
      </c>
      <c r="O96" s="42" t="s">
        <v>674</v>
      </c>
      <c r="P96" s="42" t="s">
        <v>675</v>
      </c>
      <c r="Q96" s="42" t="s">
        <v>380</v>
      </c>
      <c r="R96" s="43">
        <v>0.60499999999999998</v>
      </c>
      <c r="T96" s="25">
        <v>1</v>
      </c>
      <c r="U96" s="50">
        <v>2015</v>
      </c>
      <c r="V96" s="41" t="s">
        <v>19</v>
      </c>
      <c r="W96" s="41" t="s">
        <v>612</v>
      </c>
      <c r="X96" s="41" t="s">
        <v>702</v>
      </c>
      <c r="Y96" s="28" t="str">
        <f t="shared" si="2"/>
        <v>12015冷房店舗用無し（一定速）</v>
      </c>
      <c r="Z96" s="29">
        <v>0.25</v>
      </c>
      <c r="AA96" s="29">
        <v>0.75</v>
      </c>
      <c r="AB96" s="30">
        <v>0.25</v>
      </c>
      <c r="AC96" s="30">
        <v>0.75</v>
      </c>
      <c r="AD96" s="31">
        <f>省エネ計算フォーマット【EHP】!$V$53/100</f>
        <v>0</v>
      </c>
      <c r="AE96" s="32">
        <f t="shared" si="3"/>
        <v>0.75</v>
      </c>
    </row>
    <row r="97" spans="13:31" ht="13.5" customHeight="1">
      <c r="M97" s="41">
        <v>8</v>
      </c>
      <c r="N97" s="42" t="s">
        <v>6</v>
      </c>
      <c r="O97" s="42" t="s">
        <v>674</v>
      </c>
      <c r="P97" s="42" t="s">
        <v>675</v>
      </c>
      <c r="Q97" s="42" t="s">
        <v>384</v>
      </c>
      <c r="R97" s="43">
        <v>0.64700000000000002</v>
      </c>
      <c r="T97" s="25">
        <v>1</v>
      </c>
      <c r="U97" s="50">
        <v>2015</v>
      </c>
      <c r="V97" s="41" t="s">
        <v>19</v>
      </c>
      <c r="W97" s="41" t="s">
        <v>606</v>
      </c>
      <c r="X97" s="41" t="s">
        <v>702</v>
      </c>
      <c r="Y97" s="28" t="str">
        <f t="shared" si="2"/>
        <v>12015冷房ビル用マルチ無し（一定速）</v>
      </c>
      <c r="Z97" s="29">
        <v>0.25</v>
      </c>
      <c r="AA97" s="29">
        <v>0.75</v>
      </c>
      <c r="AB97" s="30">
        <v>0.25</v>
      </c>
      <c r="AC97" s="30">
        <v>0.75</v>
      </c>
      <c r="AD97" s="31">
        <f>省エネ計算フォーマット【EHP】!$V$53/100</f>
        <v>0</v>
      </c>
      <c r="AE97" s="32">
        <f t="shared" si="3"/>
        <v>0.75</v>
      </c>
    </row>
    <row r="98" spans="13:31" ht="13.5" customHeight="1">
      <c r="M98" s="41">
        <v>8</v>
      </c>
      <c r="N98" s="42" t="s">
        <v>7</v>
      </c>
      <c r="O98" s="42" t="s">
        <v>674</v>
      </c>
      <c r="P98" s="42" t="s">
        <v>675</v>
      </c>
      <c r="Q98" s="42" t="s">
        <v>388</v>
      </c>
      <c r="R98" s="43">
        <v>0.63700000000000001</v>
      </c>
      <c r="T98" s="25">
        <v>1</v>
      </c>
      <c r="U98" s="50">
        <v>2015</v>
      </c>
      <c r="V98" s="41" t="s">
        <v>19</v>
      </c>
      <c r="W98" s="41" t="s">
        <v>607</v>
      </c>
      <c r="X98" s="41" t="s">
        <v>702</v>
      </c>
      <c r="Y98" s="28" t="str">
        <f t="shared" si="2"/>
        <v>12015冷房設備用無し（一定速）</v>
      </c>
      <c r="Z98" s="29">
        <v>0.25</v>
      </c>
      <c r="AA98" s="29">
        <v>0.75</v>
      </c>
      <c r="AB98" s="30">
        <v>0.25</v>
      </c>
      <c r="AC98" s="30">
        <v>0.75</v>
      </c>
      <c r="AD98" s="31">
        <f>省エネ計算フォーマット【EHP】!$V$53/100</f>
        <v>0</v>
      </c>
      <c r="AE98" s="32">
        <f t="shared" si="3"/>
        <v>0.75</v>
      </c>
    </row>
    <row r="99" spans="13:31" ht="14.25" customHeight="1">
      <c r="M99" s="41">
        <v>8</v>
      </c>
      <c r="N99" s="42" t="s">
        <v>8</v>
      </c>
      <c r="O99" s="42" t="s">
        <v>674</v>
      </c>
      <c r="P99" s="42" t="s">
        <v>675</v>
      </c>
      <c r="Q99" s="42" t="s">
        <v>392</v>
      </c>
      <c r="R99" s="43">
        <v>0.50600000000000001</v>
      </c>
      <c r="T99" s="25">
        <v>1</v>
      </c>
      <c r="U99" s="50">
        <v>2015</v>
      </c>
      <c r="V99" s="41" t="s">
        <v>20</v>
      </c>
      <c r="W99" s="41" t="s">
        <v>612</v>
      </c>
      <c r="X99" s="41" t="s">
        <v>618</v>
      </c>
      <c r="Y99" s="28" t="str">
        <f t="shared" si="2"/>
        <v>12015暖房店舗用有り</v>
      </c>
      <c r="Z99" s="29">
        <v>-0.97</v>
      </c>
      <c r="AA99" s="29">
        <v>1.97</v>
      </c>
      <c r="AB99" s="30">
        <v>1.0867</v>
      </c>
      <c r="AC99" s="30">
        <v>1.4558</v>
      </c>
      <c r="AD99" s="31">
        <f>省エネ計算フォーマット【EHP】!$V$53/100</f>
        <v>0</v>
      </c>
      <c r="AE99" s="32">
        <f t="shared" si="3"/>
        <v>1.4550000000000001</v>
      </c>
    </row>
    <row r="100" spans="13:31" ht="13.5" customHeight="1">
      <c r="M100" s="41">
        <v>8</v>
      </c>
      <c r="N100" s="42" t="s">
        <v>9</v>
      </c>
      <c r="O100" s="42" t="s">
        <v>674</v>
      </c>
      <c r="P100" s="42" t="s">
        <v>675</v>
      </c>
      <c r="Q100" s="42" t="s">
        <v>396</v>
      </c>
      <c r="R100" s="43">
        <v>0.58699999999999997</v>
      </c>
      <c r="T100" s="25">
        <v>1</v>
      </c>
      <c r="U100" s="50">
        <v>2015</v>
      </c>
      <c r="V100" s="41" t="s">
        <v>20</v>
      </c>
      <c r="W100" s="41" t="s">
        <v>606</v>
      </c>
      <c r="X100" s="41" t="s">
        <v>618</v>
      </c>
      <c r="Y100" s="28" t="str">
        <f t="shared" si="2"/>
        <v>12015暖房ビル用マルチ有り</v>
      </c>
      <c r="Z100" s="29">
        <v>-0.876</v>
      </c>
      <c r="AA100" s="29">
        <v>1.8759999999999999</v>
      </c>
      <c r="AB100" s="30">
        <v>1.0398000000000001</v>
      </c>
      <c r="AC100" s="30">
        <v>1.3971</v>
      </c>
      <c r="AD100" s="31">
        <f>省エネ計算フォーマット【EHP】!$V$53/100</f>
        <v>0</v>
      </c>
      <c r="AE100" s="32">
        <f t="shared" si="3"/>
        <v>1.397</v>
      </c>
    </row>
    <row r="101" spans="13:31" ht="13.5" customHeight="1">
      <c r="M101" s="41">
        <v>8</v>
      </c>
      <c r="N101" s="42" t="s">
        <v>10</v>
      </c>
      <c r="O101" s="42" t="s">
        <v>674</v>
      </c>
      <c r="P101" s="42" t="s">
        <v>675</v>
      </c>
      <c r="Q101" s="42" t="s">
        <v>400</v>
      </c>
      <c r="R101" s="43">
        <v>0.32800000000000001</v>
      </c>
      <c r="T101" s="25">
        <v>1</v>
      </c>
      <c r="U101" s="50">
        <v>2015</v>
      </c>
      <c r="V101" s="41" t="s">
        <v>20</v>
      </c>
      <c r="W101" s="41" t="s">
        <v>607</v>
      </c>
      <c r="X101" s="41" t="s">
        <v>618</v>
      </c>
      <c r="Y101" s="28" t="str">
        <f t="shared" si="2"/>
        <v>12015暖房設備用有り</v>
      </c>
      <c r="Z101" s="29">
        <v>-0.59799999999999998</v>
      </c>
      <c r="AA101" s="29">
        <v>1.5980000000000001</v>
      </c>
      <c r="AB101" s="30">
        <v>1.0339</v>
      </c>
      <c r="AC101" s="30">
        <v>1.19</v>
      </c>
      <c r="AD101" s="31">
        <f>省エネ計算フォーマット【EHP】!$V$53/100</f>
        <v>0</v>
      </c>
      <c r="AE101" s="32">
        <f t="shared" si="3"/>
        <v>1.19</v>
      </c>
    </row>
    <row r="102" spans="13:31" ht="13.5" customHeight="1">
      <c r="M102" s="41">
        <v>8</v>
      </c>
      <c r="N102" s="42" t="s">
        <v>11</v>
      </c>
      <c r="O102" s="42" t="s">
        <v>674</v>
      </c>
      <c r="P102" s="42" t="s">
        <v>675</v>
      </c>
      <c r="Q102" s="42" t="s">
        <v>404</v>
      </c>
      <c r="R102" s="43">
        <v>0.25600000000000001</v>
      </c>
      <c r="T102" s="25">
        <v>1</v>
      </c>
      <c r="U102" s="50">
        <v>2015</v>
      </c>
      <c r="V102" s="41" t="s">
        <v>20</v>
      </c>
      <c r="W102" s="41" t="s">
        <v>612</v>
      </c>
      <c r="X102" s="41" t="s">
        <v>702</v>
      </c>
      <c r="Y102" s="28" t="str">
        <f t="shared" si="2"/>
        <v>12015暖房店舗用無し（一定速）</v>
      </c>
      <c r="Z102" s="29">
        <v>0.25</v>
      </c>
      <c r="AA102" s="29">
        <v>0.75</v>
      </c>
      <c r="AB102" s="30">
        <v>0.25</v>
      </c>
      <c r="AC102" s="30">
        <v>0.75</v>
      </c>
      <c r="AD102" s="31">
        <f>省エネ計算フォーマット【EHP】!$V$53/100</f>
        <v>0</v>
      </c>
      <c r="AE102" s="32">
        <f t="shared" si="3"/>
        <v>0.75</v>
      </c>
    </row>
    <row r="103" spans="13:31" ht="13.5" customHeight="1">
      <c r="M103" s="41">
        <v>8</v>
      </c>
      <c r="N103" s="42" t="s">
        <v>12</v>
      </c>
      <c r="O103" s="42" t="s">
        <v>674</v>
      </c>
      <c r="P103" s="42" t="s">
        <v>675</v>
      </c>
      <c r="Q103" s="42" t="s">
        <v>408</v>
      </c>
      <c r="R103" s="43">
        <v>0.626</v>
      </c>
      <c r="T103" s="25">
        <v>1</v>
      </c>
      <c r="U103" s="50">
        <v>2015</v>
      </c>
      <c r="V103" s="41" t="s">
        <v>20</v>
      </c>
      <c r="W103" s="41" t="s">
        <v>606</v>
      </c>
      <c r="X103" s="41" t="s">
        <v>702</v>
      </c>
      <c r="Y103" s="28" t="str">
        <f t="shared" si="2"/>
        <v>12015暖房ビル用マルチ無し（一定速）</v>
      </c>
      <c r="Z103" s="29">
        <v>0.25</v>
      </c>
      <c r="AA103" s="29">
        <v>0.75</v>
      </c>
      <c r="AB103" s="30">
        <v>0.25</v>
      </c>
      <c r="AC103" s="30">
        <v>0.75</v>
      </c>
      <c r="AD103" s="31">
        <f>省エネ計算フォーマット【EHP】!$V$53/100</f>
        <v>0</v>
      </c>
      <c r="AE103" s="32">
        <f t="shared" si="3"/>
        <v>0.75</v>
      </c>
    </row>
    <row r="104" spans="13:31" ht="13.5" customHeight="1">
      <c r="M104" s="41">
        <v>9</v>
      </c>
      <c r="N104" s="42" t="s">
        <v>673</v>
      </c>
      <c r="O104" s="42" t="s">
        <v>674</v>
      </c>
      <c r="P104" s="42" t="s">
        <v>675</v>
      </c>
      <c r="Q104" s="42" t="s">
        <v>412</v>
      </c>
      <c r="R104" s="43">
        <v>0.432</v>
      </c>
      <c r="T104" s="25">
        <v>1</v>
      </c>
      <c r="U104" s="50">
        <v>2015</v>
      </c>
      <c r="V104" s="41" t="s">
        <v>20</v>
      </c>
      <c r="W104" s="41" t="s">
        <v>607</v>
      </c>
      <c r="X104" s="41" t="s">
        <v>702</v>
      </c>
      <c r="Y104" s="28" t="str">
        <f t="shared" si="2"/>
        <v>12015暖房設備用無し（一定速）</v>
      </c>
      <c r="Z104" s="29">
        <v>0.25</v>
      </c>
      <c r="AA104" s="29">
        <v>0.75</v>
      </c>
      <c r="AB104" s="30">
        <v>0.25</v>
      </c>
      <c r="AC104" s="30">
        <v>0.75</v>
      </c>
      <c r="AD104" s="31">
        <f>省エネ計算フォーマット【EHP】!$V$53/100</f>
        <v>0</v>
      </c>
      <c r="AE104" s="32">
        <f t="shared" si="3"/>
        <v>0.75</v>
      </c>
    </row>
    <row r="105" spans="13:31" ht="13.5" customHeight="1">
      <c r="M105" s="41">
        <v>9</v>
      </c>
      <c r="N105" s="42" t="s">
        <v>2</v>
      </c>
      <c r="O105" s="42" t="s">
        <v>674</v>
      </c>
      <c r="P105" s="42" t="s">
        <v>675</v>
      </c>
      <c r="Q105" s="42" t="s">
        <v>416</v>
      </c>
      <c r="R105" s="43">
        <v>0.46200000000000002</v>
      </c>
      <c r="T105" s="25">
        <v>1</v>
      </c>
      <c r="U105" s="50">
        <v>2020</v>
      </c>
      <c r="V105" s="41" t="s">
        <v>613</v>
      </c>
      <c r="W105" s="41" t="s">
        <v>612</v>
      </c>
      <c r="X105" s="41" t="s">
        <v>618</v>
      </c>
      <c r="Y105" s="28" t="str">
        <f t="shared" si="2"/>
        <v>12020冷房店舗用有り</v>
      </c>
      <c r="Z105" s="51">
        <v>-1.38</v>
      </c>
      <c r="AA105" s="51">
        <v>2.38</v>
      </c>
      <c r="AB105" s="52">
        <v>1.0581</v>
      </c>
      <c r="AC105" s="52">
        <v>1.7705</v>
      </c>
      <c r="AD105" s="31">
        <f>省エネ計算フォーマット【EHP】!$V$53/100</f>
        <v>0</v>
      </c>
      <c r="AE105" s="32">
        <f t="shared" si="3"/>
        <v>1.77</v>
      </c>
    </row>
    <row r="106" spans="13:31" ht="13.5" customHeight="1">
      <c r="M106" s="41">
        <v>9</v>
      </c>
      <c r="N106" s="42" t="s">
        <v>3</v>
      </c>
      <c r="O106" s="42" t="s">
        <v>674</v>
      </c>
      <c r="P106" s="42" t="s">
        <v>675</v>
      </c>
      <c r="Q106" s="42" t="s">
        <v>420</v>
      </c>
      <c r="R106" s="43">
        <v>0.40500000000000003</v>
      </c>
      <c r="T106" s="25">
        <v>1</v>
      </c>
      <c r="U106" s="50">
        <v>2020</v>
      </c>
      <c r="V106" s="41" t="s">
        <v>613</v>
      </c>
      <c r="W106" s="41" t="s">
        <v>606</v>
      </c>
      <c r="X106" s="41" t="s">
        <v>618</v>
      </c>
      <c r="Y106" s="28" t="str">
        <f t="shared" si="2"/>
        <v>12020冷房ビル用マルチ有り</v>
      </c>
      <c r="Z106" s="51">
        <v>-1.68</v>
      </c>
      <c r="AA106" s="51">
        <v>2.68</v>
      </c>
      <c r="AB106" s="52">
        <v>1.0788</v>
      </c>
      <c r="AC106" s="52">
        <v>2.0053000000000001</v>
      </c>
      <c r="AD106" s="31">
        <f>省エネ計算フォーマット【EHP】!$V$53/100</f>
        <v>0</v>
      </c>
      <c r="AE106" s="32">
        <f t="shared" si="3"/>
        <v>2.0049999999999999</v>
      </c>
    </row>
    <row r="107" spans="13:31" ht="13.5" customHeight="1">
      <c r="M107" s="41">
        <v>9</v>
      </c>
      <c r="N107" s="42" t="s">
        <v>4</v>
      </c>
      <c r="O107" s="42" t="s">
        <v>674</v>
      </c>
      <c r="P107" s="42" t="s">
        <v>675</v>
      </c>
      <c r="Q107" s="42" t="s">
        <v>424</v>
      </c>
      <c r="R107" s="43">
        <v>0.26300000000000001</v>
      </c>
      <c r="T107" s="25">
        <v>1</v>
      </c>
      <c r="U107" s="50">
        <v>2020</v>
      </c>
      <c r="V107" s="41" t="s">
        <v>613</v>
      </c>
      <c r="W107" s="41" t="s">
        <v>607</v>
      </c>
      <c r="X107" s="41" t="s">
        <v>618</v>
      </c>
      <c r="Y107" s="28" t="str">
        <f t="shared" si="2"/>
        <v>12020冷房設備用有り</v>
      </c>
      <c r="Z107" s="51">
        <v>-0.62</v>
      </c>
      <c r="AA107" s="51">
        <v>1.62</v>
      </c>
      <c r="AB107" s="52">
        <v>1.0472999999999999</v>
      </c>
      <c r="AC107" s="52">
        <v>1.2032</v>
      </c>
      <c r="AD107" s="31">
        <f>省エネ計算フォーマット【EHP】!$V$53/100</f>
        <v>0</v>
      </c>
      <c r="AE107" s="32">
        <f t="shared" si="3"/>
        <v>1.2030000000000001</v>
      </c>
    </row>
    <row r="108" spans="13:31" ht="13.5" customHeight="1">
      <c r="M108" s="41">
        <v>9</v>
      </c>
      <c r="N108" s="42" t="s">
        <v>5</v>
      </c>
      <c r="O108" s="42" t="s">
        <v>674</v>
      </c>
      <c r="P108" s="42" t="s">
        <v>675</v>
      </c>
      <c r="Q108" s="42" t="s">
        <v>428</v>
      </c>
      <c r="R108" s="43">
        <v>0.36199999999999999</v>
      </c>
      <c r="T108" s="25">
        <v>1</v>
      </c>
      <c r="U108" s="50">
        <v>2020</v>
      </c>
      <c r="V108" s="41" t="s">
        <v>613</v>
      </c>
      <c r="W108" s="41" t="s">
        <v>612</v>
      </c>
      <c r="X108" s="41" t="s">
        <v>702</v>
      </c>
      <c r="Y108" s="28" t="str">
        <f t="shared" si="2"/>
        <v>12020冷房店舗用無し（一定速）</v>
      </c>
      <c r="Z108" s="51">
        <v>0.25</v>
      </c>
      <c r="AA108" s="51">
        <v>0.75</v>
      </c>
      <c r="AB108" s="52">
        <v>0.25</v>
      </c>
      <c r="AC108" s="52">
        <v>0.75</v>
      </c>
      <c r="AD108" s="31">
        <f>省エネ計算フォーマット【EHP】!$V$53/100</f>
        <v>0</v>
      </c>
      <c r="AE108" s="32">
        <f t="shared" si="3"/>
        <v>0.75</v>
      </c>
    </row>
    <row r="109" spans="13:31" ht="13.5" customHeight="1">
      <c r="M109" s="41">
        <v>9</v>
      </c>
      <c r="N109" s="42" t="s">
        <v>6</v>
      </c>
      <c r="O109" s="42" t="s">
        <v>674</v>
      </c>
      <c r="P109" s="42" t="s">
        <v>675</v>
      </c>
      <c r="Q109" s="42" t="s">
        <v>432</v>
      </c>
      <c r="R109" s="43">
        <v>0.41199999999999998</v>
      </c>
      <c r="T109" s="25">
        <v>1</v>
      </c>
      <c r="U109" s="26">
        <v>2020</v>
      </c>
      <c r="V109" s="27" t="s">
        <v>613</v>
      </c>
      <c r="W109" s="27" t="s">
        <v>606</v>
      </c>
      <c r="X109" s="27" t="s">
        <v>702</v>
      </c>
      <c r="Y109" s="28" t="str">
        <f t="shared" si="2"/>
        <v>12020冷房ビル用マルチ無し（一定速）</v>
      </c>
      <c r="Z109" s="51">
        <v>0.25</v>
      </c>
      <c r="AA109" s="51">
        <v>0.75</v>
      </c>
      <c r="AB109" s="52">
        <v>0.25</v>
      </c>
      <c r="AC109" s="52">
        <v>0.75</v>
      </c>
      <c r="AD109" s="31">
        <f>省エネ計算フォーマット【EHP】!$V$53/100</f>
        <v>0</v>
      </c>
      <c r="AE109" s="32">
        <f t="shared" si="3"/>
        <v>0.75</v>
      </c>
    </row>
    <row r="110" spans="13:31" ht="13.5" customHeight="1">
      <c r="M110" s="41">
        <v>9</v>
      </c>
      <c r="N110" s="42" t="s">
        <v>7</v>
      </c>
      <c r="O110" s="42" t="s">
        <v>674</v>
      </c>
      <c r="P110" s="42" t="s">
        <v>675</v>
      </c>
      <c r="Q110" s="42" t="s">
        <v>436</v>
      </c>
      <c r="R110" s="43">
        <v>0.39800000000000002</v>
      </c>
      <c r="T110" s="25">
        <v>1</v>
      </c>
      <c r="U110" s="26">
        <v>2020</v>
      </c>
      <c r="V110" s="27" t="s">
        <v>613</v>
      </c>
      <c r="W110" s="27" t="s">
        <v>607</v>
      </c>
      <c r="X110" s="27" t="s">
        <v>702</v>
      </c>
      <c r="Y110" s="28" t="str">
        <f t="shared" si="2"/>
        <v>12020冷房設備用無し（一定速）</v>
      </c>
      <c r="Z110" s="51">
        <v>0.25</v>
      </c>
      <c r="AA110" s="51">
        <v>0.75</v>
      </c>
      <c r="AB110" s="52">
        <v>0.25</v>
      </c>
      <c r="AC110" s="52">
        <v>0.75</v>
      </c>
      <c r="AD110" s="31">
        <f>省エネ計算フォーマット【EHP】!$V$53/100</f>
        <v>0</v>
      </c>
      <c r="AE110" s="32">
        <f t="shared" si="3"/>
        <v>0.75</v>
      </c>
    </row>
    <row r="111" spans="13:31" ht="13.5" customHeight="1">
      <c r="M111" s="41">
        <v>9</v>
      </c>
      <c r="N111" s="42" t="s">
        <v>8</v>
      </c>
      <c r="O111" s="42" t="s">
        <v>674</v>
      </c>
      <c r="P111" s="42" t="s">
        <v>675</v>
      </c>
      <c r="Q111" s="42" t="s">
        <v>440</v>
      </c>
      <c r="R111" s="43">
        <v>0.29599999999999999</v>
      </c>
      <c r="T111" s="25">
        <v>1</v>
      </c>
      <c r="U111" s="26">
        <v>2020</v>
      </c>
      <c r="V111" s="27" t="s">
        <v>614</v>
      </c>
      <c r="W111" s="27" t="s">
        <v>612</v>
      </c>
      <c r="X111" s="27" t="s">
        <v>618</v>
      </c>
      <c r="Y111" s="28" t="str">
        <f t="shared" si="2"/>
        <v>12020暖房店舗用有り</v>
      </c>
      <c r="Z111" s="51">
        <v>-0.96</v>
      </c>
      <c r="AA111" s="51">
        <v>1.96</v>
      </c>
      <c r="AB111" s="52">
        <v>1.0862000000000001</v>
      </c>
      <c r="AC111" s="52">
        <v>1.4483999999999999</v>
      </c>
      <c r="AD111" s="31">
        <f>省エネ計算フォーマット【EHP】!$V$53/100</f>
        <v>0</v>
      </c>
      <c r="AE111" s="32">
        <f t="shared" si="3"/>
        <v>1.448</v>
      </c>
    </row>
    <row r="112" spans="13:31" ht="13.5" customHeight="1">
      <c r="M112" s="41">
        <v>9</v>
      </c>
      <c r="N112" s="42" t="s">
        <v>9</v>
      </c>
      <c r="O112" s="42" t="s">
        <v>674</v>
      </c>
      <c r="P112" s="42" t="s">
        <v>675</v>
      </c>
      <c r="Q112" s="42" t="s">
        <v>444</v>
      </c>
      <c r="R112" s="43">
        <v>0.372</v>
      </c>
      <c r="T112" s="25">
        <v>1</v>
      </c>
      <c r="U112" s="26">
        <v>2020</v>
      </c>
      <c r="V112" s="27" t="s">
        <v>614</v>
      </c>
      <c r="W112" s="27" t="s">
        <v>606</v>
      </c>
      <c r="X112" s="27" t="s">
        <v>618</v>
      </c>
      <c r="Y112" s="28" t="str">
        <f t="shared" si="2"/>
        <v>12020暖房ビル用マルチ有り</v>
      </c>
      <c r="Z112" s="51">
        <v>-1.1000000000000001</v>
      </c>
      <c r="AA112" s="51">
        <v>2.1</v>
      </c>
      <c r="AB112" s="52">
        <v>1.0416000000000001</v>
      </c>
      <c r="AC112" s="52">
        <v>1.4596</v>
      </c>
      <c r="AD112" s="31">
        <f>省エネ計算フォーマット【EHP】!$V$53/100</f>
        <v>0</v>
      </c>
      <c r="AE112" s="32">
        <f t="shared" si="3"/>
        <v>1.4590000000000001</v>
      </c>
    </row>
    <row r="113" spans="13:31" ht="13.5" customHeight="1">
      <c r="M113" s="41">
        <v>9</v>
      </c>
      <c r="N113" s="42" t="s">
        <v>10</v>
      </c>
      <c r="O113" s="42" t="s">
        <v>674</v>
      </c>
      <c r="P113" s="42" t="s">
        <v>675</v>
      </c>
      <c r="Q113" s="42" t="s">
        <v>448</v>
      </c>
      <c r="R113" s="43">
        <v>0.23300000000000001</v>
      </c>
      <c r="T113" s="25">
        <v>1</v>
      </c>
      <c r="U113" s="26">
        <v>2020</v>
      </c>
      <c r="V113" s="27" t="s">
        <v>614</v>
      </c>
      <c r="W113" s="27" t="s">
        <v>607</v>
      </c>
      <c r="X113" s="27" t="s">
        <v>618</v>
      </c>
      <c r="Y113" s="28" t="str">
        <f t="shared" si="2"/>
        <v>12020暖房設備用有り</v>
      </c>
      <c r="Z113" s="51">
        <v>-0.46</v>
      </c>
      <c r="AA113" s="51">
        <v>1.46</v>
      </c>
      <c r="AB113" s="52">
        <v>0.94</v>
      </c>
      <c r="AC113" s="52">
        <v>1.1100000000000001</v>
      </c>
      <c r="AD113" s="31">
        <f>省エネ計算フォーマット【EHP】!$V$53/100</f>
        <v>0</v>
      </c>
      <c r="AE113" s="32">
        <f t="shared" si="3"/>
        <v>1.1100000000000001</v>
      </c>
    </row>
    <row r="114" spans="13:31" ht="13.5" customHeight="1">
      <c r="M114" s="41">
        <v>9</v>
      </c>
      <c r="N114" s="42" t="s">
        <v>11</v>
      </c>
      <c r="O114" s="42" t="s">
        <v>674</v>
      </c>
      <c r="P114" s="42" t="s">
        <v>675</v>
      </c>
      <c r="Q114" s="42" t="s">
        <v>452</v>
      </c>
      <c r="R114" s="43">
        <v>0.129</v>
      </c>
      <c r="T114" s="25">
        <v>1</v>
      </c>
      <c r="U114" s="26">
        <v>2020</v>
      </c>
      <c r="V114" s="27" t="s">
        <v>614</v>
      </c>
      <c r="W114" s="27" t="s">
        <v>612</v>
      </c>
      <c r="X114" s="27" t="s">
        <v>702</v>
      </c>
      <c r="Y114" s="28" t="str">
        <f t="shared" si="2"/>
        <v>12020暖房店舗用無し（一定速）</v>
      </c>
      <c r="Z114" s="51">
        <v>0.25</v>
      </c>
      <c r="AA114" s="51">
        <v>0.75</v>
      </c>
      <c r="AB114" s="52">
        <v>0.25</v>
      </c>
      <c r="AC114" s="52">
        <v>0.75</v>
      </c>
      <c r="AD114" s="31">
        <f>省エネ計算フォーマット【EHP】!$V$53/100</f>
        <v>0</v>
      </c>
      <c r="AE114" s="32">
        <f t="shared" si="3"/>
        <v>0.75</v>
      </c>
    </row>
    <row r="115" spans="13:31" ht="13.5" customHeight="1">
      <c r="M115" s="41">
        <v>9</v>
      </c>
      <c r="N115" s="42" t="s">
        <v>12</v>
      </c>
      <c r="O115" s="42" t="s">
        <v>674</v>
      </c>
      <c r="P115" s="42" t="s">
        <v>675</v>
      </c>
      <c r="Q115" s="42" t="s">
        <v>456</v>
      </c>
      <c r="R115" s="43">
        <v>0.46600000000000003</v>
      </c>
      <c r="T115" s="25">
        <v>1</v>
      </c>
      <c r="U115" s="26">
        <v>2020</v>
      </c>
      <c r="V115" s="27" t="s">
        <v>614</v>
      </c>
      <c r="W115" s="27" t="s">
        <v>606</v>
      </c>
      <c r="X115" s="27" t="s">
        <v>702</v>
      </c>
      <c r="Y115" s="28" t="str">
        <f t="shared" si="2"/>
        <v>12020暖房ビル用マルチ無し（一定速）</v>
      </c>
      <c r="Z115" s="51">
        <v>0.25</v>
      </c>
      <c r="AA115" s="51">
        <v>0.75</v>
      </c>
      <c r="AB115" s="52">
        <v>0.25</v>
      </c>
      <c r="AC115" s="52">
        <v>0.75</v>
      </c>
      <c r="AD115" s="31">
        <f>省エネ計算フォーマット【EHP】!$V$53/100</f>
        <v>0</v>
      </c>
      <c r="AE115" s="32">
        <f t="shared" si="3"/>
        <v>0.75</v>
      </c>
    </row>
    <row r="116" spans="13:31" ht="13.5" customHeight="1">
      <c r="M116" s="41">
        <v>10</v>
      </c>
      <c r="N116" s="42" t="s">
        <v>673</v>
      </c>
      <c r="O116" s="42" t="s">
        <v>674</v>
      </c>
      <c r="P116" s="42" t="s">
        <v>675</v>
      </c>
      <c r="Q116" s="42" t="s">
        <v>460</v>
      </c>
      <c r="R116" s="43">
        <v>0.20599999999999999</v>
      </c>
      <c r="T116" s="25">
        <v>1</v>
      </c>
      <c r="U116" s="27">
        <v>2020</v>
      </c>
      <c r="V116" s="27" t="s">
        <v>614</v>
      </c>
      <c r="W116" s="27" t="s">
        <v>607</v>
      </c>
      <c r="X116" s="27" t="s">
        <v>702</v>
      </c>
      <c r="Y116" s="28" t="str">
        <f t="shared" si="2"/>
        <v>12020暖房設備用無し（一定速）</v>
      </c>
      <c r="Z116" s="51">
        <v>0.25</v>
      </c>
      <c r="AA116" s="51">
        <v>0.75</v>
      </c>
      <c r="AB116" s="52">
        <v>0.25</v>
      </c>
      <c r="AC116" s="52">
        <v>0.75</v>
      </c>
      <c r="AD116" s="31">
        <f>省エネ計算フォーマット【EHP】!$V$53/100</f>
        <v>0</v>
      </c>
      <c r="AE116" s="32">
        <f t="shared" si="3"/>
        <v>0.75</v>
      </c>
    </row>
    <row r="117" spans="13:31" ht="13.5" customHeight="1">
      <c r="M117" s="41">
        <v>10</v>
      </c>
      <c r="N117" s="42" t="s">
        <v>2</v>
      </c>
      <c r="O117" s="42" t="s">
        <v>674</v>
      </c>
      <c r="P117" s="42" t="s">
        <v>675</v>
      </c>
      <c r="Q117" s="42" t="s">
        <v>464</v>
      </c>
      <c r="R117" s="43">
        <v>0.214</v>
      </c>
      <c r="T117" s="53">
        <v>1</v>
      </c>
      <c r="U117" s="54">
        <v>2024</v>
      </c>
      <c r="V117" s="54" t="s">
        <v>613</v>
      </c>
      <c r="W117" s="54" t="s">
        <v>612</v>
      </c>
      <c r="X117" s="54" t="s">
        <v>618</v>
      </c>
      <c r="Y117" s="55" t="str">
        <f t="shared" si="2"/>
        <v>12024冷房店舗用有り</v>
      </c>
      <c r="Z117" s="56">
        <v>-1.58</v>
      </c>
      <c r="AA117" s="56">
        <v>2.58</v>
      </c>
      <c r="AB117" s="57">
        <v>1.0629999999999999</v>
      </c>
      <c r="AC117" s="57">
        <v>1.9193</v>
      </c>
      <c r="AD117" s="31">
        <f>省エネ計算フォーマット【EHP】!$V$53/100</f>
        <v>0</v>
      </c>
      <c r="AE117" s="37">
        <f t="shared" si="3"/>
        <v>1.919</v>
      </c>
    </row>
    <row r="118" spans="13:31" ht="13.5" customHeight="1">
      <c r="M118" s="41">
        <v>10</v>
      </c>
      <c r="N118" s="42" t="s">
        <v>3</v>
      </c>
      <c r="O118" s="42" t="s">
        <v>674</v>
      </c>
      <c r="P118" s="42" t="s">
        <v>675</v>
      </c>
      <c r="Q118" s="42" t="s">
        <v>468</v>
      </c>
      <c r="R118" s="43">
        <v>0.216</v>
      </c>
      <c r="T118" s="53">
        <v>1</v>
      </c>
      <c r="U118" s="54">
        <v>2024</v>
      </c>
      <c r="V118" s="54" t="s">
        <v>613</v>
      </c>
      <c r="W118" s="54" t="s">
        <v>606</v>
      </c>
      <c r="X118" s="54" t="s">
        <v>618</v>
      </c>
      <c r="Y118" s="55" t="str">
        <f t="shared" si="2"/>
        <v>12024冷房ビル用マルチ有り</v>
      </c>
      <c r="Z118" s="56">
        <v>-1.6</v>
      </c>
      <c r="AA118" s="56">
        <v>2.6</v>
      </c>
      <c r="AB118" s="57">
        <v>1.0759000000000001</v>
      </c>
      <c r="AC118" s="57">
        <v>1.931</v>
      </c>
      <c r="AD118" s="31">
        <f>省エネ計算フォーマット【EHP】!$V$53/100</f>
        <v>0</v>
      </c>
      <c r="AE118" s="37">
        <f t="shared" si="3"/>
        <v>1.931</v>
      </c>
    </row>
    <row r="119" spans="13:31" ht="13.5" customHeight="1">
      <c r="M119" s="41">
        <v>10</v>
      </c>
      <c r="N119" s="42" t="s">
        <v>4</v>
      </c>
      <c r="O119" s="42" t="s">
        <v>674</v>
      </c>
      <c r="P119" s="42" t="s">
        <v>675</v>
      </c>
      <c r="Q119" s="42" t="s">
        <v>472</v>
      </c>
      <c r="R119" s="43">
        <v>9.6000000000000002E-2</v>
      </c>
      <c r="T119" s="53">
        <v>1</v>
      </c>
      <c r="U119" s="54">
        <v>2024</v>
      </c>
      <c r="V119" s="54" t="s">
        <v>613</v>
      </c>
      <c r="W119" s="54" t="s">
        <v>607</v>
      </c>
      <c r="X119" s="54" t="s">
        <v>618</v>
      </c>
      <c r="Y119" s="55" t="str">
        <f t="shared" si="2"/>
        <v>12024冷房設備用有り</v>
      </c>
      <c r="Z119" s="56">
        <v>-0.6</v>
      </c>
      <c r="AA119" s="56">
        <v>1.6</v>
      </c>
      <c r="AB119" s="57">
        <v>1.0467</v>
      </c>
      <c r="AC119" s="57">
        <v>1.1882999999999999</v>
      </c>
      <c r="AD119" s="31">
        <f>省エネ計算フォーマット【EHP】!$V$53/100</f>
        <v>0</v>
      </c>
      <c r="AE119" s="37">
        <f t="shared" si="3"/>
        <v>1.1879999999999999</v>
      </c>
    </row>
    <row r="120" spans="13:31" ht="13.5" customHeight="1">
      <c r="M120" s="41">
        <v>10</v>
      </c>
      <c r="N120" s="42" t="s">
        <v>5</v>
      </c>
      <c r="O120" s="42" t="s">
        <v>674</v>
      </c>
      <c r="P120" s="42" t="s">
        <v>675</v>
      </c>
      <c r="Q120" s="42" t="s">
        <v>476</v>
      </c>
      <c r="R120" s="43">
        <v>0.17</v>
      </c>
      <c r="T120" s="53">
        <v>1</v>
      </c>
      <c r="U120" s="54">
        <v>2024</v>
      </c>
      <c r="V120" s="54" t="s">
        <v>613</v>
      </c>
      <c r="W120" s="54" t="s">
        <v>612</v>
      </c>
      <c r="X120" s="54" t="s">
        <v>702</v>
      </c>
      <c r="Y120" s="55" t="str">
        <f t="shared" si="2"/>
        <v>12024冷房店舗用無し（一定速）</v>
      </c>
      <c r="Z120" s="56">
        <v>0.25</v>
      </c>
      <c r="AA120" s="56">
        <v>0.75</v>
      </c>
      <c r="AB120" s="57">
        <v>0.25</v>
      </c>
      <c r="AC120" s="57">
        <v>0.75</v>
      </c>
      <c r="AD120" s="31">
        <f>省エネ計算フォーマット【EHP】!$V$53/100</f>
        <v>0</v>
      </c>
      <c r="AE120" s="37">
        <f t="shared" si="3"/>
        <v>0.75</v>
      </c>
    </row>
    <row r="121" spans="13:31" ht="13.5" customHeight="1">
      <c r="M121" s="41">
        <v>10</v>
      </c>
      <c r="N121" s="42" t="s">
        <v>6</v>
      </c>
      <c r="O121" s="42" t="s">
        <v>674</v>
      </c>
      <c r="P121" s="42" t="s">
        <v>675</v>
      </c>
      <c r="Q121" s="42" t="s">
        <v>480</v>
      </c>
      <c r="R121" s="43">
        <v>0.20699999999999999</v>
      </c>
      <c r="T121" s="53">
        <v>1</v>
      </c>
      <c r="U121" s="54">
        <v>2024</v>
      </c>
      <c r="V121" s="54" t="s">
        <v>613</v>
      </c>
      <c r="W121" s="54" t="s">
        <v>606</v>
      </c>
      <c r="X121" s="54" t="s">
        <v>702</v>
      </c>
      <c r="Y121" s="55" t="str">
        <f t="shared" si="2"/>
        <v>12024冷房ビル用マルチ無し（一定速）</v>
      </c>
      <c r="Z121" s="56">
        <v>0.25</v>
      </c>
      <c r="AA121" s="56">
        <v>0.75</v>
      </c>
      <c r="AB121" s="57">
        <v>0.25</v>
      </c>
      <c r="AC121" s="57">
        <v>0.75</v>
      </c>
      <c r="AD121" s="31">
        <f>省エネ計算フォーマット【EHP】!$V$53/100</f>
        <v>0</v>
      </c>
      <c r="AE121" s="37">
        <f t="shared" si="3"/>
        <v>0.75</v>
      </c>
    </row>
    <row r="122" spans="13:31" ht="13.5" customHeight="1">
      <c r="M122" s="41">
        <v>10</v>
      </c>
      <c r="N122" s="42" t="s">
        <v>7</v>
      </c>
      <c r="O122" s="42" t="s">
        <v>674</v>
      </c>
      <c r="P122" s="42" t="s">
        <v>675</v>
      </c>
      <c r="Q122" s="42" t="s">
        <v>484</v>
      </c>
      <c r="R122" s="43">
        <v>0.18</v>
      </c>
      <c r="T122" s="53">
        <v>1</v>
      </c>
      <c r="U122" s="54">
        <v>2024</v>
      </c>
      <c r="V122" s="54" t="s">
        <v>613</v>
      </c>
      <c r="W122" s="54" t="s">
        <v>607</v>
      </c>
      <c r="X122" s="54" t="s">
        <v>702</v>
      </c>
      <c r="Y122" s="55" t="str">
        <f t="shared" si="2"/>
        <v>12024冷房設備用無し（一定速）</v>
      </c>
      <c r="Z122" s="56">
        <v>0.25</v>
      </c>
      <c r="AA122" s="56">
        <v>0.75</v>
      </c>
      <c r="AB122" s="57">
        <v>0.25</v>
      </c>
      <c r="AC122" s="57">
        <v>0.75</v>
      </c>
      <c r="AD122" s="31">
        <f>省エネ計算フォーマット【EHP】!$V$53/100</f>
        <v>0</v>
      </c>
      <c r="AE122" s="37">
        <f t="shared" si="3"/>
        <v>0.75</v>
      </c>
    </row>
    <row r="123" spans="13:31" ht="13.5" customHeight="1">
      <c r="M123" s="41">
        <v>10</v>
      </c>
      <c r="N123" s="42" t="s">
        <v>8</v>
      </c>
      <c r="O123" s="42" t="s">
        <v>674</v>
      </c>
      <c r="P123" s="42" t="s">
        <v>675</v>
      </c>
      <c r="Q123" s="42" t="s">
        <v>488</v>
      </c>
      <c r="R123" s="43">
        <v>0.154</v>
      </c>
      <c r="T123" s="53">
        <v>1</v>
      </c>
      <c r="U123" s="54">
        <v>2024</v>
      </c>
      <c r="V123" s="54" t="s">
        <v>614</v>
      </c>
      <c r="W123" s="54" t="s">
        <v>612</v>
      </c>
      <c r="X123" s="54" t="s">
        <v>618</v>
      </c>
      <c r="Y123" s="55" t="str">
        <f t="shared" si="2"/>
        <v>12024暖房店舗用有り</v>
      </c>
      <c r="Z123" s="56">
        <v>-1.04</v>
      </c>
      <c r="AA123" s="56">
        <v>2.04</v>
      </c>
      <c r="AB123" s="57">
        <v>1.0898000000000001</v>
      </c>
      <c r="AC123" s="57">
        <v>1.5076000000000001</v>
      </c>
      <c r="AD123" s="31">
        <f>省エネ計算フォーマット【EHP】!$V$53/100</f>
        <v>0</v>
      </c>
      <c r="AE123" s="37">
        <f t="shared" si="3"/>
        <v>1.5069999999999999</v>
      </c>
    </row>
    <row r="124" spans="13:31" ht="13.5" customHeight="1">
      <c r="M124" s="41">
        <v>10</v>
      </c>
      <c r="N124" s="42" t="s">
        <v>9</v>
      </c>
      <c r="O124" s="42" t="s">
        <v>674</v>
      </c>
      <c r="P124" s="42" t="s">
        <v>675</v>
      </c>
      <c r="Q124" s="42" t="s">
        <v>492</v>
      </c>
      <c r="R124" s="43">
        <v>0.18</v>
      </c>
      <c r="T124" s="53">
        <v>1</v>
      </c>
      <c r="U124" s="54">
        <v>2024</v>
      </c>
      <c r="V124" s="54" t="s">
        <v>614</v>
      </c>
      <c r="W124" s="54" t="s">
        <v>606</v>
      </c>
      <c r="X124" s="54" t="s">
        <v>618</v>
      </c>
      <c r="Y124" s="55" t="str">
        <f t="shared" si="2"/>
        <v>12024暖房ビル用マルチ有り</v>
      </c>
      <c r="Z124" s="56">
        <v>-1.1399999999999999</v>
      </c>
      <c r="AA124" s="56">
        <v>2.14</v>
      </c>
      <c r="AB124" s="57">
        <v>1.0454000000000001</v>
      </c>
      <c r="AC124" s="57">
        <v>1.5936999999999999</v>
      </c>
      <c r="AD124" s="31">
        <f>省エネ計算フォーマット【EHP】!$V$53/100</f>
        <v>0</v>
      </c>
      <c r="AE124" s="37">
        <f t="shared" si="3"/>
        <v>1.593</v>
      </c>
    </row>
    <row r="125" spans="13:31" ht="13.5" customHeight="1">
      <c r="M125" s="41">
        <v>10</v>
      </c>
      <c r="N125" s="42" t="s">
        <v>10</v>
      </c>
      <c r="O125" s="42" t="s">
        <v>674</v>
      </c>
      <c r="P125" s="42" t="s">
        <v>675</v>
      </c>
      <c r="Q125" s="42" t="s">
        <v>496</v>
      </c>
      <c r="R125" s="43">
        <v>0.107</v>
      </c>
      <c r="T125" s="53">
        <v>1</v>
      </c>
      <c r="U125" s="54">
        <v>2024</v>
      </c>
      <c r="V125" s="54" t="s">
        <v>614</v>
      </c>
      <c r="W125" s="54" t="s">
        <v>607</v>
      </c>
      <c r="X125" s="54" t="s">
        <v>618</v>
      </c>
      <c r="Y125" s="55" t="str">
        <f t="shared" si="2"/>
        <v>12024暖房設備用有り</v>
      </c>
      <c r="Z125" s="56">
        <v>-0.57999999999999996</v>
      </c>
      <c r="AA125" s="56">
        <v>1.58</v>
      </c>
      <c r="AB125" s="57">
        <v>1.0335000000000001</v>
      </c>
      <c r="AC125" s="57">
        <v>1.1766000000000001</v>
      </c>
      <c r="AD125" s="31">
        <f>省エネ計算フォーマット【EHP】!$V$53/100</f>
        <v>0</v>
      </c>
      <c r="AE125" s="37">
        <f t="shared" si="3"/>
        <v>1.1759999999999999</v>
      </c>
    </row>
    <row r="126" spans="13:31" ht="13.5" customHeight="1">
      <c r="M126" s="41">
        <v>10</v>
      </c>
      <c r="N126" s="42" t="s">
        <v>11</v>
      </c>
      <c r="O126" s="42" t="s">
        <v>674</v>
      </c>
      <c r="P126" s="42" t="s">
        <v>675</v>
      </c>
      <c r="Q126" s="42" t="s">
        <v>500</v>
      </c>
      <c r="R126" s="43">
        <v>0</v>
      </c>
      <c r="T126" s="53">
        <v>1</v>
      </c>
      <c r="U126" s="54">
        <v>2024</v>
      </c>
      <c r="V126" s="54" t="s">
        <v>614</v>
      </c>
      <c r="W126" s="54" t="s">
        <v>612</v>
      </c>
      <c r="X126" s="54" t="s">
        <v>702</v>
      </c>
      <c r="Y126" s="55" t="str">
        <f t="shared" si="2"/>
        <v>12024暖房店舗用無し（一定速）</v>
      </c>
      <c r="Z126" s="56">
        <v>0.25</v>
      </c>
      <c r="AA126" s="56">
        <v>0.75</v>
      </c>
      <c r="AB126" s="57">
        <v>0.25</v>
      </c>
      <c r="AC126" s="57">
        <v>0.75</v>
      </c>
      <c r="AD126" s="31">
        <f>省エネ計算フォーマット【EHP】!$V$53/100</f>
        <v>0</v>
      </c>
      <c r="AE126" s="37">
        <f t="shared" si="3"/>
        <v>0.75</v>
      </c>
    </row>
    <row r="127" spans="13:31" ht="13.5" customHeight="1">
      <c r="M127" s="41">
        <v>10</v>
      </c>
      <c r="N127" s="42" t="s">
        <v>12</v>
      </c>
      <c r="O127" s="42" t="s">
        <v>674</v>
      </c>
      <c r="P127" s="42" t="s">
        <v>675</v>
      </c>
      <c r="Q127" s="42" t="s">
        <v>504</v>
      </c>
      <c r="R127" s="43">
        <v>0.224</v>
      </c>
      <c r="T127" s="53">
        <v>1</v>
      </c>
      <c r="U127" s="54">
        <v>2024</v>
      </c>
      <c r="V127" s="54" t="s">
        <v>614</v>
      </c>
      <c r="W127" s="54" t="s">
        <v>606</v>
      </c>
      <c r="X127" s="54" t="s">
        <v>702</v>
      </c>
      <c r="Y127" s="55" t="str">
        <f t="shared" si="2"/>
        <v>12024暖房ビル用マルチ無し（一定速）</v>
      </c>
      <c r="Z127" s="56">
        <v>0.25</v>
      </c>
      <c r="AA127" s="56">
        <v>0.75</v>
      </c>
      <c r="AB127" s="57">
        <v>0.25</v>
      </c>
      <c r="AC127" s="57">
        <v>0.75</v>
      </c>
      <c r="AD127" s="31">
        <f>省エネ計算フォーマット【EHP】!$V$53/100</f>
        <v>0</v>
      </c>
      <c r="AE127" s="37">
        <f t="shared" si="3"/>
        <v>0.75</v>
      </c>
    </row>
    <row r="128" spans="13:31" ht="13.5" customHeight="1">
      <c r="M128" s="41">
        <v>11</v>
      </c>
      <c r="N128" s="42" t="s">
        <v>673</v>
      </c>
      <c r="O128" s="42" t="s">
        <v>674</v>
      </c>
      <c r="P128" s="42" t="s">
        <v>675</v>
      </c>
      <c r="Q128" s="42" t="s">
        <v>508</v>
      </c>
      <c r="R128" s="43">
        <v>0.129</v>
      </c>
      <c r="T128" s="53">
        <v>1</v>
      </c>
      <c r="U128" s="54">
        <v>2024</v>
      </c>
      <c r="V128" s="54" t="s">
        <v>614</v>
      </c>
      <c r="W128" s="54" t="s">
        <v>607</v>
      </c>
      <c r="X128" s="54" t="s">
        <v>702</v>
      </c>
      <c r="Y128" s="55" t="str">
        <f t="shared" si="2"/>
        <v>12024暖房設備用無し（一定速）</v>
      </c>
      <c r="Z128" s="56">
        <v>0.25</v>
      </c>
      <c r="AA128" s="56">
        <v>0.75</v>
      </c>
      <c r="AB128" s="57">
        <v>0.25</v>
      </c>
      <c r="AC128" s="57">
        <v>0.75</v>
      </c>
      <c r="AD128" s="31">
        <f>省エネ計算フォーマット【EHP】!$V$53/100</f>
        <v>0</v>
      </c>
      <c r="AE128" s="37">
        <f t="shared" si="3"/>
        <v>0.75</v>
      </c>
    </row>
    <row r="129" spans="13:31" ht="13.5" customHeight="1">
      <c r="M129" s="41">
        <v>11</v>
      </c>
      <c r="N129" s="42" t="s">
        <v>2</v>
      </c>
      <c r="O129" s="42" t="s">
        <v>674</v>
      </c>
      <c r="P129" s="42" t="s">
        <v>675</v>
      </c>
      <c r="Q129" s="42" t="s">
        <v>512</v>
      </c>
      <c r="R129" s="43">
        <v>9.1999999999999998E-2</v>
      </c>
      <c r="T129" s="25">
        <v>2</v>
      </c>
      <c r="U129" s="26">
        <v>1995</v>
      </c>
      <c r="V129" s="27" t="s">
        <v>19</v>
      </c>
      <c r="W129" s="27" t="s">
        <v>612</v>
      </c>
      <c r="X129" s="27" t="s">
        <v>618</v>
      </c>
      <c r="Y129" s="28" t="str">
        <f t="shared" si="2"/>
        <v>21995冷房店舗用有り</v>
      </c>
      <c r="Z129" s="51">
        <v>0.32</v>
      </c>
      <c r="AA129" s="51">
        <v>0.68</v>
      </c>
      <c r="AB129" s="52">
        <v>1.0165999999999999</v>
      </c>
      <c r="AC129" s="52">
        <v>0.50590000000000002</v>
      </c>
      <c r="AD129" s="31">
        <f>省エネ計算フォーマット【EHP】!$W$53/100</f>
        <v>0</v>
      </c>
      <c r="AE129" s="32">
        <f t="shared" si="3"/>
        <v>0.505</v>
      </c>
    </row>
    <row r="130" spans="13:31" ht="13.5" customHeight="1">
      <c r="M130" s="41">
        <v>11</v>
      </c>
      <c r="N130" s="42" t="s">
        <v>3</v>
      </c>
      <c r="O130" s="42" t="s">
        <v>674</v>
      </c>
      <c r="P130" s="42" t="s">
        <v>675</v>
      </c>
      <c r="Q130" s="42" t="s">
        <v>516</v>
      </c>
      <c r="R130" s="43">
        <v>0</v>
      </c>
      <c r="T130" s="25">
        <v>2</v>
      </c>
      <c r="U130" s="26">
        <v>1995</v>
      </c>
      <c r="V130" s="27" t="s">
        <v>19</v>
      </c>
      <c r="W130" s="27" t="s">
        <v>606</v>
      </c>
      <c r="X130" s="27" t="s">
        <v>618</v>
      </c>
      <c r="Y130" s="28" t="str">
        <f t="shared" si="2"/>
        <v>21995冷房ビル用マルチ有り</v>
      </c>
      <c r="Z130" s="51">
        <v>-0.218</v>
      </c>
      <c r="AA130" s="51">
        <v>1.218</v>
      </c>
      <c r="AB130" s="52">
        <v>1.0356000000000001</v>
      </c>
      <c r="AC130" s="52">
        <v>0.90459999999999996</v>
      </c>
      <c r="AD130" s="31">
        <f>省エネ計算フォーマット【EHP】!$W$53/100</f>
        <v>0</v>
      </c>
      <c r="AE130" s="32">
        <f t="shared" si="3"/>
        <v>0.90400000000000003</v>
      </c>
    </row>
    <row r="131" spans="13:31" ht="13.5" customHeight="1">
      <c r="M131" s="41">
        <v>11</v>
      </c>
      <c r="N131" s="42" t="s">
        <v>4</v>
      </c>
      <c r="O131" s="42" t="s">
        <v>674</v>
      </c>
      <c r="P131" s="42" t="s">
        <v>675</v>
      </c>
      <c r="Q131" s="42" t="s">
        <v>520</v>
      </c>
      <c r="R131" s="43">
        <v>0</v>
      </c>
      <c r="T131" s="25">
        <v>2</v>
      </c>
      <c r="U131" s="26">
        <v>1995</v>
      </c>
      <c r="V131" s="27" t="s">
        <v>19</v>
      </c>
      <c r="W131" s="27" t="s">
        <v>607</v>
      </c>
      <c r="X131" s="27" t="s">
        <v>618</v>
      </c>
      <c r="Y131" s="28" t="str">
        <f t="shared" si="2"/>
        <v>21995冷房設備用有り</v>
      </c>
      <c r="Z131" s="51">
        <v>0.25</v>
      </c>
      <c r="AA131" s="51">
        <v>0.75</v>
      </c>
      <c r="AB131" s="52">
        <v>1.0219</v>
      </c>
      <c r="AC131" s="52">
        <v>0.55700000000000005</v>
      </c>
      <c r="AD131" s="31">
        <f>省エネ計算フォーマット【EHP】!$W$53/100</f>
        <v>0</v>
      </c>
      <c r="AE131" s="32">
        <f t="shared" si="3"/>
        <v>0.55700000000000005</v>
      </c>
    </row>
    <row r="132" spans="13:31" ht="13.5" customHeight="1">
      <c r="M132" s="41">
        <v>11</v>
      </c>
      <c r="N132" s="42" t="s">
        <v>5</v>
      </c>
      <c r="O132" s="42" t="s">
        <v>674</v>
      </c>
      <c r="P132" s="42" t="s">
        <v>675</v>
      </c>
      <c r="Q132" s="42" t="s">
        <v>524</v>
      </c>
      <c r="R132" s="43">
        <v>0.107</v>
      </c>
      <c r="T132" s="25">
        <v>2</v>
      </c>
      <c r="U132" s="26">
        <v>1995</v>
      </c>
      <c r="V132" s="27" t="s">
        <v>19</v>
      </c>
      <c r="W132" s="27" t="s">
        <v>612</v>
      </c>
      <c r="X132" s="27" t="s">
        <v>702</v>
      </c>
      <c r="Y132" s="28" t="str">
        <f t="shared" si="2"/>
        <v>21995冷房店舗用無し（一定速）</v>
      </c>
      <c r="Z132" s="51">
        <v>0.26</v>
      </c>
      <c r="AA132" s="51">
        <v>0.74</v>
      </c>
      <c r="AB132" s="52">
        <v>0.26</v>
      </c>
      <c r="AC132" s="52">
        <v>0.74</v>
      </c>
      <c r="AD132" s="31">
        <f>省エネ計算フォーマット【EHP】!$W$53/100</f>
        <v>0</v>
      </c>
      <c r="AE132" s="32">
        <f t="shared" si="3"/>
        <v>0.74</v>
      </c>
    </row>
    <row r="133" spans="13:31" ht="13.5" customHeight="1">
      <c r="M133" s="41">
        <v>11</v>
      </c>
      <c r="N133" s="42" t="s">
        <v>6</v>
      </c>
      <c r="O133" s="42" t="s">
        <v>674</v>
      </c>
      <c r="P133" s="42" t="s">
        <v>675</v>
      </c>
      <c r="Q133" s="42" t="s">
        <v>528</v>
      </c>
      <c r="R133" s="43">
        <v>7.0999999999999994E-2</v>
      </c>
      <c r="T133" s="25">
        <v>2</v>
      </c>
      <c r="U133" s="26">
        <v>1995</v>
      </c>
      <c r="V133" s="27" t="s">
        <v>19</v>
      </c>
      <c r="W133" s="27" t="s">
        <v>606</v>
      </c>
      <c r="X133" s="27" t="s">
        <v>702</v>
      </c>
      <c r="Y133" s="28" t="str">
        <f t="shared" si="2"/>
        <v>21995冷房ビル用マルチ無し（一定速）</v>
      </c>
      <c r="Z133" s="51">
        <v>0.26</v>
      </c>
      <c r="AA133" s="51">
        <v>0.74</v>
      </c>
      <c r="AB133" s="52">
        <v>0.26</v>
      </c>
      <c r="AC133" s="52">
        <v>0.74</v>
      </c>
      <c r="AD133" s="31">
        <f>省エネ計算フォーマット【EHP】!$W$53/100</f>
        <v>0</v>
      </c>
      <c r="AE133" s="32">
        <f t="shared" si="3"/>
        <v>0.74</v>
      </c>
    </row>
    <row r="134" spans="13:31" ht="13.5" customHeight="1">
      <c r="M134" s="41">
        <v>11</v>
      </c>
      <c r="N134" s="42" t="s">
        <v>7</v>
      </c>
      <c r="O134" s="42" t="s">
        <v>674</v>
      </c>
      <c r="P134" s="42" t="s">
        <v>675</v>
      </c>
      <c r="Q134" s="42" t="s">
        <v>532</v>
      </c>
      <c r="R134" s="43">
        <v>0.14799999999999999</v>
      </c>
      <c r="T134" s="25">
        <v>2</v>
      </c>
      <c r="U134" s="26">
        <v>1995</v>
      </c>
      <c r="V134" s="27" t="s">
        <v>19</v>
      </c>
      <c r="W134" s="27" t="s">
        <v>607</v>
      </c>
      <c r="X134" s="27" t="s">
        <v>702</v>
      </c>
      <c r="Y134" s="28" t="str">
        <f t="shared" si="2"/>
        <v>21995冷房設備用無し（一定速）</v>
      </c>
      <c r="Z134" s="51">
        <v>0.26</v>
      </c>
      <c r="AA134" s="51">
        <v>0.74</v>
      </c>
      <c r="AB134" s="52">
        <v>0.26</v>
      </c>
      <c r="AC134" s="52">
        <v>0.74</v>
      </c>
      <c r="AD134" s="31">
        <f>省エネ計算フォーマット【EHP】!$W$53/100</f>
        <v>0</v>
      </c>
      <c r="AE134" s="32">
        <f t="shared" si="3"/>
        <v>0.74</v>
      </c>
    </row>
    <row r="135" spans="13:31" ht="13.5" customHeight="1">
      <c r="M135" s="41">
        <v>11</v>
      </c>
      <c r="N135" s="42" t="s">
        <v>8</v>
      </c>
      <c r="O135" s="42" t="s">
        <v>674</v>
      </c>
      <c r="P135" s="42" t="s">
        <v>675</v>
      </c>
      <c r="Q135" s="42" t="s">
        <v>536</v>
      </c>
      <c r="R135" s="43">
        <v>7.0999999999999994E-2</v>
      </c>
      <c r="T135" s="25">
        <v>2</v>
      </c>
      <c r="U135" s="26">
        <v>1995</v>
      </c>
      <c r="V135" s="27" t="s">
        <v>20</v>
      </c>
      <c r="W135" s="27" t="s">
        <v>612</v>
      </c>
      <c r="X135" s="27" t="s">
        <v>618</v>
      </c>
      <c r="Y135" s="28" t="str">
        <f t="shared" si="2"/>
        <v>21995暖房店舗用有り</v>
      </c>
      <c r="Z135" s="51">
        <v>0.374</v>
      </c>
      <c r="AA135" s="51">
        <v>0.626</v>
      </c>
      <c r="AB135" s="52">
        <v>1.0275000000000001</v>
      </c>
      <c r="AC135" s="52">
        <v>0.46260000000000001</v>
      </c>
      <c r="AD135" s="31">
        <f>省エネ計算フォーマット【EHP】!$W$53/100</f>
        <v>0</v>
      </c>
      <c r="AE135" s="32">
        <f t="shared" si="3"/>
        <v>0.46200000000000002</v>
      </c>
    </row>
    <row r="136" spans="13:31" ht="13.5" customHeight="1">
      <c r="M136" s="41">
        <v>11</v>
      </c>
      <c r="N136" s="42" t="s">
        <v>9</v>
      </c>
      <c r="O136" s="42" t="s">
        <v>674</v>
      </c>
      <c r="P136" s="42" t="s">
        <v>675</v>
      </c>
      <c r="Q136" s="42" t="s">
        <v>540</v>
      </c>
      <c r="R136" s="43">
        <v>8.5000000000000006E-2</v>
      </c>
      <c r="T136" s="25">
        <v>2</v>
      </c>
      <c r="U136" s="26">
        <v>1995</v>
      </c>
      <c r="V136" s="27" t="s">
        <v>20</v>
      </c>
      <c r="W136" s="27" t="s">
        <v>606</v>
      </c>
      <c r="X136" s="27" t="s">
        <v>618</v>
      </c>
      <c r="Y136" s="28" t="str">
        <f t="shared" si="2"/>
        <v>21995暖房ビル用マルチ有り</v>
      </c>
      <c r="Z136" s="51">
        <v>-0.112</v>
      </c>
      <c r="AA136" s="51">
        <v>1.1120000000000001</v>
      </c>
      <c r="AB136" s="52">
        <v>1.0236000000000001</v>
      </c>
      <c r="AC136" s="52">
        <v>0.82809999999999995</v>
      </c>
      <c r="AD136" s="31">
        <f>省エネ計算フォーマット【EHP】!$W$53/100</f>
        <v>0</v>
      </c>
      <c r="AE136" s="32">
        <f t="shared" si="3"/>
        <v>0.82799999999999996</v>
      </c>
    </row>
    <row r="137" spans="13:31" ht="13.5" customHeight="1">
      <c r="M137" s="41">
        <v>11</v>
      </c>
      <c r="N137" s="42" t="s">
        <v>10</v>
      </c>
      <c r="O137" s="42" t="s">
        <v>674</v>
      </c>
      <c r="P137" s="42" t="s">
        <v>675</v>
      </c>
      <c r="Q137" s="42" t="s">
        <v>544</v>
      </c>
      <c r="R137" s="43">
        <v>0</v>
      </c>
      <c r="T137" s="25">
        <v>2</v>
      </c>
      <c r="U137" s="26">
        <v>1995</v>
      </c>
      <c r="V137" s="27" t="s">
        <v>20</v>
      </c>
      <c r="W137" s="27" t="s">
        <v>607</v>
      </c>
      <c r="X137" s="27" t="s">
        <v>618</v>
      </c>
      <c r="Y137" s="28" t="str">
        <f t="shared" si="2"/>
        <v>21995暖房設備用有り</v>
      </c>
      <c r="Z137" s="51">
        <v>0.25</v>
      </c>
      <c r="AA137" s="51">
        <v>0.75</v>
      </c>
      <c r="AB137" s="52">
        <v>1.0159</v>
      </c>
      <c r="AC137" s="52">
        <v>0.5585</v>
      </c>
      <c r="AD137" s="31">
        <f>省エネ計算フォーマット【EHP】!$W$53/100</f>
        <v>0</v>
      </c>
      <c r="AE137" s="32">
        <f t="shared" si="3"/>
        <v>0.55800000000000005</v>
      </c>
    </row>
    <row r="138" spans="13:31" ht="13.5" customHeight="1">
      <c r="M138" s="41">
        <v>11</v>
      </c>
      <c r="N138" s="42" t="s">
        <v>11</v>
      </c>
      <c r="O138" s="42" t="s">
        <v>674</v>
      </c>
      <c r="P138" s="42" t="s">
        <v>675</v>
      </c>
      <c r="Q138" s="42" t="s">
        <v>548</v>
      </c>
      <c r="R138" s="43">
        <v>0</v>
      </c>
      <c r="T138" s="25">
        <v>2</v>
      </c>
      <c r="U138" s="26">
        <v>1995</v>
      </c>
      <c r="V138" s="27" t="s">
        <v>20</v>
      </c>
      <c r="W138" s="27" t="s">
        <v>612</v>
      </c>
      <c r="X138" s="27" t="s">
        <v>702</v>
      </c>
      <c r="Y138" s="28" t="str">
        <f t="shared" ref="Y138:Y201" si="4">T138&amp;U138&amp;V138&amp;W138&amp;X138</f>
        <v>21995暖房店舗用無し（一定速）</v>
      </c>
      <c r="Z138" s="51">
        <v>0.26</v>
      </c>
      <c r="AA138" s="51">
        <v>0.74</v>
      </c>
      <c r="AB138" s="52">
        <v>0.26</v>
      </c>
      <c r="AC138" s="52">
        <v>0.74</v>
      </c>
      <c r="AD138" s="31">
        <f>省エネ計算フォーマット【EHP】!$W$53/100</f>
        <v>0</v>
      </c>
      <c r="AE138" s="32">
        <f t="shared" si="3"/>
        <v>0.74</v>
      </c>
    </row>
    <row r="139" spans="13:31" ht="13.5" customHeight="1">
      <c r="M139" s="41">
        <v>11</v>
      </c>
      <c r="N139" s="42" t="s">
        <v>12</v>
      </c>
      <c r="O139" s="42" t="s">
        <v>674</v>
      </c>
      <c r="P139" s="42" t="s">
        <v>675</v>
      </c>
      <c r="Q139" s="42" t="s">
        <v>552</v>
      </c>
      <c r="R139" s="43">
        <v>0.13700000000000001</v>
      </c>
      <c r="T139" s="25">
        <v>2</v>
      </c>
      <c r="U139" s="26">
        <v>1995</v>
      </c>
      <c r="V139" s="27" t="s">
        <v>20</v>
      </c>
      <c r="W139" s="27" t="s">
        <v>606</v>
      </c>
      <c r="X139" s="27" t="s">
        <v>702</v>
      </c>
      <c r="Y139" s="28" t="str">
        <f t="shared" si="4"/>
        <v>21995暖房ビル用マルチ無し（一定速）</v>
      </c>
      <c r="Z139" s="51">
        <v>0.26</v>
      </c>
      <c r="AA139" s="51">
        <v>0.74</v>
      </c>
      <c r="AB139" s="52">
        <v>0.26</v>
      </c>
      <c r="AC139" s="52">
        <v>0.74</v>
      </c>
      <c r="AD139" s="31">
        <f>省エネ計算フォーマット【EHP】!$W$53/100</f>
        <v>0</v>
      </c>
      <c r="AE139" s="32">
        <f t="shared" si="3"/>
        <v>0.74</v>
      </c>
    </row>
    <row r="140" spans="13:31" ht="13.5" customHeight="1">
      <c r="M140" s="41">
        <v>12</v>
      </c>
      <c r="N140" s="42" t="s">
        <v>673</v>
      </c>
      <c r="O140" s="42" t="s">
        <v>674</v>
      </c>
      <c r="P140" s="42" t="s">
        <v>675</v>
      </c>
      <c r="Q140" s="42" t="s">
        <v>556</v>
      </c>
      <c r="R140" s="43">
        <v>0</v>
      </c>
      <c r="T140" s="25">
        <v>2</v>
      </c>
      <c r="U140" s="26">
        <v>1995</v>
      </c>
      <c r="V140" s="27" t="s">
        <v>20</v>
      </c>
      <c r="W140" s="27" t="s">
        <v>607</v>
      </c>
      <c r="X140" s="27" t="s">
        <v>702</v>
      </c>
      <c r="Y140" s="28" t="str">
        <f t="shared" si="4"/>
        <v>21995暖房設備用無し（一定速）</v>
      </c>
      <c r="Z140" s="51">
        <v>0.26</v>
      </c>
      <c r="AA140" s="51">
        <v>0.74</v>
      </c>
      <c r="AB140" s="52">
        <v>0.26</v>
      </c>
      <c r="AC140" s="52">
        <v>0.74</v>
      </c>
      <c r="AD140" s="31">
        <f>省エネ計算フォーマット【EHP】!$W$53/100</f>
        <v>0</v>
      </c>
      <c r="AE140" s="32">
        <f t="shared" ref="AE140:AE203" si="5">ROUNDDOWN(IF(AD140&gt;=0.25,Z140*AD140+AA140,AB140*AD140+AC140),3)</f>
        <v>0.74</v>
      </c>
    </row>
    <row r="141" spans="13:31" ht="13.5" customHeight="1">
      <c r="M141" s="41">
        <v>12</v>
      </c>
      <c r="N141" s="42" t="s">
        <v>2</v>
      </c>
      <c r="O141" s="42" t="s">
        <v>674</v>
      </c>
      <c r="P141" s="42" t="s">
        <v>675</v>
      </c>
      <c r="Q141" s="42" t="s">
        <v>560</v>
      </c>
      <c r="R141" s="43">
        <v>0</v>
      </c>
      <c r="T141" s="25">
        <v>2</v>
      </c>
      <c r="U141" s="26">
        <v>2005</v>
      </c>
      <c r="V141" s="27" t="s">
        <v>19</v>
      </c>
      <c r="W141" s="27" t="s">
        <v>612</v>
      </c>
      <c r="X141" s="27" t="s">
        <v>618</v>
      </c>
      <c r="Y141" s="28" t="str">
        <f t="shared" si="4"/>
        <v>22005冷房店舗用有り</v>
      </c>
      <c r="Z141" s="51">
        <v>-0.86599999999999999</v>
      </c>
      <c r="AA141" s="51">
        <v>1.8660000000000001</v>
      </c>
      <c r="AB141" s="52">
        <v>1.0455000000000001</v>
      </c>
      <c r="AC141" s="52">
        <v>1.3880999999999999</v>
      </c>
      <c r="AD141" s="31">
        <f>省エネ計算フォーマット【EHP】!$W$53/100</f>
        <v>0</v>
      </c>
      <c r="AE141" s="32">
        <f t="shared" si="5"/>
        <v>1.3879999999999999</v>
      </c>
    </row>
    <row r="142" spans="13:31" ht="13.5" customHeight="1">
      <c r="M142" s="41">
        <v>12</v>
      </c>
      <c r="N142" s="42" t="s">
        <v>3</v>
      </c>
      <c r="O142" s="42" t="s">
        <v>674</v>
      </c>
      <c r="P142" s="42" t="s">
        <v>675</v>
      </c>
      <c r="Q142" s="42" t="s">
        <v>564</v>
      </c>
      <c r="R142" s="43">
        <v>0</v>
      </c>
      <c r="T142" s="25">
        <v>2</v>
      </c>
      <c r="U142" s="26">
        <v>2005</v>
      </c>
      <c r="V142" s="27" t="s">
        <v>19</v>
      </c>
      <c r="W142" s="27" t="s">
        <v>606</v>
      </c>
      <c r="X142" s="27" t="s">
        <v>618</v>
      </c>
      <c r="Y142" s="28" t="str">
        <f t="shared" si="4"/>
        <v>22005冷房ビル用マルチ有り</v>
      </c>
      <c r="Z142" s="51">
        <v>-0.68200000000000005</v>
      </c>
      <c r="AA142" s="51">
        <v>1.6819999999999999</v>
      </c>
      <c r="AB142" s="52">
        <v>1.0490999999999999</v>
      </c>
      <c r="AC142" s="52">
        <v>1.2492000000000001</v>
      </c>
      <c r="AD142" s="31">
        <f>省エネ計算フォーマット【EHP】!$W$53/100</f>
        <v>0</v>
      </c>
      <c r="AE142" s="32">
        <f t="shared" si="5"/>
        <v>1.2490000000000001</v>
      </c>
    </row>
    <row r="143" spans="13:31" ht="14.25" customHeight="1">
      <c r="M143" s="41">
        <v>12</v>
      </c>
      <c r="N143" s="42" t="s">
        <v>4</v>
      </c>
      <c r="O143" s="42" t="s">
        <v>674</v>
      </c>
      <c r="P143" s="42" t="s">
        <v>675</v>
      </c>
      <c r="Q143" s="42" t="s">
        <v>568</v>
      </c>
      <c r="R143" s="43">
        <v>0</v>
      </c>
      <c r="T143" s="25">
        <v>2</v>
      </c>
      <c r="U143" s="26">
        <v>2005</v>
      </c>
      <c r="V143" s="27" t="s">
        <v>19</v>
      </c>
      <c r="W143" s="27" t="s">
        <v>607</v>
      </c>
      <c r="X143" s="27" t="s">
        <v>618</v>
      </c>
      <c r="Y143" s="28" t="str">
        <f t="shared" si="4"/>
        <v>22005冷房設備用有り</v>
      </c>
      <c r="Z143" s="51">
        <v>-0.114</v>
      </c>
      <c r="AA143" s="51">
        <v>1.1140000000000001</v>
      </c>
      <c r="AB143" s="52">
        <v>1.0325</v>
      </c>
      <c r="AC143" s="52">
        <v>0.82740000000000002</v>
      </c>
      <c r="AD143" s="31">
        <f>省エネ計算フォーマット【EHP】!$W$53/100</f>
        <v>0</v>
      </c>
      <c r="AE143" s="32">
        <f t="shared" si="5"/>
        <v>0.82699999999999996</v>
      </c>
    </row>
    <row r="144" spans="13:31" ht="13.5" customHeight="1">
      <c r="M144" s="41">
        <v>12</v>
      </c>
      <c r="N144" s="42" t="s">
        <v>5</v>
      </c>
      <c r="O144" s="42" t="s">
        <v>674</v>
      </c>
      <c r="P144" s="42" t="s">
        <v>675</v>
      </c>
      <c r="Q144" s="42" t="s">
        <v>572</v>
      </c>
      <c r="R144" s="43">
        <v>0</v>
      </c>
      <c r="T144" s="25">
        <v>2</v>
      </c>
      <c r="U144" s="26">
        <v>2005</v>
      </c>
      <c r="V144" s="27" t="s">
        <v>19</v>
      </c>
      <c r="W144" s="27" t="s">
        <v>612</v>
      </c>
      <c r="X144" s="27" t="s">
        <v>702</v>
      </c>
      <c r="Y144" s="28" t="str">
        <f t="shared" si="4"/>
        <v>22005冷房店舗用無し（一定速）</v>
      </c>
      <c r="Z144" s="51">
        <v>0.25</v>
      </c>
      <c r="AA144" s="51">
        <v>0.75</v>
      </c>
      <c r="AB144" s="52">
        <v>0.25</v>
      </c>
      <c r="AC144" s="52">
        <v>0.75</v>
      </c>
      <c r="AD144" s="31">
        <f>省エネ計算フォーマット【EHP】!$W$53/100</f>
        <v>0</v>
      </c>
      <c r="AE144" s="32">
        <f t="shared" si="5"/>
        <v>0.75</v>
      </c>
    </row>
    <row r="145" spans="13:31" ht="13.5" customHeight="1">
      <c r="M145" s="41">
        <v>12</v>
      </c>
      <c r="N145" s="42" t="s">
        <v>6</v>
      </c>
      <c r="O145" s="42" t="s">
        <v>674</v>
      </c>
      <c r="P145" s="42" t="s">
        <v>675</v>
      </c>
      <c r="Q145" s="42" t="s">
        <v>576</v>
      </c>
      <c r="R145" s="43">
        <v>0</v>
      </c>
      <c r="T145" s="25">
        <v>2</v>
      </c>
      <c r="U145" s="26">
        <v>2005</v>
      </c>
      <c r="V145" s="27" t="s">
        <v>19</v>
      </c>
      <c r="W145" s="27" t="s">
        <v>606</v>
      </c>
      <c r="X145" s="27" t="s">
        <v>702</v>
      </c>
      <c r="Y145" s="28" t="str">
        <f t="shared" si="4"/>
        <v>22005冷房ビル用マルチ無し（一定速）</v>
      </c>
      <c r="Z145" s="51">
        <v>0.25</v>
      </c>
      <c r="AA145" s="51">
        <v>0.75</v>
      </c>
      <c r="AB145" s="52">
        <v>0.25</v>
      </c>
      <c r="AC145" s="52">
        <v>0.75</v>
      </c>
      <c r="AD145" s="31">
        <f>省エネ計算フォーマット【EHP】!$W$53/100</f>
        <v>0</v>
      </c>
      <c r="AE145" s="32">
        <f t="shared" si="5"/>
        <v>0.75</v>
      </c>
    </row>
    <row r="146" spans="13:31" ht="13.5" customHeight="1">
      <c r="M146" s="41">
        <v>12</v>
      </c>
      <c r="N146" s="42" t="s">
        <v>7</v>
      </c>
      <c r="O146" s="42" t="s">
        <v>674</v>
      </c>
      <c r="P146" s="42" t="s">
        <v>675</v>
      </c>
      <c r="Q146" s="42" t="s">
        <v>580</v>
      </c>
      <c r="R146" s="43">
        <v>0</v>
      </c>
      <c r="T146" s="25">
        <v>2</v>
      </c>
      <c r="U146" s="26">
        <v>2005</v>
      </c>
      <c r="V146" s="27" t="s">
        <v>19</v>
      </c>
      <c r="W146" s="27" t="s">
        <v>607</v>
      </c>
      <c r="X146" s="27" t="s">
        <v>702</v>
      </c>
      <c r="Y146" s="28" t="str">
        <f t="shared" si="4"/>
        <v>22005冷房設備用無し（一定速）</v>
      </c>
      <c r="Z146" s="51">
        <v>0.25</v>
      </c>
      <c r="AA146" s="51">
        <v>0.75</v>
      </c>
      <c r="AB146" s="52">
        <v>0.25</v>
      </c>
      <c r="AC146" s="52">
        <v>0.75</v>
      </c>
      <c r="AD146" s="31">
        <f>省エネ計算フォーマット【EHP】!$W$53/100</f>
        <v>0</v>
      </c>
      <c r="AE146" s="32">
        <f t="shared" si="5"/>
        <v>0.75</v>
      </c>
    </row>
    <row r="147" spans="13:31" ht="14.25" customHeight="1">
      <c r="M147" s="41">
        <v>12</v>
      </c>
      <c r="N147" s="42" t="s">
        <v>8</v>
      </c>
      <c r="O147" s="42" t="s">
        <v>674</v>
      </c>
      <c r="P147" s="42" t="s">
        <v>675</v>
      </c>
      <c r="Q147" s="42" t="s">
        <v>584</v>
      </c>
      <c r="R147" s="43">
        <v>0</v>
      </c>
      <c r="T147" s="25">
        <v>2</v>
      </c>
      <c r="U147" s="26">
        <v>2005</v>
      </c>
      <c r="V147" s="27" t="s">
        <v>20</v>
      </c>
      <c r="W147" s="27" t="s">
        <v>612</v>
      </c>
      <c r="X147" s="27" t="s">
        <v>618</v>
      </c>
      <c r="Y147" s="28" t="str">
        <f t="shared" si="4"/>
        <v>22005暖房店舗用有り</v>
      </c>
      <c r="Z147" s="51">
        <v>-0.65</v>
      </c>
      <c r="AA147" s="51">
        <v>1.65</v>
      </c>
      <c r="AB147" s="52">
        <v>1.0726</v>
      </c>
      <c r="AC147" s="52">
        <v>1.2194</v>
      </c>
      <c r="AD147" s="31">
        <f>省エネ計算フォーマット【EHP】!$W$53/100</f>
        <v>0</v>
      </c>
      <c r="AE147" s="32">
        <f t="shared" si="5"/>
        <v>1.2190000000000001</v>
      </c>
    </row>
    <row r="148" spans="13:31" ht="13.5" customHeight="1">
      <c r="M148" s="41">
        <v>12</v>
      </c>
      <c r="N148" s="42" t="s">
        <v>9</v>
      </c>
      <c r="O148" s="42" t="s">
        <v>674</v>
      </c>
      <c r="P148" s="42" t="s">
        <v>675</v>
      </c>
      <c r="Q148" s="42" t="s">
        <v>588</v>
      </c>
      <c r="R148" s="43">
        <v>0</v>
      </c>
      <c r="T148" s="25">
        <v>2</v>
      </c>
      <c r="U148" s="26">
        <v>2005</v>
      </c>
      <c r="V148" s="27" t="s">
        <v>20</v>
      </c>
      <c r="W148" s="27" t="s">
        <v>606</v>
      </c>
      <c r="X148" s="27" t="s">
        <v>618</v>
      </c>
      <c r="Y148" s="28" t="str">
        <f t="shared" si="4"/>
        <v>22005暖房ビル用マルチ有り</v>
      </c>
      <c r="Z148" s="51">
        <v>-0.56000000000000005</v>
      </c>
      <c r="AA148" s="51">
        <v>1.56</v>
      </c>
      <c r="AB148" s="52">
        <v>1.0330999999999999</v>
      </c>
      <c r="AC148" s="52">
        <v>1.1617</v>
      </c>
      <c r="AD148" s="31">
        <f>省エネ計算フォーマット【EHP】!$W$53/100</f>
        <v>0</v>
      </c>
      <c r="AE148" s="32">
        <f t="shared" si="5"/>
        <v>1.161</v>
      </c>
    </row>
    <row r="149" spans="13:31" ht="13.5" customHeight="1">
      <c r="M149" s="41">
        <v>12</v>
      </c>
      <c r="N149" s="42" t="s">
        <v>10</v>
      </c>
      <c r="O149" s="42" t="s">
        <v>674</v>
      </c>
      <c r="P149" s="42" t="s">
        <v>675</v>
      </c>
      <c r="Q149" s="42" t="s">
        <v>592</v>
      </c>
      <c r="R149" s="43">
        <v>0</v>
      </c>
      <c r="T149" s="25">
        <v>2</v>
      </c>
      <c r="U149" s="26">
        <v>2005</v>
      </c>
      <c r="V149" s="27" t="s">
        <v>20</v>
      </c>
      <c r="W149" s="27" t="s">
        <v>607</v>
      </c>
      <c r="X149" s="27" t="s">
        <v>618</v>
      </c>
      <c r="Y149" s="28" t="str">
        <f t="shared" si="4"/>
        <v>22005暖房設備用有り</v>
      </c>
      <c r="Z149" s="51">
        <v>-0.126</v>
      </c>
      <c r="AA149" s="51">
        <v>1.1259999999999999</v>
      </c>
      <c r="AB149" s="52">
        <v>1.0239</v>
      </c>
      <c r="AC149" s="52">
        <v>0.83850000000000002</v>
      </c>
      <c r="AD149" s="31">
        <f>省エネ計算フォーマット【EHP】!$W$53/100</f>
        <v>0</v>
      </c>
      <c r="AE149" s="32">
        <f t="shared" si="5"/>
        <v>0.83799999999999997</v>
      </c>
    </row>
    <row r="150" spans="13:31" ht="13.5" customHeight="1">
      <c r="M150" s="41">
        <v>12</v>
      </c>
      <c r="N150" s="42" t="s">
        <v>11</v>
      </c>
      <c r="O150" s="42" t="s">
        <v>674</v>
      </c>
      <c r="P150" s="42" t="s">
        <v>675</v>
      </c>
      <c r="Q150" s="42" t="s">
        <v>596</v>
      </c>
      <c r="R150" s="43">
        <v>0</v>
      </c>
      <c r="T150" s="25">
        <v>2</v>
      </c>
      <c r="U150" s="26">
        <v>2005</v>
      </c>
      <c r="V150" s="27" t="s">
        <v>20</v>
      </c>
      <c r="W150" s="27" t="s">
        <v>612</v>
      </c>
      <c r="X150" s="27" t="s">
        <v>702</v>
      </c>
      <c r="Y150" s="28" t="str">
        <f t="shared" si="4"/>
        <v>22005暖房店舗用無し（一定速）</v>
      </c>
      <c r="Z150" s="51">
        <v>0.25</v>
      </c>
      <c r="AA150" s="51">
        <v>0.75</v>
      </c>
      <c r="AB150" s="52">
        <v>0.25</v>
      </c>
      <c r="AC150" s="52">
        <v>0.75</v>
      </c>
      <c r="AD150" s="31">
        <f>省エネ計算フォーマット【EHP】!$W$53/100</f>
        <v>0</v>
      </c>
      <c r="AE150" s="32">
        <f t="shared" si="5"/>
        <v>0.75</v>
      </c>
    </row>
    <row r="151" spans="13:31" ht="13.5" customHeight="1">
      <c r="M151" s="41">
        <v>12</v>
      </c>
      <c r="N151" s="42" t="s">
        <v>12</v>
      </c>
      <c r="O151" s="42" t="s">
        <v>674</v>
      </c>
      <c r="P151" s="42" t="s">
        <v>675</v>
      </c>
      <c r="Q151" s="42" t="s">
        <v>600</v>
      </c>
      <c r="R151" s="43">
        <v>0</v>
      </c>
      <c r="T151" s="25">
        <v>2</v>
      </c>
      <c r="U151" s="26">
        <v>2005</v>
      </c>
      <c r="V151" s="27" t="s">
        <v>20</v>
      </c>
      <c r="W151" s="27" t="s">
        <v>606</v>
      </c>
      <c r="X151" s="27" t="s">
        <v>702</v>
      </c>
      <c r="Y151" s="28" t="str">
        <f t="shared" si="4"/>
        <v>22005暖房ビル用マルチ無し（一定速）</v>
      </c>
      <c r="Z151" s="51">
        <v>0.25</v>
      </c>
      <c r="AA151" s="51">
        <v>0.75</v>
      </c>
      <c r="AB151" s="52">
        <v>0.25</v>
      </c>
      <c r="AC151" s="52">
        <v>0.75</v>
      </c>
      <c r="AD151" s="31">
        <f>省エネ計算フォーマット【EHP】!$W$53/100</f>
        <v>0</v>
      </c>
      <c r="AE151" s="32">
        <f t="shared" si="5"/>
        <v>0.75</v>
      </c>
    </row>
    <row r="152" spans="13:31" ht="13.5" customHeight="1">
      <c r="M152" s="41">
        <v>1</v>
      </c>
      <c r="N152" s="42" t="s">
        <v>673</v>
      </c>
      <c r="O152" s="42" t="s">
        <v>674</v>
      </c>
      <c r="P152" s="42" t="s">
        <v>676</v>
      </c>
      <c r="Q152" s="42" t="s">
        <v>29</v>
      </c>
      <c r="R152" s="43">
        <v>0.44600000000000001</v>
      </c>
      <c r="T152" s="25">
        <v>2</v>
      </c>
      <c r="U152" s="50">
        <v>2005</v>
      </c>
      <c r="V152" s="41" t="s">
        <v>20</v>
      </c>
      <c r="W152" s="41" t="s">
        <v>607</v>
      </c>
      <c r="X152" s="41" t="s">
        <v>702</v>
      </c>
      <c r="Y152" s="28" t="str">
        <f t="shared" si="4"/>
        <v>22005暖房設備用無し（一定速）</v>
      </c>
      <c r="Z152" s="51">
        <v>0.25</v>
      </c>
      <c r="AA152" s="51">
        <v>0.75</v>
      </c>
      <c r="AB152" s="52">
        <v>0.25</v>
      </c>
      <c r="AC152" s="52">
        <v>0.75</v>
      </c>
      <c r="AD152" s="31">
        <f>省エネ計算フォーマット【EHP】!$W$53/100</f>
        <v>0</v>
      </c>
      <c r="AE152" s="32">
        <f t="shared" si="5"/>
        <v>0.75</v>
      </c>
    </row>
    <row r="153" spans="13:31" ht="13.5" customHeight="1">
      <c r="M153" s="41">
        <v>1</v>
      </c>
      <c r="N153" s="42" t="s">
        <v>2</v>
      </c>
      <c r="O153" s="42" t="s">
        <v>674</v>
      </c>
      <c r="P153" s="42" t="s">
        <v>676</v>
      </c>
      <c r="Q153" s="42" t="s">
        <v>33</v>
      </c>
      <c r="R153" s="43">
        <v>0.45800000000000002</v>
      </c>
      <c r="T153" s="25">
        <v>2</v>
      </c>
      <c r="U153" s="50">
        <v>2010</v>
      </c>
      <c r="V153" s="41" t="s">
        <v>19</v>
      </c>
      <c r="W153" s="41" t="s">
        <v>612</v>
      </c>
      <c r="X153" s="41" t="s">
        <v>618</v>
      </c>
      <c r="Y153" s="28" t="str">
        <f t="shared" si="4"/>
        <v>22010冷房店舗用有り</v>
      </c>
      <c r="Z153" s="51">
        <v>-1.1000000000000001</v>
      </c>
      <c r="AA153" s="51">
        <v>2.1</v>
      </c>
      <c r="AB153" s="52">
        <v>1.0511999999999999</v>
      </c>
      <c r="AC153" s="52">
        <v>1.5622</v>
      </c>
      <c r="AD153" s="31">
        <f>省エネ計算フォーマット【EHP】!$W$53/100</f>
        <v>0</v>
      </c>
      <c r="AE153" s="32">
        <f t="shared" si="5"/>
        <v>1.5620000000000001</v>
      </c>
    </row>
    <row r="154" spans="13:31" ht="13.5" customHeight="1">
      <c r="M154" s="41">
        <v>1</v>
      </c>
      <c r="N154" s="42" t="s">
        <v>3</v>
      </c>
      <c r="O154" s="42" t="s">
        <v>674</v>
      </c>
      <c r="P154" s="42" t="s">
        <v>676</v>
      </c>
      <c r="Q154" s="42" t="s">
        <v>37</v>
      </c>
      <c r="R154" s="43">
        <v>0.53300000000000003</v>
      </c>
      <c r="T154" s="25">
        <v>2</v>
      </c>
      <c r="U154" s="50">
        <v>2010</v>
      </c>
      <c r="V154" s="41" t="s">
        <v>19</v>
      </c>
      <c r="W154" s="41" t="s">
        <v>606</v>
      </c>
      <c r="X154" s="41" t="s">
        <v>618</v>
      </c>
      <c r="Y154" s="28" t="str">
        <f t="shared" si="4"/>
        <v>22010冷房ビル用マルチ有り</v>
      </c>
      <c r="Z154" s="51">
        <v>-0.88</v>
      </c>
      <c r="AA154" s="51">
        <v>1.88</v>
      </c>
      <c r="AB154" s="52">
        <v>1.0548999999999999</v>
      </c>
      <c r="AC154" s="52">
        <v>1.3963000000000001</v>
      </c>
      <c r="AD154" s="31">
        <f>省エネ計算フォーマット【EHP】!$W$53/100</f>
        <v>0</v>
      </c>
      <c r="AE154" s="32">
        <f t="shared" si="5"/>
        <v>1.3959999999999999</v>
      </c>
    </row>
    <row r="155" spans="13:31" ht="13.5" customHeight="1">
      <c r="M155" s="41">
        <v>1</v>
      </c>
      <c r="N155" s="42" t="s">
        <v>4</v>
      </c>
      <c r="O155" s="42" t="s">
        <v>674</v>
      </c>
      <c r="P155" s="42" t="s">
        <v>676</v>
      </c>
      <c r="Q155" s="42" t="s">
        <v>41</v>
      </c>
      <c r="R155" s="43">
        <v>0.752</v>
      </c>
      <c r="T155" s="25">
        <v>2</v>
      </c>
      <c r="U155" s="50">
        <v>2010</v>
      </c>
      <c r="V155" s="41" t="s">
        <v>19</v>
      </c>
      <c r="W155" s="41" t="s">
        <v>607</v>
      </c>
      <c r="X155" s="41" t="s">
        <v>618</v>
      </c>
      <c r="Y155" s="28" t="str">
        <f t="shared" si="4"/>
        <v>22010冷房設備用有り</v>
      </c>
      <c r="Z155" s="51">
        <v>-0.26</v>
      </c>
      <c r="AA155" s="51">
        <v>1.26</v>
      </c>
      <c r="AB155" s="52">
        <v>1.1929000000000001</v>
      </c>
      <c r="AC155" s="52">
        <v>0.89680000000000004</v>
      </c>
      <c r="AD155" s="31">
        <f>省エネ計算フォーマット【EHP】!$W$53/100</f>
        <v>0</v>
      </c>
      <c r="AE155" s="32">
        <f t="shared" si="5"/>
        <v>0.89600000000000002</v>
      </c>
    </row>
    <row r="156" spans="13:31" ht="13.5" customHeight="1">
      <c r="M156" s="41">
        <v>1</v>
      </c>
      <c r="N156" s="42" t="s">
        <v>5</v>
      </c>
      <c r="O156" s="42" t="s">
        <v>674</v>
      </c>
      <c r="P156" s="42" t="s">
        <v>676</v>
      </c>
      <c r="Q156" s="42" t="s">
        <v>45</v>
      </c>
      <c r="R156" s="43">
        <v>0.41699999999999998</v>
      </c>
      <c r="T156" s="25">
        <v>2</v>
      </c>
      <c r="U156" s="50">
        <v>2010</v>
      </c>
      <c r="V156" s="41" t="s">
        <v>19</v>
      </c>
      <c r="W156" s="41" t="s">
        <v>612</v>
      </c>
      <c r="X156" s="41" t="s">
        <v>702</v>
      </c>
      <c r="Y156" s="28" t="str">
        <f t="shared" si="4"/>
        <v>22010冷房店舗用無し（一定速）</v>
      </c>
      <c r="Z156" s="51">
        <v>0.25</v>
      </c>
      <c r="AA156" s="51">
        <v>0.75</v>
      </c>
      <c r="AB156" s="52">
        <v>0.25</v>
      </c>
      <c r="AC156" s="52">
        <v>0.75</v>
      </c>
      <c r="AD156" s="31">
        <f>省エネ計算フォーマット【EHP】!$W$53/100</f>
        <v>0</v>
      </c>
      <c r="AE156" s="32">
        <f t="shared" si="5"/>
        <v>0.75</v>
      </c>
    </row>
    <row r="157" spans="13:31" ht="13.5" customHeight="1">
      <c r="M157" s="41">
        <v>1</v>
      </c>
      <c r="N157" s="42" t="s">
        <v>6</v>
      </c>
      <c r="O157" s="42" t="s">
        <v>674</v>
      </c>
      <c r="P157" s="42" t="s">
        <v>676</v>
      </c>
      <c r="Q157" s="42" t="s">
        <v>49</v>
      </c>
      <c r="R157" s="43">
        <v>0.48299999999999998</v>
      </c>
      <c r="T157" s="25">
        <v>2</v>
      </c>
      <c r="U157" s="50">
        <v>2010</v>
      </c>
      <c r="V157" s="41" t="s">
        <v>19</v>
      </c>
      <c r="W157" s="41" t="s">
        <v>606</v>
      </c>
      <c r="X157" s="41" t="s">
        <v>702</v>
      </c>
      <c r="Y157" s="28" t="str">
        <f t="shared" si="4"/>
        <v>22010冷房ビル用マルチ無し（一定速）</v>
      </c>
      <c r="Z157" s="51">
        <v>0.25</v>
      </c>
      <c r="AA157" s="51">
        <v>0.75</v>
      </c>
      <c r="AB157" s="52">
        <v>0.25</v>
      </c>
      <c r="AC157" s="52">
        <v>0.75</v>
      </c>
      <c r="AD157" s="31">
        <f>省エネ計算フォーマット【EHP】!$W$53/100</f>
        <v>0</v>
      </c>
      <c r="AE157" s="32">
        <f t="shared" si="5"/>
        <v>0.75</v>
      </c>
    </row>
    <row r="158" spans="13:31" ht="13.5" customHeight="1">
      <c r="M158" s="41">
        <v>1</v>
      </c>
      <c r="N158" s="42" t="s">
        <v>7</v>
      </c>
      <c r="O158" s="42" t="s">
        <v>674</v>
      </c>
      <c r="P158" s="42" t="s">
        <v>676</v>
      </c>
      <c r="Q158" s="42" t="s">
        <v>53</v>
      </c>
      <c r="R158" s="43">
        <v>0.496</v>
      </c>
      <c r="T158" s="25">
        <v>2</v>
      </c>
      <c r="U158" s="50">
        <v>2010</v>
      </c>
      <c r="V158" s="41" t="s">
        <v>19</v>
      </c>
      <c r="W158" s="41" t="s">
        <v>607</v>
      </c>
      <c r="X158" s="41" t="s">
        <v>702</v>
      </c>
      <c r="Y158" s="28" t="str">
        <f t="shared" si="4"/>
        <v>22010冷房設備用無し（一定速）</v>
      </c>
      <c r="Z158" s="51">
        <v>0.25</v>
      </c>
      <c r="AA158" s="51">
        <v>0.75</v>
      </c>
      <c r="AB158" s="52">
        <v>0.25</v>
      </c>
      <c r="AC158" s="52">
        <v>0.75</v>
      </c>
      <c r="AD158" s="31">
        <f>省エネ計算フォーマット【EHP】!$W$53/100</f>
        <v>0</v>
      </c>
      <c r="AE158" s="32">
        <f t="shared" si="5"/>
        <v>0.75</v>
      </c>
    </row>
    <row r="159" spans="13:31" ht="13.5" customHeight="1">
      <c r="M159" s="41">
        <v>1</v>
      </c>
      <c r="N159" s="42" t="s">
        <v>8</v>
      </c>
      <c r="O159" s="42" t="s">
        <v>674</v>
      </c>
      <c r="P159" s="42" t="s">
        <v>676</v>
      </c>
      <c r="Q159" s="42" t="s">
        <v>57</v>
      </c>
      <c r="R159" s="43">
        <v>0.68300000000000005</v>
      </c>
      <c r="T159" s="25">
        <v>2</v>
      </c>
      <c r="U159" s="50">
        <v>2010</v>
      </c>
      <c r="V159" s="41" t="s">
        <v>20</v>
      </c>
      <c r="W159" s="41" t="s">
        <v>612</v>
      </c>
      <c r="X159" s="41" t="s">
        <v>618</v>
      </c>
      <c r="Y159" s="28" t="str">
        <f t="shared" si="4"/>
        <v>22010暖房店舗用有り</v>
      </c>
      <c r="Z159" s="51">
        <v>-0.72</v>
      </c>
      <c r="AA159" s="51">
        <v>1.72</v>
      </c>
      <c r="AB159" s="52">
        <v>1.0757000000000001</v>
      </c>
      <c r="AC159" s="52">
        <v>1.2710999999999999</v>
      </c>
      <c r="AD159" s="31">
        <f>省エネ計算フォーマット【EHP】!$W$53/100</f>
        <v>0</v>
      </c>
      <c r="AE159" s="32">
        <f t="shared" si="5"/>
        <v>1.2709999999999999</v>
      </c>
    </row>
    <row r="160" spans="13:31" ht="13.5" customHeight="1">
      <c r="M160" s="41">
        <v>1</v>
      </c>
      <c r="N160" s="42" t="s">
        <v>9</v>
      </c>
      <c r="O160" s="42" t="s">
        <v>674</v>
      </c>
      <c r="P160" s="42" t="s">
        <v>676</v>
      </c>
      <c r="Q160" s="42" t="s">
        <v>61</v>
      </c>
      <c r="R160" s="43">
        <v>0.56499999999999995</v>
      </c>
      <c r="T160" s="25">
        <v>2</v>
      </c>
      <c r="U160" s="50">
        <v>2010</v>
      </c>
      <c r="V160" s="41" t="s">
        <v>20</v>
      </c>
      <c r="W160" s="41" t="s">
        <v>606</v>
      </c>
      <c r="X160" s="41" t="s">
        <v>618</v>
      </c>
      <c r="Y160" s="28" t="str">
        <f t="shared" si="4"/>
        <v>22010暖房ビル用マルチ有り</v>
      </c>
      <c r="Z160" s="51">
        <v>-0.7</v>
      </c>
      <c r="AA160" s="51">
        <v>1.7</v>
      </c>
      <c r="AB160" s="52">
        <v>1.036</v>
      </c>
      <c r="AC160" s="52">
        <v>1.266</v>
      </c>
      <c r="AD160" s="31">
        <f>省エネ計算フォーマット【EHP】!$W$53/100</f>
        <v>0</v>
      </c>
      <c r="AE160" s="32">
        <f t="shared" si="5"/>
        <v>1.266</v>
      </c>
    </row>
    <row r="161" spans="13:31" ht="13.5" customHeight="1">
      <c r="M161" s="41">
        <v>1</v>
      </c>
      <c r="N161" s="42" t="s">
        <v>10</v>
      </c>
      <c r="O161" s="42" t="s">
        <v>674</v>
      </c>
      <c r="P161" s="42" t="s">
        <v>676</v>
      </c>
      <c r="Q161" s="42" t="s">
        <v>65</v>
      </c>
      <c r="R161" s="43">
        <v>0.95199999999999996</v>
      </c>
      <c r="T161" s="25">
        <v>2</v>
      </c>
      <c r="U161" s="50">
        <v>2010</v>
      </c>
      <c r="V161" s="41" t="s">
        <v>20</v>
      </c>
      <c r="W161" s="41" t="s">
        <v>607</v>
      </c>
      <c r="X161" s="41" t="s">
        <v>618</v>
      </c>
      <c r="Y161" s="28" t="str">
        <f t="shared" si="4"/>
        <v>22010暖房設備用有り</v>
      </c>
      <c r="Z161" s="51">
        <v>-0.26</v>
      </c>
      <c r="AA161" s="51">
        <v>1.26</v>
      </c>
      <c r="AB161" s="52">
        <v>0.82779999999999998</v>
      </c>
      <c r="AC161" s="52">
        <v>0.98809999999999998</v>
      </c>
      <c r="AD161" s="31">
        <f>省エネ計算フォーマット【EHP】!$W$53/100</f>
        <v>0</v>
      </c>
      <c r="AE161" s="32">
        <f t="shared" si="5"/>
        <v>0.98799999999999999</v>
      </c>
    </row>
    <row r="162" spans="13:31" ht="13.5" customHeight="1">
      <c r="M162" s="41">
        <v>1</v>
      </c>
      <c r="N162" s="42" t="s">
        <v>11</v>
      </c>
      <c r="O162" s="42" t="s">
        <v>674</v>
      </c>
      <c r="P162" s="42" t="s">
        <v>676</v>
      </c>
      <c r="Q162" s="42" t="s">
        <v>69</v>
      </c>
      <c r="R162" s="43">
        <v>1</v>
      </c>
      <c r="T162" s="25">
        <v>2</v>
      </c>
      <c r="U162" s="50">
        <v>2010</v>
      </c>
      <c r="V162" s="41" t="s">
        <v>20</v>
      </c>
      <c r="W162" s="41" t="s">
        <v>612</v>
      </c>
      <c r="X162" s="41" t="s">
        <v>702</v>
      </c>
      <c r="Y162" s="28" t="str">
        <f t="shared" si="4"/>
        <v>22010暖房店舗用無し（一定速）</v>
      </c>
      <c r="Z162" s="51">
        <v>0.25</v>
      </c>
      <c r="AA162" s="51">
        <v>0.75</v>
      </c>
      <c r="AB162" s="52">
        <v>0.25</v>
      </c>
      <c r="AC162" s="52">
        <v>0.75</v>
      </c>
      <c r="AD162" s="31">
        <f>省エネ計算フォーマット【EHP】!$W$53/100</f>
        <v>0</v>
      </c>
      <c r="AE162" s="32">
        <f t="shared" si="5"/>
        <v>0.75</v>
      </c>
    </row>
    <row r="163" spans="13:31" ht="13.5" customHeight="1">
      <c r="M163" s="41">
        <v>1</v>
      </c>
      <c r="N163" s="42" t="s">
        <v>12</v>
      </c>
      <c r="O163" s="42" t="s">
        <v>674</v>
      </c>
      <c r="P163" s="42" t="s">
        <v>676</v>
      </c>
      <c r="Q163" s="42" t="s">
        <v>73</v>
      </c>
      <c r="R163" s="43">
        <v>0.32</v>
      </c>
      <c r="T163" s="25">
        <v>2</v>
      </c>
      <c r="U163" s="50">
        <v>2010</v>
      </c>
      <c r="V163" s="41" t="s">
        <v>20</v>
      </c>
      <c r="W163" s="41" t="s">
        <v>606</v>
      </c>
      <c r="X163" s="41" t="s">
        <v>702</v>
      </c>
      <c r="Y163" s="28" t="str">
        <f t="shared" si="4"/>
        <v>22010暖房ビル用マルチ無し（一定速）</v>
      </c>
      <c r="Z163" s="51">
        <v>0.25</v>
      </c>
      <c r="AA163" s="51">
        <v>0.75</v>
      </c>
      <c r="AB163" s="52">
        <v>0.25</v>
      </c>
      <c r="AC163" s="52">
        <v>0.75</v>
      </c>
      <c r="AD163" s="31">
        <f>省エネ計算フォーマット【EHP】!$W$53/100</f>
        <v>0</v>
      </c>
      <c r="AE163" s="32">
        <f t="shared" si="5"/>
        <v>0.75</v>
      </c>
    </row>
    <row r="164" spans="13:31" ht="13.5" customHeight="1">
      <c r="M164" s="41">
        <v>2</v>
      </c>
      <c r="N164" s="42" t="s">
        <v>673</v>
      </c>
      <c r="O164" s="42" t="s">
        <v>674</v>
      </c>
      <c r="P164" s="42" t="s">
        <v>676</v>
      </c>
      <c r="Q164" s="42" t="s">
        <v>77</v>
      </c>
      <c r="R164" s="43">
        <v>0.432</v>
      </c>
      <c r="T164" s="25">
        <v>2</v>
      </c>
      <c r="U164" s="50">
        <v>2010</v>
      </c>
      <c r="V164" s="41" t="s">
        <v>20</v>
      </c>
      <c r="W164" s="41" t="s">
        <v>607</v>
      </c>
      <c r="X164" s="41" t="s">
        <v>702</v>
      </c>
      <c r="Y164" s="28" t="str">
        <f t="shared" si="4"/>
        <v>22010暖房設備用無し（一定速）</v>
      </c>
      <c r="Z164" s="63">
        <v>0.25</v>
      </c>
      <c r="AA164" s="63">
        <v>0.75</v>
      </c>
      <c r="AB164" s="64">
        <v>0.25</v>
      </c>
      <c r="AC164" s="64">
        <v>0.75</v>
      </c>
      <c r="AD164" s="31">
        <f>省エネ計算フォーマット【EHP】!$W$53/100</f>
        <v>0</v>
      </c>
      <c r="AE164" s="32">
        <f t="shared" si="5"/>
        <v>0.75</v>
      </c>
    </row>
    <row r="165" spans="13:31" ht="13.5" customHeight="1">
      <c r="M165" s="41">
        <v>2</v>
      </c>
      <c r="N165" s="42" t="s">
        <v>2</v>
      </c>
      <c r="O165" s="42" t="s">
        <v>674</v>
      </c>
      <c r="P165" s="42" t="s">
        <v>676</v>
      </c>
      <c r="Q165" s="42" t="s">
        <v>81</v>
      </c>
      <c r="R165" s="43">
        <v>0.46300000000000002</v>
      </c>
      <c r="T165" s="53">
        <v>2</v>
      </c>
      <c r="U165" s="75">
        <v>2011</v>
      </c>
      <c r="V165" s="54" t="s">
        <v>19</v>
      </c>
      <c r="W165" s="54" t="s">
        <v>612</v>
      </c>
      <c r="X165" s="54" t="s">
        <v>618</v>
      </c>
      <c r="Y165" s="55" t="str">
        <f t="shared" si="4"/>
        <v>22011冷房店舗用有り</v>
      </c>
      <c r="Z165" s="56">
        <v>-1.1200000000000001</v>
      </c>
      <c r="AA165" s="56">
        <v>2.12</v>
      </c>
      <c r="AB165" s="57">
        <v>1.0517000000000001</v>
      </c>
      <c r="AC165" s="57">
        <v>1.5770999999999999</v>
      </c>
      <c r="AD165" s="31">
        <f>省エネ計算フォーマット【EHP】!$W$53/100</f>
        <v>0</v>
      </c>
      <c r="AE165" s="37">
        <f t="shared" si="5"/>
        <v>1.577</v>
      </c>
    </row>
    <row r="166" spans="13:31" ht="13.5" customHeight="1">
      <c r="M166" s="41">
        <v>2</v>
      </c>
      <c r="N166" s="42" t="s">
        <v>3</v>
      </c>
      <c r="O166" s="42" t="s">
        <v>674</v>
      </c>
      <c r="P166" s="42" t="s">
        <v>676</v>
      </c>
      <c r="Q166" s="42" t="s">
        <v>85</v>
      </c>
      <c r="R166" s="43">
        <v>0.496</v>
      </c>
      <c r="T166" s="53">
        <v>2</v>
      </c>
      <c r="U166" s="75">
        <v>2011</v>
      </c>
      <c r="V166" s="54" t="s">
        <v>19</v>
      </c>
      <c r="W166" s="54" t="s">
        <v>606</v>
      </c>
      <c r="X166" s="54" t="s">
        <v>618</v>
      </c>
      <c r="Y166" s="55" t="str">
        <f t="shared" si="4"/>
        <v>22011冷房ビル用マルチ有り</v>
      </c>
      <c r="Z166" s="56">
        <v>-1</v>
      </c>
      <c r="AA166" s="56">
        <v>2</v>
      </c>
      <c r="AB166" s="57">
        <v>1.0584</v>
      </c>
      <c r="AC166" s="57">
        <v>1.4854000000000001</v>
      </c>
      <c r="AD166" s="31">
        <f>省エネ計算フォーマット【EHP】!$W$53/100</f>
        <v>0</v>
      </c>
      <c r="AE166" s="37">
        <f t="shared" si="5"/>
        <v>1.4850000000000001</v>
      </c>
    </row>
    <row r="167" spans="13:31" ht="13.5" customHeight="1">
      <c r="M167" s="41">
        <v>2</v>
      </c>
      <c r="N167" s="42" t="s">
        <v>4</v>
      </c>
      <c r="O167" s="42" t="s">
        <v>674</v>
      </c>
      <c r="P167" s="42" t="s">
        <v>676</v>
      </c>
      <c r="Q167" s="42" t="s">
        <v>89</v>
      </c>
      <c r="R167" s="43">
        <v>0.68500000000000005</v>
      </c>
      <c r="T167" s="53">
        <v>2</v>
      </c>
      <c r="U167" s="75">
        <v>2011</v>
      </c>
      <c r="V167" s="54" t="s">
        <v>19</v>
      </c>
      <c r="W167" s="54" t="s">
        <v>607</v>
      </c>
      <c r="X167" s="54" t="s">
        <v>618</v>
      </c>
      <c r="Y167" s="55" t="str">
        <f t="shared" si="4"/>
        <v>22011冷房設備用有り</v>
      </c>
      <c r="Z167" s="56">
        <v>-0.22</v>
      </c>
      <c r="AA167" s="56">
        <v>1.22</v>
      </c>
      <c r="AB167" s="57">
        <v>1.0356000000000001</v>
      </c>
      <c r="AC167" s="57">
        <v>0.90610000000000002</v>
      </c>
      <c r="AD167" s="31">
        <f>省エネ計算フォーマット【EHP】!$W$53/100</f>
        <v>0</v>
      </c>
      <c r="AE167" s="37">
        <f t="shared" si="5"/>
        <v>0.90600000000000003</v>
      </c>
    </row>
    <row r="168" spans="13:31" ht="13.5" customHeight="1">
      <c r="M168" s="41">
        <v>2</v>
      </c>
      <c r="N168" s="42" t="s">
        <v>5</v>
      </c>
      <c r="O168" s="42" t="s">
        <v>674</v>
      </c>
      <c r="P168" s="42" t="s">
        <v>676</v>
      </c>
      <c r="Q168" s="42" t="s">
        <v>93</v>
      </c>
      <c r="R168" s="43">
        <v>0.41899999999999998</v>
      </c>
      <c r="T168" s="53">
        <v>2</v>
      </c>
      <c r="U168" s="75">
        <v>2011</v>
      </c>
      <c r="V168" s="54" t="s">
        <v>19</v>
      </c>
      <c r="W168" s="54" t="s">
        <v>612</v>
      </c>
      <c r="X168" s="54" t="s">
        <v>702</v>
      </c>
      <c r="Y168" s="55" t="str">
        <f t="shared" si="4"/>
        <v>22011冷房店舗用無し（一定速）</v>
      </c>
      <c r="Z168" s="56">
        <v>0.25</v>
      </c>
      <c r="AA168" s="56">
        <v>0.75</v>
      </c>
      <c r="AB168" s="57">
        <v>0.25</v>
      </c>
      <c r="AC168" s="57">
        <v>0.75</v>
      </c>
      <c r="AD168" s="31">
        <f>省エネ計算フォーマット【EHP】!$W$53/100</f>
        <v>0</v>
      </c>
      <c r="AE168" s="37">
        <f t="shared" si="5"/>
        <v>0.75</v>
      </c>
    </row>
    <row r="169" spans="13:31" ht="13.5" customHeight="1">
      <c r="M169" s="41">
        <v>2</v>
      </c>
      <c r="N169" s="42" t="s">
        <v>6</v>
      </c>
      <c r="O169" s="42" t="s">
        <v>674</v>
      </c>
      <c r="P169" s="42" t="s">
        <v>676</v>
      </c>
      <c r="Q169" s="42" t="s">
        <v>97</v>
      </c>
      <c r="R169" s="43">
        <v>0.47499999999999998</v>
      </c>
      <c r="T169" s="53">
        <v>2</v>
      </c>
      <c r="U169" s="75">
        <v>2011</v>
      </c>
      <c r="V169" s="54" t="s">
        <v>19</v>
      </c>
      <c r="W169" s="54" t="s">
        <v>606</v>
      </c>
      <c r="X169" s="54" t="s">
        <v>702</v>
      </c>
      <c r="Y169" s="55" t="str">
        <f t="shared" si="4"/>
        <v>22011冷房ビル用マルチ無し（一定速）</v>
      </c>
      <c r="Z169" s="56">
        <v>0.25</v>
      </c>
      <c r="AA169" s="56">
        <v>0.75</v>
      </c>
      <c r="AB169" s="57">
        <v>0.25</v>
      </c>
      <c r="AC169" s="57">
        <v>0.75</v>
      </c>
      <c r="AD169" s="31">
        <f>省エネ計算フォーマット【EHP】!$W$53/100</f>
        <v>0</v>
      </c>
      <c r="AE169" s="37">
        <f t="shared" si="5"/>
        <v>0.75</v>
      </c>
    </row>
    <row r="170" spans="13:31" ht="13.5" customHeight="1">
      <c r="M170" s="41">
        <v>2</v>
      </c>
      <c r="N170" s="42" t="s">
        <v>7</v>
      </c>
      <c r="O170" s="42" t="s">
        <v>674</v>
      </c>
      <c r="P170" s="42" t="s">
        <v>676</v>
      </c>
      <c r="Q170" s="42" t="s">
        <v>101</v>
      </c>
      <c r="R170" s="43">
        <v>0.45700000000000002</v>
      </c>
      <c r="T170" s="53">
        <v>2</v>
      </c>
      <c r="U170" s="75">
        <v>2011</v>
      </c>
      <c r="V170" s="54" t="s">
        <v>19</v>
      </c>
      <c r="W170" s="54" t="s">
        <v>607</v>
      </c>
      <c r="X170" s="54" t="s">
        <v>702</v>
      </c>
      <c r="Y170" s="55" t="str">
        <f t="shared" si="4"/>
        <v>22011冷房設備用無し（一定速）</v>
      </c>
      <c r="Z170" s="56">
        <v>0.25</v>
      </c>
      <c r="AA170" s="56">
        <v>0.75</v>
      </c>
      <c r="AB170" s="57">
        <v>0.25</v>
      </c>
      <c r="AC170" s="57">
        <v>0.75</v>
      </c>
      <c r="AD170" s="31">
        <f>省エネ計算フォーマット【EHP】!$W$53/100</f>
        <v>0</v>
      </c>
      <c r="AE170" s="37">
        <f t="shared" si="5"/>
        <v>0.75</v>
      </c>
    </row>
    <row r="171" spans="13:31" ht="13.5" customHeight="1">
      <c r="M171" s="41">
        <v>2</v>
      </c>
      <c r="N171" s="42" t="s">
        <v>8</v>
      </c>
      <c r="O171" s="42" t="s">
        <v>674</v>
      </c>
      <c r="P171" s="42" t="s">
        <v>676</v>
      </c>
      <c r="Q171" s="42" t="s">
        <v>105</v>
      </c>
      <c r="R171" s="43">
        <v>0.68200000000000005</v>
      </c>
      <c r="T171" s="53">
        <v>2</v>
      </c>
      <c r="U171" s="75">
        <v>2011</v>
      </c>
      <c r="V171" s="54" t="s">
        <v>20</v>
      </c>
      <c r="W171" s="54" t="s">
        <v>612</v>
      </c>
      <c r="X171" s="54" t="s">
        <v>618</v>
      </c>
      <c r="Y171" s="55" t="str">
        <f t="shared" si="4"/>
        <v>22011暖房店舗用有り</v>
      </c>
      <c r="Z171" s="56">
        <v>-0.76</v>
      </c>
      <c r="AA171" s="56">
        <v>1.76</v>
      </c>
      <c r="AB171" s="57">
        <v>1.0773999999999999</v>
      </c>
      <c r="AC171" s="57">
        <v>1.3006</v>
      </c>
      <c r="AD171" s="31">
        <f>省エネ計算フォーマット【EHP】!$W$53/100</f>
        <v>0</v>
      </c>
      <c r="AE171" s="37">
        <f t="shared" si="5"/>
        <v>1.3</v>
      </c>
    </row>
    <row r="172" spans="13:31" ht="13.5" customHeight="1">
      <c r="M172" s="41">
        <v>2</v>
      </c>
      <c r="N172" s="42" t="s">
        <v>9</v>
      </c>
      <c r="O172" s="42" t="s">
        <v>674</v>
      </c>
      <c r="P172" s="42" t="s">
        <v>676</v>
      </c>
      <c r="Q172" s="42" t="s">
        <v>109</v>
      </c>
      <c r="R172" s="43">
        <v>0.52900000000000003</v>
      </c>
      <c r="T172" s="53">
        <v>2</v>
      </c>
      <c r="U172" s="75">
        <v>2011</v>
      </c>
      <c r="V172" s="54" t="s">
        <v>20</v>
      </c>
      <c r="W172" s="54" t="s">
        <v>606</v>
      </c>
      <c r="X172" s="54" t="s">
        <v>618</v>
      </c>
      <c r="Y172" s="55" t="str">
        <f t="shared" si="4"/>
        <v>22011暖房ビル用マルチ有り</v>
      </c>
      <c r="Z172" s="56">
        <v>-0.78</v>
      </c>
      <c r="AA172" s="56">
        <v>1.78</v>
      </c>
      <c r="AB172" s="57">
        <v>1.0377000000000001</v>
      </c>
      <c r="AC172" s="57">
        <v>1.3255999999999999</v>
      </c>
      <c r="AD172" s="31">
        <f>省エネ計算フォーマット【EHP】!$W$53/100</f>
        <v>0</v>
      </c>
      <c r="AE172" s="37">
        <f t="shared" si="5"/>
        <v>1.325</v>
      </c>
    </row>
    <row r="173" spans="13:31" ht="13.5" customHeight="1">
      <c r="M173" s="41">
        <v>2</v>
      </c>
      <c r="N173" s="42" t="s">
        <v>10</v>
      </c>
      <c r="O173" s="42" t="s">
        <v>674</v>
      </c>
      <c r="P173" s="42" t="s">
        <v>676</v>
      </c>
      <c r="Q173" s="42" t="s">
        <v>113</v>
      </c>
      <c r="R173" s="43">
        <v>0.90300000000000002</v>
      </c>
      <c r="T173" s="53">
        <v>2</v>
      </c>
      <c r="U173" s="75">
        <v>2011</v>
      </c>
      <c r="V173" s="54" t="s">
        <v>20</v>
      </c>
      <c r="W173" s="54" t="s">
        <v>607</v>
      </c>
      <c r="X173" s="54" t="s">
        <v>618</v>
      </c>
      <c r="Y173" s="55" t="str">
        <f t="shared" si="4"/>
        <v>22011暖房設備用有り</v>
      </c>
      <c r="Z173" s="56">
        <v>-0.26</v>
      </c>
      <c r="AA173" s="56">
        <v>1.26</v>
      </c>
      <c r="AB173" s="57">
        <v>1.0266999999999999</v>
      </c>
      <c r="AC173" s="57">
        <v>0.93830000000000002</v>
      </c>
      <c r="AD173" s="31">
        <f>省エネ計算フォーマット【EHP】!$W$53/100</f>
        <v>0</v>
      </c>
      <c r="AE173" s="37">
        <f t="shared" si="5"/>
        <v>0.93799999999999994</v>
      </c>
    </row>
    <row r="174" spans="13:31" ht="13.5" customHeight="1">
      <c r="M174" s="41">
        <v>2</v>
      </c>
      <c r="N174" s="42" t="s">
        <v>11</v>
      </c>
      <c r="O174" s="42" t="s">
        <v>674</v>
      </c>
      <c r="P174" s="42" t="s">
        <v>676</v>
      </c>
      <c r="Q174" s="42" t="s">
        <v>117</v>
      </c>
      <c r="R174" s="43">
        <v>1</v>
      </c>
      <c r="T174" s="53">
        <v>2</v>
      </c>
      <c r="U174" s="75">
        <v>2011</v>
      </c>
      <c r="V174" s="54" t="s">
        <v>20</v>
      </c>
      <c r="W174" s="54" t="s">
        <v>612</v>
      </c>
      <c r="X174" s="54" t="s">
        <v>702</v>
      </c>
      <c r="Y174" s="55" t="str">
        <f t="shared" si="4"/>
        <v>22011暖房店舗用無し（一定速）</v>
      </c>
      <c r="Z174" s="56">
        <v>0.25</v>
      </c>
      <c r="AA174" s="56">
        <v>0.75</v>
      </c>
      <c r="AB174" s="57">
        <v>0.25</v>
      </c>
      <c r="AC174" s="57">
        <v>0.75</v>
      </c>
      <c r="AD174" s="31">
        <f>省エネ計算フォーマット【EHP】!$W$53/100</f>
        <v>0</v>
      </c>
      <c r="AE174" s="37">
        <f t="shared" si="5"/>
        <v>0.75</v>
      </c>
    </row>
    <row r="175" spans="13:31" ht="13.5" customHeight="1">
      <c r="M175" s="41">
        <v>2</v>
      </c>
      <c r="N175" s="42" t="s">
        <v>12</v>
      </c>
      <c r="O175" s="42" t="s">
        <v>674</v>
      </c>
      <c r="P175" s="42" t="s">
        <v>676</v>
      </c>
      <c r="Q175" s="42" t="s">
        <v>121</v>
      </c>
      <c r="R175" s="43">
        <v>0.28899999999999998</v>
      </c>
      <c r="T175" s="53">
        <v>2</v>
      </c>
      <c r="U175" s="75">
        <v>2011</v>
      </c>
      <c r="V175" s="54" t="s">
        <v>20</v>
      </c>
      <c r="W175" s="54" t="s">
        <v>606</v>
      </c>
      <c r="X175" s="54" t="s">
        <v>702</v>
      </c>
      <c r="Y175" s="55" t="str">
        <f t="shared" si="4"/>
        <v>22011暖房ビル用マルチ無し（一定速）</v>
      </c>
      <c r="Z175" s="56">
        <v>0.25</v>
      </c>
      <c r="AA175" s="56">
        <v>0.75</v>
      </c>
      <c r="AB175" s="57">
        <v>0.25</v>
      </c>
      <c r="AC175" s="57">
        <v>0.75</v>
      </c>
      <c r="AD175" s="31">
        <f>省エネ計算フォーマット【EHP】!$W$53/100</f>
        <v>0</v>
      </c>
      <c r="AE175" s="37">
        <f t="shared" si="5"/>
        <v>0.75</v>
      </c>
    </row>
    <row r="176" spans="13:31" ht="13.5" customHeight="1">
      <c r="M176" s="41">
        <v>3</v>
      </c>
      <c r="N176" s="42" t="s">
        <v>673</v>
      </c>
      <c r="O176" s="42" t="s">
        <v>674</v>
      </c>
      <c r="P176" s="42" t="s">
        <v>676</v>
      </c>
      <c r="Q176" s="42" t="s">
        <v>125</v>
      </c>
      <c r="R176" s="43">
        <v>0.32500000000000001</v>
      </c>
      <c r="T176" s="53">
        <v>2</v>
      </c>
      <c r="U176" s="54">
        <v>2011</v>
      </c>
      <c r="V176" s="54" t="s">
        <v>20</v>
      </c>
      <c r="W176" s="54" t="s">
        <v>607</v>
      </c>
      <c r="X176" s="54" t="s">
        <v>702</v>
      </c>
      <c r="Y176" s="55" t="str">
        <f t="shared" si="4"/>
        <v>22011暖房設備用無し（一定速）</v>
      </c>
      <c r="Z176" s="65">
        <v>0.25</v>
      </c>
      <c r="AA176" s="65">
        <v>0.75</v>
      </c>
      <c r="AB176" s="66">
        <v>0.25</v>
      </c>
      <c r="AC176" s="66">
        <v>0.75</v>
      </c>
      <c r="AD176" s="31">
        <f>省エネ計算フォーマット【EHP】!$W$53/100</f>
        <v>0</v>
      </c>
      <c r="AE176" s="37">
        <f t="shared" si="5"/>
        <v>0.75</v>
      </c>
    </row>
    <row r="177" spans="13:31" ht="13.5" customHeight="1">
      <c r="M177" s="41">
        <v>3</v>
      </c>
      <c r="N177" s="42" t="s">
        <v>2</v>
      </c>
      <c r="O177" s="42" t="s">
        <v>674</v>
      </c>
      <c r="P177" s="42" t="s">
        <v>676</v>
      </c>
      <c r="Q177" s="42" t="s">
        <v>129</v>
      </c>
      <c r="R177" s="43">
        <v>0.254</v>
      </c>
      <c r="T177" s="53">
        <v>2</v>
      </c>
      <c r="U177" s="54">
        <v>2012</v>
      </c>
      <c r="V177" s="54" t="s">
        <v>19</v>
      </c>
      <c r="W177" s="54" t="s">
        <v>612</v>
      </c>
      <c r="X177" s="54" t="s">
        <v>618</v>
      </c>
      <c r="Y177" s="55" t="str">
        <f t="shared" si="4"/>
        <v>22012冷房店舗用有り</v>
      </c>
      <c r="Z177" s="67">
        <v>-1.36</v>
      </c>
      <c r="AA177" s="67">
        <v>2.36</v>
      </c>
      <c r="AB177" s="68">
        <v>1.0576000000000001</v>
      </c>
      <c r="AC177" s="68">
        <v>1.7556</v>
      </c>
      <c r="AD177" s="31">
        <f>省エネ計算フォーマット【EHP】!$W$53/100</f>
        <v>0</v>
      </c>
      <c r="AE177" s="37">
        <f t="shared" si="5"/>
        <v>1.7549999999999999</v>
      </c>
    </row>
    <row r="178" spans="13:31" ht="13.5" customHeight="1">
      <c r="M178" s="41">
        <v>3</v>
      </c>
      <c r="N178" s="42" t="s">
        <v>3</v>
      </c>
      <c r="O178" s="42" t="s">
        <v>674</v>
      </c>
      <c r="P178" s="42" t="s">
        <v>676</v>
      </c>
      <c r="Q178" s="42" t="s">
        <v>133</v>
      </c>
      <c r="R178" s="43">
        <v>0.30299999999999999</v>
      </c>
      <c r="T178" s="53">
        <v>2</v>
      </c>
      <c r="U178" s="54">
        <v>2012</v>
      </c>
      <c r="V178" s="54" t="s">
        <v>19</v>
      </c>
      <c r="W178" s="54" t="s">
        <v>606</v>
      </c>
      <c r="X178" s="54" t="s">
        <v>618</v>
      </c>
      <c r="Y178" s="55" t="str">
        <f t="shared" si="4"/>
        <v>22012冷房ビル用マルチ有り</v>
      </c>
      <c r="Z178" s="56">
        <v>-1.1399999999999999</v>
      </c>
      <c r="AA178" s="56">
        <v>2.14</v>
      </c>
      <c r="AB178" s="57">
        <v>1.0625</v>
      </c>
      <c r="AC178" s="57">
        <v>1.5893999999999999</v>
      </c>
      <c r="AD178" s="31">
        <f>省エネ計算フォーマット【EHP】!$W$53/100</f>
        <v>0</v>
      </c>
      <c r="AE178" s="37">
        <f t="shared" si="5"/>
        <v>1.589</v>
      </c>
    </row>
    <row r="179" spans="13:31" ht="13.5" customHeight="1">
      <c r="M179" s="41">
        <v>3</v>
      </c>
      <c r="N179" s="42" t="s">
        <v>4</v>
      </c>
      <c r="O179" s="42" t="s">
        <v>674</v>
      </c>
      <c r="P179" s="42" t="s">
        <v>676</v>
      </c>
      <c r="Q179" s="42" t="s">
        <v>137</v>
      </c>
      <c r="R179" s="43">
        <v>0.54800000000000004</v>
      </c>
      <c r="T179" s="53">
        <v>2</v>
      </c>
      <c r="U179" s="54">
        <v>2012</v>
      </c>
      <c r="V179" s="54" t="s">
        <v>19</v>
      </c>
      <c r="W179" s="54" t="s">
        <v>607</v>
      </c>
      <c r="X179" s="54" t="s">
        <v>618</v>
      </c>
      <c r="Y179" s="55" t="str">
        <f t="shared" si="4"/>
        <v>22012冷房設備用有り</v>
      </c>
      <c r="Z179" s="56">
        <v>-0.26</v>
      </c>
      <c r="AA179" s="56">
        <v>1.26</v>
      </c>
      <c r="AB179" s="57">
        <v>1.0367999999999999</v>
      </c>
      <c r="AC179" s="57">
        <v>0.93579999999999997</v>
      </c>
      <c r="AD179" s="31">
        <f>省エネ計算フォーマット【EHP】!$W$53/100</f>
        <v>0</v>
      </c>
      <c r="AE179" s="37">
        <f t="shared" si="5"/>
        <v>0.93500000000000005</v>
      </c>
    </row>
    <row r="180" spans="13:31" ht="13.5" customHeight="1">
      <c r="M180" s="41">
        <v>3</v>
      </c>
      <c r="N180" s="42" t="s">
        <v>5</v>
      </c>
      <c r="O180" s="42" t="s">
        <v>674</v>
      </c>
      <c r="P180" s="42" t="s">
        <v>676</v>
      </c>
      <c r="Q180" s="42" t="s">
        <v>141</v>
      </c>
      <c r="R180" s="43">
        <v>0.27400000000000002</v>
      </c>
      <c r="T180" s="53">
        <v>2</v>
      </c>
      <c r="U180" s="54">
        <v>2012</v>
      </c>
      <c r="V180" s="54" t="s">
        <v>19</v>
      </c>
      <c r="W180" s="54" t="s">
        <v>612</v>
      </c>
      <c r="X180" s="54" t="s">
        <v>702</v>
      </c>
      <c r="Y180" s="55" t="str">
        <f t="shared" si="4"/>
        <v>22012冷房店舗用無し（一定速）</v>
      </c>
      <c r="Z180" s="56">
        <v>0.25</v>
      </c>
      <c r="AA180" s="56">
        <v>0.75</v>
      </c>
      <c r="AB180" s="57">
        <v>0.25</v>
      </c>
      <c r="AC180" s="57">
        <v>0.75</v>
      </c>
      <c r="AD180" s="31">
        <f>省エネ計算フォーマット【EHP】!$W$53/100</f>
        <v>0</v>
      </c>
      <c r="AE180" s="37">
        <f t="shared" si="5"/>
        <v>0.75</v>
      </c>
    </row>
    <row r="181" spans="13:31" ht="13.5" customHeight="1">
      <c r="M181" s="41">
        <v>3</v>
      </c>
      <c r="N181" s="42" t="s">
        <v>6</v>
      </c>
      <c r="O181" s="42" t="s">
        <v>674</v>
      </c>
      <c r="P181" s="42" t="s">
        <v>676</v>
      </c>
      <c r="Q181" s="42" t="s">
        <v>145</v>
      </c>
      <c r="R181" s="43">
        <v>0.27700000000000002</v>
      </c>
      <c r="T181" s="53">
        <v>2</v>
      </c>
      <c r="U181" s="54">
        <v>2012</v>
      </c>
      <c r="V181" s="54" t="s">
        <v>19</v>
      </c>
      <c r="W181" s="54" t="s">
        <v>606</v>
      </c>
      <c r="X181" s="54" t="s">
        <v>702</v>
      </c>
      <c r="Y181" s="55" t="str">
        <f t="shared" si="4"/>
        <v>22012冷房ビル用マルチ無し（一定速）</v>
      </c>
      <c r="Z181" s="56">
        <v>0.25</v>
      </c>
      <c r="AA181" s="56">
        <v>0.75</v>
      </c>
      <c r="AB181" s="57">
        <v>0.25</v>
      </c>
      <c r="AC181" s="57">
        <v>0.75</v>
      </c>
      <c r="AD181" s="31">
        <f>省エネ計算フォーマット【EHP】!$W$53/100</f>
        <v>0</v>
      </c>
      <c r="AE181" s="37">
        <f t="shared" si="5"/>
        <v>0.75</v>
      </c>
    </row>
    <row r="182" spans="13:31" ht="13.5" customHeight="1">
      <c r="M182" s="41">
        <v>3</v>
      </c>
      <c r="N182" s="42" t="s">
        <v>7</v>
      </c>
      <c r="O182" s="42" t="s">
        <v>674</v>
      </c>
      <c r="P182" s="42" t="s">
        <v>676</v>
      </c>
      <c r="Q182" s="42" t="s">
        <v>149</v>
      </c>
      <c r="R182" s="43">
        <v>0.29199999999999998</v>
      </c>
      <c r="T182" s="53">
        <v>2</v>
      </c>
      <c r="U182" s="54">
        <v>2012</v>
      </c>
      <c r="V182" s="54" t="s">
        <v>19</v>
      </c>
      <c r="W182" s="54" t="s">
        <v>607</v>
      </c>
      <c r="X182" s="54" t="s">
        <v>702</v>
      </c>
      <c r="Y182" s="55" t="str">
        <f t="shared" si="4"/>
        <v>22012冷房設備用無し（一定速）</v>
      </c>
      <c r="Z182" s="56">
        <v>0.25</v>
      </c>
      <c r="AA182" s="56">
        <v>0.75</v>
      </c>
      <c r="AB182" s="57">
        <v>0.25</v>
      </c>
      <c r="AC182" s="57">
        <v>0.75</v>
      </c>
      <c r="AD182" s="31">
        <f>省エネ計算フォーマット【EHP】!$W$53/100</f>
        <v>0</v>
      </c>
      <c r="AE182" s="37">
        <f t="shared" si="5"/>
        <v>0.75</v>
      </c>
    </row>
    <row r="183" spans="13:31" ht="13.5" customHeight="1">
      <c r="M183" s="41">
        <v>3</v>
      </c>
      <c r="N183" s="42" t="s">
        <v>8</v>
      </c>
      <c r="O183" s="42" t="s">
        <v>674</v>
      </c>
      <c r="P183" s="42" t="s">
        <v>676</v>
      </c>
      <c r="Q183" s="42" t="s">
        <v>153</v>
      </c>
      <c r="R183" s="43">
        <v>0.434</v>
      </c>
      <c r="T183" s="53">
        <v>2</v>
      </c>
      <c r="U183" s="54">
        <v>2012</v>
      </c>
      <c r="V183" s="54" t="s">
        <v>20</v>
      </c>
      <c r="W183" s="54" t="s">
        <v>612</v>
      </c>
      <c r="X183" s="54" t="s">
        <v>618</v>
      </c>
      <c r="Y183" s="55" t="str">
        <f t="shared" si="4"/>
        <v>22012暖房店舗用有り</v>
      </c>
      <c r="Z183" s="56">
        <v>-0.82</v>
      </c>
      <c r="AA183" s="56">
        <v>1.82</v>
      </c>
      <c r="AB183" s="57">
        <v>1.0801000000000001</v>
      </c>
      <c r="AC183" s="57">
        <v>1.345</v>
      </c>
      <c r="AD183" s="31">
        <f>省エネ計算フォーマット【EHP】!$W$53/100</f>
        <v>0</v>
      </c>
      <c r="AE183" s="37">
        <f t="shared" si="5"/>
        <v>1.345</v>
      </c>
    </row>
    <row r="184" spans="13:31" ht="13.5" customHeight="1">
      <c r="M184" s="41">
        <v>3</v>
      </c>
      <c r="N184" s="42" t="s">
        <v>9</v>
      </c>
      <c r="O184" s="42" t="s">
        <v>674</v>
      </c>
      <c r="P184" s="42" t="s">
        <v>676</v>
      </c>
      <c r="Q184" s="42" t="s">
        <v>157</v>
      </c>
      <c r="R184" s="43">
        <v>0.38900000000000001</v>
      </c>
      <c r="T184" s="53">
        <v>2</v>
      </c>
      <c r="U184" s="54">
        <v>2012</v>
      </c>
      <c r="V184" s="54" t="s">
        <v>20</v>
      </c>
      <c r="W184" s="54" t="s">
        <v>606</v>
      </c>
      <c r="X184" s="54" t="s">
        <v>618</v>
      </c>
      <c r="Y184" s="55" t="str">
        <f t="shared" si="4"/>
        <v>22012暖房ビル用マルチ有り</v>
      </c>
      <c r="Z184" s="56">
        <v>-0.98</v>
      </c>
      <c r="AA184" s="56">
        <v>1.98</v>
      </c>
      <c r="AB184" s="57">
        <v>1.042</v>
      </c>
      <c r="AC184" s="57">
        <v>1.4744999999999999</v>
      </c>
      <c r="AD184" s="31">
        <f>省エネ計算フォーマット【EHP】!$W$53/100</f>
        <v>0</v>
      </c>
      <c r="AE184" s="37">
        <f t="shared" si="5"/>
        <v>1.474</v>
      </c>
    </row>
    <row r="185" spans="13:31" ht="13.5" customHeight="1">
      <c r="M185" s="41">
        <v>3</v>
      </c>
      <c r="N185" s="42" t="s">
        <v>10</v>
      </c>
      <c r="O185" s="42" t="s">
        <v>674</v>
      </c>
      <c r="P185" s="42" t="s">
        <v>676</v>
      </c>
      <c r="Q185" s="42" t="s">
        <v>161</v>
      </c>
      <c r="R185" s="43">
        <v>0.66100000000000003</v>
      </c>
      <c r="T185" s="53">
        <v>2</v>
      </c>
      <c r="U185" s="54">
        <v>2012</v>
      </c>
      <c r="V185" s="54" t="s">
        <v>20</v>
      </c>
      <c r="W185" s="54" t="s">
        <v>607</v>
      </c>
      <c r="X185" s="54" t="s">
        <v>618</v>
      </c>
      <c r="Y185" s="55" t="str">
        <f t="shared" si="4"/>
        <v>22012暖房設備用有り</v>
      </c>
      <c r="Z185" s="56">
        <v>-0.26</v>
      </c>
      <c r="AA185" s="56">
        <v>1.26</v>
      </c>
      <c r="AB185" s="57">
        <v>1.0266999999999999</v>
      </c>
      <c r="AC185" s="57">
        <v>0.93830000000000002</v>
      </c>
      <c r="AD185" s="31">
        <f>省エネ計算フォーマット【EHP】!$W$53/100</f>
        <v>0</v>
      </c>
      <c r="AE185" s="37">
        <f t="shared" si="5"/>
        <v>0.93799999999999994</v>
      </c>
    </row>
    <row r="186" spans="13:31" ht="13.5" customHeight="1">
      <c r="M186" s="41">
        <v>3</v>
      </c>
      <c r="N186" s="42" t="s">
        <v>11</v>
      </c>
      <c r="O186" s="42" t="s">
        <v>674</v>
      </c>
      <c r="P186" s="42" t="s">
        <v>676</v>
      </c>
      <c r="Q186" s="42" t="s">
        <v>165</v>
      </c>
      <c r="R186" s="43">
        <v>0.84599999999999997</v>
      </c>
      <c r="T186" s="53">
        <v>2</v>
      </c>
      <c r="U186" s="54">
        <v>2012</v>
      </c>
      <c r="V186" s="54" t="s">
        <v>20</v>
      </c>
      <c r="W186" s="54" t="s">
        <v>612</v>
      </c>
      <c r="X186" s="54" t="s">
        <v>702</v>
      </c>
      <c r="Y186" s="55" t="str">
        <f t="shared" si="4"/>
        <v>22012暖房店舗用無し（一定速）</v>
      </c>
      <c r="Z186" s="56">
        <v>0.25</v>
      </c>
      <c r="AA186" s="56">
        <v>0.75</v>
      </c>
      <c r="AB186" s="57">
        <v>0.25</v>
      </c>
      <c r="AC186" s="57">
        <v>0.75</v>
      </c>
      <c r="AD186" s="31">
        <f>省エネ計算フォーマット【EHP】!$W$53/100</f>
        <v>0</v>
      </c>
      <c r="AE186" s="37">
        <f t="shared" si="5"/>
        <v>0.75</v>
      </c>
    </row>
    <row r="187" spans="13:31" ht="13.5" customHeight="1">
      <c r="M187" s="41">
        <v>3</v>
      </c>
      <c r="N187" s="42" t="s">
        <v>12</v>
      </c>
      <c r="O187" s="42" t="s">
        <v>674</v>
      </c>
      <c r="P187" s="42" t="s">
        <v>676</v>
      </c>
      <c r="Q187" s="42" t="s">
        <v>169</v>
      </c>
      <c r="R187" s="43">
        <v>0.185</v>
      </c>
      <c r="T187" s="53">
        <v>2</v>
      </c>
      <c r="U187" s="54">
        <v>2012</v>
      </c>
      <c r="V187" s="54" t="s">
        <v>20</v>
      </c>
      <c r="W187" s="54" t="s">
        <v>606</v>
      </c>
      <c r="X187" s="54" t="s">
        <v>702</v>
      </c>
      <c r="Y187" s="55" t="str">
        <f t="shared" si="4"/>
        <v>22012暖房ビル用マルチ無し（一定速）</v>
      </c>
      <c r="Z187" s="56">
        <v>0.25</v>
      </c>
      <c r="AA187" s="56">
        <v>0.75</v>
      </c>
      <c r="AB187" s="57">
        <v>0.25</v>
      </c>
      <c r="AC187" s="57">
        <v>0.75</v>
      </c>
      <c r="AD187" s="31">
        <f>省エネ計算フォーマット【EHP】!$W$53/100</f>
        <v>0</v>
      </c>
      <c r="AE187" s="37">
        <f t="shared" si="5"/>
        <v>0.75</v>
      </c>
    </row>
    <row r="188" spans="13:31" ht="13.5" customHeight="1">
      <c r="M188" s="41">
        <v>4</v>
      </c>
      <c r="N188" s="42" t="s">
        <v>673</v>
      </c>
      <c r="O188" s="42" t="s">
        <v>674</v>
      </c>
      <c r="P188" s="42" t="s">
        <v>676</v>
      </c>
      <c r="Q188" s="42" t="s">
        <v>173</v>
      </c>
      <c r="R188" s="43">
        <v>0.151</v>
      </c>
      <c r="T188" s="53">
        <v>2</v>
      </c>
      <c r="U188" s="54">
        <v>2012</v>
      </c>
      <c r="V188" s="54" t="s">
        <v>20</v>
      </c>
      <c r="W188" s="54" t="s">
        <v>607</v>
      </c>
      <c r="X188" s="54" t="s">
        <v>702</v>
      </c>
      <c r="Y188" s="55" t="str">
        <f t="shared" si="4"/>
        <v>22012暖房設備用無し（一定速）</v>
      </c>
      <c r="Z188" s="69">
        <v>0.25</v>
      </c>
      <c r="AA188" s="69">
        <v>0.75</v>
      </c>
      <c r="AB188" s="70">
        <v>0.25</v>
      </c>
      <c r="AC188" s="70">
        <v>0.75</v>
      </c>
      <c r="AD188" s="31">
        <f>省エネ計算フォーマット【EHP】!$W$53/100</f>
        <v>0</v>
      </c>
      <c r="AE188" s="37">
        <f t="shared" si="5"/>
        <v>0.75</v>
      </c>
    </row>
    <row r="189" spans="13:31" ht="13.5" customHeight="1">
      <c r="M189" s="41">
        <v>4</v>
      </c>
      <c r="N189" s="42" t="s">
        <v>2</v>
      </c>
      <c r="O189" s="42" t="s">
        <v>674</v>
      </c>
      <c r="P189" s="42" t="s">
        <v>676</v>
      </c>
      <c r="Q189" s="42" t="s">
        <v>177</v>
      </c>
      <c r="R189" s="43">
        <v>0.151</v>
      </c>
      <c r="T189" s="53">
        <v>2</v>
      </c>
      <c r="U189" s="75">
        <v>2013</v>
      </c>
      <c r="V189" s="54" t="s">
        <v>19</v>
      </c>
      <c r="W189" s="54" t="s">
        <v>612</v>
      </c>
      <c r="X189" s="54" t="s">
        <v>618</v>
      </c>
      <c r="Y189" s="55" t="str">
        <f t="shared" si="4"/>
        <v>22013冷房店舗用有り</v>
      </c>
      <c r="Z189" s="56">
        <v>-1.5</v>
      </c>
      <c r="AA189" s="56">
        <v>2.5</v>
      </c>
      <c r="AB189" s="57">
        <v>1.0609999999999999</v>
      </c>
      <c r="AC189" s="57">
        <v>1.8597999999999999</v>
      </c>
      <c r="AD189" s="31">
        <f>省エネ計算フォーマット【EHP】!$W$53/100</f>
        <v>0</v>
      </c>
      <c r="AE189" s="37">
        <f t="shared" si="5"/>
        <v>1.859</v>
      </c>
    </row>
    <row r="190" spans="13:31" ht="13.5" customHeight="1">
      <c r="M190" s="41">
        <v>4</v>
      </c>
      <c r="N190" s="42" t="s">
        <v>3</v>
      </c>
      <c r="O190" s="42" t="s">
        <v>674</v>
      </c>
      <c r="P190" s="42" t="s">
        <v>676</v>
      </c>
      <c r="Q190" s="42" t="s">
        <v>181</v>
      </c>
      <c r="R190" s="43">
        <v>0.20100000000000001</v>
      </c>
      <c r="T190" s="53">
        <v>2</v>
      </c>
      <c r="U190" s="75">
        <v>2013</v>
      </c>
      <c r="V190" s="54" t="s">
        <v>19</v>
      </c>
      <c r="W190" s="54" t="s">
        <v>606</v>
      </c>
      <c r="X190" s="54" t="s">
        <v>618</v>
      </c>
      <c r="Y190" s="55" t="str">
        <f t="shared" si="4"/>
        <v>22013冷房ビル用マルチ有り</v>
      </c>
      <c r="Z190" s="56">
        <v>-1.1399999999999999</v>
      </c>
      <c r="AA190" s="56">
        <v>2.14</v>
      </c>
      <c r="AB190" s="57">
        <v>1.0625</v>
      </c>
      <c r="AC190" s="57">
        <v>1.5893999999999999</v>
      </c>
      <c r="AD190" s="31">
        <f>省エネ計算フォーマット【EHP】!$W$53/100</f>
        <v>0</v>
      </c>
      <c r="AE190" s="37">
        <f t="shared" si="5"/>
        <v>1.589</v>
      </c>
    </row>
    <row r="191" spans="13:31" ht="14.25" customHeight="1">
      <c r="M191" s="41">
        <v>4</v>
      </c>
      <c r="N191" s="42" t="s">
        <v>4</v>
      </c>
      <c r="O191" s="42" t="s">
        <v>674</v>
      </c>
      <c r="P191" s="42" t="s">
        <v>676</v>
      </c>
      <c r="Q191" s="42" t="s">
        <v>185</v>
      </c>
      <c r="R191" s="43">
        <v>0.28399999999999997</v>
      </c>
      <c r="T191" s="53">
        <v>2</v>
      </c>
      <c r="U191" s="75">
        <v>2013</v>
      </c>
      <c r="V191" s="54" t="s">
        <v>19</v>
      </c>
      <c r="W191" s="54" t="s">
        <v>607</v>
      </c>
      <c r="X191" s="54" t="s">
        <v>618</v>
      </c>
      <c r="Y191" s="55" t="str">
        <f t="shared" si="4"/>
        <v>22013冷房設備用有り</v>
      </c>
      <c r="Z191" s="56">
        <v>-0.26</v>
      </c>
      <c r="AA191" s="56">
        <v>1.26</v>
      </c>
      <c r="AB191" s="57">
        <v>1.0367999999999999</v>
      </c>
      <c r="AC191" s="57">
        <v>0.93579999999999997</v>
      </c>
      <c r="AD191" s="31">
        <f>省エネ計算フォーマット【EHP】!$W$53/100</f>
        <v>0</v>
      </c>
      <c r="AE191" s="37">
        <f t="shared" si="5"/>
        <v>0.93500000000000005</v>
      </c>
    </row>
    <row r="192" spans="13:31" ht="13.5" customHeight="1">
      <c r="M192" s="41">
        <v>4</v>
      </c>
      <c r="N192" s="42" t="s">
        <v>5</v>
      </c>
      <c r="O192" s="42" t="s">
        <v>674</v>
      </c>
      <c r="P192" s="42" t="s">
        <v>676</v>
      </c>
      <c r="Q192" s="42" t="s">
        <v>189</v>
      </c>
      <c r="R192" s="43">
        <v>8.8999999999999996E-2</v>
      </c>
      <c r="T192" s="53">
        <v>2</v>
      </c>
      <c r="U192" s="75">
        <v>2013</v>
      </c>
      <c r="V192" s="54" t="s">
        <v>19</v>
      </c>
      <c r="W192" s="54" t="s">
        <v>612</v>
      </c>
      <c r="X192" s="54" t="s">
        <v>702</v>
      </c>
      <c r="Y192" s="55" t="str">
        <f t="shared" si="4"/>
        <v>22013冷房店舗用無し（一定速）</v>
      </c>
      <c r="Z192" s="56">
        <v>0.25</v>
      </c>
      <c r="AA192" s="56">
        <v>0.75</v>
      </c>
      <c r="AB192" s="57">
        <v>0.25</v>
      </c>
      <c r="AC192" s="57">
        <v>0.75</v>
      </c>
      <c r="AD192" s="31">
        <f>省エネ計算フォーマット【EHP】!$W$53/100</f>
        <v>0</v>
      </c>
      <c r="AE192" s="37">
        <f t="shared" si="5"/>
        <v>0.75</v>
      </c>
    </row>
    <row r="193" spans="13:31" ht="13.5" customHeight="1">
      <c r="M193" s="41">
        <v>4</v>
      </c>
      <c r="N193" s="42" t="s">
        <v>6</v>
      </c>
      <c r="O193" s="42" t="s">
        <v>674</v>
      </c>
      <c r="P193" s="42" t="s">
        <v>676</v>
      </c>
      <c r="Q193" s="42" t="s">
        <v>193</v>
      </c>
      <c r="R193" s="43">
        <v>0.115</v>
      </c>
      <c r="T193" s="53">
        <v>2</v>
      </c>
      <c r="U193" s="75">
        <v>2013</v>
      </c>
      <c r="V193" s="54" t="s">
        <v>19</v>
      </c>
      <c r="W193" s="54" t="s">
        <v>606</v>
      </c>
      <c r="X193" s="54" t="s">
        <v>702</v>
      </c>
      <c r="Y193" s="55" t="str">
        <f t="shared" si="4"/>
        <v>22013冷房ビル用マルチ無し（一定速）</v>
      </c>
      <c r="Z193" s="56">
        <v>0.25</v>
      </c>
      <c r="AA193" s="56">
        <v>0.75</v>
      </c>
      <c r="AB193" s="57">
        <v>0.25</v>
      </c>
      <c r="AC193" s="57">
        <v>0.75</v>
      </c>
      <c r="AD193" s="31">
        <f>省エネ計算フォーマット【EHP】!$W$53/100</f>
        <v>0</v>
      </c>
      <c r="AE193" s="37">
        <f t="shared" si="5"/>
        <v>0.75</v>
      </c>
    </row>
    <row r="194" spans="13:31" ht="13.5" customHeight="1">
      <c r="M194" s="41">
        <v>4</v>
      </c>
      <c r="N194" s="42" t="s">
        <v>7</v>
      </c>
      <c r="O194" s="42" t="s">
        <v>674</v>
      </c>
      <c r="P194" s="42" t="s">
        <v>676</v>
      </c>
      <c r="Q194" s="42" t="s">
        <v>197</v>
      </c>
      <c r="R194" s="43">
        <v>0.13400000000000001</v>
      </c>
      <c r="T194" s="53">
        <v>2</v>
      </c>
      <c r="U194" s="75">
        <v>2013</v>
      </c>
      <c r="V194" s="54" t="s">
        <v>19</v>
      </c>
      <c r="W194" s="54" t="s">
        <v>607</v>
      </c>
      <c r="X194" s="54" t="s">
        <v>702</v>
      </c>
      <c r="Y194" s="55" t="str">
        <f t="shared" si="4"/>
        <v>22013冷房設備用無し（一定速）</v>
      </c>
      <c r="Z194" s="56">
        <v>0.25</v>
      </c>
      <c r="AA194" s="56">
        <v>0.75</v>
      </c>
      <c r="AB194" s="57">
        <v>0.25</v>
      </c>
      <c r="AC194" s="57">
        <v>0.75</v>
      </c>
      <c r="AD194" s="31">
        <f>省エネ計算フォーマット【EHP】!$W$53/100</f>
        <v>0</v>
      </c>
      <c r="AE194" s="37">
        <f t="shared" si="5"/>
        <v>0.75</v>
      </c>
    </row>
    <row r="195" spans="13:31" ht="14.25" customHeight="1">
      <c r="M195" s="41">
        <v>4</v>
      </c>
      <c r="N195" s="42" t="s">
        <v>8</v>
      </c>
      <c r="O195" s="42" t="s">
        <v>674</v>
      </c>
      <c r="P195" s="42" t="s">
        <v>676</v>
      </c>
      <c r="Q195" s="42" t="s">
        <v>201</v>
      </c>
      <c r="R195" s="43">
        <v>0.246</v>
      </c>
      <c r="T195" s="53">
        <v>2</v>
      </c>
      <c r="U195" s="75">
        <v>2013</v>
      </c>
      <c r="V195" s="54" t="s">
        <v>20</v>
      </c>
      <c r="W195" s="54" t="s">
        <v>612</v>
      </c>
      <c r="X195" s="54" t="s">
        <v>618</v>
      </c>
      <c r="Y195" s="55" t="str">
        <f t="shared" si="4"/>
        <v>22013暖房店舗用有り</v>
      </c>
      <c r="Z195" s="56">
        <v>-0.94</v>
      </c>
      <c r="AA195" s="56">
        <v>1.94</v>
      </c>
      <c r="AB195" s="57">
        <v>1.0853999999999999</v>
      </c>
      <c r="AC195" s="57">
        <v>1.4337</v>
      </c>
      <c r="AD195" s="31">
        <f>省エネ計算フォーマット【EHP】!$W$53/100</f>
        <v>0</v>
      </c>
      <c r="AE195" s="37">
        <f t="shared" si="5"/>
        <v>1.4330000000000001</v>
      </c>
    </row>
    <row r="196" spans="13:31" ht="13.5" customHeight="1">
      <c r="M196" s="41">
        <v>4</v>
      </c>
      <c r="N196" s="42" t="s">
        <v>9</v>
      </c>
      <c r="O196" s="42" t="s">
        <v>674</v>
      </c>
      <c r="P196" s="42" t="s">
        <v>676</v>
      </c>
      <c r="Q196" s="42" t="s">
        <v>205</v>
      </c>
      <c r="R196" s="43">
        <v>0.20799999999999999</v>
      </c>
      <c r="T196" s="53">
        <v>2</v>
      </c>
      <c r="U196" s="75">
        <v>2013</v>
      </c>
      <c r="V196" s="54" t="s">
        <v>20</v>
      </c>
      <c r="W196" s="54" t="s">
        <v>606</v>
      </c>
      <c r="X196" s="54" t="s">
        <v>618</v>
      </c>
      <c r="Y196" s="55" t="str">
        <f t="shared" si="4"/>
        <v>22013暖房ビル用マルチ有り</v>
      </c>
      <c r="Z196" s="56">
        <v>-0.98</v>
      </c>
      <c r="AA196" s="56">
        <v>1.98</v>
      </c>
      <c r="AB196" s="57">
        <v>1.042</v>
      </c>
      <c r="AC196" s="57">
        <v>1.4744999999999999</v>
      </c>
      <c r="AD196" s="31">
        <f>省エネ計算フォーマット【EHP】!$W$53/100</f>
        <v>0</v>
      </c>
      <c r="AE196" s="37">
        <f t="shared" si="5"/>
        <v>1.474</v>
      </c>
    </row>
    <row r="197" spans="13:31" ht="13.5" customHeight="1">
      <c r="M197" s="41">
        <v>4</v>
      </c>
      <c r="N197" s="42" t="s">
        <v>10</v>
      </c>
      <c r="O197" s="42" t="s">
        <v>674</v>
      </c>
      <c r="P197" s="42" t="s">
        <v>676</v>
      </c>
      <c r="Q197" s="42" t="s">
        <v>209</v>
      </c>
      <c r="R197" s="43">
        <v>0.33800000000000002</v>
      </c>
      <c r="T197" s="53">
        <v>2</v>
      </c>
      <c r="U197" s="75">
        <v>2013</v>
      </c>
      <c r="V197" s="54" t="s">
        <v>20</v>
      </c>
      <c r="W197" s="54" t="s">
        <v>607</v>
      </c>
      <c r="X197" s="54" t="s">
        <v>618</v>
      </c>
      <c r="Y197" s="55" t="str">
        <f t="shared" si="4"/>
        <v>22013暖房設備用有り</v>
      </c>
      <c r="Z197" s="56">
        <v>-0.32</v>
      </c>
      <c r="AA197" s="56">
        <v>1.32</v>
      </c>
      <c r="AB197" s="57">
        <v>1.028</v>
      </c>
      <c r="AC197" s="57">
        <v>0.98299999999999998</v>
      </c>
      <c r="AD197" s="31">
        <f>省エネ計算フォーマット【EHP】!$W$53/100</f>
        <v>0</v>
      </c>
      <c r="AE197" s="37">
        <f t="shared" si="5"/>
        <v>0.98299999999999998</v>
      </c>
    </row>
    <row r="198" spans="13:31" ht="13.5" customHeight="1">
      <c r="M198" s="41">
        <v>4</v>
      </c>
      <c r="N198" s="42" t="s">
        <v>11</v>
      </c>
      <c r="O198" s="42" t="s">
        <v>674</v>
      </c>
      <c r="P198" s="42" t="s">
        <v>676</v>
      </c>
      <c r="Q198" s="42" t="s">
        <v>213</v>
      </c>
      <c r="R198" s="43">
        <v>0.51400000000000001</v>
      </c>
      <c r="T198" s="53">
        <v>2</v>
      </c>
      <c r="U198" s="75">
        <v>2013</v>
      </c>
      <c r="V198" s="54" t="s">
        <v>20</v>
      </c>
      <c r="W198" s="54" t="s">
        <v>612</v>
      </c>
      <c r="X198" s="54" t="s">
        <v>702</v>
      </c>
      <c r="Y198" s="55" t="str">
        <f t="shared" si="4"/>
        <v>22013暖房店舗用無し（一定速）</v>
      </c>
      <c r="Z198" s="56">
        <v>0.25</v>
      </c>
      <c r="AA198" s="56">
        <v>0.75</v>
      </c>
      <c r="AB198" s="57">
        <v>0.25</v>
      </c>
      <c r="AC198" s="57">
        <v>0.75</v>
      </c>
      <c r="AD198" s="31">
        <f>省エネ計算フォーマット【EHP】!$W$53/100</f>
        <v>0</v>
      </c>
      <c r="AE198" s="37">
        <f t="shared" si="5"/>
        <v>0.75</v>
      </c>
    </row>
    <row r="199" spans="13:31" ht="13.5" customHeight="1">
      <c r="M199" s="41">
        <v>4</v>
      </c>
      <c r="N199" s="42" t="s">
        <v>12</v>
      </c>
      <c r="O199" s="42" t="s">
        <v>674</v>
      </c>
      <c r="P199" s="42" t="s">
        <v>676</v>
      </c>
      <c r="Q199" s="42" t="s">
        <v>217</v>
      </c>
      <c r="R199" s="43">
        <v>0.115</v>
      </c>
      <c r="T199" s="53">
        <v>2</v>
      </c>
      <c r="U199" s="75">
        <v>2013</v>
      </c>
      <c r="V199" s="54" t="s">
        <v>20</v>
      </c>
      <c r="W199" s="54" t="s">
        <v>606</v>
      </c>
      <c r="X199" s="54" t="s">
        <v>702</v>
      </c>
      <c r="Y199" s="55" t="str">
        <f t="shared" si="4"/>
        <v>22013暖房ビル用マルチ無し（一定速）</v>
      </c>
      <c r="Z199" s="56">
        <v>0.25</v>
      </c>
      <c r="AA199" s="56">
        <v>0.75</v>
      </c>
      <c r="AB199" s="57">
        <v>0.25</v>
      </c>
      <c r="AC199" s="57">
        <v>0.75</v>
      </c>
      <c r="AD199" s="31">
        <f>省エネ計算フォーマット【EHP】!$W$53/100</f>
        <v>0</v>
      </c>
      <c r="AE199" s="37">
        <f t="shared" si="5"/>
        <v>0.75</v>
      </c>
    </row>
    <row r="200" spans="13:31" ht="13.5" customHeight="1">
      <c r="M200" s="41">
        <v>5</v>
      </c>
      <c r="N200" s="42" t="s">
        <v>673</v>
      </c>
      <c r="O200" s="42" t="s">
        <v>674</v>
      </c>
      <c r="P200" s="42" t="s">
        <v>676</v>
      </c>
      <c r="Q200" s="42" t="s">
        <v>221</v>
      </c>
      <c r="R200" s="43">
        <v>0.13200000000000001</v>
      </c>
      <c r="T200" s="53">
        <v>2</v>
      </c>
      <c r="U200" s="75">
        <v>2013</v>
      </c>
      <c r="V200" s="54" t="s">
        <v>20</v>
      </c>
      <c r="W200" s="54" t="s">
        <v>607</v>
      </c>
      <c r="X200" s="54" t="s">
        <v>702</v>
      </c>
      <c r="Y200" s="55" t="str">
        <f t="shared" si="4"/>
        <v>22013暖房設備用無し（一定速）</v>
      </c>
      <c r="Z200" s="56">
        <v>0.25</v>
      </c>
      <c r="AA200" s="56">
        <v>0.75</v>
      </c>
      <c r="AB200" s="57">
        <v>0.25</v>
      </c>
      <c r="AC200" s="57">
        <v>0.75</v>
      </c>
      <c r="AD200" s="31">
        <f>省エネ計算フォーマット【EHP】!$W$53/100</f>
        <v>0</v>
      </c>
      <c r="AE200" s="37">
        <f t="shared" si="5"/>
        <v>0.75</v>
      </c>
    </row>
    <row r="201" spans="13:31" ht="13.5" customHeight="1">
      <c r="M201" s="41">
        <v>5</v>
      </c>
      <c r="N201" s="42" t="s">
        <v>2</v>
      </c>
      <c r="O201" s="42" t="s">
        <v>674</v>
      </c>
      <c r="P201" s="42" t="s">
        <v>676</v>
      </c>
      <c r="Q201" s="42" t="s">
        <v>225</v>
      </c>
      <c r="R201" s="43">
        <v>8.2000000000000003E-2</v>
      </c>
      <c r="T201" s="53">
        <v>2</v>
      </c>
      <c r="U201" s="75">
        <v>2014</v>
      </c>
      <c r="V201" s="54" t="s">
        <v>19</v>
      </c>
      <c r="W201" s="54" t="s">
        <v>612</v>
      </c>
      <c r="X201" s="54" t="s">
        <v>618</v>
      </c>
      <c r="Y201" s="55" t="str">
        <f t="shared" si="4"/>
        <v>22014冷房店舗用有り</v>
      </c>
      <c r="Z201" s="56">
        <v>-1.46</v>
      </c>
      <c r="AA201" s="56">
        <v>2.46</v>
      </c>
      <c r="AB201" s="57">
        <v>1.06</v>
      </c>
      <c r="AC201" s="57">
        <v>1.83</v>
      </c>
      <c r="AD201" s="31">
        <f>省エネ計算フォーマット【EHP】!$W$53/100</f>
        <v>0</v>
      </c>
      <c r="AE201" s="37">
        <f t="shared" si="5"/>
        <v>1.83</v>
      </c>
    </row>
    <row r="202" spans="13:31" ht="13.5" customHeight="1">
      <c r="M202" s="41">
        <v>5</v>
      </c>
      <c r="N202" s="42" t="s">
        <v>3</v>
      </c>
      <c r="O202" s="42" t="s">
        <v>674</v>
      </c>
      <c r="P202" s="42" t="s">
        <v>676</v>
      </c>
      <c r="Q202" s="42" t="s">
        <v>229</v>
      </c>
      <c r="R202" s="43">
        <v>6.8000000000000005E-2</v>
      </c>
      <c r="T202" s="53">
        <v>2</v>
      </c>
      <c r="U202" s="75">
        <v>2014</v>
      </c>
      <c r="V202" s="54" t="s">
        <v>19</v>
      </c>
      <c r="W202" s="54" t="s">
        <v>606</v>
      </c>
      <c r="X202" s="54" t="s">
        <v>618</v>
      </c>
      <c r="Y202" s="55" t="str">
        <f t="shared" ref="Y202:Y265" si="6">T202&amp;U202&amp;V202&amp;W202&amp;X202</f>
        <v>22014冷房ビル用マルチ有り</v>
      </c>
      <c r="Z202" s="56">
        <v>-1.52</v>
      </c>
      <c r="AA202" s="56">
        <v>2.52</v>
      </c>
      <c r="AB202" s="57">
        <v>1.0736000000000001</v>
      </c>
      <c r="AC202" s="57">
        <v>1.8715999999999999</v>
      </c>
      <c r="AD202" s="31">
        <f>省エネ計算フォーマット【EHP】!$W$53/100</f>
        <v>0</v>
      </c>
      <c r="AE202" s="37">
        <f t="shared" si="5"/>
        <v>1.871</v>
      </c>
    </row>
    <row r="203" spans="13:31" ht="13.5" customHeight="1">
      <c r="M203" s="41">
        <v>5</v>
      </c>
      <c r="N203" s="42" t="s">
        <v>4</v>
      </c>
      <c r="O203" s="42" t="s">
        <v>674</v>
      </c>
      <c r="P203" s="42" t="s">
        <v>676</v>
      </c>
      <c r="Q203" s="42" t="s">
        <v>233</v>
      </c>
      <c r="R203" s="43">
        <v>0.247</v>
      </c>
      <c r="T203" s="53">
        <v>2</v>
      </c>
      <c r="U203" s="75">
        <v>2014</v>
      </c>
      <c r="V203" s="54" t="s">
        <v>19</v>
      </c>
      <c r="W203" s="54" t="s">
        <v>607</v>
      </c>
      <c r="X203" s="54" t="s">
        <v>618</v>
      </c>
      <c r="Y203" s="55" t="str">
        <f t="shared" si="6"/>
        <v>22014冷房設備用有り</v>
      </c>
      <c r="Z203" s="56">
        <v>-0.32</v>
      </c>
      <c r="AA203" s="56">
        <v>1.32</v>
      </c>
      <c r="AB203" s="57">
        <v>1.0385</v>
      </c>
      <c r="AC203" s="57">
        <v>0.98040000000000005</v>
      </c>
      <c r="AD203" s="31">
        <f>省エネ計算フォーマット【EHP】!$W$53/100</f>
        <v>0</v>
      </c>
      <c r="AE203" s="37">
        <f t="shared" si="5"/>
        <v>0.98</v>
      </c>
    </row>
    <row r="204" spans="13:31" ht="13.5" customHeight="1">
      <c r="M204" s="41">
        <v>5</v>
      </c>
      <c r="N204" s="42" t="s">
        <v>5</v>
      </c>
      <c r="O204" s="42" t="s">
        <v>674</v>
      </c>
      <c r="P204" s="42" t="s">
        <v>676</v>
      </c>
      <c r="Q204" s="42" t="s">
        <v>237</v>
      </c>
      <c r="R204" s="43">
        <v>6.2E-2</v>
      </c>
      <c r="T204" s="53">
        <v>2</v>
      </c>
      <c r="U204" s="75">
        <v>2014</v>
      </c>
      <c r="V204" s="54" t="s">
        <v>19</v>
      </c>
      <c r="W204" s="54" t="s">
        <v>612</v>
      </c>
      <c r="X204" s="54" t="s">
        <v>702</v>
      </c>
      <c r="Y204" s="55" t="str">
        <f t="shared" si="6"/>
        <v>22014冷房店舗用無し（一定速）</v>
      </c>
      <c r="Z204" s="56">
        <v>0.25</v>
      </c>
      <c r="AA204" s="56">
        <v>0.75</v>
      </c>
      <c r="AB204" s="57">
        <v>0.25</v>
      </c>
      <c r="AC204" s="57">
        <v>0.75</v>
      </c>
      <c r="AD204" s="31">
        <f>省エネ計算フォーマット【EHP】!$W$53/100</f>
        <v>0</v>
      </c>
      <c r="AE204" s="37">
        <f t="shared" ref="AE204:AE267" si="7">ROUNDDOWN(IF(AD204&gt;=0.25,Z204*AD204+AA204,AB204*AD204+AC204),3)</f>
        <v>0.75</v>
      </c>
    </row>
    <row r="205" spans="13:31" ht="13.5" customHeight="1">
      <c r="M205" s="41">
        <v>5</v>
      </c>
      <c r="N205" s="42" t="s">
        <v>6</v>
      </c>
      <c r="O205" s="42" t="s">
        <v>674</v>
      </c>
      <c r="P205" s="42" t="s">
        <v>676</v>
      </c>
      <c r="Q205" s="42" t="s">
        <v>241</v>
      </c>
      <c r="R205" s="43">
        <v>0</v>
      </c>
      <c r="T205" s="53">
        <v>2</v>
      </c>
      <c r="U205" s="75">
        <v>2014</v>
      </c>
      <c r="V205" s="54" t="s">
        <v>19</v>
      </c>
      <c r="W205" s="54" t="s">
        <v>606</v>
      </c>
      <c r="X205" s="54" t="s">
        <v>702</v>
      </c>
      <c r="Y205" s="55" t="str">
        <f t="shared" si="6"/>
        <v>22014冷房ビル用マルチ無し（一定速）</v>
      </c>
      <c r="Z205" s="56">
        <v>0.25</v>
      </c>
      <c r="AA205" s="56">
        <v>0.75</v>
      </c>
      <c r="AB205" s="57">
        <v>0.25</v>
      </c>
      <c r="AC205" s="57">
        <v>0.75</v>
      </c>
      <c r="AD205" s="31">
        <f>省エネ計算フォーマット【EHP】!$W$53/100</f>
        <v>0</v>
      </c>
      <c r="AE205" s="37">
        <f t="shared" si="7"/>
        <v>0.75</v>
      </c>
    </row>
    <row r="206" spans="13:31" ht="13.5" customHeight="1">
      <c r="M206" s="41">
        <v>5</v>
      </c>
      <c r="N206" s="42" t="s">
        <v>7</v>
      </c>
      <c r="O206" s="42" t="s">
        <v>674</v>
      </c>
      <c r="P206" s="42" t="s">
        <v>676</v>
      </c>
      <c r="Q206" s="42" t="s">
        <v>245</v>
      </c>
      <c r="R206" s="43">
        <v>0.08</v>
      </c>
      <c r="T206" s="53">
        <v>2</v>
      </c>
      <c r="U206" s="75">
        <v>2014</v>
      </c>
      <c r="V206" s="54" t="s">
        <v>19</v>
      </c>
      <c r="W206" s="54" t="s">
        <v>607</v>
      </c>
      <c r="X206" s="54" t="s">
        <v>702</v>
      </c>
      <c r="Y206" s="55" t="str">
        <f t="shared" si="6"/>
        <v>22014冷房設備用無し（一定速）</v>
      </c>
      <c r="Z206" s="56">
        <v>0.25</v>
      </c>
      <c r="AA206" s="56">
        <v>0.75</v>
      </c>
      <c r="AB206" s="57">
        <v>0.25</v>
      </c>
      <c r="AC206" s="57">
        <v>0.75</v>
      </c>
      <c r="AD206" s="31">
        <f>省エネ計算フォーマット【EHP】!$W$53/100</f>
        <v>0</v>
      </c>
      <c r="AE206" s="37">
        <f t="shared" si="7"/>
        <v>0.75</v>
      </c>
    </row>
    <row r="207" spans="13:31" ht="13.5" customHeight="1">
      <c r="M207" s="41">
        <v>5</v>
      </c>
      <c r="N207" s="42" t="s">
        <v>8</v>
      </c>
      <c r="O207" s="42" t="s">
        <v>674</v>
      </c>
      <c r="P207" s="42" t="s">
        <v>676</v>
      </c>
      <c r="Q207" s="42" t="s">
        <v>249</v>
      </c>
      <c r="R207" s="43">
        <v>9.2999999999999999E-2</v>
      </c>
      <c r="T207" s="53">
        <v>2</v>
      </c>
      <c r="U207" s="75">
        <v>2014</v>
      </c>
      <c r="V207" s="54" t="s">
        <v>20</v>
      </c>
      <c r="W207" s="54" t="s">
        <v>612</v>
      </c>
      <c r="X207" s="54" t="s">
        <v>618</v>
      </c>
      <c r="Y207" s="55" t="str">
        <f t="shared" si="6"/>
        <v>22014暖房店舗用有り</v>
      </c>
      <c r="Z207" s="56">
        <v>-0.94</v>
      </c>
      <c r="AA207" s="56">
        <v>1.94</v>
      </c>
      <c r="AB207" s="57">
        <v>1.0853999999999999</v>
      </c>
      <c r="AC207" s="57">
        <v>1.4337</v>
      </c>
      <c r="AD207" s="31">
        <f>省エネ計算フォーマット【EHP】!$W$53/100</f>
        <v>0</v>
      </c>
      <c r="AE207" s="37">
        <f t="shared" si="7"/>
        <v>1.4330000000000001</v>
      </c>
    </row>
    <row r="208" spans="13:31" ht="13.5" customHeight="1">
      <c r="M208" s="41">
        <v>5</v>
      </c>
      <c r="N208" s="42" t="s">
        <v>9</v>
      </c>
      <c r="O208" s="42" t="s">
        <v>674</v>
      </c>
      <c r="P208" s="42" t="s">
        <v>676</v>
      </c>
      <c r="Q208" s="42" t="s">
        <v>253</v>
      </c>
      <c r="R208" s="43">
        <v>0.14399999999999999</v>
      </c>
      <c r="T208" s="53">
        <v>2</v>
      </c>
      <c r="U208" s="75">
        <v>2014</v>
      </c>
      <c r="V208" s="54" t="s">
        <v>20</v>
      </c>
      <c r="W208" s="54" t="s">
        <v>606</v>
      </c>
      <c r="X208" s="54" t="s">
        <v>618</v>
      </c>
      <c r="Y208" s="55" t="str">
        <f t="shared" si="6"/>
        <v>22014暖房ビル用マルチ有り</v>
      </c>
      <c r="Z208" s="56">
        <v>-0.96</v>
      </c>
      <c r="AA208" s="56">
        <v>1.96</v>
      </c>
      <c r="AB208" s="57">
        <v>1.0416000000000001</v>
      </c>
      <c r="AC208" s="57">
        <v>1.4596</v>
      </c>
      <c r="AD208" s="31">
        <f>省エネ計算フォーマット【EHP】!$W$53/100</f>
        <v>0</v>
      </c>
      <c r="AE208" s="37">
        <f t="shared" si="7"/>
        <v>1.4590000000000001</v>
      </c>
    </row>
    <row r="209" spans="13:31" ht="13.5" customHeight="1">
      <c r="M209" s="41">
        <v>5</v>
      </c>
      <c r="N209" s="42" t="s">
        <v>10</v>
      </c>
      <c r="O209" s="42" t="s">
        <v>674</v>
      </c>
      <c r="P209" s="42" t="s">
        <v>676</v>
      </c>
      <c r="Q209" s="42" t="s">
        <v>257</v>
      </c>
      <c r="R209" s="43">
        <v>0.19900000000000001</v>
      </c>
      <c r="T209" s="53">
        <v>2</v>
      </c>
      <c r="U209" s="75">
        <v>2014</v>
      </c>
      <c r="V209" s="54" t="s">
        <v>20</v>
      </c>
      <c r="W209" s="54" t="s">
        <v>607</v>
      </c>
      <c r="X209" s="54" t="s">
        <v>618</v>
      </c>
      <c r="Y209" s="55" t="str">
        <f t="shared" si="6"/>
        <v>22014暖房設備用有り</v>
      </c>
      <c r="Z209" s="56">
        <v>-0.36</v>
      </c>
      <c r="AA209" s="56">
        <v>1.36</v>
      </c>
      <c r="AB209" s="57">
        <v>1.0287999999999999</v>
      </c>
      <c r="AC209" s="57">
        <v>1.0127999999999999</v>
      </c>
      <c r="AD209" s="31">
        <f>省エネ計算フォーマット【EHP】!$W$53/100</f>
        <v>0</v>
      </c>
      <c r="AE209" s="37">
        <f t="shared" si="7"/>
        <v>1.012</v>
      </c>
    </row>
    <row r="210" spans="13:31" ht="13.5" customHeight="1">
      <c r="M210" s="41">
        <v>5</v>
      </c>
      <c r="N210" s="42" t="s">
        <v>11</v>
      </c>
      <c r="O210" s="42" t="s">
        <v>674</v>
      </c>
      <c r="P210" s="42" t="s">
        <v>676</v>
      </c>
      <c r="Q210" s="42" t="s">
        <v>261</v>
      </c>
      <c r="R210" s="43">
        <v>0.221</v>
      </c>
      <c r="T210" s="53">
        <v>2</v>
      </c>
      <c r="U210" s="75">
        <v>2014</v>
      </c>
      <c r="V210" s="54" t="s">
        <v>20</v>
      </c>
      <c r="W210" s="54" t="s">
        <v>612</v>
      </c>
      <c r="X210" s="54" t="s">
        <v>702</v>
      </c>
      <c r="Y210" s="55" t="str">
        <f t="shared" si="6"/>
        <v>22014暖房店舗用無し（一定速）</v>
      </c>
      <c r="Z210" s="56">
        <v>0.25</v>
      </c>
      <c r="AA210" s="56">
        <v>0.75</v>
      </c>
      <c r="AB210" s="57">
        <v>0.25</v>
      </c>
      <c r="AC210" s="57">
        <v>0.75</v>
      </c>
      <c r="AD210" s="31">
        <f>省エネ計算フォーマット【EHP】!$W$53/100</f>
        <v>0</v>
      </c>
      <c r="AE210" s="37">
        <f t="shared" si="7"/>
        <v>0.75</v>
      </c>
    </row>
    <row r="211" spans="13:31" ht="13.5" customHeight="1">
      <c r="M211" s="41">
        <v>5</v>
      </c>
      <c r="N211" s="42" t="s">
        <v>12</v>
      </c>
      <c r="O211" s="42" t="s">
        <v>674</v>
      </c>
      <c r="P211" s="42" t="s">
        <v>676</v>
      </c>
      <c r="Q211" s="42" t="s">
        <v>265</v>
      </c>
      <c r="R211" s="43">
        <v>0</v>
      </c>
      <c r="T211" s="53">
        <v>2</v>
      </c>
      <c r="U211" s="75">
        <v>2014</v>
      </c>
      <c r="V211" s="54" t="s">
        <v>20</v>
      </c>
      <c r="W211" s="54" t="s">
        <v>606</v>
      </c>
      <c r="X211" s="54" t="s">
        <v>702</v>
      </c>
      <c r="Y211" s="55" t="str">
        <f t="shared" si="6"/>
        <v>22014暖房ビル用マルチ無し（一定速）</v>
      </c>
      <c r="Z211" s="56">
        <v>0.25</v>
      </c>
      <c r="AA211" s="56">
        <v>0.75</v>
      </c>
      <c r="AB211" s="57">
        <v>0.25</v>
      </c>
      <c r="AC211" s="57">
        <v>0.75</v>
      </c>
      <c r="AD211" s="31">
        <f>省エネ計算フォーマット【EHP】!$W$53/100</f>
        <v>0</v>
      </c>
      <c r="AE211" s="37">
        <f t="shared" si="7"/>
        <v>0.75</v>
      </c>
    </row>
    <row r="212" spans="13:31" ht="13.5" customHeight="1">
      <c r="M212" s="41">
        <v>6</v>
      </c>
      <c r="N212" s="42" t="s">
        <v>673</v>
      </c>
      <c r="O212" s="42" t="s">
        <v>674</v>
      </c>
      <c r="P212" s="42" t="s">
        <v>676</v>
      </c>
      <c r="Q212" s="42" t="s">
        <v>269</v>
      </c>
      <c r="R212" s="43">
        <v>0</v>
      </c>
      <c r="T212" s="53">
        <v>2</v>
      </c>
      <c r="U212" s="75">
        <v>2014</v>
      </c>
      <c r="V212" s="54" t="s">
        <v>20</v>
      </c>
      <c r="W212" s="54" t="s">
        <v>607</v>
      </c>
      <c r="X212" s="54" t="s">
        <v>702</v>
      </c>
      <c r="Y212" s="55" t="str">
        <f t="shared" si="6"/>
        <v>22014暖房設備用無し（一定速）</v>
      </c>
      <c r="Z212" s="56">
        <v>0.25</v>
      </c>
      <c r="AA212" s="56">
        <v>0.75</v>
      </c>
      <c r="AB212" s="57">
        <v>0.25</v>
      </c>
      <c r="AC212" s="57">
        <v>0.75</v>
      </c>
      <c r="AD212" s="31">
        <f>省エネ計算フォーマット【EHP】!$W$53/100</f>
        <v>0</v>
      </c>
      <c r="AE212" s="37">
        <f t="shared" si="7"/>
        <v>0.75</v>
      </c>
    </row>
    <row r="213" spans="13:31" ht="13.5" customHeight="1">
      <c r="M213" s="41">
        <v>6</v>
      </c>
      <c r="N213" s="42" t="s">
        <v>2</v>
      </c>
      <c r="O213" s="42" t="s">
        <v>674</v>
      </c>
      <c r="P213" s="42" t="s">
        <v>676</v>
      </c>
      <c r="Q213" s="42" t="s">
        <v>273</v>
      </c>
      <c r="R213" s="43">
        <v>0</v>
      </c>
      <c r="T213" s="25">
        <v>2</v>
      </c>
      <c r="U213" s="50">
        <v>2015</v>
      </c>
      <c r="V213" s="41" t="s">
        <v>19</v>
      </c>
      <c r="W213" s="41" t="s">
        <v>612</v>
      </c>
      <c r="X213" s="41" t="s">
        <v>618</v>
      </c>
      <c r="Y213" s="28" t="str">
        <f t="shared" si="6"/>
        <v>22015冷房店舗用有り</v>
      </c>
      <c r="Z213" s="71">
        <v>-1.38</v>
      </c>
      <c r="AA213" s="71">
        <v>2.38</v>
      </c>
      <c r="AB213" s="72">
        <v>1.0581</v>
      </c>
      <c r="AC213" s="72">
        <v>1.7705</v>
      </c>
      <c r="AD213" s="31">
        <f>省エネ計算フォーマット【EHP】!$W$53/100</f>
        <v>0</v>
      </c>
      <c r="AE213" s="32">
        <f t="shared" si="7"/>
        <v>1.77</v>
      </c>
    </row>
    <row r="214" spans="13:31" ht="13.5" customHeight="1">
      <c r="M214" s="41">
        <v>6</v>
      </c>
      <c r="N214" s="42" t="s">
        <v>3</v>
      </c>
      <c r="O214" s="42" t="s">
        <v>674</v>
      </c>
      <c r="P214" s="42" t="s">
        <v>676</v>
      </c>
      <c r="Q214" s="42" t="s">
        <v>277</v>
      </c>
      <c r="R214" s="43">
        <v>0</v>
      </c>
      <c r="T214" s="25">
        <v>2</v>
      </c>
      <c r="U214" s="50">
        <v>2015</v>
      </c>
      <c r="V214" s="41" t="s">
        <v>19</v>
      </c>
      <c r="W214" s="41" t="s">
        <v>606</v>
      </c>
      <c r="X214" s="41" t="s">
        <v>618</v>
      </c>
      <c r="Y214" s="28" t="str">
        <f t="shared" si="6"/>
        <v>22015冷房ビル用マルチ有り</v>
      </c>
      <c r="Z214" s="51">
        <v>-1.5740000000000001</v>
      </c>
      <c r="AA214" s="51">
        <v>2.5739999999999998</v>
      </c>
      <c r="AB214" s="52">
        <v>1.0751999999999999</v>
      </c>
      <c r="AC214" s="52">
        <v>1.9117</v>
      </c>
      <c r="AD214" s="31">
        <f>省エネ計算フォーマット【EHP】!$W$53/100</f>
        <v>0</v>
      </c>
      <c r="AE214" s="32">
        <f t="shared" si="7"/>
        <v>1.911</v>
      </c>
    </row>
    <row r="215" spans="13:31" ht="13.5" customHeight="1">
      <c r="M215" s="41">
        <v>6</v>
      </c>
      <c r="N215" s="42" t="s">
        <v>4</v>
      </c>
      <c r="O215" s="42" t="s">
        <v>674</v>
      </c>
      <c r="P215" s="42" t="s">
        <v>676</v>
      </c>
      <c r="Q215" s="42" t="s">
        <v>281</v>
      </c>
      <c r="R215" s="43">
        <v>9.8000000000000004E-2</v>
      </c>
      <c r="T215" s="25">
        <v>2</v>
      </c>
      <c r="U215" s="50">
        <v>2015</v>
      </c>
      <c r="V215" s="41" t="s">
        <v>19</v>
      </c>
      <c r="W215" s="41" t="s">
        <v>607</v>
      </c>
      <c r="X215" s="41" t="s">
        <v>618</v>
      </c>
      <c r="Y215" s="28" t="str">
        <f t="shared" si="6"/>
        <v>22015冷房設備用有り</v>
      </c>
      <c r="Z215" s="51">
        <v>-0.62</v>
      </c>
      <c r="AA215" s="51">
        <v>1.62</v>
      </c>
      <c r="AB215" s="52">
        <v>1.0472999999999999</v>
      </c>
      <c r="AC215" s="52">
        <v>1.2032</v>
      </c>
      <c r="AD215" s="31">
        <f>省エネ計算フォーマット【EHP】!$W$53/100</f>
        <v>0</v>
      </c>
      <c r="AE215" s="32">
        <f t="shared" si="7"/>
        <v>1.2030000000000001</v>
      </c>
    </row>
    <row r="216" spans="13:31" ht="13.5" customHeight="1">
      <c r="M216" s="41">
        <v>6</v>
      </c>
      <c r="N216" s="42" t="s">
        <v>5</v>
      </c>
      <c r="O216" s="42" t="s">
        <v>674</v>
      </c>
      <c r="P216" s="42" t="s">
        <v>676</v>
      </c>
      <c r="Q216" s="42" t="s">
        <v>285</v>
      </c>
      <c r="R216" s="43">
        <v>0</v>
      </c>
      <c r="T216" s="25">
        <v>2</v>
      </c>
      <c r="U216" s="50">
        <v>2015</v>
      </c>
      <c r="V216" s="41" t="s">
        <v>19</v>
      </c>
      <c r="W216" s="41" t="s">
        <v>612</v>
      </c>
      <c r="X216" s="41" t="s">
        <v>702</v>
      </c>
      <c r="Y216" s="28" t="str">
        <f t="shared" si="6"/>
        <v>22015冷房店舗用無し（一定速）</v>
      </c>
      <c r="Z216" s="51">
        <v>0.25</v>
      </c>
      <c r="AA216" s="51">
        <v>0.75</v>
      </c>
      <c r="AB216" s="52">
        <v>0.25</v>
      </c>
      <c r="AC216" s="52">
        <v>0.75</v>
      </c>
      <c r="AD216" s="31">
        <f>省エネ計算フォーマット【EHP】!$W$53/100</f>
        <v>0</v>
      </c>
      <c r="AE216" s="32">
        <f t="shared" si="7"/>
        <v>0.75</v>
      </c>
    </row>
    <row r="217" spans="13:31" ht="13.5" customHeight="1">
      <c r="M217" s="41">
        <v>6</v>
      </c>
      <c r="N217" s="42" t="s">
        <v>6</v>
      </c>
      <c r="O217" s="42" t="s">
        <v>674</v>
      </c>
      <c r="P217" s="42" t="s">
        <v>676</v>
      </c>
      <c r="Q217" s="42" t="s">
        <v>289</v>
      </c>
      <c r="R217" s="43">
        <v>0</v>
      </c>
      <c r="T217" s="25">
        <v>2</v>
      </c>
      <c r="U217" s="50">
        <v>2015</v>
      </c>
      <c r="V217" s="41" t="s">
        <v>19</v>
      </c>
      <c r="W217" s="41" t="s">
        <v>606</v>
      </c>
      <c r="X217" s="41" t="s">
        <v>702</v>
      </c>
      <c r="Y217" s="28" t="str">
        <f t="shared" si="6"/>
        <v>22015冷房ビル用マルチ無し（一定速）</v>
      </c>
      <c r="Z217" s="51">
        <v>0.25</v>
      </c>
      <c r="AA217" s="51">
        <v>0.75</v>
      </c>
      <c r="AB217" s="52">
        <v>0.25</v>
      </c>
      <c r="AC217" s="52">
        <v>0.75</v>
      </c>
      <c r="AD217" s="31">
        <f>省エネ計算フォーマット【EHP】!$W$53/100</f>
        <v>0</v>
      </c>
      <c r="AE217" s="32">
        <f t="shared" si="7"/>
        <v>0.75</v>
      </c>
    </row>
    <row r="218" spans="13:31" ht="13.5" customHeight="1">
      <c r="M218" s="41">
        <v>6</v>
      </c>
      <c r="N218" s="42" t="s">
        <v>7</v>
      </c>
      <c r="O218" s="42" t="s">
        <v>674</v>
      </c>
      <c r="P218" s="42" t="s">
        <v>676</v>
      </c>
      <c r="Q218" s="42" t="s">
        <v>293</v>
      </c>
      <c r="R218" s="43">
        <v>0</v>
      </c>
      <c r="T218" s="25">
        <v>2</v>
      </c>
      <c r="U218" s="50">
        <v>2015</v>
      </c>
      <c r="V218" s="41" t="s">
        <v>19</v>
      </c>
      <c r="W218" s="41" t="s">
        <v>607</v>
      </c>
      <c r="X218" s="41" t="s">
        <v>702</v>
      </c>
      <c r="Y218" s="28" t="str">
        <f t="shared" si="6"/>
        <v>22015冷房設備用無し（一定速）</v>
      </c>
      <c r="Z218" s="51">
        <v>0.25</v>
      </c>
      <c r="AA218" s="51">
        <v>0.75</v>
      </c>
      <c r="AB218" s="52">
        <v>0.25</v>
      </c>
      <c r="AC218" s="52">
        <v>0.75</v>
      </c>
      <c r="AD218" s="31">
        <f>省エネ計算フォーマット【EHP】!$W$53/100</f>
        <v>0</v>
      </c>
      <c r="AE218" s="32">
        <f t="shared" si="7"/>
        <v>0.75</v>
      </c>
    </row>
    <row r="219" spans="13:31" ht="13.5" customHeight="1">
      <c r="M219" s="41">
        <v>6</v>
      </c>
      <c r="N219" s="42" t="s">
        <v>8</v>
      </c>
      <c r="O219" s="42" t="s">
        <v>674</v>
      </c>
      <c r="P219" s="42" t="s">
        <v>676</v>
      </c>
      <c r="Q219" s="42" t="s">
        <v>297</v>
      </c>
      <c r="R219" s="43">
        <v>6.2E-2</v>
      </c>
      <c r="T219" s="25">
        <v>2</v>
      </c>
      <c r="U219" s="50">
        <v>2015</v>
      </c>
      <c r="V219" s="41" t="s">
        <v>20</v>
      </c>
      <c r="W219" s="41" t="s">
        <v>612</v>
      </c>
      <c r="X219" s="41" t="s">
        <v>618</v>
      </c>
      <c r="Y219" s="28" t="str">
        <f t="shared" si="6"/>
        <v>22015暖房店舗用有り</v>
      </c>
      <c r="Z219" s="51">
        <v>-0.97</v>
      </c>
      <c r="AA219" s="51">
        <v>1.97</v>
      </c>
      <c r="AB219" s="52">
        <v>1.0867</v>
      </c>
      <c r="AC219" s="52">
        <v>1.4558</v>
      </c>
      <c r="AD219" s="31">
        <f>省エネ計算フォーマット【EHP】!$W$53/100</f>
        <v>0</v>
      </c>
      <c r="AE219" s="32">
        <f t="shared" si="7"/>
        <v>1.4550000000000001</v>
      </c>
    </row>
    <row r="220" spans="13:31" ht="13.5" customHeight="1">
      <c r="M220" s="41">
        <v>6</v>
      </c>
      <c r="N220" s="42" t="s">
        <v>9</v>
      </c>
      <c r="O220" s="42" t="s">
        <v>674</v>
      </c>
      <c r="P220" s="42" t="s">
        <v>676</v>
      </c>
      <c r="Q220" s="42" t="s">
        <v>301</v>
      </c>
      <c r="R220" s="43">
        <v>0</v>
      </c>
      <c r="T220" s="25">
        <v>2</v>
      </c>
      <c r="U220" s="50">
        <v>2015</v>
      </c>
      <c r="V220" s="41" t="s">
        <v>20</v>
      </c>
      <c r="W220" s="41" t="s">
        <v>606</v>
      </c>
      <c r="X220" s="41" t="s">
        <v>618</v>
      </c>
      <c r="Y220" s="28" t="str">
        <f t="shared" si="6"/>
        <v>22015暖房ビル用マルチ有り</v>
      </c>
      <c r="Z220" s="51">
        <v>-0.876</v>
      </c>
      <c r="AA220" s="51">
        <v>1.8759999999999999</v>
      </c>
      <c r="AB220" s="52">
        <v>1.0398000000000001</v>
      </c>
      <c r="AC220" s="52">
        <v>1.3971</v>
      </c>
      <c r="AD220" s="31">
        <f>省エネ計算フォーマット【EHP】!$W$53/100</f>
        <v>0</v>
      </c>
      <c r="AE220" s="32">
        <f t="shared" si="7"/>
        <v>1.397</v>
      </c>
    </row>
    <row r="221" spans="13:31" ht="13.5" customHeight="1">
      <c r="M221" s="41">
        <v>6</v>
      </c>
      <c r="N221" s="42" t="s">
        <v>10</v>
      </c>
      <c r="O221" s="42" t="s">
        <v>674</v>
      </c>
      <c r="P221" s="42" t="s">
        <v>676</v>
      </c>
      <c r="Q221" s="42" t="s">
        <v>305</v>
      </c>
      <c r="R221" s="43">
        <v>0.11600000000000001</v>
      </c>
      <c r="T221" s="25">
        <v>2</v>
      </c>
      <c r="U221" s="50">
        <v>2015</v>
      </c>
      <c r="V221" s="41" t="s">
        <v>20</v>
      </c>
      <c r="W221" s="41" t="s">
        <v>607</v>
      </c>
      <c r="X221" s="41" t="s">
        <v>618</v>
      </c>
      <c r="Y221" s="28" t="str">
        <f t="shared" si="6"/>
        <v>22015暖房設備用有り</v>
      </c>
      <c r="Z221" s="51">
        <v>-0.59799999999999998</v>
      </c>
      <c r="AA221" s="51">
        <v>1.5980000000000001</v>
      </c>
      <c r="AB221" s="52">
        <v>1.0339</v>
      </c>
      <c r="AC221" s="52">
        <v>1.19</v>
      </c>
      <c r="AD221" s="31">
        <f>省エネ計算フォーマット【EHP】!$W$53/100</f>
        <v>0</v>
      </c>
      <c r="AE221" s="32">
        <f t="shared" si="7"/>
        <v>1.19</v>
      </c>
    </row>
    <row r="222" spans="13:31" ht="13.5" customHeight="1">
      <c r="M222" s="41">
        <v>6</v>
      </c>
      <c r="N222" s="42" t="s">
        <v>11</v>
      </c>
      <c r="O222" s="42" t="s">
        <v>674</v>
      </c>
      <c r="P222" s="42" t="s">
        <v>676</v>
      </c>
      <c r="Q222" s="42" t="s">
        <v>309</v>
      </c>
      <c r="R222" s="43">
        <v>0.182</v>
      </c>
      <c r="T222" s="25">
        <v>2</v>
      </c>
      <c r="U222" s="50">
        <v>2015</v>
      </c>
      <c r="V222" s="41" t="s">
        <v>20</v>
      </c>
      <c r="W222" s="41" t="s">
        <v>612</v>
      </c>
      <c r="X222" s="41" t="s">
        <v>702</v>
      </c>
      <c r="Y222" s="28" t="str">
        <f t="shared" si="6"/>
        <v>22015暖房店舗用無し（一定速）</v>
      </c>
      <c r="Z222" s="51">
        <v>0.25</v>
      </c>
      <c r="AA222" s="51">
        <v>0.75</v>
      </c>
      <c r="AB222" s="52">
        <v>0.25</v>
      </c>
      <c r="AC222" s="52">
        <v>0.75</v>
      </c>
      <c r="AD222" s="31">
        <f>省エネ計算フォーマット【EHP】!$W$53/100</f>
        <v>0</v>
      </c>
      <c r="AE222" s="32">
        <f t="shared" si="7"/>
        <v>0.75</v>
      </c>
    </row>
    <row r="223" spans="13:31" ht="13.5" customHeight="1">
      <c r="M223" s="41">
        <v>6</v>
      </c>
      <c r="N223" s="42" t="s">
        <v>12</v>
      </c>
      <c r="O223" s="42" t="s">
        <v>674</v>
      </c>
      <c r="P223" s="42" t="s">
        <v>676</v>
      </c>
      <c r="Q223" s="42" t="s">
        <v>313</v>
      </c>
      <c r="R223" s="43">
        <v>0</v>
      </c>
      <c r="T223" s="25">
        <v>2</v>
      </c>
      <c r="U223" s="50">
        <v>2015</v>
      </c>
      <c r="V223" s="41" t="s">
        <v>20</v>
      </c>
      <c r="W223" s="41" t="s">
        <v>606</v>
      </c>
      <c r="X223" s="41" t="s">
        <v>702</v>
      </c>
      <c r="Y223" s="28" t="str">
        <f t="shared" si="6"/>
        <v>22015暖房ビル用マルチ無し（一定速）</v>
      </c>
      <c r="Z223" s="51">
        <v>0.25</v>
      </c>
      <c r="AA223" s="51">
        <v>0.75</v>
      </c>
      <c r="AB223" s="52">
        <v>0.25</v>
      </c>
      <c r="AC223" s="52">
        <v>0.75</v>
      </c>
      <c r="AD223" s="31">
        <f>省エネ計算フォーマット【EHP】!$W$53/100</f>
        <v>0</v>
      </c>
      <c r="AE223" s="32">
        <f t="shared" si="7"/>
        <v>0.75</v>
      </c>
    </row>
    <row r="224" spans="13:31" ht="13.5" customHeight="1">
      <c r="M224" s="41">
        <v>7</v>
      </c>
      <c r="N224" s="42" t="s">
        <v>673</v>
      </c>
      <c r="O224" s="42" t="s">
        <v>674</v>
      </c>
      <c r="P224" s="42" t="s">
        <v>676</v>
      </c>
      <c r="Q224" s="42" t="s">
        <v>317</v>
      </c>
      <c r="R224" s="43">
        <v>0</v>
      </c>
      <c r="T224" s="25">
        <v>2</v>
      </c>
      <c r="U224" s="50">
        <v>2015</v>
      </c>
      <c r="V224" s="41" t="s">
        <v>20</v>
      </c>
      <c r="W224" s="41" t="s">
        <v>607</v>
      </c>
      <c r="X224" s="41" t="s">
        <v>702</v>
      </c>
      <c r="Y224" s="28" t="str">
        <f t="shared" si="6"/>
        <v>22015暖房設備用無し（一定速）</v>
      </c>
      <c r="Z224" s="51">
        <v>0.25</v>
      </c>
      <c r="AA224" s="51">
        <v>0.75</v>
      </c>
      <c r="AB224" s="52">
        <v>0.25</v>
      </c>
      <c r="AC224" s="52">
        <v>0.75</v>
      </c>
      <c r="AD224" s="31">
        <f>省エネ計算フォーマット【EHP】!$W$53/100</f>
        <v>0</v>
      </c>
      <c r="AE224" s="32">
        <f t="shared" si="7"/>
        <v>0.75</v>
      </c>
    </row>
    <row r="225" spans="13:31" ht="13.5" customHeight="1">
      <c r="M225" s="41">
        <v>7</v>
      </c>
      <c r="N225" s="42" t="s">
        <v>2</v>
      </c>
      <c r="O225" s="42" t="s">
        <v>674</v>
      </c>
      <c r="P225" s="42" t="s">
        <v>676</v>
      </c>
      <c r="Q225" s="42" t="s">
        <v>321</v>
      </c>
      <c r="R225" s="43">
        <v>0</v>
      </c>
      <c r="T225" s="25">
        <v>2</v>
      </c>
      <c r="U225" s="50">
        <v>2020</v>
      </c>
      <c r="V225" s="41" t="s">
        <v>613</v>
      </c>
      <c r="W225" s="41" t="s">
        <v>612</v>
      </c>
      <c r="X225" s="41" t="s">
        <v>618</v>
      </c>
      <c r="Y225" s="28" t="str">
        <f t="shared" si="6"/>
        <v>22020冷房店舗用有り</v>
      </c>
      <c r="Z225" s="51">
        <v>-1.38</v>
      </c>
      <c r="AA225" s="51">
        <v>2.38</v>
      </c>
      <c r="AB225" s="52">
        <v>1.0581</v>
      </c>
      <c r="AC225" s="52">
        <v>1.7705</v>
      </c>
      <c r="AD225" s="31">
        <f>省エネ計算フォーマット【EHP】!$W$53/100</f>
        <v>0</v>
      </c>
      <c r="AE225" s="32">
        <f t="shared" si="7"/>
        <v>1.77</v>
      </c>
    </row>
    <row r="226" spans="13:31" ht="13.5" customHeight="1">
      <c r="M226" s="41">
        <v>7</v>
      </c>
      <c r="N226" s="42" t="s">
        <v>3</v>
      </c>
      <c r="O226" s="42" t="s">
        <v>674</v>
      </c>
      <c r="P226" s="42" t="s">
        <v>676</v>
      </c>
      <c r="Q226" s="42" t="s">
        <v>325</v>
      </c>
      <c r="R226" s="43">
        <v>0</v>
      </c>
      <c r="T226" s="25">
        <v>2</v>
      </c>
      <c r="U226" s="50">
        <v>2020</v>
      </c>
      <c r="V226" s="41" t="s">
        <v>613</v>
      </c>
      <c r="W226" s="41" t="s">
        <v>606</v>
      </c>
      <c r="X226" s="41" t="s">
        <v>618</v>
      </c>
      <c r="Y226" s="28" t="str">
        <f t="shared" si="6"/>
        <v>22020冷房ビル用マルチ有り</v>
      </c>
      <c r="Z226" s="51">
        <v>-1.68</v>
      </c>
      <c r="AA226" s="51">
        <v>2.68</v>
      </c>
      <c r="AB226" s="52">
        <v>1.0788</v>
      </c>
      <c r="AC226" s="52">
        <v>2.0053000000000001</v>
      </c>
      <c r="AD226" s="31">
        <f>省エネ計算フォーマット【EHP】!$W$53/100</f>
        <v>0</v>
      </c>
      <c r="AE226" s="32">
        <f t="shared" si="7"/>
        <v>2.0049999999999999</v>
      </c>
    </row>
    <row r="227" spans="13:31" ht="13.5" customHeight="1">
      <c r="M227" s="41">
        <v>7</v>
      </c>
      <c r="N227" s="42" t="s">
        <v>4</v>
      </c>
      <c r="O227" s="42" t="s">
        <v>674</v>
      </c>
      <c r="P227" s="42" t="s">
        <v>676</v>
      </c>
      <c r="Q227" s="42" t="s">
        <v>329</v>
      </c>
      <c r="R227" s="43">
        <v>0</v>
      </c>
      <c r="T227" s="25">
        <v>2</v>
      </c>
      <c r="U227" s="50">
        <v>2020</v>
      </c>
      <c r="V227" s="41" t="s">
        <v>613</v>
      </c>
      <c r="W227" s="41" t="s">
        <v>607</v>
      </c>
      <c r="X227" s="41" t="s">
        <v>618</v>
      </c>
      <c r="Y227" s="28" t="str">
        <f t="shared" si="6"/>
        <v>22020冷房設備用有り</v>
      </c>
      <c r="Z227" s="51">
        <v>-0.62</v>
      </c>
      <c r="AA227" s="51">
        <v>1.62</v>
      </c>
      <c r="AB227" s="52">
        <v>1.0472999999999999</v>
      </c>
      <c r="AC227" s="52">
        <v>1.2032</v>
      </c>
      <c r="AD227" s="31">
        <f>省エネ計算フォーマット【EHP】!$W$53/100</f>
        <v>0</v>
      </c>
      <c r="AE227" s="32">
        <f t="shared" si="7"/>
        <v>1.2030000000000001</v>
      </c>
    </row>
    <row r="228" spans="13:31" ht="13.5" customHeight="1">
      <c r="M228" s="41">
        <v>7</v>
      </c>
      <c r="N228" s="42" t="s">
        <v>5</v>
      </c>
      <c r="O228" s="42" t="s">
        <v>674</v>
      </c>
      <c r="P228" s="42" t="s">
        <v>676</v>
      </c>
      <c r="Q228" s="42" t="s">
        <v>333</v>
      </c>
      <c r="R228" s="43">
        <v>0</v>
      </c>
      <c r="T228" s="25">
        <v>2</v>
      </c>
      <c r="U228" s="50">
        <v>2020</v>
      </c>
      <c r="V228" s="41" t="s">
        <v>613</v>
      </c>
      <c r="W228" s="41" t="s">
        <v>612</v>
      </c>
      <c r="X228" s="41" t="s">
        <v>702</v>
      </c>
      <c r="Y228" s="28" t="str">
        <f t="shared" si="6"/>
        <v>22020冷房店舗用無し（一定速）</v>
      </c>
      <c r="Z228" s="51">
        <v>0.25</v>
      </c>
      <c r="AA228" s="51">
        <v>0.75</v>
      </c>
      <c r="AB228" s="52">
        <v>0.25</v>
      </c>
      <c r="AC228" s="52">
        <v>0.75</v>
      </c>
      <c r="AD228" s="31">
        <f>省エネ計算フォーマット【EHP】!$W$53/100</f>
        <v>0</v>
      </c>
      <c r="AE228" s="32">
        <f t="shared" si="7"/>
        <v>0.75</v>
      </c>
    </row>
    <row r="229" spans="13:31" ht="13.5" customHeight="1">
      <c r="M229" s="41">
        <v>7</v>
      </c>
      <c r="N229" s="42" t="s">
        <v>6</v>
      </c>
      <c r="O229" s="42" t="s">
        <v>674</v>
      </c>
      <c r="P229" s="42" t="s">
        <v>676</v>
      </c>
      <c r="Q229" s="42" t="s">
        <v>337</v>
      </c>
      <c r="R229" s="43">
        <v>0</v>
      </c>
      <c r="T229" s="25">
        <v>2</v>
      </c>
      <c r="U229" s="50">
        <v>2020</v>
      </c>
      <c r="V229" s="41" t="s">
        <v>613</v>
      </c>
      <c r="W229" s="41" t="s">
        <v>606</v>
      </c>
      <c r="X229" s="41" t="s">
        <v>702</v>
      </c>
      <c r="Y229" s="28" t="str">
        <f t="shared" si="6"/>
        <v>22020冷房ビル用マルチ無し（一定速）</v>
      </c>
      <c r="Z229" s="51">
        <v>0.25</v>
      </c>
      <c r="AA229" s="51">
        <v>0.75</v>
      </c>
      <c r="AB229" s="52">
        <v>0.25</v>
      </c>
      <c r="AC229" s="52">
        <v>0.75</v>
      </c>
      <c r="AD229" s="31">
        <f>省エネ計算フォーマット【EHP】!$W$53/100</f>
        <v>0</v>
      </c>
      <c r="AE229" s="32">
        <f t="shared" si="7"/>
        <v>0.75</v>
      </c>
    </row>
    <row r="230" spans="13:31" ht="13.5" customHeight="1">
      <c r="M230" s="41">
        <v>7</v>
      </c>
      <c r="N230" s="42" t="s">
        <v>7</v>
      </c>
      <c r="O230" s="42" t="s">
        <v>674</v>
      </c>
      <c r="P230" s="42" t="s">
        <v>676</v>
      </c>
      <c r="Q230" s="42" t="s">
        <v>341</v>
      </c>
      <c r="R230" s="43">
        <v>0</v>
      </c>
      <c r="T230" s="25">
        <v>2</v>
      </c>
      <c r="U230" s="50">
        <v>2020</v>
      </c>
      <c r="V230" s="41" t="s">
        <v>613</v>
      </c>
      <c r="W230" s="41" t="s">
        <v>607</v>
      </c>
      <c r="X230" s="41" t="s">
        <v>702</v>
      </c>
      <c r="Y230" s="28" t="str">
        <f t="shared" si="6"/>
        <v>22020冷房設備用無し（一定速）</v>
      </c>
      <c r="Z230" s="51">
        <v>0.25</v>
      </c>
      <c r="AA230" s="51">
        <v>0.75</v>
      </c>
      <c r="AB230" s="52">
        <v>0.25</v>
      </c>
      <c r="AC230" s="52">
        <v>0.75</v>
      </c>
      <c r="AD230" s="31">
        <f>省エネ計算フォーマット【EHP】!$W$53/100</f>
        <v>0</v>
      </c>
      <c r="AE230" s="32">
        <f t="shared" si="7"/>
        <v>0.75</v>
      </c>
    </row>
    <row r="231" spans="13:31" ht="13.5" customHeight="1">
      <c r="M231" s="41">
        <v>7</v>
      </c>
      <c r="N231" s="42" t="s">
        <v>8</v>
      </c>
      <c r="O231" s="42" t="s">
        <v>674</v>
      </c>
      <c r="P231" s="42" t="s">
        <v>676</v>
      </c>
      <c r="Q231" s="42" t="s">
        <v>345</v>
      </c>
      <c r="R231" s="43">
        <v>0</v>
      </c>
      <c r="T231" s="25">
        <v>2</v>
      </c>
      <c r="U231" s="26">
        <v>2020</v>
      </c>
      <c r="V231" s="27" t="s">
        <v>614</v>
      </c>
      <c r="W231" s="27" t="s">
        <v>612</v>
      </c>
      <c r="X231" s="27" t="s">
        <v>618</v>
      </c>
      <c r="Y231" s="28" t="str">
        <f t="shared" si="6"/>
        <v>22020暖房店舗用有り</v>
      </c>
      <c r="Z231" s="51">
        <v>-0.96</v>
      </c>
      <c r="AA231" s="51">
        <v>1.96</v>
      </c>
      <c r="AB231" s="52">
        <v>1.0862000000000001</v>
      </c>
      <c r="AC231" s="52">
        <v>1.4483999999999999</v>
      </c>
      <c r="AD231" s="31">
        <f>省エネ計算フォーマット【EHP】!$W$53/100</f>
        <v>0</v>
      </c>
      <c r="AE231" s="32">
        <f t="shared" si="7"/>
        <v>1.448</v>
      </c>
    </row>
    <row r="232" spans="13:31" ht="13.5" customHeight="1">
      <c r="M232" s="41">
        <v>7</v>
      </c>
      <c r="N232" s="42" t="s">
        <v>9</v>
      </c>
      <c r="O232" s="42" t="s">
        <v>674</v>
      </c>
      <c r="P232" s="42" t="s">
        <v>676</v>
      </c>
      <c r="Q232" s="42" t="s">
        <v>349</v>
      </c>
      <c r="R232" s="43">
        <v>0</v>
      </c>
      <c r="T232" s="25">
        <v>2</v>
      </c>
      <c r="U232" s="26">
        <v>2020</v>
      </c>
      <c r="V232" s="27" t="s">
        <v>614</v>
      </c>
      <c r="W232" s="27" t="s">
        <v>606</v>
      </c>
      <c r="X232" s="27" t="s">
        <v>618</v>
      </c>
      <c r="Y232" s="28" t="str">
        <f t="shared" si="6"/>
        <v>22020暖房ビル用マルチ有り</v>
      </c>
      <c r="Z232" s="51">
        <v>-1.1000000000000001</v>
      </c>
      <c r="AA232" s="51">
        <v>2.1</v>
      </c>
      <c r="AB232" s="52">
        <v>1.0416000000000001</v>
      </c>
      <c r="AC232" s="52">
        <v>1.4596</v>
      </c>
      <c r="AD232" s="31">
        <f>省エネ計算フォーマット【EHP】!$W$53/100</f>
        <v>0</v>
      </c>
      <c r="AE232" s="32">
        <f t="shared" si="7"/>
        <v>1.4590000000000001</v>
      </c>
    </row>
    <row r="233" spans="13:31" ht="13.5" customHeight="1">
      <c r="M233" s="41">
        <v>7</v>
      </c>
      <c r="N233" s="42" t="s">
        <v>10</v>
      </c>
      <c r="O233" s="42" t="s">
        <v>674</v>
      </c>
      <c r="P233" s="42" t="s">
        <v>676</v>
      </c>
      <c r="Q233" s="42" t="s">
        <v>353</v>
      </c>
      <c r="R233" s="43">
        <v>0</v>
      </c>
      <c r="T233" s="25">
        <v>2</v>
      </c>
      <c r="U233" s="26">
        <v>2020</v>
      </c>
      <c r="V233" s="27" t="s">
        <v>614</v>
      </c>
      <c r="W233" s="27" t="s">
        <v>607</v>
      </c>
      <c r="X233" s="27" t="s">
        <v>618</v>
      </c>
      <c r="Y233" s="28" t="str">
        <f t="shared" si="6"/>
        <v>22020暖房設備用有り</v>
      </c>
      <c r="Z233" s="51">
        <v>-0.46</v>
      </c>
      <c r="AA233" s="51">
        <v>1.46</v>
      </c>
      <c r="AB233" s="52">
        <v>0.94</v>
      </c>
      <c r="AC233" s="52">
        <v>1.1100000000000001</v>
      </c>
      <c r="AD233" s="31">
        <f>省エネ計算フォーマット【EHP】!$W$53/100</f>
        <v>0</v>
      </c>
      <c r="AE233" s="32">
        <f t="shared" si="7"/>
        <v>1.1100000000000001</v>
      </c>
    </row>
    <row r="234" spans="13:31" ht="13.5" customHeight="1">
      <c r="M234" s="41">
        <v>7</v>
      </c>
      <c r="N234" s="42" t="s">
        <v>11</v>
      </c>
      <c r="O234" s="42" t="s">
        <v>674</v>
      </c>
      <c r="P234" s="42" t="s">
        <v>676</v>
      </c>
      <c r="Q234" s="42" t="s">
        <v>357</v>
      </c>
      <c r="R234" s="43">
        <v>0</v>
      </c>
      <c r="T234" s="25">
        <v>2</v>
      </c>
      <c r="U234" s="26">
        <v>2020</v>
      </c>
      <c r="V234" s="27" t="s">
        <v>614</v>
      </c>
      <c r="W234" s="27" t="s">
        <v>612</v>
      </c>
      <c r="X234" s="27" t="s">
        <v>702</v>
      </c>
      <c r="Y234" s="28" t="str">
        <f t="shared" si="6"/>
        <v>22020暖房店舗用無し（一定速）</v>
      </c>
      <c r="Z234" s="51">
        <v>0.25</v>
      </c>
      <c r="AA234" s="51">
        <v>0.75</v>
      </c>
      <c r="AB234" s="52">
        <v>0.25</v>
      </c>
      <c r="AC234" s="52">
        <v>0.75</v>
      </c>
      <c r="AD234" s="31">
        <f>省エネ計算フォーマット【EHP】!$W$53/100</f>
        <v>0</v>
      </c>
      <c r="AE234" s="32">
        <f t="shared" si="7"/>
        <v>0.75</v>
      </c>
    </row>
    <row r="235" spans="13:31" ht="13.5" customHeight="1">
      <c r="M235" s="41">
        <v>7</v>
      </c>
      <c r="N235" s="42" t="s">
        <v>12</v>
      </c>
      <c r="O235" s="42" t="s">
        <v>674</v>
      </c>
      <c r="P235" s="42" t="s">
        <v>676</v>
      </c>
      <c r="Q235" s="42" t="s">
        <v>361</v>
      </c>
      <c r="R235" s="43">
        <v>0</v>
      </c>
      <c r="T235" s="25">
        <v>2</v>
      </c>
      <c r="U235" s="26">
        <v>2020</v>
      </c>
      <c r="V235" s="27" t="s">
        <v>614</v>
      </c>
      <c r="W235" s="27" t="s">
        <v>606</v>
      </c>
      <c r="X235" s="27" t="s">
        <v>702</v>
      </c>
      <c r="Y235" s="28" t="str">
        <f t="shared" si="6"/>
        <v>22020暖房ビル用マルチ無し（一定速）</v>
      </c>
      <c r="Z235" s="51">
        <v>0.25</v>
      </c>
      <c r="AA235" s="51">
        <v>0.75</v>
      </c>
      <c r="AB235" s="52">
        <v>0.25</v>
      </c>
      <c r="AC235" s="52">
        <v>0.75</v>
      </c>
      <c r="AD235" s="31">
        <f>省エネ計算フォーマット【EHP】!$W$53/100</f>
        <v>0</v>
      </c>
      <c r="AE235" s="32">
        <f t="shared" si="7"/>
        <v>0.75</v>
      </c>
    </row>
    <row r="236" spans="13:31" ht="13.5" customHeight="1">
      <c r="M236" s="41">
        <v>8</v>
      </c>
      <c r="N236" s="42" t="s">
        <v>673</v>
      </c>
      <c r="O236" s="42" t="s">
        <v>674</v>
      </c>
      <c r="P236" s="42" t="s">
        <v>676</v>
      </c>
      <c r="Q236" s="42" t="s">
        <v>365</v>
      </c>
      <c r="R236" s="43">
        <v>0</v>
      </c>
      <c r="T236" s="25">
        <v>2</v>
      </c>
      <c r="U236" s="27">
        <v>2020</v>
      </c>
      <c r="V236" s="27" t="s">
        <v>614</v>
      </c>
      <c r="W236" s="27" t="s">
        <v>607</v>
      </c>
      <c r="X236" s="27" t="s">
        <v>702</v>
      </c>
      <c r="Y236" s="28" t="str">
        <f t="shared" si="6"/>
        <v>22020暖房設備用無し（一定速）</v>
      </c>
      <c r="Z236" s="51">
        <v>0.25</v>
      </c>
      <c r="AA236" s="51">
        <v>0.75</v>
      </c>
      <c r="AB236" s="52">
        <v>0.25</v>
      </c>
      <c r="AC236" s="52">
        <v>0.75</v>
      </c>
      <c r="AD236" s="31">
        <f>省エネ計算フォーマット【EHP】!$W$53/100</f>
        <v>0</v>
      </c>
      <c r="AE236" s="32">
        <f t="shared" si="7"/>
        <v>0.75</v>
      </c>
    </row>
    <row r="237" spans="13:31" ht="13.5" customHeight="1">
      <c r="M237" s="41">
        <v>8</v>
      </c>
      <c r="N237" s="42" t="s">
        <v>2</v>
      </c>
      <c r="O237" s="42" t="s">
        <v>674</v>
      </c>
      <c r="P237" s="42" t="s">
        <v>676</v>
      </c>
      <c r="Q237" s="42" t="s">
        <v>369</v>
      </c>
      <c r="R237" s="43">
        <v>0</v>
      </c>
      <c r="T237" s="53">
        <v>2</v>
      </c>
      <c r="U237" s="54">
        <v>2024</v>
      </c>
      <c r="V237" s="54" t="s">
        <v>613</v>
      </c>
      <c r="W237" s="54" t="s">
        <v>612</v>
      </c>
      <c r="X237" s="54" t="s">
        <v>618</v>
      </c>
      <c r="Y237" s="55" t="str">
        <f t="shared" si="6"/>
        <v>22024冷房店舗用有り</v>
      </c>
      <c r="Z237" s="56">
        <v>-1.58</v>
      </c>
      <c r="AA237" s="56">
        <v>2.58</v>
      </c>
      <c r="AB237" s="57">
        <v>1.0629999999999999</v>
      </c>
      <c r="AC237" s="57">
        <v>1.9193</v>
      </c>
      <c r="AD237" s="31">
        <f>省エネ計算フォーマット【EHP】!$W$53/100</f>
        <v>0</v>
      </c>
      <c r="AE237" s="37">
        <f t="shared" si="7"/>
        <v>1.919</v>
      </c>
    </row>
    <row r="238" spans="13:31" ht="13.5" customHeight="1">
      <c r="M238" s="41">
        <v>8</v>
      </c>
      <c r="N238" s="42" t="s">
        <v>3</v>
      </c>
      <c r="O238" s="42" t="s">
        <v>674</v>
      </c>
      <c r="P238" s="42" t="s">
        <v>676</v>
      </c>
      <c r="Q238" s="42" t="s">
        <v>373</v>
      </c>
      <c r="R238" s="43">
        <v>0</v>
      </c>
      <c r="T238" s="53">
        <v>2</v>
      </c>
      <c r="U238" s="54">
        <v>2024</v>
      </c>
      <c r="V238" s="54" t="s">
        <v>613</v>
      </c>
      <c r="W238" s="54" t="s">
        <v>606</v>
      </c>
      <c r="X238" s="54" t="s">
        <v>618</v>
      </c>
      <c r="Y238" s="55" t="str">
        <f t="shared" si="6"/>
        <v>22024冷房ビル用マルチ有り</v>
      </c>
      <c r="Z238" s="56">
        <v>-1.6</v>
      </c>
      <c r="AA238" s="56">
        <v>2.6</v>
      </c>
      <c r="AB238" s="57">
        <v>1.0759000000000001</v>
      </c>
      <c r="AC238" s="57">
        <v>1.931</v>
      </c>
      <c r="AD238" s="31">
        <f>省エネ計算フォーマット【EHP】!$W$53/100</f>
        <v>0</v>
      </c>
      <c r="AE238" s="37">
        <f t="shared" si="7"/>
        <v>1.931</v>
      </c>
    </row>
    <row r="239" spans="13:31" ht="14.25" customHeight="1">
      <c r="M239" s="41">
        <v>8</v>
      </c>
      <c r="N239" s="42" t="s">
        <v>4</v>
      </c>
      <c r="O239" s="42" t="s">
        <v>674</v>
      </c>
      <c r="P239" s="42" t="s">
        <v>676</v>
      </c>
      <c r="Q239" s="42" t="s">
        <v>377</v>
      </c>
      <c r="R239" s="43">
        <v>0</v>
      </c>
      <c r="T239" s="53">
        <v>2</v>
      </c>
      <c r="U239" s="54">
        <v>2024</v>
      </c>
      <c r="V239" s="54" t="s">
        <v>613</v>
      </c>
      <c r="W239" s="54" t="s">
        <v>607</v>
      </c>
      <c r="X239" s="54" t="s">
        <v>618</v>
      </c>
      <c r="Y239" s="55" t="str">
        <f t="shared" si="6"/>
        <v>22024冷房設備用有り</v>
      </c>
      <c r="Z239" s="56">
        <v>-0.6</v>
      </c>
      <c r="AA239" s="56">
        <v>1.6</v>
      </c>
      <c r="AB239" s="57">
        <v>1.0467</v>
      </c>
      <c r="AC239" s="57">
        <v>1.1882999999999999</v>
      </c>
      <c r="AD239" s="31">
        <f>省エネ計算フォーマット【EHP】!$W$53/100</f>
        <v>0</v>
      </c>
      <c r="AE239" s="37">
        <f t="shared" si="7"/>
        <v>1.1879999999999999</v>
      </c>
    </row>
    <row r="240" spans="13:31" ht="13.5" customHeight="1">
      <c r="M240" s="41">
        <v>8</v>
      </c>
      <c r="N240" s="42" t="s">
        <v>5</v>
      </c>
      <c r="O240" s="42" t="s">
        <v>674</v>
      </c>
      <c r="P240" s="42" t="s">
        <v>676</v>
      </c>
      <c r="Q240" s="42" t="s">
        <v>381</v>
      </c>
      <c r="R240" s="43">
        <v>0</v>
      </c>
      <c r="T240" s="53">
        <v>2</v>
      </c>
      <c r="U240" s="54">
        <v>2024</v>
      </c>
      <c r="V240" s="54" t="s">
        <v>613</v>
      </c>
      <c r="W240" s="54" t="s">
        <v>612</v>
      </c>
      <c r="X240" s="54" t="s">
        <v>702</v>
      </c>
      <c r="Y240" s="55" t="str">
        <f t="shared" si="6"/>
        <v>22024冷房店舗用無し（一定速）</v>
      </c>
      <c r="Z240" s="56">
        <v>0.25</v>
      </c>
      <c r="AA240" s="56">
        <v>0.75</v>
      </c>
      <c r="AB240" s="57">
        <v>0.25</v>
      </c>
      <c r="AC240" s="57">
        <v>0.75</v>
      </c>
      <c r="AD240" s="31">
        <f>省エネ計算フォーマット【EHP】!$W$53/100</f>
        <v>0</v>
      </c>
      <c r="AE240" s="37">
        <f t="shared" si="7"/>
        <v>0.75</v>
      </c>
    </row>
    <row r="241" spans="13:31" ht="13.5" customHeight="1">
      <c r="M241" s="41">
        <v>8</v>
      </c>
      <c r="N241" s="42" t="s">
        <v>6</v>
      </c>
      <c r="O241" s="42" t="s">
        <v>674</v>
      </c>
      <c r="P241" s="42" t="s">
        <v>676</v>
      </c>
      <c r="Q241" s="42" t="s">
        <v>385</v>
      </c>
      <c r="R241" s="43">
        <v>0</v>
      </c>
      <c r="T241" s="53">
        <v>2</v>
      </c>
      <c r="U241" s="54">
        <v>2024</v>
      </c>
      <c r="V241" s="54" t="s">
        <v>613</v>
      </c>
      <c r="W241" s="54" t="s">
        <v>606</v>
      </c>
      <c r="X241" s="54" t="s">
        <v>702</v>
      </c>
      <c r="Y241" s="55" t="str">
        <f t="shared" si="6"/>
        <v>22024冷房ビル用マルチ無し（一定速）</v>
      </c>
      <c r="Z241" s="56">
        <v>0.25</v>
      </c>
      <c r="AA241" s="56">
        <v>0.75</v>
      </c>
      <c r="AB241" s="57">
        <v>0.25</v>
      </c>
      <c r="AC241" s="57">
        <v>0.75</v>
      </c>
      <c r="AD241" s="31">
        <f>省エネ計算フォーマット【EHP】!$W$53/100</f>
        <v>0</v>
      </c>
      <c r="AE241" s="37">
        <f t="shared" si="7"/>
        <v>0.75</v>
      </c>
    </row>
    <row r="242" spans="13:31" ht="13.5" customHeight="1">
      <c r="M242" s="41">
        <v>8</v>
      </c>
      <c r="N242" s="42" t="s">
        <v>7</v>
      </c>
      <c r="O242" s="42" t="s">
        <v>674</v>
      </c>
      <c r="P242" s="42" t="s">
        <v>676</v>
      </c>
      <c r="Q242" s="42" t="s">
        <v>389</v>
      </c>
      <c r="R242" s="43">
        <v>0</v>
      </c>
      <c r="T242" s="53">
        <v>2</v>
      </c>
      <c r="U242" s="54">
        <v>2024</v>
      </c>
      <c r="V242" s="54" t="s">
        <v>613</v>
      </c>
      <c r="W242" s="54" t="s">
        <v>607</v>
      </c>
      <c r="X242" s="54" t="s">
        <v>702</v>
      </c>
      <c r="Y242" s="55" t="str">
        <f t="shared" si="6"/>
        <v>22024冷房設備用無し（一定速）</v>
      </c>
      <c r="Z242" s="56">
        <v>0.25</v>
      </c>
      <c r="AA242" s="56">
        <v>0.75</v>
      </c>
      <c r="AB242" s="57">
        <v>0.25</v>
      </c>
      <c r="AC242" s="57">
        <v>0.75</v>
      </c>
      <c r="AD242" s="31">
        <f>省エネ計算フォーマット【EHP】!$W$53/100</f>
        <v>0</v>
      </c>
      <c r="AE242" s="37">
        <f t="shared" si="7"/>
        <v>0.75</v>
      </c>
    </row>
    <row r="243" spans="13:31" ht="14.25" customHeight="1">
      <c r="M243" s="41">
        <v>8</v>
      </c>
      <c r="N243" s="42" t="s">
        <v>8</v>
      </c>
      <c r="O243" s="42" t="s">
        <v>674</v>
      </c>
      <c r="P243" s="42" t="s">
        <v>676</v>
      </c>
      <c r="Q243" s="42" t="s">
        <v>393</v>
      </c>
      <c r="R243" s="43">
        <v>0</v>
      </c>
      <c r="T243" s="53">
        <v>2</v>
      </c>
      <c r="U243" s="54">
        <v>2024</v>
      </c>
      <c r="V243" s="54" t="s">
        <v>614</v>
      </c>
      <c r="W243" s="54" t="s">
        <v>612</v>
      </c>
      <c r="X243" s="54" t="s">
        <v>618</v>
      </c>
      <c r="Y243" s="55" t="str">
        <f t="shared" si="6"/>
        <v>22024暖房店舗用有り</v>
      </c>
      <c r="Z243" s="56">
        <v>-1.04</v>
      </c>
      <c r="AA243" s="56">
        <v>2.04</v>
      </c>
      <c r="AB243" s="57">
        <v>1.0898000000000001</v>
      </c>
      <c r="AC243" s="57">
        <v>1.5076000000000001</v>
      </c>
      <c r="AD243" s="31">
        <f>省エネ計算フォーマット【EHP】!$W$53/100</f>
        <v>0</v>
      </c>
      <c r="AE243" s="37">
        <f t="shared" si="7"/>
        <v>1.5069999999999999</v>
      </c>
    </row>
    <row r="244" spans="13:31" ht="13.5" customHeight="1">
      <c r="M244" s="41">
        <v>8</v>
      </c>
      <c r="N244" s="42" t="s">
        <v>9</v>
      </c>
      <c r="O244" s="42" t="s">
        <v>674</v>
      </c>
      <c r="P244" s="42" t="s">
        <v>676</v>
      </c>
      <c r="Q244" s="42" t="s">
        <v>397</v>
      </c>
      <c r="R244" s="43">
        <v>0</v>
      </c>
      <c r="T244" s="53">
        <v>2</v>
      </c>
      <c r="U244" s="54">
        <v>2024</v>
      </c>
      <c r="V244" s="54" t="s">
        <v>614</v>
      </c>
      <c r="W244" s="54" t="s">
        <v>606</v>
      </c>
      <c r="X244" s="54" t="s">
        <v>618</v>
      </c>
      <c r="Y244" s="55" t="str">
        <f t="shared" si="6"/>
        <v>22024暖房ビル用マルチ有り</v>
      </c>
      <c r="Z244" s="56">
        <v>-1.1399999999999999</v>
      </c>
      <c r="AA244" s="56">
        <v>2.14</v>
      </c>
      <c r="AB244" s="57">
        <v>1.0454000000000001</v>
      </c>
      <c r="AC244" s="57">
        <v>1.5936999999999999</v>
      </c>
      <c r="AD244" s="31">
        <f>省エネ計算フォーマット【EHP】!$W$53/100</f>
        <v>0</v>
      </c>
      <c r="AE244" s="37">
        <f t="shared" si="7"/>
        <v>1.593</v>
      </c>
    </row>
    <row r="245" spans="13:31" ht="13.5" customHeight="1">
      <c r="M245" s="41">
        <v>8</v>
      </c>
      <c r="N245" s="42" t="s">
        <v>10</v>
      </c>
      <c r="O245" s="42" t="s">
        <v>674</v>
      </c>
      <c r="P245" s="42" t="s">
        <v>676</v>
      </c>
      <c r="Q245" s="42" t="s">
        <v>401</v>
      </c>
      <c r="R245" s="43">
        <v>0</v>
      </c>
      <c r="T245" s="53">
        <v>2</v>
      </c>
      <c r="U245" s="54">
        <v>2024</v>
      </c>
      <c r="V245" s="54" t="s">
        <v>614</v>
      </c>
      <c r="W245" s="54" t="s">
        <v>607</v>
      </c>
      <c r="X245" s="54" t="s">
        <v>618</v>
      </c>
      <c r="Y245" s="55" t="str">
        <f t="shared" si="6"/>
        <v>22024暖房設備用有り</v>
      </c>
      <c r="Z245" s="56">
        <v>-0.57999999999999996</v>
      </c>
      <c r="AA245" s="56">
        <v>1.58</v>
      </c>
      <c r="AB245" s="57">
        <v>1.0335000000000001</v>
      </c>
      <c r="AC245" s="57">
        <v>1.1766000000000001</v>
      </c>
      <c r="AD245" s="31">
        <f>省エネ計算フォーマット【EHP】!$W$53/100</f>
        <v>0</v>
      </c>
      <c r="AE245" s="37">
        <f t="shared" si="7"/>
        <v>1.1759999999999999</v>
      </c>
    </row>
    <row r="246" spans="13:31" ht="13.5" customHeight="1">
      <c r="M246" s="41">
        <v>8</v>
      </c>
      <c r="N246" s="42" t="s">
        <v>11</v>
      </c>
      <c r="O246" s="42" t="s">
        <v>674</v>
      </c>
      <c r="P246" s="42" t="s">
        <v>676</v>
      </c>
      <c r="Q246" s="42" t="s">
        <v>405</v>
      </c>
      <c r="R246" s="43">
        <v>0</v>
      </c>
      <c r="T246" s="53">
        <v>2</v>
      </c>
      <c r="U246" s="54">
        <v>2024</v>
      </c>
      <c r="V246" s="54" t="s">
        <v>614</v>
      </c>
      <c r="W246" s="54" t="s">
        <v>612</v>
      </c>
      <c r="X246" s="54" t="s">
        <v>702</v>
      </c>
      <c r="Y246" s="55" t="str">
        <f t="shared" si="6"/>
        <v>22024暖房店舗用無し（一定速）</v>
      </c>
      <c r="Z246" s="56">
        <v>0.25</v>
      </c>
      <c r="AA246" s="56">
        <v>0.75</v>
      </c>
      <c r="AB246" s="57">
        <v>0.25</v>
      </c>
      <c r="AC246" s="57">
        <v>0.75</v>
      </c>
      <c r="AD246" s="31">
        <f>省エネ計算フォーマット【EHP】!$W$53/100</f>
        <v>0</v>
      </c>
      <c r="AE246" s="37">
        <f t="shared" si="7"/>
        <v>0.75</v>
      </c>
    </row>
    <row r="247" spans="13:31" ht="13.5" customHeight="1">
      <c r="M247" s="41">
        <v>8</v>
      </c>
      <c r="N247" s="42" t="s">
        <v>12</v>
      </c>
      <c r="O247" s="42" t="s">
        <v>674</v>
      </c>
      <c r="P247" s="42" t="s">
        <v>676</v>
      </c>
      <c r="Q247" s="42" t="s">
        <v>409</v>
      </c>
      <c r="R247" s="43">
        <v>0</v>
      </c>
      <c r="T247" s="53">
        <v>2</v>
      </c>
      <c r="U247" s="54">
        <v>2024</v>
      </c>
      <c r="V247" s="54" t="s">
        <v>614</v>
      </c>
      <c r="W247" s="54" t="s">
        <v>606</v>
      </c>
      <c r="X247" s="54" t="s">
        <v>702</v>
      </c>
      <c r="Y247" s="55" t="str">
        <f t="shared" si="6"/>
        <v>22024暖房ビル用マルチ無し（一定速）</v>
      </c>
      <c r="Z247" s="56">
        <v>0.25</v>
      </c>
      <c r="AA247" s="56">
        <v>0.75</v>
      </c>
      <c r="AB247" s="57">
        <v>0.25</v>
      </c>
      <c r="AC247" s="57">
        <v>0.75</v>
      </c>
      <c r="AD247" s="31">
        <f>省エネ計算フォーマット【EHP】!$W$53/100</f>
        <v>0</v>
      </c>
      <c r="AE247" s="37">
        <f t="shared" si="7"/>
        <v>0.75</v>
      </c>
    </row>
    <row r="248" spans="13:31" ht="13.5" customHeight="1">
      <c r="M248" s="41">
        <v>9</v>
      </c>
      <c r="N248" s="42" t="s">
        <v>673</v>
      </c>
      <c r="O248" s="42" t="s">
        <v>674</v>
      </c>
      <c r="P248" s="42" t="s">
        <v>676</v>
      </c>
      <c r="Q248" s="42" t="s">
        <v>413</v>
      </c>
      <c r="R248" s="43">
        <v>0</v>
      </c>
      <c r="T248" s="53">
        <v>2</v>
      </c>
      <c r="U248" s="54">
        <v>2024</v>
      </c>
      <c r="V248" s="54" t="s">
        <v>614</v>
      </c>
      <c r="W248" s="54" t="s">
        <v>607</v>
      </c>
      <c r="X248" s="54" t="s">
        <v>702</v>
      </c>
      <c r="Y248" s="55" t="str">
        <f t="shared" si="6"/>
        <v>22024暖房設備用無し（一定速）</v>
      </c>
      <c r="Z248" s="56">
        <v>0.25</v>
      </c>
      <c r="AA248" s="56">
        <v>0.75</v>
      </c>
      <c r="AB248" s="57">
        <v>0.25</v>
      </c>
      <c r="AC248" s="57">
        <v>0.75</v>
      </c>
      <c r="AD248" s="31">
        <f>省エネ計算フォーマット【EHP】!$W$53/100</f>
        <v>0</v>
      </c>
      <c r="AE248" s="37">
        <f t="shared" si="7"/>
        <v>0.75</v>
      </c>
    </row>
    <row r="249" spans="13:31" ht="13.5" customHeight="1">
      <c r="M249" s="41">
        <v>9</v>
      </c>
      <c r="N249" s="42" t="s">
        <v>2</v>
      </c>
      <c r="O249" s="42" t="s">
        <v>674</v>
      </c>
      <c r="P249" s="42" t="s">
        <v>676</v>
      </c>
      <c r="Q249" s="42" t="s">
        <v>417</v>
      </c>
      <c r="R249" s="43">
        <v>0</v>
      </c>
      <c r="T249" s="25">
        <v>3</v>
      </c>
      <c r="U249" s="26">
        <v>1995</v>
      </c>
      <c r="V249" s="27" t="s">
        <v>19</v>
      </c>
      <c r="W249" s="27" t="s">
        <v>612</v>
      </c>
      <c r="X249" s="27" t="s">
        <v>618</v>
      </c>
      <c r="Y249" s="28" t="str">
        <f t="shared" si="6"/>
        <v>31995冷房店舗用有り</v>
      </c>
      <c r="Z249" s="51">
        <v>0.32</v>
      </c>
      <c r="AA249" s="51">
        <v>0.68</v>
      </c>
      <c r="AB249" s="52">
        <v>1.0165999999999999</v>
      </c>
      <c r="AC249" s="52">
        <v>0.50590000000000002</v>
      </c>
      <c r="AD249" s="31">
        <f>省エネ計算フォーマット【EHP】!$X$53/100</f>
        <v>0</v>
      </c>
      <c r="AE249" s="32">
        <f t="shared" si="7"/>
        <v>0.505</v>
      </c>
    </row>
    <row r="250" spans="13:31" ht="13.5" customHeight="1">
      <c r="M250" s="41">
        <v>9</v>
      </c>
      <c r="N250" s="42" t="s">
        <v>3</v>
      </c>
      <c r="O250" s="42" t="s">
        <v>674</v>
      </c>
      <c r="P250" s="42" t="s">
        <v>676</v>
      </c>
      <c r="Q250" s="42" t="s">
        <v>421</v>
      </c>
      <c r="R250" s="43">
        <v>0</v>
      </c>
      <c r="T250" s="25">
        <v>3</v>
      </c>
      <c r="U250" s="26">
        <v>1995</v>
      </c>
      <c r="V250" s="27" t="s">
        <v>19</v>
      </c>
      <c r="W250" s="27" t="s">
        <v>606</v>
      </c>
      <c r="X250" s="27" t="s">
        <v>618</v>
      </c>
      <c r="Y250" s="28" t="str">
        <f t="shared" si="6"/>
        <v>31995冷房ビル用マルチ有り</v>
      </c>
      <c r="Z250" s="51">
        <v>-0.218</v>
      </c>
      <c r="AA250" s="51">
        <v>1.218</v>
      </c>
      <c r="AB250" s="52">
        <v>1.0356000000000001</v>
      </c>
      <c r="AC250" s="52">
        <v>0.90459999999999996</v>
      </c>
      <c r="AD250" s="31">
        <f>省エネ計算フォーマット【EHP】!$X$53/100</f>
        <v>0</v>
      </c>
      <c r="AE250" s="32">
        <f t="shared" si="7"/>
        <v>0.90400000000000003</v>
      </c>
    </row>
    <row r="251" spans="13:31" ht="13.5" customHeight="1">
      <c r="M251" s="41">
        <v>9</v>
      </c>
      <c r="N251" s="42" t="s">
        <v>4</v>
      </c>
      <c r="O251" s="42" t="s">
        <v>674</v>
      </c>
      <c r="P251" s="42" t="s">
        <v>676</v>
      </c>
      <c r="Q251" s="42" t="s">
        <v>425</v>
      </c>
      <c r="R251" s="43">
        <v>0</v>
      </c>
      <c r="T251" s="25">
        <v>3</v>
      </c>
      <c r="U251" s="26">
        <v>1995</v>
      </c>
      <c r="V251" s="27" t="s">
        <v>19</v>
      </c>
      <c r="W251" s="27" t="s">
        <v>607</v>
      </c>
      <c r="X251" s="27" t="s">
        <v>618</v>
      </c>
      <c r="Y251" s="28" t="str">
        <f t="shared" si="6"/>
        <v>31995冷房設備用有り</v>
      </c>
      <c r="Z251" s="51">
        <v>0.25</v>
      </c>
      <c r="AA251" s="51">
        <v>0.75</v>
      </c>
      <c r="AB251" s="52">
        <v>1.0219</v>
      </c>
      <c r="AC251" s="52">
        <v>0.55700000000000005</v>
      </c>
      <c r="AD251" s="31">
        <f>省エネ計算フォーマット【EHP】!$X$53/100</f>
        <v>0</v>
      </c>
      <c r="AE251" s="32">
        <f t="shared" si="7"/>
        <v>0.55700000000000005</v>
      </c>
    </row>
    <row r="252" spans="13:31" ht="13.5" customHeight="1">
      <c r="M252" s="41">
        <v>9</v>
      </c>
      <c r="N252" s="42" t="s">
        <v>5</v>
      </c>
      <c r="O252" s="42" t="s">
        <v>674</v>
      </c>
      <c r="P252" s="42" t="s">
        <v>676</v>
      </c>
      <c r="Q252" s="42" t="s">
        <v>429</v>
      </c>
      <c r="R252" s="43">
        <v>0</v>
      </c>
      <c r="T252" s="25">
        <v>3</v>
      </c>
      <c r="U252" s="26">
        <v>1995</v>
      </c>
      <c r="V252" s="27" t="s">
        <v>19</v>
      </c>
      <c r="W252" s="27" t="s">
        <v>612</v>
      </c>
      <c r="X252" s="27" t="s">
        <v>702</v>
      </c>
      <c r="Y252" s="28" t="str">
        <f t="shared" si="6"/>
        <v>31995冷房店舗用無し（一定速）</v>
      </c>
      <c r="Z252" s="51">
        <v>0.26</v>
      </c>
      <c r="AA252" s="51">
        <v>0.74</v>
      </c>
      <c r="AB252" s="52">
        <v>0.26</v>
      </c>
      <c r="AC252" s="52">
        <v>0.74</v>
      </c>
      <c r="AD252" s="31">
        <f>省エネ計算フォーマット【EHP】!$X$53/100</f>
        <v>0</v>
      </c>
      <c r="AE252" s="32">
        <f t="shared" si="7"/>
        <v>0.74</v>
      </c>
    </row>
    <row r="253" spans="13:31" ht="13.5" customHeight="1">
      <c r="M253" s="41">
        <v>9</v>
      </c>
      <c r="N253" s="42" t="s">
        <v>6</v>
      </c>
      <c r="O253" s="42" t="s">
        <v>674</v>
      </c>
      <c r="P253" s="42" t="s">
        <v>676</v>
      </c>
      <c r="Q253" s="42" t="s">
        <v>433</v>
      </c>
      <c r="R253" s="43">
        <v>0</v>
      </c>
      <c r="T253" s="25">
        <v>3</v>
      </c>
      <c r="U253" s="26">
        <v>1995</v>
      </c>
      <c r="V253" s="27" t="s">
        <v>19</v>
      </c>
      <c r="W253" s="27" t="s">
        <v>606</v>
      </c>
      <c r="X253" s="27" t="s">
        <v>702</v>
      </c>
      <c r="Y253" s="28" t="str">
        <f t="shared" si="6"/>
        <v>31995冷房ビル用マルチ無し（一定速）</v>
      </c>
      <c r="Z253" s="51">
        <v>0.26</v>
      </c>
      <c r="AA253" s="51">
        <v>0.74</v>
      </c>
      <c r="AB253" s="52">
        <v>0.26</v>
      </c>
      <c r="AC253" s="52">
        <v>0.74</v>
      </c>
      <c r="AD253" s="31">
        <f>省エネ計算フォーマット【EHP】!$X$53/100</f>
        <v>0</v>
      </c>
      <c r="AE253" s="32">
        <f t="shared" si="7"/>
        <v>0.74</v>
      </c>
    </row>
    <row r="254" spans="13:31" ht="13.5" customHeight="1">
      <c r="M254" s="41">
        <v>9</v>
      </c>
      <c r="N254" s="42" t="s">
        <v>7</v>
      </c>
      <c r="O254" s="42" t="s">
        <v>674</v>
      </c>
      <c r="P254" s="42" t="s">
        <v>676</v>
      </c>
      <c r="Q254" s="42" t="s">
        <v>437</v>
      </c>
      <c r="R254" s="43">
        <v>0</v>
      </c>
      <c r="T254" s="25">
        <v>3</v>
      </c>
      <c r="U254" s="26">
        <v>1995</v>
      </c>
      <c r="V254" s="27" t="s">
        <v>19</v>
      </c>
      <c r="W254" s="27" t="s">
        <v>607</v>
      </c>
      <c r="X254" s="27" t="s">
        <v>702</v>
      </c>
      <c r="Y254" s="28" t="str">
        <f t="shared" si="6"/>
        <v>31995冷房設備用無し（一定速）</v>
      </c>
      <c r="Z254" s="51">
        <v>0.26</v>
      </c>
      <c r="AA254" s="51">
        <v>0.74</v>
      </c>
      <c r="AB254" s="52">
        <v>0.26</v>
      </c>
      <c r="AC254" s="52">
        <v>0.74</v>
      </c>
      <c r="AD254" s="31">
        <f>省エネ計算フォーマット【EHP】!$X$53/100</f>
        <v>0</v>
      </c>
      <c r="AE254" s="32">
        <f t="shared" si="7"/>
        <v>0.74</v>
      </c>
    </row>
    <row r="255" spans="13:31" ht="13.5" customHeight="1">
      <c r="M255" s="41">
        <v>9</v>
      </c>
      <c r="N255" s="42" t="s">
        <v>8</v>
      </c>
      <c r="O255" s="42" t="s">
        <v>674</v>
      </c>
      <c r="P255" s="42" t="s">
        <v>676</v>
      </c>
      <c r="Q255" s="42" t="s">
        <v>441</v>
      </c>
      <c r="R255" s="43">
        <v>0</v>
      </c>
      <c r="T255" s="25">
        <v>3</v>
      </c>
      <c r="U255" s="26">
        <v>1995</v>
      </c>
      <c r="V255" s="27" t="s">
        <v>20</v>
      </c>
      <c r="W255" s="27" t="s">
        <v>612</v>
      </c>
      <c r="X255" s="27" t="s">
        <v>618</v>
      </c>
      <c r="Y255" s="28" t="str">
        <f t="shared" si="6"/>
        <v>31995暖房店舗用有り</v>
      </c>
      <c r="Z255" s="51">
        <v>0.374</v>
      </c>
      <c r="AA255" s="51">
        <v>0.626</v>
      </c>
      <c r="AB255" s="52">
        <v>1.0275000000000001</v>
      </c>
      <c r="AC255" s="52">
        <v>0.46260000000000001</v>
      </c>
      <c r="AD255" s="31">
        <f>省エネ計算フォーマット【EHP】!$X$53/100</f>
        <v>0</v>
      </c>
      <c r="AE255" s="32">
        <f t="shared" si="7"/>
        <v>0.46200000000000002</v>
      </c>
    </row>
    <row r="256" spans="13:31" ht="13.5" customHeight="1">
      <c r="M256" s="41">
        <v>9</v>
      </c>
      <c r="N256" s="42" t="s">
        <v>9</v>
      </c>
      <c r="O256" s="42" t="s">
        <v>674</v>
      </c>
      <c r="P256" s="42" t="s">
        <v>676</v>
      </c>
      <c r="Q256" s="42" t="s">
        <v>445</v>
      </c>
      <c r="R256" s="43">
        <v>0</v>
      </c>
      <c r="T256" s="25">
        <v>3</v>
      </c>
      <c r="U256" s="26">
        <v>1995</v>
      </c>
      <c r="V256" s="27" t="s">
        <v>20</v>
      </c>
      <c r="W256" s="27" t="s">
        <v>606</v>
      </c>
      <c r="X256" s="27" t="s">
        <v>618</v>
      </c>
      <c r="Y256" s="28" t="str">
        <f t="shared" si="6"/>
        <v>31995暖房ビル用マルチ有り</v>
      </c>
      <c r="Z256" s="51">
        <v>-0.112</v>
      </c>
      <c r="AA256" s="51">
        <v>1.1120000000000001</v>
      </c>
      <c r="AB256" s="52">
        <v>1.0236000000000001</v>
      </c>
      <c r="AC256" s="52">
        <v>0.82809999999999995</v>
      </c>
      <c r="AD256" s="31">
        <f>省エネ計算フォーマット【EHP】!$X$53/100</f>
        <v>0</v>
      </c>
      <c r="AE256" s="32">
        <f t="shared" si="7"/>
        <v>0.82799999999999996</v>
      </c>
    </row>
    <row r="257" spans="13:31" ht="13.5" customHeight="1">
      <c r="M257" s="41">
        <v>9</v>
      </c>
      <c r="N257" s="42" t="s">
        <v>10</v>
      </c>
      <c r="O257" s="42" t="s">
        <v>674</v>
      </c>
      <c r="P257" s="42" t="s">
        <v>676</v>
      </c>
      <c r="Q257" s="42" t="s">
        <v>449</v>
      </c>
      <c r="R257" s="43">
        <v>0.13</v>
      </c>
      <c r="T257" s="25">
        <v>3</v>
      </c>
      <c r="U257" s="26">
        <v>1995</v>
      </c>
      <c r="V257" s="27" t="s">
        <v>20</v>
      </c>
      <c r="W257" s="27" t="s">
        <v>607</v>
      </c>
      <c r="X257" s="27" t="s">
        <v>618</v>
      </c>
      <c r="Y257" s="28" t="str">
        <f t="shared" si="6"/>
        <v>31995暖房設備用有り</v>
      </c>
      <c r="Z257" s="51">
        <v>0.25</v>
      </c>
      <c r="AA257" s="51">
        <v>0.75</v>
      </c>
      <c r="AB257" s="52">
        <v>1.0159</v>
      </c>
      <c r="AC257" s="52">
        <v>0.5585</v>
      </c>
      <c r="AD257" s="31">
        <f>省エネ計算フォーマット【EHP】!$X$53/100</f>
        <v>0</v>
      </c>
      <c r="AE257" s="32">
        <f t="shared" si="7"/>
        <v>0.55800000000000005</v>
      </c>
    </row>
    <row r="258" spans="13:31" ht="13.5" customHeight="1">
      <c r="M258" s="41">
        <v>9</v>
      </c>
      <c r="N258" s="42" t="s">
        <v>11</v>
      </c>
      <c r="O258" s="42" t="s">
        <v>674</v>
      </c>
      <c r="P258" s="42" t="s">
        <v>676</v>
      </c>
      <c r="Q258" s="42" t="s">
        <v>453</v>
      </c>
      <c r="R258" s="43">
        <v>6.7000000000000004E-2</v>
      </c>
      <c r="T258" s="25">
        <v>3</v>
      </c>
      <c r="U258" s="26">
        <v>1995</v>
      </c>
      <c r="V258" s="27" t="s">
        <v>20</v>
      </c>
      <c r="W258" s="27" t="s">
        <v>612</v>
      </c>
      <c r="X258" s="27" t="s">
        <v>702</v>
      </c>
      <c r="Y258" s="28" t="str">
        <f t="shared" si="6"/>
        <v>31995暖房店舗用無し（一定速）</v>
      </c>
      <c r="Z258" s="51">
        <v>0.26</v>
      </c>
      <c r="AA258" s="51">
        <v>0.74</v>
      </c>
      <c r="AB258" s="52">
        <v>0.26</v>
      </c>
      <c r="AC258" s="52">
        <v>0.74</v>
      </c>
      <c r="AD258" s="31">
        <f>省エネ計算フォーマット【EHP】!$X$53/100</f>
        <v>0</v>
      </c>
      <c r="AE258" s="32">
        <f t="shared" si="7"/>
        <v>0.74</v>
      </c>
    </row>
    <row r="259" spans="13:31" ht="13.5" customHeight="1">
      <c r="M259" s="41">
        <v>9</v>
      </c>
      <c r="N259" s="42" t="s">
        <v>12</v>
      </c>
      <c r="O259" s="42" t="s">
        <v>674</v>
      </c>
      <c r="P259" s="42" t="s">
        <v>676</v>
      </c>
      <c r="Q259" s="42" t="s">
        <v>457</v>
      </c>
      <c r="R259" s="43">
        <v>0</v>
      </c>
      <c r="T259" s="25">
        <v>3</v>
      </c>
      <c r="U259" s="26">
        <v>1995</v>
      </c>
      <c r="V259" s="27" t="s">
        <v>20</v>
      </c>
      <c r="W259" s="27" t="s">
        <v>606</v>
      </c>
      <c r="X259" s="27" t="s">
        <v>702</v>
      </c>
      <c r="Y259" s="28" t="str">
        <f t="shared" si="6"/>
        <v>31995暖房ビル用マルチ無し（一定速）</v>
      </c>
      <c r="Z259" s="51">
        <v>0.26</v>
      </c>
      <c r="AA259" s="51">
        <v>0.74</v>
      </c>
      <c r="AB259" s="52">
        <v>0.26</v>
      </c>
      <c r="AC259" s="52">
        <v>0.74</v>
      </c>
      <c r="AD259" s="31">
        <f>省エネ計算フォーマット【EHP】!$X$53/100</f>
        <v>0</v>
      </c>
      <c r="AE259" s="32">
        <f t="shared" si="7"/>
        <v>0.74</v>
      </c>
    </row>
    <row r="260" spans="13:31" ht="13.5" customHeight="1">
      <c r="M260" s="41">
        <v>10</v>
      </c>
      <c r="N260" s="42" t="s">
        <v>673</v>
      </c>
      <c r="O260" s="42" t="s">
        <v>674</v>
      </c>
      <c r="P260" s="42" t="s">
        <v>676</v>
      </c>
      <c r="Q260" s="42" t="s">
        <v>461</v>
      </c>
      <c r="R260" s="43">
        <v>6.2E-2</v>
      </c>
      <c r="T260" s="25">
        <v>3</v>
      </c>
      <c r="U260" s="26">
        <v>1995</v>
      </c>
      <c r="V260" s="27" t="s">
        <v>20</v>
      </c>
      <c r="W260" s="27" t="s">
        <v>607</v>
      </c>
      <c r="X260" s="27" t="s">
        <v>702</v>
      </c>
      <c r="Y260" s="28" t="str">
        <f t="shared" si="6"/>
        <v>31995暖房設備用無し（一定速）</v>
      </c>
      <c r="Z260" s="51">
        <v>0.26</v>
      </c>
      <c r="AA260" s="51">
        <v>0.74</v>
      </c>
      <c r="AB260" s="52">
        <v>0.26</v>
      </c>
      <c r="AC260" s="52">
        <v>0.74</v>
      </c>
      <c r="AD260" s="31">
        <f>省エネ計算フォーマット【EHP】!$X$53/100</f>
        <v>0</v>
      </c>
      <c r="AE260" s="32">
        <f t="shared" si="7"/>
        <v>0.74</v>
      </c>
    </row>
    <row r="261" spans="13:31" ht="13.5" customHeight="1">
      <c r="M261" s="41">
        <v>10</v>
      </c>
      <c r="N261" s="42" t="s">
        <v>2</v>
      </c>
      <c r="O261" s="42" t="s">
        <v>674</v>
      </c>
      <c r="P261" s="42" t="s">
        <v>676</v>
      </c>
      <c r="Q261" s="42" t="s">
        <v>465</v>
      </c>
      <c r="R261" s="43">
        <v>0</v>
      </c>
      <c r="T261" s="25">
        <v>3</v>
      </c>
      <c r="U261" s="26">
        <v>2005</v>
      </c>
      <c r="V261" s="27" t="s">
        <v>19</v>
      </c>
      <c r="W261" s="27" t="s">
        <v>612</v>
      </c>
      <c r="X261" s="27" t="s">
        <v>618</v>
      </c>
      <c r="Y261" s="28" t="str">
        <f t="shared" si="6"/>
        <v>32005冷房店舗用有り</v>
      </c>
      <c r="Z261" s="51">
        <v>-0.86599999999999999</v>
      </c>
      <c r="AA261" s="51">
        <v>1.8660000000000001</v>
      </c>
      <c r="AB261" s="52">
        <v>1.0455000000000001</v>
      </c>
      <c r="AC261" s="52">
        <v>1.3880999999999999</v>
      </c>
      <c r="AD261" s="31">
        <f>省エネ計算フォーマット【EHP】!$X$53/100</f>
        <v>0</v>
      </c>
      <c r="AE261" s="32">
        <f t="shared" si="7"/>
        <v>1.3879999999999999</v>
      </c>
    </row>
    <row r="262" spans="13:31" ht="13.5" customHeight="1">
      <c r="M262" s="41">
        <v>10</v>
      </c>
      <c r="N262" s="42" t="s">
        <v>3</v>
      </c>
      <c r="O262" s="42" t="s">
        <v>674</v>
      </c>
      <c r="P262" s="42" t="s">
        <v>676</v>
      </c>
      <c r="Q262" s="42" t="s">
        <v>469</v>
      </c>
      <c r="R262" s="43">
        <v>8.1000000000000003E-2</v>
      </c>
      <c r="T262" s="25">
        <v>3</v>
      </c>
      <c r="U262" s="26">
        <v>2005</v>
      </c>
      <c r="V262" s="27" t="s">
        <v>19</v>
      </c>
      <c r="W262" s="27" t="s">
        <v>606</v>
      </c>
      <c r="X262" s="27" t="s">
        <v>618</v>
      </c>
      <c r="Y262" s="28" t="str">
        <f t="shared" si="6"/>
        <v>32005冷房ビル用マルチ有り</v>
      </c>
      <c r="Z262" s="51">
        <v>-0.68200000000000005</v>
      </c>
      <c r="AA262" s="51">
        <v>1.6819999999999999</v>
      </c>
      <c r="AB262" s="52">
        <v>1.0490999999999999</v>
      </c>
      <c r="AC262" s="52">
        <v>1.2492000000000001</v>
      </c>
      <c r="AD262" s="31">
        <f>省エネ計算フォーマット【EHP】!$X$53/100</f>
        <v>0</v>
      </c>
      <c r="AE262" s="32">
        <f t="shared" si="7"/>
        <v>1.2490000000000001</v>
      </c>
    </row>
    <row r="263" spans="13:31" ht="13.5" customHeight="1">
      <c r="M263" s="41">
        <v>10</v>
      </c>
      <c r="N263" s="42" t="s">
        <v>4</v>
      </c>
      <c r="O263" s="42" t="s">
        <v>674</v>
      </c>
      <c r="P263" s="42" t="s">
        <v>676</v>
      </c>
      <c r="Q263" s="42" t="s">
        <v>473</v>
      </c>
      <c r="R263" s="43">
        <v>0.13900000000000001</v>
      </c>
      <c r="T263" s="25">
        <v>3</v>
      </c>
      <c r="U263" s="26">
        <v>2005</v>
      </c>
      <c r="V263" s="27" t="s">
        <v>19</v>
      </c>
      <c r="W263" s="27" t="s">
        <v>607</v>
      </c>
      <c r="X263" s="27" t="s">
        <v>618</v>
      </c>
      <c r="Y263" s="28" t="str">
        <f t="shared" si="6"/>
        <v>32005冷房設備用有り</v>
      </c>
      <c r="Z263" s="51">
        <v>-0.114</v>
      </c>
      <c r="AA263" s="51">
        <v>1.1140000000000001</v>
      </c>
      <c r="AB263" s="52">
        <v>1.0325</v>
      </c>
      <c r="AC263" s="52">
        <v>0.82740000000000002</v>
      </c>
      <c r="AD263" s="31">
        <f>省エネ計算フォーマット【EHP】!$X$53/100</f>
        <v>0</v>
      </c>
      <c r="AE263" s="32">
        <f t="shared" si="7"/>
        <v>0.82699999999999996</v>
      </c>
    </row>
    <row r="264" spans="13:31" ht="13.5" customHeight="1">
      <c r="M264" s="41">
        <v>10</v>
      </c>
      <c r="N264" s="42" t="s">
        <v>5</v>
      </c>
      <c r="O264" s="42" t="s">
        <v>674</v>
      </c>
      <c r="P264" s="42" t="s">
        <v>676</v>
      </c>
      <c r="Q264" s="42" t="s">
        <v>477</v>
      </c>
      <c r="R264" s="43">
        <v>7.6999999999999999E-2</v>
      </c>
      <c r="T264" s="25">
        <v>3</v>
      </c>
      <c r="U264" s="26">
        <v>2005</v>
      </c>
      <c r="V264" s="27" t="s">
        <v>19</v>
      </c>
      <c r="W264" s="27" t="s">
        <v>612</v>
      </c>
      <c r="X264" s="27" t="s">
        <v>702</v>
      </c>
      <c r="Y264" s="28" t="str">
        <f t="shared" si="6"/>
        <v>32005冷房店舗用無し（一定速）</v>
      </c>
      <c r="Z264" s="51">
        <v>0.25</v>
      </c>
      <c r="AA264" s="51">
        <v>0.75</v>
      </c>
      <c r="AB264" s="52">
        <v>0.25</v>
      </c>
      <c r="AC264" s="52">
        <v>0.75</v>
      </c>
      <c r="AD264" s="31">
        <f>省エネ計算フォーマット【EHP】!$X$53/100</f>
        <v>0</v>
      </c>
      <c r="AE264" s="32">
        <f t="shared" si="7"/>
        <v>0.75</v>
      </c>
    </row>
    <row r="265" spans="13:31" ht="13.5" customHeight="1">
      <c r="M265" s="41">
        <v>10</v>
      </c>
      <c r="N265" s="42" t="s">
        <v>6</v>
      </c>
      <c r="O265" s="42" t="s">
        <v>674</v>
      </c>
      <c r="P265" s="42" t="s">
        <v>676</v>
      </c>
      <c r="Q265" s="42" t="s">
        <v>481</v>
      </c>
      <c r="R265" s="43">
        <v>0.10299999999999999</v>
      </c>
      <c r="T265" s="25">
        <v>3</v>
      </c>
      <c r="U265" s="26">
        <v>2005</v>
      </c>
      <c r="V265" s="27" t="s">
        <v>19</v>
      </c>
      <c r="W265" s="27" t="s">
        <v>606</v>
      </c>
      <c r="X265" s="27" t="s">
        <v>702</v>
      </c>
      <c r="Y265" s="28" t="str">
        <f t="shared" si="6"/>
        <v>32005冷房ビル用マルチ無し（一定速）</v>
      </c>
      <c r="Z265" s="51">
        <v>0.25</v>
      </c>
      <c r="AA265" s="51">
        <v>0.75</v>
      </c>
      <c r="AB265" s="52">
        <v>0.25</v>
      </c>
      <c r="AC265" s="52">
        <v>0.75</v>
      </c>
      <c r="AD265" s="31">
        <f>省エネ計算フォーマット【EHP】!$X$53/100</f>
        <v>0</v>
      </c>
      <c r="AE265" s="32">
        <f t="shared" si="7"/>
        <v>0.75</v>
      </c>
    </row>
    <row r="266" spans="13:31" ht="13.5" customHeight="1">
      <c r="M266" s="41">
        <v>10</v>
      </c>
      <c r="N266" s="42" t="s">
        <v>7</v>
      </c>
      <c r="O266" s="42" t="s">
        <v>674</v>
      </c>
      <c r="P266" s="42" t="s">
        <v>676</v>
      </c>
      <c r="Q266" s="42" t="s">
        <v>485</v>
      </c>
      <c r="R266" s="43">
        <v>0.124</v>
      </c>
      <c r="T266" s="25">
        <v>3</v>
      </c>
      <c r="U266" s="26">
        <v>2005</v>
      </c>
      <c r="V266" s="27" t="s">
        <v>19</v>
      </c>
      <c r="W266" s="27" t="s">
        <v>607</v>
      </c>
      <c r="X266" s="27" t="s">
        <v>702</v>
      </c>
      <c r="Y266" s="28" t="str">
        <f t="shared" ref="Y266:Y329" si="8">T266&amp;U266&amp;V266&amp;W266&amp;X266</f>
        <v>32005冷房設備用無し（一定速）</v>
      </c>
      <c r="Z266" s="51">
        <v>0.25</v>
      </c>
      <c r="AA266" s="51">
        <v>0.75</v>
      </c>
      <c r="AB266" s="52">
        <v>0.25</v>
      </c>
      <c r="AC266" s="52">
        <v>0.75</v>
      </c>
      <c r="AD266" s="31">
        <f>省エネ計算フォーマット【EHP】!$X$53/100</f>
        <v>0</v>
      </c>
      <c r="AE266" s="32">
        <f t="shared" si="7"/>
        <v>0.75</v>
      </c>
    </row>
    <row r="267" spans="13:31" ht="13.5" customHeight="1">
      <c r="M267" s="41">
        <v>10</v>
      </c>
      <c r="N267" s="42" t="s">
        <v>8</v>
      </c>
      <c r="O267" s="42" t="s">
        <v>674</v>
      </c>
      <c r="P267" s="42" t="s">
        <v>676</v>
      </c>
      <c r="Q267" s="42" t="s">
        <v>489</v>
      </c>
      <c r="R267" s="43">
        <v>0.13300000000000001</v>
      </c>
      <c r="T267" s="25">
        <v>3</v>
      </c>
      <c r="U267" s="26">
        <v>2005</v>
      </c>
      <c r="V267" s="27" t="s">
        <v>20</v>
      </c>
      <c r="W267" s="27" t="s">
        <v>612</v>
      </c>
      <c r="X267" s="27" t="s">
        <v>618</v>
      </c>
      <c r="Y267" s="28" t="str">
        <f t="shared" si="8"/>
        <v>32005暖房店舗用有り</v>
      </c>
      <c r="Z267" s="51">
        <v>-0.65</v>
      </c>
      <c r="AA267" s="51">
        <v>1.65</v>
      </c>
      <c r="AB267" s="52">
        <v>1.0726</v>
      </c>
      <c r="AC267" s="52">
        <v>1.2194</v>
      </c>
      <c r="AD267" s="31">
        <f>省エネ計算フォーマット【EHP】!$X$53/100</f>
        <v>0</v>
      </c>
      <c r="AE267" s="32">
        <f t="shared" si="7"/>
        <v>1.2190000000000001</v>
      </c>
    </row>
    <row r="268" spans="13:31" ht="13.5" customHeight="1">
      <c r="M268" s="41">
        <v>10</v>
      </c>
      <c r="N268" s="42" t="s">
        <v>9</v>
      </c>
      <c r="O268" s="42" t="s">
        <v>674</v>
      </c>
      <c r="P268" s="42" t="s">
        <v>676</v>
      </c>
      <c r="Q268" s="42" t="s">
        <v>493</v>
      </c>
      <c r="R268" s="43">
        <v>0.14799999999999999</v>
      </c>
      <c r="T268" s="25">
        <v>3</v>
      </c>
      <c r="U268" s="26">
        <v>2005</v>
      </c>
      <c r="V268" s="27" t="s">
        <v>20</v>
      </c>
      <c r="W268" s="27" t="s">
        <v>606</v>
      </c>
      <c r="X268" s="27" t="s">
        <v>618</v>
      </c>
      <c r="Y268" s="28" t="str">
        <f t="shared" si="8"/>
        <v>32005暖房ビル用マルチ有り</v>
      </c>
      <c r="Z268" s="51">
        <v>-0.56000000000000005</v>
      </c>
      <c r="AA268" s="51">
        <v>1.56</v>
      </c>
      <c r="AB268" s="52">
        <v>1.0330999999999999</v>
      </c>
      <c r="AC268" s="52">
        <v>1.1617</v>
      </c>
      <c r="AD268" s="31">
        <f>省エネ計算フォーマット【EHP】!$X$53/100</f>
        <v>0</v>
      </c>
      <c r="AE268" s="32">
        <f t="shared" ref="AE268:AE331" si="9">ROUNDDOWN(IF(AD268&gt;=0.25,Z268*AD268+AA268,AB268*AD268+AC268),3)</f>
        <v>1.161</v>
      </c>
    </row>
    <row r="269" spans="13:31" ht="13.5" customHeight="1">
      <c r="M269" s="41">
        <v>10</v>
      </c>
      <c r="N269" s="42" t="s">
        <v>10</v>
      </c>
      <c r="O269" s="42" t="s">
        <v>674</v>
      </c>
      <c r="P269" s="42" t="s">
        <v>676</v>
      </c>
      <c r="Q269" s="42" t="s">
        <v>497</v>
      </c>
      <c r="R269" s="43">
        <v>0.23699999999999999</v>
      </c>
      <c r="T269" s="25">
        <v>3</v>
      </c>
      <c r="U269" s="26">
        <v>2005</v>
      </c>
      <c r="V269" s="27" t="s">
        <v>20</v>
      </c>
      <c r="W269" s="27" t="s">
        <v>607</v>
      </c>
      <c r="X269" s="27" t="s">
        <v>618</v>
      </c>
      <c r="Y269" s="28" t="str">
        <f t="shared" si="8"/>
        <v>32005暖房設備用有り</v>
      </c>
      <c r="Z269" s="51">
        <v>-0.126</v>
      </c>
      <c r="AA269" s="51">
        <v>1.1259999999999999</v>
      </c>
      <c r="AB269" s="52">
        <v>1.0239</v>
      </c>
      <c r="AC269" s="52">
        <v>0.83850000000000002</v>
      </c>
      <c r="AD269" s="31">
        <f>省エネ計算フォーマット【EHP】!$X$53/100</f>
        <v>0</v>
      </c>
      <c r="AE269" s="32">
        <f t="shared" si="9"/>
        <v>0.83799999999999997</v>
      </c>
    </row>
    <row r="270" spans="13:31" ht="13.5" customHeight="1">
      <c r="M270" s="41">
        <v>10</v>
      </c>
      <c r="N270" s="42" t="s">
        <v>11</v>
      </c>
      <c r="O270" s="42" t="s">
        <v>674</v>
      </c>
      <c r="P270" s="42" t="s">
        <v>676</v>
      </c>
      <c r="Q270" s="42" t="s">
        <v>501</v>
      </c>
      <c r="R270" s="43">
        <v>0.25700000000000001</v>
      </c>
      <c r="T270" s="25">
        <v>3</v>
      </c>
      <c r="U270" s="26">
        <v>2005</v>
      </c>
      <c r="V270" s="27" t="s">
        <v>20</v>
      </c>
      <c r="W270" s="27" t="s">
        <v>612</v>
      </c>
      <c r="X270" s="27" t="s">
        <v>702</v>
      </c>
      <c r="Y270" s="28" t="str">
        <f t="shared" si="8"/>
        <v>32005暖房店舗用無し（一定速）</v>
      </c>
      <c r="Z270" s="51">
        <v>0.25</v>
      </c>
      <c r="AA270" s="51">
        <v>0.75</v>
      </c>
      <c r="AB270" s="52">
        <v>0.25</v>
      </c>
      <c r="AC270" s="52">
        <v>0.75</v>
      </c>
      <c r="AD270" s="31">
        <f>省エネ計算フォーマット【EHP】!$X$53/100</f>
        <v>0</v>
      </c>
      <c r="AE270" s="32">
        <f t="shared" si="9"/>
        <v>0.75</v>
      </c>
    </row>
    <row r="271" spans="13:31" ht="13.5" customHeight="1">
      <c r="M271" s="41">
        <v>10</v>
      </c>
      <c r="N271" s="42" t="s">
        <v>12</v>
      </c>
      <c r="O271" s="42" t="s">
        <v>674</v>
      </c>
      <c r="P271" s="42" t="s">
        <v>676</v>
      </c>
      <c r="Q271" s="42" t="s">
        <v>505</v>
      </c>
      <c r="R271" s="43">
        <v>0</v>
      </c>
      <c r="T271" s="25">
        <v>3</v>
      </c>
      <c r="U271" s="50">
        <v>2005</v>
      </c>
      <c r="V271" s="41" t="s">
        <v>20</v>
      </c>
      <c r="W271" s="41" t="s">
        <v>606</v>
      </c>
      <c r="X271" s="41" t="s">
        <v>702</v>
      </c>
      <c r="Y271" s="28" t="str">
        <f t="shared" si="8"/>
        <v>32005暖房ビル用マルチ無し（一定速）</v>
      </c>
      <c r="Z271" s="51">
        <v>0.25</v>
      </c>
      <c r="AA271" s="51">
        <v>0.75</v>
      </c>
      <c r="AB271" s="52">
        <v>0.25</v>
      </c>
      <c r="AC271" s="52">
        <v>0.75</v>
      </c>
      <c r="AD271" s="31">
        <f>省エネ計算フォーマット【EHP】!$X$53/100</f>
        <v>0</v>
      </c>
      <c r="AE271" s="32">
        <f t="shared" si="9"/>
        <v>0.75</v>
      </c>
    </row>
    <row r="272" spans="13:31" ht="13.5" customHeight="1">
      <c r="M272" s="41">
        <v>11</v>
      </c>
      <c r="N272" s="42" t="s">
        <v>673</v>
      </c>
      <c r="O272" s="42" t="s">
        <v>674</v>
      </c>
      <c r="P272" s="42" t="s">
        <v>676</v>
      </c>
      <c r="Q272" s="42" t="s">
        <v>509</v>
      </c>
      <c r="R272" s="43">
        <v>0.17100000000000001</v>
      </c>
      <c r="T272" s="25">
        <v>3</v>
      </c>
      <c r="U272" s="50">
        <v>2005</v>
      </c>
      <c r="V272" s="41" t="s">
        <v>20</v>
      </c>
      <c r="W272" s="41" t="s">
        <v>607</v>
      </c>
      <c r="X272" s="41" t="s">
        <v>702</v>
      </c>
      <c r="Y272" s="28" t="str">
        <f t="shared" si="8"/>
        <v>32005暖房設備用無し（一定速）</v>
      </c>
      <c r="Z272" s="51">
        <v>0.25</v>
      </c>
      <c r="AA272" s="51">
        <v>0.75</v>
      </c>
      <c r="AB272" s="52">
        <v>0.25</v>
      </c>
      <c r="AC272" s="52">
        <v>0.75</v>
      </c>
      <c r="AD272" s="31">
        <f>省エネ計算フォーマット【EHP】!$X$53/100</f>
        <v>0</v>
      </c>
      <c r="AE272" s="32">
        <f t="shared" si="9"/>
        <v>0.75</v>
      </c>
    </row>
    <row r="273" spans="13:31" ht="13.5" customHeight="1">
      <c r="M273" s="41">
        <v>11</v>
      </c>
      <c r="N273" s="42" t="s">
        <v>2</v>
      </c>
      <c r="O273" s="42" t="s">
        <v>674</v>
      </c>
      <c r="P273" s="42" t="s">
        <v>676</v>
      </c>
      <c r="Q273" s="42" t="s">
        <v>513</v>
      </c>
      <c r="R273" s="43">
        <v>0.20300000000000001</v>
      </c>
      <c r="T273" s="25">
        <v>3</v>
      </c>
      <c r="U273" s="50">
        <v>2010</v>
      </c>
      <c r="V273" s="41" t="s">
        <v>19</v>
      </c>
      <c r="W273" s="41" t="s">
        <v>612</v>
      </c>
      <c r="X273" s="41" t="s">
        <v>618</v>
      </c>
      <c r="Y273" s="28" t="str">
        <f t="shared" si="8"/>
        <v>32010冷房店舗用有り</v>
      </c>
      <c r="Z273" s="51">
        <v>-1.1000000000000001</v>
      </c>
      <c r="AA273" s="51">
        <v>2.1</v>
      </c>
      <c r="AB273" s="52">
        <v>1.0511999999999999</v>
      </c>
      <c r="AC273" s="52">
        <v>1.5622</v>
      </c>
      <c r="AD273" s="31">
        <f>省エネ計算フォーマット【EHP】!$X$53/100</f>
        <v>0</v>
      </c>
      <c r="AE273" s="32">
        <f t="shared" si="9"/>
        <v>1.5620000000000001</v>
      </c>
    </row>
    <row r="274" spans="13:31" ht="13.5" customHeight="1">
      <c r="M274" s="41">
        <v>11</v>
      </c>
      <c r="N274" s="42" t="s">
        <v>3</v>
      </c>
      <c r="O274" s="42" t="s">
        <v>674</v>
      </c>
      <c r="P274" s="42" t="s">
        <v>676</v>
      </c>
      <c r="Q274" s="42" t="s">
        <v>517</v>
      </c>
      <c r="R274" s="43">
        <v>0.183</v>
      </c>
      <c r="T274" s="25">
        <v>3</v>
      </c>
      <c r="U274" s="50">
        <v>2010</v>
      </c>
      <c r="V274" s="41" t="s">
        <v>19</v>
      </c>
      <c r="W274" s="41" t="s">
        <v>606</v>
      </c>
      <c r="X274" s="41" t="s">
        <v>618</v>
      </c>
      <c r="Y274" s="28" t="str">
        <f t="shared" si="8"/>
        <v>32010冷房ビル用マルチ有り</v>
      </c>
      <c r="Z274" s="51">
        <v>-0.88</v>
      </c>
      <c r="AA274" s="51">
        <v>1.88</v>
      </c>
      <c r="AB274" s="52">
        <v>1.0548999999999999</v>
      </c>
      <c r="AC274" s="52">
        <v>1.3963000000000001</v>
      </c>
      <c r="AD274" s="31">
        <f>省エネ計算フォーマット【EHP】!$X$53/100</f>
        <v>0</v>
      </c>
      <c r="AE274" s="32">
        <f t="shared" si="9"/>
        <v>1.3959999999999999</v>
      </c>
    </row>
    <row r="275" spans="13:31" ht="13.5" customHeight="1">
      <c r="M275" s="41">
        <v>11</v>
      </c>
      <c r="N275" s="42" t="s">
        <v>4</v>
      </c>
      <c r="O275" s="42" t="s">
        <v>674</v>
      </c>
      <c r="P275" s="42" t="s">
        <v>676</v>
      </c>
      <c r="Q275" s="42" t="s">
        <v>521</v>
      </c>
      <c r="R275" s="43">
        <v>0.27200000000000002</v>
      </c>
      <c r="T275" s="25">
        <v>3</v>
      </c>
      <c r="U275" s="50">
        <v>2010</v>
      </c>
      <c r="V275" s="41" t="s">
        <v>19</v>
      </c>
      <c r="W275" s="41" t="s">
        <v>607</v>
      </c>
      <c r="X275" s="41" t="s">
        <v>618</v>
      </c>
      <c r="Y275" s="28" t="str">
        <f t="shared" si="8"/>
        <v>32010冷房設備用有り</v>
      </c>
      <c r="Z275" s="51">
        <v>-0.26</v>
      </c>
      <c r="AA275" s="51">
        <v>1.26</v>
      </c>
      <c r="AB275" s="52">
        <v>1.1929000000000001</v>
      </c>
      <c r="AC275" s="52">
        <v>0.89680000000000004</v>
      </c>
      <c r="AD275" s="31">
        <f>省エネ計算フォーマット【EHP】!$X$53/100</f>
        <v>0</v>
      </c>
      <c r="AE275" s="32">
        <f t="shared" si="9"/>
        <v>0.89600000000000002</v>
      </c>
    </row>
    <row r="276" spans="13:31" ht="13.5" customHeight="1">
      <c r="M276" s="41">
        <v>11</v>
      </c>
      <c r="N276" s="42" t="s">
        <v>5</v>
      </c>
      <c r="O276" s="42" t="s">
        <v>674</v>
      </c>
      <c r="P276" s="42" t="s">
        <v>676</v>
      </c>
      <c r="Q276" s="42" t="s">
        <v>525</v>
      </c>
      <c r="R276" s="43">
        <v>0.22500000000000001</v>
      </c>
      <c r="T276" s="25">
        <v>3</v>
      </c>
      <c r="U276" s="50">
        <v>2010</v>
      </c>
      <c r="V276" s="41" t="s">
        <v>19</v>
      </c>
      <c r="W276" s="41" t="s">
        <v>612</v>
      </c>
      <c r="X276" s="41" t="s">
        <v>702</v>
      </c>
      <c r="Y276" s="28" t="str">
        <f t="shared" si="8"/>
        <v>32010冷房店舗用無し（一定速）</v>
      </c>
      <c r="Z276" s="51">
        <v>0.25</v>
      </c>
      <c r="AA276" s="51">
        <v>0.75</v>
      </c>
      <c r="AB276" s="52">
        <v>0.25</v>
      </c>
      <c r="AC276" s="52">
        <v>0.75</v>
      </c>
      <c r="AD276" s="31">
        <f>省エネ計算フォーマット【EHP】!$X$53/100</f>
        <v>0</v>
      </c>
      <c r="AE276" s="32">
        <f t="shared" si="9"/>
        <v>0.75</v>
      </c>
    </row>
    <row r="277" spans="13:31" ht="13.5" customHeight="1">
      <c r="M277" s="41">
        <v>11</v>
      </c>
      <c r="N277" s="42" t="s">
        <v>6</v>
      </c>
      <c r="O277" s="42" t="s">
        <v>674</v>
      </c>
      <c r="P277" s="42" t="s">
        <v>676</v>
      </c>
      <c r="Q277" s="42" t="s">
        <v>529</v>
      </c>
      <c r="R277" s="43">
        <v>0.215</v>
      </c>
      <c r="T277" s="25">
        <v>3</v>
      </c>
      <c r="U277" s="50">
        <v>2010</v>
      </c>
      <c r="V277" s="41" t="s">
        <v>19</v>
      </c>
      <c r="W277" s="41" t="s">
        <v>606</v>
      </c>
      <c r="X277" s="41" t="s">
        <v>702</v>
      </c>
      <c r="Y277" s="28" t="str">
        <f t="shared" si="8"/>
        <v>32010冷房ビル用マルチ無し（一定速）</v>
      </c>
      <c r="Z277" s="51">
        <v>0.25</v>
      </c>
      <c r="AA277" s="51">
        <v>0.75</v>
      </c>
      <c r="AB277" s="52">
        <v>0.25</v>
      </c>
      <c r="AC277" s="52">
        <v>0.75</v>
      </c>
      <c r="AD277" s="31">
        <f>省エネ計算フォーマット【EHP】!$X$53/100</f>
        <v>0</v>
      </c>
      <c r="AE277" s="32">
        <f t="shared" si="9"/>
        <v>0.75</v>
      </c>
    </row>
    <row r="278" spans="13:31" ht="13.5" customHeight="1">
      <c r="M278" s="41">
        <v>11</v>
      </c>
      <c r="N278" s="42" t="s">
        <v>7</v>
      </c>
      <c r="O278" s="42" t="s">
        <v>674</v>
      </c>
      <c r="P278" s="42" t="s">
        <v>676</v>
      </c>
      <c r="Q278" s="42" t="s">
        <v>533</v>
      </c>
      <c r="R278" s="43">
        <v>0.20699999999999999</v>
      </c>
      <c r="T278" s="25">
        <v>3</v>
      </c>
      <c r="U278" s="50">
        <v>2010</v>
      </c>
      <c r="V278" s="41" t="s">
        <v>19</v>
      </c>
      <c r="W278" s="41" t="s">
        <v>607</v>
      </c>
      <c r="X278" s="41" t="s">
        <v>702</v>
      </c>
      <c r="Y278" s="28" t="str">
        <f t="shared" si="8"/>
        <v>32010冷房設備用無し（一定速）</v>
      </c>
      <c r="Z278" s="51">
        <v>0.25</v>
      </c>
      <c r="AA278" s="51">
        <v>0.75</v>
      </c>
      <c r="AB278" s="52">
        <v>0.25</v>
      </c>
      <c r="AC278" s="52">
        <v>0.75</v>
      </c>
      <c r="AD278" s="31">
        <f>省エネ計算フォーマット【EHP】!$X$53/100</f>
        <v>0</v>
      </c>
      <c r="AE278" s="32">
        <f t="shared" si="9"/>
        <v>0.75</v>
      </c>
    </row>
    <row r="279" spans="13:31" ht="13.5" customHeight="1">
      <c r="M279" s="41">
        <v>11</v>
      </c>
      <c r="N279" s="42" t="s">
        <v>8</v>
      </c>
      <c r="O279" s="42" t="s">
        <v>674</v>
      </c>
      <c r="P279" s="42" t="s">
        <v>676</v>
      </c>
      <c r="Q279" s="42" t="s">
        <v>537</v>
      </c>
      <c r="R279" s="43">
        <v>0.29099999999999998</v>
      </c>
      <c r="T279" s="25">
        <v>3</v>
      </c>
      <c r="U279" s="50">
        <v>2010</v>
      </c>
      <c r="V279" s="41" t="s">
        <v>20</v>
      </c>
      <c r="W279" s="41" t="s">
        <v>612</v>
      </c>
      <c r="X279" s="41" t="s">
        <v>618</v>
      </c>
      <c r="Y279" s="28" t="str">
        <f t="shared" si="8"/>
        <v>32010暖房店舗用有り</v>
      </c>
      <c r="Z279" s="51">
        <v>-0.72</v>
      </c>
      <c r="AA279" s="51">
        <v>1.72</v>
      </c>
      <c r="AB279" s="52">
        <v>1.0757000000000001</v>
      </c>
      <c r="AC279" s="52">
        <v>1.2710999999999999</v>
      </c>
      <c r="AD279" s="31">
        <f>省エネ計算フォーマット【EHP】!$X$53/100</f>
        <v>0</v>
      </c>
      <c r="AE279" s="32">
        <f t="shared" si="9"/>
        <v>1.2709999999999999</v>
      </c>
    </row>
    <row r="280" spans="13:31" ht="13.5" customHeight="1">
      <c r="M280" s="41">
        <v>11</v>
      </c>
      <c r="N280" s="42" t="s">
        <v>9</v>
      </c>
      <c r="O280" s="42" t="s">
        <v>674</v>
      </c>
      <c r="P280" s="42" t="s">
        <v>676</v>
      </c>
      <c r="Q280" s="42" t="s">
        <v>541</v>
      </c>
      <c r="R280" s="43">
        <v>0.245</v>
      </c>
      <c r="T280" s="25">
        <v>3</v>
      </c>
      <c r="U280" s="50">
        <v>2010</v>
      </c>
      <c r="V280" s="41" t="s">
        <v>20</v>
      </c>
      <c r="W280" s="41" t="s">
        <v>606</v>
      </c>
      <c r="X280" s="41" t="s">
        <v>618</v>
      </c>
      <c r="Y280" s="28" t="str">
        <f t="shared" si="8"/>
        <v>32010暖房ビル用マルチ有り</v>
      </c>
      <c r="Z280" s="51">
        <v>-0.7</v>
      </c>
      <c r="AA280" s="51">
        <v>1.7</v>
      </c>
      <c r="AB280" s="52">
        <v>1.036</v>
      </c>
      <c r="AC280" s="52">
        <v>1.266</v>
      </c>
      <c r="AD280" s="31">
        <f>省エネ計算フォーマット【EHP】!$X$53/100</f>
        <v>0</v>
      </c>
      <c r="AE280" s="32">
        <f t="shared" si="9"/>
        <v>1.266</v>
      </c>
    </row>
    <row r="281" spans="13:31" ht="13.5" customHeight="1">
      <c r="M281" s="41">
        <v>11</v>
      </c>
      <c r="N281" s="42" t="s">
        <v>10</v>
      </c>
      <c r="O281" s="42" t="s">
        <v>674</v>
      </c>
      <c r="P281" s="42" t="s">
        <v>676</v>
      </c>
      <c r="Q281" s="42" t="s">
        <v>545</v>
      </c>
      <c r="R281" s="43">
        <v>0.51300000000000001</v>
      </c>
      <c r="T281" s="25">
        <v>3</v>
      </c>
      <c r="U281" s="50">
        <v>2010</v>
      </c>
      <c r="V281" s="41" t="s">
        <v>20</v>
      </c>
      <c r="W281" s="41" t="s">
        <v>607</v>
      </c>
      <c r="X281" s="41" t="s">
        <v>618</v>
      </c>
      <c r="Y281" s="28" t="str">
        <f t="shared" si="8"/>
        <v>32010暖房設備用有り</v>
      </c>
      <c r="Z281" s="51">
        <v>-0.26</v>
      </c>
      <c r="AA281" s="51">
        <v>1.26</v>
      </c>
      <c r="AB281" s="52">
        <v>0.82779999999999998</v>
      </c>
      <c r="AC281" s="52">
        <v>0.98809999999999998</v>
      </c>
      <c r="AD281" s="31">
        <f>省エネ計算フォーマット【EHP】!$X$53/100</f>
        <v>0</v>
      </c>
      <c r="AE281" s="32">
        <f t="shared" si="9"/>
        <v>0.98799999999999999</v>
      </c>
    </row>
    <row r="282" spans="13:31" ht="13.5" customHeight="1">
      <c r="M282" s="41">
        <v>11</v>
      </c>
      <c r="N282" s="42" t="s">
        <v>11</v>
      </c>
      <c r="O282" s="42" t="s">
        <v>674</v>
      </c>
      <c r="P282" s="42" t="s">
        <v>676</v>
      </c>
      <c r="Q282" s="42" t="s">
        <v>549</v>
      </c>
      <c r="R282" s="43">
        <v>0.57899999999999996</v>
      </c>
      <c r="T282" s="25">
        <v>3</v>
      </c>
      <c r="U282" s="50">
        <v>2010</v>
      </c>
      <c r="V282" s="41" t="s">
        <v>20</v>
      </c>
      <c r="W282" s="41" t="s">
        <v>612</v>
      </c>
      <c r="X282" s="41" t="s">
        <v>702</v>
      </c>
      <c r="Y282" s="28" t="str">
        <f t="shared" si="8"/>
        <v>32010暖房店舗用無し（一定速）</v>
      </c>
      <c r="Z282" s="51">
        <v>0.25</v>
      </c>
      <c r="AA282" s="51">
        <v>0.75</v>
      </c>
      <c r="AB282" s="52">
        <v>0.25</v>
      </c>
      <c r="AC282" s="52">
        <v>0.75</v>
      </c>
      <c r="AD282" s="31">
        <f>省エネ計算フォーマット【EHP】!$X$53/100</f>
        <v>0</v>
      </c>
      <c r="AE282" s="32">
        <f t="shared" si="9"/>
        <v>0.75</v>
      </c>
    </row>
    <row r="283" spans="13:31" ht="13.5" customHeight="1">
      <c r="M283" s="41">
        <v>11</v>
      </c>
      <c r="N283" s="42" t="s">
        <v>12</v>
      </c>
      <c r="O283" s="42" t="s">
        <v>674</v>
      </c>
      <c r="P283" s="42" t="s">
        <v>676</v>
      </c>
      <c r="Q283" s="42" t="s">
        <v>553</v>
      </c>
      <c r="R283" s="43">
        <v>0.14099999999999999</v>
      </c>
      <c r="T283" s="25">
        <v>3</v>
      </c>
      <c r="U283" s="50">
        <v>2010</v>
      </c>
      <c r="V283" s="41" t="s">
        <v>20</v>
      </c>
      <c r="W283" s="41" t="s">
        <v>606</v>
      </c>
      <c r="X283" s="41" t="s">
        <v>702</v>
      </c>
      <c r="Y283" s="28" t="str">
        <f t="shared" si="8"/>
        <v>32010暖房ビル用マルチ無し（一定速）</v>
      </c>
      <c r="Z283" s="51">
        <v>0.25</v>
      </c>
      <c r="AA283" s="51">
        <v>0.75</v>
      </c>
      <c r="AB283" s="52">
        <v>0.25</v>
      </c>
      <c r="AC283" s="52">
        <v>0.75</v>
      </c>
      <c r="AD283" s="31">
        <f>省エネ計算フォーマット【EHP】!$X$53/100</f>
        <v>0</v>
      </c>
      <c r="AE283" s="32">
        <f t="shared" si="9"/>
        <v>0.75</v>
      </c>
    </row>
    <row r="284" spans="13:31" ht="13.5" customHeight="1">
      <c r="M284" s="41">
        <v>12</v>
      </c>
      <c r="N284" s="42" t="s">
        <v>673</v>
      </c>
      <c r="O284" s="42" t="s">
        <v>674</v>
      </c>
      <c r="P284" s="42" t="s">
        <v>676</v>
      </c>
      <c r="Q284" s="42" t="s">
        <v>557</v>
      </c>
      <c r="R284" s="43">
        <v>0.312</v>
      </c>
      <c r="T284" s="25">
        <v>3</v>
      </c>
      <c r="U284" s="50">
        <v>2010</v>
      </c>
      <c r="V284" s="41" t="s">
        <v>20</v>
      </c>
      <c r="W284" s="41" t="s">
        <v>607</v>
      </c>
      <c r="X284" s="41" t="s">
        <v>702</v>
      </c>
      <c r="Y284" s="28" t="str">
        <f t="shared" si="8"/>
        <v>32010暖房設備用無し（一定速）</v>
      </c>
      <c r="Z284" s="63">
        <v>0.25</v>
      </c>
      <c r="AA284" s="63">
        <v>0.75</v>
      </c>
      <c r="AB284" s="64">
        <v>0.25</v>
      </c>
      <c r="AC284" s="64">
        <v>0.75</v>
      </c>
      <c r="AD284" s="31">
        <f>省エネ計算フォーマット【EHP】!$X$53/100</f>
        <v>0</v>
      </c>
      <c r="AE284" s="32">
        <f t="shared" si="9"/>
        <v>0.75</v>
      </c>
    </row>
    <row r="285" spans="13:31" ht="13.5" customHeight="1">
      <c r="M285" s="41">
        <v>12</v>
      </c>
      <c r="N285" s="42" t="s">
        <v>2</v>
      </c>
      <c r="O285" s="42" t="s">
        <v>674</v>
      </c>
      <c r="P285" s="42" t="s">
        <v>676</v>
      </c>
      <c r="Q285" s="42" t="s">
        <v>561</v>
      </c>
      <c r="R285" s="43">
        <v>0.32800000000000001</v>
      </c>
      <c r="T285" s="53">
        <v>3</v>
      </c>
      <c r="U285" s="75">
        <v>2011</v>
      </c>
      <c r="V285" s="54" t="s">
        <v>19</v>
      </c>
      <c r="W285" s="54" t="s">
        <v>612</v>
      </c>
      <c r="X285" s="54" t="s">
        <v>618</v>
      </c>
      <c r="Y285" s="55" t="str">
        <f t="shared" si="8"/>
        <v>32011冷房店舗用有り</v>
      </c>
      <c r="Z285" s="56">
        <v>-1.1200000000000001</v>
      </c>
      <c r="AA285" s="56">
        <v>2.12</v>
      </c>
      <c r="AB285" s="57">
        <v>1.0517000000000001</v>
      </c>
      <c r="AC285" s="57">
        <v>1.5770999999999999</v>
      </c>
      <c r="AD285" s="31">
        <f>省エネ計算フォーマット【EHP】!$X$53/100</f>
        <v>0</v>
      </c>
      <c r="AE285" s="37">
        <f t="shared" si="9"/>
        <v>1.577</v>
      </c>
    </row>
    <row r="286" spans="13:31" ht="13.5" customHeight="1">
      <c r="M286" s="41">
        <v>12</v>
      </c>
      <c r="N286" s="42" t="s">
        <v>3</v>
      </c>
      <c r="O286" s="42" t="s">
        <v>674</v>
      </c>
      <c r="P286" s="42" t="s">
        <v>676</v>
      </c>
      <c r="Q286" s="42" t="s">
        <v>565</v>
      </c>
      <c r="R286" s="43">
        <v>0.39800000000000002</v>
      </c>
      <c r="T286" s="53">
        <v>3</v>
      </c>
      <c r="U286" s="75">
        <v>2011</v>
      </c>
      <c r="V286" s="54" t="s">
        <v>19</v>
      </c>
      <c r="W286" s="54" t="s">
        <v>606</v>
      </c>
      <c r="X286" s="54" t="s">
        <v>618</v>
      </c>
      <c r="Y286" s="55" t="str">
        <f t="shared" si="8"/>
        <v>32011冷房ビル用マルチ有り</v>
      </c>
      <c r="Z286" s="56">
        <v>-1</v>
      </c>
      <c r="AA286" s="56">
        <v>2</v>
      </c>
      <c r="AB286" s="57">
        <v>1.0584</v>
      </c>
      <c r="AC286" s="57">
        <v>1.4854000000000001</v>
      </c>
      <c r="AD286" s="31">
        <f>省エネ計算フォーマット【EHP】!$X$53/100</f>
        <v>0</v>
      </c>
      <c r="AE286" s="37">
        <f t="shared" si="9"/>
        <v>1.4850000000000001</v>
      </c>
    </row>
    <row r="287" spans="13:31" ht="14.25" customHeight="1">
      <c r="M287" s="41">
        <v>12</v>
      </c>
      <c r="N287" s="42" t="s">
        <v>4</v>
      </c>
      <c r="O287" s="42" t="s">
        <v>674</v>
      </c>
      <c r="P287" s="42" t="s">
        <v>676</v>
      </c>
      <c r="Q287" s="42" t="s">
        <v>569</v>
      </c>
      <c r="R287" s="43">
        <v>0.59299999999999997</v>
      </c>
      <c r="T287" s="53">
        <v>3</v>
      </c>
      <c r="U287" s="75">
        <v>2011</v>
      </c>
      <c r="V287" s="54" t="s">
        <v>19</v>
      </c>
      <c r="W287" s="54" t="s">
        <v>607</v>
      </c>
      <c r="X287" s="54" t="s">
        <v>618</v>
      </c>
      <c r="Y287" s="55" t="str">
        <f t="shared" si="8"/>
        <v>32011冷房設備用有り</v>
      </c>
      <c r="Z287" s="56">
        <v>-0.22</v>
      </c>
      <c r="AA287" s="56">
        <v>1.22</v>
      </c>
      <c r="AB287" s="57">
        <v>1.0356000000000001</v>
      </c>
      <c r="AC287" s="57">
        <v>0.90610000000000002</v>
      </c>
      <c r="AD287" s="31">
        <f>省エネ計算フォーマット【EHP】!$X$53/100</f>
        <v>0</v>
      </c>
      <c r="AE287" s="37">
        <f t="shared" si="9"/>
        <v>0.90600000000000003</v>
      </c>
    </row>
    <row r="288" spans="13:31" ht="13.5" customHeight="1">
      <c r="M288" s="41">
        <v>12</v>
      </c>
      <c r="N288" s="42" t="s">
        <v>5</v>
      </c>
      <c r="O288" s="42" t="s">
        <v>674</v>
      </c>
      <c r="P288" s="42" t="s">
        <v>676</v>
      </c>
      <c r="Q288" s="42" t="s">
        <v>573</v>
      </c>
      <c r="R288" s="43">
        <v>0.32200000000000001</v>
      </c>
      <c r="T288" s="53">
        <v>3</v>
      </c>
      <c r="U288" s="75">
        <v>2011</v>
      </c>
      <c r="V288" s="54" t="s">
        <v>19</v>
      </c>
      <c r="W288" s="54" t="s">
        <v>612</v>
      </c>
      <c r="X288" s="54" t="s">
        <v>702</v>
      </c>
      <c r="Y288" s="55" t="str">
        <f t="shared" si="8"/>
        <v>32011冷房店舗用無し（一定速）</v>
      </c>
      <c r="Z288" s="56">
        <v>0.25</v>
      </c>
      <c r="AA288" s="56">
        <v>0.75</v>
      </c>
      <c r="AB288" s="57">
        <v>0.25</v>
      </c>
      <c r="AC288" s="57">
        <v>0.75</v>
      </c>
      <c r="AD288" s="31">
        <f>省エネ計算フォーマット【EHP】!$X$53/100</f>
        <v>0</v>
      </c>
      <c r="AE288" s="37">
        <f t="shared" si="9"/>
        <v>0.75</v>
      </c>
    </row>
    <row r="289" spans="13:31" ht="13.5" customHeight="1">
      <c r="M289" s="41">
        <v>12</v>
      </c>
      <c r="N289" s="42" t="s">
        <v>6</v>
      </c>
      <c r="O289" s="42" t="s">
        <v>674</v>
      </c>
      <c r="P289" s="42" t="s">
        <v>676</v>
      </c>
      <c r="Q289" s="42" t="s">
        <v>577</v>
      </c>
      <c r="R289" s="43">
        <v>0.34399999999999997</v>
      </c>
      <c r="T289" s="53">
        <v>3</v>
      </c>
      <c r="U289" s="75">
        <v>2011</v>
      </c>
      <c r="V289" s="54" t="s">
        <v>19</v>
      </c>
      <c r="W289" s="54" t="s">
        <v>606</v>
      </c>
      <c r="X289" s="54" t="s">
        <v>702</v>
      </c>
      <c r="Y289" s="55" t="str">
        <f t="shared" si="8"/>
        <v>32011冷房ビル用マルチ無し（一定速）</v>
      </c>
      <c r="Z289" s="56">
        <v>0.25</v>
      </c>
      <c r="AA289" s="56">
        <v>0.75</v>
      </c>
      <c r="AB289" s="57">
        <v>0.25</v>
      </c>
      <c r="AC289" s="57">
        <v>0.75</v>
      </c>
      <c r="AD289" s="31">
        <f>省エネ計算フォーマット【EHP】!$X$53/100</f>
        <v>0</v>
      </c>
      <c r="AE289" s="37">
        <f t="shared" si="9"/>
        <v>0.75</v>
      </c>
    </row>
    <row r="290" spans="13:31" ht="13.5" customHeight="1">
      <c r="M290" s="41">
        <v>12</v>
      </c>
      <c r="N290" s="42" t="s">
        <v>7</v>
      </c>
      <c r="O290" s="42" t="s">
        <v>674</v>
      </c>
      <c r="P290" s="42" t="s">
        <v>676</v>
      </c>
      <c r="Q290" s="42" t="s">
        <v>581</v>
      </c>
      <c r="R290" s="43">
        <v>0.33600000000000002</v>
      </c>
      <c r="T290" s="53">
        <v>3</v>
      </c>
      <c r="U290" s="75">
        <v>2011</v>
      </c>
      <c r="V290" s="54" t="s">
        <v>19</v>
      </c>
      <c r="W290" s="54" t="s">
        <v>607</v>
      </c>
      <c r="X290" s="54" t="s">
        <v>702</v>
      </c>
      <c r="Y290" s="55" t="str">
        <f t="shared" si="8"/>
        <v>32011冷房設備用無し（一定速）</v>
      </c>
      <c r="Z290" s="56">
        <v>0.25</v>
      </c>
      <c r="AA290" s="56">
        <v>0.75</v>
      </c>
      <c r="AB290" s="57">
        <v>0.25</v>
      </c>
      <c r="AC290" s="57">
        <v>0.75</v>
      </c>
      <c r="AD290" s="31">
        <f>省エネ計算フォーマット【EHP】!$X$53/100</f>
        <v>0</v>
      </c>
      <c r="AE290" s="37">
        <f t="shared" si="9"/>
        <v>0.75</v>
      </c>
    </row>
    <row r="291" spans="13:31" ht="14.25" customHeight="1">
      <c r="M291" s="41">
        <v>12</v>
      </c>
      <c r="N291" s="42" t="s">
        <v>8</v>
      </c>
      <c r="O291" s="42" t="s">
        <v>674</v>
      </c>
      <c r="P291" s="42" t="s">
        <v>676</v>
      </c>
      <c r="Q291" s="42" t="s">
        <v>585</v>
      </c>
      <c r="R291" s="43">
        <v>0.51200000000000001</v>
      </c>
      <c r="T291" s="53">
        <v>3</v>
      </c>
      <c r="U291" s="75">
        <v>2011</v>
      </c>
      <c r="V291" s="54" t="s">
        <v>20</v>
      </c>
      <c r="W291" s="54" t="s">
        <v>612</v>
      </c>
      <c r="X291" s="54" t="s">
        <v>618</v>
      </c>
      <c r="Y291" s="55" t="str">
        <f t="shared" si="8"/>
        <v>32011暖房店舗用有り</v>
      </c>
      <c r="Z291" s="56">
        <v>-0.76</v>
      </c>
      <c r="AA291" s="56">
        <v>1.76</v>
      </c>
      <c r="AB291" s="57">
        <v>1.0773999999999999</v>
      </c>
      <c r="AC291" s="57">
        <v>1.3006</v>
      </c>
      <c r="AD291" s="31">
        <f>省エネ計算フォーマット【EHP】!$X$53/100</f>
        <v>0</v>
      </c>
      <c r="AE291" s="37">
        <f t="shared" si="9"/>
        <v>1.3</v>
      </c>
    </row>
    <row r="292" spans="13:31" ht="13.5" customHeight="1">
      <c r="M292" s="41">
        <v>12</v>
      </c>
      <c r="N292" s="42" t="s">
        <v>9</v>
      </c>
      <c r="O292" s="42" t="s">
        <v>674</v>
      </c>
      <c r="P292" s="42" t="s">
        <v>676</v>
      </c>
      <c r="Q292" s="42" t="s">
        <v>589</v>
      </c>
      <c r="R292" s="43">
        <v>0.45</v>
      </c>
      <c r="T292" s="53">
        <v>3</v>
      </c>
      <c r="U292" s="75">
        <v>2011</v>
      </c>
      <c r="V292" s="54" t="s">
        <v>20</v>
      </c>
      <c r="W292" s="54" t="s">
        <v>606</v>
      </c>
      <c r="X292" s="54" t="s">
        <v>618</v>
      </c>
      <c r="Y292" s="55" t="str">
        <f t="shared" si="8"/>
        <v>32011暖房ビル用マルチ有り</v>
      </c>
      <c r="Z292" s="56">
        <v>-0.78</v>
      </c>
      <c r="AA292" s="56">
        <v>1.78</v>
      </c>
      <c r="AB292" s="57">
        <v>1.0377000000000001</v>
      </c>
      <c r="AC292" s="57">
        <v>1.3255999999999999</v>
      </c>
      <c r="AD292" s="31">
        <f>省エネ計算フォーマット【EHP】!$X$53/100</f>
        <v>0</v>
      </c>
      <c r="AE292" s="37">
        <f t="shared" si="9"/>
        <v>1.325</v>
      </c>
    </row>
    <row r="293" spans="13:31" ht="13.5" customHeight="1">
      <c r="M293" s="41">
        <v>12</v>
      </c>
      <c r="N293" s="42" t="s">
        <v>10</v>
      </c>
      <c r="O293" s="42" t="s">
        <v>674</v>
      </c>
      <c r="P293" s="42" t="s">
        <v>676</v>
      </c>
      <c r="Q293" s="42" t="s">
        <v>593</v>
      </c>
      <c r="R293" s="43">
        <v>0.78600000000000003</v>
      </c>
      <c r="T293" s="53">
        <v>3</v>
      </c>
      <c r="U293" s="75">
        <v>2011</v>
      </c>
      <c r="V293" s="54" t="s">
        <v>20</v>
      </c>
      <c r="W293" s="54" t="s">
        <v>607</v>
      </c>
      <c r="X293" s="54" t="s">
        <v>618</v>
      </c>
      <c r="Y293" s="55" t="str">
        <f t="shared" si="8"/>
        <v>32011暖房設備用有り</v>
      </c>
      <c r="Z293" s="56">
        <v>-0.26</v>
      </c>
      <c r="AA293" s="56">
        <v>1.26</v>
      </c>
      <c r="AB293" s="57">
        <v>1.0266999999999999</v>
      </c>
      <c r="AC293" s="57">
        <v>0.93830000000000002</v>
      </c>
      <c r="AD293" s="31">
        <f>省エネ計算フォーマット【EHP】!$X$53/100</f>
        <v>0</v>
      </c>
      <c r="AE293" s="37">
        <f t="shared" si="9"/>
        <v>0.93799999999999994</v>
      </c>
    </row>
    <row r="294" spans="13:31" ht="13.5" customHeight="1">
      <c r="M294" s="41">
        <v>12</v>
      </c>
      <c r="N294" s="42" t="s">
        <v>11</v>
      </c>
      <c r="O294" s="42" t="s">
        <v>674</v>
      </c>
      <c r="P294" s="42" t="s">
        <v>676</v>
      </c>
      <c r="Q294" s="42" t="s">
        <v>597</v>
      </c>
      <c r="R294" s="43">
        <v>0.92800000000000005</v>
      </c>
      <c r="T294" s="53">
        <v>3</v>
      </c>
      <c r="U294" s="75">
        <v>2011</v>
      </c>
      <c r="V294" s="54" t="s">
        <v>20</v>
      </c>
      <c r="W294" s="54" t="s">
        <v>612</v>
      </c>
      <c r="X294" s="54" t="s">
        <v>702</v>
      </c>
      <c r="Y294" s="55" t="str">
        <f t="shared" si="8"/>
        <v>32011暖房店舗用無し（一定速）</v>
      </c>
      <c r="Z294" s="56">
        <v>0.25</v>
      </c>
      <c r="AA294" s="56">
        <v>0.75</v>
      </c>
      <c r="AB294" s="57">
        <v>0.25</v>
      </c>
      <c r="AC294" s="57">
        <v>0.75</v>
      </c>
      <c r="AD294" s="31">
        <f>省エネ計算フォーマット【EHP】!$X$53/100</f>
        <v>0</v>
      </c>
      <c r="AE294" s="37">
        <f t="shared" si="9"/>
        <v>0.75</v>
      </c>
    </row>
    <row r="295" spans="13:31" ht="13.5" customHeight="1">
      <c r="M295" s="41">
        <v>12</v>
      </c>
      <c r="N295" s="42" t="s">
        <v>12</v>
      </c>
      <c r="O295" s="42" t="s">
        <v>674</v>
      </c>
      <c r="P295" s="42" t="s">
        <v>676</v>
      </c>
      <c r="Q295" s="42" t="s">
        <v>601</v>
      </c>
      <c r="R295" s="43">
        <v>0.27600000000000002</v>
      </c>
      <c r="T295" s="53">
        <v>3</v>
      </c>
      <c r="U295" s="75">
        <v>2011</v>
      </c>
      <c r="V295" s="54" t="s">
        <v>20</v>
      </c>
      <c r="W295" s="54" t="s">
        <v>606</v>
      </c>
      <c r="X295" s="54" t="s">
        <v>702</v>
      </c>
      <c r="Y295" s="55" t="str">
        <f t="shared" si="8"/>
        <v>32011暖房ビル用マルチ無し（一定速）</v>
      </c>
      <c r="Z295" s="56">
        <v>0.25</v>
      </c>
      <c r="AA295" s="56">
        <v>0.75</v>
      </c>
      <c r="AB295" s="57">
        <v>0.25</v>
      </c>
      <c r="AC295" s="57">
        <v>0.75</v>
      </c>
      <c r="AD295" s="31">
        <f>省エネ計算フォーマット【EHP】!$X$53/100</f>
        <v>0</v>
      </c>
      <c r="AE295" s="37">
        <f t="shared" si="9"/>
        <v>0.75</v>
      </c>
    </row>
    <row r="296" spans="13:31" ht="13.5" customHeight="1">
      <c r="M296" s="41">
        <v>1</v>
      </c>
      <c r="N296" s="42" t="s">
        <v>673</v>
      </c>
      <c r="O296" s="42" t="s">
        <v>677</v>
      </c>
      <c r="P296" s="42" t="s">
        <v>675</v>
      </c>
      <c r="Q296" s="42" t="s">
        <v>30</v>
      </c>
      <c r="R296" s="43">
        <v>0</v>
      </c>
      <c r="T296" s="53">
        <v>3</v>
      </c>
      <c r="U296" s="54">
        <v>2011</v>
      </c>
      <c r="V296" s="54" t="s">
        <v>20</v>
      </c>
      <c r="W296" s="54" t="s">
        <v>607</v>
      </c>
      <c r="X296" s="54" t="s">
        <v>702</v>
      </c>
      <c r="Y296" s="55" t="str">
        <f t="shared" si="8"/>
        <v>32011暖房設備用無し（一定速）</v>
      </c>
      <c r="Z296" s="65">
        <v>0.25</v>
      </c>
      <c r="AA296" s="65">
        <v>0.75</v>
      </c>
      <c r="AB296" s="66">
        <v>0.25</v>
      </c>
      <c r="AC296" s="66">
        <v>0.75</v>
      </c>
      <c r="AD296" s="31">
        <f>省エネ計算フォーマット【EHP】!$X$53/100</f>
        <v>0</v>
      </c>
      <c r="AE296" s="37">
        <f t="shared" si="9"/>
        <v>0.75</v>
      </c>
    </row>
    <row r="297" spans="13:31" ht="13.5" customHeight="1">
      <c r="M297" s="41">
        <v>1</v>
      </c>
      <c r="N297" s="42" t="s">
        <v>2</v>
      </c>
      <c r="O297" s="42" t="s">
        <v>677</v>
      </c>
      <c r="P297" s="42" t="s">
        <v>675</v>
      </c>
      <c r="Q297" s="42" t="s">
        <v>34</v>
      </c>
      <c r="R297" s="43">
        <v>0</v>
      </c>
      <c r="T297" s="53">
        <v>3</v>
      </c>
      <c r="U297" s="54">
        <v>2012</v>
      </c>
      <c r="V297" s="54" t="s">
        <v>19</v>
      </c>
      <c r="W297" s="54" t="s">
        <v>612</v>
      </c>
      <c r="X297" s="54" t="s">
        <v>618</v>
      </c>
      <c r="Y297" s="55" t="str">
        <f t="shared" si="8"/>
        <v>32012冷房店舗用有り</v>
      </c>
      <c r="Z297" s="67">
        <v>-1.36</v>
      </c>
      <c r="AA297" s="67">
        <v>2.36</v>
      </c>
      <c r="AB297" s="68">
        <v>1.0576000000000001</v>
      </c>
      <c r="AC297" s="68">
        <v>1.7556</v>
      </c>
      <c r="AD297" s="31">
        <f>省エネ計算フォーマット【EHP】!$X$53/100</f>
        <v>0</v>
      </c>
      <c r="AE297" s="37">
        <f t="shared" si="9"/>
        <v>1.7549999999999999</v>
      </c>
    </row>
    <row r="298" spans="13:31" ht="13.5" customHeight="1">
      <c r="M298" s="41">
        <v>1</v>
      </c>
      <c r="N298" s="42" t="s">
        <v>3</v>
      </c>
      <c r="O298" s="42" t="s">
        <v>677</v>
      </c>
      <c r="P298" s="42" t="s">
        <v>675</v>
      </c>
      <c r="Q298" s="42" t="s">
        <v>38</v>
      </c>
      <c r="R298" s="43">
        <v>0</v>
      </c>
      <c r="T298" s="53">
        <v>3</v>
      </c>
      <c r="U298" s="54">
        <v>2012</v>
      </c>
      <c r="V298" s="54" t="s">
        <v>19</v>
      </c>
      <c r="W298" s="54" t="s">
        <v>606</v>
      </c>
      <c r="X298" s="54" t="s">
        <v>618</v>
      </c>
      <c r="Y298" s="55" t="str">
        <f t="shared" si="8"/>
        <v>32012冷房ビル用マルチ有り</v>
      </c>
      <c r="Z298" s="56">
        <v>-1.1399999999999999</v>
      </c>
      <c r="AA298" s="56">
        <v>2.14</v>
      </c>
      <c r="AB298" s="57">
        <v>1.0625</v>
      </c>
      <c r="AC298" s="57">
        <v>1.5893999999999999</v>
      </c>
      <c r="AD298" s="31">
        <f>省エネ計算フォーマット【EHP】!$X$53/100</f>
        <v>0</v>
      </c>
      <c r="AE298" s="37">
        <f t="shared" si="9"/>
        <v>1.589</v>
      </c>
    </row>
    <row r="299" spans="13:31" ht="13.5" customHeight="1">
      <c r="M299" s="41">
        <v>1</v>
      </c>
      <c r="N299" s="42" t="s">
        <v>4</v>
      </c>
      <c r="O299" s="42" t="s">
        <v>677</v>
      </c>
      <c r="P299" s="42" t="s">
        <v>675</v>
      </c>
      <c r="Q299" s="42" t="s">
        <v>42</v>
      </c>
      <c r="R299" s="43">
        <v>0</v>
      </c>
      <c r="T299" s="53">
        <v>3</v>
      </c>
      <c r="U299" s="54">
        <v>2012</v>
      </c>
      <c r="V299" s="54" t="s">
        <v>19</v>
      </c>
      <c r="W299" s="54" t="s">
        <v>607</v>
      </c>
      <c r="X299" s="54" t="s">
        <v>618</v>
      </c>
      <c r="Y299" s="55" t="str">
        <f t="shared" si="8"/>
        <v>32012冷房設備用有り</v>
      </c>
      <c r="Z299" s="56">
        <v>-0.26</v>
      </c>
      <c r="AA299" s="56">
        <v>1.26</v>
      </c>
      <c r="AB299" s="57">
        <v>1.0367999999999999</v>
      </c>
      <c r="AC299" s="57">
        <v>0.93579999999999997</v>
      </c>
      <c r="AD299" s="31">
        <f>省エネ計算フォーマット【EHP】!$X$53/100</f>
        <v>0</v>
      </c>
      <c r="AE299" s="37">
        <f t="shared" si="9"/>
        <v>0.93500000000000005</v>
      </c>
    </row>
    <row r="300" spans="13:31" ht="13.5" customHeight="1">
      <c r="M300" s="41">
        <v>1</v>
      </c>
      <c r="N300" s="42" t="s">
        <v>5</v>
      </c>
      <c r="O300" s="42" t="s">
        <v>677</v>
      </c>
      <c r="P300" s="42" t="s">
        <v>675</v>
      </c>
      <c r="Q300" s="42" t="s">
        <v>46</v>
      </c>
      <c r="R300" s="43">
        <v>0</v>
      </c>
      <c r="T300" s="53">
        <v>3</v>
      </c>
      <c r="U300" s="54">
        <v>2012</v>
      </c>
      <c r="V300" s="54" t="s">
        <v>19</v>
      </c>
      <c r="W300" s="54" t="s">
        <v>612</v>
      </c>
      <c r="X300" s="54" t="s">
        <v>702</v>
      </c>
      <c r="Y300" s="55" t="str">
        <f t="shared" si="8"/>
        <v>32012冷房店舗用無し（一定速）</v>
      </c>
      <c r="Z300" s="56">
        <v>0.25</v>
      </c>
      <c r="AA300" s="56">
        <v>0.75</v>
      </c>
      <c r="AB300" s="57">
        <v>0.25</v>
      </c>
      <c r="AC300" s="57">
        <v>0.75</v>
      </c>
      <c r="AD300" s="31">
        <f>省エネ計算フォーマット【EHP】!$X$53/100</f>
        <v>0</v>
      </c>
      <c r="AE300" s="37">
        <f t="shared" si="9"/>
        <v>0.75</v>
      </c>
    </row>
    <row r="301" spans="13:31" ht="13.5" customHeight="1">
      <c r="M301" s="41">
        <v>1</v>
      </c>
      <c r="N301" s="42" t="s">
        <v>6</v>
      </c>
      <c r="O301" s="42" t="s">
        <v>677</v>
      </c>
      <c r="P301" s="42" t="s">
        <v>675</v>
      </c>
      <c r="Q301" s="42" t="s">
        <v>50</v>
      </c>
      <c r="R301" s="43">
        <v>0</v>
      </c>
      <c r="T301" s="53">
        <v>3</v>
      </c>
      <c r="U301" s="54">
        <v>2012</v>
      </c>
      <c r="V301" s="54" t="s">
        <v>19</v>
      </c>
      <c r="W301" s="54" t="s">
        <v>606</v>
      </c>
      <c r="X301" s="54" t="s">
        <v>702</v>
      </c>
      <c r="Y301" s="55" t="str">
        <f t="shared" si="8"/>
        <v>32012冷房ビル用マルチ無し（一定速）</v>
      </c>
      <c r="Z301" s="56">
        <v>0.25</v>
      </c>
      <c r="AA301" s="56">
        <v>0.75</v>
      </c>
      <c r="AB301" s="57">
        <v>0.25</v>
      </c>
      <c r="AC301" s="57">
        <v>0.75</v>
      </c>
      <c r="AD301" s="31">
        <f>省エネ計算フォーマット【EHP】!$X$53/100</f>
        <v>0</v>
      </c>
      <c r="AE301" s="37">
        <f t="shared" si="9"/>
        <v>0.75</v>
      </c>
    </row>
    <row r="302" spans="13:31" ht="13.5" customHeight="1">
      <c r="M302" s="41">
        <v>1</v>
      </c>
      <c r="N302" s="42" t="s">
        <v>7</v>
      </c>
      <c r="O302" s="42" t="s">
        <v>677</v>
      </c>
      <c r="P302" s="42" t="s">
        <v>675</v>
      </c>
      <c r="Q302" s="42" t="s">
        <v>54</v>
      </c>
      <c r="R302" s="43">
        <v>0</v>
      </c>
      <c r="T302" s="53">
        <v>3</v>
      </c>
      <c r="U302" s="54">
        <v>2012</v>
      </c>
      <c r="V302" s="54" t="s">
        <v>19</v>
      </c>
      <c r="W302" s="54" t="s">
        <v>607</v>
      </c>
      <c r="X302" s="54" t="s">
        <v>702</v>
      </c>
      <c r="Y302" s="55" t="str">
        <f t="shared" si="8"/>
        <v>32012冷房設備用無し（一定速）</v>
      </c>
      <c r="Z302" s="56">
        <v>0.25</v>
      </c>
      <c r="AA302" s="56">
        <v>0.75</v>
      </c>
      <c r="AB302" s="57">
        <v>0.25</v>
      </c>
      <c r="AC302" s="57">
        <v>0.75</v>
      </c>
      <c r="AD302" s="31">
        <f>省エネ計算フォーマット【EHP】!$X$53/100</f>
        <v>0</v>
      </c>
      <c r="AE302" s="37">
        <f t="shared" si="9"/>
        <v>0.75</v>
      </c>
    </row>
    <row r="303" spans="13:31" ht="13.5" customHeight="1">
      <c r="M303" s="41">
        <v>1</v>
      </c>
      <c r="N303" s="42" t="s">
        <v>8</v>
      </c>
      <c r="O303" s="42" t="s">
        <v>677</v>
      </c>
      <c r="P303" s="42" t="s">
        <v>675</v>
      </c>
      <c r="Q303" s="42" t="s">
        <v>58</v>
      </c>
      <c r="R303" s="43">
        <v>0</v>
      </c>
      <c r="T303" s="53">
        <v>3</v>
      </c>
      <c r="U303" s="54">
        <v>2012</v>
      </c>
      <c r="V303" s="54" t="s">
        <v>20</v>
      </c>
      <c r="W303" s="54" t="s">
        <v>612</v>
      </c>
      <c r="X303" s="54" t="s">
        <v>618</v>
      </c>
      <c r="Y303" s="55" t="str">
        <f t="shared" si="8"/>
        <v>32012暖房店舗用有り</v>
      </c>
      <c r="Z303" s="56">
        <v>-0.82</v>
      </c>
      <c r="AA303" s="56">
        <v>1.82</v>
      </c>
      <c r="AB303" s="57">
        <v>1.0801000000000001</v>
      </c>
      <c r="AC303" s="57">
        <v>1.345</v>
      </c>
      <c r="AD303" s="31">
        <f>省エネ計算フォーマット【EHP】!$X$53/100</f>
        <v>0</v>
      </c>
      <c r="AE303" s="37">
        <f t="shared" si="9"/>
        <v>1.345</v>
      </c>
    </row>
    <row r="304" spans="13:31" ht="13.5" customHeight="1">
      <c r="M304" s="41">
        <v>1</v>
      </c>
      <c r="N304" s="42" t="s">
        <v>9</v>
      </c>
      <c r="O304" s="42" t="s">
        <v>677</v>
      </c>
      <c r="P304" s="42" t="s">
        <v>675</v>
      </c>
      <c r="Q304" s="42" t="s">
        <v>62</v>
      </c>
      <c r="R304" s="43">
        <v>0</v>
      </c>
      <c r="T304" s="53">
        <v>3</v>
      </c>
      <c r="U304" s="54">
        <v>2012</v>
      </c>
      <c r="V304" s="54" t="s">
        <v>20</v>
      </c>
      <c r="W304" s="54" t="s">
        <v>606</v>
      </c>
      <c r="X304" s="54" t="s">
        <v>618</v>
      </c>
      <c r="Y304" s="55" t="str">
        <f t="shared" si="8"/>
        <v>32012暖房ビル用マルチ有り</v>
      </c>
      <c r="Z304" s="56">
        <v>-0.98</v>
      </c>
      <c r="AA304" s="56">
        <v>1.98</v>
      </c>
      <c r="AB304" s="57">
        <v>1.042</v>
      </c>
      <c r="AC304" s="57">
        <v>1.4744999999999999</v>
      </c>
      <c r="AD304" s="31">
        <f>省エネ計算フォーマット【EHP】!$X$53/100</f>
        <v>0</v>
      </c>
      <c r="AE304" s="37">
        <f t="shared" si="9"/>
        <v>1.474</v>
      </c>
    </row>
    <row r="305" spans="13:31" ht="13.5" customHeight="1">
      <c r="M305" s="41">
        <v>1</v>
      </c>
      <c r="N305" s="42" t="s">
        <v>10</v>
      </c>
      <c r="O305" s="42" t="s">
        <v>677</v>
      </c>
      <c r="P305" s="42" t="s">
        <v>675</v>
      </c>
      <c r="Q305" s="42" t="s">
        <v>66</v>
      </c>
      <c r="R305" s="43">
        <v>0</v>
      </c>
      <c r="T305" s="53">
        <v>3</v>
      </c>
      <c r="U305" s="54">
        <v>2012</v>
      </c>
      <c r="V305" s="54" t="s">
        <v>20</v>
      </c>
      <c r="W305" s="54" t="s">
        <v>607</v>
      </c>
      <c r="X305" s="54" t="s">
        <v>618</v>
      </c>
      <c r="Y305" s="55" t="str">
        <f t="shared" si="8"/>
        <v>32012暖房設備用有り</v>
      </c>
      <c r="Z305" s="56">
        <v>-0.26</v>
      </c>
      <c r="AA305" s="56">
        <v>1.26</v>
      </c>
      <c r="AB305" s="57">
        <v>1.0266999999999999</v>
      </c>
      <c r="AC305" s="57">
        <v>0.93830000000000002</v>
      </c>
      <c r="AD305" s="31">
        <f>省エネ計算フォーマット【EHP】!$X$53/100</f>
        <v>0</v>
      </c>
      <c r="AE305" s="37">
        <f t="shared" si="9"/>
        <v>0.93799999999999994</v>
      </c>
    </row>
    <row r="306" spans="13:31" ht="13.5" customHeight="1">
      <c r="M306" s="41">
        <v>1</v>
      </c>
      <c r="N306" s="42" t="s">
        <v>11</v>
      </c>
      <c r="O306" s="42" t="s">
        <v>677</v>
      </c>
      <c r="P306" s="42" t="s">
        <v>675</v>
      </c>
      <c r="Q306" s="42" t="s">
        <v>70</v>
      </c>
      <c r="R306" s="43">
        <v>0</v>
      </c>
      <c r="T306" s="53">
        <v>3</v>
      </c>
      <c r="U306" s="54">
        <v>2012</v>
      </c>
      <c r="V306" s="54" t="s">
        <v>20</v>
      </c>
      <c r="W306" s="54" t="s">
        <v>612</v>
      </c>
      <c r="X306" s="54" t="s">
        <v>702</v>
      </c>
      <c r="Y306" s="55" t="str">
        <f t="shared" si="8"/>
        <v>32012暖房店舗用無し（一定速）</v>
      </c>
      <c r="Z306" s="56">
        <v>0.25</v>
      </c>
      <c r="AA306" s="56">
        <v>0.75</v>
      </c>
      <c r="AB306" s="57">
        <v>0.25</v>
      </c>
      <c r="AC306" s="57">
        <v>0.75</v>
      </c>
      <c r="AD306" s="31">
        <f>省エネ計算フォーマット【EHP】!$X$53/100</f>
        <v>0</v>
      </c>
      <c r="AE306" s="37">
        <f t="shared" si="9"/>
        <v>0.75</v>
      </c>
    </row>
    <row r="307" spans="13:31" ht="13.5" customHeight="1">
      <c r="M307" s="41">
        <v>1</v>
      </c>
      <c r="N307" s="42" t="s">
        <v>12</v>
      </c>
      <c r="O307" s="42" t="s">
        <v>677</v>
      </c>
      <c r="P307" s="42" t="s">
        <v>675</v>
      </c>
      <c r="Q307" s="42" t="s">
        <v>74</v>
      </c>
      <c r="R307" s="43">
        <v>5.8000000000000003E-2</v>
      </c>
      <c r="T307" s="53">
        <v>3</v>
      </c>
      <c r="U307" s="54">
        <v>2012</v>
      </c>
      <c r="V307" s="54" t="s">
        <v>20</v>
      </c>
      <c r="W307" s="54" t="s">
        <v>606</v>
      </c>
      <c r="X307" s="54" t="s">
        <v>702</v>
      </c>
      <c r="Y307" s="55" t="str">
        <f t="shared" si="8"/>
        <v>32012暖房ビル用マルチ無し（一定速）</v>
      </c>
      <c r="Z307" s="56">
        <v>0.25</v>
      </c>
      <c r="AA307" s="56">
        <v>0.75</v>
      </c>
      <c r="AB307" s="57">
        <v>0.25</v>
      </c>
      <c r="AC307" s="57">
        <v>0.75</v>
      </c>
      <c r="AD307" s="31">
        <f>省エネ計算フォーマット【EHP】!$X$53/100</f>
        <v>0</v>
      </c>
      <c r="AE307" s="37">
        <f t="shared" si="9"/>
        <v>0.75</v>
      </c>
    </row>
    <row r="308" spans="13:31" ht="13.5" customHeight="1">
      <c r="M308" s="41">
        <v>2</v>
      </c>
      <c r="N308" s="42" t="s">
        <v>673</v>
      </c>
      <c r="O308" s="42" t="s">
        <v>677</v>
      </c>
      <c r="P308" s="42" t="s">
        <v>675</v>
      </c>
      <c r="Q308" s="42" t="s">
        <v>78</v>
      </c>
      <c r="R308" s="43">
        <v>0</v>
      </c>
      <c r="T308" s="53">
        <v>3</v>
      </c>
      <c r="U308" s="54">
        <v>2012</v>
      </c>
      <c r="V308" s="54" t="s">
        <v>20</v>
      </c>
      <c r="W308" s="54" t="s">
        <v>607</v>
      </c>
      <c r="X308" s="54" t="s">
        <v>702</v>
      </c>
      <c r="Y308" s="55" t="str">
        <f t="shared" si="8"/>
        <v>32012暖房設備用無し（一定速）</v>
      </c>
      <c r="Z308" s="69">
        <v>0.25</v>
      </c>
      <c r="AA308" s="69">
        <v>0.75</v>
      </c>
      <c r="AB308" s="70">
        <v>0.25</v>
      </c>
      <c r="AC308" s="70">
        <v>0.75</v>
      </c>
      <c r="AD308" s="31">
        <f>省エネ計算フォーマット【EHP】!$X$53/100</f>
        <v>0</v>
      </c>
      <c r="AE308" s="37">
        <f t="shared" si="9"/>
        <v>0.75</v>
      </c>
    </row>
    <row r="309" spans="13:31" ht="13.5" customHeight="1">
      <c r="M309" s="41">
        <v>2</v>
      </c>
      <c r="N309" s="42" t="s">
        <v>2</v>
      </c>
      <c r="O309" s="42" t="s">
        <v>677</v>
      </c>
      <c r="P309" s="42" t="s">
        <v>675</v>
      </c>
      <c r="Q309" s="42" t="s">
        <v>82</v>
      </c>
      <c r="R309" s="43">
        <v>0</v>
      </c>
      <c r="T309" s="53">
        <v>3</v>
      </c>
      <c r="U309" s="75">
        <v>2013</v>
      </c>
      <c r="V309" s="54" t="s">
        <v>19</v>
      </c>
      <c r="W309" s="54" t="s">
        <v>612</v>
      </c>
      <c r="X309" s="54" t="s">
        <v>618</v>
      </c>
      <c r="Y309" s="55" t="str">
        <f t="shared" si="8"/>
        <v>32013冷房店舗用有り</v>
      </c>
      <c r="Z309" s="56">
        <v>-1.5</v>
      </c>
      <c r="AA309" s="56">
        <v>2.5</v>
      </c>
      <c r="AB309" s="57">
        <v>1.0609999999999999</v>
      </c>
      <c r="AC309" s="57">
        <v>1.8597999999999999</v>
      </c>
      <c r="AD309" s="31">
        <f>省エネ計算フォーマット【EHP】!$X$53/100</f>
        <v>0</v>
      </c>
      <c r="AE309" s="37">
        <f t="shared" si="9"/>
        <v>1.859</v>
      </c>
    </row>
    <row r="310" spans="13:31" ht="13.5" customHeight="1">
      <c r="M310" s="41">
        <v>2</v>
      </c>
      <c r="N310" s="42" t="s">
        <v>3</v>
      </c>
      <c r="O310" s="42" t="s">
        <v>677</v>
      </c>
      <c r="P310" s="42" t="s">
        <v>675</v>
      </c>
      <c r="Q310" s="42" t="s">
        <v>86</v>
      </c>
      <c r="R310" s="43">
        <v>0</v>
      </c>
      <c r="T310" s="53">
        <v>3</v>
      </c>
      <c r="U310" s="75">
        <v>2013</v>
      </c>
      <c r="V310" s="54" t="s">
        <v>19</v>
      </c>
      <c r="W310" s="54" t="s">
        <v>606</v>
      </c>
      <c r="X310" s="54" t="s">
        <v>618</v>
      </c>
      <c r="Y310" s="55" t="str">
        <f t="shared" si="8"/>
        <v>32013冷房ビル用マルチ有り</v>
      </c>
      <c r="Z310" s="56">
        <v>-1.1399999999999999</v>
      </c>
      <c r="AA310" s="56">
        <v>2.14</v>
      </c>
      <c r="AB310" s="57">
        <v>1.0625</v>
      </c>
      <c r="AC310" s="57">
        <v>1.5893999999999999</v>
      </c>
      <c r="AD310" s="31">
        <f>省エネ計算フォーマット【EHP】!$X$53/100</f>
        <v>0</v>
      </c>
      <c r="AE310" s="37">
        <f t="shared" si="9"/>
        <v>1.589</v>
      </c>
    </row>
    <row r="311" spans="13:31" ht="13.5" customHeight="1">
      <c r="M311" s="41">
        <v>2</v>
      </c>
      <c r="N311" s="42" t="s">
        <v>4</v>
      </c>
      <c r="O311" s="42" t="s">
        <v>677</v>
      </c>
      <c r="P311" s="42" t="s">
        <v>675</v>
      </c>
      <c r="Q311" s="42" t="s">
        <v>90</v>
      </c>
      <c r="R311" s="43">
        <v>0</v>
      </c>
      <c r="T311" s="53">
        <v>3</v>
      </c>
      <c r="U311" s="75">
        <v>2013</v>
      </c>
      <c r="V311" s="54" t="s">
        <v>19</v>
      </c>
      <c r="W311" s="54" t="s">
        <v>607</v>
      </c>
      <c r="X311" s="54" t="s">
        <v>618</v>
      </c>
      <c r="Y311" s="55" t="str">
        <f t="shared" si="8"/>
        <v>32013冷房設備用有り</v>
      </c>
      <c r="Z311" s="56">
        <v>-0.26</v>
      </c>
      <c r="AA311" s="56">
        <v>1.26</v>
      </c>
      <c r="AB311" s="57">
        <v>1.0367999999999999</v>
      </c>
      <c r="AC311" s="57">
        <v>0.93579999999999997</v>
      </c>
      <c r="AD311" s="31">
        <f>省エネ計算フォーマット【EHP】!$X$53/100</f>
        <v>0</v>
      </c>
      <c r="AE311" s="37">
        <f t="shared" si="9"/>
        <v>0.93500000000000005</v>
      </c>
    </row>
    <row r="312" spans="13:31" ht="13.5" customHeight="1">
      <c r="M312" s="41">
        <v>2</v>
      </c>
      <c r="N312" s="42" t="s">
        <v>5</v>
      </c>
      <c r="O312" s="42" t="s">
        <v>677</v>
      </c>
      <c r="P312" s="42" t="s">
        <v>675</v>
      </c>
      <c r="Q312" s="42" t="s">
        <v>94</v>
      </c>
      <c r="R312" s="43">
        <v>0</v>
      </c>
      <c r="T312" s="53">
        <v>3</v>
      </c>
      <c r="U312" s="75">
        <v>2013</v>
      </c>
      <c r="V312" s="54" t="s">
        <v>19</v>
      </c>
      <c r="W312" s="54" t="s">
        <v>612</v>
      </c>
      <c r="X312" s="54" t="s">
        <v>702</v>
      </c>
      <c r="Y312" s="55" t="str">
        <f t="shared" si="8"/>
        <v>32013冷房店舗用無し（一定速）</v>
      </c>
      <c r="Z312" s="56">
        <v>0.25</v>
      </c>
      <c r="AA312" s="56">
        <v>0.75</v>
      </c>
      <c r="AB312" s="57">
        <v>0.25</v>
      </c>
      <c r="AC312" s="57">
        <v>0.75</v>
      </c>
      <c r="AD312" s="31">
        <f>省エネ計算フォーマット【EHP】!$X$53/100</f>
        <v>0</v>
      </c>
      <c r="AE312" s="37">
        <f t="shared" si="9"/>
        <v>0.75</v>
      </c>
    </row>
    <row r="313" spans="13:31" ht="13.5" customHeight="1">
      <c r="M313" s="41">
        <v>2</v>
      </c>
      <c r="N313" s="42" t="s">
        <v>6</v>
      </c>
      <c r="O313" s="42" t="s">
        <v>677</v>
      </c>
      <c r="P313" s="42" t="s">
        <v>675</v>
      </c>
      <c r="Q313" s="42" t="s">
        <v>98</v>
      </c>
      <c r="R313" s="43">
        <v>0</v>
      </c>
      <c r="T313" s="53">
        <v>3</v>
      </c>
      <c r="U313" s="75">
        <v>2013</v>
      </c>
      <c r="V313" s="54" t="s">
        <v>19</v>
      </c>
      <c r="W313" s="54" t="s">
        <v>606</v>
      </c>
      <c r="X313" s="54" t="s">
        <v>702</v>
      </c>
      <c r="Y313" s="55" t="str">
        <f t="shared" si="8"/>
        <v>32013冷房ビル用マルチ無し（一定速）</v>
      </c>
      <c r="Z313" s="56">
        <v>0.25</v>
      </c>
      <c r="AA313" s="56">
        <v>0.75</v>
      </c>
      <c r="AB313" s="57">
        <v>0.25</v>
      </c>
      <c r="AC313" s="57">
        <v>0.75</v>
      </c>
      <c r="AD313" s="31">
        <f>省エネ計算フォーマット【EHP】!$X$53/100</f>
        <v>0</v>
      </c>
      <c r="AE313" s="37">
        <f t="shared" si="9"/>
        <v>0.75</v>
      </c>
    </row>
    <row r="314" spans="13:31" ht="13.5" customHeight="1">
      <c r="M314" s="41">
        <v>2</v>
      </c>
      <c r="N314" s="42" t="s">
        <v>7</v>
      </c>
      <c r="O314" s="42" t="s">
        <v>677</v>
      </c>
      <c r="P314" s="42" t="s">
        <v>675</v>
      </c>
      <c r="Q314" s="42" t="s">
        <v>102</v>
      </c>
      <c r="R314" s="43">
        <v>0</v>
      </c>
      <c r="T314" s="53">
        <v>3</v>
      </c>
      <c r="U314" s="75">
        <v>2013</v>
      </c>
      <c r="V314" s="54" t="s">
        <v>19</v>
      </c>
      <c r="W314" s="54" t="s">
        <v>607</v>
      </c>
      <c r="X314" s="54" t="s">
        <v>702</v>
      </c>
      <c r="Y314" s="55" t="str">
        <f t="shared" si="8"/>
        <v>32013冷房設備用無し（一定速）</v>
      </c>
      <c r="Z314" s="56">
        <v>0.25</v>
      </c>
      <c r="AA314" s="56">
        <v>0.75</v>
      </c>
      <c r="AB314" s="57">
        <v>0.25</v>
      </c>
      <c r="AC314" s="57">
        <v>0.75</v>
      </c>
      <c r="AD314" s="31">
        <f>省エネ計算フォーマット【EHP】!$X$53/100</f>
        <v>0</v>
      </c>
      <c r="AE314" s="37">
        <f t="shared" si="9"/>
        <v>0.75</v>
      </c>
    </row>
    <row r="315" spans="13:31" ht="13.5" customHeight="1">
      <c r="M315" s="41">
        <v>2</v>
      </c>
      <c r="N315" s="42" t="s">
        <v>8</v>
      </c>
      <c r="O315" s="42" t="s">
        <v>677</v>
      </c>
      <c r="P315" s="42" t="s">
        <v>675</v>
      </c>
      <c r="Q315" s="42" t="s">
        <v>106</v>
      </c>
      <c r="R315" s="43">
        <v>0</v>
      </c>
      <c r="T315" s="53">
        <v>3</v>
      </c>
      <c r="U315" s="75">
        <v>2013</v>
      </c>
      <c r="V315" s="54" t="s">
        <v>20</v>
      </c>
      <c r="W315" s="54" t="s">
        <v>612</v>
      </c>
      <c r="X315" s="54" t="s">
        <v>618</v>
      </c>
      <c r="Y315" s="55" t="str">
        <f t="shared" si="8"/>
        <v>32013暖房店舗用有り</v>
      </c>
      <c r="Z315" s="56">
        <v>-0.94</v>
      </c>
      <c r="AA315" s="56">
        <v>1.94</v>
      </c>
      <c r="AB315" s="57">
        <v>1.0853999999999999</v>
      </c>
      <c r="AC315" s="57">
        <v>1.4337</v>
      </c>
      <c r="AD315" s="31">
        <f>省エネ計算フォーマット【EHP】!$X$53/100</f>
        <v>0</v>
      </c>
      <c r="AE315" s="37">
        <f t="shared" si="9"/>
        <v>1.4330000000000001</v>
      </c>
    </row>
    <row r="316" spans="13:31" ht="13.5" customHeight="1">
      <c r="M316" s="41">
        <v>2</v>
      </c>
      <c r="N316" s="42" t="s">
        <v>9</v>
      </c>
      <c r="O316" s="42" t="s">
        <v>677</v>
      </c>
      <c r="P316" s="42" t="s">
        <v>675</v>
      </c>
      <c r="Q316" s="42" t="s">
        <v>110</v>
      </c>
      <c r="R316" s="43">
        <v>0</v>
      </c>
      <c r="T316" s="53">
        <v>3</v>
      </c>
      <c r="U316" s="75">
        <v>2013</v>
      </c>
      <c r="V316" s="54" t="s">
        <v>20</v>
      </c>
      <c r="W316" s="54" t="s">
        <v>606</v>
      </c>
      <c r="X316" s="54" t="s">
        <v>618</v>
      </c>
      <c r="Y316" s="55" t="str">
        <f t="shared" si="8"/>
        <v>32013暖房ビル用マルチ有り</v>
      </c>
      <c r="Z316" s="56">
        <v>-0.98</v>
      </c>
      <c r="AA316" s="56">
        <v>1.98</v>
      </c>
      <c r="AB316" s="57">
        <v>1.042</v>
      </c>
      <c r="AC316" s="57">
        <v>1.4744999999999999</v>
      </c>
      <c r="AD316" s="31">
        <f>省エネ計算フォーマット【EHP】!$X$53/100</f>
        <v>0</v>
      </c>
      <c r="AE316" s="37">
        <f t="shared" si="9"/>
        <v>1.474</v>
      </c>
    </row>
    <row r="317" spans="13:31" ht="13.5" customHeight="1">
      <c r="M317" s="41">
        <v>2</v>
      </c>
      <c r="N317" s="42" t="s">
        <v>10</v>
      </c>
      <c r="O317" s="42" t="s">
        <v>677</v>
      </c>
      <c r="P317" s="42" t="s">
        <v>675</v>
      </c>
      <c r="Q317" s="42" t="s">
        <v>114</v>
      </c>
      <c r="R317" s="43">
        <v>0</v>
      </c>
      <c r="T317" s="53">
        <v>3</v>
      </c>
      <c r="U317" s="75">
        <v>2013</v>
      </c>
      <c r="V317" s="54" t="s">
        <v>20</v>
      </c>
      <c r="W317" s="54" t="s">
        <v>607</v>
      </c>
      <c r="X317" s="54" t="s">
        <v>618</v>
      </c>
      <c r="Y317" s="55" t="str">
        <f t="shared" si="8"/>
        <v>32013暖房設備用有り</v>
      </c>
      <c r="Z317" s="56">
        <v>-0.32</v>
      </c>
      <c r="AA317" s="56">
        <v>1.32</v>
      </c>
      <c r="AB317" s="57">
        <v>1.028</v>
      </c>
      <c r="AC317" s="57">
        <v>0.98299999999999998</v>
      </c>
      <c r="AD317" s="31">
        <f>省エネ計算フォーマット【EHP】!$X$53/100</f>
        <v>0</v>
      </c>
      <c r="AE317" s="37">
        <f t="shared" si="9"/>
        <v>0.98299999999999998</v>
      </c>
    </row>
    <row r="318" spans="13:31" ht="13.5" customHeight="1">
      <c r="M318" s="41">
        <v>2</v>
      </c>
      <c r="N318" s="42" t="s">
        <v>11</v>
      </c>
      <c r="O318" s="42" t="s">
        <v>677</v>
      </c>
      <c r="P318" s="42" t="s">
        <v>675</v>
      </c>
      <c r="Q318" s="42" t="s">
        <v>118</v>
      </c>
      <c r="R318" s="43">
        <v>0</v>
      </c>
      <c r="T318" s="53">
        <v>3</v>
      </c>
      <c r="U318" s="75">
        <v>2013</v>
      </c>
      <c r="V318" s="54" t="s">
        <v>20</v>
      </c>
      <c r="W318" s="54" t="s">
        <v>612</v>
      </c>
      <c r="X318" s="54" t="s">
        <v>702</v>
      </c>
      <c r="Y318" s="55" t="str">
        <f t="shared" si="8"/>
        <v>32013暖房店舗用無し（一定速）</v>
      </c>
      <c r="Z318" s="56">
        <v>0.25</v>
      </c>
      <c r="AA318" s="56">
        <v>0.75</v>
      </c>
      <c r="AB318" s="57">
        <v>0.25</v>
      </c>
      <c r="AC318" s="57">
        <v>0.75</v>
      </c>
      <c r="AD318" s="31">
        <f>省エネ計算フォーマット【EHP】!$X$53/100</f>
        <v>0</v>
      </c>
      <c r="AE318" s="37">
        <f t="shared" si="9"/>
        <v>0.75</v>
      </c>
    </row>
    <row r="319" spans="13:31" ht="13.5" customHeight="1">
      <c r="M319" s="41">
        <v>2</v>
      </c>
      <c r="N319" s="42" t="s">
        <v>12</v>
      </c>
      <c r="O319" s="42" t="s">
        <v>677</v>
      </c>
      <c r="P319" s="42" t="s">
        <v>675</v>
      </c>
      <c r="Q319" s="42" t="s">
        <v>122</v>
      </c>
      <c r="R319" s="43">
        <v>0</v>
      </c>
      <c r="T319" s="53">
        <v>3</v>
      </c>
      <c r="U319" s="75">
        <v>2013</v>
      </c>
      <c r="V319" s="54" t="s">
        <v>20</v>
      </c>
      <c r="W319" s="54" t="s">
        <v>606</v>
      </c>
      <c r="X319" s="54" t="s">
        <v>702</v>
      </c>
      <c r="Y319" s="55" t="str">
        <f t="shared" si="8"/>
        <v>32013暖房ビル用マルチ無し（一定速）</v>
      </c>
      <c r="Z319" s="56">
        <v>0.25</v>
      </c>
      <c r="AA319" s="56">
        <v>0.75</v>
      </c>
      <c r="AB319" s="57">
        <v>0.25</v>
      </c>
      <c r="AC319" s="57">
        <v>0.75</v>
      </c>
      <c r="AD319" s="31">
        <f>省エネ計算フォーマット【EHP】!$X$53/100</f>
        <v>0</v>
      </c>
      <c r="AE319" s="37">
        <f t="shared" si="9"/>
        <v>0.75</v>
      </c>
    </row>
    <row r="320" spans="13:31" ht="13.5" customHeight="1">
      <c r="M320" s="41">
        <v>3</v>
      </c>
      <c r="N320" s="42" t="s">
        <v>673</v>
      </c>
      <c r="O320" s="42" t="s">
        <v>677</v>
      </c>
      <c r="P320" s="42" t="s">
        <v>675</v>
      </c>
      <c r="Q320" s="42" t="s">
        <v>126</v>
      </c>
      <c r="R320" s="43">
        <v>0.188</v>
      </c>
      <c r="T320" s="53">
        <v>3</v>
      </c>
      <c r="U320" s="75">
        <v>2013</v>
      </c>
      <c r="V320" s="54" t="s">
        <v>20</v>
      </c>
      <c r="W320" s="54" t="s">
        <v>607</v>
      </c>
      <c r="X320" s="54" t="s">
        <v>702</v>
      </c>
      <c r="Y320" s="55" t="str">
        <f t="shared" si="8"/>
        <v>32013暖房設備用無し（一定速）</v>
      </c>
      <c r="Z320" s="56">
        <v>0.25</v>
      </c>
      <c r="AA320" s="56">
        <v>0.75</v>
      </c>
      <c r="AB320" s="57">
        <v>0.25</v>
      </c>
      <c r="AC320" s="57">
        <v>0.75</v>
      </c>
      <c r="AD320" s="31">
        <f>省エネ計算フォーマット【EHP】!$X$53/100</f>
        <v>0</v>
      </c>
      <c r="AE320" s="37">
        <f t="shared" si="9"/>
        <v>0.75</v>
      </c>
    </row>
    <row r="321" spans="13:31" ht="13.5" customHeight="1">
      <c r="M321" s="41">
        <v>3</v>
      </c>
      <c r="N321" s="42" t="s">
        <v>2</v>
      </c>
      <c r="O321" s="42" t="s">
        <v>677</v>
      </c>
      <c r="P321" s="42" t="s">
        <v>675</v>
      </c>
      <c r="Q321" s="42" t="s">
        <v>130</v>
      </c>
      <c r="R321" s="43">
        <v>6.6000000000000003E-2</v>
      </c>
      <c r="T321" s="53">
        <v>3</v>
      </c>
      <c r="U321" s="75">
        <v>2014</v>
      </c>
      <c r="V321" s="54" t="s">
        <v>19</v>
      </c>
      <c r="W321" s="54" t="s">
        <v>612</v>
      </c>
      <c r="X321" s="54" t="s">
        <v>618</v>
      </c>
      <c r="Y321" s="55" t="str">
        <f t="shared" si="8"/>
        <v>32014冷房店舗用有り</v>
      </c>
      <c r="Z321" s="56">
        <v>-1.46</v>
      </c>
      <c r="AA321" s="56">
        <v>2.46</v>
      </c>
      <c r="AB321" s="57">
        <v>1.06</v>
      </c>
      <c r="AC321" s="57">
        <v>1.83</v>
      </c>
      <c r="AD321" s="31">
        <f>省エネ計算フォーマット【EHP】!$X$53/100</f>
        <v>0</v>
      </c>
      <c r="AE321" s="37">
        <f t="shared" si="9"/>
        <v>1.83</v>
      </c>
    </row>
    <row r="322" spans="13:31" ht="13.5" customHeight="1">
      <c r="M322" s="41">
        <v>3</v>
      </c>
      <c r="N322" s="42" t="s">
        <v>3</v>
      </c>
      <c r="O322" s="42" t="s">
        <v>677</v>
      </c>
      <c r="P322" s="42" t="s">
        <v>675</v>
      </c>
      <c r="Q322" s="42" t="s">
        <v>134</v>
      </c>
      <c r="R322" s="43">
        <v>7.4999999999999997E-2</v>
      </c>
      <c r="T322" s="53">
        <v>3</v>
      </c>
      <c r="U322" s="75">
        <v>2014</v>
      </c>
      <c r="V322" s="54" t="s">
        <v>19</v>
      </c>
      <c r="W322" s="54" t="s">
        <v>606</v>
      </c>
      <c r="X322" s="54" t="s">
        <v>618</v>
      </c>
      <c r="Y322" s="55" t="str">
        <f t="shared" si="8"/>
        <v>32014冷房ビル用マルチ有り</v>
      </c>
      <c r="Z322" s="56">
        <v>-1.52</v>
      </c>
      <c r="AA322" s="56">
        <v>2.52</v>
      </c>
      <c r="AB322" s="57">
        <v>1.0736000000000001</v>
      </c>
      <c r="AC322" s="57">
        <v>1.8715999999999999</v>
      </c>
      <c r="AD322" s="31">
        <f>省エネ計算フォーマット【EHP】!$X$53/100</f>
        <v>0</v>
      </c>
      <c r="AE322" s="37">
        <f t="shared" si="9"/>
        <v>1.871</v>
      </c>
    </row>
    <row r="323" spans="13:31" ht="13.5" customHeight="1">
      <c r="M323" s="41">
        <v>3</v>
      </c>
      <c r="N323" s="42" t="s">
        <v>4</v>
      </c>
      <c r="O323" s="42" t="s">
        <v>677</v>
      </c>
      <c r="P323" s="42" t="s">
        <v>675</v>
      </c>
      <c r="Q323" s="42" t="s">
        <v>138</v>
      </c>
      <c r="R323" s="43">
        <v>9.8000000000000004E-2</v>
      </c>
      <c r="T323" s="53">
        <v>3</v>
      </c>
      <c r="U323" s="75">
        <v>2014</v>
      </c>
      <c r="V323" s="54" t="s">
        <v>19</v>
      </c>
      <c r="W323" s="54" t="s">
        <v>607</v>
      </c>
      <c r="X323" s="54" t="s">
        <v>618</v>
      </c>
      <c r="Y323" s="55" t="str">
        <f t="shared" si="8"/>
        <v>32014冷房設備用有り</v>
      </c>
      <c r="Z323" s="56">
        <v>-0.32</v>
      </c>
      <c r="AA323" s="56">
        <v>1.32</v>
      </c>
      <c r="AB323" s="57">
        <v>1.0385</v>
      </c>
      <c r="AC323" s="57">
        <v>0.98040000000000005</v>
      </c>
      <c r="AD323" s="31">
        <f>省エネ計算フォーマット【EHP】!$X$53/100</f>
        <v>0</v>
      </c>
      <c r="AE323" s="37">
        <f t="shared" si="9"/>
        <v>0.98</v>
      </c>
    </row>
    <row r="324" spans="13:31" ht="13.5" customHeight="1">
      <c r="M324" s="41">
        <v>3</v>
      </c>
      <c r="N324" s="42" t="s">
        <v>5</v>
      </c>
      <c r="O324" s="42" t="s">
        <v>677</v>
      </c>
      <c r="P324" s="42" t="s">
        <v>675</v>
      </c>
      <c r="Q324" s="42" t="s">
        <v>142</v>
      </c>
      <c r="R324" s="43">
        <v>6.6000000000000003E-2</v>
      </c>
      <c r="T324" s="53">
        <v>3</v>
      </c>
      <c r="U324" s="75">
        <v>2014</v>
      </c>
      <c r="V324" s="54" t="s">
        <v>19</v>
      </c>
      <c r="W324" s="54" t="s">
        <v>612</v>
      </c>
      <c r="X324" s="54" t="s">
        <v>702</v>
      </c>
      <c r="Y324" s="55" t="str">
        <f t="shared" si="8"/>
        <v>32014冷房店舗用無し（一定速）</v>
      </c>
      <c r="Z324" s="56">
        <v>0.25</v>
      </c>
      <c r="AA324" s="56">
        <v>0.75</v>
      </c>
      <c r="AB324" s="57">
        <v>0.25</v>
      </c>
      <c r="AC324" s="57">
        <v>0.75</v>
      </c>
      <c r="AD324" s="31">
        <f>省エネ計算フォーマット【EHP】!$X$53/100</f>
        <v>0</v>
      </c>
      <c r="AE324" s="37">
        <f t="shared" si="9"/>
        <v>0.75</v>
      </c>
    </row>
    <row r="325" spans="13:31" ht="13.5" customHeight="1">
      <c r="M325" s="41">
        <v>3</v>
      </c>
      <c r="N325" s="42" t="s">
        <v>6</v>
      </c>
      <c r="O325" s="42" t="s">
        <v>677</v>
      </c>
      <c r="P325" s="42" t="s">
        <v>675</v>
      </c>
      <c r="Q325" s="42" t="s">
        <v>146</v>
      </c>
      <c r="R325" s="43">
        <v>5.8000000000000003E-2</v>
      </c>
      <c r="T325" s="53">
        <v>3</v>
      </c>
      <c r="U325" s="75">
        <v>2014</v>
      </c>
      <c r="V325" s="54" t="s">
        <v>19</v>
      </c>
      <c r="W325" s="54" t="s">
        <v>606</v>
      </c>
      <c r="X325" s="54" t="s">
        <v>702</v>
      </c>
      <c r="Y325" s="55" t="str">
        <f t="shared" si="8"/>
        <v>32014冷房ビル用マルチ無し（一定速）</v>
      </c>
      <c r="Z325" s="56">
        <v>0.25</v>
      </c>
      <c r="AA325" s="56">
        <v>0.75</v>
      </c>
      <c r="AB325" s="57">
        <v>0.25</v>
      </c>
      <c r="AC325" s="57">
        <v>0.75</v>
      </c>
      <c r="AD325" s="31">
        <f>省エネ計算フォーマット【EHP】!$X$53/100</f>
        <v>0</v>
      </c>
      <c r="AE325" s="37">
        <f t="shared" si="9"/>
        <v>0.75</v>
      </c>
    </row>
    <row r="326" spans="13:31" ht="13.5" customHeight="1">
      <c r="M326" s="41">
        <v>3</v>
      </c>
      <c r="N326" s="42" t="s">
        <v>7</v>
      </c>
      <c r="O326" s="42" t="s">
        <v>677</v>
      </c>
      <c r="P326" s="42" t="s">
        <v>675</v>
      </c>
      <c r="Q326" s="42" t="s">
        <v>150</v>
      </c>
      <c r="R326" s="43">
        <v>5.8000000000000003E-2</v>
      </c>
      <c r="T326" s="53">
        <v>3</v>
      </c>
      <c r="U326" s="75">
        <v>2014</v>
      </c>
      <c r="V326" s="54" t="s">
        <v>19</v>
      </c>
      <c r="W326" s="54" t="s">
        <v>607</v>
      </c>
      <c r="X326" s="54" t="s">
        <v>702</v>
      </c>
      <c r="Y326" s="55" t="str">
        <f t="shared" si="8"/>
        <v>32014冷房設備用無し（一定速）</v>
      </c>
      <c r="Z326" s="56">
        <v>0.25</v>
      </c>
      <c r="AA326" s="56">
        <v>0.75</v>
      </c>
      <c r="AB326" s="57">
        <v>0.25</v>
      </c>
      <c r="AC326" s="57">
        <v>0.75</v>
      </c>
      <c r="AD326" s="31">
        <f>省エネ計算フォーマット【EHP】!$X$53/100</f>
        <v>0</v>
      </c>
      <c r="AE326" s="37">
        <f t="shared" si="9"/>
        <v>0.75</v>
      </c>
    </row>
    <row r="327" spans="13:31" ht="13.5" customHeight="1">
      <c r="M327" s="41">
        <v>3</v>
      </c>
      <c r="N327" s="42" t="s">
        <v>8</v>
      </c>
      <c r="O327" s="42" t="s">
        <v>677</v>
      </c>
      <c r="P327" s="42" t="s">
        <v>675</v>
      </c>
      <c r="Q327" s="42" t="s">
        <v>154</v>
      </c>
      <c r="R327" s="43">
        <v>8.7999999999999995E-2</v>
      </c>
      <c r="T327" s="53">
        <v>3</v>
      </c>
      <c r="U327" s="75">
        <v>2014</v>
      </c>
      <c r="V327" s="54" t="s">
        <v>20</v>
      </c>
      <c r="W327" s="54" t="s">
        <v>612</v>
      </c>
      <c r="X327" s="54" t="s">
        <v>618</v>
      </c>
      <c r="Y327" s="55" t="str">
        <f t="shared" si="8"/>
        <v>32014暖房店舗用有り</v>
      </c>
      <c r="Z327" s="56">
        <v>-0.94</v>
      </c>
      <c r="AA327" s="56">
        <v>1.94</v>
      </c>
      <c r="AB327" s="57">
        <v>1.0853999999999999</v>
      </c>
      <c r="AC327" s="57">
        <v>1.4337</v>
      </c>
      <c r="AD327" s="31">
        <f>省エネ計算フォーマット【EHP】!$X$53/100</f>
        <v>0</v>
      </c>
      <c r="AE327" s="37">
        <f t="shared" si="9"/>
        <v>1.4330000000000001</v>
      </c>
    </row>
    <row r="328" spans="13:31" ht="13.5" customHeight="1">
      <c r="M328" s="41">
        <v>3</v>
      </c>
      <c r="N328" s="42" t="s">
        <v>9</v>
      </c>
      <c r="O328" s="42" t="s">
        <v>677</v>
      </c>
      <c r="P328" s="42" t="s">
        <v>675</v>
      </c>
      <c r="Q328" s="42" t="s">
        <v>158</v>
      </c>
      <c r="R328" s="43">
        <v>5.8000000000000003E-2</v>
      </c>
      <c r="T328" s="53">
        <v>3</v>
      </c>
      <c r="U328" s="75">
        <v>2014</v>
      </c>
      <c r="V328" s="54" t="s">
        <v>20</v>
      </c>
      <c r="W328" s="54" t="s">
        <v>606</v>
      </c>
      <c r="X328" s="54" t="s">
        <v>618</v>
      </c>
      <c r="Y328" s="55" t="str">
        <f t="shared" si="8"/>
        <v>32014暖房ビル用マルチ有り</v>
      </c>
      <c r="Z328" s="56">
        <v>-0.96</v>
      </c>
      <c r="AA328" s="56">
        <v>1.96</v>
      </c>
      <c r="AB328" s="57">
        <v>1.0416000000000001</v>
      </c>
      <c r="AC328" s="57">
        <v>1.4596</v>
      </c>
      <c r="AD328" s="31">
        <f>省エネ計算フォーマット【EHP】!$X$53/100</f>
        <v>0</v>
      </c>
      <c r="AE328" s="37">
        <f t="shared" si="9"/>
        <v>1.4590000000000001</v>
      </c>
    </row>
    <row r="329" spans="13:31" ht="13.5" customHeight="1">
      <c r="M329" s="41">
        <v>3</v>
      </c>
      <c r="N329" s="42" t="s">
        <v>10</v>
      </c>
      <c r="O329" s="42" t="s">
        <v>677</v>
      </c>
      <c r="P329" s="42" t="s">
        <v>675</v>
      </c>
      <c r="Q329" s="42" t="s">
        <v>162</v>
      </c>
      <c r="R329" s="43">
        <v>0</v>
      </c>
      <c r="T329" s="53">
        <v>3</v>
      </c>
      <c r="U329" s="75">
        <v>2014</v>
      </c>
      <c r="V329" s="54" t="s">
        <v>20</v>
      </c>
      <c r="W329" s="54" t="s">
        <v>607</v>
      </c>
      <c r="X329" s="54" t="s">
        <v>618</v>
      </c>
      <c r="Y329" s="55" t="str">
        <f t="shared" si="8"/>
        <v>32014暖房設備用有り</v>
      </c>
      <c r="Z329" s="56">
        <v>-0.36</v>
      </c>
      <c r="AA329" s="56">
        <v>1.36</v>
      </c>
      <c r="AB329" s="57">
        <v>1.0287999999999999</v>
      </c>
      <c r="AC329" s="57">
        <v>1.0127999999999999</v>
      </c>
      <c r="AD329" s="31">
        <f>省エネ計算フォーマット【EHP】!$X$53/100</f>
        <v>0</v>
      </c>
      <c r="AE329" s="37">
        <f t="shared" si="9"/>
        <v>1.012</v>
      </c>
    </row>
    <row r="330" spans="13:31" ht="13.5" customHeight="1">
      <c r="M330" s="41">
        <v>3</v>
      </c>
      <c r="N330" s="42" t="s">
        <v>11</v>
      </c>
      <c r="O330" s="42" t="s">
        <v>677</v>
      </c>
      <c r="P330" s="42" t="s">
        <v>675</v>
      </c>
      <c r="Q330" s="42" t="s">
        <v>166</v>
      </c>
      <c r="R330" s="43">
        <v>0</v>
      </c>
      <c r="T330" s="53">
        <v>3</v>
      </c>
      <c r="U330" s="75">
        <v>2014</v>
      </c>
      <c r="V330" s="54" t="s">
        <v>20</v>
      </c>
      <c r="W330" s="54" t="s">
        <v>612</v>
      </c>
      <c r="X330" s="54" t="s">
        <v>702</v>
      </c>
      <c r="Y330" s="55" t="str">
        <f t="shared" ref="Y330:Y393" si="10">T330&amp;U330&amp;V330&amp;W330&amp;X330</f>
        <v>32014暖房店舗用無し（一定速）</v>
      </c>
      <c r="Z330" s="56">
        <v>0.25</v>
      </c>
      <c r="AA330" s="56">
        <v>0.75</v>
      </c>
      <c r="AB330" s="57">
        <v>0.25</v>
      </c>
      <c r="AC330" s="57">
        <v>0.75</v>
      </c>
      <c r="AD330" s="31">
        <f>省エネ計算フォーマット【EHP】!$X$53/100</f>
        <v>0</v>
      </c>
      <c r="AE330" s="37">
        <f t="shared" si="9"/>
        <v>0.75</v>
      </c>
    </row>
    <row r="331" spans="13:31" ht="13.5" customHeight="1">
      <c r="M331" s="41">
        <v>3</v>
      </c>
      <c r="N331" s="42" t="s">
        <v>12</v>
      </c>
      <c r="O331" s="42" t="s">
        <v>677</v>
      </c>
      <c r="P331" s="42" t="s">
        <v>675</v>
      </c>
      <c r="Q331" s="42" t="s">
        <v>170</v>
      </c>
      <c r="R331" s="43">
        <v>0.151</v>
      </c>
      <c r="T331" s="53">
        <v>3</v>
      </c>
      <c r="U331" s="75">
        <v>2014</v>
      </c>
      <c r="V331" s="54" t="s">
        <v>20</v>
      </c>
      <c r="W331" s="54" t="s">
        <v>606</v>
      </c>
      <c r="X331" s="54" t="s">
        <v>702</v>
      </c>
      <c r="Y331" s="55" t="str">
        <f t="shared" si="10"/>
        <v>32014暖房ビル用マルチ無し（一定速）</v>
      </c>
      <c r="Z331" s="56">
        <v>0.25</v>
      </c>
      <c r="AA331" s="56">
        <v>0.75</v>
      </c>
      <c r="AB331" s="57">
        <v>0.25</v>
      </c>
      <c r="AC331" s="57">
        <v>0.75</v>
      </c>
      <c r="AD331" s="31">
        <f>省エネ計算フォーマット【EHP】!$X$53/100</f>
        <v>0</v>
      </c>
      <c r="AE331" s="37">
        <f t="shared" si="9"/>
        <v>0.75</v>
      </c>
    </row>
    <row r="332" spans="13:31" ht="13.5" customHeight="1">
      <c r="M332" s="41">
        <v>4</v>
      </c>
      <c r="N332" s="42" t="s">
        <v>673</v>
      </c>
      <c r="O332" s="42" t="s">
        <v>677</v>
      </c>
      <c r="P332" s="42" t="s">
        <v>675</v>
      </c>
      <c r="Q332" s="42" t="s">
        <v>174</v>
      </c>
      <c r="R332" s="43">
        <v>0.16</v>
      </c>
      <c r="T332" s="53">
        <v>3</v>
      </c>
      <c r="U332" s="75">
        <v>2014</v>
      </c>
      <c r="V332" s="54" t="s">
        <v>20</v>
      </c>
      <c r="W332" s="54" t="s">
        <v>607</v>
      </c>
      <c r="X332" s="54" t="s">
        <v>702</v>
      </c>
      <c r="Y332" s="55" t="str">
        <f t="shared" si="10"/>
        <v>32014暖房設備用無し（一定速）</v>
      </c>
      <c r="Z332" s="56">
        <v>0.25</v>
      </c>
      <c r="AA332" s="56">
        <v>0.75</v>
      </c>
      <c r="AB332" s="57">
        <v>0.25</v>
      </c>
      <c r="AC332" s="57">
        <v>0.75</v>
      </c>
      <c r="AD332" s="31">
        <f>省エネ計算フォーマット【EHP】!$X$53/100</f>
        <v>0</v>
      </c>
      <c r="AE332" s="37">
        <f t="shared" ref="AE332:AE395" si="11">ROUNDDOWN(IF(AD332&gt;=0.25,Z332*AD332+AA332,AB332*AD332+AC332),3)</f>
        <v>0.75</v>
      </c>
    </row>
    <row r="333" spans="13:31" ht="13.5" customHeight="1">
      <c r="M333" s="41">
        <v>4</v>
      </c>
      <c r="N333" s="42" t="s">
        <v>2</v>
      </c>
      <c r="O333" s="42" t="s">
        <v>677</v>
      </c>
      <c r="P333" s="42" t="s">
        <v>675</v>
      </c>
      <c r="Q333" s="42" t="s">
        <v>178</v>
      </c>
      <c r="R333" s="43">
        <v>0.17799999999999999</v>
      </c>
      <c r="T333" s="25">
        <v>3</v>
      </c>
      <c r="U333" s="50">
        <v>2015</v>
      </c>
      <c r="V333" s="41" t="s">
        <v>19</v>
      </c>
      <c r="W333" s="41" t="s">
        <v>612</v>
      </c>
      <c r="X333" s="41" t="s">
        <v>618</v>
      </c>
      <c r="Y333" s="28" t="str">
        <f t="shared" si="10"/>
        <v>32015冷房店舗用有り</v>
      </c>
      <c r="Z333" s="51">
        <v>-1.38</v>
      </c>
      <c r="AA333" s="51">
        <v>2.38</v>
      </c>
      <c r="AB333" s="52">
        <v>1.0581</v>
      </c>
      <c r="AC333" s="52">
        <v>1.7705</v>
      </c>
      <c r="AD333" s="31">
        <f>省エネ計算フォーマット【EHP】!$X$53/100</f>
        <v>0</v>
      </c>
      <c r="AE333" s="32">
        <f t="shared" si="11"/>
        <v>1.77</v>
      </c>
    </row>
    <row r="334" spans="13:31" ht="13.5" customHeight="1">
      <c r="M334" s="41">
        <v>4</v>
      </c>
      <c r="N334" s="42" t="s">
        <v>3</v>
      </c>
      <c r="O334" s="42" t="s">
        <v>677</v>
      </c>
      <c r="P334" s="42" t="s">
        <v>675</v>
      </c>
      <c r="Q334" s="42" t="s">
        <v>182</v>
      </c>
      <c r="R334" s="43">
        <v>0.192</v>
      </c>
      <c r="T334" s="25">
        <v>3</v>
      </c>
      <c r="U334" s="50">
        <v>2015</v>
      </c>
      <c r="V334" s="41" t="s">
        <v>19</v>
      </c>
      <c r="W334" s="41" t="s">
        <v>606</v>
      </c>
      <c r="X334" s="41" t="s">
        <v>618</v>
      </c>
      <c r="Y334" s="28" t="str">
        <f t="shared" si="10"/>
        <v>32015冷房ビル用マルチ有り</v>
      </c>
      <c r="Z334" s="51">
        <v>-1.5740000000000001</v>
      </c>
      <c r="AA334" s="51">
        <v>2.5739999999999998</v>
      </c>
      <c r="AB334" s="52">
        <v>1.0751999999999999</v>
      </c>
      <c r="AC334" s="52">
        <v>1.9117</v>
      </c>
      <c r="AD334" s="31">
        <f>省エネ計算フォーマット【EHP】!$X$53/100</f>
        <v>0</v>
      </c>
      <c r="AE334" s="32">
        <f t="shared" si="11"/>
        <v>1.911</v>
      </c>
    </row>
    <row r="335" spans="13:31" ht="14.25" customHeight="1">
      <c r="M335" s="41">
        <v>4</v>
      </c>
      <c r="N335" s="42" t="s">
        <v>4</v>
      </c>
      <c r="O335" s="42" t="s">
        <v>677</v>
      </c>
      <c r="P335" s="42" t="s">
        <v>675</v>
      </c>
      <c r="Q335" s="42" t="s">
        <v>186</v>
      </c>
      <c r="R335" s="43">
        <v>0.186</v>
      </c>
      <c r="T335" s="25">
        <v>3</v>
      </c>
      <c r="U335" s="50">
        <v>2015</v>
      </c>
      <c r="V335" s="41" t="s">
        <v>19</v>
      </c>
      <c r="W335" s="41" t="s">
        <v>607</v>
      </c>
      <c r="X335" s="41" t="s">
        <v>618</v>
      </c>
      <c r="Y335" s="28" t="str">
        <f t="shared" si="10"/>
        <v>32015冷房設備用有り</v>
      </c>
      <c r="Z335" s="51">
        <v>-0.62</v>
      </c>
      <c r="AA335" s="51">
        <v>1.62</v>
      </c>
      <c r="AB335" s="52">
        <v>1.0472999999999999</v>
      </c>
      <c r="AC335" s="52">
        <v>1.2032</v>
      </c>
      <c r="AD335" s="31">
        <f>省エネ計算フォーマット【EHP】!$X$53/100</f>
        <v>0</v>
      </c>
      <c r="AE335" s="32">
        <f t="shared" si="11"/>
        <v>1.2030000000000001</v>
      </c>
    </row>
    <row r="336" spans="13:31" ht="13.5" customHeight="1">
      <c r="M336" s="41">
        <v>4</v>
      </c>
      <c r="N336" s="42" t="s">
        <v>5</v>
      </c>
      <c r="O336" s="42" t="s">
        <v>677</v>
      </c>
      <c r="P336" s="42" t="s">
        <v>675</v>
      </c>
      <c r="Q336" s="42" t="s">
        <v>190</v>
      </c>
      <c r="R336" s="43">
        <v>0.153</v>
      </c>
      <c r="T336" s="25">
        <v>3</v>
      </c>
      <c r="U336" s="50">
        <v>2015</v>
      </c>
      <c r="V336" s="41" t="s">
        <v>19</v>
      </c>
      <c r="W336" s="41" t="s">
        <v>612</v>
      </c>
      <c r="X336" s="41" t="s">
        <v>702</v>
      </c>
      <c r="Y336" s="28" t="str">
        <f t="shared" si="10"/>
        <v>32015冷房店舗用無し（一定速）</v>
      </c>
      <c r="Z336" s="51">
        <v>0.25</v>
      </c>
      <c r="AA336" s="51">
        <v>0.75</v>
      </c>
      <c r="AB336" s="52">
        <v>0.25</v>
      </c>
      <c r="AC336" s="52">
        <v>0.75</v>
      </c>
      <c r="AD336" s="31">
        <f>省エネ計算フォーマット【EHP】!$X$53/100</f>
        <v>0</v>
      </c>
      <c r="AE336" s="32">
        <f t="shared" si="11"/>
        <v>0.75</v>
      </c>
    </row>
    <row r="337" spans="13:31" ht="13.5" customHeight="1">
      <c r="M337" s="41">
        <v>4</v>
      </c>
      <c r="N337" s="42" t="s">
        <v>6</v>
      </c>
      <c r="O337" s="42" t="s">
        <v>677</v>
      </c>
      <c r="P337" s="42" t="s">
        <v>675</v>
      </c>
      <c r="Q337" s="42" t="s">
        <v>194</v>
      </c>
      <c r="R337" s="43">
        <v>0.14299999999999999</v>
      </c>
      <c r="T337" s="25">
        <v>3</v>
      </c>
      <c r="U337" s="50">
        <v>2015</v>
      </c>
      <c r="V337" s="41" t="s">
        <v>19</v>
      </c>
      <c r="W337" s="41" t="s">
        <v>606</v>
      </c>
      <c r="X337" s="41" t="s">
        <v>702</v>
      </c>
      <c r="Y337" s="28" t="str">
        <f t="shared" si="10"/>
        <v>32015冷房ビル用マルチ無し（一定速）</v>
      </c>
      <c r="Z337" s="51">
        <v>0.25</v>
      </c>
      <c r="AA337" s="51">
        <v>0.75</v>
      </c>
      <c r="AB337" s="52">
        <v>0.25</v>
      </c>
      <c r="AC337" s="52">
        <v>0.75</v>
      </c>
      <c r="AD337" s="31">
        <f>省エネ計算フォーマット【EHP】!$X$53/100</f>
        <v>0</v>
      </c>
      <c r="AE337" s="32">
        <f t="shared" si="11"/>
        <v>0.75</v>
      </c>
    </row>
    <row r="338" spans="13:31" ht="13.5" customHeight="1">
      <c r="M338" s="41">
        <v>4</v>
      </c>
      <c r="N338" s="42" t="s">
        <v>7</v>
      </c>
      <c r="O338" s="42" t="s">
        <v>677</v>
      </c>
      <c r="P338" s="42" t="s">
        <v>675</v>
      </c>
      <c r="Q338" s="42" t="s">
        <v>198</v>
      </c>
      <c r="R338" s="43">
        <v>0.193</v>
      </c>
      <c r="T338" s="25">
        <v>3</v>
      </c>
      <c r="U338" s="50">
        <v>2015</v>
      </c>
      <c r="V338" s="41" t="s">
        <v>19</v>
      </c>
      <c r="W338" s="41" t="s">
        <v>607</v>
      </c>
      <c r="X338" s="41" t="s">
        <v>702</v>
      </c>
      <c r="Y338" s="28" t="str">
        <f t="shared" si="10"/>
        <v>32015冷房設備用無し（一定速）</v>
      </c>
      <c r="Z338" s="51">
        <v>0.25</v>
      </c>
      <c r="AA338" s="51">
        <v>0.75</v>
      </c>
      <c r="AB338" s="52">
        <v>0.25</v>
      </c>
      <c r="AC338" s="52">
        <v>0.75</v>
      </c>
      <c r="AD338" s="31">
        <f>省エネ計算フォーマット【EHP】!$X$53/100</f>
        <v>0</v>
      </c>
      <c r="AE338" s="32">
        <f t="shared" si="11"/>
        <v>0.75</v>
      </c>
    </row>
    <row r="339" spans="13:31" ht="14.25" customHeight="1">
      <c r="M339" s="41">
        <v>4</v>
      </c>
      <c r="N339" s="42" t="s">
        <v>8</v>
      </c>
      <c r="O339" s="42" t="s">
        <v>677</v>
      </c>
      <c r="P339" s="42" t="s">
        <v>675</v>
      </c>
      <c r="Q339" s="42" t="s">
        <v>202</v>
      </c>
      <c r="R339" s="43">
        <v>0.14000000000000001</v>
      </c>
      <c r="T339" s="25">
        <v>3</v>
      </c>
      <c r="U339" s="50">
        <v>2015</v>
      </c>
      <c r="V339" s="41" t="s">
        <v>20</v>
      </c>
      <c r="W339" s="41" t="s">
        <v>612</v>
      </c>
      <c r="X339" s="41" t="s">
        <v>618</v>
      </c>
      <c r="Y339" s="28" t="str">
        <f t="shared" si="10"/>
        <v>32015暖房店舗用有り</v>
      </c>
      <c r="Z339" s="51">
        <v>-0.97</v>
      </c>
      <c r="AA339" s="51">
        <v>1.97</v>
      </c>
      <c r="AB339" s="52">
        <v>1.0867</v>
      </c>
      <c r="AC339" s="52">
        <v>1.4558</v>
      </c>
      <c r="AD339" s="31">
        <f>省エネ計算フォーマット【EHP】!$X$53/100</f>
        <v>0</v>
      </c>
      <c r="AE339" s="32">
        <f t="shared" si="11"/>
        <v>1.4550000000000001</v>
      </c>
    </row>
    <row r="340" spans="13:31" ht="13.5" customHeight="1">
      <c r="M340" s="41">
        <v>4</v>
      </c>
      <c r="N340" s="42" t="s">
        <v>9</v>
      </c>
      <c r="O340" s="42" t="s">
        <v>677</v>
      </c>
      <c r="P340" s="42" t="s">
        <v>675</v>
      </c>
      <c r="Q340" s="42" t="s">
        <v>206</v>
      </c>
      <c r="R340" s="43">
        <v>0.16400000000000001</v>
      </c>
      <c r="T340" s="25">
        <v>3</v>
      </c>
      <c r="U340" s="50">
        <v>2015</v>
      </c>
      <c r="V340" s="41" t="s">
        <v>20</v>
      </c>
      <c r="W340" s="41" t="s">
        <v>606</v>
      </c>
      <c r="X340" s="41" t="s">
        <v>618</v>
      </c>
      <c r="Y340" s="28" t="str">
        <f t="shared" si="10"/>
        <v>32015暖房ビル用マルチ有り</v>
      </c>
      <c r="Z340" s="51">
        <v>-0.876</v>
      </c>
      <c r="AA340" s="51">
        <v>1.8759999999999999</v>
      </c>
      <c r="AB340" s="52">
        <v>1.0398000000000001</v>
      </c>
      <c r="AC340" s="52">
        <v>1.3971</v>
      </c>
      <c r="AD340" s="31">
        <f>省エネ計算フォーマット【EHP】!$X$53/100</f>
        <v>0</v>
      </c>
      <c r="AE340" s="32">
        <f t="shared" si="11"/>
        <v>1.397</v>
      </c>
    </row>
    <row r="341" spans="13:31" ht="13.5" customHeight="1">
      <c r="M341" s="41">
        <v>4</v>
      </c>
      <c r="N341" s="42" t="s">
        <v>10</v>
      </c>
      <c r="O341" s="42" t="s">
        <v>677</v>
      </c>
      <c r="P341" s="42" t="s">
        <v>675</v>
      </c>
      <c r="Q341" s="42" t="s">
        <v>210</v>
      </c>
      <c r="R341" s="43">
        <v>0.184</v>
      </c>
      <c r="T341" s="25">
        <v>3</v>
      </c>
      <c r="U341" s="50">
        <v>2015</v>
      </c>
      <c r="V341" s="41" t="s">
        <v>20</v>
      </c>
      <c r="W341" s="41" t="s">
        <v>607</v>
      </c>
      <c r="X341" s="41" t="s">
        <v>618</v>
      </c>
      <c r="Y341" s="28" t="str">
        <f t="shared" si="10"/>
        <v>32015暖房設備用有り</v>
      </c>
      <c r="Z341" s="51">
        <v>-0.59799999999999998</v>
      </c>
      <c r="AA341" s="51">
        <v>1.5980000000000001</v>
      </c>
      <c r="AB341" s="52">
        <v>1.0339</v>
      </c>
      <c r="AC341" s="52">
        <v>1.19</v>
      </c>
      <c r="AD341" s="31">
        <f>省エネ計算フォーマット【EHP】!$X$53/100</f>
        <v>0</v>
      </c>
      <c r="AE341" s="32">
        <f t="shared" si="11"/>
        <v>1.19</v>
      </c>
    </row>
    <row r="342" spans="13:31" ht="13.5" customHeight="1">
      <c r="M342" s="41">
        <v>4</v>
      </c>
      <c r="N342" s="42" t="s">
        <v>11</v>
      </c>
      <c r="O342" s="42" t="s">
        <v>677</v>
      </c>
      <c r="P342" s="42" t="s">
        <v>675</v>
      </c>
      <c r="Q342" s="42" t="s">
        <v>214</v>
      </c>
      <c r="R342" s="43">
        <v>0.184</v>
      </c>
      <c r="T342" s="25">
        <v>3</v>
      </c>
      <c r="U342" s="50">
        <v>2015</v>
      </c>
      <c r="V342" s="41" t="s">
        <v>20</v>
      </c>
      <c r="W342" s="41" t="s">
        <v>612</v>
      </c>
      <c r="X342" s="41" t="s">
        <v>702</v>
      </c>
      <c r="Y342" s="28" t="str">
        <f t="shared" si="10"/>
        <v>32015暖房店舗用無し（一定速）</v>
      </c>
      <c r="Z342" s="51">
        <v>0.25</v>
      </c>
      <c r="AA342" s="51">
        <v>0.75</v>
      </c>
      <c r="AB342" s="52">
        <v>0.25</v>
      </c>
      <c r="AC342" s="52">
        <v>0.75</v>
      </c>
      <c r="AD342" s="31">
        <f>省エネ計算フォーマット【EHP】!$X$53/100</f>
        <v>0</v>
      </c>
      <c r="AE342" s="32">
        <f t="shared" si="11"/>
        <v>0.75</v>
      </c>
    </row>
    <row r="343" spans="13:31" ht="13.5" customHeight="1">
      <c r="M343" s="41">
        <v>4</v>
      </c>
      <c r="N343" s="42" t="s">
        <v>12</v>
      </c>
      <c r="O343" s="42" t="s">
        <v>677</v>
      </c>
      <c r="P343" s="42" t="s">
        <v>675</v>
      </c>
      <c r="Q343" s="42" t="s">
        <v>218</v>
      </c>
      <c r="R343" s="43">
        <v>0.187</v>
      </c>
      <c r="T343" s="25">
        <v>3</v>
      </c>
      <c r="U343" s="50">
        <v>2015</v>
      </c>
      <c r="V343" s="41" t="s">
        <v>20</v>
      </c>
      <c r="W343" s="41" t="s">
        <v>606</v>
      </c>
      <c r="X343" s="41" t="s">
        <v>702</v>
      </c>
      <c r="Y343" s="28" t="str">
        <f t="shared" si="10"/>
        <v>32015暖房ビル用マルチ無し（一定速）</v>
      </c>
      <c r="Z343" s="51">
        <v>0.25</v>
      </c>
      <c r="AA343" s="51">
        <v>0.75</v>
      </c>
      <c r="AB343" s="52">
        <v>0.25</v>
      </c>
      <c r="AC343" s="52">
        <v>0.75</v>
      </c>
      <c r="AD343" s="31">
        <f>省エネ計算フォーマット【EHP】!$X$53/100</f>
        <v>0</v>
      </c>
      <c r="AE343" s="32">
        <f t="shared" si="11"/>
        <v>0.75</v>
      </c>
    </row>
    <row r="344" spans="13:31" ht="13.5" customHeight="1">
      <c r="M344" s="41">
        <v>5</v>
      </c>
      <c r="N344" s="42" t="s">
        <v>673</v>
      </c>
      <c r="O344" s="42" t="s">
        <v>677</v>
      </c>
      <c r="P344" s="42" t="s">
        <v>675</v>
      </c>
      <c r="Q344" s="42" t="s">
        <v>222</v>
      </c>
      <c r="R344" s="43">
        <v>0.25700000000000001</v>
      </c>
      <c r="T344" s="25">
        <v>3</v>
      </c>
      <c r="U344" s="50">
        <v>2015</v>
      </c>
      <c r="V344" s="41" t="s">
        <v>20</v>
      </c>
      <c r="W344" s="41" t="s">
        <v>607</v>
      </c>
      <c r="X344" s="41" t="s">
        <v>702</v>
      </c>
      <c r="Y344" s="28" t="str">
        <f t="shared" si="10"/>
        <v>32015暖房設備用無し（一定速）</v>
      </c>
      <c r="Z344" s="51">
        <v>0.25</v>
      </c>
      <c r="AA344" s="51">
        <v>0.75</v>
      </c>
      <c r="AB344" s="52">
        <v>0.25</v>
      </c>
      <c r="AC344" s="52">
        <v>0.75</v>
      </c>
      <c r="AD344" s="31">
        <f>省エネ計算フォーマット【EHP】!$X$53/100</f>
        <v>0</v>
      </c>
      <c r="AE344" s="32">
        <f t="shared" si="11"/>
        <v>0.75</v>
      </c>
    </row>
    <row r="345" spans="13:31" ht="13.5" customHeight="1">
      <c r="M345" s="41">
        <v>5</v>
      </c>
      <c r="N345" s="42" t="s">
        <v>2</v>
      </c>
      <c r="O345" s="42" t="s">
        <v>677</v>
      </c>
      <c r="P345" s="42" t="s">
        <v>675</v>
      </c>
      <c r="Q345" s="42" t="s">
        <v>226</v>
      </c>
      <c r="R345" s="43">
        <v>0.30299999999999999</v>
      </c>
      <c r="T345" s="25">
        <v>3</v>
      </c>
      <c r="U345" s="50">
        <v>2020</v>
      </c>
      <c r="V345" s="41" t="s">
        <v>613</v>
      </c>
      <c r="W345" s="41" t="s">
        <v>612</v>
      </c>
      <c r="X345" s="41" t="s">
        <v>618</v>
      </c>
      <c r="Y345" s="28" t="str">
        <f t="shared" si="10"/>
        <v>32020冷房店舗用有り</v>
      </c>
      <c r="Z345" s="51">
        <v>-1.38</v>
      </c>
      <c r="AA345" s="51">
        <v>2.38</v>
      </c>
      <c r="AB345" s="52">
        <v>1.0581</v>
      </c>
      <c r="AC345" s="52">
        <v>1.7705</v>
      </c>
      <c r="AD345" s="31">
        <f>省エネ計算フォーマット【EHP】!$X$53/100</f>
        <v>0</v>
      </c>
      <c r="AE345" s="32">
        <f t="shared" si="11"/>
        <v>1.77</v>
      </c>
    </row>
    <row r="346" spans="13:31" ht="13.5" customHeight="1">
      <c r="M346" s="41">
        <v>5</v>
      </c>
      <c r="N346" s="42" t="s">
        <v>3</v>
      </c>
      <c r="O346" s="42" t="s">
        <v>677</v>
      </c>
      <c r="P346" s="42" t="s">
        <v>675</v>
      </c>
      <c r="Q346" s="42" t="s">
        <v>230</v>
      </c>
      <c r="R346" s="43">
        <v>0.27500000000000002</v>
      </c>
      <c r="T346" s="25">
        <v>3</v>
      </c>
      <c r="U346" s="26">
        <v>2020</v>
      </c>
      <c r="V346" s="27" t="s">
        <v>613</v>
      </c>
      <c r="W346" s="27" t="s">
        <v>606</v>
      </c>
      <c r="X346" s="27" t="s">
        <v>618</v>
      </c>
      <c r="Y346" s="28" t="str">
        <f t="shared" si="10"/>
        <v>32020冷房ビル用マルチ有り</v>
      </c>
      <c r="Z346" s="51">
        <v>-1.68</v>
      </c>
      <c r="AA346" s="51">
        <v>2.68</v>
      </c>
      <c r="AB346" s="52">
        <v>1.0788</v>
      </c>
      <c r="AC346" s="52">
        <v>2.0053000000000001</v>
      </c>
      <c r="AD346" s="31">
        <f>省エネ計算フォーマット【EHP】!$X$53/100</f>
        <v>0</v>
      </c>
      <c r="AE346" s="32">
        <f t="shared" si="11"/>
        <v>2.0049999999999999</v>
      </c>
    </row>
    <row r="347" spans="13:31" ht="13.5" customHeight="1">
      <c r="M347" s="41">
        <v>5</v>
      </c>
      <c r="N347" s="42" t="s">
        <v>4</v>
      </c>
      <c r="O347" s="42" t="s">
        <v>677</v>
      </c>
      <c r="P347" s="42" t="s">
        <v>675</v>
      </c>
      <c r="Q347" s="42" t="s">
        <v>234</v>
      </c>
      <c r="R347" s="43">
        <v>0.16900000000000001</v>
      </c>
      <c r="T347" s="25">
        <v>3</v>
      </c>
      <c r="U347" s="26">
        <v>2020</v>
      </c>
      <c r="V347" s="27" t="s">
        <v>613</v>
      </c>
      <c r="W347" s="27" t="s">
        <v>607</v>
      </c>
      <c r="X347" s="27" t="s">
        <v>618</v>
      </c>
      <c r="Y347" s="28" t="str">
        <f t="shared" si="10"/>
        <v>32020冷房設備用有り</v>
      </c>
      <c r="Z347" s="51">
        <v>-0.62</v>
      </c>
      <c r="AA347" s="51">
        <v>1.62</v>
      </c>
      <c r="AB347" s="52">
        <v>1.0472999999999999</v>
      </c>
      <c r="AC347" s="52">
        <v>1.2032</v>
      </c>
      <c r="AD347" s="31">
        <f>省エネ計算フォーマット【EHP】!$X$53/100</f>
        <v>0</v>
      </c>
      <c r="AE347" s="32">
        <f t="shared" si="11"/>
        <v>1.2030000000000001</v>
      </c>
    </row>
    <row r="348" spans="13:31" ht="13.5" customHeight="1">
      <c r="M348" s="41">
        <v>5</v>
      </c>
      <c r="N348" s="42" t="s">
        <v>5</v>
      </c>
      <c r="O348" s="42" t="s">
        <v>677</v>
      </c>
      <c r="P348" s="42" t="s">
        <v>675</v>
      </c>
      <c r="Q348" s="42" t="s">
        <v>238</v>
      </c>
      <c r="R348" s="43">
        <v>0.248</v>
      </c>
      <c r="T348" s="25">
        <v>3</v>
      </c>
      <c r="U348" s="26">
        <v>2020</v>
      </c>
      <c r="V348" s="27" t="s">
        <v>613</v>
      </c>
      <c r="W348" s="27" t="s">
        <v>612</v>
      </c>
      <c r="X348" s="27" t="s">
        <v>702</v>
      </c>
      <c r="Y348" s="28" t="str">
        <f t="shared" si="10"/>
        <v>32020冷房店舗用無し（一定速）</v>
      </c>
      <c r="Z348" s="51">
        <v>0.25</v>
      </c>
      <c r="AA348" s="51">
        <v>0.75</v>
      </c>
      <c r="AB348" s="52">
        <v>0.25</v>
      </c>
      <c r="AC348" s="52">
        <v>0.75</v>
      </c>
      <c r="AD348" s="31">
        <f>省エネ計算フォーマット【EHP】!$X$53/100</f>
        <v>0</v>
      </c>
      <c r="AE348" s="32">
        <f t="shared" si="11"/>
        <v>0.75</v>
      </c>
    </row>
    <row r="349" spans="13:31" ht="13.5" customHeight="1">
      <c r="M349" s="41">
        <v>5</v>
      </c>
      <c r="N349" s="42" t="s">
        <v>6</v>
      </c>
      <c r="O349" s="42" t="s">
        <v>677</v>
      </c>
      <c r="P349" s="42" t="s">
        <v>675</v>
      </c>
      <c r="Q349" s="42" t="s">
        <v>242</v>
      </c>
      <c r="R349" s="43">
        <v>0.28999999999999998</v>
      </c>
      <c r="T349" s="25">
        <v>3</v>
      </c>
      <c r="U349" s="26">
        <v>2020</v>
      </c>
      <c r="V349" s="27" t="s">
        <v>613</v>
      </c>
      <c r="W349" s="27" t="s">
        <v>606</v>
      </c>
      <c r="X349" s="27" t="s">
        <v>702</v>
      </c>
      <c r="Y349" s="28" t="str">
        <f t="shared" si="10"/>
        <v>32020冷房ビル用マルチ無し（一定速）</v>
      </c>
      <c r="Z349" s="51">
        <v>0.25</v>
      </c>
      <c r="AA349" s="51">
        <v>0.75</v>
      </c>
      <c r="AB349" s="52">
        <v>0.25</v>
      </c>
      <c r="AC349" s="52">
        <v>0.75</v>
      </c>
      <c r="AD349" s="31">
        <f>省エネ計算フォーマット【EHP】!$X$53/100</f>
        <v>0</v>
      </c>
      <c r="AE349" s="32">
        <f t="shared" si="11"/>
        <v>0.75</v>
      </c>
    </row>
    <row r="350" spans="13:31" ht="13.5" customHeight="1">
      <c r="M350" s="41">
        <v>5</v>
      </c>
      <c r="N350" s="42" t="s">
        <v>7</v>
      </c>
      <c r="O350" s="42" t="s">
        <v>677</v>
      </c>
      <c r="P350" s="42" t="s">
        <v>675</v>
      </c>
      <c r="Q350" s="42" t="s">
        <v>246</v>
      </c>
      <c r="R350" s="43">
        <v>0.27500000000000002</v>
      </c>
      <c r="T350" s="25">
        <v>3</v>
      </c>
      <c r="U350" s="26">
        <v>2020</v>
      </c>
      <c r="V350" s="27" t="s">
        <v>613</v>
      </c>
      <c r="W350" s="27" t="s">
        <v>607</v>
      </c>
      <c r="X350" s="27" t="s">
        <v>702</v>
      </c>
      <c r="Y350" s="28" t="str">
        <f t="shared" si="10"/>
        <v>32020冷房設備用無し（一定速）</v>
      </c>
      <c r="Z350" s="51">
        <v>0.25</v>
      </c>
      <c r="AA350" s="51">
        <v>0.75</v>
      </c>
      <c r="AB350" s="52">
        <v>0.25</v>
      </c>
      <c r="AC350" s="52">
        <v>0.75</v>
      </c>
      <c r="AD350" s="31">
        <f>省エネ計算フォーマット【EHP】!$X$53/100</f>
        <v>0</v>
      </c>
      <c r="AE350" s="32">
        <f t="shared" si="11"/>
        <v>0.75</v>
      </c>
    </row>
    <row r="351" spans="13:31" ht="13.5" customHeight="1">
      <c r="M351" s="41">
        <v>5</v>
      </c>
      <c r="N351" s="42" t="s">
        <v>8</v>
      </c>
      <c r="O351" s="42" t="s">
        <v>677</v>
      </c>
      <c r="P351" s="42" t="s">
        <v>675</v>
      </c>
      <c r="Q351" s="42" t="s">
        <v>250</v>
      </c>
      <c r="R351" s="43">
        <v>0.26100000000000001</v>
      </c>
      <c r="T351" s="25">
        <v>3</v>
      </c>
      <c r="U351" s="26">
        <v>2020</v>
      </c>
      <c r="V351" s="27" t="s">
        <v>614</v>
      </c>
      <c r="W351" s="27" t="s">
        <v>612</v>
      </c>
      <c r="X351" s="27" t="s">
        <v>618</v>
      </c>
      <c r="Y351" s="28" t="str">
        <f t="shared" si="10"/>
        <v>32020暖房店舗用有り</v>
      </c>
      <c r="Z351" s="51">
        <v>-0.96</v>
      </c>
      <c r="AA351" s="51">
        <v>1.96</v>
      </c>
      <c r="AB351" s="52">
        <v>1.0862000000000001</v>
      </c>
      <c r="AC351" s="52">
        <v>1.4483999999999999</v>
      </c>
      <c r="AD351" s="31">
        <f>省エネ計算フォーマット【EHP】!$X$53/100</f>
        <v>0</v>
      </c>
      <c r="AE351" s="32">
        <f t="shared" si="11"/>
        <v>1.448</v>
      </c>
    </row>
    <row r="352" spans="13:31" ht="13.5" customHeight="1">
      <c r="M352" s="41">
        <v>5</v>
      </c>
      <c r="N352" s="42" t="s">
        <v>9</v>
      </c>
      <c r="O352" s="42" t="s">
        <v>677</v>
      </c>
      <c r="P352" s="42" t="s">
        <v>675</v>
      </c>
      <c r="Q352" s="42" t="s">
        <v>254</v>
      </c>
      <c r="R352" s="43">
        <v>0.26800000000000002</v>
      </c>
      <c r="T352" s="25">
        <v>3</v>
      </c>
      <c r="U352" s="26">
        <v>2020</v>
      </c>
      <c r="V352" s="27" t="s">
        <v>614</v>
      </c>
      <c r="W352" s="27" t="s">
        <v>606</v>
      </c>
      <c r="X352" s="27" t="s">
        <v>618</v>
      </c>
      <c r="Y352" s="28" t="str">
        <f t="shared" si="10"/>
        <v>32020暖房ビル用マルチ有り</v>
      </c>
      <c r="Z352" s="51">
        <v>-1.1000000000000001</v>
      </c>
      <c r="AA352" s="51">
        <v>2.1</v>
      </c>
      <c r="AB352" s="52">
        <v>1.0416000000000001</v>
      </c>
      <c r="AC352" s="52">
        <v>1.4596</v>
      </c>
      <c r="AD352" s="31">
        <f>省エネ計算フォーマット【EHP】!$X$53/100</f>
        <v>0</v>
      </c>
      <c r="AE352" s="32">
        <f t="shared" si="11"/>
        <v>1.4590000000000001</v>
      </c>
    </row>
    <row r="353" spans="13:31" ht="13.5" customHeight="1">
      <c r="M353" s="41">
        <v>5</v>
      </c>
      <c r="N353" s="42" t="s">
        <v>10</v>
      </c>
      <c r="O353" s="42" t="s">
        <v>677</v>
      </c>
      <c r="P353" s="42" t="s">
        <v>675</v>
      </c>
      <c r="Q353" s="42" t="s">
        <v>258</v>
      </c>
      <c r="R353" s="43">
        <v>0.20499999999999999</v>
      </c>
      <c r="T353" s="25">
        <v>3</v>
      </c>
      <c r="U353" s="26">
        <v>2020</v>
      </c>
      <c r="V353" s="27" t="s">
        <v>614</v>
      </c>
      <c r="W353" s="27" t="s">
        <v>607</v>
      </c>
      <c r="X353" s="27" t="s">
        <v>618</v>
      </c>
      <c r="Y353" s="28" t="str">
        <f t="shared" si="10"/>
        <v>32020暖房設備用有り</v>
      </c>
      <c r="Z353" s="51">
        <v>-0.46</v>
      </c>
      <c r="AA353" s="51">
        <v>1.46</v>
      </c>
      <c r="AB353" s="52">
        <v>0.94</v>
      </c>
      <c r="AC353" s="52">
        <v>1.1100000000000001</v>
      </c>
      <c r="AD353" s="31">
        <f>省エネ計算フォーマット【EHP】!$X$53/100</f>
        <v>0</v>
      </c>
      <c r="AE353" s="32">
        <f t="shared" si="11"/>
        <v>1.1100000000000001</v>
      </c>
    </row>
    <row r="354" spans="13:31" ht="13.5" customHeight="1">
      <c r="M354" s="41">
        <v>5</v>
      </c>
      <c r="N354" s="42" t="s">
        <v>11</v>
      </c>
      <c r="O354" s="42" t="s">
        <v>677</v>
      </c>
      <c r="P354" s="42" t="s">
        <v>675</v>
      </c>
      <c r="Q354" s="42" t="s">
        <v>262</v>
      </c>
      <c r="R354" s="43">
        <v>9.5000000000000001E-2</v>
      </c>
      <c r="T354" s="25">
        <v>3</v>
      </c>
      <c r="U354" s="26">
        <v>2020</v>
      </c>
      <c r="V354" s="27" t="s">
        <v>614</v>
      </c>
      <c r="W354" s="27" t="s">
        <v>612</v>
      </c>
      <c r="X354" s="27" t="s">
        <v>702</v>
      </c>
      <c r="Y354" s="28" t="str">
        <f t="shared" si="10"/>
        <v>32020暖房店舗用無し（一定速）</v>
      </c>
      <c r="Z354" s="51">
        <v>0.25</v>
      </c>
      <c r="AA354" s="51">
        <v>0.75</v>
      </c>
      <c r="AB354" s="52">
        <v>0.25</v>
      </c>
      <c r="AC354" s="52">
        <v>0.75</v>
      </c>
      <c r="AD354" s="31">
        <f>省エネ計算フォーマット【EHP】!$X$53/100</f>
        <v>0</v>
      </c>
      <c r="AE354" s="32">
        <f t="shared" si="11"/>
        <v>0.75</v>
      </c>
    </row>
    <row r="355" spans="13:31" ht="13.5" customHeight="1">
      <c r="M355" s="41">
        <v>5</v>
      </c>
      <c r="N355" s="42" t="s">
        <v>12</v>
      </c>
      <c r="O355" s="42" t="s">
        <v>677</v>
      </c>
      <c r="P355" s="42" t="s">
        <v>675</v>
      </c>
      <c r="Q355" s="42" t="s">
        <v>266</v>
      </c>
      <c r="R355" s="43">
        <v>0.30399999999999999</v>
      </c>
      <c r="T355" s="25">
        <v>3</v>
      </c>
      <c r="U355" s="26">
        <v>2020</v>
      </c>
      <c r="V355" s="27" t="s">
        <v>614</v>
      </c>
      <c r="W355" s="27" t="s">
        <v>606</v>
      </c>
      <c r="X355" s="27" t="s">
        <v>702</v>
      </c>
      <c r="Y355" s="28" t="str">
        <f t="shared" si="10"/>
        <v>32020暖房ビル用マルチ無し（一定速）</v>
      </c>
      <c r="Z355" s="51">
        <v>0.25</v>
      </c>
      <c r="AA355" s="51">
        <v>0.75</v>
      </c>
      <c r="AB355" s="52">
        <v>0.25</v>
      </c>
      <c r="AC355" s="52">
        <v>0.75</v>
      </c>
      <c r="AD355" s="31">
        <f>省エネ計算フォーマット【EHP】!$X$53/100</f>
        <v>0</v>
      </c>
      <c r="AE355" s="32">
        <f t="shared" si="11"/>
        <v>0.75</v>
      </c>
    </row>
    <row r="356" spans="13:31" ht="13.5" customHeight="1">
      <c r="M356" s="41">
        <v>6</v>
      </c>
      <c r="N356" s="42" t="s">
        <v>673</v>
      </c>
      <c r="O356" s="42" t="s">
        <v>677</v>
      </c>
      <c r="P356" s="42" t="s">
        <v>675</v>
      </c>
      <c r="Q356" s="42" t="s">
        <v>270</v>
      </c>
      <c r="R356" s="43">
        <v>0.317</v>
      </c>
      <c r="T356" s="25">
        <v>3</v>
      </c>
      <c r="U356" s="27">
        <v>2020</v>
      </c>
      <c r="V356" s="27" t="s">
        <v>614</v>
      </c>
      <c r="W356" s="27" t="s">
        <v>607</v>
      </c>
      <c r="X356" s="27" t="s">
        <v>702</v>
      </c>
      <c r="Y356" s="28" t="str">
        <f t="shared" si="10"/>
        <v>32020暖房設備用無し（一定速）</v>
      </c>
      <c r="Z356" s="51">
        <v>0.25</v>
      </c>
      <c r="AA356" s="51">
        <v>0.75</v>
      </c>
      <c r="AB356" s="52">
        <v>0.25</v>
      </c>
      <c r="AC356" s="52">
        <v>0.75</v>
      </c>
      <c r="AD356" s="31">
        <f>省エネ計算フォーマット【EHP】!$X$53/100</f>
        <v>0</v>
      </c>
      <c r="AE356" s="32">
        <f t="shared" si="11"/>
        <v>0.75</v>
      </c>
    </row>
    <row r="357" spans="13:31" ht="13.5" customHeight="1">
      <c r="M357" s="41">
        <v>6</v>
      </c>
      <c r="N357" s="42" t="s">
        <v>2</v>
      </c>
      <c r="O357" s="42" t="s">
        <v>677</v>
      </c>
      <c r="P357" s="42" t="s">
        <v>675</v>
      </c>
      <c r="Q357" s="42" t="s">
        <v>274</v>
      </c>
      <c r="R357" s="43">
        <v>0.41499999999999998</v>
      </c>
      <c r="T357" s="53">
        <v>3</v>
      </c>
      <c r="U357" s="54">
        <v>2024</v>
      </c>
      <c r="V357" s="54" t="s">
        <v>613</v>
      </c>
      <c r="W357" s="54" t="s">
        <v>612</v>
      </c>
      <c r="X357" s="54" t="s">
        <v>618</v>
      </c>
      <c r="Y357" s="55" t="str">
        <f t="shared" si="10"/>
        <v>32024冷房店舗用有り</v>
      </c>
      <c r="Z357" s="56">
        <v>-1.58</v>
      </c>
      <c r="AA357" s="56">
        <v>2.58</v>
      </c>
      <c r="AB357" s="57">
        <v>1.0629999999999999</v>
      </c>
      <c r="AC357" s="57">
        <v>1.9193</v>
      </c>
      <c r="AD357" s="31">
        <f>省エネ計算フォーマット【EHP】!$X$53/100</f>
        <v>0</v>
      </c>
      <c r="AE357" s="37">
        <f t="shared" si="11"/>
        <v>1.919</v>
      </c>
    </row>
    <row r="358" spans="13:31" ht="13.5" customHeight="1">
      <c r="M358" s="41">
        <v>6</v>
      </c>
      <c r="N358" s="42" t="s">
        <v>3</v>
      </c>
      <c r="O358" s="42" t="s">
        <v>677</v>
      </c>
      <c r="P358" s="42" t="s">
        <v>675</v>
      </c>
      <c r="Q358" s="42" t="s">
        <v>278</v>
      </c>
      <c r="R358" s="43">
        <v>0.38200000000000001</v>
      </c>
      <c r="T358" s="53">
        <v>3</v>
      </c>
      <c r="U358" s="54">
        <v>2024</v>
      </c>
      <c r="V358" s="54" t="s">
        <v>613</v>
      </c>
      <c r="W358" s="54" t="s">
        <v>606</v>
      </c>
      <c r="X358" s="54" t="s">
        <v>618</v>
      </c>
      <c r="Y358" s="55" t="str">
        <f t="shared" si="10"/>
        <v>32024冷房ビル用マルチ有り</v>
      </c>
      <c r="Z358" s="56">
        <v>-1.6</v>
      </c>
      <c r="AA358" s="56">
        <v>2.6</v>
      </c>
      <c r="AB358" s="57">
        <v>1.0759000000000001</v>
      </c>
      <c r="AC358" s="57">
        <v>1.931</v>
      </c>
      <c r="AD358" s="31">
        <f>省エネ計算フォーマット【EHP】!$X$53/100</f>
        <v>0</v>
      </c>
      <c r="AE358" s="37">
        <f t="shared" si="11"/>
        <v>1.931</v>
      </c>
    </row>
    <row r="359" spans="13:31" ht="13.5" customHeight="1">
      <c r="M359" s="41">
        <v>6</v>
      </c>
      <c r="N359" s="42" t="s">
        <v>4</v>
      </c>
      <c r="O359" s="42" t="s">
        <v>677</v>
      </c>
      <c r="P359" s="42" t="s">
        <v>675</v>
      </c>
      <c r="Q359" s="42" t="s">
        <v>282</v>
      </c>
      <c r="R359" s="43">
        <v>0.23799999999999999</v>
      </c>
      <c r="T359" s="53">
        <v>3</v>
      </c>
      <c r="U359" s="54">
        <v>2024</v>
      </c>
      <c r="V359" s="54" t="s">
        <v>613</v>
      </c>
      <c r="W359" s="54" t="s">
        <v>607</v>
      </c>
      <c r="X359" s="54" t="s">
        <v>618</v>
      </c>
      <c r="Y359" s="55" t="str">
        <f t="shared" si="10"/>
        <v>32024冷房設備用有り</v>
      </c>
      <c r="Z359" s="56">
        <v>-0.6</v>
      </c>
      <c r="AA359" s="56">
        <v>1.6</v>
      </c>
      <c r="AB359" s="57">
        <v>1.0467</v>
      </c>
      <c r="AC359" s="57">
        <v>1.1882999999999999</v>
      </c>
      <c r="AD359" s="31">
        <f>省エネ計算フォーマット【EHP】!$X$53/100</f>
        <v>0</v>
      </c>
      <c r="AE359" s="37">
        <f t="shared" si="11"/>
        <v>1.1879999999999999</v>
      </c>
    </row>
    <row r="360" spans="13:31" ht="13.5" customHeight="1">
      <c r="M360" s="41">
        <v>6</v>
      </c>
      <c r="N360" s="42" t="s">
        <v>5</v>
      </c>
      <c r="O360" s="42" t="s">
        <v>677</v>
      </c>
      <c r="P360" s="42" t="s">
        <v>675</v>
      </c>
      <c r="Q360" s="42" t="s">
        <v>286</v>
      </c>
      <c r="R360" s="43">
        <v>0.375</v>
      </c>
      <c r="T360" s="53">
        <v>3</v>
      </c>
      <c r="U360" s="54">
        <v>2024</v>
      </c>
      <c r="V360" s="54" t="s">
        <v>613</v>
      </c>
      <c r="W360" s="54" t="s">
        <v>612</v>
      </c>
      <c r="X360" s="54" t="s">
        <v>702</v>
      </c>
      <c r="Y360" s="55" t="str">
        <f t="shared" si="10"/>
        <v>32024冷房店舗用無し（一定速）</v>
      </c>
      <c r="Z360" s="56">
        <v>0.25</v>
      </c>
      <c r="AA360" s="56">
        <v>0.75</v>
      </c>
      <c r="AB360" s="57">
        <v>0.25</v>
      </c>
      <c r="AC360" s="57">
        <v>0.75</v>
      </c>
      <c r="AD360" s="31">
        <f>省エネ計算フォーマット【EHP】!$X$53/100</f>
        <v>0</v>
      </c>
      <c r="AE360" s="37">
        <f t="shared" si="11"/>
        <v>0.75</v>
      </c>
    </row>
    <row r="361" spans="13:31" ht="13.5" customHeight="1">
      <c r="M361" s="41">
        <v>6</v>
      </c>
      <c r="N361" s="42" t="s">
        <v>6</v>
      </c>
      <c r="O361" s="42" t="s">
        <v>677</v>
      </c>
      <c r="P361" s="42" t="s">
        <v>675</v>
      </c>
      <c r="Q361" s="42" t="s">
        <v>290</v>
      </c>
      <c r="R361" s="43">
        <v>0.40200000000000002</v>
      </c>
      <c r="T361" s="53">
        <v>3</v>
      </c>
      <c r="U361" s="54">
        <v>2024</v>
      </c>
      <c r="V361" s="54" t="s">
        <v>613</v>
      </c>
      <c r="W361" s="54" t="s">
        <v>606</v>
      </c>
      <c r="X361" s="54" t="s">
        <v>702</v>
      </c>
      <c r="Y361" s="55" t="str">
        <f t="shared" si="10"/>
        <v>32024冷房ビル用マルチ無し（一定速）</v>
      </c>
      <c r="Z361" s="56">
        <v>0.25</v>
      </c>
      <c r="AA361" s="56">
        <v>0.75</v>
      </c>
      <c r="AB361" s="57">
        <v>0.25</v>
      </c>
      <c r="AC361" s="57">
        <v>0.75</v>
      </c>
      <c r="AD361" s="31">
        <f>省エネ計算フォーマット【EHP】!$X$53/100</f>
        <v>0</v>
      </c>
      <c r="AE361" s="37">
        <f t="shared" si="11"/>
        <v>0.75</v>
      </c>
    </row>
    <row r="362" spans="13:31" ht="13.5" customHeight="1">
      <c r="M362" s="41">
        <v>6</v>
      </c>
      <c r="N362" s="42" t="s">
        <v>7</v>
      </c>
      <c r="O362" s="42" t="s">
        <v>677</v>
      </c>
      <c r="P362" s="42" t="s">
        <v>675</v>
      </c>
      <c r="Q362" s="42" t="s">
        <v>294</v>
      </c>
      <c r="R362" s="43">
        <v>0.38500000000000001</v>
      </c>
      <c r="T362" s="53">
        <v>3</v>
      </c>
      <c r="U362" s="54">
        <v>2024</v>
      </c>
      <c r="V362" s="54" t="s">
        <v>613</v>
      </c>
      <c r="W362" s="54" t="s">
        <v>607</v>
      </c>
      <c r="X362" s="54" t="s">
        <v>702</v>
      </c>
      <c r="Y362" s="55" t="str">
        <f t="shared" si="10"/>
        <v>32024冷房設備用無し（一定速）</v>
      </c>
      <c r="Z362" s="56">
        <v>0.25</v>
      </c>
      <c r="AA362" s="56">
        <v>0.75</v>
      </c>
      <c r="AB362" s="57">
        <v>0.25</v>
      </c>
      <c r="AC362" s="57">
        <v>0.75</v>
      </c>
      <c r="AD362" s="31">
        <f>省エネ計算フォーマット【EHP】!$X$53/100</f>
        <v>0</v>
      </c>
      <c r="AE362" s="37">
        <f t="shared" si="11"/>
        <v>0.75</v>
      </c>
    </row>
    <row r="363" spans="13:31" ht="13.5" customHeight="1">
      <c r="M363" s="41">
        <v>6</v>
      </c>
      <c r="N363" s="42" t="s">
        <v>8</v>
      </c>
      <c r="O363" s="42" t="s">
        <v>677</v>
      </c>
      <c r="P363" s="42" t="s">
        <v>675</v>
      </c>
      <c r="Q363" s="42" t="s">
        <v>298</v>
      </c>
      <c r="R363" s="43">
        <v>0.29399999999999998</v>
      </c>
      <c r="T363" s="53">
        <v>3</v>
      </c>
      <c r="U363" s="54">
        <v>2024</v>
      </c>
      <c r="V363" s="54" t="s">
        <v>614</v>
      </c>
      <c r="W363" s="54" t="s">
        <v>612</v>
      </c>
      <c r="X363" s="54" t="s">
        <v>618</v>
      </c>
      <c r="Y363" s="55" t="str">
        <f t="shared" si="10"/>
        <v>32024暖房店舗用有り</v>
      </c>
      <c r="Z363" s="56">
        <v>-1.04</v>
      </c>
      <c r="AA363" s="56">
        <v>2.04</v>
      </c>
      <c r="AB363" s="57">
        <v>1.0898000000000001</v>
      </c>
      <c r="AC363" s="57">
        <v>1.5076000000000001</v>
      </c>
      <c r="AD363" s="31">
        <f>省エネ計算フォーマット【EHP】!$X$53/100</f>
        <v>0</v>
      </c>
      <c r="AE363" s="37">
        <f t="shared" si="11"/>
        <v>1.5069999999999999</v>
      </c>
    </row>
    <row r="364" spans="13:31" ht="13.5" customHeight="1">
      <c r="M364" s="41">
        <v>6</v>
      </c>
      <c r="N364" s="42" t="s">
        <v>9</v>
      </c>
      <c r="O364" s="42" t="s">
        <v>677</v>
      </c>
      <c r="P364" s="42" t="s">
        <v>675</v>
      </c>
      <c r="Q364" s="42" t="s">
        <v>302</v>
      </c>
      <c r="R364" s="43">
        <v>0.378</v>
      </c>
      <c r="T364" s="53">
        <v>3</v>
      </c>
      <c r="U364" s="54">
        <v>2024</v>
      </c>
      <c r="V364" s="54" t="s">
        <v>614</v>
      </c>
      <c r="W364" s="54" t="s">
        <v>606</v>
      </c>
      <c r="X364" s="54" t="s">
        <v>618</v>
      </c>
      <c r="Y364" s="55" t="str">
        <f t="shared" si="10"/>
        <v>32024暖房ビル用マルチ有り</v>
      </c>
      <c r="Z364" s="56">
        <v>-1.1399999999999999</v>
      </c>
      <c r="AA364" s="56">
        <v>2.14</v>
      </c>
      <c r="AB364" s="57">
        <v>1.0454000000000001</v>
      </c>
      <c r="AC364" s="57">
        <v>1.5936999999999999</v>
      </c>
      <c r="AD364" s="31">
        <f>省エネ計算フォーマット【EHP】!$X$53/100</f>
        <v>0</v>
      </c>
      <c r="AE364" s="37">
        <f t="shared" si="11"/>
        <v>1.593</v>
      </c>
    </row>
    <row r="365" spans="13:31" ht="13.5" customHeight="1">
      <c r="M365" s="41">
        <v>6</v>
      </c>
      <c r="N365" s="42" t="s">
        <v>10</v>
      </c>
      <c r="O365" s="42" t="s">
        <v>677</v>
      </c>
      <c r="P365" s="42" t="s">
        <v>675</v>
      </c>
      <c r="Q365" s="42" t="s">
        <v>306</v>
      </c>
      <c r="R365" s="43">
        <v>0.27900000000000003</v>
      </c>
      <c r="T365" s="53">
        <v>3</v>
      </c>
      <c r="U365" s="54">
        <v>2024</v>
      </c>
      <c r="V365" s="54" t="s">
        <v>614</v>
      </c>
      <c r="W365" s="54" t="s">
        <v>607</v>
      </c>
      <c r="X365" s="54" t="s">
        <v>618</v>
      </c>
      <c r="Y365" s="55" t="str">
        <f t="shared" si="10"/>
        <v>32024暖房設備用有り</v>
      </c>
      <c r="Z365" s="56">
        <v>-0.57999999999999996</v>
      </c>
      <c r="AA365" s="56">
        <v>1.58</v>
      </c>
      <c r="AB365" s="57">
        <v>1.0335000000000001</v>
      </c>
      <c r="AC365" s="57">
        <v>1.1766000000000001</v>
      </c>
      <c r="AD365" s="31">
        <f>省エネ計算フォーマット【EHP】!$X$53/100</f>
        <v>0</v>
      </c>
      <c r="AE365" s="37">
        <f t="shared" si="11"/>
        <v>1.1759999999999999</v>
      </c>
    </row>
    <row r="366" spans="13:31" ht="13.5" customHeight="1">
      <c r="M366" s="41">
        <v>6</v>
      </c>
      <c r="N366" s="42" t="s">
        <v>11</v>
      </c>
      <c r="O366" s="42" t="s">
        <v>677</v>
      </c>
      <c r="P366" s="42" t="s">
        <v>675</v>
      </c>
      <c r="Q366" s="42" t="s">
        <v>310</v>
      </c>
      <c r="R366" s="43">
        <v>0.249</v>
      </c>
      <c r="T366" s="53">
        <v>3</v>
      </c>
      <c r="U366" s="54">
        <v>2024</v>
      </c>
      <c r="V366" s="54" t="s">
        <v>614</v>
      </c>
      <c r="W366" s="54" t="s">
        <v>612</v>
      </c>
      <c r="X366" s="54" t="s">
        <v>702</v>
      </c>
      <c r="Y366" s="55" t="str">
        <f t="shared" si="10"/>
        <v>32024暖房店舗用無し（一定速）</v>
      </c>
      <c r="Z366" s="56">
        <v>0.25</v>
      </c>
      <c r="AA366" s="56">
        <v>0.75</v>
      </c>
      <c r="AB366" s="57">
        <v>0.25</v>
      </c>
      <c r="AC366" s="57">
        <v>0.75</v>
      </c>
      <c r="AD366" s="31">
        <f>省エネ計算フォーマット【EHP】!$X$53/100</f>
        <v>0</v>
      </c>
      <c r="AE366" s="37">
        <f t="shared" si="11"/>
        <v>0.75</v>
      </c>
    </row>
    <row r="367" spans="13:31" ht="13.5" customHeight="1">
      <c r="M367" s="41">
        <v>6</v>
      </c>
      <c r="N367" s="42" t="s">
        <v>12</v>
      </c>
      <c r="O367" s="42" t="s">
        <v>677</v>
      </c>
      <c r="P367" s="42" t="s">
        <v>675</v>
      </c>
      <c r="Q367" s="42" t="s">
        <v>314</v>
      </c>
      <c r="R367" s="43">
        <v>0.41699999999999998</v>
      </c>
      <c r="T367" s="53">
        <v>3</v>
      </c>
      <c r="U367" s="54">
        <v>2024</v>
      </c>
      <c r="V367" s="54" t="s">
        <v>614</v>
      </c>
      <c r="W367" s="54" t="s">
        <v>606</v>
      </c>
      <c r="X367" s="54" t="s">
        <v>702</v>
      </c>
      <c r="Y367" s="55" t="str">
        <f t="shared" si="10"/>
        <v>32024暖房ビル用マルチ無し（一定速）</v>
      </c>
      <c r="Z367" s="56">
        <v>0.25</v>
      </c>
      <c r="AA367" s="56">
        <v>0.75</v>
      </c>
      <c r="AB367" s="57">
        <v>0.25</v>
      </c>
      <c r="AC367" s="57">
        <v>0.75</v>
      </c>
      <c r="AD367" s="31">
        <f>省エネ計算フォーマット【EHP】!$X$53/100</f>
        <v>0</v>
      </c>
      <c r="AE367" s="37">
        <f t="shared" si="11"/>
        <v>0.75</v>
      </c>
    </row>
    <row r="368" spans="13:31" ht="13.5" customHeight="1">
      <c r="M368" s="41">
        <v>7</v>
      </c>
      <c r="N368" s="42" t="s">
        <v>673</v>
      </c>
      <c r="O368" s="42" t="s">
        <v>677</v>
      </c>
      <c r="P368" s="42" t="s">
        <v>675</v>
      </c>
      <c r="Q368" s="42" t="s">
        <v>318</v>
      </c>
      <c r="R368" s="43">
        <v>0.57299999999999995</v>
      </c>
      <c r="T368" s="53">
        <v>3</v>
      </c>
      <c r="U368" s="54">
        <v>2024</v>
      </c>
      <c r="V368" s="54" t="s">
        <v>614</v>
      </c>
      <c r="W368" s="54" t="s">
        <v>607</v>
      </c>
      <c r="X368" s="54" t="s">
        <v>702</v>
      </c>
      <c r="Y368" s="55" t="str">
        <f t="shared" si="10"/>
        <v>32024暖房設備用無し（一定速）</v>
      </c>
      <c r="Z368" s="56">
        <v>0.25</v>
      </c>
      <c r="AA368" s="56">
        <v>0.75</v>
      </c>
      <c r="AB368" s="57">
        <v>0.25</v>
      </c>
      <c r="AC368" s="57">
        <v>0.75</v>
      </c>
      <c r="AD368" s="31">
        <f>省エネ計算フォーマット【EHP】!$X$53/100</f>
        <v>0</v>
      </c>
      <c r="AE368" s="37">
        <f t="shared" si="11"/>
        <v>0.75</v>
      </c>
    </row>
    <row r="369" spans="13:31" ht="13.5" customHeight="1">
      <c r="M369" s="41">
        <v>7</v>
      </c>
      <c r="N369" s="42" t="s">
        <v>2</v>
      </c>
      <c r="O369" s="42" t="s">
        <v>677</v>
      </c>
      <c r="P369" s="42" t="s">
        <v>675</v>
      </c>
      <c r="Q369" s="42" t="s">
        <v>322</v>
      </c>
      <c r="R369" s="43">
        <v>0.65600000000000003</v>
      </c>
      <c r="T369" s="25">
        <v>4</v>
      </c>
      <c r="U369" s="26">
        <v>1995</v>
      </c>
      <c r="V369" s="27" t="s">
        <v>19</v>
      </c>
      <c r="W369" s="27" t="s">
        <v>612</v>
      </c>
      <c r="X369" s="27" t="s">
        <v>618</v>
      </c>
      <c r="Y369" s="28" t="str">
        <f t="shared" si="10"/>
        <v>41995冷房店舗用有り</v>
      </c>
      <c r="Z369" s="51">
        <v>0.32</v>
      </c>
      <c r="AA369" s="51">
        <v>0.68</v>
      </c>
      <c r="AB369" s="52">
        <v>1.0165999999999999</v>
      </c>
      <c r="AC369" s="52">
        <v>0.50590000000000002</v>
      </c>
      <c r="AD369" s="31">
        <f>省エネ計算フォーマット【EHP】!$M$53/100</f>
        <v>0</v>
      </c>
      <c r="AE369" s="32">
        <f t="shared" si="11"/>
        <v>0.505</v>
      </c>
    </row>
    <row r="370" spans="13:31" ht="13.5" customHeight="1">
      <c r="M370" s="41">
        <v>7</v>
      </c>
      <c r="N370" s="42" t="s">
        <v>3</v>
      </c>
      <c r="O370" s="42" t="s">
        <v>677</v>
      </c>
      <c r="P370" s="42" t="s">
        <v>675</v>
      </c>
      <c r="Q370" s="42" t="s">
        <v>326</v>
      </c>
      <c r="R370" s="43">
        <v>0.61899999999999999</v>
      </c>
      <c r="T370" s="25">
        <v>4</v>
      </c>
      <c r="U370" s="26">
        <v>1995</v>
      </c>
      <c r="V370" s="27" t="s">
        <v>19</v>
      </c>
      <c r="W370" s="27" t="s">
        <v>606</v>
      </c>
      <c r="X370" s="27" t="s">
        <v>618</v>
      </c>
      <c r="Y370" s="28" t="str">
        <f t="shared" si="10"/>
        <v>41995冷房ビル用マルチ有り</v>
      </c>
      <c r="Z370" s="51">
        <v>-0.218</v>
      </c>
      <c r="AA370" s="51">
        <v>1.218</v>
      </c>
      <c r="AB370" s="52">
        <v>1.0356000000000001</v>
      </c>
      <c r="AC370" s="52">
        <v>0.90459999999999996</v>
      </c>
      <c r="AD370" s="31">
        <f>省エネ計算フォーマット【EHP】!$M$53/100</f>
        <v>0</v>
      </c>
      <c r="AE370" s="32">
        <f t="shared" si="11"/>
        <v>0.90400000000000003</v>
      </c>
    </row>
    <row r="371" spans="13:31" ht="13.5" customHeight="1">
      <c r="M371" s="41">
        <v>7</v>
      </c>
      <c r="N371" s="42" t="s">
        <v>4</v>
      </c>
      <c r="O371" s="42" t="s">
        <v>677</v>
      </c>
      <c r="P371" s="42" t="s">
        <v>675</v>
      </c>
      <c r="Q371" s="42" t="s">
        <v>330</v>
      </c>
      <c r="R371" s="43">
        <v>0.41099999999999998</v>
      </c>
      <c r="T371" s="25">
        <v>4</v>
      </c>
      <c r="U371" s="26">
        <v>1995</v>
      </c>
      <c r="V371" s="27" t="s">
        <v>19</v>
      </c>
      <c r="W371" s="27" t="s">
        <v>607</v>
      </c>
      <c r="X371" s="27" t="s">
        <v>618</v>
      </c>
      <c r="Y371" s="28" t="str">
        <f t="shared" si="10"/>
        <v>41995冷房設備用有り</v>
      </c>
      <c r="Z371" s="51">
        <v>0.25</v>
      </c>
      <c r="AA371" s="51">
        <v>0.75</v>
      </c>
      <c r="AB371" s="52">
        <v>1.0219</v>
      </c>
      <c r="AC371" s="52">
        <v>0.55700000000000005</v>
      </c>
      <c r="AD371" s="31">
        <f>省エネ計算フォーマット【EHP】!$M$53/100</f>
        <v>0</v>
      </c>
      <c r="AE371" s="32">
        <f t="shared" si="11"/>
        <v>0.55700000000000005</v>
      </c>
    </row>
    <row r="372" spans="13:31" ht="13.5" customHeight="1">
      <c r="M372" s="41">
        <v>7</v>
      </c>
      <c r="N372" s="42" t="s">
        <v>5</v>
      </c>
      <c r="O372" s="42" t="s">
        <v>677</v>
      </c>
      <c r="P372" s="42" t="s">
        <v>675</v>
      </c>
      <c r="Q372" s="42" t="s">
        <v>334</v>
      </c>
      <c r="R372" s="43">
        <v>0.63500000000000001</v>
      </c>
      <c r="T372" s="25">
        <v>4</v>
      </c>
      <c r="U372" s="26">
        <v>1995</v>
      </c>
      <c r="V372" s="27" t="s">
        <v>19</v>
      </c>
      <c r="W372" s="27" t="s">
        <v>612</v>
      </c>
      <c r="X372" s="27" t="s">
        <v>702</v>
      </c>
      <c r="Y372" s="28" t="str">
        <f t="shared" si="10"/>
        <v>41995冷房店舗用無し（一定速）</v>
      </c>
      <c r="Z372" s="51">
        <v>0.26</v>
      </c>
      <c r="AA372" s="51">
        <v>0.74</v>
      </c>
      <c r="AB372" s="52">
        <v>0.26</v>
      </c>
      <c r="AC372" s="52">
        <v>0.74</v>
      </c>
      <c r="AD372" s="31">
        <f>省エネ計算フォーマット【EHP】!$M$53/100</f>
        <v>0</v>
      </c>
      <c r="AE372" s="32">
        <f t="shared" si="11"/>
        <v>0.74</v>
      </c>
    </row>
    <row r="373" spans="13:31" ht="13.5" customHeight="1">
      <c r="M373" s="41">
        <v>7</v>
      </c>
      <c r="N373" s="42" t="s">
        <v>6</v>
      </c>
      <c r="O373" s="42" t="s">
        <v>677</v>
      </c>
      <c r="P373" s="42" t="s">
        <v>675</v>
      </c>
      <c r="Q373" s="42" t="s">
        <v>338</v>
      </c>
      <c r="R373" s="43">
        <v>0.64300000000000002</v>
      </c>
      <c r="T373" s="25">
        <v>4</v>
      </c>
      <c r="U373" s="26">
        <v>1995</v>
      </c>
      <c r="V373" s="27" t="s">
        <v>19</v>
      </c>
      <c r="W373" s="27" t="s">
        <v>606</v>
      </c>
      <c r="X373" s="27" t="s">
        <v>702</v>
      </c>
      <c r="Y373" s="28" t="str">
        <f t="shared" si="10"/>
        <v>41995冷房ビル用マルチ無し（一定速）</v>
      </c>
      <c r="Z373" s="51">
        <v>0.26</v>
      </c>
      <c r="AA373" s="51">
        <v>0.74</v>
      </c>
      <c r="AB373" s="52">
        <v>0.26</v>
      </c>
      <c r="AC373" s="52">
        <v>0.74</v>
      </c>
      <c r="AD373" s="31">
        <f>省エネ計算フォーマット【EHP】!$M$53/100</f>
        <v>0</v>
      </c>
      <c r="AE373" s="32">
        <f t="shared" si="11"/>
        <v>0.74</v>
      </c>
    </row>
    <row r="374" spans="13:31" ht="13.5" customHeight="1">
      <c r="M374" s="41">
        <v>7</v>
      </c>
      <c r="N374" s="42" t="s">
        <v>7</v>
      </c>
      <c r="O374" s="42" t="s">
        <v>677</v>
      </c>
      <c r="P374" s="42" t="s">
        <v>675</v>
      </c>
      <c r="Q374" s="42" t="s">
        <v>342</v>
      </c>
      <c r="R374" s="43">
        <v>0.66600000000000004</v>
      </c>
      <c r="T374" s="25">
        <v>4</v>
      </c>
      <c r="U374" s="26">
        <v>1995</v>
      </c>
      <c r="V374" s="27" t="s">
        <v>19</v>
      </c>
      <c r="W374" s="27" t="s">
        <v>607</v>
      </c>
      <c r="X374" s="27" t="s">
        <v>702</v>
      </c>
      <c r="Y374" s="28" t="str">
        <f t="shared" si="10"/>
        <v>41995冷房設備用無し（一定速）</v>
      </c>
      <c r="Z374" s="51">
        <v>0.26</v>
      </c>
      <c r="AA374" s="51">
        <v>0.74</v>
      </c>
      <c r="AB374" s="52">
        <v>0.26</v>
      </c>
      <c r="AC374" s="52">
        <v>0.74</v>
      </c>
      <c r="AD374" s="31">
        <f>省エネ計算フォーマット【EHP】!$M$53/100</f>
        <v>0</v>
      </c>
      <c r="AE374" s="32">
        <f t="shared" si="11"/>
        <v>0.74</v>
      </c>
    </row>
    <row r="375" spans="13:31" ht="13.5" customHeight="1">
      <c r="M375" s="41">
        <v>7</v>
      </c>
      <c r="N375" s="42" t="s">
        <v>8</v>
      </c>
      <c r="O375" s="42" t="s">
        <v>677</v>
      </c>
      <c r="P375" s="42" t="s">
        <v>675</v>
      </c>
      <c r="Q375" s="42" t="s">
        <v>346</v>
      </c>
      <c r="R375" s="43">
        <v>0.51800000000000002</v>
      </c>
      <c r="T375" s="25">
        <v>4</v>
      </c>
      <c r="U375" s="26">
        <v>1995</v>
      </c>
      <c r="V375" s="27" t="s">
        <v>20</v>
      </c>
      <c r="W375" s="27" t="s">
        <v>612</v>
      </c>
      <c r="X375" s="27" t="s">
        <v>618</v>
      </c>
      <c r="Y375" s="28" t="str">
        <f t="shared" si="10"/>
        <v>41995暖房店舗用有り</v>
      </c>
      <c r="Z375" s="51">
        <v>0.374</v>
      </c>
      <c r="AA375" s="51">
        <v>0.626</v>
      </c>
      <c r="AB375" s="52">
        <v>1.0275000000000001</v>
      </c>
      <c r="AC375" s="52">
        <v>0.46260000000000001</v>
      </c>
      <c r="AD375" s="31">
        <f>省エネ計算フォーマット【EHP】!$M$53/100</f>
        <v>0</v>
      </c>
      <c r="AE375" s="32">
        <f t="shared" si="11"/>
        <v>0.46200000000000002</v>
      </c>
    </row>
    <row r="376" spans="13:31" ht="13.5" customHeight="1">
      <c r="M376" s="41">
        <v>7</v>
      </c>
      <c r="N376" s="42" t="s">
        <v>9</v>
      </c>
      <c r="O376" s="42" t="s">
        <v>677</v>
      </c>
      <c r="P376" s="42" t="s">
        <v>675</v>
      </c>
      <c r="Q376" s="42" t="s">
        <v>350</v>
      </c>
      <c r="R376" s="43">
        <v>0.58699999999999997</v>
      </c>
      <c r="T376" s="25">
        <v>4</v>
      </c>
      <c r="U376" s="26">
        <v>1995</v>
      </c>
      <c r="V376" s="27" t="s">
        <v>20</v>
      </c>
      <c r="W376" s="27" t="s">
        <v>606</v>
      </c>
      <c r="X376" s="27" t="s">
        <v>618</v>
      </c>
      <c r="Y376" s="28" t="str">
        <f t="shared" si="10"/>
        <v>41995暖房ビル用マルチ有り</v>
      </c>
      <c r="Z376" s="51">
        <v>-0.112</v>
      </c>
      <c r="AA376" s="51">
        <v>1.1120000000000001</v>
      </c>
      <c r="AB376" s="52">
        <v>1.0236000000000001</v>
      </c>
      <c r="AC376" s="52">
        <v>0.82809999999999995</v>
      </c>
      <c r="AD376" s="31">
        <f>省エネ計算フォーマット【EHP】!$M$53/100</f>
        <v>0</v>
      </c>
      <c r="AE376" s="32">
        <f t="shared" si="11"/>
        <v>0.82799999999999996</v>
      </c>
    </row>
    <row r="377" spans="13:31" ht="13.5" customHeight="1">
      <c r="M377" s="41">
        <v>7</v>
      </c>
      <c r="N377" s="42" t="s">
        <v>10</v>
      </c>
      <c r="O377" s="42" t="s">
        <v>677</v>
      </c>
      <c r="P377" s="42" t="s">
        <v>675</v>
      </c>
      <c r="Q377" s="42" t="s">
        <v>354</v>
      </c>
      <c r="R377" s="43">
        <v>0.38600000000000001</v>
      </c>
      <c r="T377" s="25">
        <v>4</v>
      </c>
      <c r="U377" s="26">
        <v>1995</v>
      </c>
      <c r="V377" s="27" t="s">
        <v>20</v>
      </c>
      <c r="W377" s="27" t="s">
        <v>607</v>
      </c>
      <c r="X377" s="27" t="s">
        <v>618</v>
      </c>
      <c r="Y377" s="28" t="str">
        <f t="shared" si="10"/>
        <v>41995暖房設備用有り</v>
      </c>
      <c r="Z377" s="51">
        <v>0.25</v>
      </c>
      <c r="AA377" s="51">
        <v>0.75</v>
      </c>
      <c r="AB377" s="52">
        <v>1.0159</v>
      </c>
      <c r="AC377" s="52">
        <v>0.5585</v>
      </c>
      <c r="AD377" s="31">
        <f>省エネ計算フォーマット【EHP】!$M$53/100</f>
        <v>0</v>
      </c>
      <c r="AE377" s="32">
        <f t="shared" si="11"/>
        <v>0.55800000000000005</v>
      </c>
    </row>
    <row r="378" spans="13:31" ht="13.5" customHeight="1">
      <c r="M378" s="41">
        <v>7</v>
      </c>
      <c r="N378" s="42" t="s">
        <v>11</v>
      </c>
      <c r="O378" s="42" t="s">
        <v>677</v>
      </c>
      <c r="P378" s="42" t="s">
        <v>675</v>
      </c>
      <c r="Q378" s="42" t="s">
        <v>358</v>
      </c>
      <c r="R378" s="43">
        <v>0.28899999999999998</v>
      </c>
      <c r="T378" s="25">
        <v>4</v>
      </c>
      <c r="U378" s="26">
        <v>1995</v>
      </c>
      <c r="V378" s="27" t="s">
        <v>20</v>
      </c>
      <c r="W378" s="27" t="s">
        <v>612</v>
      </c>
      <c r="X378" s="27" t="s">
        <v>702</v>
      </c>
      <c r="Y378" s="28" t="str">
        <f t="shared" si="10"/>
        <v>41995暖房店舗用無し（一定速）</v>
      </c>
      <c r="Z378" s="51">
        <v>0.26</v>
      </c>
      <c r="AA378" s="51">
        <v>0.74</v>
      </c>
      <c r="AB378" s="52">
        <v>0.26</v>
      </c>
      <c r="AC378" s="52">
        <v>0.74</v>
      </c>
      <c r="AD378" s="31">
        <f>省エネ計算フォーマット【EHP】!$M$53/100</f>
        <v>0</v>
      </c>
      <c r="AE378" s="32">
        <f t="shared" si="11"/>
        <v>0.74</v>
      </c>
    </row>
    <row r="379" spans="13:31" ht="13.5" customHeight="1">
      <c r="M379" s="41">
        <v>7</v>
      </c>
      <c r="N379" s="42" t="s">
        <v>12</v>
      </c>
      <c r="O379" s="42" t="s">
        <v>677</v>
      </c>
      <c r="P379" s="42" t="s">
        <v>675</v>
      </c>
      <c r="Q379" s="42" t="s">
        <v>362</v>
      </c>
      <c r="R379" s="43">
        <v>0.66600000000000004</v>
      </c>
      <c r="T379" s="25">
        <v>4</v>
      </c>
      <c r="U379" s="26">
        <v>1995</v>
      </c>
      <c r="V379" s="27" t="s">
        <v>20</v>
      </c>
      <c r="W379" s="27" t="s">
        <v>606</v>
      </c>
      <c r="X379" s="27" t="s">
        <v>702</v>
      </c>
      <c r="Y379" s="28" t="str">
        <f t="shared" si="10"/>
        <v>41995暖房ビル用マルチ無し（一定速）</v>
      </c>
      <c r="Z379" s="51">
        <v>0.26</v>
      </c>
      <c r="AA379" s="51">
        <v>0.74</v>
      </c>
      <c r="AB379" s="52">
        <v>0.26</v>
      </c>
      <c r="AC379" s="52">
        <v>0.74</v>
      </c>
      <c r="AD379" s="31">
        <f>省エネ計算フォーマット【EHP】!$M$53/100</f>
        <v>0</v>
      </c>
      <c r="AE379" s="32">
        <f t="shared" si="11"/>
        <v>0.74</v>
      </c>
    </row>
    <row r="380" spans="13:31" ht="13.5" customHeight="1">
      <c r="M380" s="41">
        <v>8</v>
      </c>
      <c r="N380" s="42" t="s">
        <v>673</v>
      </c>
      <c r="O380" s="42" t="s">
        <v>677</v>
      </c>
      <c r="P380" s="42" t="s">
        <v>675</v>
      </c>
      <c r="Q380" s="42" t="s">
        <v>366</v>
      </c>
      <c r="R380" s="43">
        <v>0.61499999999999999</v>
      </c>
      <c r="T380" s="25">
        <v>4</v>
      </c>
      <c r="U380" s="26">
        <v>1995</v>
      </c>
      <c r="V380" s="27" t="s">
        <v>20</v>
      </c>
      <c r="W380" s="27" t="s">
        <v>607</v>
      </c>
      <c r="X380" s="27" t="s">
        <v>702</v>
      </c>
      <c r="Y380" s="28" t="str">
        <f t="shared" si="10"/>
        <v>41995暖房設備用無し（一定速）</v>
      </c>
      <c r="Z380" s="51">
        <v>0.26</v>
      </c>
      <c r="AA380" s="51">
        <v>0.74</v>
      </c>
      <c r="AB380" s="52">
        <v>0.26</v>
      </c>
      <c r="AC380" s="52">
        <v>0.74</v>
      </c>
      <c r="AD380" s="31">
        <f>省エネ計算フォーマット【EHP】!$M$53/100</f>
        <v>0</v>
      </c>
      <c r="AE380" s="32">
        <f t="shared" si="11"/>
        <v>0.74</v>
      </c>
    </row>
    <row r="381" spans="13:31" ht="13.5" customHeight="1">
      <c r="M381" s="41">
        <v>8</v>
      </c>
      <c r="N381" s="42" t="s">
        <v>2</v>
      </c>
      <c r="O381" s="42" t="s">
        <v>677</v>
      </c>
      <c r="P381" s="42" t="s">
        <v>675</v>
      </c>
      <c r="Q381" s="42" t="s">
        <v>370</v>
      </c>
      <c r="R381" s="43">
        <v>0.72199999999999998</v>
      </c>
      <c r="T381" s="25">
        <v>4</v>
      </c>
      <c r="U381" s="26">
        <v>2005</v>
      </c>
      <c r="V381" s="27" t="s">
        <v>19</v>
      </c>
      <c r="W381" s="27" t="s">
        <v>612</v>
      </c>
      <c r="X381" s="27" t="s">
        <v>618</v>
      </c>
      <c r="Y381" s="28" t="str">
        <f t="shared" si="10"/>
        <v>42005冷房店舗用有り</v>
      </c>
      <c r="Z381" s="51">
        <v>-0.86599999999999999</v>
      </c>
      <c r="AA381" s="51">
        <v>1.8660000000000001</v>
      </c>
      <c r="AB381" s="52">
        <v>1.0455000000000001</v>
      </c>
      <c r="AC381" s="52">
        <v>1.3880999999999999</v>
      </c>
      <c r="AD381" s="31">
        <f>省エネ計算フォーマット【EHP】!$M$53/100</f>
        <v>0</v>
      </c>
      <c r="AE381" s="32">
        <f t="shared" si="11"/>
        <v>1.3879999999999999</v>
      </c>
    </row>
    <row r="382" spans="13:31" ht="13.5" customHeight="1">
      <c r="M382" s="41">
        <v>8</v>
      </c>
      <c r="N382" s="42" t="s">
        <v>3</v>
      </c>
      <c r="O382" s="42" t="s">
        <v>677</v>
      </c>
      <c r="P382" s="42" t="s">
        <v>675</v>
      </c>
      <c r="Q382" s="42" t="s">
        <v>374</v>
      </c>
      <c r="R382" s="43">
        <v>0.67300000000000004</v>
      </c>
      <c r="T382" s="25">
        <v>4</v>
      </c>
      <c r="U382" s="26">
        <v>2005</v>
      </c>
      <c r="V382" s="27" t="s">
        <v>19</v>
      </c>
      <c r="W382" s="27" t="s">
        <v>606</v>
      </c>
      <c r="X382" s="27" t="s">
        <v>618</v>
      </c>
      <c r="Y382" s="28" t="str">
        <f t="shared" si="10"/>
        <v>42005冷房ビル用マルチ有り</v>
      </c>
      <c r="Z382" s="51">
        <v>-0.68200000000000005</v>
      </c>
      <c r="AA382" s="51">
        <v>1.6819999999999999</v>
      </c>
      <c r="AB382" s="52">
        <v>1.0490999999999999</v>
      </c>
      <c r="AC382" s="52">
        <v>1.2492000000000001</v>
      </c>
      <c r="AD382" s="31">
        <f>省エネ計算フォーマット【EHP】!$M$53/100</f>
        <v>0</v>
      </c>
      <c r="AE382" s="32">
        <f t="shared" si="11"/>
        <v>1.2490000000000001</v>
      </c>
    </row>
    <row r="383" spans="13:31" ht="14.25" customHeight="1">
      <c r="M383" s="41">
        <v>8</v>
      </c>
      <c r="N383" s="42" t="s">
        <v>4</v>
      </c>
      <c r="O383" s="42" t="s">
        <v>677</v>
      </c>
      <c r="P383" s="42" t="s">
        <v>675</v>
      </c>
      <c r="Q383" s="42" t="s">
        <v>378</v>
      </c>
      <c r="R383" s="43">
        <v>0.435</v>
      </c>
      <c r="T383" s="25">
        <v>4</v>
      </c>
      <c r="U383" s="26">
        <v>2005</v>
      </c>
      <c r="V383" s="27" t="s">
        <v>19</v>
      </c>
      <c r="W383" s="27" t="s">
        <v>607</v>
      </c>
      <c r="X383" s="27" t="s">
        <v>618</v>
      </c>
      <c r="Y383" s="28" t="str">
        <f t="shared" si="10"/>
        <v>42005冷房設備用有り</v>
      </c>
      <c r="Z383" s="51">
        <v>-0.114</v>
      </c>
      <c r="AA383" s="51">
        <v>1.1140000000000001</v>
      </c>
      <c r="AB383" s="52">
        <v>1.0325</v>
      </c>
      <c r="AC383" s="52">
        <v>0.82740000000000002</v>
      </c>
      <c r="AD383" s="31">
        <f>省エネ計算フォーマット【EHP】!$M$53/100</f>
        <v>0</v>
      </c>
      <c r="AE383" s="32">
        <f t="shared" si="11"/>
        <v>0.82699999999999996</v>
      </c>
    </row>
    <row r="384" spans="13:31" ht="13.5" customHeight="1">
      <c r="M384" s="41">
        <v>8</v>
      </c>
      <c r="N384" s="42" t="s">
        <v>5</v>
      </c>
      <c r="O384" s="42" t="s">
        <v>677</v>
      </c>
      <c r="P384" s="42" t="s">
        <v>675</v>
      </c>
      <c r="Q384" s="42" t="s">
        <v>382</v>
      </c>
      <c r="R384" s="43">
        <v>0.68600000000000005</v>
      </c>
      <c r="T384" s="25">
        <v>4</v>
      </c>
      <c r="U384" s="26">
        <v>2005</v>
      </c>
      <c r="V384" s="27" t="s">
        <v>19</v>
      </c>
      <c r="W384" s="27" t="s">
        <v>612</v>
      </c>
      <c r="X384" s="27" t="s">
        <v>702</v>
      </c>
      <c r="Y384" s="28" t="str">
        <f t="shared" si="10"/>
        <v>42005冷房店舗用無し（一定速）</v>
      </c>
      <c r="Z384" s="51">
        <v>0.25</v>
      </c>
      <c r="AA384" s="51">
        <v>0.75</v>
      </c>
      <c r="AB384" s="52">
        <v>0.25</v>
      </c>
      <c r="AC384" s="52">
        <v>0.75</v>
      </c>
      <c r="AD384" s="31">
        <f>省エネ計算フォーマット【EHP】!$M$53/100</f>
        <v>0</v>
      </c>
      <c r="AE384" s="32">
        <f t="shared" si="11"/>
        <v>0.75</v>
      </c>
    </row>
    <row r="385" spans="13:31" ht="13.5" customHeight="1">
      <c r="M385" s="41">
        <v>8</v>
      </c>
      <c r="N385" s="42" t="s">
        <v>6</v>
      </c>
      <c r="O385" s="42" t="s">
        <v>677</v>
      </c>
      <c r="P385" s="42" t="s">
        <v>675</v>
      </c>
      <c r="Q385" s="42" t="s">
        <v>386</v>
      </c>
      <c r="R385" s="43">
        <v>0.71899999999999997</v>
      </c>
      <c r="T385" s="25">
        <v>4</v>
      </c>
      <c r="U385" s="26">
        <v>2005</v>
      </c>
      <c r="V385" s="27" t="s">
        <v>19</v>
      </c>
      <c r="W385" s="27" t="s">
        <v>606</v>
      </c>
      <c r="X385" s="27" t="s">
        <v>702</v>
      </c>
      <c r="Y385" s="28" t="str">
        <f t="shared" si="10"/>
        <v>42005冷房ビル用マルチ無し（一定速）</v>
      </c>
      <c r="Z385" s="51">
        <v>0.25</v>
      </c>
      <c r="AA385" s="51">
        <v>0.75</v>
      </c>
      <c r="AB385" s="52">
        <v>0.25</v>
      </c>
      <c r="AC385" s="52">
        <v>0.75</v>
      </c>
      <c r="AD385" s="31">
        <f>省エネ計算フォーマット【EHP】!$M$53/100</f>
        <v>0</v>
      </c>
      <c r="AE385" s="32">
        <f t="shared" si="11"/>
        <v>0.75</v>
      </c>
    </row>
    <row r="386" spans="13:31" ht="13.5" customHeight="1">
      <c r="M386" s="41">
        <v>8</v>
      </c>
      <c r="N386" s="42" t="s">
        <v>7</v>
      </c>
      <c r="O386" s="42" t="s">
        <v>677</v>
      </c>
      <c r="P386" s="42" t="s">
        <v>675</v>
      </c>
      <c r="Q386" s="42" t="s">
        <v>390</v>
      </c>
      <c r="R386" s="43">
        <v>0.70699999999999996</v>
      </c>
      <c r="T386" s="25">
        <v>4</v>
      </c>
      <c r="U386" s="26">
        <v>2005</v>
      </c>
      <c r="V386" s="27" t="s">
        <v>19</v>
      </c>
      <c r="W386" s="27" t="s">
        <v>607</v>
      </c>
      <c r="X386" s="27" t="s">
        <v>702</v>
      </c>
      <c r="Y386" s="28" t="str">
        <f t="shared" si="10"/>
        <v>42005冷房設備用無し（一定速）</v>
      </c>
      <c r="Z386" s="51">
        <v>0.25</v>
      </c>
      <c r="AA386" s="51">
        <v>0.75</v>
      </c>
      <c r="AB386" s="52">
        <v>0.25</v>
      </c>
      <c r="AC386" s="52">
        <v>0.75</v>
      </c>
      <c r="AD386" s="31">
        <f>省エネ計算フォーマット【EHP】!$M$53/100</f>
        <v>0</v>
      </c>
      <c r="AE386" s="32">
        <f t="shared" si="11"/>
        <v>0.75</v>
      </c>
    </row>
    <row r="387" spans="13:31" ht="14.25" customHeight="1">
      <c r="M387" s="41">
        <v>8</v>
      </c>
      <c r="N387" s="42" t="s">
        <v>8</v>
      </c>
      <c r="O387" s="42" t="s">
        <v>677</v>
      </c>
      <c r="P387" s="42" t="s">
        <v>675</v>
      </c>
      <c r="Q387" s="42" t="s">
        <v>394</v>
      </c>
      <c r="R387" s="43">
        <v>0.59199999999999997</v>
      </c>
      <c r="T387" s="25">
        <v>4</v>
      </c>
      <c r="U387" s="26">
        <v>2005</v>
      </c>
      <c r="V387" s="27" t="s">
        <v>20</v>
      </c>
      <c r="W387" s="27" t="s">
        <v>612</v>
      </c>
      <c r="X387" s="27" t="s">
        <v>618</v>
      </c>
      <c r="Y387" s="28" t="str">
        <f t="shared" si="10"/>
        <v>42005暖房店舗用有り</v>
      </c>
      <c r="Z387" s="51">
        <v>-0.65</v>
      </c>
      <c r="AA387" s="51">
        <v>1.65</v>
      </c>
      <c r="AB387" s="52">
        <v>1.0726</v>
      </c>
      <c r="AC387" s="52">
        <v>1.2194</v>
      </c>
      <c r="AD387" s="31">
        <f>省エネ計算フォーマット【EHP】!$M$53/100</f>
        <v>0</v>
      </c>
      <c r="AE387" s="32">
        <f t="shared" si="11"/>
        <v>1.2190000000000001</v>
      </c>
    </row>
    <row r="388" spans="13:31" ht="13.5" customHeight="1">
      <c r="M388" s="41">
        <v>8</v>
      </c>
      <c r="N388" s="42" t="s">
        <v>9</v>
      </c>
      <c r="O388" s="42" t="s">
        <v>677</v>
      </c>
      <c r="P388" s="42" t="s">
        <v>675</v>
      </c>
      <c r="Q388" s="42" t="s">
        <v>398</v>
      </c>
      <c r="R388" s="43">
        <v>0.626</v>
      </c>
      <c r="T388" s="25">
        <v>4</v>
      </c>
      <c r="U388" s="26">
        <v>2005</v>
      </c>
      <c r="V388" s="27" t="s">
        <v>20</v>
      </c>
      <c r="W388" s="27" t="s">
        <v>606</v>
      </c>
      <c r="X388" s="27" t="s">
        <v>618</v>
      </c>
      <c r="Y388" s="28" t="str">
        <f t="shared" si="10"/>
        <v>42005暖房ビル用マルチ有り</v>
      </c>
      <c r="Z388" s="51">
        <v>-0.56000000000000005</v>
      </c>
      <c r="AA388" s="51">
        <v>1.56</v>
      </c>
      <c r="AB388" s="52">
        <v>1.0330999999999999</v>
      </c>
      <c r="AC388" s="52">
        <v>1.1617</v>
      </c>
      <c r="AD388" s="31">
        <f>省エネ計算フォーマット【EHP】!$M$53/100</f>
        <v>0</v>
      </c>
      <c r="AE388" s="32">
        <f t="shared" si="11"/>
        <v>1.161</v>
      </c>
    </row>
    <row r="389" spans="13:31" ht="13.5" customHeight="1">
      <c r="M389" s="41">
        <v>8</v>
      </c>
      <c r="N389" s="42" t="s">
        <v>10</v>
      </c>
      <c r="O389" s="42" t="s">
        <v>677</v>
      </c>
      <c r="P389" s="42" t="s">
        <v>675</v>
      </c>
      <c r="Q389" s="42" t="s">
        <v>402</v>
      </c>
      <c r="R389" s="43">
        <v>0.41799999999999998</v>
      </c>
      <c r="T389" s="25">
        <v>4</v>
      </c>
      <c r="U389" s="26">
        <v>2005</v>
      </c>
      <c r="V389" s="27" t="s">
        <v>20</v>
      </c>
      <c r="W389" s="27" t="s">
        <v>607</v>
      </c>
      <c r="X389" s="27" t="s">
        <v>618</v>
      </c>
      <c r="Y389" s="28" t="str">
        <f t="shared" si="10"/>
        <v>42005暖房設備用有り</v>
      </c>
      <c r="Z389" s="51">
        <v>-0.126</v>
      </c>
      <c r="AA389" s="51">
        <v>1.1259999999999999</v>
      </c>
      <c r="AB389" s="52">
        <v>1.0239</v>
      </c>
      <c r="AC389" s="52">
        <v>0.83850000000000002</v>
      </c>
      <c r="AD389" s="31">
        <f>省エネ計算フォーマット【EHP】!$M$53/100</f>
        <v>0</v>
      </c>
      <c r="AE389" s="32">
        <f t="shared" si="11"/>
        <v>0.83799999999999997</v>
      </c>
    </row>
    <row r="390" spans="13:31" ht="13.5" customHeight="1">
      <c r="M390" s="41">
        <v>8</v>
      </c>
      <c r="N390" s="42" t="s">
        <v>11</v>
      </c>
      <c r="O390" s="42" t="s">
        <v>677</v>
      </c>
      <c r="P390" s="42" t="s">
        <v>675</v>
      </c>
      <c r="Q390" s="42" t="s">
        <v>406</v>
      </c>
      <c r="R390" s="43">
        <v>0.307</v>
      </c>
      <c r="T390" s="25">
        <v>4</v>
      </c>
      <c r="U390" s="26">
        <v>2005</v>
      </c>
      <c r="V390" s="27" t="s">
        <v>20</v>
      </c>
      <c r="W390" s="27" t="s">
        <v>612</v>
      </c>
      <c r="X390" s="27" t="s">
        <v>702</v>
      </c>
      <c r="Y390" s="28" t="str">
        <f t="shared" si="10"/>
        <v>42005暖房店舗用無し（一定速）</v>
      </c>
      <c r="Z390" s="51">
        <v>0.25</v>
      </c>
      <c r="AA390" s="51">
        <v>0.75</v>
      </c>
      <c r="AB390" s="52">
        <v>0.25</v>
      </c>
      <c r="AC390" s="52">
        <v>0.75</v>
      </c>
      <c r="AD390" s="31">
        <f>省エネ計算フォーマット【EHP】!$M$53/100</f>
        <v>0</v>
      </c>
      <c r="AE390" s="32">
        <f t="shared" si="11"/>
        <v>0.75</v>
      </c>
    </row>
    <row r="391" spans="13:31" ht="13.5" customHeight="1">
      <c r="M391" s="41">
        <v>8</v>
      </c>
      <c r="N391" s="42" t="s">
        <v>12</v>
      </c>
      <c r="O391" s="42" t="s">
        <v>677</v>
      </c>
      <c r="P391" s="42" t="s">
        <v>675</v>
      </c>
      <c r="Q391" s="42" t="s">
        <v>410</v>
      </c>
      <c r="R391" s="43">
        <v>0.70399999999999996</v>
      </c>
      <c r="T391" s="25">
        <v>4</v>
      </c>
      <c r="U391" s="50">
        <v>2005</v>
      </c>
      <c r="V391" s="41" t="s">
        <v>20</v>
      </c>
      <c r="W391" s="41" t="s">
        <v>606</v>
      </c>
      <c r="X391" s="41" t="s">
        <v>702</v>
      </c>
      <c r="Y391" s="28" t="str">
        <f t="shared" si="10"/>
        <v>42005暖房ビル用マルチ無し（一定速）</v>
      </c>
      <c r="Z391" s="51">
        <v>0.25</v>
      </c>
      <c r="AA391" s="51">
        <v>0.75</v>
      </c>
      <c r="AB391" s="52">
        <v>0.25</v>
      </c>
      <c r="AC391" s="52">
        <v>0.75</v>
      </c>
      <c r="AD391" s="31">
        <f>省エネ計算フォーマット【EHP】!$M$53/100</f>
        <v>0</v>
      </c>
      <c r="AE391" s="32">
        <f t="shared" si="11"/>
        <v>0.75</v>
      </c>
    </row>
    <row r="392" spans="13:31" ht="13.5" customHeight="1">
      <c r="M392" s="41">
        <v>9</v>
      </c>
      <c r="N392" s="42" t="s">
        <v>673</v>
      </c>
      <c r="O392" s="42" t="s">
        <v>677</v>
      </c>
      <c r="P392" s="42" t="s">
        <v>675</v>
      </c>
      <c r="Q392" s="42" t="s">
        <v>414</v>
      </c>
      <c r="R392" s="43">
        <v>0.48399999999999999</v>
      </c>
      <c r="T392" s="25">
        <v>4</v>
      </c>
      <c r="U392" s="50">
        <v>2005</v>
      </c>
      <c r="V392" s="41" t="s">
        <v>20</v>
      </c>
      <c r="W392" s="41" t="s">
        <v>607</v>
      </c>
      <c r="X392" s="41" t="s">
        <v>702</v>
      </c>
      <c r="Y392" s="28" t="str">
        <f t="shared" si="10"/>
        <v>42005暖房設備用無し（一定速）</v>
      </c>
      <c r="Z392" s="51">
        <v>0.25</v>
      </c>
      <c r="AA392" s="51">
        <v>0.75</v>
      </c>
      <c r="AB392" s="52">
        <v>0.25</v>
      </c>
      <c r="AC392" s="52">
        <v>0.75</v>
      </c>
      <c r="AD392" s="31">
        <f>省エネ計算フォーマット【EHP】!$M$53/100</f>
        <v>0</v>
      </c>
      <c r="AE392" s="32">
        <f t="shared" si="11"/>
        <v>0.75</v>
      </c>
    </row>
    <row r="393" spans="13:31" ht="13.5" customHeight="1">
      <c r="M393" s="41">
        <v>9</v>
      </c>
      <c r="N393" s="42" t="s">
        <v>2</v>
      </c>
      <c r="O393" s="42" t="s">
        <v>677</v>
      </c>
      <c r="P393" s="42" t="s">
        <v>675</v>
      </c>
      <c r="Q393" s="42" t="s">
        <v>418</v>
      </c>
      <c r="R393" s="43">
        <v>0.54300000000000004</v>
      </c>
      <c r="T393" s="25">
        <v>4</v>
      </c>
      <c r="U393" s="50">
        <v>2010</v>
      </c>
      <c r="V393" s="41" t="s">
        <v>19</v>
      </c>
      <c r="W393" s="41" t="s">
        <v>612</v>
      </c>
      <c r="X393" s="41" t="s">
        <v>618</v>
      </c>
      <c r="Y393" s="28" t="str">
        <f t="shared" si="10"/>
        <v>42010冷房店舗用有り</v>
      </c>
      <c r="Z393" s="51">
        <v>-1.1000000000000001</v>
      </c>
      <c r="AA393" s="51">
        <v>2.1</v>
      </c>
      <c r="AB393" s="52">
        <v>1.0511999999999999</v>
      </c>
      <c r="AC393" s="52">
        <v>1.5622</v>
      </c>
      <c r="AD393" s="31">
        <f>省エネ計算フォーマット【EHP】!$M$53/100</f>
        <v>0</v>
      </c>
      <c r="AE393" s="32">
        <f t="shared" si="11"/>
        <v>1.5620000000000001</v>
      </c>
    </row>
    <row r="394" spans="13:31" ht="13.5" customHeight="1">
      <c r="M394" s="41">
        <v>9</v>
      </c>
      <c r="N394" s="42" t="s">
        <v>3</v>
      </c>
      <c r="O394" s="42" t="s">
        <v>677</v>
      </c>
      <c r="P394" s="42" t="s">
        <v>675</v>
      </c>
      <c r="Q394" s="42" t="s">
        <v>422</v>
      </c>
      <c r="R394" s="43">
        <v>0.46300000000000002</v>
      </c>
      <c r="T394" s="25">
        <v>4</v>
      </c>
      <c r="U394" s="50">
        <v>2010</v>
      </c>
      <c r="V394" s="41" t="s">
        <v>19</v>
      </c>
      <c r="W394" s="41" t="s">
        <v>606</v>
      </c>
      <c r="X394" s="41" t="s">
        <v>618</v>
      </c>
      <c r="Y394" s="28" t="str">
        <f t="shared" ref="Y394:Y457" si="12">T394&amp;U394&amp;V394&amp;W394&amp;X394</f>
        <v>42010冷房ビル用マルチ有り</v>
      </c>
      <c r="Z394" s="51">
        <v>-0.88</v>
      </c>
      <c r="AA394" s="51">
        <v>1.88</v>
      </c>
      <c r="AB394" s="52">
        <v>1.0548999999999999</v>
      </c>
      <c r="AC394" s="52">
        <v>1.3963000000000001</v>
      </c>
      <c r="AD394" s="31">
        <f>省エネ計算フォーマット【EHP】!$M$53/100</f>
        <v>0</v>
      </c>
      <c r="AE394" s="32">
        <f t="shared" si="11"/>
        <v>1.3959999999999999</v>
      </c>
    </row>
    <row r="395" spans="13:31" ht="13.5" customHeight="1">
      <c r="M395" s="41">
        <v>9</v>
      </c>
      <c r="N395" s="42" t="s">
        <v>4</v>
      </c>
      <c r="O395" s="42" t="s">
        <v>677</v>
      </c>
      <c r="P395" s="42" t="s">
        <v>675</v>
      </c>
      <c r="Q395" s="42" t="s">
        <v>426</v>
      </c>
      <c r="R395" s="43">
        <v>0.27700000000000002</v>
      </c>
      <c r="T395" s="25">
        <v>4</v>
      </c>
      <c r="U395" s="50">
        <v>2010</v>
      </c>
      <c r="V395" s="41" t="s">
        <v>19</v>
      </c>
      <c r="W395" s="41" t="s">
        <v>607</v>
      </c>
      <c r="X395" s="41" t="s">
        <v>618</v>
      </c>
      <c r="Y395" s="28" t="str">
        <f t="shared" si="12"/>
        <v>42010冷房設備用有り</v>
      </c>
      <c r="Z395" s="51">
        <v>-0.26</v>
      </c>
      <c r="AA395" s="51">
        <v>1.26</v>
      </c>
      <c r="AB395" s="52">
        <v>1.1929000000000001</v>
      </c>
      <c r="AC395" s="52">
        <v>0.89680000000000004</v>
      </c>
      <c r="AD395" s="31">
        <f>省エネ計算フォーマット【EHP】!$M$53/100</f>
        <v>0</v>
      </c>
      <c r="AE395" s="32">
        <f t="shared" si="11"/>
        <v>0.89600000000000002</v>
      </c>
    </row>
    <row r="396" spans="13:31" ht="13.5" customHeight="1">
      <c r="M396" s="41">
        <v>9</v>
      </c>
      <c r="N396" s="42" t="s">
        <v>5</v>
      </c>
      <c r="O396" s="42" t="s">
        <v>677</v>
      </c>
      <c r="P396" s="42" t="s">
        <v>675</v>
      </c>
      <c r="Q396" s="42" t="s">
        <v>430</v>
      </c>
      <c r="R396" s="43">
        <v>0.46300000000000002</v>
      </c>
      <c r="T396" s="25">
        <v>4</v>
      </c>
      <c r="U396" s="50">
        <v>2010</v>
      </c>
      <c r="V396" s="41" t="s">
        <v>19</v>
      </c>
      <c r="W396" s="41" t="s">
        <v>612</v>
      </c>
      <c r="X396" s="41" t="s">
        <v>702</v>
      </c>
      <c r="Y396" s="28" t="str">
        <f t="shared" si="12"/>
        <v>42010冷房店舗用無し（一定速）</v>
      </c>
      <c r="Z396" s="51">
        <v>0.25</v>
      </c>
      <c r="AA396" s="51">
        <v>0.75</v>
      </c>
      <c r="AB396" s="52">
        <v>0.25</v>
      </c>
      <c r="AC396" s="52">
        <v>0.75</v>
      </c>
      <c r="AD396" s="31">
        <f>省エネ計算フォーマット【EHP】!$M$53/100</f>
        <v>0</v>
      </c>
      <c r="AE396" s="32">
        <f t="shared" ref="AE396:AE459" si="13">ROUNDDOWN(IF(AD396&gt;=0.25,Z396*AD396+AA396,AB396*AD396+AC396),3)</f>
        <v>0.75</v>
      </c>
    </row>
    <row r="397" spans="13:31" ht="13.5" customHeight="1">
      <c r="M397" s="41">
        <v>9</v>
      </c>
      <c r="N397" s="42" t="s">
        <v>6</v>
      </c>
      <c r="O397" s="42" t="s">
        <v>677</v>
      </c>
      <c r="P397" s="42" t="s">
        <v>675</v>
      </c>
      <c r="Q397" s="42" t="s">
        <v>434</v>
      </c>
      <c r="R397" s="43">
        <v>0.48499999999999999</v>
      </c>
      <c r="T397" s="25">
        <v>4</v>
      </c>
      <c r="U397" s="50">
        <v>2010</v>
      </c>
      <c r="V397" s="41" t="s">
        <v>19</v>
      </c>
      <c r="W397" s="41" t="s">
        <v>606</v>
      </c>
      <c r="X397" s="41" t="s">
        <v>702</v>
      </c>
      <c r="Y397" s="28" t="str">
        <f t="shared" si="12"/>
        <v>42010冷房ビル用マルチ無し（一定速）</v>
      </c>
      <c r="Z397" s="51">
        <v>0.25</v>
      </c>
      <c r="AA397" s="51">
        <v>0.75</v>
      </c>
      <c r="AB397" s="52">
        <v>0.25</v>
      </c>
      <c r="AC397" s="52">
        <v>0.75</v>
      </c>
      <c r="AD397" s="31">
        <f>省エネ計算フォーマット【EHP】!$M$53/100</f>
        <v>0</v>
      </c>
      <c r="AE397" s="32">
        <f t="shared" si="13"/>
        <v>0.75</v>
      </c>
    </row>
    <row r="398" spans="13:31" ht="13.5" customHeight="1">
      <c r="M398" s="41">
        <v>9</v>
      </c>
      <c r="N398" s="42" t="s">
        <v>7</v>
      </c>
      <c r="O398" s="42" t="s">
        <v>677</v>
      </c>
      <c r="P398" s="42" t="s">
        <v>675</v>
      </c>
      <c r="Q398" s="42" t="s">
        <v>438</v>
      </c>
      <c r="R398" s="43">
        <v>0.48599999999999999</v>
      </c>
      <c r="T398" s="25">
        <v>4</v>
      </c>
      <c r="U398" s="50">
        <v>2010</v>
      </c>
      <c r="V398" s="41" t="s">
        <v>19</v>
      </c>
      <c r="W398" s="41" t="s">
        <v>607</v>
      </c>
      <c r="X398" s="41" t="s">
        <v>702</v>
      </c>
      <c r="Y398" s="28" t="str">
        <f t="shared" si="12"/>
        <v>42010冷房設備用無し（一定速）</v>
      </c>
      <c r="Z398" s="51">
        <v>0.25</v>
      </c>
      <c r="AA398" s="51">
        <v>0.75</v>
      </c>
      <c r="AB398" s="52">
        <v>0.25</v>
      </c>
      <c r="AC398" s="52">
        <v>0.75</v>
      </c>
      <c r="AD398" s="31">
        <f>省エネ計算フォーマット【EHP】!$M$53/100</f>
        <v>0</v>
      </c>
      <c r="AE398" s="32">
        <f t="shared" si="13"/>
        <v>0.75</v>
      </c>
    </row>
    <row r="399" spans="13:31" ht="13.5" customHeight="1">
      <c r="M399" s="41">
        <v>9</v>
      </c>
      <c r="N399" s="42" t="s">
        <v>8</v>
      </c>
      <c r="O399" s="42" t="s">
        <v>677</v>
      </c>
      <c r="P399" s="42" t="s">
        <v>675</v>
      </c>
      <c r="Q399" s="42" t="s">
        <v>442</v>
      </c>
      <c r="R399" s="43">
        <v>0.34100000000000003</v>
      </c>
      <c r="T399" s="25">
        <v>4</v>
      </c>
      <c r="U399" s="50">
        <v>2010</v>
      </c>
      <c r="V399" s="41" t="s">
        <v>20</v>
      </c>
      <c r="W399" s="41" t="s">
        <v>612</v>
      </c>
      <c r="X399" s="41" t="s">
        <v>618</v>
      </c>
      <c r="Y399" s="28" t="str">
        <f t="shared" si="12"/>
        <v>42010暖房店舗用有り</v>
      </c>
      <c r="Z399" s="51">
        <v>-0.72</v>
      </c>
      <c r="AA399" s="51">
        <v>1.72</v>
      </c>
      <c r="AB399" s="52">
        <v>1.0757000000000001</v>
      </c>
      <c r="AC399" s="52">
        <v>1.2710999999999999</v>
      </c>
      <c r="AD399" s="31">
        <f>省エネ計算フォーマット【EHP】!$M$53/100</f>
        <v>0</v>
      </c>
      <c r="AE399" s="32">
        <f t="shared" si="13"/>
        <v>1.2709999999999999</v>
      </c>
    </row>
    <row r="400" spans="13:31" ht="13.5" customHeight="1">
      <c r="M400" s="41">
        <v>9</v>
      </c>
      <c r="N400" s="42" t="s">
        <v>9</v>
      </c>
      <c r="O400" s="42" t="s">
        <v>677</v>
      </c>
      <c r="P400" s="42" t="s">
        <v>675</v>
      </c>
      <c r="Q400" s="42" t="s">
        <v>446</v>
      </c>
      <c r="R400" s="43">
        <v>0.436</v>
      </c>
      <c r="T400" s="25">
        <v>4</v>
      </c>
      <c r="U400" s="50">
        <v>2010</v>
      </c>
      <c r="V400" s="41" t="s">
        <v>20</v>
      </c>
      <c r="W400" s="41" t="s">
        <v>606</v>
      </c>
      <c r="X400" s="41" t="s">
        <v>618</v>
      </c>
      <c r="Y400" s="28" t="str">
        <f t="shared" si="12"/>
        <v>42010暖房ビル用マルチ有り</v>
      </c>
      <c r="Z400" s="51">
        <v>-0.7</v>
      </c>
      <c r="AA400" s="51">
        <v>1.7</v>
      </c>
      <c r="AB400" s="52">
        <v>1.036</v>
      </c>
      <c r="AC400" s="52">
        <v>1.266</v>
      </c>
      <c r="AD400" s="31">
        <f>省エネ計算フォーマット【EHP】!$M$53/100</f>
        <v>0</v>
      </c>
      <c r="AE400" s="32">
        <f t="shared" si="13"/>
        <v>1.266</v>
      </c>
    </row>
    <row r="401" spans="13:31" ht="13.5" customHeight="1">
      <c r="M401" s="41">
        <v>9</v>
      </c>
      <c r="N401" s="42" t="s">
        <v>10</v>
      </c>
      <c r="O401" s="42" t="s">
        <v>677</v>
      </c>
      <c r="P401" s="42" t="s">
        <v>675</v>
      </c>
      <c r="Q401" s="42" t="s">
        <v>450</v>
      </c>
      <c r="R401" s="43">
        <v>0.26400000000000001</v>
      </c>
      <c r="T401" s="25">
        <v>4</v>
      </c>
      <c r="U401" s="50">
        <v>2010</v>
      </c>
      <c r="V401" s="41" t="s">
        <v>20</v>
      </c>
      <c r="W401" s="41" t="s">
        <v>607</v>
      </c>
      <c r="X401" s="41" t="s">
        <v>618</v>
      </c>
      <c r="Y401" s="28" t="str">
        <f t="shared" si="12"/>
        <v>42010暖房設備用有り</v>
      </c>
      <c r="Z401" s="51">
        <v>-0.26</v>
      </c>
      <c r="AA401" s="51">
        <v>1.26</v>
      </c>
      <c r="AB401" s="52">
        <v>0.82779999999999998</v>
      </c>
      <c r="AC401" s="52">
        <v>0.98809999999999998</v>
      </c>
      <c r="AD401" s="31">
        <f>省エネ計算フォーマット【EHP】!$M$53/100</f>
        <v>0</v>
      </c>
      <c r="AE401" s="32">
        <f t="shared" si="13"/>
        <v>0.98799999999999999</v>
      </c>
    </row>
    <row r="402" spans="13:31" ht="13.5" customHeight="1">
      <c r="M402" s="41">
        <v>9</v>
      </c>
      <c r="N402" s="42" t="s">
        <v>11</v>
      </c>
      <c r="O402" s="42" t="s">
        <v>677</v>
      </c>
      <c r="P402" s="42" t="s">
        <v>675</v>
      </c>
      <c r="Q402" s="42" t="s">
        <v>454</v>
      </c>
      <c r="R402" s="43">
        <v>0.17299999999999999</v>
      </c>
      <c r="T402" s="25">
        <v>4</v>
      </c>
      <c r="U402" s="50">
        <v>2010</v>
      </c>
      <c r="V402" s="41" t="s">
        <v>20</v>
      </c>
      <c r="W402" s="41" t="s">
        <v>612</v>
      </c>
      <c r="X402" s="41" t="s">
        <v>702</v>
      </c>
      <c r="Y402" s="28" t="str">
        <f t="shared" si="12"/>
        <v>42010暖房店舗用無し（一定速）</v>
      </c>
      <c r="Z402" s="51">
        <v>0.25</v>
      </c>
      <c r="AA402" s="51">
        <v>0.75</v>
      </c>
      <c r="AB402" s="52">
        <v>0.25</v>
      </c>
      <c r="AC402" s="52">
        <v>0.75</v>
      </c>
      <c r="AD402" s="31">
        <f>省エネ計算フォーマット【EHP】!$M$53/100</f>
        <v>0</v>
      </c>
      <c r="AE402" s="32">
        <f t="shared" si="13"/>
        <v>0.75</v>
      </c>
    </row>
    <row r="403" spans="13:31" ht="13.5" customHeight="1">
      <c r="M403" s="41">
        <v>9</v>
      </c>
      <c r="N403" s="42" t="s">
        <v>12</v>
      </c>
      <c r="O403" s="42" t="s">
        <v>677</v>
      </c>
      <c r="P403" s="42" t="s">
        <v>675</v>
      </c>
      <c r="Q403" s="42" t="s">
        <v>458</v>
      </c>
      <c r="R403" s="43">
        <v>0.57499999999999996</v>
      </c>
      <c r="T403" s="25">
        <v>4</v>
      </c>
      <c r="U403" s="50">
        <v>2010</v>
      </c>
      <c r="V403" s="41" t="s">
        <v>20</v>
      </c>
      <c r="W403" s="41" t="s">
        <v>606</v>
      </c>
      <c r="X403" s="41" t="s">
        <v>702</v>
      </c>
      <c r="Y403" s="28" t="str">
        <f t="shared" si="12"/>
        <v>42010暖房ビル用マルチ無し（一定速）</v>
      </c>
      <c r="Z403" s="51">
        <v>0.25</v>
      </c>
      <c r="AA403" s="51">
        <v>0.75</v>
      </c>
      <c r="AB403" s="52">
        <v>0.25</v>
      </c>
      <c r="AC403" s="52">
        <v>0.75</v>
      </c>
      <c r="AD403" s="31">
        <f>省エネ計算フォーマット【EHP】!$M$53/100</f>
        <v>0</v>
      </c>
      <c r="AE403" s="32">
        <f t="shared" si="13"/>
        <v>0.75</v>
      </c>
    </row>
    <row r="404" spans="13:31" ht="13.5" customHeight="1">
      <c r="M404" s="41">
        <v>10</v>
      </c>
      <c r="N404" s="42" t="s">
        <v>673</v>
      </c>
      <c r="O404" s="42" t="s">
        <v>677</v>
      </c>
      <c r="P404" s="42" t="s">
        <v>675</v>
      </c>
      <c r="Q404" s="42" t="s">
        <v>462</v>
      </c>
      <c r="R404" s="43">
        <v>0.23499999999999999</v>
      </c>
      <c r="T404" s="25">
        <v>4</v>
      </c>
      <c r="U404" s="50">
        <v>2010</v>
      </c>
      <c r="V404" s="41" t="s">
        <v>20</v>
      </c>
      <c r="W404" s="41" t="s">
        <v>607</v>
      </c>
      <c r="X404" s="41" t="s">
        <v>702</v>
      </c>
      <c r="Y404" s="28" t="str">
        <f t="shared" si="12"/>
        <v>42010暖房設備用無し（一定速）</v>
      </c>
      <c r="Z404" s="63">
        <v>0.25</v>
      </c>
      <c r="AA404" s="63">
        <v>0.75</v>
      </c>
      <c r="AB404" s="64">
        <v>0.25</v>
      </c>
      <c r="AC404" s="64">
        <v>0.75</v>
      </c>
      <c r="AD404" s="31">
        <f>省エネ計算フォーマット【EHP】!$M$53/100</f>
        <v>0</v>
      </c>
      <c r="AE404" s="32">
        <f t="shared" si="13"/>
        <v>0.75</v>
      </c>
    </row>
    <row r="405" spans="13:31" ht="13.5" customHeight="1">
      <c r="M405" s="41">
        <v>10</v>
      </c>
      <c r="N405" s="42" t="s">
        <v>2</v>
      </c>
      <c r="O405" s="42" t="s">
        <v>677</v>
      </c>
      <c r="P405" s="42" t="s">
        <v>675</v>
      </c>
      <c r="Q405" s="42" t="s">
        <v>466</v>
      </c>
      <c r="R405" s="43">
        <v>0.223</v>
      </c>
      <c r="T405" s="53">
        <v>4</v>
      </c>
      <c r="U405" s="75">
        <v>2011</v>
      </c>
      <c r="V405" s="54" t="s">
        <v>19</v>
      </c>
      <c r="W405" s="54" t="s">
        <v>612</v>
      </c>
      <c r="X405" s="54" t="s">
        <v>618</v>
      </c>
      <c r="Y405" s="55" t="str">
        <f t="shared" si="12"/>
        <v>42011冷房店舗用有り</v>
      </c>
      <c r="Z405" s="56">
        <v>-1.1200000000000001</v>
      </c>
      <c r="AA405" s="56">
        <v>2.12</v>
      </c>
      <c r="AB405" s="57">
        <v>1.0517000000000001</v>
      </c>
      <c r="AC405" s="57">
        <v>1.5770999999999999</v>
      </c>
      <c r="AD405" s="31">
        <f>省エネ計算フォーマット【EHP】!$M$53/100</f>
        <v>0</v>
      </c>
      <c r="AE405" s="37">
        <f t="shared" si="13"/>
        <v>1.577</v>
      </c>
    </row>
    <row r="406" spans="13:31" ht="13.5" customHeight="1">
      <c r="M406" s="41">
        <v>10</v>
      </c>
      <c r="N406" s="42" t="s">
        <v>3</v>
      </c>
      <c r="O406" s="42" t="s">
        <v>677</v>
      </c>
      <c r="P406" s="42" t="s">
        <v>675</v>
      </c>
      <c r="Q406" s="42" t="s">
        <v>470</v>
      </c>
      <c r="R406" s="43">
        <v>0.251</v>
      </c>
      <c r="T406" s="53">
        <v>4</v>
      </c>
      <c r="U406" s="75">
        <v>2011</v>
      </c>
      <c r="V406" s="54" t="s">
        <v>19</v>
      </c>
      <c r="W406" s="54" t="s">
        <v>606</v>
      </c>
      <c r="X406" s="54" t="s">
        <v>618</v>
      </c>
      <c r="Y406" s="55" t="str">
        <f t="shared" si="12"/>
        <v>42011冷房ビル用マルチ有り</v>
      </c>
      <c r="Z406" s="56">
        <v>-1</v>
      </c>
      <c r="AA406" s="56">
        <v>2</v>
      </c>
      <c r="AB406" s="57">
        <v>1.0584</v>
      </c>
      <c r="AC406" s="57">
        <v>1.4854000000000001</v>
      </c>
      <c r="AD406" s="31">
        <f>省エネ計算フォーマット【EHP】!$M$53/100</f>
        <v>0</v>
      </c>
      <c r="AE406" s="37">
        <f t="shared" si="13"/>
        <v>1.4850000000000001</v>
      </c>
    </row>
    <row r="407" spans="13:31" ht="13.5" customHeight="1">
      <c r="M407" s="41">
        <v>10</v>
      </c>
      <c r="N407" s="42" t="s">
        <v>4</v>
      </c>
      <c r="O407" s="42" t="s">
        <v>677</v>
      </c>
      <c r="P407" s="42" t="s">
        <v>675</v>
      </c>
      <c r="Q407" s="42" t="s">
        <v>474</v>
      </c>
      <c r="R407" s="43">
        <v>0.13</v>
      </c>
      <c r="T407" s="53">
        <v>4</v>
      </c>
      <c r="U407" s="75">
        <v>2011</v>
      </c>
      <c r="V407" s="54" t="s">
        <v>19</v>
      </c>
      <c r="W407" s="54" t="s">
        <v>607</v>
      </c>
      <c r="X407" s="54" t="s">
        <v>618</v>
      </c>
      <c r="Y407" s="55" t="str">
        <f t="shared" si="12"/>
        <v>42011冷房設備用有り</v>
      </c>
      <c r="Z407" s="56">
        <v>-0.22</v>
      </c>
      <c r="AA407" s="56">
        <v>1.22</v>
      </c>
      <c r="AB407" s="57">
        <v>1.0356000000000001</v>
      </c>
      <c r="AC407" s="57">
        <v>0.90610000000000002</v>
      </c>
      <c r="AD407" s="31">
        <f>省エネ計算フォーマット【EHP】!$M$53/100</f>
        <v>0</v>
      </c>
      <c r="AE407" s="37">
        <f t="shared" si="13"/>
        <v>0.90600000000000003</v>
      </c>
    </row>
    <row r="408" spans="13:31" ht="13.5" customHeight="1">
      <c r="M408" s="41">
        <v>10</v>
      </c>
      <c r="N408" s="42" t="s">
        <v>5</v>
      </c>
      <c r="O408" s="42" t="s">
        <v>677</v>
      </c>
      <c r="P408" s="42" t="s">
        <v>675</v>
      </c>
      <c r="Q408" s="42" t="s">
        <v>478</v>
      </c>
      <c r="R408" s="43">
        <v>0.22500000000000001</v>
      </c>
      <c r="T408" s="53">
        <v>4</v>
      </c>
      <c r="U408" s="75">
        <v>2011</v>
      </c>
      <c r="V408" s="54" t="s">
        <v>19</v>
      </c>
      <c r="W408" s="54" t="s">
        <v>612</v>
      </c>
      <c r="X408" s="54" t="s">
        <v>702</v>
      </c>
      <c r="Y408" s="55" t="str">
        <f t="shared" si="12"/>
        <v>42011冷房店舗用無し（一定速）</v>
      </c>
      <c r="Z408" s="56">
        <v>0.25</v>
      </c>
      <c r="AA408" s="56">
        <v>0.75</v>
      </c>
      <c r="AB408" s="57">
        <v>0.25</v>
      </c>
      <c r="AC408" s="57">
        <v>0.75</v>
      </c>
      <c r="AD408" s="31">
        <f>省エネ計算フォーマット【EHP】!$M$53/100</f>
        <v>0</v>
      </c>
      <c r="AE408" s="37">
        <f t="shared" si="13"/>
        <v>0.75</v>
      </c>
    </row>
    <row r="409" spans="13:31" ht="13.5" customHeight="1">
      <c r="M409" s="41">
        <v>10</v>
      </c>
      <c r="N409" s="42" t="s">
        <v>6</v>
      </c>
      <c r="O409" s="42" t="s">
        <v>677</v>
      </c>
      <c r="P409" s="42" t="s">
        <v>675</v>
      </c>
      <c r="Q409" s="42" t="s">
        <v>482</v>
      </c>
      <c r="R409" s="43">
        <v>0.23400000000000001</v>
      </c>
      <c r="T409" s="53">
        <v>4</v>
      </c>
      <c r="U409" s="75">
        <v>2011</v>
      </c>
      <c r="V409" s="54" t="s">
        <v>19</v>
      </c>
      <c r="W409" s="54" t="s">
        <v>606</v>
      </c>
      <c r="X409" s="54" t="s">
        <v>702</v>
      </c>
      <c r="Y409" s="55" t="str">
        <f t="shared" si="12"/>
        <v>42011冷房ビル用マルチ無し（一定速）</v>
      </c>
      <c r="Z409" s="56">
        <v>0.25</v>
      </c>
      <c r="AA409" s="56">
        <v>0.75</v>
      </c>
      <c r="AB409" s="57">
        <v>0.25</v>
      </c>
      <c r="AC409" s="57">
        <v>0.75</v>
      </c>
      <c r="AD409" s="31">
        <f>省エネ計算フォーマット【EHP】!$M$53/100</f>
        <v>0</v>
      </c>
      <c r="AE409" s="37">
        <f t="shared" si="13"/>
        <v>0.75</v>
      </c>
    </row>
    <row r="410" spans="13:31" ht="13.5" customHeight="1">
      <c r="M410" s="41">
        <v>10</v>
      </c>
      <c r="N410" s="42" t="s">
        <v>7</v>
      </c>
      <c r="O410" s="42" t="s">
        <v>677</v>
      </c>
      <c r="P410" s="42" t="s">
        <v>675</v>
      </c>
      <c r="Q410" s="42" t="s">
        <v>486</v>
      </c>
      <c r="R410" s="43">
        <v>0.185</v>
      </c>
      <c r="T410" s="53">
        <v>4</v>
      </c>
      <c r="U410" s="75">
        <v>2011</v>
      </c>
      <c r="V410" s="54" t="s">
        <v>19</v>
      </c>
      <c r="W410" s="54" t="s">
        <v>607</v>
      </c>
      <c r="X410" s="54" t="s">
        <v>702</v>
      </c>
      <c r="Y410" s="55" t="str">
        <f t="shared" si="12"/>
        <v>42011冷房設備用無し（一定速）</v>
      </c>
      <c r="Z410" s="56">
        <v>0.25</v>
      </c>
      <c r="AA410" s="56">
        <v>0.75</v>
      </c>
      <c r="AB410" s="57">
        <v>0.25</v>
      </c>
      <c r="AC410" s="57">
        <v>0.75</v>
      </c>
      <c r="AD410" s="31">
        <f>省エネ計算フォーマット【EHP】!$M$53/100</f>
        <v>0</v>
      </c>
      <c r="AE410" s="37">
        <f t="shared" si="13"/>
        <v>0.75</v>
      </c>
    </row>
    <row r="411" spans="13:31" ht="13.5" customHeight="1">
      <c r="M411" s="41">
        <v>10</v>
      </c>
      <c r="N411" s="42" t="s">
        <v>8</v>
      </c>
      <c r="O411" s="42" t="s">
        <v>677</v>
      </c>
      <c r="P411" s="42" t="s">
        <v>675</v>
      </c>
      <c r="Q411" s="42" t="s">
        <v>490</v>
      </c>
      <c r="R411" s="43">
        <v>0.185</v>
      </c>
      <c r="T411" s="53">
        <v>4</v>
      </c>
      <c r="U411" s="75">
        <v>2011</v>
      </c>
      <c r="V411" s="54" t="s">
        <v>20</v>
      </c>
      <c r="W411" s="54" t="s">
        <v>612</v>
      </c>
      <c r="X411" s="54" t="s">
        <v>618</v>
      </c>
      <c r="Y411" s="55" t="str">
        <f t="shared" si="12"/>
        <v>42011暖房店舗用有り</v>
      </c>
      <c r="Z411" s="56">
        <v>-0.76</v>
      </c>
      <c r="AA411" s="56">
        <v>1.76</v>
      </c>
      <c r="AB411" s="57">
        <v>1.0773999999999999</v>
      </c>
      <c r="AC411" s="57">
        <v>1.3006</v>
      </c>
      <c r="AD411" s="31">
        <f>省エネ計算フォーマット【EHP】!$M$53/100</f>
        <v>0</v>
      </c>
      <c r="AE411" s="37">
        <f t="shared" si="13"/>
        <v>1.3</v>
      </c>
    </row>
    <row r="412" spans="13:31" ht="13.5" customHeight="1">
      <c r="M412" s="41">
        <v>10</v>
      </c>
      <c r="N412" s="42" t="s">
        <v>9</v>
      </c>
      <c r="O412" s="42" t="s">
        <v>677</v>
      </c>
      <c r="P412" s="42" t="s">
        <v>675</v>
      </c>
      <c r="Q412" s="42" t="s">
        <v>494</v>
      </c>
      <c r="R412" s="43">
        <v>0.21</v>
      </c>
      <c r="T412" s="53">
        <v>4</v>
      </c>
      <c r="U412" s="75">
        <v>2011</v>
      </c>
      <c r="V412" s="54" t="s">
        <v>20</v>
      </c>
      <c r="W412" s="54" t="s">
        <v>606</v>
      </c>
      <c r="X412" s="54" t="s">
        <v>618</v>
      </c>
      <c r="Y412" s="55" t="str">
        <f t="shared" si="12"/>
        <v>42011暖房ビル用マルチ有り</v>
      </c>
      <c r="Z412" s="56">
        <v>-0.78</v>
      </c>
      <c r="AA412" s="56">
        <v>1.78</v>
      </c>
      <c r="AB412" s="57">
        <v>1.0377000000000001</v>
      </c>
      <c r="AC412" s="57">
        <v>1.3255999999999999</v>
      </c>
      <c r="AD412" s="31">
        <f>省エネ計算フォーマット【EHP】!$M$53/100</f>
        <v>0</v>
      </c>
      <c r="AE412" s="37">
        <f t="shared" si="13"/>
        <v>1.325</v>
      </c>
    </row>
    <row r="413" spans="13:31" ht="13.5" customHeight="1">
      <c r="M413" s="41">
        <v>10</v>
      </c>
      <c r="N413" s="42" t="s">
        <v>10</v>
      </c>
      <c r="O413" s="42" t="s">
        <v>677</v>
      </c>
      <c r="P413" s="42" t="s">
        <v>675</v>
      </c>
      <c r="Q413" s="42" t="s">
        <v>498</v>
      </c>
      <c r="R413" s="43">
        <v>0.105</v>
      </c>
      <c r="T413" s="53">
        <v>4</v>
      </c>
      <c r="U413" s="75">
        <v>2011</v>
      </c>
      <c r="V413" s="54" t="s">
        <v>20</v>
      </c>
      <c r="W413" s="54" t="s">
        <v>607</v>
      </c>
      <c r="X413" s="54" t="s">
        <v>618</v>
      </c>
      <c r="Y413" s="55" t="str">
        <f t="shared" si="12"/>
        <v>42011暖房設備用有り</v>
      </c>
      <c r="Z413" s="56">
        <v>-0.26</v>
      </c>
      <c r="AA413" s="56">
        <v>1.26</v>
      </c>
      <c r="AB413" s="57">
        <v>1.0266999999999999</v>
      </c>
      <c r="AC413" s="57">
        <v>0.93830000000000002</v>
      </c>
      <c r="AD413" s="31">
        <f>省エネ計算フォーマット【EHP】!$M$53/100</f>
        <v>0</v>
      </c>
      <c r="AE413" s="37">
        <f t="shared" si="13"/>
        <v>0.93799999999999994</v>
      </c>
    </row>
    <row r="414" spans="13:31" ht="13.5" customHeight="1">
      <c r="M414" s="41">
        <v>10</v>
      </c>
      <c r="N414" s="42" t="s">
        <v>11</v>
      </c>
      <c r="O414" s="42" t="s">
        <v>677</v>
      </c>
      <c r="P414" s="42" t="s">
        <v>675</v>
      </c>
      <c r="Q414" s="42" t="s">
        <v>502</v>
      </c>
      <c r="R414" s="43">
        <v>0.08</v>
      </c>
      <c r="T414" s="53">
        <v>4</v>
      </c>
      <c r="U414" s="75">
        <v>2011</v>
      </c>
      <c r="V414" s="54" t="s">
        <v>20</v>
      </c>
      <c r="W414" s="54" t="s">
        <v>612</v>
      </c>
      <c r="X414" s="54" t="s">
        <v>702</v>
      </c>
      <c r="Y414" s="55" t="str">
        <f t="shared" si="12"/>
        <v>42011暖房店舗用無し（一定速）</v>
      </c>
      <c r="Z414" s="56">
        <v>0.25</v>
      </c>
      <c r="AA414" s="56">
        <v>0.75</v>
      </c>
      <c r="AB414" s="57">
        <v>0.25</v>
      </c>
      <c r="AC414" s="57">
        <v>0.75</v>
      </c>
      <c r="AD414" s="31">
        <f>省エネ計算フォーマット【EHP】!$M$53/100</f>
        <v>0</v>
      </c>
      <c r="AE414" s="37">
        <f t="shared" si="13"/>
        <v>0.75</v>
      </c>
    </row>
    <row r="415" spans="13:31" ht="13.5" customHeight="1">
      <c r="M415" s="41">
        <v>10</v>
      </c>
      <c r="N415" s="42" t="s">
        <v>12</v>
      </c>
      <c r="O415" s="42" t="s">
        <v>677</v>
      </c>
      <c r="P415" s="42" t="s">
        <v>675</v>
      </c>
      <c r="Q415" s="42" t="s">
        <v>506</v>
      </c>
      <c r="R415" s="43">
        <v>0.29699999999999999</v>
      </c>
      <c r="T415" s="53">
        <v>4</v>
      </c>
      <c r="U415" s="75">
        <v>2011</v>
      </c>
      <c r="V415" s="54" t="s">
        <v>20</v>
      </c>
      <c r="W415" s="54" t="s">
        <v>606</v>
      </c>
      <c r="X415" s="54" t="s">
        <v>702</v>
      </c>
      <c r="Y415" s="55" t="str">
        <f t="shared" si="12"/>
        <v>42011暖房ビル用マルチ無し（一定速）</v>
      </c>
      <c r="Z415" s="56">
        <v>0.25</v>
      </c>
      <c r="AA415" s="56">
        <v>0.75</v>
      </c>
      <c r="AB415" s="57">
        <v>0.25</v>
      </c>
      <c r="AC415" s="57">
        <v>0.75</v>
      </c>
      <c r="AD415" s="31">
        <f>省エネ計算フォーマット【EHP】!$M$53/100</f>
        <v>0</v>
      </c>
      <c r="AE415" s="37">
        <f t="shared" si="13"/>
        <v>0.75</v>
      </c>
    </row>
    <row r="416" spans="13:31" ht="13.5" customHeight="1">
      <c r="M416" s="41">
        <v>11</v>
      </c>
      <c r="N416" s="42" t="s">
        <v>673</v>
      </c>
      <c r="O416" s="42" t="s">
        <v>677</v>
      </c>
      <c r="P416" s="42" t="s">
        <v>675</v>
      </c>
      <c r="Q416" s="42" t="s">
        <v>510</v>
      </c>
      <c r="R416" s="43">
        <v>0.13600000000000001</v>
      </c>
      <c r="T416" s="53">
        <v>4</v>
      </c>
      <c r="U416" s="54">
        <v>2011</v>
      </c>
      <c r="V416" s="54" t="s">
        <v>20</v>
      </c>
      <c r="W416" s="54" t="s">
        <v>607</v>
      </c>
      <c r="X416" s="54" t="s">
        <v>702</v>
      </c>
      <c r="Y416" s="55" t="str">
        <f t="shared" si="12"/>
        <v>42011暖房設備用無し（一定速）</v>
      </c>
      <c r="Z416" s="65">
        <v>0.25</v>
      </c>
      <c r="AA416" s="65">
        <v>0.75</v>
      </c>
      <c r="AB416" s="66">
        <v>0.25</v>
      </c>
      <c r="AC416" s="66">
        <v>0.75</v>
      </c>
      <c r="AD416" s="31">
        <f>省エネ計算フォーマット【EHP】!$M$53/100</f>
        <v>0</v>
      </c>
      <c r="AE416" s="37">
        <f t="shared" si="13"/>
        <v>0.75</v>
      </c>
    </row>
    <row r="417" spans="13:31" ht="13.5" customHeight="1">
      <c r="M417" s="41">
        <v>11</v>
      </c>
      <c r="N417" s="42" t="s">
        <v>2</v>
      </c>
      <c r="O417" s="42" t="s">
        <v>677</v>
      </c>
      <c r="P417" s="42" t="s">
        <v>675</v>
      </c>
      <c r="Q417" s="42" t="s">
        <v>514</v>
      </c>
      <c r="R417" s="43">
        <v>0.14799999999999999</v>
      </c>
      <c r="T417" s="53">
        <v>4</v>
      </c>
      <c r="U417" s="54">
        <v>2012</v>
      </c>
      <c r="V417" s="54" t="s">
        <v>19</v>
      </c>
      <c r="W417" s="54" t="s">
        <v>612</v>
      </c>
      <c r="X417" s="54" t="s">
        <v>618</v>
      </c>
      <c r="Y417" s="55" t="str">
        <f t="shared" si="12"/>
        <v>42012冷房店舗用有り</v>
      </c>
      <c r="Z417" s="67">
        <v>-1.36</v>
      </c>
      <c r="AA417" s="67">
        <v>2.36</v>
      </c>
      <c r="AB417" s="68">
        <v>1.0576000000000001</v>
      </c>
      <c r="AC417" s="68">
        <v>1.7556</v>
      </c>
      <c r="AD417" s="31">
        <f>省エネ計算フォーマット【EHP】!$M$53/100</f>
        <v>0</v>
      </c>
      <c r="AE417" s="37">
        <f t="shared" si="13"/>
        <v>1.7549999999999999</v>
      </c>
    </row>
    <row r="418" spans="13:31" ht="13.5" customHeight="1">
      <c r="M418" s="41">
        <v>11</v>
      </c>
      <c r="N418" s="42" t="s">
        <v>3</v>
      </c>
      <c r="O418" s="42" t="s">
        <v>677</v>
      </c>
      <c r="P418" s="42" t="s">
        <v>675</v>
      </c>
      <c r="Q418" s="42" t="s">
        <v>518</v>
      </c>
      <c r="R418" s="43">
        <v>9.5000000000000001E-2</v>
      </c>
      <c r="T418" s="53">
        <v>4</v>
      </c>
      <c r="U418" s="54">
        <v>2012</v>
      </c>
      <c r="V418" s="54" t="s">
        <v>19</v>
      </c>
      <c r="W418" s="54" t="s">
        <v>606</v>
      </c>
      <c r="X418" s="54" t="s">
        <v>618</v>
      </c>
      <c r="Y418" s="55" t="str">
        <f t="shared" si="12"/>
        <v>42012冷房ビル用マルチ有り</v>
      </c>
      <c r="Z418" s="56">
        <v>-1.1399999999999999</v>
      </c>
      <c r="AA418" s="56">
        <v>2.14</v>
      </c>
      <c r="AB418" s="57">
        <v>1.0625</v>
      </c>
      <c r="AC418" s="57">
        <v>1.5893999999999999</v>
      </c>
      <c r="AD418" s="31">
        <f>省エネ計算フォーマット【EHP】!$M$53/100</f>
        <v>0</v>
      </c>
      <c r="AE418" s="37">
        <f t="shared" si="13"/>
        <v>1.589</v>
      </c>
    </row>
    <row r="419" spans="13:31" ht="13.5" customHeight="1">
      <c r="M419" s="41">
        <v>11</v>
      </c>
      <c r="N419" s="42" t="s">
        <v>4</v>
      </c>
      <c r="O419" s="42" t="s">
        <v>677</v>
      </c>
      <c r="P419" s="42" t="s">
        <v>675</v>
      </c>
      <c r="Q419" s="42" t="s">
        <v>522</v>
      </c>
      <c r="R419" s="43">
        <v>5.8000000000000003E-2</v>
      </c>
      <c r="T419" s="53">
        <v>4</v>
      </c>
      <c r="U419" s="54">
        <v>2012</v>
      </c>
      <c r="V419" s="54" t="s">
        <v>19</v>
      </c>
      <c r="W419" s="54" t="s">
        <v>607</v>
      </c>
      <c r="X419" s="54" t="s">
        <v>618</v>
      </c>
      <c r="Y419" s="55" t="str">
        <f t="shared" si="12"/>
        <v>42012冷房設備用有り</v>
      </c>
      <c r="Z419" s="56">
        <v>-0.26</v>
      </c>
      <c r="AA419" s="56">
        <v>1.26</v>
      </c>
      <c r="AB419" s="57">
        <v>1.0367999999999999</v>
      </c>
      <c r="AC419" s="57">
        <v>0.93579999999999997</v>
      </c>
      <c r="AD419" s="31">
        <f>省エネ計算フォーマット【EHP】!$M$53/100</f>
        <v>0</v>
      </c>
      <c r="AE419" s="37">
        <f t="shared" si="13"/>
        <v>0.93500000000000005</v>
      </c>
    </row>
    <row r="420" spans="13:31" ht="13.5" customHeight="1">
      <c r="M420" s="41">
        <v>11</v>
      </c>
      <c r="N420" s="42" t="s">
        <v>5</v>
      </c>
      <c r="O420" s="42" t="s">
        <v>677</v>
      </c>
      <c r="P420" s="42" t="s">
        <v>675</v>
      </c>
      <c r="Q420" s="42" t="s">
        <v>526</v>
      </c>
      <c r="R420" s="43">
        <v>0.126</v>
      </c>
      <c r="T420" s="53">
        <v>4</v>
      </c>
      <c r="U420" s="54">
        <v>2012</v>
      </c>
      <c r="V420" s="54" t="s">
        <v>19</v>
      </c>
      <c r="W420" s="54" t="s">
        <v>612</v>
      </c>
      <c r="X420" s="54" t="s">
        <v>702</v>
      </c>
      <c r="Y420" s="55" t="str">
        <f t="shared" si="12"/>
        <v>42012冷房店舗用無し（一定速）</v>
      </c>
      <c r="Z420" s="56">
        <v>0.25</v>
      </c>
      <c r="AA420" s="56">
        <v>0.75</v>
      </c>
      <c r="AB420" s="57">
        <v>0.25</v>
      </c>
      <c r="AC420" s="57">
        <v>0.75</v>
      </c>
      <c r="AD420" s="31">
        <f>省エネ計算フォーマット【EHP】!$M$53/100</f>
        <v>0</v>
      </c>
      <c r="AE420" s="37">
        <f t="shared" si="13"/>
        <v>0.75</v>
      </c>
    </row>
    <row r="421" spans="13:31" ht="13.5" customHeight="1">
      <c r="M421" s="41">
        <v>11</v>
      </c>
      <c r="N421" s="42" t="s">
        <v>6</v>
      </c>
      <c r="O421" s="42" t="s">
        <v>677</v>
      </c>
      <c r="P421" s="42" t="s">
        <v>675</v>
      </c>
      <c r="Q421" s="42" t="s">
        <v>530</v>
      </c>
      <c r="R421" s="43">
        <v>0.11</v>
      </c>
      <c r="T421" s="53">
        <v>4</v>
      </c>
      <c r="U421" s="54">
        <v>2012</v>
      </c>
      <c r="V421" s="54" t="s">
        <v>19</v>
      </c>
      <c r="W421" s="54" t="s">
        <v>606</v>
      </c>
      <c r="X421" s="54" t="s">
        <v>702</v>
      </c>
      <c r="Y421" s="55" t="str">
        <f t="shared" si="12"/>
        <v>42012冷房ビル用マルチ無し（一定速）</v>
      </c>
      <c r="Z421" s="56">
        <v>0.25</v>
      </c>
      <c r="AA421" s="56">
        <v>0.75</v>
      </c>
      <c r="AB421" s="57">
        <v>0.25</v>
      </c>
      <c r="AC421" s="57">
        <v>0.75</v>
      </c>
      <c r="AD421" s="31">
        <f>省エネ計算フォーマット【EHP】!$M$53/100</f>
        <v>0</v>
      </c>
      <c r="AE421" s="37">
        <f t="shared" si="13"/>
        <v>0.75</v>
      </c>
    </row>
    <row r="422" spans="13:31" ht="13.5" customHeight="1">
      <c r="M422" s="41">
        <v>11</v>
      </c>
      <c r="N422" s="42" t="s">
        <v>7</v>
      </c>
      <c r="O422" s="42" t="s">
        <v>677</v>
      </c>
      <c r="P422" s="42" t="s">
        <v>675</v>
      </c>
      <c r="Q422" s="42" t="s">
        <v>534</v>
      </c>
      <c r="R422" s="43">
        <v>0.109</v>
      </c>
      <c r="T422" s="53">
        <v>4</v>
      </c>
      <c r="U422" s="54">
        <v>2012</v>
      </c>
      <c r="V422" s="54" t="s">
        <v>19</v>
      </c>
      <c r="W422" s="54" t="s">
        <v>607</v>
      </c>
      <c r="X422" s="54" t="s">
        <v>702</v>
      </c>
      <c r="Y422" s="55" t="str">
        <f t="shared" si="12"/>
        <v>42012冷房設備用無し（一定速）</v>
      </c>
      <c r="Z422" s="56">
        <v>0.25</v>
      </c>
      <c r="AA422" s="56">
        <v>0.75</v>
      </c>
      <c r="AB422" s="57">
        <v>0.25</v>
      </c>
      <c r="AC422" s="57">
        <v>0.75</v>
      </c>
      <c r="AD422" s="31">
        <f>省エネ計算フォーマット【EHP】!$M$53/100</f>
        <v>0</v>
      </c>
      <c r="AE422" s="37">
        <f t="shared" si="13"/>
        <v>0.75</v>
      </c>
    </row>
    <row r="423" spans="13:31" ht="13.5" customHeight="1">
      <c r="M423" s="41">
        <v>11</v>
      </c>
      <c r="N423" s="42" t="s">
        <v>8</v>
      </c>
      <c r="O423" s="42" t="s">
        <v>677</v>
      </c>
      <c r="P423" s="42" t="s">
        <v>675</v>
      </c>
      <c r="Q423" s="42" t="s">
        <v>538</v>
      </c>
      <c r="R423" s="43">
        <v>0.104</v>
      </c>
      <c r="T423" s="53">
        <v>4</v>
      </c>
      <c r="U423" s="54">
        <v>2012</v>
      </c>
      <c r="V423" s="54" t="s">
        <v>20</v>
      </c>
      <c r="W423" s="54" t="s">
        <v>612</v>
      </c>
      <c r="X423" s="54" t="s">
        <v>618</v>
      </c>
      <c r="Y423" s="55" t="str">
        <f t="shared" si="12"/>
        <v>42012暖房店舗用有り</v>
      </c>
      <c r="Z423" s="56">
        <v>-0.82</v>
      </c>
      <c r="AA423" s="56">
        <v>1.82</v>
      </c>
      <c r="AB423" s="57">
        <v>1.0801000000000001</v>
      </c>
      <c r="AC423" s="57">
        <v>1.345</v>
      </c>
      <c r="AD423" s="31">
        <f>省エネ計算フォーマット【EHP】!$M$53/100</f>
        <v>0</v>
      </c>
      <c r="AE423" s="37">
        <f t="shared" si="13"/>
        <v>1.345</v>
      </c>
    </row>
    <row r="424" spans="13:31" ht="13.5" customHeight="1">
      <c r="M424" s="41">
        <v>11</v>
      </c>
      <c r="N424" s="42" t="s">
        <v>9</v>
      </c>
      <c r="O424" s="42" t="s">
        <v>677</v>
      </c>
      <c r="P424" s="42" t="s">
        <v>675</v>
      </c>
      <c r="Q424" s="42" t="s">
        <v>542</v>
      </c>
      <c r="R424" s="43">
        <v>0.16900000000000001</v>
      </c>
      <c r="T424" s="53">
        <v>4</v>
      </c>
      <c r="U424" s="54">
        <v>2012</v>
      </c>
      <c r="V424" s="54" t="s">
        <v>20</v>
      </c>
      <c r="W424" s="54" t="s">
        <v>606</v>
      </c>
      <c r="X424" s="54" t="s">
        <v>618</v>
      </c>
      <c r="Y424" s="55" t="str">
        <f t="shared" si="12"/>
        <v>42012暖房ビル用マルチ有り</v>
      </c>
      <c r="Z424" s="56">
        <v>-0.98</v>
      </c>
      <c r="AA424" s="56">
        <v>1.98</v>
      </c>
      <c r="AB424" s="57">
        <v>1.042</v>
      </c>
      <c r="AC424" s="57">
        <v>1.4744999999999999</v>
      </c>
      <c r="AD424" s="31">
        <f>省エネ計算フォーマット【EHP】!$M$53/100</f>
        <v>0</v>
      </c>
      <c r="AE424" s="37">
        <f t="shared" si="13"/>
        <v>1.474</v>
      </c>
    </row>
    <row r="425" spans="13:31" ht="13.5" customHeight="1">
      <c r="M425" s="41">
        <v>11</v>
      </c>
      <c r="N425" s="42" t="s">
        <v>10</v>
      </c>
      <c r="O425" s="42" t="s">
        <v>677</v>
      </c>
      <c r="P425" s="42" t="s">
        <v>675</v>
      </c>
      <c r="Q425" s="42" t="s">
        <v>546</v>
      </c>
      <c r="R425" s="43">
        <v>0</v>
      </c>
      <c r="T425" s="53">
        <v>4</v>
      </c>
      <c r="U425" s="54">
        <v>2012</v>
      </c>
      <c r="V425" s="54" t="s">
        <v>20</v>
      </c>
      <c r="W425" s="54" t="s">
        <v>607</v>
      </c>
      <c r="X425" s="54" t="s">
        <v>618</v>
      </c>
      <c r="Y425" s="55" t="str">
        <f t="shared" si="12"/>
        <v>42012暖房設備用有り</v>
      </c>
      <c r="Z425" s="56">
        <v>-0.26</v>
      </c>
      <c r="AA425" s="56">
        <v>1.26</v>
      </c>
      <c r="AB425" s="57">
        <v>1.0266999999999999</v>
      </c>
      <c r="AC425" s="57">
        <v>0.93830000000000002</v>
      </c>
      <c r="AD425" s="31">
        <f>省エネ計算フォーマット【EHP】!$M$53/100</f>
        <v>0</v>
      </c>
      <c r="AE425" s="37">
        <f t="shared" si="13"/>
        <v>0.93799999999999994</v>
      </c>
    </row>
    <row r="426" spans="13:31" ht="13.5" customHeight="1">
      <c r="M426" s="41">
        <v>11</v>
      </c>
      <c r="N426" s="42" t="s">
        <v>11</v>
      </c>
      <c r="O426" s="42" t="s">
        <v>677</v>
      </c>
      <c r="P426" s="42" t="s">
        <v>675</v>
      </c>
      <c r="Q426" s="42" t="s">
        <v>550</v>
      </c>
      <c r="R426" s="43">
        <v>0</v>
      </c>
      <c r="T426" s="53">
        <v>4</v>
      </c>
      <c r="U426" s="54">
        <v>2012</v>
      </c>
      <c r="V426" s="54" t="s">
        <v>20</v>
      </c>
      <c r="W426" s="54" t="s">
        <v>612</v>
      </c>
      <c r="X426" s="54" t="s">
        <v>702</v>
      </c>
      <c r="Y426" s="55" t="str">
        <f t="shared" si="12"/>
        <v>42012暖房店舗用無し（一定速）</v>
      </c>
      <c r="Z426" s="56">
        <v>0.25</v>
      </c>
      <c r="AA426" s="56">
        <v>0.75</v>
      </c>
      <c r="AB426" s="57">
        <v>0.25</v>
      </c>
      <c r="AC426" s="57">
        <v>0.75</v>
      </c>
      <c r="AD426" s="31">
        <f>省エネ計算フォーマット【EHP】!$M$53/100</f>
        <v>0</v>
      </c>
      <c r="AE426" s="37">
        <f t="shared" si="13"/>
        <v>0.75</v>
      </c>
    </row>
    <row r="427" spans="13:31" ht="13.5" customHeight="1">
      <c r="M427" s="41">
        <v>11</v>
      </c>
      <c r="N427" s="42" t="s">
        <v>12</v>
      </c>
      <c r="O427" s="42" t="s">
        <v>677</v>
      </c>
      <c r="P427" s="42" t="s">
        <v>675</v>
      </c>
      <c r="Q427" s="42" t="s">
        <v>554</v>
      </c>
      <c r="R427" s="43">
        <v>0.18</v>
      </c>
      <c r="T427" s="53">
        <v>4</v>
      </c>
      <c r="U427" s="54">
        <v>2012</v>
      </c>
      <c r="V427" s="54" t="s">
        <v>20</v>
      </c>
      <c r="W427" s="54" t="s">
        <v>606</v>
      </c>
      <c r="X427" s="54" t="s">
        <v>702</v>
      </c>
      <c r="Y427" s="55" t="str">
        <f t="shared" si="12"/>
        <v>42012暖房ビル用マルチ無し（一定速）</v>
      </c>
      <c r="Z427" s="56">
        <v>0.25</v>
      </c>
      <c r="AA427" s="56">
        <v>0.75</v>
      </c>
      <c r="AB427" s="57">
        <v>0.25</v>
      </c>
      <c r="AC427" s="57">
        <v>0.75</v>
      </c>
      <c r="AD427" s="31">
        <f>省エネ計算フォーマット【EHP】!$M$53/100</f>
        <v>0</v>
      </c>
      <c r="AE427" s="37">
        <f t="shared" si="13"/>
        <v>0.75</v>
      </c>
    </row>
    <row r="428" spans="13:31" ht="13.5" customHeight="1">
      <c r="M428" s="41">
        <v>12</v>
      </c>
      <c r="N428" s="42" t="s">
        <v>673</v>
      </c>
      <c r="O428" s="42" t="s">
        <v>677</v>
      </c>
      <c r="P428" s="42" t="s">
        <v>675</v>
      </c>
      <c r="Q428" s="42" t="s">
        <v>558</v>
      </c>
      <c r="R428" s="43">
        <v>0</v>
      </c>
      <c r="T428" s="53">
        <v>4</v>
      </c>
      <c r="U428" s="54">
        <v>2012</v>
      </c>
      <c r="V428" s="54" t="s">
        <v>20</v>
      </c>
      <c r="W428" s="54" t="s">
        <v>607</v>
      </c>
      <c r="X428" s="54" t="s">
        <v>702</v>
      </c>
      <c r="Y428" s="55" t="str">
        <f t="shared" si="12"/>
        <v>42012暖房設備用無し（一定速）</v>
      </c>
      <c r="Z428" s="69">
        <v>0.25</v>
      </c>
      <c r="AA428" s="69">
        <v>0.75</v>
      </c>
      <c r="AB428" s="70">
        <v>0.25</v>
      </c>
      <c r="AC428" s="70">
        <v>0.75</v>
      </c>
      <c r="AD428" s="31">
        <f>省エネ計算フォーマット【EHP】!$M$53/100</f>
        <v>0</v>
      </c>
      <c r="AE428" s="37">
        <f t="shared" si="13"/>
        <v>0.75</v>
      </c>
    </row>
    <row r="429" spans="13:31" ht="13.5" customHeight="1">
      <c r="M429" s="41">
        <v>12</v>
      </c>
      <c r="N429" s="42" t="s">
        <v>2</v>
      </c>
      <c r="O429" s="42" t="s">
        <v>677</v>
      </c>
      <c r="P429" s="42" t="s">
        <v>675</v>
      </c>
      <c r="Q429" s="42" t="s">
        <v>562</v>
      </c>
      <c r="R429" s="43">
        <v>0.109</v>
      </c>
      <c r="T429" s="53">
        <v>4</v>
      </c>
      <c r="U429" s="75">
        <v>2013</v>
      </c>
      <c r="V429" s="54" t="s">
        <v>19</v>
      </c>
      <c r="W429" s="54" t="s">
        <v>612</v>
      </c>
      <c r="X429" s="54" t="s">
        <v>618</v>
      </c>
      <c r="Y429" s="55" t="str">
        <f t="shared" si="12"/>
        <v>42013冷房店舗用有り</v>
      </c>
      <c r="Z429" s="56">
        <v>-1.5</v>
      </c>
      <c r="AA429" s="56">
        <v>2.5</v>
      </c>
      <c r="AB429" s="57">
        <v>1.0609999999999999</v>
      </c>
      <c r="AC429" s="57">
        <v>1.8597999999999999</v>
      </c>
      <c r="AD429" s="31">
        <f>省エネ計算フォーマット【EHP】!$M$53/100</f>
        <v>0</v>
      </c>
      <c r="AE429" s="37">
        <f t="shared" si="13"/>
        <v>1.859</v>
      </c>
    </row>
    <row r="430" spans="13:31" ht="13.5" customHeight="1">
      <c r="M430" s="41">
        <v>12</v>
      </c>
      <c r="N430" s="42" t="s">
        <v>3</v>
      </c>
      <c r="O430" s="42" t="s">
        <v>677</v>
      </c>
      <c r="P430" s="42" t="s">
        <v>675</v>
      </c>
      <c r="Q430" s="42" t="s">
        <v>566</v>
      </c>
      <c r="R430" s="43">
        <v>0</v>
      </c>
      <c r="T430" s="53">
        <v>4</v>
      </c>
      <c r="U430" s="75">
        <v>2013</v>
      </c>
      <c r="V430" s="54" t="s">
        <v>19</v>
      </c>
      <c r="W430" s="54" t="s">
        <v>606</v>
      </c>
      <c r="X430" s="54" t="s">
        <v>618</v>
      </c>
      <c r="Y430" s="55" t="str">
        <f t="shared" si="12"/>
        <v>42013冷房ビル用マルチ有り</v>
      </c>
      <c r="Z430" s="56">
        <v>-1.1399999999999999</v>
      </c>
      <c r="AA430" s="56">
        <v>2.14</v>
      </c>
      <c r="AB430" s="57">
        <v>1.0625</v>
      </c>
      <c r="AC430" s="57">
        <v>1.5893999999999999</v>
      </c>
      <c r="AD430" s="31">
        <f>省エネ計算フォーマット【EHP】!$M$53/100</f>
        <v>0</v>
      </c>
      <c r="AE430" s="37">
        <f t="shared" si="13"/>
        <v>1.589</v>
      </c>
    </row>
    <row r="431" spans="13:31" ht="14.25" customHeight="1">
      <c r="M431" s="41">
        <v>12</v>
      </c>
      <c r="N431" s="42" t="s">
        <v>4</v>
      </c>
      <c r="O431" s="42" t="s">
        <v>677</v>
      </c>
      <c r="P431" s="42" t="s">
        <v>675</v>
      </c>
      <c r="Q431" s="42" t="s">
        <v>570</v>
      </c>
      <c r="R431" s="43">
        <v>0</v>
      </c>
      <c r="T431" s="53">
        <v>4</v>
      </c>
      <c r="U431" s="75">
        <v>2013</v>
      </c>
      <c r="V431" s="54" t="s">
        <v>19</v>
      </c>
      <c r="W431" s="54" t="s">
        <v>607</v>
      </c>
      <c r="X431" s="54" t="s">
        <v>618</v>
      </c>
      <c r="Y431" s="55" t="str">
        <f t="shared" si="12"/>
        <v>42013冷房設備用有り</v>
      </c>
      <c r="Z431" s="56">
        <v>-0.26</v>
      </c>
      <c r="AA431" s="56">
        <v>1.26</v>
      </c>
      <c r="AB431" s="57">
        <v>1.0367999999999999</v>
      </c>
      <c r="AC431" s="57">
        <v>0.93579999999999997</v>
      </c>
      <c r="AD431" s="31">
        <f>省エネ計算フォーマット【EHP】!$M$53/100</f>
        <v>0</v>
      </c>
      <c r="AE431" s="37">
        <f t="shared" si="13"/>
        <v>0.93500000000000005</v>
      </c>
    </row>
    <row r="432" spans="13:31" ht="13.5" customHeight="1">
      <c r="M432" s="41">
        <v>12</v>
      </c>
      <c r="N432" s="42" t="s">
        <v>5</v>
      </c>
      <c r="O432" s="42" t="s">
        <v>677</v>
      </c>
      <c r="P432" s="42" t="s">
        <v>675</v>
      </c>
      <c r="Q432" s="42" t="s">
        <v>574</v>
      </c>
      <c r="R432" s="43">
        <v>0.13200000000000001</v>
      </c>
      <c r="T432" s="53">
        <v>4</v>
      </c>
      <c r="U432" s="75">
        <v>2013</v>
      </c>
      <c r="V432" s="54" t="s">
        <v>19</v>
      </c>
      <c r="W432" s="54" t="s">
        <v>612</v>
      </c>
      <c r="X432" s="54" t="s">
        <v>702</v>
      </c>
      <c r="Y432" s="55" t="str">
        <f t="shared" si="12"/>
        <v>42013冷房店舗用無し（一定速）</v>
      </c>
      <c r="Z432" s="56">
        <v>0.25</v>
      </c>
      <c r="AA432" s="56">
        <v>0.75</v>
      </c>
      <c r="AB432" s="57">
        <v>0.25</v>
      </c>
      <c r="AC432" s="57">
        <v>0.75</v>
      </c>
      <c r="AD432" s="31">
        <f>省エネ計算フォーマット【EHP】!$M$53/100</f>
        <v>0</v>
      </c>
      <c r="AE432" s="37">
        <f t="shared" si="13"/>
        <v>0.75</v>
      </c>
    </row>
    <row r="433" spans="13:31" ht="13.5" customHeight="1">
      <c r="M433" s="41">
        <v>12</v>
      </c>
      <c r="N433" s="42" t="s">
        <v>6</v>
      </c>
      <c r="O433" s="42" t="s">
        <v>677</v>
      </c>
      <c r="P433" s="42" t="s">
        <v>675</v>
      </c>
      <c r="Q433" s="42" t="s">
        <v>578</v>
      </c>
      <c r="R433" s="43">
        <v>0</v>
      </c>
      <c r="T433" s="53">
        <v>4</v>
      </c>
      <c r="U433" s="75">
        <v>2013</v>
      </c>
      <c r="V433" s="54" t="s">
        <v>19</v>
      </c>
      <c r="W433" s="54" t="s">
        <v>606</v>
      </c>
      <c r="X433" s="54" t="s">
        <v>702</v>
      </c>
      <c r="Y433" s="55" t="str">
        <f t="shared" si="12"/>
        <v>42013冷房ビル用マルチ無し（一定速）</v>
      </c>
      <c r="Z433" s="56">
        <v>0.25</v>
      </c>
      <c r="AA433" s="56">
        <v>0.75</v>
      </c>
      <c r="AB433" s="57">
        <v>0.25</v>
      </c>
      <c r="AC433" s="57">
        <v>0.75</v>
      </c>
      <c r="AD433" s="31">
        <f>省エネ計算フォーマット【EHP】!$M$53/100</f>
        <v>0</v>
      </c>
      <c r="AE433" s="37">
        <f t="shared" si="13"/>
        <v>0.75</v>
      </c>
    </row>
    <row r="434" spans="13:31" ht="13.5" customHeight="1">
      <c r="M434" s="41">
        <v>12</v>
      </c>
      <c r="N434" s="42" t="s">
        <v>7</v>
      </c>
      <c r="O434" s="42" t="s">
        <v>677</v>
      </c>
      <c r="P434" s="42" t="s">
        <v>675</v>
      </c>
      <c r="Q434" s="42" t="s">
        <v>582</v>
      </c>
      <c r="R434" s="43">
        <v>0</v>
      </c>
      <c r="T434" s="53">
        <v>4</v>
      </c>
      <c r="U434" s="75">
        <v>2013</v>
      </c>
      <c r="V434" s="54" t="s">
        <v>19</v>
      </c>
      <c r="W434" s="54" t="s">
        <v>607</v>
      </c>
      <c r="X434" s="54" t="s">
        <v>702</v>
      </c>
      <c r="Y434" s="55" t="str">
        <f t="shared" si="12"/>
        <v>42013冷房設備用無し（一定速）</v>
      </c>
      <c r="Z434" s="56">
        <v>0.25</v>
      </c>
      <c r="AA434" s="56">
        <v>0.75</v>
      </c>
      <c r="AB434" s="57">
        <v>0.25</v>
      </c>
      <c r="AC434" s="57">
        <v>0.75</v>
      </c>
      <c r="AD434" s="31">
        <f>省エネ計算フォーマット【EHP】!$M$53/100</f>
        <v>0</v>
      </c>
      <c r="AE434" s="37">
        <f t="shared" si="13"/>
        <v>0.75</v>
      </c>
    </row>
    <row r="435" spans="13:31" ht="14.25" customHeight="1">
      <c r="M435" s="41">
        <v>12</v>
      </c>
      <c r="N435" s="42" t="s">
        <v>8</v>
      </c>
      <c r="O435" s="42" t="s">
        <v>677</v>
      </c>
      <c r="P435" s="42" t="s">
        <v>675</v>
      </c>
      <c r="Q435" s="42" t="s">
        <v>586</v>
      </c>
      <c r="R435" s="43">
        <v>7.2999999999999995E-2</v>
      </c>
      <c r="T435" s="53">
        <v>4</v>
      </c>
      <c r="U435" s="75">
        <v>2013</v>
      </c>
      <c r="V435" s="54" t="s">
        <v>20</v>
      </c>
      <c r="W435" s="54" t="s">
        <v>612</v>
      </c>
      <c r="X435" s="54" t="s">
        <v>618</v>
      </c>
      <c r="Y435" s="55" t="str">
        <f t="shared" si="12"/>
        <v>42013暖房店舗用有り</v>
      </c>
      <c r="Z435" s="56">
        <v>-0.94</v>
      </c>
      <c r="AA435" s="56">
        <v>1.94</v>
      </c>
      <c r="AB435" s="57">
        <v>1.0853999999999999</v>
      </c>
      <c r="AC435" s="57">
        <v>1.4337</v>
      </c>
      <c r="AD435" s="31">
        <f>省エネ計算フォーマット【EHP】!$M$53/100</f>
        <v>0</v>
      </c>
      <c r="AE435" s="37">
        <f t="shared" si="13"/>
        <v>1.4330000000000001</v>
      </c>
    </row>
    <row r="436" spans="13:31" ht="13.5" customHeight="1">
      <c r="M436" s="41">
        <v>12</v>
      </c>
      <c r="N436" s="42" t="s">
        <v>9</v>
      </c>
      <c r="O436" s="42" t="s">
        <v>677</v>
      </c>
      <c r="P436" s="42" t="s">
        <v>675</v>
      </c>
      <c r="Q436" s="42" t="s">
        <v>590</v>
      </c>
      <c r="R436" s="43">
        <v>0</v>
      </c>
      <c r="T436" s="53">
        <v>4</v>
      </c>
      <c r="U436" s="75">
        <v>2013</v>
      </c>
      <c r="V436" s="54" t="s">
        <v>20</v>
      </c>
      <c r="W436" s="54" t="s">
        <v>606</v>
      </c>
      <c r="X436" s="54" t="s">
        <v>618</v>
      </c>
      <c r="Y436" s="55" t="str">
        <f t="shared" si="12"/>
        <v>42013暖房ビル用マルチ有り</v>
      </c>
      <c r="Z436" s="56">
        <v>-0.98</v>
      </c>
      <c r="AA436" s="56">
        <v>1.98</v>
      </c>
      <c r="AB436" s="57">
        <v>1.042</v>
      </c>
      <c r="AC436" s="57">
        <v>1.4744999999999999</v>
      </c>
      <c r="AD436" s="31">
        <f>省エネ計算フォーマット【EHP】!$M$53/100</f>
        <v>0</v>
      </c>
      <c r="AE436" s="37">
        <f t="shared" si="13"/>
        <v>1.474</v>
      </c>
    </row>
    <row r="437" spans="13:31" ht="13.5" customHeight="1">
      <c r="M437" s="41">
        <v>12</v>
      </c>
      <c r="N437" s="42" t="s">
        <v>10</v>
      </c>
      <c r="O437" s="42" t="s">
        <v>677</v>
      </c>
      <c r="P437" s="42" t="s">
        <v>675</v>
      </c>
      <c r="Q437" s="42" t="s">
        <v>594</v>
      </c>
      <c r="R437" s="43">
        <v>0</v>
      </c>
      <c r="T437" s="53">
        <v>4</v>
      </c>
      <c r="U437" s="75">
        <v>2013</v>
      </c>
      <c r="V437" s="54" t="s">
        <v>20</v>
      </c>
      <c r="W437" s="54" t="s">
        <v>607</v>
      </c>
      <c r="X437" s="54" t="s">
        <v>618</v>
      </c>
      <c r="Y437" s="55" t="str">
        <f t="shared" si="12"/>
        <v>42013暖房設備用有り</v>
      </c>
      <c r="Z437" s="56">
        <v>-0.32</v>
      </c>
      <c r="AA437" s="56">
        <v>1.32</v>
      </c>
      <c r="AB437" s="57">
        <v>1.028</v>
      </c>
      <c r="AC437" s="57">
        <v>0.98299999999999998</v>
      </c>
      <c r="AD437" s="31">
        <f>省エネ計算フォーマット【EHP】!$M$53/100</f>
        <v>0</v>
      </c>
      <c r="AE437" s="37">
        <f t="shared" si="13"/>
        <v>0.98299999999999998</v>
      </c>
    </row>
    <row r="438" spans="13:31" ht="13.5" customHeight="1">
      <c r="M438" s="41">
        <v>12</v>
      </c>
      <c r="N438" s="42" t="s">
        <v>11</v>
      </c>
      <c r="O438" s="42" t="s">
        <v>677</v>
      </c>
      <c r="P438" s="42" t="s">
        <v>675</v>
      </c>
      <c r="Q438" s="42" t="s">
        <v>598</v>
      </c>
      <c r="R438" s="43">
        <v>0</v>
      </c>
      <c r="T438" s="53">
        <v>4</v>
      </c>
      <c r="U438" s="75">
        <v>2013</v>
      </c>
      <c r="V438" s="54" t="s">
        <v>20</v>
      </c>
      <c r="W438" s="54" t="s">
        <v>612</v>
      </c>
      <c r="X438" s="54" t="s">
        <v>702</v>
      </c>
      <c r="Y438" s="55" t="str">
        <f t="shared" si="12"/>
        <v>42013暖房店舗用無し（一定速）</v>
      </c>
      <c r="Z438" s="56">
        <v>0.25</v>
      </c>
      <c r="AA438" s="56">
        <v>0.75</v>
      </c>
      <c r="AB438" s="57">
        <v>0.25</v>
      </c>
      <c r="AC438" s="57">
        <v>0.75</v>
      </c>
      <c r="AD438" s="31">
        <f>省エネ計算フォーマット【EHP】!$M$53/100</f>
        <v>0</v>
      </c>
      <c r="AE438" s="37">
        <f t="shared" si="13"/>
        <v>0.75</v>
      </c>
    </row>
    <row r="439" spans="13:31" ht="13.5" customHeight="1">
      <c r="M439" s="41">
        <v>12</v>
      </c>
      <c r="N439" s="42" t="s">
        <v>12</v>
      </c>
      <c r="O439" s="42" t="s">
        <v>677</v>
      </c>
      <c r="P439" s="42" t="s">
        <v>675</v>
      </c>
      <c r="Q439" s="42" t="s">
        <v>602</v>
      </c>
      <c r="R439" s="43">
        <v>7.8E-2</v>
      </c>
      <c r="T439" s="53">
        <v>4</v>
      </c>
      <c r="U439" s="75">
        <v>2013</v>
      </c>
      <c r="V439" s="54" t="s">
        <v>20</v>
      </c>
      <c r="W439" s="54" t="s">
        <v>606</v>
      </c>
      <c r="X439" s="54" t="s">
        <v>702</v>
      </c>
      <c r="Y439" s="55" t="str">
        <f t="shared" si="12"/>
        <v>42013暖房ビル用マルチ無し（一定速）</v>
      </c>
      <c r="Z439" s="56">
        <v>0.25</v>
      </c>
      <c r="AA439" s="56">
        <v>0.75</v>
      </c>
      <c r="AB439" s="57">
        <v>0.25</v>
      </c>
      <c r="AC439" s="57">
        <v>0.75</v>
      </c>
      <c r="AD439" s="31">
        <f>省エネ計算フォーマット【EHP】!$M$53/100</f>
        <v>0</v>
      </c>
      <c r="AE439" s="37">
        <f t="shared" si="13"/>
        <v>0.75</v>
      </c>
    </row>
    <row r="440" spans="13:31" ht="13.5" customHeight="1">
      <c r="M440" s="41">
        <v>1</v>
      </c>
      <c r="N440" s="42" t="s">
        <v>673</v>
      </c>
      <c r="O440" s="42" t="s">
        <v>677</v>
      </c>
      <c r="P440" s="42" t="s">
        <v>676</v>
      </c>
      <c r="Q440" s="42" t="s">
        <v>31</v>
      </c>
      <c r="R440" s="43">
        <v>0.19900000000000001</v>
      </c>
      <c r="T440" s="53">
        <v>4</v>
      </c>
      <c r="U440" s="75">
        <v>2013</v>
      </c>
      <c r="V440" s="54" t="s">
        <v>20</v>
      </c>
      <c r="W440" s="54" t="s">
        <v>607</v>
      </c>
      <c r="X440" s="54" t="s">
        <v>702</v>
      </c>
      <c r="Y440" s="55" t="str">
        <f t="shared" si="12"/>
        <v>42013暖房設備用無し（一定速）</v>
      </c>
      <c r="Z440" s="56">
        <v>0.25</v>
      </c>
      <c r="AA440" s="56">
        <v>0.75</v>
      </c>
      <c r="AB440" s="57">
        <v>0.25</v>
      </c>
      <c r="AC440" s="57">
        <v>0.75</v>
      </c>
      <c r="AD440" s="31">
        <f>省エネ計算フォーマット【EHP】!$M$53/100</f>
        <v>0</v>
      </c>
      <c r="AE440" s="37">
        <f t="shared" si="13"/>
        <v>0.75</v>
      </c>
    </row>
    <row r="441" spans="13:31" ht="13.5" customHeight="1">
      <c r="M441" s="41">
        <v>1</v>
      </c>
      <c r="N441" s="42" t="s">
        <v>2</v>
      </c>
      <c r="O441" s="42" t="s">
        <v>677</v>
      </c>
      <c r="P441" s="42" t="s">
        <v>676</v>
      </c>
      <c r="Q441" s="42" t="s">
        <v>35</v>
      </c>
      <c r="R441" s="43">
        <v>0.221</v>
      </c>
      <c r="T441" s="53">
        <v>4</v>
      </c>
      <c r="U441" s="75">
        <v>2014</v>
      </c>
      <c r="V441" s="54" t="s">
        <v>19</v>
      </c>
      <c r="W441" s="54" t="s">
        <v>612</v>
      </c>
      <c r="X441" s="54" t="s">
        <v>618</v>
      </c>
      <c r="Y441" s="55" t="str">
        <f t="shared" si="12"/>
        <v>42014冷房店舗用有り</v>
      </c>
      <c r="Z441" s="56">
        <v>-1.46</v>
      </c>
      <c r="AA441" s="56">
        <v>2.46</v>
      </c>
      <c r="AB441" s="57">
        <v>1.06</v>
      </c>
      <c r="AC441" s="57">
        <v>1.83</v>
      </c>
      <c r="AD441" s="31">
        <f>省エネ計算フォーマット【EHP】!$M$53/100</f>
        <v>0</v>
      </c>
      <c r="AE441" s="37">
        <f t="shared" si="13"/>
        <v>1.83</v>
      </c>
    </row>
    <row r="442" spans="13:31">
      <c r="M442" s="41">
        <v>1</v>
      </c>
      <c r="N442" s="42" t="s">
        <v>3</v>
      </c>
      <c r="O442" s="42" t="s">
        <v>677</v>
      </c>
      <c r="P442" s="42" t="s">
        <v>676</v>
      </c>
      <c r="Q442" s="42" t="s">
        <v>39</v>
      </c>
      <c r="R442" s="43">
        <v>0.26300000000000001</v>
      </c>
      <c r="T442" s="53">
        <v>4</v>
      </c>
      <c r="U442" s="75">
        <v>2014</v>
      </c>
      <c r="V442" s="54" t="s">
        <v>19</v>
      </c>
      <c r="W442" s="54" t="s">
        <v>606</v>
      </c>
      <c r="X442" s="54" t="s">
        <v>618</v>
      </c>
      <c r="Y442" s="55" t="str">
        <f t="shared" si="12"/>
        <v>42014冷房ビル用マルチ有り</v>
      </c>
      <c r="Z442" s="56">
        <v>-1.52</v>
      </c>
      <c r="AA442" s="56">
        <v>2.52</v>
      </c>
      <c r="AB442" s="57">
        <v>1.0736000000000001</v>
      </c>
      <c r="AC442" s="57">
        <v>1.8715999999999999</v>
      </c>
      <c r="AD442" s="31">
        <f>省エネ計算フォーマット【EHP】!$M$53/100</f>
        <v>0</v>
      </c>
      <c r="AE442" s="37">
        <f t="shared" si="13"/>
        <v>1.871</v>
      </c>
    </row>
    <row r="443" spans="13:31" ht="13.5" customHeight="1">
      <c r="M443" s="41">
        <v>1</v>
      </c>
      <c r="N443" s="42" t="s">
        <v>4</v>
      </c>
      <c r="O443" s="42" t="s">
        <v>677</v>
      </c>
      <c r="P443" s="42" t="s">
        <v>676</v>
      </c>
      <c r="Q443" s="42" t="s">
        <v>43</v>
      </c>
      <c r="R443" s="43">
        <v>0.42499999999999999</v>
      </c>
      <c r="T443" s="53">
        <v>4</v>
      </c>
      <c r="U443" s="75">
        <v>2014</v>
      </c>
      <c r="V443" s="54" t="s">
        <v>19</v>
      </c>
      <c r="W443" s="54" t="s">
        <v>607</v>
      </c>
      <c r="X443" s="54" t="s">
        <v>618</v>
      </c>
      <c r="Y443" s="55" t="str">
        <f t="shared" si="12"/>
        <v>42014冷房設備用有り</v>
      </c>
      <c r="Z443" s="56">
        <v>-0.32</v>
      </c>
      <c r="AA443" s="56">
        <v>1.32</v>
      </c>
      <c r="AB443" s="57">
        <v>1.0385</v>
      </c>
      <c r="AC443" s="57">
        <v>0.98040000000000005</v>
      </c>
      <c r="AD443" s="31">
        <f>省エネ計算フォーマット【EHP】!$M$53/100</f>
        <v>0</v>
      </c>
      <c r="AE443" s="37">
        <f t="shared" si="13"/>
        <v>0.98</v>
      </c>
    </row>
    <row r="444" spans="13:31" ht="13.5" customHeight="1">
      <c r="M444" s="41">
        <v>1</v>
      </c>
      <c r="N444" s="42" t="s">
        <v>5</v>
      </c>
      <c r="O444" s="42" t="s">
        <v>677</v>
      </c>
      <c r="P444" s="42" t="s">
        <v>676</v>
      </c>
      <c r="Q444" s="42" t="s">
        <v>47</v>
      </c>
      <c r="R444" s="43">
        <v>0.21</v>
      </c>
      <c r="T444" s="53">
        <v>4</v>
      </c>
      <c r="U444" s="75">
        <v>2014</v>
      </c>
      <c r="V444" s="54" t="s">
        <v>19</v>
      </c>
      <c r="W444" s="54" t="s">
        <v>612</v>
      </c>
      <c r="X444" s="54" t="s">
        <v>702</v>
      </c>
      <c r="Y444" s="55" t="str">
        <f t="shared" si="12"/>
        <v>42014冷房店舗用無し（一定速）</v>
      </c>
      <c r="Z444" s="56">
        <v>0.25</v>
      </c>
      <c r="AA444" s="56">
        <v>0.75</v>
      </c>
      <c r="AB444" s="57">
        <v>0.25</v>
      </c>
      <c r="AC444" s="57">
        <v>0.75</v>
      </c>
      <c r="AD444" s="31">
        <f>省エネ計算フォーマット【EHP】!$M$53/100</f>
        <v>0</v>
      </c>
      <c r="AE444" s="37">
        <f t="shared" si="13"/>
        <v>0.75</v>
      </c>
    </row>
    <row r="445" spans="13:31" ht="13.5" customHeight="1">
      <c r="M445" s="41">
        <v>1</v>
      </c>
      <c r="N445" s="42" t="s">
        <v>6</v>
      </c>
      <c r="O445" s="42" t="s">
        <v>677</v>
      </c>
      <c r="P445" s="42" t="s">
        <v>676</v>
      </c>
      <c r="Q445" s="42" t="s">
        <v>51</v>
      </c>
      <c r="R445" s="43">
        <v>0.23699999999999999</v>
      </c>
      <c r="T445" s="53">
        <v>4</v>
      </c>
      <c r="U445" s="75">
        <v>2014</v>
      </c>
      <c r="V445" s="54" t="s">
        <v>19</v>
      </c>
      <c r="W445" s="54" t="s">
        <v>606</v>
      </c>
      <c r="X445" s="54" t="s">
        <v>702</v>
      </c>
      <c r="Y445" s="55" t="str">
        <f t="shared" si="12"/>
        <v>42014冷房ビル用マルチ無し（一定速）</v>
      </c>
      <c r="Z445" s="56">
        <v>0.25</v>
      </c>
      <c r="AA445" s="56">
        <v>0.75</v>
      </c>
      <c r="AB445" s="57">
        <v>0.25</v>
      </c>
      <c r="AC445" s="57">
        <v>0.75</v>
      </c>
      <c r="AD445" s="31">
        <f>省エネ計算フォーマット【EHP】!$M$53/100</f>
        <v>0</v>
      </c>
      <c r="AE445" s="37">
        <f t="shared" si="13"/>
        <v>0.75</v>
      </c>
    </row>
    <row r="446" spans="13:31" ht="13.5" customHeight="1">
      <c r="M446" s="41">
        <v>1</v>
      </c>
      <c r="N446" s="42" t="s">
        <v>7</v>
      </c>
      <c r="O446" s="42" t="s">
        <v>677</v>
      </c>
      <c r="P446" s="42" t="s">
        <v>676</v>
      </c>
      <c r="Q446" s="42" t="s">
        <v>55</v>
      </c>
      <c r="R446" s="43">
        <v>0.23300000000000001</v>
      </c>
      <c r="T446" s="53">
        <v>4</v>
      </c>
      <c r="U446" s="75">
        <v>2014</v>
      </c>
      <c r="V446" s="54" t="s">
        <v>19</v>
      </c>
      <c r="W446" s="54" t="s">
        <v>607</v>
      </c>
      <c r="X446" s="54" t="s">
        <v>702</v>
      </c>
      <c r="Y446" s="55" t="str">
        <f t="shared" si="12"/>
        <v>42014冷房設備用無し（一定速）</v>
      </c>
      <c r="Z446" s="56">
        <v>0.25</v>
      </c>
      <c r="AA446" s="56">
        <v>0.75</v>
      </c>
      <c r="AB446" s="57">
        <v>0.25</v>
      </c>
      <c r="AC446" s="57">
        <v>0.75</v>
      </c>
      <c r="AD446" s="31">
        <f>省エネ計算フォーマット【EHP】!$M$53/100</f>
        <v>0</v>
      </c>
      <c r="AE446" s="37">
        <f t="shared" si="13"/>
        <v>0.75</v>
      </c>
    </row>
    <row r="447" spans="13:31" ht="13.5" customHeight="1">
      <c r="M447" s="41">
        <v>1</v>
      </c>
      <c r="N447" s="42" t="s">
        <v>8</v>
      </c>
      <c r="O447" s="42" t="s">
        <v>677</v>
      </c>
      <c r="P447" s="42" t="s">
        <v>676</v>
      </c>
      <c r="Q447" s="42" t="s">
        <v>59</v>
      </c>
      <c r="R447" s="43">
        <v>0.37</v>
      </c>
      <c r="T447" s="53">
        <v>4</v>
      </c>
      <c r="U447" s="75">
        <v>2014</v>
      </c>
      <c r="V447" s="54" t="s">
        <v>20</v>
      </c>
      <c r="W447" s="54" t="s">
        <v>612</v>
      </c>
      <c r="X447" s="54" t="s">
        <v>618</v>
      </c>
      <c r="Y447" s="55" t="str">
        <f t="shared" si="12"/>
        <v>42014暖房店舗用有り</v>
      </c>
      <c r="Z447" s="56">
        <v>-0.94</v>
      </c>
      <c r="AA447" s="56">
        <v>1.94</v>
      </c>
      <c r="AB447" s="57">
        <v>1.0853999999999999</v>
      </c>
      <c r="AC447" s="57">
        <v>1.4337</v>
      </c>
      <c r="AD447" s="31">
        <f>省エネ計算フォーマット【EHP】!$M$53/100</f>
        <v>0</v>
      </c>
      <c r="AE447" s="37">
        <f t="shared" si="13"/>
        <v>1.4330000000000001</v>
      </c>
    </row>
    <row r="448" spans="13:31">
      <c r="M448" s="41">
        <v>1</v>
      </c>
      <c r="N448" s="42" t="s">
        <v>9</v>
      </c>
      <c r="O448" s="42" t="s">
        <v>677</v>
      </c>
      <c r="P448" s="42" t="s">
        <v>676</v>
      </c>
      <c r="Q448" s="42" t="s">
        <v>63</v>
      </c>
      <c r="R448" s="43">
        <v>0.27800000000000002</v>
      </c>
      <c r="T448" s="53">
        <v>4</v>
      </c>
      <c r="U448" s="75">
        <v>2014</v>
      </c>
      <c r="V448" s="54" t="s">
        <v>20</v>
      </c>
      <c r="W448" s="54" t="s">
        <v>606</v>
      </c>
      <c r="X448" s="54" t="s">
        <v>618</v>
      </c>
      <c r="Y448" s="55" t="str">
        <f t="shared" si="12"/>
        <v>42014暖房ビル用マルチ有り</v>
      </c>
      <c r="Z448" s="56">
        <v>-0.96</v>
      </c>
      <c r="AA448" s="56">
        <v>1.96</v>
      </c>
      <c r="AB448" s="57">
        <v>1.0416000000000001</v>
      </c>
      <c r="AC448" s="57">
        <v>1.4596</v>
      </c>
      <c r="AD448" s="31">
        <f>省エネ計算フォーマット【EHP】!$M$53/100</f>
        <v>0</v>
      </c>
      <c r="AE448" s="37">
        <f t="shared" si="13"/>
        <v>1.4590000000000001</v>
      </c>
    </row>
    <row r="449" spans="13:31" ht="13.5" customHeight="1">
      <c r="M449" s="41">
        <v>1</v>
      </c>
      <c r="N449" s="42" t="s">
        <v>10</v>
      </c>
      <c r="O449" s="42" t="s">
        <v>677</v>
      </c>
      <c r="P449" s="42" t="s">
        <v>676</v>
      </c>
      <c r="Q449" s="42" t="s">
        <v>67</v>
      </c>
      <c r="R449" s="43">
        <v>0.56100000000000005</v>
      </c>
      <c r="T449" s="53">
        <v>4</v>
      </c>
      <c r="U449" s="75">
        <v>2014</v>
      </c>
      <c r="V449" s="54" t="s">
        <v>20</v>
      </c>
      <c r="W449" s="54" t="s">
        <v>607</v>
      </c>
      <c r="X449" s="54" t="s">
        <v>618</v>
      </c>
      <c r="Y449" s="55" t="str">
        <f t="shared" si="12"/>
        <v>42014暖房設備用有り</v>
      </c>
      <c r="Z449" s="56">
        <v>-0.36</v>
      </c>
      <c r="AA449" s="56">
        <v>1.36</v>
      </c>
      <c r="AB449" s="57">
        <v>1.0287999999999999</v>
      </c>
      <c r="AC449" s="57">
        <v>1.0127999999999999</v>
      </c>
      <c r="AD449" s="31">
        <f>省エネ計算フォーマット【EHP】!$M$53/100</f>
        <v>0</v>
      </c>
      <c r="AE449" s="37">
        <f t="shared" si="13"/>
        <v>1.012</v>
      </c>
    </row>
    <row r="450" spans="13:31" ht="13.5" customHeight="1">
      <c r="M450" s="41">
        <v>1</v>
      </c>
      <c r="N450" s="42" t="s">
        <v>11</v>
      </c>
      <c r="O450" s="42" t="s">
        <v>677</v>
      </c>
      <c r="P450" s="42" t="s">
        <v>676</v>
      </c>
      <c r="Q450" s="42" t="s">
        <v>71</v>
      </c>
      <c r="R450" s="43">
        <v>0.66600000000000004</v>
      </c>
      <c r="T450" s="53">
        <v>4</v>
      </c>
      <c r="U450" s="75">
        <v>2014</v>
      </c>
      <c r="V450" s="54" t="s">
        <v>20</v>
      </c>
      <c r="W450" s="54" t="s">
        <v>612</v>
      </c>
      <c r="X450" s="54" t="s">
        <v>702</v>
      </c>
      <c r="Y450" s="55" t="str">
        <f t="shared" si="12"/>
        <v>42014暖房店舗用無し（一定速）</v>
      </c>
      <c r="Z450" s="56">
        <v>0.25</v>
      </c>
      <c r="AA450" s="56">
        <v>0.75</v>
      </c>
      <c r="AB450" s="57">
        <v>0.25</v>
      </c>
      <c r="AC450" s="57">
        <v>0.75</v>
      </c>
      <c r="AD450" s="31">
        <f>省エネ計算フォーマット【EHP】!$M$53/100</f>
        <v>0</v>
      </c>
      <c r="AE450" s="37">
        <f t="shared" si="13"/>
        <v>0.75</v>
      </c>
    </row>
    <row r="451" spans="13:31" ht="13.5" customHeight="1">
      <c r="M451" s="41">
        <v>1</v>
      </c>
      <c r="N451" s="42" t="s">
        <v>12</v>
      </c>
      <c r="O451" s="42" t="s">
        <v>677</v>
      </c>
      <c r="P451" s="42" t="s">
        <v>676</v>
      </c>
      <c r="Q451" s="42" t="s">
        <v>75</v>
      </c>
      <c r="R451" s="43">
        <v>0.158</v>
      </c>
      <c r="T451" s="53">
        <v>4</v>
      </c>
      <c r="U451" s="75">
        <v>2014</v>
      </c>
      <c r="V451" s="54" t="s">
        <v>20</v>
      </c>
      <c r="W451" s="54" t="s">
        <v>606</v>
      </c>
      <c r="X451" s="54" t="s">
        <v>702</v>
      </c>
      <c r="Y451" s="55" t="str">
        <f t="shared" si="12"/>
        <v>42014暖房ビル用マルチ無し（一定速）</v>
      </c>
      <c r="Z451" s="56">
        <v>0.25</v>
      </c>
      <c r="AA451" s="56">
        <v>0.75</v>
      </c>
      <c r="AB451" s="57">
        <v>0.25</v>
      </c>
      <c r="AC451" s="57">
        <v>0.75</v>
      </c>
      <c r="AD451" s="31">
        <f>省エネ計算フォーマット【EHP】!$M$53/100</f>
        <v>0</v>
      </c>
      <c r="AE451" s="37">
        <f t="shared" si="13"/>
        <v>0.75</v>
      </c>
    </row>
    <row r="452" spans="13:31" ht="13.5" customHeight="1">
      <c r="M452" s="41">
        <v>2</v>
      </c>
      <c r="N452" s="42" t="s">
        <v>673</v>
      </c>
      <c r="O452" s="42" t="s">
        <v>677</v>
      </c>
      <c r="P452" s="42" t="s">
        <v>676</v>
      </c>
      <c r="Q452" s="42" t="s">
        <v>79</v>
      </c>
      <c r="R452" s="43">
        <v>0.193</v>
      </c>
      <c r="T452" s="53">
        <v>4</v>
      </c>
      <c r="U452" s="75">
        <v>2014</v>
      </c>
      <c r="V452" s="54" t="s">
        <v>20</v>
      </c>
      <c r="W452" s="54" t="s">
        <v>607</v>
      </c>
      <c r="X452" s="54" t="s">
        <v>702</v>
      </c>
      <c r="Y452" s="55" t="str">
        <f t="shared" si="12"/>
        <v>42014暖房設備用無し（一定速）</v>
      </c>
      <c r="Z452" s="56">
        <v>0.25</v>
      </c>
      <c r="AA452" s="56">
        <v>0.75</v>
      </c>
      <c r="AB452" s="57">
        <v>0.25</v>
      </c>
      <c r="AC452" s="57">
        <v>0.75</v>
      </c>
      <c r="AD452" s="31">
        <f>省エネ計算フォーマット【EHP】!$M$53/100</f>
        <v>0</v>
      </c>
      <c r="AE452" s="37">
        <f t="shared" si="13"/>
        <v>0.75</v>
      </c>
    </row>
    <row r="453" spans="13:31" ht="13.5" customHeight="1">
      <c r="M453" s="41">
        <v>2</v>
      </c>
      <c r="N453" s="42" t="s">
        <v>2</v>
      </c>
      <c r="O453" s="42" t="s">
        <v>677</v>
      </c>
      <c r="P453" s="42" t="s">
        <v>676</v>
      </c>
      <c r="Q453" s="42" t="s">
        <v>83</v>
      </c>
      <c r="R453" s="43">
        <v>0.22900000000000001</v>
      </c>
      <c r="T453" s="25">
        <v>4</v>
      </c>
      <c r="U453" s="50">
        <v>2015</v>
      </c>
      <c r="V453" s="41" t="s">
        <v>19</v>
      </c>
      <c r="W453" s="41" t="s">
        <v>612</v>
      </c>
      <c r="X453" s="41" t="s">
        <v>618</v>
      </c>
      <c r="Y453" s="28" t="str">
        <f t="shared" si="12"/>
        <v>42015冷房店舗用有り</v>
      </c>
      <c r="Z453" s="71">
        <v>-1.38</v>
      </c>
      <c r="AA453" s="71">
        <v>2.38</v>
      </c>
      <c r="AB453" s="72">
        <v>1.0581</v>
      </c>
      <c r="AC453" s="72">
        <v>1.7705</v>
      </c>
      <c r="AD453" s="31">
        <f>省エネ計算フォーマット【EHP】!$M$53/100</f>
        <v>0</v>
      </c>
      <c r="AE453" s="32">
        <f t="shared" si="13"/>
        <v>1.77</v>
      </c>
    </row>
    <row r="454" spans="13:31">
      <c r="M454" s="41">
        <v>2</v>
      </c>
      <c r="N454" s="42" t="s">
        <v>3</v>
      </c>
      <c r="O454" s="42" t="s">
        <v>677</v>
      </c>
      <c r="P454" s="42" t="s">
        <v>676</v>
      </c>
      <c r="Q454" s="42" t="s">
        <v>87</v>
      </c>
      <c r="R454" s="43">
        <v>0.254</v>
      </c>
      <c r="T454" s="25">
        <v>4</v>
      </c>
      <c r="U454" s="50">
        <v>2015</v>
      </c>
      <c r="V454" s="41" t="s">
        <v>19</v>
      </c>
      <c r="W454" s="41" t="s">
        <v>606</v>
      </c>
      <c r="X454" s="41" t="s">
        <v>618</v>
      </c>
      <c r="Y454" s="28" t="str">
        <f t="shared" si="12"/>
        <v>42015冷房ビル用マルチ有り</v>
      </c>
      <c r="Z454" s="51">
        <v>-1.5740000000000001</v>
      </c>
      <c r="AA454" s="51">
        <v>2.5739999999999998</v>
      </c>
      <c r="AB454" s="52">
        <v>1.0751999999999999</v>
      </c>
      <c r="AC454" s="52">
        <v>1.9117</v>
      </c>
      <c r="AD454" s="31">
        <f>省エネ計算フォーマット【EHP】!$M$53/100</f>
        <v>0</v>
      </c>
      <c r="AE454" s="32">
        <f t="shared" si="13"/>
        <v>1.911</v>
      </c>
    </row>
    <row r="455" spans="13:31" ht="13.5" customHeight="1">
      <c r="M455" s="41">
        <v>2</v>
      </c>
      <c r="N455" s="42" t="s">
        <v>4</v>
      </c>
      <c r="O455" s="42" t="s">
        <v>677</v>
      </c>
      <c r="P455" s="42" t="s">
        <v>676</v>
      </c>
      <c r="Q455" s="42" t="s">
        <v>91</v>
      </c>
      <c r="R455" s="43">
        <v>0.36699999999999999</v>
      </c>
      <c r="T455" s="25">
        <v>4</v>
      </c>
      <c r="U455" s="50">
        <v>2015</v>
      </c>
      <c r="V455" s="41" t="s">
        <v>19</v>
      </c>
      <c r="W455" s="41" t="s">
        <v>607</v>
      </c>
      <c r="X455" s="41" t="s">
        <v>618</v>
      </c>
      <c r="Y455" s="28" t="str">
        <f t="shared" si="12"/>
        <v>42015冷房設備用有り</v>
      </c>
      <c r="Z455" s="51">
        <v>-0.62</v>
      </c>
      <c r="AA455" s="51">
        <v>1.62</v>
      </c>
      <c r="AB455" s="52">
        <v>1.0472999999999999</v>
      </c>
      <c r="AC455" s="52">
        <v>1.2032</v>
      </c>
      <c r="AD455" s="31">
        <f>省エネ計算フォーマット【EHP】!$M$53/100</f>
        <v>0</v>
      </c>
      <c r="AE455" s="32">
        <f t="shared" si="13"/>
        <v>1.2030000000000001</v>
      </c>
    </row>
    <row r="456" spans="13:31" ht="13.5" customHeight="1">
      <c r="M456" s="41">
        <v>2</v>
      </c>
      <c r="N456" s="42" t="s">
        <v>5</v>
      </c>
      <c r="O456" s="42" t="s">
        <v>677</v>
      </c>
      <c r="P456" s="42" t="s">
        <v>676</v>
      </c>
      <c r="Q456" s="42" t="s">
        <v>95</v>
      </c>
      <c r="R456" s="43">
        <v>0.224</v>
      </c>
      <c r="T456" s="25">
        <v>4</v>
      </c>
      <c r="U456" s="50">
        <v>2015</v>
      </c>
      <c r="V456" s="41" t="s">
        <v>19</v>
      </c>
      <c r="W456" s="41" t="s">
        <v>612</v>
      </c>
      <c r="X456" s="41" t="s">
        <v>702</v>
      </c>
      <c r="Y456" s="28" t="str">
        <f t="shared" si="12"/>
        <v>42015冷房店舗用無し（一定速）</v>
      </c>
      <c r="Z456" s="51">
        <v>0.25</v>
      </c>
      <c r="AA456" s="51">
        <v>0.75</v>
      </c>
      <c r="AB456" s="52">
        <v>0.25</v>
      </c>
      <c r="AC456" s="52">
        <v>0.75</v>
      </c>
      <c r="AD456" s="31">
        <f>省エネ計算フォーマット【EHP】!$M$53/100</f>
        <v>0</v>
      </c>
      <c r="AE456" s="32">
        <f t="shared" si="13"/>
        <v>0.75</v>
      </c>
    </row>
    <row r="457" spans="13:31" ht="13.5" customHeight="1">
      <c r="M457" s="41">
        <v>2</v>
      </c>
      <c r="N457" s="42" t="s">
        <v>6</v>
      </c>
      <c r="O457" s="42" t="s">
        <v>677</v>
      </c>
      <c r="P457" s="42" t="s">
        <v>676</v>
      </c>
      <c r="Q457" s="42" t="s">
        <v>99</v>
      </c>
      <c r="R457" s="43">
        <v>0.23499999999999999</v>
      </c>
      <c r="T457" s="25">
        <v>4</v>
      </c>
      <c r="U457" s="50">
        <v>2015</v>
      </c>
      <c r="V457" s="41" t="s">
        <v>19</v>
      </c>
      <c r="W457" s="41" t="s">
        <v>606</v>
      </c>
      <c r="X457" s="41" t="s">
        <v>702</v>
      </c>
      <c r="Y457" s="28" t="str">
        <f t="shared" si="12"/>
        <v>42015冷房ビル用マルチ無し（一定速）</v>
      </c>
      <c r="Z457" s="51">
        <v>0.25</v>
      </c>
      <c r="AA457" s="51">
        <v>0.75</v>
      </c>
      <c r="AB457" s="52">
        <v>0.25</v>
      </c>
      <c r="AC457" s="52">
        <v>0.75</v>
      </c>
      <c r="AD457" s="31">
        <f>省エネ計算フォーマット【EHP】!$M$53/100</f>
        <v>0</v>
      </c>
      <c r="AE457" s="32">
        <f t="shared" si="13"/>
        <v>0.75</v>
      </c>
    </row>
    <row r="458" spans="13:31" ht="13.5" customHeight="1">
      <c r="M458" s="41">
        <v>2</v>
      </c>
      <c r="N458" s="42" t="s">
        <v>7</v>
      </c>
      <c r="O458" s="42" t="s">
        <v>677</v>
      </c>
      <c r="P458" s="42" t="s">
        <v>676</v>
      </c>
      <c r="Q458" s="42" t="s">
        <v>103</v>
      </c>
      <c r="R458" s="43">
        <v>0.21</v>
      </c>
      <c r="T458" s="25">
        <v>4</v>
      </c>
      <c r="U458" s="50">
        <v>2015</v>
      </c>
      <c r="V458" s="41" t="s">
        <v>19</v>
      </c>
      <c r="W458" s="41" t="s">
        <v>607</v>
      </c>
      <c r="X458" s="41" t="s">
        <v>702</v>
      </c>
      <c r="Y458" s="28" t="str">
        <f t="shared" ref="Y458:Y521" si="14">T458&amp;U458&amp;V458&amp;W458&amp;X458</f>
        <v>42015冷房設備用無し（一定速）</v>
      </c>
      <c r="Z458" s="51">
        <v>0.25</v>
      </c>
      <c r="AA458" s="51">
        <v>0.75</v>
      </c>
      <c r="AB458" s="52">
        <v>0.25</v>
      </c>
      <c r="AC458" s="52">
        <v>0.75</v>
      </c>
      <c r="AD458" s="31">
        <f>省エネ計算フォーマット【EHP】!$M$53/100</f>
        <v>0</v>
      </c>
      <c r="AE458" s="32">
        <f t="shared" si="13"/>
        <v>0.75</v>
      </c>
    </row>
    <row r="459" spans="13:31" ht="13.5" customHeight="1">
      <c r="M459" s="41">
        <v>2</v>
      </c>
      <c r="N459" s="42" t="s">
        <v>8</v>
      </c>
      <c r="O459" s="42" t="s">
        <v>677</v>
      </c>
      <c r="P459" s="42" t="s">
        <v>676</v>
      </c>
      <c r="Q459" s="42" t="s">
        <v>107</v>
      </c>
      <c r="R459" s="43">
        <v>0.35899999999999999</v>
      </c>
      <c r="T459" s="25">
        <v>4</v>
      </c>
      <c r="U459" s="50">
        <v>2015</v>
      </c>
      <c r="V459" s="41" t="s">
        <v>20</v>
      </c>
      <c r="W459" s="41" t="s">
        <v>612</v>
      </c>
      <c r="X459" s="41" t="s">
        <v>618</v>
      </c>
      <c r="Y459" s="28" t="str">
        <f t="shared" si="14"/>
        <v>42015暖房店舗用有り</v>
      </c>
      <c r="Z459" s="51">
        <v>-0.97</v>
      </c>
      <c r="AA459" s="51">
        <v>1.97</v>
      </c>
      <c r="AB459" s="52">
        <v>1.0867</v>
      </c>
      <c r="AC459" s="52">
        <v>1.4558</v>
      </c>
      <c r="AD459" s="31">
        <f>省エネ計算フォーマット【EHP】!$M$53/100</f>
        <v>0</v>
      </c>
      <c r="AE459" s="32">
        <f t="shared" si="13"/>
        <v>1.4550000000000001</v>
      </c>
    </row>
    <row r="460" spans="13:31">
      <c r="M460" s="41">
        <v>2</v>
      </c>
      <c r="N460" s="42" t="s">
        <v>9</v>
      </c>
      <c r="O460" s="42" t="s">
        <v>677</v>
      </c>
      <c r="P460" s="42" t="s">
        <v>676</v>
      </c>
      <c r="Q460" s="42" t="s">
        <v>111</v>
      </c>
      <c r="R460" s="43">
        <v>0.25</v>
      </c>
      <c r="T460" s="25">
        <v>4</v>
      </c>
      <c r="U460" s="50">
        <v>2015</v>
      </c>
      <c r="V460" s="41" t="s">
        <v>20</v>
      </c>
      <c r="W460" s="41" t="s">
        <v>606</v>
      </c>
      <c r="X460" s="41" t="s">
        <v>618</v>
      </c>
      <c r="Y460" s="28" t="str">
        <f t="shared" si="14"/>
        <v>42015暖房ビル用マルチ有り</v>
      </c>
      <c r="Z460" s="51">
        <v>-0.876</v>
      </c>
      <c r="AA460" s="51">
        <v>1.8759999999999999</v>
      </c>
      <c r="AB460" s="52">
        <v>1.0398000000000001</v>
      </c>
      <c r="AC460" s="52">
        <v>1.3971</v>
      </c>
      <c r="AD460" s="31">
        <f>省エネ計算フォーマット【EHP】!$M$53/100</f>
        <v>0</v>
      </c>
      <c r="AE460" s="32">
        <f t="shared" ref="AE460:AE523" si="15">ROUNDDOWN(IF(AD460&gt;=0.25,Z460*AD460+AA460,AB460*AD460+AC460),3)</f>
        <v>1.397</v>
      </c>
    </row>
    <row r="461" spans="13:31" ht="13.5" customHeight="1">
      <c r="M461" s="41">
        <v>2</v>
      </c>
      <c r="N461" s="42" t="s">
        <v>10</v>
      </c>
      <c r="O461" s="42" t="s">
        <v>677</v>
      </c>
      <c r="P461" s="42" t="s">
        <v>676</v>
      </c>
      <c r="Q461" s="42" t="s">
        <v>115</v>
      </c>
      <c r="R461" s="43">
        <v>0.51700000000000002</v>
      </c>
      <c r="T461" s="25">
        <v>4</v>
      </c>
      <c r="U461" s="50">
        <v>2015</v>
      </c>
      <c r="V461" s="41" t="s">
        <v>20</v>
      </c>
      <c r="W461" s="41" t="s">
        <v>607</v>
      </c>
      <c r="X461" s="41" t="s">
        <v>618</v>
      </c>
      <c r="Y461" s="28" t="str">
        <f t="shared" si="14"/>
        <v>42015暖房設備用有り</v>
      </c>
      <c r="Z461" s="51">
        <v>-0.59799999999999998</v>
      </c>
      <c r="AA461" s="51">
        <v>1.5980000000000001</v>
      </c>
      <c r="AB461" s="52">
        <v>1.0339</v>
      </c>
      <c r="AC461" s="52">
        <v>1.19</v>
      </c>
      <c r="AD461" s="31">
        <f>省エネ計算フォーマット【EHP】!$M$53/100</f>
        <v>0</v>
      </c>
      <c r="AE461" s="32">
        <f t="shared" si="15"/>
        <v>1.19</v>
      </c>
    </row>
    <row r="462" spans="13:31" ht="13.5" customHeight="1">
      <c r="M462" s="41">
        <v>2</v>
      </c>
      <c r="N462" s="42" t="s">
        <v>11</v>
      </c>
      <c r="O462" s="42" t="s">
        <v>677</v>
      </c>
      <c r="P462" s="42" t="s">
        <v>676</v>
      </c>
      <c r="Q462" s="42" t="s">
        <v>119</v>
      </c>
      <c r="R462" s="43">
        <v>0.627</v>
      </c>
      <c r="T462" s="25">
        <v>4</v>
      </c>
      <c r="U462" s="50">
        <v>2015</v>
      </c>
      <c r="V462" s="41" t="s">
        <v>20</v>
      </c>
      <c r="W462" s="41" t="s">
        <v>612</v>
      </c>
      <c r="X462" s="41" t="s">
        <v>702</v>
      </c>
      <c r="Y462" s="28" t="str">
        <f t="shared" si="14"/>
        <v>42015暖房店舗用無し（一定速）</v>
      </c>
      <c r="Z462" s="51">
        <v>0.25</v>
      </c>
      <c r="AA462" s="51">
        <v>0.75</v>
      </c>
      <c r="AB462" s="52">
        <v>0.25</v>
      </c>
      <c r="AC462" s="52">
        <v>0.75</v>
      </c>
      <c r="AD462" s="31">
        <f>省エネ計算フォーマット【EHP】!$M$53/100</f>
        <v>0</v>
      </c>
      <c r="AE462" s="32">
        <f t="shared" si="15"/>
        <v>0.75</v>
      </c>
    </row>
    <row r="463" spans="13:31" ht="13.5" customHeight="1">
      <c r="M463" s="41">
        <v>2</v>
      </c>
      <c r="N463" s="42" t="s">
        <v>12</v>
      </c>
      <c r="O463" s="42" t="s">
        <v>677</v>
      </c>
      <c r="P463" s="42" t="s">
        <v>676</v>
      </c>
      <c r="Q463" s="42" t="s">
        <v>123</v>
      </c>
      <c r="R463" s="43">
        <v>0.11899999999999999</v>
      </c>
      <c r="T463" s="25">
        <v>4</v>
      </c>
      <c r="U463" s="50">
        <v>2015</v>
      </c>
      <c r="V463" s="41" t="s">
        <v>20</v>
      </c>
      <c r="W463" s="41" t="s">
        <v>606</v>
      </c>
      <c r="X463" s="41" t="s">
        <v>702</v>
      </c>
      <c r="Y463" s="28" t="str">
        <f t="shared" si="14"/>
        <v>42015暖房ビル用マルチ無し（一定速）</v>
      </c>
      <c r="Z463" s="51">
        <v>0.25</v>
      </c>
      <c r="AA463" s="51">
        <v>0.75</v>
      </c>
      <c r="AB463" s="52">
        <v>0.25</v>
      </c>
      <c r="AC463" s="52">
        <v>0.75</v>
      </c>
      <c r="AD463" s="31">
        <f>省エネ計算フォーマット【EHP】!$M$53/100</f>
        <v>0</v>
      </c>
      <c r="AE463" s="32">
        <f t="shared" si="15"/>
        <v>0.75</v>
      </c>
    </row>
    <row r="464" spans="13:31" ht="13.5" customHeight="1">
      <c r="M464" s="41">
        <v>3</v>
      </c>
      <c r="N464" s="42" t="s">
        <v>673</v>
      </c>
      <c r="O464" s="42" t="s">
        <v>677</v>
      </c>
      <c r="P464" s="42" t="s">
        <v>676</v>
      </c>
      <c r="Q464" s="42" t="s">
        <v>127</v>
      </c>
      <c r="R464" s="43">
        <v>0.14599999999999999</v>
      </c>
      <c r="T464" s="25">
        <v>4</v>
      </c>
      <c r="U464" s="50">
        <v>2015</v>
      </c>
      <c r="V464" s="41" t="s">
        <v>20</v>
      </c>
      <c r="W464" s="41" t="s">
        <v>607</v>
      </c>
      <c r="X464" s="41" t="s">
        <v>702</v>
      </c>
      <c r="Y464" s="28" t="str">
        <f t="shared" si="14"/>
        <v>42015暖房設備用無し（一定速）</v>
      </c>
      <c r="Z464" s="51">
        <v>0.25</v>
      </c>
      <c r="AA464" s="51">
        <v>0.75</v>
      </c>
      <c r="AB464" s="52">
        <v>0.25</v>
      </c>
      <c r="AC464" s="52">
        <v>0.75</v>
      </c>
      <c r="AD464" s="31">
        <f>省エネ計算フォーマット【EHP】!$M$53/100</f>
        <v>0</v>
      </c>
      <c r="AE464" s="32">
        <f t="shared" si="15"/>
        <v>0.75</v>
      </c>
    </row>
    <row r="465" spans="13:31" ht="13.5" customHeight="1">
      <c r="M465" s="41">
        <v>3</v>
      </c>
      <c r="N465" s="42" t="s">
        <v>2</v>
      </c>
      <c r="O465" s="42" t="s">
        <v>677</v>
      </c>
      <c r="P465" s="42" t="s">
        <v>676</v>
      </c>
      <c r="Q465" s="42" t="s">
        <v>131</v>
      </c>
      <c r="R465" s="43">
        <v>0.123</v>
      </c>
      <c r="T465" s="25">
        <v>4</v>
      </c>
      <c r="U465" s="50">
        <v>2020</v>
      </c>
      <c r="V465" s="41" t="s">
        <v>613</v>
      </c>
      <c r="W465" s="41" t="s">
        <v>612</v>
      </c>
      <c r="X465" s="41" t="s">
        <v>618</v>
      </c>
      <c r="Y465" s="28" t="str">
        <f t="shared" si="14"/>
        <v>42020冷房店舗用有り</v>
      </c>
      <c r="Z465" s="51">
        <v>-1.38</v>
      </c>
      <c r="AA465" s="51">
        <v>2.38</v>
      </c>
      <c r="AB465" s="52">
        <v>1.0581</v>
      </c>
      <c r="AC465" s="52">
        <v>1.7705</v>
      </c>
      <c r="AD465" s="31">
        <f>省エネ計算フォーマット【EHP】!$M$53/100</f>
        <v>0</v>
      </c>
      <c r="AE465" s="32">
        <f t="shared" si="15"/>
        <v>1.77</v>
      </c>
    </row>
    <row r="466" spans="13:31">
      <c r="M466" s="41">
        <v>3</v>
      </c>
      <c r="N466" s="42" t="s">
        <v>3</v>
      </c>
      <c r="O466" s="42" t="s">
        <v>677</v>
      </c>
      <c r="P466" s="42" t="s">
        <v>676</v>
      </c>
      <c r="Q466" s="42" t="s">
        <v>135</v>
      </c>
      <c r="R466" s="43">
        <v>0.15</v>
      </c>
      <c r="T466" s="25">
        <v>4</v>
      </c>
      <c r="U466" s="26">
        <v>2020</v>
      </c>
      <c r="V466" s="27" t="s">
        <v>613</v>
      </c>
      <c r="W466" s="27" t="s">
        <v>606</v>
      </c>
      <c r="X466" s="27" t="s">
        <v>618</v>
      </c>
      <c r="Y466" s="28" t="str">
        <f t="shared" si="14"/>
        <v>42020冷房ビル用マルチ有り</v>
      </c>
      <c r="Z466" s="51">
        <v>-1.68</v>
      </c>
      <c r="AA466" s="51">
        <v>2.68</v>
      </c>
      <c r="AB466" s="52">
        <v>1.0788</v>
      </c>
      <c r="AC466" s="52">
        <v>2.0053000000000001</v>
      </c>
      <c r="AD466" s="31">
        <f>省エネ計算フォーマット【EHP】!$M$53/100</f>
        <v>0</v>
      </c>
      <c r="AE466" s="32">
        <f t="shared" si="15"/>
        <v>2.0049999999999999</v>
      </c>
    </row>
    <row r="467" spans="13:31" ht="13.5" customHeight="1">
      <c r="M467" s="41">
        <v>3</v>
      </c>
      <c r="N467" s="42" t="s">
        <v>4</v>
      </c>
      <c r="O467" s="42" t="s">
        <v>677</v>
      </c>
      <c r="P467" s="42" t="s">
        <v>676</v>
      </c>
      <c r="Q467" s="42" t="s">
        <v>139</v>
      </c>
      <c r="R467" s="43">
        <v>0.28999999999999998</v>
      </c>
      <c r="T467" s="25">
        <v>4</v>
      </c>
      <c r="U467" s="26">
        <v>2020</v>
      </c>
      <c r="V467" s="27" t="s">
        <v>613</v>
      </c>
      <c r="W467" s="27" t="s">
        <v>607</v>
      </c>
      <c r="X467" s="27" t="s">
        <v>618</v>
      </c>
      <c r="Y467" s="28" t="str">
        <f t="shared" si="14"/>
        <v>42020冷房設備用有り</v>
      </c>
      <c r="Z467" s="51">
        <v>-0.62</v>
      </c>
      <c r="AA467" s="51">
        <v>1.62</v>
      </c>
      <c r="AB467" s="52">
        <v>1.0472999999999999</v>
      </c>
      <c r="AC467" s="52">
        <v>1.2032</v>
      </c>
      <c r="AD467" s="31">
        <f>省エネ計算フォーマット【EHP】!$M$53/100</f>
        <v>0</v>
      </c>
      <c r="AE467" s="32">
        <f t="shared" si="15"/>
        <v>1.2030000000000001</v>
      </c>
    </row>
    <row r="468" spans="13:31" ht="13.5" customHeight="1">
      <c r="M468" s="41">
        <v>3</v>
      </c>
      <c r="N468" s="42" t="s">
        <v>5</v>
      </c>
      <c r="O468" s="42" t="s">
        <v>677</v>
      </c>
      <c r="P468" s="42" t="s">
        <v>676</v>
      </c>
      <c r="Q468" s="42" t="s">
        <v>143</v>
      </c>
      <c r="R468" s="43">
        <v>0.14299999999999999</v>
      </c>
      <c r="T468" s="25">
        <v>4</v>
      </c>
      <c r="U468" s="26">
        <v>2020</v>
      </c>
      <c r="V468" s="27" t="s">
        <v>613</v>
      </c>
      <c r="W468" s="27" t="s">
        <v>612</v>
      </c>
      <c r="X468" s="27" t="s">
        <v>702</v>
      </c>
      <c r="Y468" s="28" t="str">
        <f t="shared" si="14"/>
        <v>42020冷房店舗用無し（一定速）</v>
      </c>
      <c r="Z468" s="51">
        <v>0.25</v>
      </c>
      <c r="AA468" s="51">
        <v>0.75</v>
      </c>
      <c r="AB468" s="52">
        <v>0.25</v>
      </c>
      <c r="AC468" s="52">
        <v>0.75</v>
      </c>
      <c r="AD468" s="31">
        <f>省エネ計算フォーマット【EHP】!$M$53/100</f>
        <v>0</v>
      </c>
      <c r="AE468" s="32">
        <f t="shared" si="15"/>
        <v>0.75</v>
      </c>
    </row>
    <row r="469" spans="13:31" ht="13.5" customHeight="1">
      <c r="M469" s="41">
        <v>3</v>
      </c>
      <c r="N469" s="42" t="s">
        <v>6</v>
      </c>
      <c r="O469" s="42" t="s">
        <v>677</v>
      </c>
      <c r="P469" s="42" t="s">
        <v>676</v>
      </c>
      <c r="Q469" s="42" t="s">
        <v>147</v>
      </c>
      <c r="R469" s="43">
        <v>0.14199999999999999</v>
      </c>
      <c r="T469" s="25">
        <v>4</v>
      </c>
      <c r="U469" s="26">
        <v>2020</v>
      </c>
      <c r="V469" s="27" t="s">
        <v>613</v>
      </c>
      <c r="W469" s="27" t="s">
        <v>606</v>
      </c>
      <c r="X469" s="27" t="s">
        <v>702</v>
      </c>
      <c r="Y469" s="28" t="str">
        <f t="shared" si="14"/>
        <v>42020冷房ビル用マルチ無し（一定速）</v>
      </c>
      <c r="Z469" s="51">
        <v>0.25</v>
      </c>
      <c r="AA469" s="51">
        <v>0.75</v>
      </c>
      <c r="AB469" s="52">
        <v>0.25</v>
      </c>
      <c r="AC469" s="52">
        <v>0.75</v>
      </c>
      <c r="AD469" s="31">
        <f>省エネ計算フォーマット【EHP】!$M$53/100</f>
        <v>0</v>
      </c>
      <c r="AE469" s="32">
        <f t="shared" si="15"/>
        <v>0.75</v>
      </c>
    </row>
    <row r="470" spans="13:31" ht="13.5" customHeight="1">
      <c r="M470" s="41">
        <v>3</v>
      </c>
      <c r="N470" s="42" t="s">
        <v>7</v>
      </c>
      <c r="O470" s="42" t="s">
        <v>677</v>
      </c>
      <c r="P470" s="42" t="s">
        <v>676</v>
      </c>
      <c r="Q470" s="42" t="s">
        <v>151</v>
      </c>
      <c r="R470" s="43">
        <v>0.13</v>
      </c>
      <c r="T470" s="25">
        <v>4</v>
      </c>
      <c r="U470" s="26">
        <v>2020</v>
      </c>
      <c r="V470" s="27" t="s">
        <v>613</v>
      </c>
      <c r="W470" s="27" t="s">
        <v>607</v>
      </c>
      <c r="X470" s="27" t="s">
        <v>702</v>
      </c>
      <c r="Y470" s="28" t="str">
        <f t="shared" si="14"/>
        <v>42020冷房設備用無し（一定速）</v>
      </c>
      <c r="Z470" s="51">
        <v>0.25</v>
      </c>
      <c r="AA470" s="51">
        <v>0.75</v>
      </c>
      <c r="AB470" s="52">
        <v>0.25</v>
      </c>
      <c r="AC470" s="52">
        <v>0.75</v>
      </c>
      <c r="AD470" s="31">
        <f>省エネ計算フォーマット【EHP】!$M$53/100</f>
        <v>0</v>
      </c>
      <c r="AE470" s="32">
        <f t="shared" si="15"/>
        <v>0.75</v>
      </c>
    </row>
    <row r="471" spans="13:31" ht="13.5" customHeight="1">
      <c r="M471" s="41">
        <v>3</v>
      </c>
      <c r="N471" s="42" t="s">
        <v>8</v>
      </c>
      <c r="O471" s="42" t="s">
        <v>677</v>
      </c>
      <c r="P471" s="42" t="s">
        <v>676</v>
      </c>
      <c r="Q471" s="42" t="s">
        <v>155</v>
      </c>
      <c r="R471" s="43">
        <v>0.22</v>
      </c>
      <c r="T471" s="25">
        <v>4</v>
      </c>
      <c r="U471" s="26">
        <v>2020</v>
      </c>
      <c r="V471" s="27" t="s">
        <v>614</v>
      </c>
      <c r="W471" s="27" t="s">
        <v>612</v>
      </c>
      <c r="X471" s="27" t="s">
        <v>618</v>
      </c>
      <c r="Y471" s="28" t="str">
        <f t="shared" si="14"/>
        <v>42020暖房店舗用有り</v>
      </c>
      <c r="Z471" s="51">
        <v>-0.96</v>
      </c>
      <c r="AA471" s="51">
        <v>1.96</v>
      </c>
      <c r="AB471" s="52">
        <v>1.0862000000000001</v>
      </c>
      <c r="AC471" s="52">
        <v>1.4483999999999999</v>
      </c>
      <c r="AD471" s="31">
        <f>省エネ計算フォーマット【EHP】!$M$53/100</f>
        <v>0</v>
      </c>
      <c r="AE471" s="32">
        <f t="shared" si="15"/>
        <v>1.448</v>
      </c>
    </row>
    <row r="472" spans="13:31">
      <c r="M472" s="41">
        <v>3</v>
      </c>
      <c r="N472" s="42" t="s">
        <v>9</v>
      </c>
      <c r="O472" s="42" t="s">
        <v>677</v>
      </c>
      <c r="P472" s="42" t="s">
        <v>676</v>
      </c>
      <c r="Q472" s="42" t="s">
        <v>159</v>
      </c>
      <c r="R472" s="43">
        <v>0.20100000000000001</v>
      </c>
      <c r="T472" s="25">
        <v>4</v>
      </c>
      <c r="U472" s="26">
        <v>2020</v>
      </c>
      <c r="V472" s="27" t="s">
        <v>614</v>
      </c>
      <c r="W472" s="27" t="s">
        <v>606</v>
      </c>
      <c r="X472" s="27" t="s">
        <v>618</v>
      </c>
      <c r="Y472" s="28" t="str">
        <f t="shared" si="14"/>
        <v>42020暖房ビル用マルチ有り</v>
      </c>
      <c r="Z472" s="51">
        <v>-1.1000000000000001</v>
      </c>
      <c r="AA472" s="51">
        <v>2.1</v>
      </c>
      <c r="AB472" s="52">
        <v>1.0416000000000001</v>
      </c>
      <c r="AC472" s="52">
        <v>1.4596</v>
      </c>
      <c r="AD472" s="31">
        <f>省エネ計算フォーマット【EHP】!$M$53/100</f>
        <v>0</v>
      </c>
      <c r="AE472" s="32">
        <f t="shared" si="15"/>
        <v>1.4590000000000001</v>
      </c>
    </row>
    <row r="473" spans="13:31" ht="13.5" customHeight="1">
      <c r="M473" s="41">
        <v>3</v>
      </c>
      <c r="N473" s="42" t="s">
        <v>10</v>
      </c>
      <c r="O473" s="42" t="s">
        <v>677</v>
      </c>
      <c r="P473" s="42" t="s">
        <v>676</v>
      </c>
      <c r="Q473" s="42" t="s">
        <v>163</v>
      </c>
      <c r="R473" s="43">
        <v>0.36099999999999999</v>
      </c>
      <c r="T473" s="25">
        <v>4</v>
      </c>
      <c r="U473" s="26">
        <v>2020</v>
      </c>
      <c r="V473" s="27" t="s">
        <v>614</v>
      </c>
      <c r="W473" s="27" t="s">
        <v>607</v>
      </c>
      <c r="X473" s="27" t="s">
        <v>618</v>
      </c>
      <c r="Y473" s="28" t="str">
        <f t="shared" si="14"/>
        <v>42020暖房設備用有り</v>
      </c>
      <c r="Z473" s="51">
        <v>-0.46</v>
      </c>
      <c r="AA473" s="51">
        <v>1.46</v>
      </c>
      <c r="AB473" s="52">
        <v>0.94</v>
      </c>
      <c r="AC473" s="52">
        <v>1.1100000000000001</v>
      </c>
      <c r="AD473" s="31">
        <f>省エネ計算フォーマット【EHP】!$M$53/100</f>
        <v>0</v>
      </c>
      <c r="AE473" s="32">
        <f t="shared" si="15"/>
        <v>1.1100000000000001</v>
      </c>
    </row>
    <row r="474" spans="13:31" ht="13.5" customHeight="1">
      <c r="M474" s="41">
        <v>3</v>
      </c>
      <c r="N474" s="42" t="s">
        <v>11</v>
      </c>
      <c r="O474" s="42" t="s">
        <v>677</v>
      </c>
      <c r="P474" s="42" t="s">
        <v>676</v>
      </c>
      <c r="Q474" s="42" t="s">
        <v>167</v>
      </c>
      <c r="R474" s="43">
        <v>0.48299999999999998</v>
      </c>
      <c r="T474" s="25">
        <v>4</v>
      </c>
      <c r="U474" s="26">
        <v>2020</v>
      </c>
      <c r="V474" s="27" t="s">
        <v>614</v>
      </c>
      <c r="W474" s="27" t="s">
        <v>612</v>
      </c>
      <c r="X474" s="27" t="s">
        <v>702</v>
      </c>
      <c r="Y474" s="28" t="str">
        <f t="shared" si="14"/>
        <v>42020暖房店舗用無し（一定速）</v>
      </c>
      <c r="Z474" s="51">
        <v>0.25</v>
      </c>
      <c r="AA474" s="51">
        <v>0.75</v>
      </c>
      <c r="AB474" s="52">
        <v>0.25</v>
      </c>
      <c r="AC474" s="52">
        <v>0.75</v>
      </c>
      <c r="AD474" s="31">
        <f>省エネ計算フォーマット【EHP】!$M$53/100</f>
        <v>0</v>
      </c>
      <c r="AE474" s="32">
        <f t="shared" si="15"/>
        <v>0.75</v>
      </c>
    </row>
    <row r="475" spans="13:31" ht="13.5" customHeight="1">
      <c r="M475" s="41">
        <v>3</v>
      </c>
      <c r="N475" s="42" t="s">
        <v>12</v>
      </c>
      <c r="O475" s="42" t="s">
        <v>677</v>
      </c>
      <c r="P475" s="42" t="s">
        <v>676</v>
      </c>
      <c r="Q475" s="42" t="s">
        <v>171</v>
      </c>
      <c r="R475" s="43">
        <v>7.9000000000000001E-2</v>
      </c>
      <c r="T475" s="25">
        <v>4</v>
      </c>
      <c r="U475" s="26">
        <v>2020</v>
      </c>
      <c r="V475" s="27" t="s">
        <v>614</v>
      </c>
      <c r="W475" s="27" t="s">
        <v>606</v>
      </c>
      <c r="X475" s="27" t="s">
        <v>702</v>
      </c>
      <c r="Y475" s="28" t="str">
        <f t="shared" si="14"/>
        <v>42020暖房ビル用マルチ無し（一定速）</v>
      </c>
      <c r="Z475" s="51">
        <v>0.25</v>
      </c>
      <c r="AA475" s="51">
        <v>0.75</v>
      </c>
      <c r="AB475" s="52">
        <v>0.25</v>
      </c>
      <c r="AC475" s="52">
        <v>0.75</v>
      </c>
      <c r="AD475" s="31">
        <f>省エネ計算フォーマット【EHP】!$M$53/100</f>
        <v>0</v>
      </c>
      <c r="AE475" s="32">
        <f t="shared" si="15"/>
        <v>0.75</v>
      </c>
    </row>
    <row r="476" spans="13:31" ht="13.5" customHeight="1">
      <c r="M476" s="41">
        <v>4</v>
      </c>
      <c r="N476" s="42" t="s">
        <v>673</v>
      </c>
      <c r="O476" s="42" t="s">
        <v>677</v>
      </c>
      <c r="P476" s="42" t="s">
        <v>676</v>
      </c>
      <c r="Q476" s="42" t="s">
        <v>175</v>
      </c>
      <c r="R476" s="43">
        <v>8.7999999999999995E-2</v>
      </c>
      <c r="T476" s="25">
        <v>4</v>
      </c>
      <c r="U476" s="27">
        <v>2020</v>
      </c>
      <c r="V476" s="27" t="s">
        <v>614</v>
      </c>
      <c r="W476" s="27" t="s">
        <v>607</v>
      </c>
      <c r="X476" s="27" t="s">
        <v>702</v>
      </c>
      <c r="Y476" s="28" t="str">
        <f t="shared" si="14"/>
        <v>42020暖房設備用無し（一定速）</v>
      </c>
      <c r="Z476" s="51">
        <v>0.25</v>
      </c>
      <c r="AA476" s="51">
        <v>0.75</v>
      </c>
      <c r="AB476" s="52">
        <v>0.25</v>
      </c>
      <c r="AC476" s="52">
        <v>0.75</v>
      </c>
      <c r="AD476" s="31">
        <f>省エネ計算フォーマット【EHP】!$M$53/100</f>
        <v>0</v>
      </c>
      <c r="AE476" s="32">
        <f t="shared" si="15"/>
        <v>0.75</v>
      </c>
    </row>
    <row r="477" spans="13:31" ht="13.5" customHeight="1">
      <c r="M477" s="41">
        <v>4</v>
      </c>
      <c r="N477" s="42" t="s">
        <v>2</v>
      </c>
      <c r="O477" s="42" t="s">
        <v>677</v>
      </c>
      <c r="P477" s="42" t="s">
        <v>676</v>
      </c>
      <c r="Q477" s="42" t="s">
        <v>179</v>
      </c>
      <c r="R477" s="43">
        <v>8.4000000000000005E-2</v>
      </c>
      <c r="T477" s="53">
        <v>4</v>
      </c>
      <c r="U477" s="54">
        <v>2024</v>
      </c>
      <c r="V477" s="54" t="s">
        <v>613</v>
      </c>
      <c r="W477" s="54" t="s">
        <v>612</v>
      </c>
      <c r="X477" s="54" t="s">
        <v>618</v>
      </c>
      <c r="Y477" s="55" t="str">
        <f t="shared" si="14"/>
        <v>42024冷房店舗用有り</v>
      </c>
      <c r="Z477" s="56">
        <v>-1.58</v>
      </c>
      <c r="AA477" s="56">
        <v>2.58</v>
      </c>
      <c r="AB477" s="57">
        <v>1.0629999999999999</v>
      </c>
      <c r="AC477" s="57">
        <v>1.9193</v>
      </c>
      <c r="AD477" s="31">
        <f>省エネ計算フォーマット【EHP】!$M$53/100</f>
        <v>0</v>
      </c>
      <c r="AE477" s="37">
        <f t="shared" si="15"/>
        <v>1.919</v>
      </c>
    </row>
    <row r="478" spans="13:31">
      <c r="M478" s="41">
        <v>4</v>
      </c>
      <c r="N478" s="42" t="s">
        <v>3</v>
      </c>
      <c r="O478" s="42" t="s">
        <v>677</v>
      </c>
      <c r="P478" s="42" t="s">
        <v>676</v>
      </c>
      <c r="Q478" s="42" t="s">
        <v>183</v>
      </c>
      <c r="R478" s="43">
        <v>9.8000000000000004E-2</v>
      </c>
      <c r="T478" s="53">
        <v>4</v>
      </c>
      <c r="U478" s="54">
        <v>2024</v>
      </c>
      <c r="V478" s="54" t="s">
        <v>613</v>
      </c>
      <c r="W478" s="54" t="s">
        <v>606</v>
      </c>
      <c r="X478" s="54" t="s">
        <v>618</v>
      </c>
      <c r="Y478" s="55" t="str">
        <f t="shared" si="14"/>
        <v>42024冷房ビル用マルチ有り</v>
      </c>
      <c r="Z478" s="56">
        <v>-1.6</v>
      </c>
      <c r="AA478" s="56">
        <v>2.6</v>
      </c>
      <c r="AB478" s="57">
        <v>1.0759000000000001</v>
      </c>
      <c r="AC478" s="57">
        <v>1.931</v>
      </c>
      <c r="AD478" s="31">
        <f>省エネ計算フォーマット【EHP】!$M$53/100</f>
        <v>0</v>
      </c>
      <c r="AE478" s="37">
        <f t="shared" si="15"/>
        <v>1.931</v>
      </c>
    </row>
    <row r="479" spans="13:31" ht="14.25" customHeight="1">
      <c r="M479" s="41">
        <v>4</v>
      </c>
      <c r="N479" s="42" t="s">
        <v>4</v>
      </c>
      <c r="O479" s="42" t="s">
        <v>677</v>
      </c>
      <c r="P479" s="42" t="s">
        <v>676</v>
      </c>
      <c r="Q479" s="42" t="s">
        <v>187</v>
      </c>
      <c r="R479" s="43">
        <v>0.128</v>
      </c>
      <c r="T479" s="53">
        <v>4</v>
      </c>
      <c r="U479" s="54">
        <v>2024</v>
      </c>
      <c r="V479" s="54" t="s">
        <v>613</v>
      </c>
      <c r="W479" s="54" t="s">
        <v>607</v>
      </c>
      <c r="X479" s="54" t="s">
        <v>618</v>
      </c>
      <c r="Y479" s="55" t="str">
        <f t="shared" si="14"/>
        <v>42024冷房設備用有り</v>
      </c>
      <c r="Z479" s="56">
        <v>-0.6</v>
      </c>
      <c r="AA479" s="56">
        <v>1.6</v>
      </c>
      <c r="AB479" s="57">
        <v>1.0467</v>
      </c>
      <c r="AC479" s="57">
        <v>1.1882999999999999</v>
      </c>
      <c r="AD479" s="31">
        <f>省エネ計算フォーマット【EHP】!$M$53/100</f>
        <v>0</v>
      </c>
      <c r="AE479" s="37">
        <f t="shared" si="15"/>
        <v>1.1879999999999999</v>
      </c>
    </row>
    <row r="480" spans="13:31" ht="13.5" customHeight="1">
      <c r="M480" s="41">
        <v>4</v>
      </c>
      <c r="N480" s="42" t="s">
        <v>5</v>
      </c>
      <c r="O480" s="42" t="s">
        <v>677</v>
      </c>
      <c r="P480" s="42" t="s">
        <v>676</v>
      </c>
      <c r="Q480" s="42" t="s">
        <v>191</v>
      </c>
      <c r="R480" s="43">
        <v>0</v>
      </c>
      <c r="T480" s="53">
        <v>4</v>
      </c>
      <c r="U480" s="54">
        <v>2024</v>
      </c>
      <c r="V480" s="54" t="s">
        <v>613</v>
      </c>
      <c r="W480" s="54" t="s">
        <v>612</v>
      </c>
      <c r="X480" s="54" t="s">
        <v>702</v>
      </c>
      <c r="Y480" s="55" t="str">
        <f t="shared" si="14"/>
        <v>42024冷房店舗用無し（一定速）</v>
      </c>
      <c r="Z480" s="56">
        <v>0.25</v>
      </c>
      <c r="AA480" s="56">
        <v>0.75</v>
      </c>
      <c r="AB480" s="57">
        <v>0.25</v>
      </c>
      <c r="AC480" s="57">
        <v>0.75</v>
      </c>
      <c r="AD480" s="31">
        <f>省エネ計算フォーマット【EHP】!$M$53/100</f>
        <v>0</v>
      </c>
      <c r="AE480" s="37">
        <f t="shared" si="15"/>
        <v>0.75</v>
      </c>
    </row>
    <row r="481" spans="13:31" ht="13.5" customHeight="1">
      <c r="M481" s="41">
        <v>4</v>
      </c>
      <c r="N481" s="42" t="s">
        <v>6</v>
      </c>
      <c r="O481" s="42" t="s">
        <v>677</v>
      </c>
      <c r="P481" s="42" t="s">
        <v>676</v>
      </c>
      <c r="Q481" s="42" t="s">
        <v>195</v>
      </c>
      <c r="R481" s="43">
        <v>6.8000000000000005E-2</v>
      </c>
      <c r="T481" s="53">
        <v>4</v>
      </c>
      <c r="U481" s="54">
        <v>2024</v>
      </c>
      <c r="V481" s="54" t="s">
        <v>613</v>
      </c>
      <c r="W481" s="54" t="s">
        <v>606</v>
      </c>
      <c r="X481" s="54" t="s">
        <v>702</v>
      </c>
      <c r="Y481" s="55" t="str">
        <f t="shared" si="14"/>
        <v>42024冷房ビル用マルチ無し（一定速）</v>
      </c>
      <c r="Z481" s="56">
        <v>0.25</v>
      </c>
      <c r="AA481" s="56">
        <v>0.75</v>
      </c>
      <c r="AB481" s="57">
        <v>0.25</v>
      </c>
      <c r="AC481" s="57">
        <v>0.75</v>
      </c>
      <c r="AD481" s="31">
        <f>省エネ計算フォーマット【EHP】!$M$53/100</f>
        <v>0</v>
      </c>
      <c r="AE481" s="37">
        <f t="shared" si="15"/>
        <v>0.75</v>
      </c>
    </row>
    <row r="482" spans="13:31" ht="13.5" customHeight="1">
      <c r="M482" s="41">
        <v>4</v>
      </c>
      <c r="N482" s="42" t="s">
        <v>7</v>
      </c>
      <c r="O482" s="42" t="s">
        <v>677</v>
      </c>
      <c r="P482" s="42" t="s">
        <v>676</v>
      </c>
      <c r="Q482" s="42" t="s">
        <v>199</v>
      </c>
      <c r="R482" s="43">
        <v>6.8000000000000005E-2</v>
      </c>
      <c r="T482" s="53">
        <v>4</v>
      </c>
      <c r="U482" s="54">
        <v>2024</v>
      </c>
      <c r="V482" s="54" t="s">
        <v>613</v>
      </c>
      <c r="W482" s="54" t="s">
        <v>607</v>
      </c>
      <c r="X482" s="54" t="s">
        <v>702</v>
      </c>
      <c r="Y482" s="55" t="str">
        <f t="shared" si="14"/>
        <v>42024冷房設備用無し（一定速）</v>
      </c>
      <c r="Z482" s="56">
        <v>0.25</v>
      </c>
      <c r="AA482" s="56">
        <v>0.75</v>
      </c>
      <c r="AB482" s="57">
        <v>0.25</v>
      </c>
      <c r="AC482" s="57">
        <v>0.75</v>
      </c>
      <c r="AD482" s="31">
        <f>省エネ計算フォーマット【EHP】!$M$53/100</f>
        <v>0</v>
      </c>
      <c r="AE482" s="37">
        <f t="shared" si="15"/>
        <v>0.75</v>
      </c>
    </row>
    <row r="483" spans="13:31" ht="14.25" customHeight="1">
      <c r="M483" s="41">
        <v>4</v>
      </c>
      <c r="N483" s="42" t="s">
        <v>8</v>
      </c>
      <c r="O483" s="42" t="s">
        <v>677</v>
      </c>
      <c r="P483" s="42" t="s">
        <v>676</v>
      </c>
      <c r="Q483" s="42" t="s">
        <v>203</v>
      </c>
      <c r="R483" s="43">
        <v>0.14899999999999999</v>
      </c>
      <c r="T483" s="53">
        <v>4</v>
      </c>
      <c r="U483" s="54">
        <v>2024</v>
      </c>
      <c r="V483" s="54" t="s">
        <v>614</v>
      </c>
      <c r="W483" s="54" t="s">
        <v>612</v>
      </c>
      <c r="X483" s="54" t="s">
        <v>618</v>
      </c>
      <c r="Y483" s="55" t="str">
        <f t="shared" si="14"/>
        <v>42024暖房店舗用有り</v>
      </c>
      <c r="Z483" s="56">
        <v>-1.04</v>
      </c>
      <c r="AA483" s="56">
        <v>2.04</v>
      </c>
      <c r="AB483" s="57">
        <v>1.0898000000000001</v>
      </c>
      <c r="AC483" s="57">
        <v>1.5076000000000001</v>
      </c>
      <c r="AD483" s="31">
        <f>省エネ計算フォーマット【EHP】!$M$53/100</f>
        <v>0</v>
      </c>
      <c r="AE483" s="37">
        <f t="shared" si="15"/>
        <v>1.5069999999999999</v>
      </c>
    </row>
    <row r="484" spans="13:31">
      <c r="M484" s="41">
        <v>4</v>
      </c>
      <c r="N484" s="42" t="s">
        <v>9</v>
      </c>
      <c r="O484" s="42" t="s">
        <v>677</v>
      </c>
      <c r="P484" s="42" t="s">
        <v>676</v>
      </c>
      <c r="Q484" s="42" t="s">
        <v>207</v>
      </c>
      <c r="R484" s="43">
        <v>0.10199999999999999</v>
      </c>
      <c r="T484" s="53">
        <v>4</v>
      </c>
      <c r="U484" s="54">
        <v>2024</v>
      </c>
      <c r="V484" s="54" t="s">
        <v>614</v>
      </c>
      <c r="W484" s="54" t="s">
        <v>606</v>
      </c>
      <c r="X484" s="54" t="s">
        <v>618</v>
      </c>
      <c r="Y484" s="55" t="str">
        <f t="shared" si="14"/>
        <v>42024暖房ビル用マルチ有り</v>
      </c>
      <c r="Z484" s="56">
        <v>-1.1399999999999999</v>
      </c>
      <c r="AA484" s="56">
        <v>2.14</v>
      </c>
      <c r="AB484" s="57">
        <v>1.0454000000000001</v>
      </c>
      <c r="AC484" s="57">
        <v>1.5936999999999999</v>
      </c>
      <c r="AD484" s="31">
        <f>省エネ計算フォーマット【EHP】!$M$53/100</f>
        <v>0</v>
      </c>
      <c r="AE484" s="37">
        <f t="shared" si="15"/>
        <v>1.593</v>
      </c>
    </row>
    <row r="485" spans="13:31" ht="13.5" customHeight="1">
      <c r="M485" s="41">
        <v>4</v>
      </c>
      <c r="N485" s="42" t="s">
        <v>10</v>
      </c>
      <c r="O485" s="42" t="s">
        <v>677</v>
      </c>
      <c r="P485" s="42" t="s">
        <v>676</v>
      </c>
      <c r="Q485" s="42" t="s">
        <v>211</v>
      </c>
      <c r="R485" s="43">
        <v>0.14499999999999999</v>
      </c>
      <c r="T485" s="53">
        <v>4</v>
      </c>
      <c r="U485" s="54">
        <v>2024</v>
      </c>
      <c r="V485" s="54" t="s">
        <v>614</v>
      </c>
      <c r="W485" s="54" t="s">
        <v>607</v>
      </c>
      <c r="X485" s="54" t="s">
        <v>618</v>
      </c>
      <c r="Y485" s="55" t="str">
        <f t="shared" si="14"/>
        <v>42024暖房設備用有り</v>
      </c>
      <c r="Z485" s="56">
        <v>-0.57999999999999996</v>
      </c>
      <c r="AA485" s="56">
        <v>1.58</v>
      </c>
      <c r="AB485" s="57">
        <v>1.0335000000000001</v>
      </c>
      <c r="AC485" s="57">
        <v>1.1766000000000001</v>
      </c>
      <c r="AD485" s="31">
        <f>省エネ計算フォーマット【EHP】!$M$53/100</f>
        <v>0</v>
      </c>
      <c r="AE485" s="37">
        <f t="shared" si="15"/>
        <v>1.1759999999999999</v>
      </c>
    </row>
    <row r="486" spans="13:31" ht="13.5" customHeight="1">
      <c r="M486" s="41">
        <v>4</v>
      </c>
      <c r="N486" s="42" t="s">
        <v>11</v>
      </c>
      <c r="O486" s="42" t="s">
        <v>677</v>
      </c>
      <c r="P486" s="42" t="s">
        <v>676</v>
      </c>
      <c r="Q486" s="42" t="s">
        <v>215</v>
      </c>
      <c r="R486" s="43">
        <v>0.30099999999999999</v>
      </c>
      <c r="T486" s="53">
        <v>4</v>
      </c>
      <c r="U486" s="54">
        <v>2024</v>
      </c>
      <c r="V486" s="54" t="s">
        <v>614</v>
      </c>
      <c r="W486" s="54" t="s">
        <v>612</v>
      </c>
      <c r="X486" s="54" t="s">
        <v>702</v>
      </c>
      <c r="Y486" s="55" t="str">
        <f t="shared" si="14"/>
        <v>42024暖房店舗用無し（一定速）</v>
      </c>
      <c r="Z486" s="56">
        <v>0.25</v>
      </c>
      <c r="AA486" s="56">
        <v>0.75</v>
      </c>
      <c r="AB486" s="57">
        <v>0.25</v>
      </c>
      <c r="AC486" s="57">
        <v>0.75</v>
      </c>
      <c r="AD486" s="31">
        <f>省エネ計算フォーマット【EHP】!$M$53/100</f>
        <v>0</v>
      </c>
      <c r="AE486" s="37">
        <f t="shared" si="15"/>
        <v>0.75</v>
      </c>
    </row>
    <row r="487" spans="13:31" ht="13.5" customHeight="1">
      <c r="M487" s="41">
        <v>4</v>
      </c>
      <c r="N487" s="42" t="s">
        <v>12</v>
      </c>
      <c r="O487" s="42" t="s">
        <v>677</v>
      </c>
      <c r="P487" s="42" t="s">
        <v>676</v>
      </c>
      <c r="Q487" s="42" t="s">
        <v>219</v>
      </c>
      <c r="R487" s="43">
        <v>0</v>
      </c>
      <c r="T487" s="53">
        <v>4</v>
      </c>
      <c r="U487" s="54">
        <v>2024</v>
      </c>
      <c r="V487" s="54" t="s">
        <v>614</v>
      </c>
      <c r="W487" s="54" t="s">
        <v>606</v>
      </c>
      <c r="X487" s="54" t="s">
        <v>702</v>
      </c>
      <c r="Y487" s="55" t="str">
        <f t="shared" si="14"/>
        <v>42024暖房ビル用マルチ無し（一定速）</v>
      </c>
      <c r="Z487" s="56">
        <v>0.25</v>
      </c>
      <c r="AA487" s="56">
        <v>0.75</v>
      </c>
      <c r="AB487" s="57">
        <v>0.25</v>
      </c>
      <c r="AC487" s="57">
        <v>0.75</v>
      </c>
      <c r="AD487" s="31">
        <f>省エネ計算フォーマット【EHP】!$M$53/100</f>
        <v>0</v>
      </c>
      <c r="AE487" s="37">
        <f t="shared" si="15"/>
        <v>0.75</v>
      </c>
    </row>
    <row r="488" spans="13:31" ht="13.5" customHeight="1">
      <c r="M488" s="41">
        <v>5</v>
      </c>
      <c r="N488" s="42" t="s">
        <v>673</v>
      </c>
      <c r="O488" s="42" t="s">
        <v>677</v>
      </c>
      <c r="P488" s="42" t="s">
        <v>676</v>
      </c>
      <c r="Q488" s="42" t="s">
        <v>223</v>
      </c>
      <c r="R488" s="43">
        <v>4.4999999999999998E-2</v>
      </c>
      <c r="T488" s="53">
        <v>4</v>
      </c>
      <c r="U488" s="54">
        <v>2024</v>
      </c>
      <c r="V488" s="54" t="s">
        <v>614</v>
      </c>
      <c r="W488" s="54" t="s">
        <v>607</v>
      </c>
      <c r="X488" s="54" t="s">
        <v>702</v>
      </c>
      <c r="Y488" s="55" t="str">
        <f t="shared" si="14"/>
        <v>42024暖房設備用無し（一定速）</v>
      </c>
      <c r="Z488" s="56">
        <v>0.25</v>
      </c>
      <c r="AA488" s="56">
        <v>0.75</v>
      </c>
      <c r="AB488" s="57">
        <v>0.25</v>
      </c>
      <c r="AC488" s="57">
        <v>0.75</v>
      </c>
      <c r="AD488" s="31">
        <f>省エネ計算フォーマット【EHP】!$M$53/100</f>
        <v>0</v>
      </c>
      <c r="AE488" s="37">
        <f t="shared" si="15"/>
        <v>0.75</v>
      </c>
    </row>
    <row r="489" spans="13:31" ht="13.5" customHeight="1">
      <c r="M489" s="41">
        <v>5</v>
      </c>
      <c r="N489" s="42" t="s">
        <v>2</v>
      </c>
      <c r="O489" s="42" t="s">
        <v>677</v>
      </c>
      <c r="P489" s="42" t="s">
        <v>676</v>
      </c>
      <c r="Q489" s="42" t="s">
        <v>227</v>
      </c>
      <c r="R489" s="43">
        <v>0</v>
      </c>
      <c r="T489" s="25">
        <v>5</v>
      </c>
      <c r="U489" s="26">
        <v>1995</v>
      </c>
      <c r="V489" s="27" t="s">
        <v>19</v>
      </c>
      <c r="W489" s="27" t="s">
        <v>612</v>
      </c>
      <c r="X489" s="27" t="s">
        <v>618</v>
      </c>
      <c r="Y489" s="28" t="str">
        <f t="shared" si="14"/>
        <v>51995冷房店舗用有り</v>
      </c>
      <c r="Z489" s="51">
        <v>0.32</v>
      </c>
      <c r="AA489" s="51">
        <v>0.68</v>
      </c>
      <c r="AB489" s="52">
        <v>1.0165999999999999</v>
      </c>
      <c r="AC489" s="52">
        <v>0.50590000000000002</v>
      </c>
      <c r="AD489" s="31">
        <f>省エネ計算フォーマット【EHP】!$N$53/100</f>
        <v>0</v>
      </c>
      <c r="AE489" s="32">
        <f t="shared" si="15"/>
        <v>0.505</v>
      </c>
    </row>
    <row r="490" spans="13:31">
      <c r="M490" s="41">
        <v>5</v>
      </c>
      <c r="N490" s="42" t="s">
        <v>3</v>
      </c>
      <c r="O490" s="42" t="s">
        <v>677</v>
      </c>
      <c r="P490" s="42" t="s">
        <v>676</v>
      </c>
      <c r="Q490" s="42" t="s">
        <v>231</v>
      </c>
      <c r="R490" s="43">
        <v>0</v>
      </c>
      <c r="T490" s="25">
        <v>5</v>
      </c>
      <c r="U490" s="26">
        <v>1995</v>
      </c>
      <c r="V490" s="27" t="s">
        <v>19</v>
      </c>
      <c r="W490" s="27" t="s">
        <v>606</v>
      </c>
      <c r="X490" s="27" t="s">
        <v>618</v>
      </c>
      <c r="Y490" s="28" t="str">
        <f t="shared" si="14"/>
        <v>51995冷房ビル用マルチ有り</v>
      </c>
      <c r="Z490" s="51">
        <v>-0.218</v>
      </c>
      <c r="AA490" s="51">
        <v>1.218</v>
      </c>
      <c r="AB490" s="52">
        <v>1.0356000000000001</v>
      </c>
      <c r="AC490" s="52">
        <v>0.90459999999999996</v>
      </c>
      <c r="AD490" s="31">
        <f>省エネ計算フォーマット【EHP】!$N$53/100</f>
        <v>0</v>
      </c>
      <c r="AE490" s="32">
        <f t="shared" si="15"/>
        <v>0.90400000000000003</v>
      </c>
    </row>
    <row r="491" spans="13:31" ht="13.5" customHeight="1">
      <c r="M491" s="41">
        <v>5</v>
      </c>
      <c r="N491" s="42" t="s">
        <v>4</v>
      </c>
      <c r="O491" s="42" t="s">
        <v>677</v>
      </c>
      <c r="P491" s="42" t="s">
        <v>676</v>
      </c>
      <c r="Q491" s="42" t="s">
        <v>235</v>
      </c>
      <c r="R491" s="43">
        <v>0.155</v>
      </c>
      <c r="T491" s="25">
        <v>5</v>
      </c>
      <c r="U491" s="26">
        <v>1995</v>
      </c>
      <c r="V491" s="27" t="s">
        <v>19</v>
      </c>
      <c r="W491" s="27" t="s">
        <v>607</v>
      </c>
      <c r="X491" s="27" t="s">
        <v>618</v>
      </c>
      <c r="Y491" s="28" t="str">
        <f t="shared" si="14"/>
        <v>51995冷房設備用有り</v>
      </c>
      <c r="Z491" s="51">
        <v>0.25</v>
      </c>
      <c r="AA491" s="51">
        <v>0.75</v>
      </c>
      <c r="AB491" s="52">
        <v>1.0219</v>
      </c>
      <c r="AC491" s="52">
        <v>0.55700000000000005</v>
      </c>
      <c r="AD491" s="31">
        <f>省エネ計算フォーマット【EHP】!$N$53/100</f>
        <v>0</v>
      </c>
      <c r="AE491" s="32">
        <f t="shared" si="15"/>
        <v>0.55700000000000005</v>
      </c>
    </row>
    <row r="492" spans="13:31" ht="13.5" customHeight="1">
      <c r="M492" s="41">
        <v>5</v>
      </c>
      <c r="N492" s="42" t="s">
        <v>5</v>
      </c>
      <c r="O492" s="42" t="s">
        <v>677</v>
      </c>
      <c r="P492" s="42" t="s">
        <v>676</v>
      </c>
      <c r="Q492" s="42" t="s">
        <v>239</v>
      </c>
      <c r="R492" s="43">
        <v>0</v>
      </c>
      <c r="T492" s="25">
        <v>5</v>
      </c>
      <c r="U492" s="26">
        <v>1995</v>
      </c>
      <c r="V492" s="27" t="s">
        <v>19</v>
      </c>
      <c r="W492" s="27" t="s">
        <v>612</v>
      </c>
      <c r="X492" s="27" t="s">
        <v>702</v>
      </c>
      <c r="Y492" s="28" t="str">
        <f t="shared" si="14"/>
        <v>51995冷房店舗用無し（一定速）</v>
      </c>
      <c r="Z492" s="51">
        <v>0.26</v>
      </c>
      <c r="AA492" s="51">
        <v>0.74</v>
      </c>
      <c r="AB492" s="52">
        <v>0.26</v>
      </c>
      <c r="AC492" s="52">
        <v>0.74</v>
      </c>
      <c r="AD492" s="31">
        <f>省エネ計算フォーマット【EHP】!$N$53/100</f>
        <v>0</v>
      </c>
      <c r="AE492" s="32">
        <f t="shared" si="15"/>
        <v>0.74</v>
      </c>
    </row>
    <row r="493" spans="13:31" ht="13.5" customHeight="1">
      <c r="M493" s="41">
        <v>5</v>
      </c>
      <c r="N493" s="42" t="s">
        <v>6</v>
      </c>
      <c r="O493" s="42" t="s">
        <v>677</v>
      </c>
      <c r="P493" s="42" t="s">
        <v>676</v>
      </c>
      <c r="Q493" s="42" t="s">
        <v>243</v>
      </c>
      <c r="R493" s="43">
        <v>0</v>
      </c>
      <c r="T493" s="25">
        <v>5</v>
      </c>
      <c r="U493" s="26">
        <v>1995</v>
      </c>
      <c r="V493" s="27" t="s">
        <v>19</v>
      </c>
      <c r="W493" s="27" t="s">
        <v>606</v>
      </c>
      <c r="X493" s="27" t="s">
        <v>702</v>
      </c>
      <c r="Y493" s="28" t="str">
        <f t="shared" si="14"/>
        <v>51995冷房ビル用マルチ無し（一定速）</v>
      </c>
      <c r="Z493" s="51">
        <v>0.26</v>
      </c>
      <c r="AA493" s="51">
        <v>0.74</v>
      </c>
      <c r="AB493" s="52">
        <v>0.26</v>
      </c>
      <c r="AC493" s="52">
        <v>0.74</v>
      </c>
      <c r="AD493" s="31">
        <f>省エネ計算フォーマット【EHP】!$N$53/100</f>
        <v>0</v>
      </c>
      <c r="AE493" s="32">
        <f t="shared" si="15"/>
        <v>0.74</v>
      </c>
    </row>
    <row r="494" spans="13:31" ht="13.5" customHeight="1">
      <c r="M494" s="41">
        <v>5</v>
      </c>
      <c r="N494" s="42" t="s">
        <v>7</v>
      </c>
      <c r="O494" s="42" t="s">
        <v>677</v>
      </c>
      <c r="P494" s="42" t="s">
        <v>676</v>
      </c>
      <c r="Q494" s="42" t="s">
        <v>247</v>
      </c>
      <c r="R494" s="43">
        <v>0</v>
      </c>
      <c r="T494" s="25">
        <v>5</v>
      </c>
      <c r="U494" s="26">
        <v>1995</v>
      </c>
      <c r="V494" s="27" t="s">
        <v>19</v>
      </c>
      <c r="W494" s="27" t="s">
        <v>607</v>
      </c>
      <c r="X494" s="27" t="s">
        <v>702</v>
      </c>
      <c r="Y494" s="28" t="str">
        <f t="shared" si="14"/>
        <v>51995冷房設備用無し（一定速）</v>
      </c>
      <c r="Z494" s="51">
        <v>0.26</v>
      </c>
      <c r="AA494" s="51">
        <v>0.74</v>
      </c>
      <c r="AB494" s="52">
        <v>0.26</v>
      </c>
      <c r="AC494" s="52">
        <v>0.74</v>
      </c>
      <c r="AD494" s="31">
        <f>省エネ計算フォーマット【EHP】!$N$53/100</f>
        <v>0</v>
      </c>
      <c r="AE494" s="32">
        <f t="shared" si="15"/>
        <v>0.74</v>
      </c>
    </row>
    <row r="495" spans="13:31" ht="13.5" customHeight="1">
      <c r="M495" s="41">
        <v>5</v>
      </c>
      <c r="N495" s="42" t="s">
        <v>8</v>
      </c>
      <c r="O495" s="42" t="s">
        <v>677</v>
      </c>
      <c r="P495" s="42" t="s">
        <v>676</v>
      </c>
      <c r="Q495" s="42" t="s">
        <v>251</v>
      </c>
      <c r="R495" s="43">
        <v>4.4999999999999998E-2</v>
      </c>
      <c r="T495" s="25">
        <v>5</v>
      </c>
      <c r="U495" s="26">
        <v>1995</v>
      </c>
      <c r="V495" s="27" t="s">
        <v>20</v>
      </c>
      <c r="W495" s="27" t="s">
        <v>612</v>
      </c>
      <c r="X495" s="27" t="s">
        <v>618</v>
      </c>
      <c r="Y495" s="28" t="str">
        <f t="shared" si="14"/>
        <v>51995暖房店舗用有り</v>
      </c>
      <c r="Z495" s="51">
        <v>0.374</v>
      </c>
      <c r="AA495" s="51">
        <v>0.626</v>
      </c>
      <c r="AB495" s="52">
        <v>1.0275000000000001</v>
      </c>
      <c r="AC495" s="52">
        <v>0.46260000000000001</v>
      </c>
      <c r="AD495" s="31">
        <f>省エネ計算フォーマット【EHP】!$N$53/100</f>
        <v>0</v>
      </c>
      <c r="AE495" s="32">
        <f t="shared" si="15"/>
        <v>0.46200000000000002</v>
      </c>
    </row>
    <row r="496" spans="13:31">
      <c r="M496" s="41">
        <v>5</v>
      </c>
      <c r="N496" s="42" t="s">
        <v>9</v>
      </c>
      <c r="O496" s="42" t="s">
        <v>677</v>
      </c>
      <c r="P496" s="42" t="s">
        <v>676</v>
      </c>
      <c r="Q496" s="42" t="s">
        <v>255</v>
      </c>
      <c r="R496" s="43">
        <v>7.5999999999999998E-2</v>
      </c>
      <c r="T496" s="25">
        <v>5</v>
      </c>
      <c r="U496" s="26">
        <v>1995</v>
      </c>
      <c r="V496" s="27" t="s">
        <v>20</v>
      </c>
      <c r="W496" s="27" t="s">
        <v>606</v>
      </c>
      <c r="X496" s="27" t="s">
        <v>618</v>
      </c>
      <c r="Y496" s="28" t="str">
        <f t="shared" si="14"/>
        <v>51995暖房ビル用マルチ有り</v>
      </c>
      <c r="Z496" s="51">
        <v>-0.112</v>
      </c>
      <c r="AA496" s="51">
        <v>1.1120000000000001</v>
      </c>
      <c r="AB496" s="52">
        <v>1.0236000000000001</v>
      </c>
      <c r="AC496" s="52">
        <v>0.82809999999999995</v>
      </c>
      <c r="AD496" s="31">
        <f>省エネ計算フォーマット【EHP】!$N$53/100</f>
        <v>0</v>
      </c>
      <c r="AE496" s="32">
        <f t="shared" si="15"/>
        <v>0.82799999999999996</v>
      </c>
    </row>
    <row r="497" spans="13:31" ht="13.5" customHeight="1">
      <c r="M497" s="41">
        <v>5</v>
      </c>
      <c r="N497" s="42" t="s">
        <v>10</v>
      </c>
      <c r="O497" s="42" t="s">
        <v>677</v>
      </c>
      <c r="P497" s="42" t="s">
        <v>676</v>
      </c>
      <c r="Q497" s="42" t="s">
        <v>259</v>
      </c>
      <c r="R497" s="43">
        <v>0.10100000000000001</v>
      </c>
      <c r="T497" s="25">
        <v>5</v>
      </c>
      <c r="U497" s="26">
        <v>1995</v>
      </c>
      <c r="V497" s="27" t="s">
        <v>20</v>
      </c>
      <c r="W497" s="27" t="s">
        <v>607</v>
      </c>
      <c r="X497" s="27" t="s">
        <v>618</v>
      </c>
      <c r="Y497" s="28" t="str">
        <f t="shared" si="14"/>
        <v>51995暖房設備用有り</v>
      </c>
      <c r="Z497" s="51">
        <v>0.25</v>
      </c>
      <c r="AA497" s="51">
        <v>0.75</v>
      </c>
      <c r="AB497" s="52">
        <v>1.0159</v>
      </c>
      <c r="AC497" s="52">
        <v>0.5585</v>
      </c>
      <c r="AD497" s="31">
        <f>省エネ計算フォーマット【EHP】!$N$53/100</f>
        <v>0</v>
      </c>
      <c r="AE497" s="32">
        <f t="shared" si="15"/>
        <v>0.55800000000000005</v>
      </c>
    </row>
    <row r="498" spans="13:31" ht="13.5" customHeight="1">
      <c r="M498" s="41">
        <v>5</v>
      </c>
      <c r="N498" s="42" t="s">
        <v>11</v>
      </c>
      <c r="O498" s="42" t="s">
        <v>677</v>
      </c>
      <c r="P498" s="42" t="s">
        <v>676</v>
      </c>
      <c r="Q498" s="42" t="s">
        <v>263</v>
      </c>
      <c r="R498" s="43">
        <v>0.10199999999999999</v>
      </c>
      <c r="T498" s="25">
        <v>5</v>
      </c>
      <c r="U498" s="26">
        <v>1995</v>
      </c>
      <c r="V498" s="27" t="s">
        <v>20</v>
      </c>
      <c r="W498" s="27" t="s">
        <v>612</v>
      </c>
      <c r="X498" s="27" t="s">
        <v>702</v>
      </c>
      <c r="Y498" s="28" t="str">
        <f t="shared" si="14"/>
        <v>51995暖房店舗用無し（一定速）</v>
      </c>
      <c r="Z498" s="51">
        <v>0.26</v>
      </c>
      <c r="AA498" s="51">
        <v>0.74</v>
      </c>
      <c r="AB498" s="52">
        <v>0.26</v>
      </c>
      <c r="AC498" s="52">
        <v>0.74</v>
      </c>
      <c r="AD498" s="31">
        <f>省エネ計算フォーマット【EHP】!$N$53/100</f>
        <v>0</v>
      </c>
      <c r="AE498" s="32">
        <f t="shared" si="15"/>
        <v>0.74</v>
      </c>
    </row>
    <row r="499" spans="13:31" ht="13.5" customHeight="1">
      <c r="M499" s="41">
        <v>5</v>
      </c>
      <c r="N499" s="42" t="s">
        <v>12</v>
      </c>
      <c r="O499" s="42" t="s">
        <v>677</v>
      </c>
      <c r="P499" s="42" t="s">
        <v>676</v>
      </c>
      <c r="Q499" s="42" t="s">
        <v>267</v>
      </c>
      <c r="R499" s="43">
        <v>0</v>
      </c>
      <c r="T499" s="25">
        <v>5</v>
      </c>
      <c r="U499" s="26">
        <v>1995</v>
      </c>
      <c r="V499" s="27" t="s">
        <v>20</v>
      </c>
      <c r="W499" s="27" t="s">
        <v>606</v>
      </c>
      <c r="X499" s="27" t="s">
        <v>702</v>
      </c>
      <c r="Y499" s="28" t="str">
        <f t="shared" si="14"/>
        <v>51995暖房ビル用マルチ無し（一定速）</v>
      </c>
      <c r="Z499" s="51">
        <v>0.26</v>
      </c>
      <c r="AA499" s="51">
        <v>0.74</v>
      </c>
      <c r="AB499" s="52">
        <v>0.26</v>
      </c>
      <c r="AC499" s="52">
        <v>0.74</v>
      </c>
      <c r="AD499" s="31">
        <f>省エネ計算フォーマット【EHP】!$N$53/100</f>
        <v>0</v>
      </c>
      <c r="AE499" s="32">
        <f t="shared" si="15"/>
        <v>0.74</v>
      </c>
    </row>
    <row r="500" spans="13:31" ht="13.5" customHeight="1">
      <c r="M500" s="41">
        <v>6</v>
      </c>
      <c r="N500" s="42" t="s">
        <v>673</v>
      </c>
      <c r="O500" s="42" t="s">
        <v>677</v>
      </c>
      <c r="P500" s="42" t="s">
        <v>676</v>
      </c>
      <c r="Q500" s="42" t="s">
        <v>271</v>
      </c>
      <c r="R500" s="43">
        <v>0</v>
      </c>
      <c r="T500" s="25">
        <v>5</v>
      </c>
      <c r="U500" s="26">
        <v>1995</v>
      </c>
      <c r="V500" s="27" t="s">
        <v>20</v>
      </c>
      <c r="W500" s="27" t="s">
        <v>607</v>
      </c>
      <c r="X500" s="27" t="s">
        <v>702</v>
      </c>
      <c r="Y500" s="28" t="str">
        <f t="shared" si="14"/>
        <v>51995暖房設備用無し（一定速）</v>
      </c>
      <c r="Z500" s="51">
        <v>0.26</v>
      </c>
      <c r="AA500" s="51">
        <v>0.74</v>
      </c>
      <c r="AB500" s="52">
        <v>0.26</v>
      </c>
      <c r="AC500" s="52">
        <v>0.74</v>
      </c>
      <c r="AD500" s="31">
        <f>省エネ計算フォーマット【EHP】!$N$53/100</f>
        <v>0</v>
      </c>
      <c r="AE500" s="32">
        <f t="shared" si="15"/>
        <v>0.74</v>
      </c>
    </row>
    <row r="501" spans="13:31" ht="13.5" customHeight="1">
      <c r="M501" s="41">
        <v>6</v>
      </c>
      <c r="N501" s="42" t="s">
        <v>2</v>
      </c>
      <c r="O501" s="42" t="s">
        <v>677</v>
      </c>
      <c r="P501" s="42" t="s">
        <v>676</v>
      </c>
      <c r="Q501" s="42" t="s">
        <v>275</v>
      </c>
      <c r="R501" s="43">
        <v>0</v>
      </c>
      <c r="T501" s="25">
        <v>5</v>
      </c>
      <c r="U501" s="26">
        <v>2005</v>
      </c>
      <c r="V501" s="27" t="s">
        <v>19</v>
      </c>
      <c r="W501" s="27" t="s">
        <v>612</v>
      </c>
      <c r="X501" s="27" t="s">
        <v>618</v>
      </c>
      <c r="Y501" s="28" t="str">
        <f t="shared" si="14"/>
        <v>52005冷房店舗用有り</v>
      </c>
      <c r="Z501" s="51">
        <v>-0.86599999999999999</v>
      </c>
      <c r="AA501" s="51">
        <v>1.8660000000000001</v>
      </c>
      <c r="AB501" s="52">
        <v>1.0455000000000001</v>
      </c>
      <c r="AC501" s="52">
        <v>1.3880999999999999</v>
      </c>
      <c r="AD501" s="31">
        <f>省エネ計算フォーマット【EHP】!$N$53/100</f>
        <v>0</v>
      </c>
      <c r="AE501" s="32">
        <f t="shared" si="15"/>
        <v>1.3879999999999999</v>
      </c>
    </row>
    <row r="502" spans="13:31">
      <c r="M502" s="41">
        <v>6</v>
      </c>
      <c r="N502" s="42" t="s">
        <v>3</v>
      </c>
      <c r="O502" s="42" t="s">
        <v>677</v>
      </c>
      <c r="P502" s="42" t="s">
        <v>676</v>
      </c>
      <c r="Q502" s="42" t="s">
        <v>279</v>
      </c>
      <c r="R502" s="43">
        <v>0</v>
      </c>
      <c r="T502" s="25">
        <v>5</v>
      </c>
      <c r="U502" s="26">
        <v>2005</v>
      </c>
      <c r="V502" s="27" t="s">
        <v>19</v>
      </c>
      <c r="W502" s="27" t="s">
        <v>606</v>
      </c>
      <c r="X502" s="27" t="s">
        <v>618</v>
      </c>
      <c r="Y502" s="28" t="str">
        <f t="shared" si="14"/>
        <v>52005冷房ビル用マルチ有り</v>
      </c>
      <c r="Z502" s="51">
        <v>-0.68200000000000005</v>
      </c>
      <c r="AA502" s="51">
        <v>1.6819999999999999</v>
      </c>
      <c r="AB502" s="52">
        <v>1.0490999999999999</v>
      </c>
      <c r="AC502" s="52">
        <v>1.2492000000000001</v>
      </c>
      <c r="AD502" s="31">
        <f>省エネ計算フォーマット【EHP】!$N$53/100</f>
        <v>0</v>
      </c>
      <c r="AE502" s="32">
        <f t="shared" si="15"/>
        <v>1.2490000000000001</v>
      </c>
    </row>
    <row r="503" spans="13:31" ht="13.5" customHeight="1">
      <c r="M503" s="41">
        <v>6</v>
      </c>
      <c r="N503" s="42" t="s">
        <v>4</v>
      </c>
      <c r="O503" s="42" t="s">
        <v>677</v>
      </c>
      <c r="P503" s="42" t="s">
        <v>676</v>
      </c>
      <c r="Q503" s="42" t="s">
        <v>283</v>
      </c>
      <c r="R503" s="43">
        <v>0</v>
      </c>
      <c r="T503" s="25">
        <v>5</v>
      </c>
      <c r="U503" s="26">
        <v>2005</v>
      </c>
      <c r="V503" s="27" t="s">
        <v>19</v>
      </c>
      <c r="W503" s="27" t="s">
        <v>607</v>
      </c>
      <c r="X503" s="27" t="s">
        <v>618</v>
      </c>
      <c r="Y503" s="28" t="str">
        <f t="shared" si="14"/>
        <v>52005冷房設備用有り</v>
      </c>
      <c r="Z503" s="51">
        <v>-0.114</v>
      </c>
      <c r="AA503" s="51">
        <v>1.1140000000000001</v>
      </c>
      <c r="AB503" s="52">
        <v>1.0325</v>
      </c>
      <c r="AC503" s="52">
        <v>0.82740000000000002</v>
      </c>
      <c r="AD503" s="31">
        <f>省エネ計算フォーマット【EHP】!$N$53/100</f>
        <v>0</v>
      </c>
      <c r="AE503" s="32">
        <f t="shared" si="15"/>
        <v>0.82699999999999996</v>
      </c>
    </row>
    <row r="504" spans="13:31" ht="13.5" customHeight="1">
      <c r="M504" s="41">
        <v>6</v>
      </c>
      <c r="N504" s="42" t="s">
        <v>5</v>
      </c>
      <c r="O504" s="42" t="s">
        <v>677</v>
      </c>
      <c r="P504" s="42" t="s">
        <v>676</v>
      </c>
      <c r="Q504" s="42" t="s">
        <v>287</v>
      </c>
      <c r="R504" s="43">
        <v>0</v>
      </c>
      <c r="T504" s="25">
        <v>5</v>
      </c>
      <c r="U504" s="26">
        <v>2005</v>
      </c>
      <c r="V504" s="27" t="s">
        <v>19</v>
      </c>
      <c r="W504" s="27" t="s">
        <v>612</v>
      </c>
      <c r="X504" s="27" t="s">
        <v>702</v>
      </c>
      <c r="Y504" s="28" t="str">
        <f t="shared" si="14"/>
        <v>52005冷房店舗用無し（一定速）</v>
      </c>
      <c r="Z504" s="51">
        <v>0.25</v>
      </c>
      <c r="AA504" s="51">
        <v>0.75</v>
      </c>
      <c r="AB504" s="52">
        <v>0.25</v>
      </c>
      <c r="AC504" s="52">
        <v>0.75</v>
      </c>
      <c r="AD504" s="31">
        <f>省エネ計算フォーマット【EHP】!$N$53/100</f>
        <v>0</v>
      </c>
      <c r="AE504" s="32">
        <f t="shared" si="15"/>
        <v>0.75</v>
      </c>
    </row>
    <row r="505" spans="13:31" ht="13.5" customHeight="1">
      <c r="M505" s="41">
        <v>6</v>
      </c>
      <c r="N505" s="42" t="s">
        <v>6</v>
      </c>
      <c r="O505" s="42" t="s">
        <v>677</v>
      </c>
      <c r="P505" s="42" t="s">
        <v>676</v>
      </c>
      <c r="Q505" s="42" t="s">
        <v>291</v>
      </c>
      <c r="R505" s="43">
        <v>0</v>
      </c>
      <c r="T505" s="25">
        <v>5</v>
      </c>
      <c r="U505" s="26">
        <v>2005</v>
      </c>
      <c r="V505" s="27" t="s">
        <v>19</v>
      </c>
      <c r="W505" s="27" t="s">
        <v>606</v>
      </c>
      <c r="X505" s="27" t="s">
        <v>702</v>
      </c>
      <c r="Y505" s="28" t="str">
        <f t="shared" si="14"/>
        <v>52005冷房ビル用マルチ無し（一定速）</v>
      </c>
      <c r="Z505" s="51">
        <v>0.25</v>
      </c>
      <c r="AA505" s="51">
        <v>0.75</v>
      </c>
      <c r="AB505" s="52">
        <v>0.25</v>
      </c>
      <c r="AC505" s="52">
        <v>0.75</v>
      </c>
      <c r="AD505" s="31">
        <f>省エネ計算フォーマット【EHP】!$N$53/100</f>
        <v>0</v>
      </c>
      <c r="AE505" s="32">
        <f t="shared" si="15"/>
        <v>0.75</v>
      </c>
    </row>
    <row r="506" spans="13:31" ht="13.5" customHeight="1">
      <c r="M506" s="41">
        <v>6</v>
      </c>
      <c r="N506" s="42" t="s">
        <v>7</v>
      </c>
      <c r="O506" s="42" t="s">
        <v>677</v>
      </c>
      <c r="P506" s="42" t="s">
        <v>676</v>
      </c>
      <c r="Q506" s="42" t="s">
        <v>295</v>
      </c>
      <c r="R506" s="43">
        <v>0</v>
      </c>
      <c r="T506" s="25">
        <v>5</v>
      </c>
      <c r="U506" s="26">
        <v>2005</v>
      </c>
      <c r="V506" s="27" t="s">
        <v>19</v>
      </c>
      <c r="W506" s="27" t="s">
        <v>607</v>
      </c>
      <c r="X506" s="27" t="s">
        <v>702</v>
      </c>
      <c r="Y506" s="28" t="str">
        <f t="shared" si="14"/>
        <v>52005冷房設備用無し（一定速）</v>
      </c>
      <c r="Z506" s="51">
        <v>0.25</v>
      </c>
      <c r="AA506" s="51">
        <v>0.75</v>
      </c>
      <c r="AB506" s="52">
        <v>0.25</v>
      </c>
      <c r="AC506" s="52">
        <v>0.75</v>
      </c>
      <c r="AD506" s="31">
        <f>省エネ計算フォーマット【EHP】!$N$53/100</f>
        <v>0</v>
      </c>
      <c r="AE506" s="32">
        <f t="shared" si="15"/>
        <v>0.75</v>
      </c>
    </row>
    <row r="507" spans="13:31" ht="13.5" customHeight="1">
      <c r="M507" s="41">
        <v>6</v>
      </c>
      <c r="N507" s="42" t="s">
        <v>8</v>
      </c>
      <c r="O507" s="42" t="s">
        <v>677</v>
      </c>
      <c r="P507" s="42" t="s">
        <v>676</v>
      </c>
      <c r="Q507" s="42" t="s">
        <v>299</v>
      </c>
      <c r="R507" s="43">
        <v>0</v>
      </c>
      <c r="T507" s="25">
        <v>5</v>
      </c>
      <c r="U507" s="26">
        <v>2005</v>
      </c>
      <c r="V507" s="27" t="s">
        <v>20</v>
      </c>
      <c r="W507" s="27" t="s">
        <v>612</v>
      </c>
      <c r="X507" s="27" t="s">
        <v>618</v>
      </c>
      <c r="Y507" s="28" t="str">
        <f t="shared" si="14"/>
        <v>52005暖房店舗用有り</v>
      </c>
      <c r="Z507" s="51">
        <v>-0.65</v>
      </c>
      <c r="AA507" s="51">
        <v>1.65</v>
      </c>
      <c r="AB507" s="52">
        <v>1.0726</v>
      </c>
      <c r="AC507" s="52">
        <v>1.2194</v>
      </c>
      <c r="AD507" s="31">
        <f>省エネ計算フォーマット【EHP】!$N$53/100</f>
        <v>0</v>
      </c>
      <c r="AE507" s="32">
        <f t="shared" si="15"/>
        <v>1.2190000000000001</v>
      </c>
    </row>
    <row r="508" spans="13:31">
      <c r="M508" s="41">
        <v>6</v>
      </c>
      <c r="N508" s="42" t="s">
        <v>9</v>
      </c>
      <c r="O508" s="42" t="s">
        <v>677</v>
      </c>
      <c r="P508" s="42" t="s">
        <v>676</v>
      </c>
      <c r="Q508" s="42" t="s">
        <v>303</v>
      </c>
      <c r="R508" s="43">
        <v>0</v>
      </c>
      <c r="T508" s="25">
        <v>5</v>
      </c>
      <c r="U508" s="26">
        <v>2005</v>
      </c>
      <c r="V508" s="27" t="s">
        <v>20</v>
      </c>
      <c r="W508" s="27" t="s">
        <v>606</v>
      </c>
      <c r="X508" s="27" t="s">
        <v>618</v>
      </c>
      <c r="Y508" s="28" t="str">
        <f t="shared" si="14"/>
        <v>52005暖房ビル用マルチ有り</v>
      </c>
      <c r="Z508" s="51">
        <v>-0.56000000000000005</v>
      </c>
      <c r="AA508" s="51">
        <v>1.56</v>
      </c>
      <c r="AB508" s="52">
        <v>1.0330999999999999</v>
      </c>
      <c r="AC508" s="52">
        <v>1.1617</v>
      </c>
      <c r="AD508" s="31">
        <f>省エネ計算フォーマット【EHP】!$N$53/100</f>
        <v>0</v>
      </c>
      <c r="AE508" s="32">
        <f t="shared" si="15"/>
        <v>1.161</v>
      </c>
    </row>
    <row r="509" spans="13:31" ht="13.5" customHeight="1">
      <c r="M509" s="41">
        <v>6</v>
      </c>
      <c r="N509" s="42" t="s">
        <v>10</v>
      </c>
      <c r="O509" s="42" t="s">
        <v>677</v>
      </c>
      <c r="P509" s="42" t="s">
        <v>676</v>
      </c>
      <c r="Q509" s="42" t="s">
        <v>307</v>
      </c>
      <c r="R509" s="43">
        <v>0</v>
      </c>
      <c r="T509" s="25">
        <v>5</v>
      </c>
      <c r="U509" s="26">
        <v>2005</v>
      </c>
      <c r="V509" s="27" t="s">
        <v>20</v>
      </c>
      <c r="W509" s="27" t="s">
        <v>607</v>
      </c>
      <c r="X509" s="27" t="s">
        <v>618</v>
      </c>
      <c r="Y509" s="28" t="str">
        <f t="shared" si="14"/>
        <v>52005暖房設備用有り</v>
      </c>
      <c r="Z509" s="51">
        <v>-0.126</v>
      </c>
      <c r="AA509" s="51">
        <v>1.1259999999999999</v>
      </c>
      <c r="AB509" s="52">
        <v>1.0239</v>
      </c>
      <c r="AC509" s="52">
        <v>0.83850000000000002</v>
      </c>
      <c r="AD509" s="31">
        <f>省エネ計算フォーマット【EHP】!$N$53/100</f>
        <v>0</v>
      </c>
      <c r="AE509" s="32">
        <f t="shared" si="15"/>
        <v>0.83799999999999997</v>
      </c>
    </row>
    <row r="510" spans="13:31" ht="13.5" customHeight="1">
      <c r="M510" s="41">
        <v>6</v>
      </c>
      <c r="N510" s="42" t="s">
        <v>11</v>
      </c>
      <c r="O510" s="42" t="s">
        <v>677</v>
      </c>
      <c r="P510" s="42" t="s">
        <v>676</v>
      </c>
      <c r="Q510" s="42" t="s">
        <v>311</v>
      </c>
      <c r="R510" s="43">
        <v>7.4999999999999997E-2</v>
      </c>
      <c r="T510" s="25">
        <v>5</v>
      </c>
      <c r="U510" s="26">
        <v>2005</v>
      </c>
      <c r="V510" s="27" t="s">
        <v>20</v>
      </c>
      <c r="W510" s="27" t="s">
        <v>612</v>
      </c>
      <c r="X510" s="27" t="s">
        <v>702</v>
      </c>
      <c r="Y510" s="28" t="str">
        <f t="shared" si="14"/>
        <v>52005暖房店舗用無し（一定速）</v>
      </c>
      <c r="Z510" s="51">
        <v>0.25</v>
      </c>
      <c r="AA510" s="51">
        <v>0.75</v>
      </c>
      <c r="AB510" s="52">
        <v>0.25</v>
      </c>
      <c r="AC510" s="52">
        <v>0.75</v>
      </c>
      <c r="AD510" s="31">
        <f>省エネ計算フォーマット【EHP】!$N$53/100</f>
        <v>0</v>
      </c>
      <c r="AE510" s="32">
        <f t="shared" si="15"/>
        <v>0.75</v>
      </c>
    </row>
    <row r="511" spans="13:31" ht="13.5" customHeight="1">
      <c r="M511" s="41">
        <v>6</v>
      </c>
      <c r="N511" s="42" t="s">
        <v>12</v>
      </c>
      <c r="O511" s="42" t="s">
        <v>677</v>
      </c>
      <c r="P511" s="42" t="s">
        <v>676</v>
      </c>
      <c r="Q511" s="42" t="s">
        <v>315</v>
      </c>
      <c r="R511" s="43">
        <v>0</v>
      </c>
      <c r="T511" s="25">
        <v>5</v>
      </c>
      <c r="U511" s="26">
        <v>2005</v>
      </c>
      <c r="V511" s="27" t="s">
        <v>20</v>
      </c>
      <c r="W511" s="27" t="s">
        <v>606</v>
      </c>
      <c r="X511" s="27" t="s">
        <v>702</v>
      </c>
      <c r="Y511" s="28" t="str">
        <f t="shared" si="14"/>
        <v>52005暖房ビル用マルチ無し（一定速）</v>
      </c>
      <c r="Z511" s="51">
        <v>0.25</v>
      </c>
      <c r="AA511" s="51">
        <v>0.75</v>
      </c>
      <c r="AB511" s="52">
        <v>0.25</v>
      </c>
      <c r="AC511" s="52">
        <v>0.75</v>
      </c>
      <c r="AD511" s="31">
        <f>省エネ計算フォーマット【EHP】!$N$53/100</f>
        <v>0</v>
      </c>
      <c r="AE511" s="32">
        <f t="shared" si="15"/>
        <v>0.75</v>
      </c>
    </row>
    <row r="512" spans="13:31" ht="13.5" customHeight="1">
      <c r="M512" s="41">
        <v>7</v>
      </c>
      <c r="N512" s="42" t="s">
        <v>673</v>
      </c>
      <c r="O512" s="42" t="s">
        <v>677</v>
      </c>
      <c r="P512" s="42" t="s">
        <v>676</v>
      </c>
      <c r="Q512" s="42" t="s">
        <v>319</v>
      </c>
      <c r="R512" s="43">
        <v>0</v>
      </c>
      <c r="T512" s="25">
        <v>5</v>
      </c>
      <c r="U512" s="26">
        <v>2005</v>
      </c>
      <c r="V512" s="27" t="s">
        <v>20</v>
      </c>
      <c r="W512" s="27" t="s">
        <v>607</v>
      </c>
      <c r="X512" s="27" t="s">
        <v>702</v>
      </c>
      <c r="Y512" s="28" t="str">
        <f t="shared" si="14"/>
        <v>52005暖房設備用無し（一定速）</v>
      </c>
      <c r="Z512" s="51">
        <v>0.25</v>
      </c>
      <c r="AA512" s="51">
        <v>0.75</v>
      </c>
      <c r="AB512" s="52">
        <v>0.25</v>
      </c>
      <c r="AC512" s="52">
        <v>0.75</v>
      </c>
      <c r="AD512" s="31">
        <f>省エネ計算フォーマット【EHP】!$N$53/100</f>
        <v>0</v>
      </c>
      <c r="AE512" s="32">
        <f t="shared" si="15"/>
        <v>0.75</v>
      </c>
    </row>
    <row r="513" spans="13:31" ht="13.5" customHeight="1">
      <c r="M513" s="41">
        <v>7</v>
      </c>
      <c r="N513" s="42" t="s">
        <v>2</v>
      </c>
      <c r="O513" s="42" t="s">
        <v>677</v>
      </c>
      <c r="P513" s="42" t="s">
        <v>676</v>
      </c>
      <c r="Q513" s="42" t="s">
        <v>323</v>
      </c>
      <c r="R513" s="43">
        <v>0</v>
      </c>
      <c r="T513" s="25">
        <v>5</v>
      </c>
      <c r="U513" s="50">
        <v>2010</v>
      </c>
      <c r="V513" s="41" t="s">
        <v>19</v>
      </c>
      <c r="W513" s="41" t="s">
        <v>612</v>
      </c>
      <c r="X513" s="41" t="s">
        <v>618</v>
      </c>
      <c r="Y513" s="28" t="str">
        <f t="shared" si="14"/>
        <v>52010冷房店舗用有り</v>
      </c>
      <c r="Z513" s="51">
        <v>-1.1000000000000001</v>
      </c>
      <c r="AA513" s="51">
        <v>2.1</v>
      </c>
      <c r="AB513" s="52">
        <v>1.0511999999999999</v>
      </c>
      <c r="AC513" s="52">
        <v>1.5622</v>
      </c>
      <c r="AD513" s="31">
        <f>省エネ計算フォーマット【EHP】!$N$53/100</f>
        <v>0</v>
      </c>
      <c r="AE513" s="32">
        <f t="shared" si="15"/>
        <v>1.5620000000000001</v>
      </c>
    </row>
    <row r="514" spans="13:31">
      <c r="M514" s="41">
        <v>7</v>
      </c>
      <c r="N514" s="42" t="s">
        <v>3</v>
      </c>
      <c r="O514" s="42" t="s">
        <v>677</v>
      </c>
      <c r="P514" s="42" t="s">
        <v>676</v>
      </c>
      <c r="Q514" s="42" t="s">
        <v>327</v>
      </c>
      <c r="R514" s="43">
        <v>0</v>
      </c>
      <c r="T514" s="25">
        <v>5</v>
      </c>
      <c r="U514" s="50">
        <v>2010</v>
      </c>
      <c r="V514" s="41" t="s">
        <v>19</v>
      </c>
      <c r="W514" s="41" t="s">
        <v>606</v>
      </c>
      <c r="X514" s="41" t="s">
        <v>618</v>
      </c>
      <c r="Y514" s="28" t="str">
        <f t="shared" si="14"/>
        <v>52010冷房ビル用マルチ有り</v>
      </c>
      <c r="Z514" s="51">
        <v>-0.88</v>
      </c>
      <c r="AA514" s="51">
        <v>1.88</v>
      </c>
      <c r="AB514" s="52">
        <v>1.0548999999999999</v>
      </c>
      <c r="AC514" s="52">
        <v>1.3963000000000001</v>
      </c>
      <c r="AD514" s="31">
        <f>省エネ計算フォーマット【EHP】!$N$53/100</f>
        <v>0</v>
      </c>
      <c r="AE514" s="32">
        <f t="shared" si="15"/>
        <v>1.3959999999999999</v>
      </c>
    </row>
    <row r="515" spans="13:31">
      <c r="M515" s="41">
        <v>7</v>
      </c>
      <c r="N515" s="42" t="s">
        <v>4</v>
      </c>
      <c r="O515" s="42" t="s">
        <v>677</v>
      </c>
      <c r="P515" s="42" t="s">
        <v>676</v>
      </c>
      <c r="Q515" s="42" t="s">
        <v>331</v>
      </c>
      <c r="R515" s="43">
        <v>0</v>
      </c>
      <c r="T515" s="25">
        <v>5</v>
      </c>
      <c r="U515" s="50">
        <v>2010</v>
      </c>
      <c r="V515" s="41" t="s">
        <v>19</v>
      </c>
      <c r="W515" s="41" t="s">
        <v>607</v>
      </c>
      <c r="X515" s="41" t="s">
        <v>618</v>
      </c>
      <c r="Y515" s="28" t="str">
        <f t="shared" si="14"/>
        <v>52010冷房設備用有り</v>
      </c>
      <c r="Z515" s="51">
        <v>-0.26</v>
      </c>
      <c r="AA515" s="51">
        <v>1.26</v>
      </c>
      <c r="AB515" s="52">
        <v>1.1929000000000001</v>
      </c>
      <c r="AC515" s="52">
        <v>0.89680000000000004</v>
      </c>
      <c r="AD515" s="31">
        <f>省エネ計算フォーマット【EHP】!$N$53/100</f>
        <v>0</v>
      </c>
      <c r="AE515" s="32">
        <f t="shared" si="15"/>
        <v>0.89600000000000002</v>
      </c>
    </row>
    <row r="516" spans="13:31">
      <c r="M516" s="41">
        <v>7</v>
      </c>
      <c r="N516" s="42" t="s">
        <v>5</v>
      </c>
      <c r="O516" s="42" t="s">
        <v>677</v>
      </c>
      <c r="P516" s="42" t="s">
        <v>676</v>
      </c>
      <c r="Q516" s="42" t="s">
        <v>335</v>
      </c>
      <c r="R516" s="43">
        <v>0</v>
      </c>
      <c r="T516" s="25">
        <v>5</v>
      </c>
      <c r="U516" s="50">
        <v>2010</v>
      </c>
      <c r="V516" s="41" t="s">
        <v>19</v>
      </c>
      <c r="W516" s="41" t="s">
        <v>612</v>
      </c>
      <c r="X516" s="41" t="s">
        <v>702</v>
      </c>
      <c r="Y516" s="28" t="str">
        <f t="shared" si="14"/>
        <v>52010冷房店舗用無し（一定速）</v>
      </c>
      <c r="Z516" s="51">
        <v>0.25</v>
      </c>
      <c r="AA516" s="51">
        <v>0.75</v>
      </c>
      <c r="AB516" s="52">
        <v>0.25</v>
      </c>
      <c r="AC516" s="52">
        <v>0.75</v>
      </c>
      <c r="AD516" s="31">
        <f>省エネ計算フォーマット【EHP】!$N$53/100</f>
        <v>0</v>
      </c>
      <c r="AE516" s="32">
        <f t="shared" si="15"/>
        <v>0.75</v>
      </c>
    </row>
    <row r="517" spans="13:31">
      <c r="M517" s="41">
        <v>7</v>
      </c>
      <c r="N517" s="42" t="s">
        <v>6</v>
      </c>
      <c r="O517" s="42" t="s">
        <v>677</v>
      </c>
      <c r="P517" s="42" t="s">
        <v>676</v>
      </c>
      <c r="Q517" s="42" t="s">
        <v>339</v>
      </c>
      <c r="R517" s="43">
        <v>0</v>
      </c>
      <c r="T517" s="25">
        <v>5</v>
      </c>
      <c r="U517" s="50">
        <v>2010</v>
      </c>
      <c r="V517" s="41" t="s">
        <v>19</v>
      </c>
      <c r="W517" s="41" t="s">
        <v>606</v>
      </c>
      <c r="X517" s="41" t="s">
        <v>702</v>
      </c>
      <c r="Y517" s="28" t="str">
        <f t="shared" si="14"/>
        <v>52010冷房ビル用マルチ無し（一定速）</v>
      </c>
      <c r="Z517" s="51">
        <v>0.25</v>
      </c>
      <c r="AA517" s="51">
        <v>0.75</v>
      </c>
      <c r="AB517" s="52">
        <v>0.25</v>
      </c>
      <c r="AC517" s="52">
        <v>0.75</v>
      </c>
      <c r="AD517" s="31">
        <f>省エネ計算フォーマット【EHP】!$N$53/100</f>
        <v>0</v>
      </c>
      <c r="AE517" s="32">
        <f t="shared" si="15"/>
        <v>0.75</v>
      </c>
    </row>
    <row r="518" spans="13:31">
      <c r="M518" s="41">
        <v>7</v>
      </c>
      <c r="N518" s="42" t="s">
        <v>7</v>
      </c>
      <c r="O518" s="42" t="s">
        <v>677</v>
      </c>
      <c r="P518" s="42" t="s">
        <v>676</v>
      </c>
      <c r="Q518" s="42" t="s">
        <v>343</v>
      </c>
      <c r="R518" s="43">
        <v>0</v>
      </c>
      <c r="T518" s="25">
        <v>5</v>
      </c>
      <c r="U518" s="50">
        <v>2010</v>
      </c>
      <c r="V518" s="41" t="s">
        <v>19</v>
      </c>
      <c r="W518" s="41" t="s">
        <v>607</v>
      </c>
      <c r="X518" s="41" t="s">
        <v>702</v>
      </c>
      <c r="Y518" s="28" t="str">
        <f t="shared" si="14"/>
        <v>52010冷房設備用無し（一定速）</v>
      </c>
      <c r="Z518" s="51">
        <v>0.25</v>
      </c>
      <c r="AA518" s="51">
        <v>0.75</v>
      </c>
      <c r="AB518" s="52">
        <v>0.25</v>
      </c>
      <c r="AC518" s="52">
        <v>0.75</v>
      </c>
      <c r="AD518" s="31">
        <f>省エネ計算フォーマット【EHP】!$N$53/100</f>
        <v>0</v>
      </c>
      <c r="AE518" s="32">
        <f t="shared" si="15"/>
        <v>0.75</v>
      </c>
    </row>
    <row r="519" spans="13:31">
      <c r="M519" s="41">
        <v>7</v>
      </c>
      <c r="N519" s="42" t="s">
        <v>8</v>
      </c>
      <c r="O519" s="42" t="s">
        <v>677</v>
      </c>
      <c r="P519" s="42" t="s">
        <v>676</v>
      </c>
      <c r="Q519" s="42" t="s">
        <v>347</v>
      </c>
      <c r="R519" s="43">
        <v>0</v>
      </c>
      <c r="T519" s="25">
        <v>5</v>
      </c>
      <c r="U519" s="50">
        <v>2010</v>
      </c>
      <c r="V519" s="41" t="s">
        <v>20</v>
      </c>
      <c r="W519" s="41" t="s">
        <v>612</v>
      </c>
      <c r="X519" s="41" t="s">
        <v>618</v>
      </c>
      <c r="Y519" s="28" t="str">
        <f t="shared" si="14"/>
        <v>52010暖房店舗用有り</v>
      </c>
      <c r="Z519" s="51">
        <v>-0.72</v>
      </c>
      <c r="AA519" s="51">
        <v>1.72</v>
      </c>
      <c r="AB519" s="52">
        <v>1.0757000000000001</v>
      </c>
      <c r="AC519" s="52">
        <v>1.2710999999999999</v>
      </c>
      <c r="AD519" s="31">
        <f>省エネ計算フォーマット【EHP】!$N$53/100</f>
        <v>0</v>
      </c>
      <c r="AE519" s="32">
        <f t="shared" si="15"/>
        <v>1.2709999999999999</v>
      </c>
    </row>
    <row r="520" spans="13:31">
      <c r="M520" s="41">
        <v>7</v>
      </c>
      <c r="N520" s="42" t="s">
        <v>9</v>
      </c>
      <c r="O520" s="42" t="s">
        <v>677</v>
      </c>
      <c r="P520" s="42" t="s">
        <v>676</v>
      </c>
      <c r="Q520" s="42" t="s">
        <v>351</v>
      </c>
      <c r="R520" s="43">
        <v>0</v>
      </c>
      <c r="T520" s="25">
        <v>5</v>
      </c>
      <c r="U520" s="50">
        <v>2010</v>
      </c>
      <c r="V520" s="41" t="s">
        <v>20</v>
      </c>
      <c r="W520" s="41" t="s">
        <v>606</v>
      </c>
      <c r="X520" s="41" t="s">
        <v>618</v>
      </c>
      <c r="Y520" s="28" t="str">
        <f t="shared" si="14"/>
        <v>52010暖房ビル用マルチ有り</v>
      </c>
      <c r="Z520" s="51">
        <v>-0.7</v>
      </c>
      <c r="AA520" s="51">
        <v>1.7</v>
      </c>
      <c r="AB520" s="52">
        <v>1.036</v>
      </c>
      <c r="AC520" s="52">
        <v>1.266</v>
      </c>
      <c r="AD520" s="31">
        <f>省エネ計算フォーマット【EHP】!$N$53/100</f>
        <v>0</v>
      </c>
      <c r="AE520" s="32">
        <f t="shared" si="15"/>
        <v>1.266</v>
      </c>
    </row>
    <row r="521" spans="13:31">
      <c r="M521" s="41">
        <v>7</v>
      </c>
      <c r="N521" s="42" t="s">
        <v>10</v>
      </c>
      <c r="O521" s="42" t="s">
        <v>677</v>
      </c>
      <c r="P521" s="42" t="s">
        <v>676</v>
      </c>
      <c r="Q521" s="42" t="s">
        <v>355</v>
      </c>
      <c r="R521" s="43">
        <v>0</v>
      </c>
      <c r="T521" s="25">
        <v>5</v>
      </c>
      <c r="U521" s="50">
        <v>2010</v>
      </c>
      <c r="V521" s="41" t="s">
        <v>20</v>
      </c>
      <c r="W521" s="41" t="s">
        <v>607</v>
      </c>
      <c r="X521" s="41" t="s">
        <v>618</v>
      </c>
      <c r="Y521" s="28" t="str">
        <f t="shared" si="14"/>
        <v>52010暖房設備用有り</v>
      </c>
      <c r="Z521" s="51">
        <v>-0.26</v>
      </c>
      <c r="AA521" s="51">
        <v>1.26</v>
      </c>
      <c r="AB521" s="52">
        <v>0.82779999999999998</v>
      </c>
      <c r="AC521" s="52">
        <v>0.98809999999999998</v>
      </c>
      <c r="AD521" s="31">
        <f>省エネ計算フォーマット【EHP】!$N$53/100</f>
        <v>0</v>
      </c>
      <c r="AE521" s="32">
        <f t="shared" si="15"/>
        <v>0.98799999999999999</v>
      </c>
    </row>
    <row r="522" spans="13:31">
      <c r="M522" s="41">
        <v>7</v>
      </c>
      <c r="N522" s="42" t="s">
        <v>11</v>
      </c>
      <c r="O522" s="42" t="s">
        <v>677</v>
      </c>
      <c r="P522" s="42" t="s">
        <v>676</v>
      </c>
      <c r="Q522" s="42" t="s">
        <v>359</v>
      </c>
      <c r="R522" s="43">
        <v>0</v>
      </c>
      <c r="T522" s="25">
        <v>5</v>
      </c>
      <c r="U522" s="50">
        <v>2010</v>
      </c>
      <c r="V522" s="41" t="s">
        <v>20</v>
      </c>
      <c r="W522" s="41" t="s">
        <v>612</v>
      </c>
      <c r="X522" s="41" t="s">
        <v>702</v>
      </c>
      <c r="Y522" s="28" t="str">
        <f t="shared" ref="Y522:Y585" si="16">T522&amp;U522&amp;V522&amp;W522&amp;X522</f>
        <v>52010暖房店舗用無し（一定速）</v>
      </c>
      <c r="Z522" s="51">
        <v>0.25</v>
      </c>
      <c r="AA522" s="51">
        <v>0.75</v>
      </c>
      <c r="AB522" s="52">
        <v>0.25</v>
      </c>
      <c r="AC522" s="52">
        <v>0.75</v>
      </c>
      <c r="AD522" s="31">
        <f>省エネ計算フォーマット【EHP】!$N$53/100</f>
        <v>0</v>
      </c>
      <c r="AE522" s="32">
        <f t="shared" si="15"/>
        <v>0.75</v>
      </c>
    </row>
    <row r="523" spans="13:31">
      <c r="M523" s="41">
        <v>7</v>
      </c>
      <c r="N523" s="42" t="s">
        <v>12</v>
      </c>
      <c r="O523" s="42" t="s">
        <v>677</v>
      </c>
      <c r="P523" s="42" t="s">
        <v>676</v>
      </c>
      <c r="Q523" s="42" t="s">
        <v>363</v>
      </c>
      <c r="R523" s="43">
        <v>0</v>
      </c>
      <c r="T523" s="25">
        <v>5</v>
      </c>
      <c r="U523" s="50">
        <v>2010</v>
      </c>
      <c r="V523" s="41" t="s">
        <v>20</v>
      </c>
      <c r="W523" s="41" t="s">
        <v>606</v>
      </c>
      <c r="X523" s="41" t="s">
        <v>702</v>
      </c>
      <c r="Y523" s="28" t="str">
        <f t="shared" si="16"/>
        <v>52010暖房ビル用マルチ無し（一定速）</v>
      </c>
      <c r="Z523" s="51">
        <v>0.25</v>
      </c>
      <c r="AA523" s="51">
        <v>0.75</v>
      </c>
      <c r="AB523" s="52">
        <v>0.25</v>
      </c>
      <c r="AC523" s="52">
        <v>0.75</v>
      </c>
      <c r="AD523" s="31">
        <f>省エネ計算フォーマット【EHP】!$N$53/100</f>
        <v>0</v>
      </c>
      <c r="AE523" s="32">
        <f t="shared" si="15"/>
        <v>0.75</v>
      </c>
    </row>
    <row r="524" spans="13:31">
      <c r="M524" s="41">
        <v>8</v>
      </c>
      <c r="N524" s="42" t="s">
        <v>673</v>
      </c>
      <c r="O524" s="42" t="s">
        <v>677</v>
      </c>
      <c r="P524" s="42" t="s">
        <v>676</v>
      </c>
      <c r="Q524" s="42" t="s">
        <v>367</v>
      </c>
      <c r="R524" s="43">
        <v>0</v>
      </c>
      <c r="T524" s="25">
        <v>5</v>
      </c>
      <c r="U524" s="50">
        <v>2010</v>
      </c>
      <c r="V524" s="41" t="s">
        <v>20</v>
      </c>
      <c r="W524" s="41" t="s">
        <v>607</v>
      </c>
      <c r="X524" s="41" t="s">
        <v>702</v>
      </c>
      <c r="Y524" s="28" t="str">
        <f t="shared" si="16"/>
        <v>52010暖房設備用無し（一定速）</v>
      </c>
      <c r="Z524" s="63">
        <v>0.25</v>
      </c>
      <c r="AA524" s="63">
        <v>0.75</v>
      </c>
      <c r="AB524" s="64">
        <v>0.25</v>
      </c>
      <c r="AC524" s="64">
        <v>0.75</v>
      </c>
      <c r="AD524" s="31">
        <f>省エネ計算フォーマット【EHP】!$N$53/100</f>
        <v>0</v>
      </c>
      <c r="AE524" s="32">
        <f t="shared" ref="AE524:AE587" si="17">ROUNDDOWN(IF(AD524&gt;=0.25,Z524*AD524+AA524,AB524*AD524+AC524),3)</f>
        <v>0.75</v>
      </c>
    </row>
    <row r="525" spans="13:31">
      <c r="M525" s="41">
        <v>8</v>
      </c>
      <c r="N525" s="42" t="s">
        <v>2</v>
      </c>
      <c r="O525" s="42" t="s">
        <v>677</v>
      </c>
      <c r="P525" s="42" t="s">
        <v>676</v>
      </c>
      <c r="Q525" s="42" t="s">
        <v>371</v>
      </c>
      <c r="R525" s="43">
        <v>0</v>
      </c>
      <c r="T525" s="53">
        <v>5</v>
      </c>
      <c r="U525" s="75">
        <v>2011</v>
      </c>
      <c r="V525" s="54" t="s">
        <v>19</v>
      </c>
      <c r="W525" s="54" t="s">
        <v>612</v>
      </c>
      <c r="X525" s="54" t="s">
        <v>618</v>
      </c>
      <c r="Y525" s="55" t="str">
        <f t="shared" si="16"/>
        <v>52011冷房店舗用有り</v>
      </c>
      <c r="Z525" s="56">
        <v>-1.1200000000000001</v>
      </c>
      <c r="AA525" s="56">
        <v>2.12</v>
      </c>
      <c r="AB525" s="57">
        <v>1.0517000000000001</v>
      </c>
      <c r="AC525" s="57">
        <v>1.5770999999999999</v>
      </c>
      <c r="AD525" s="31">
        <f>省エネ計算フォーマット【EHP】!$N$53/100</f>
        <v>0</v>
      </c>
      <c r="AE525" s="37">
        <f t="shared" si="17"/>
        <v>1.577</v>
      </c>
    </row>
    <row r="526" spans="13:31">
      <c r="M526" s="41">
        <v>8</v>
      </c>
      <c r="N526" s="42" t="s">
        <v>3</v>
      </c>
      <c r="O526" s="42" t="s">
        <v>677</v>
      </c>
      <c r="P526" s="42" t="s">
        <v>676</v>
      </c>
      <c r="Q526" s="42" t="s">
        <v>375</v>
      </c>
      <c r="R526" s="43">
        <v>0</v>
      </c>
      <c r="T526" s="53">
        <v>5</v>
      </c>
      <c r="U526" s="75">
        <v>2011</v>
      </c>
      <c r="V526" s="54" t="s">
        <v>19</v>
      </c>
      <c r="W526" s="54" t="s">
        <v>606</v>
      </c>
      <c r="X526" s="54" t="s">
        <v>618</v>
      </c>
      <c r="Y526" s="55" t="str">
        <f t="shared" si="16"/>
        <v>52011冷房ビル用マルチ有り</v>
      </c>
      <c r="Z526" s="56">
        <v>-1</v>
      </c>
      <c r="AA526" s="56">
        <v>2</v>
      </c>
      <c r="AB526" s="57">
        <v>1.0584</v>
      </c>
      <c r="AC526" s="57">
        <v>1.4854000000000001</v>
      </c>
      <c r="AD526" s="31">
        <f>省エネ計算フォーマット【EHP】!$N$53/100</f>
        <v>0</v>
      </c>
      <c r="AE526" s="37">
        <f t="shared" si="17"/>
        <v>1.4850000000000001</v>
      </c>
    </row>
    <row r="527" spans="13:31">
      <c r="M527" s="41">
        <v>8</v>
      </c>
      <c r="N527" s="42" t="s">
        <v>4</v>
      </c>
      <c r="O527" s="42" t="s">
        <v>677</v>
      </c>
      <c r="P527" s="42" t="s">
        <v>676</v>
      </c>
      <c r="Q527" s="42" t="s">
        <v>379</v>
      </c>
      <c r="R527" s="43">
        <v>0</v>
      </c>
      <c r="T527" s="53">
        <v>5</v>
      </c>
      <c r="U527" s="75">
        <v>2011</v>
      </c>
      <c r="V527" s="54" t="s">
        <v>19</v>
      </c>
      <c r="W527" s="54" t="s">
        <v>607</v>
      </c>
      <c r="X527" s="54" t="s">
        <v>618</v>
      </c>
      <c r="Y527" s="55" t="str">
        <f t="shared" si="16"/>
        <v>52011冷房設備用有り</v>
      </c>
      <c r="Z527" s="56">
        <v>-0.22</v>
      </c>
      <c r="AA527" s="56">
        <v>1.22</v>
      </c>
      <c r="AB527" s="57">
        <v>1.0356000000000001</v>
      </c>
      <c r="AC527" s="57">
        <v>0.90610000000000002</v>
      </c>
      <c r="AD527" s="31">
        <f>省エネ計算フォーマット【EHP】!$N$53/100</f>
        <v>0</v>
      </c>
      <c r="AE527" s="37">
        <f t="shared" si="17"/>
        <v>0.90600000000000003</v>
      </c>
    </row>
    <row r="528" spans="13:31">
      <c r="M528" s="41">
        <v>8</v>
      </c>
      <c r="N528" s="42" t="s">
        <v>5</v>
      </c>
      <c r="O528" s="42" t="s">
        <v>677</v>
      </c>
      <c r="P528" s="42" t="s">
        <v>676</v>
      </c>
      <c r="Q528" s="42" t="s">
        <v>383</v>
      </c>
      <c r="R528" s="43">
        <v>0</v>
      </c>
      <c r="T528" s="53">
        <v>5</v>
      </c>
      <c r="U528" s="75">
        <v>2011</v>
      </c>
      <c r="V528" s="54" t="s">
        <v>19</v>
      </c>
      <c r="W528" s="54" t="s">
        <v>612</v>
      </c>
      <c r="X528" s="54" t="s">
        <v>702</v>
      </c>
      <c r="Y528" s="55" t="str">
        <f t="shared" si="16"/>
        <v>52011冷房店舗用無し（一定速）</v>
      </c>
      <c r="Z528" s="56">
        <v>0.25</v>
      </c>
      <c r="AA528" s="56">
        <v>0.75</v>
      </c>
      <c r="AB528" s="57">
        <v>0.25</v>
      </c>
      <c r="AC528" s="57">
        <v>0.75</v>
      </c>
      <c r="AD528" s="31">
        <f>省エネ計算フォーマット【EHP】!$N$53/100</f>
        <v>0</v>
      </c>
      <c r="AE528" s="37">
        <f t="shared" si="17"/>
        <v>0.75</v>
      </c>
    </row>
    <row r="529" spans="13:31">
      <c r="M529" s="41">
        <v>8</v>
      </c>
      <c r="N529" s="42" t="s">
        <v>6</v>
      </c>
      <c r="O529" s="42" t="s">
        <v>677</v>
      </c>
      <c r="P529" s="42" t="s">
        <v>676</v>
      </c>
      <c r="Q529" s="42" t="s">
        <v>387</v>
      </c>
      <c r="R529" s="43">
        <v>0</v>
      </c>
      <c r="T529" s="53">
        <v>5</v>
      </c>
      <c r="U529" s="75">
        <v>2011</v>
      </c>
      <c r="V529" s="54" t="s">
        <v>19</v>
      </c>
      <c r="W529" s="54" t="s">
        <v>606</v>
      </c>
      <c r="X529" s="54" t="s">
        <v>702</v>
      </c>
      <c r="Y529" s="55" t="str">
        <f t="shared" si="16"/>
        <v>52011冷房ビル用マルチ無し（一定速）</v>
      </c>
      <c r="Z529" s="56">
        <v>0.25</v>
      </c>
      <c r="AA529" s="56">
        <v>0.75</v>
      </c>
      <c r="AB529" s="57">
        <v>0.25</v>
      </c>
      <c r="AC529" s="57">
        <v>0.75</v>
      </c>
      <c r="AD529" s="31">
        <f>省エネ計算フォーマット【EHP】!$N$53/100</f>
        <v>0</v>
      </c>
      <c r="AE529" s="37">
        <f t="shared" si="17"/>
        <v>0.75</v>
      </c>
    </row>
    <row r="530" spans="13:31">
      <c r="M530" s="41">
        <v>8</v>
      </c>
      <c r="N530" s="42" t="s">
        <v>7</v>
      </c>
      <c r="O530" s="42" t="s">
        <v>677</v>
      </c>
      <c r="P530" s="42" t="s">
        <v>676</v>
      </c>
      <c r="Q530" s="42" t="s">
        <v>391</v>
      </c>
      <c r="R530" s="43">
        <v>0</v>
      </c>
      <c r="T530" s="53">
        <v>5</v>
      </c>
      <c r="U530" s="75">
        <v>2011</v>
      </c>
      <c r="V530" s="54" t="s">
        <v>19</v>
      </c>
      <c r="W530" s="54" t="s">
        <v>607</v>
      </c>
      <c r="X530" s="54" t="s">
        <v>702</v>
      </c>
      <c r="Y530" s="55" t="str">
        <f t="shared" si="16"/>
        <v>52011冷房設備用無し（一定速）</v>
      </c>
      <c r="Z530" s="56">
        <v>0.25</v>
      </c>
      <c r="AA530" s="56">
        <v>0.75</v>
      </c>
      <c r="AB530" s="57">
        <v>0.25</v>
      </c>
      <c r="AC530" s="57">
        <v>0.75</v>
      </c>
      <c r="AD530" s="31">
        <f>省エネ計算フォーマット【EHP】!$N$53/100</f>
        <v>0</v>
      </c>
      <c r="AE530" s="37">
        <f t="shared" si="17"/>
        <v>0.75</v>
      </c>
    </row>
    <row r="531" spans="13:31">
      <c r="M531" s="41">
        <v>8</v>
      </c>
      <c r="N531" s="42" t="s">
        <v>8</v>
      </c>
      <c r="O531" s="42" t="s">
        <v>677</v>
      </c>
      <c r="P531" s="42" t="s">
        <v>676</v>
      </c>
      <c r="Q531" s="42" t="s">
        <v>395</v>
      </c>
      <c r="R531" s="43">
        <v>0</v>
      </c>
      <c r="T531" s="53">
        <v>5</v>
      </c>
      <c r="U531" s="75">
        <v>2011</v>
      </c>
      <c r="V531" s="54" t="s">
        <v>20</v>
      </c>
      <c r="W531" s="54" t="s">
        <v>612</v>
      </c>
      <c r="X531" s="54" t="s">
        <v>618</v>
      </c>
      <c r="Y531" s="55" t="str">
        <f t="shared" si="16"/>
        <v>52011暖房店舗用有り</v>
      </c>
      <c r="Z531" s="56">
        <v>-0.76</v>
      </c>
      <c r="AA531" s="56">
        <v>1.76</v>
      </c>
      <c r="AB531" s="57">
        <v>1.0773999999999999</v>
      </c>
      <c r="AC531" s="57">
        <v>1.3006</v>
      </c>
      <c r="AD531" s="31">
        <f>省エネ計算フォーマット【EHP】!$N$53/100</f>
        <v>0</v>
      </c>
      <c r="AE531" s="37">
        <f t="shared" si="17"/>
        <v>1.3</v>
      </c>
    </row>
    <row r="532" spans="13:31">
      <c r="M532" s="41">
        <v>8</v>
      </c>
      <c r="N532" s="42" t="s">
        <v>9</v>
      </c>
      <c r="O532" s="42" t="s">
        <v>677</v>
      </c>
      <c r="P532" s="42" t="s">
        <v>676</v>
      </c>
      <c r="Q532" s="42" t="s">
        <v>399</v>
      </c>
      <c r="R532" s="43">
        <v>0</v>
      </c>
      <c r="T532" s="53">
        <v>5</v>
      </c>
      <c r="U532" s="75">
        <v>2011</v>
      </c>
      <c r="V532" s="54" t="s">
        <v>20</v>
      </c>
      <c r="W532" s="54" t="s">
        <v>606</v>
      </c>
      <c r="X532" s="54" t="s">
        <v>618</v>
      </c>
      <c r="Y532" s="55" t="str">
        <f t="shared" si="16"/>
        <v>52011暖房ビル用マルチ有り</v>
      </c>
      <c r="Z532" s="56">
        <v>-0.78</v>
      </c>
      <c r="AA532" s="56">
        <v>1.78</v>
      </c>
      <c r="AB532" s="57">
        <v>1.0377000000000001</v>
      </c>
      <c r="AC532" s="57">
        <v>1.3255999999999999</v>
      </c>
      <c r="AD532" s="31">
        <f>省エネ計算フォーマット【EHP】!$N$53/100</f>
        <v>0</v>
      </c>
      <c r="AE532" s="37">
        <f t="shared" si="17"/>
        <v>1.325</v>
      </c>
    </row>
    <row r="533" spans="13:31">
      <c r="M533" s="41">
        <v>8</v>
      </c>
      <c r="N533" s="42" t="s">
        <v>10</v>
      </c>
      <c r="O533" s="42" t="s">
        <v>677</v>
      </c>
      <c r="P533" s="42" t="s">
        <v>676</v>
      </c>
      <c r="Q533" s="42" t="s">
        <v>403</v>
      </c>
      <c r="R533" s="43">
        <v>0</v>
      </c>
      <c r="T533" s="53">
        <v>5</v>
      </c>
      <c r="U533" s="75">
        <v>2011</v>
      </c>
      <c r="V533" s="54" t="s">
        <v>20</v>
      </c>
      <c r="W533" s="54" t="s">
        <v>607</v>
      </c>
      <c r="X533" s="54" t="s">
        <v>618</v>
      </c>
      <c r="Y533" s="55" t="str">
        <f t="shared" si="16"/>
        <v>52011暖房設備用有り</v>
      </c>
      <c r="Z533" s="56">
        <v>-0.26</v>
      </c>
      <c r="AA533" s="56">
        <v>1.26</v>
      </c>
      <c r="AB533" s="57">
        <v>1.0266999999999999</v>
      </c>
      <c r="AC533" s="57">
        <v>0.93830000000000002</v>
      </c>
      <c r="AD533" s="31">
        <f>省エネ計算フォーマット【EHP】!$N$53/100</f>
        <v>0</v>
      </c>
      <c r="AE533" s="37">
        <f t="shared" si="17"/>
        <v>0.93799999999999994</v>
      </c>
    </row>
    <row r="534" spans="13:31">
      <c r="M534" s="41">
        <v>8</v>
      </c>
      <c r="N534" s="42" t="s">
        <v>11</v>
      </c>
      <c r="O534" s="42" t="s">
        <v>677</v>
      </c>
      <c r="P534" s="42" t="s">
        <v>676</v>
      </c>
      <c r="Q534" s="42" t="s">
        <v>407</v>
      </c>
      <c r="R534" s="43">
        <v>0</v>
      </c>
      <c r="T534" s="53">
        <v>5</v>
      </c>
      <c r="U534" s="75">
        <v>2011</v>
      </c>
      <c r="V534" s="54" t="s">
        <v>20</v>
      </c>
      <c r="W534" s="54" t="s">
        <v>612</v>
      </c>
      <c r="X534" s="54" t="s">
        <v>702</v>
      </c>
      <c r="Y534" s="55" t="str">
        <f t="shared" si="16"/>
        <v>52011暖房店舗用無し（一定速）</v>
      </c>
      <c r="Z534" s="56">
        <v>0.25</v>
      </c>
      <c r="AA534" s="56">
        <v>0.75</v>
      </c>
      <c r="AB534" s="57">
        <v>0.25</v>
      </c>
      <c r="AC534" s="57">
        <v>0.75</v>
      </c>
      <c r="AD534" s="31">
        <f>省エネ計算フォーマット【EHP】!$N$53/100</f>
        <v>0</v>
      </c>
      <c r="AE534" s="37">
        <f t="shared" si="17"/>
        <v>0.75</v>
      </c>
    </row>
    <row r="535" spans="13:31">
      <c r="M535" s="41">
        <v>8</v>
      </c>
      <c r="N535" s="42" t="s">
        <v>12</v>
      </c>
      <c r="O535" s="42" t="s">
        <v>677</v>
      </c>
      <c r="P535" s="42" t="s">
        <v>676</v>
      </c>
      <c r="Q535" s="42" t="s">
        <v>411</v>
      </c>
      <c r="R535" s="43">
        <v>0</v>
      </c>
      <c r="T535" s="53">
        <v>5</v>
      </c>
      <c r="U535" s="75">
        <v>2011</v>
      </c>
      <c r="V535" s="54" t="s">
        <v>20</v>
      </c>
      <c r="W535" s="54" t="s">
        <v>606</v>
      </c>
      <c r="X535" s="54" t="s">
        <v>702</v>
      </c>
      <c r="Y535" s="55" t="str">
        <f t="shared" si="16"/>
        <v>52011暖房ビル用マルチ無し（一定速）</v>
      </c>
      <c r="Z535" s="56">
        <v>0.25</v>
      </c>
      <c r="AA535" s="56">
        <v>0.75</v>
      </c>
      <c r="AB535" s="57">
        <v>0.25</v>
      </c>
      <c r="AC535" s="57">
        <v>0.75</v>
      </c>
      <c r="AD535" s="31">
        <f>省エネ計算フォーマット【EHP】!$N$53/100</f>
        <v>0</v>
      </c>
      <c r="AE535" s="37">
        <f t="shared" si="17"/>
        <v>0.75</v>
      </c>
    </row>
    <row r="536" spans="13:31">
      <c r="M536" s="41">
        <v>9</v>
      </c>
      <c r="N536" s="42" t="s">
        <v>673</v>
      </c>
      <c r="O536" s="42" t="s">
        <v>677</v>
      </c>
      <c r="P536" s="42" t="s">
        <v>676</v>
      </c>
      <c r="Q536" s="42" t="s">
        <v>415</v>
      </c>
      <c r="R536" s="43">
        <v>0</v>
      </c>
      <c r="T536" s="53">
        <v>5</v>
      </c>
      <c r="U536" s="54">
        <v>2011</v>
      </c>
      <c r="V536" s="54" t="s">
        <v>20</v>
      </c>
      <c r="W536" s="54" t="s">
        <v>607</v>
      </c>
      <c r="X536" s="54" t="s">
        <v>702</v>
      </c>
      <c r="Y536" s="55" t="str">
        <f t="shared" si="16"/>
        <v>52011暖房設備用無し（一定速）</v>
      </c>
      <c r="Z536" s="65">
        <v>0.25</v>
      </c>
      <c r="AA536" s="65">
        <v>0.75</v>
      </c>
      <c r="AB536" s="66">
        <v>0.25</v>
      </c>
      <c r="AC536" s="66">
        <v>0.75</v>
      </c>
      <c r="AD536" s="31">
        <f>省エネ計算フォーマット【EHP】!$N$53/100</f>
        <v>0</v>
      </c>
      <c r="AE536" s="37">
        <f t="shared" si="17"/>
        <v>0.75</v>
      </c>
    </row>
    <row r="537" spans="13:31">
      <c r="M537" s="41">
        <v>9</v>
      </c>
      <c r="N537" s="42" t="s">
        <v>2</v>
      </c>
      <c r="O537" s="42" t="s">
        <v>677</v>
      </c>
      <c r="P537" s="42" t="s">
        <v>676</v>
      </c>
      <c r="Q537" s="42" t="s">
        <v>419</v>
      </c>
      <c r="R537" s="43">
        <v>0</v>
      </c>
      <c r="T537" s="53">
        <v>5</v>
      </c>
      <c r="U537" s="54">
        <v>2012</v>
      </c>
      <c r="V537" s="54" t="s">
        <v>19</v>
      </c>
      <c r="W537" s="54" t="s">
        <v>612</v>
      </c>
      <c r="X537" s="54" t="s">
        <v>618</v>
      </c>
      <c r="Y537" s="55" t="str">
        <f t="shared" si="16"/>
        <v>52012冷房店舗用有り</v>
      </c>
      <c r="Z537" s="67">
        <v>-1.36</v>
      </c>
      <c r="AA537" s="67">
        <v>2.36</v>
      </c>
      <c r="AB537" s="68">
        <v>1.0576000000000001</v>
      </c>
      <c r="AC537" s="68">
        <v>1.7556</v>
      </c>
      <c r="AD537" s="31">
        <f>省エネ計算フォーマット【EHP】!$N$53/100</f>
        <v>0</v>
      </c>
      <c r="AE537" s="37">
        <f t="shared" si="17"/>
        <v>1.7549999999999999</v>
      </c>
    </row>
    <row r="538" spans="13:31">
      <c r="M538" s="41">
        <v>9</v>
      </c>
      <c r="N538" s="42" t="s">
        <v>3</v>
      </c>
      <c r="O538" s="42" t="s">
        <v>677</v>
      </c>
      <c r="P538" s="42" t="s">
        <v>676</v>
      </c>
      <c r="Q538" s="42" t="s">
        <v>423</v>
      </c>
      <c r="R538" s="43">
        <v>0</v>
      </c>
      <c r="T538" s="53">
        <v>5</v>
      </c>
      <c r="U538" s="54">
        <v>2012</v>
      </c>
      <c r="V538" s="54" t="s">
        <v>19</v>
      </c>
      <c r="W538" s="54" t="s">
        <v>606</v>
      </c>
      <c r="X538" s="54" t="s">
        <v>618</v>
      </c>
      <c r="Y538" s="55" t="str">
        <f t="shared" si="16"/>
        <v>52012冷房ビル用マルチ有り</v>
      </c>
      <c r="Z538" s="56">
        <v>-1.1399999999999999</v>
      </c>
      <c r="AA538" s="56">
        <v>2.14</v>
      </c>
      <c r="AB538" s="57">
        <v>1.0625</v>
      </c>
      <c r="AC538" s="57">
        <v>1.5893999999999999</v>
      </c>
      <c r="AD538" s="31">
        <f>省エネ計算フォーマット【EHP】!$N$53/100</f>
        <v>0</v>
      </c>
      <c r="AE538" s="37">
        <f t="shared" si="17"/>
        <v>1.589</v>
      </c>
    </row>
    <row r="539" spans="13:31">
      <c r="M539" s="41">
        <v>9</v>
      </c>
      <c r="N539" s="42" t="s">
        <v>4</v>
      </c>
      <c r="O539" s="42" t="s">
        <v>677</v>
      </c>
      <c r="P539" s="42" t="s">
        <v>676</v>
      </c>
      <c r="Q539" s="42" t="s">
        <v>427</v>
      </c>
      <c r="R539" s="43">
        <v>0</v>
      </c>
      <c r="T539" s="53">
        <v>5</v>
      </c>
      <c r="U539" s="54">
        <v>2012</v>
      </c>
      <c r="V539" s="54" t="s">
        <v>19</v>
      </c>
      <c r="W539" s="54" t="s">
        <v>607</v>
      </c>
      <c r="X539" s="54" t="s">
        <v>618</v>
      </c>
      <c r="Y539" s="55" t="str">
        <f t="shared" si="16"/>
        <v>52012冷房設備用有り</v>
      </c>
      <c r="Z539" s="56">
        <v>-0.26</v>
      </c>
      <c r="AA539" s="56">
        <v>1.26</v>
      </c>
      <c r="AB539" s="57">
        <v>1.0367999999999999</v>
      </c>
      <c r="AC539" s="57">
        <v>0.93579999999999997</v>
      </c>
      <c r="AD539" s="31">
        <f>省エネ計算フォーマット【EHP】!$N$53/100</f>
        <v>0</v>
      </c>
      <c r="AE539" s="37">
        <f t="shared" si="17"/>
        <v>0.93500000000000005</v>
      </c>
    </row>
    <row r="540" spans="13:31">
      <c r="M540" s="41">
        <v>9</v>
      </c>
      <c r="N540" s="42" t="s">
        <v>5</v>
      </c>
      <c r="O540" s="42" t="s">
        <v>677</v>
      </c>
      <c r="P540" s="42" t="s">
        <v>676</v>
      </c>
      <c r="Q540" s="42" t="s">
        <v>431</v>
      </c>
      <c r="R540" s="43">
        <v>0</v>
      </c>
      <c r="T540" s="53">
        <v>5</v>
      </c>
      <c r="U540" s="54">
        <v>2012</v>
      </c>
      <c r="V540" s="54" t="s">
        <v>19</v>
      </c>
      <c r="W540" s="54" t="s">
        <v>612</v>
      </c>
      <c r="X540" s="54" t="s">
        <v>702</v>
      </c>
      <c r="Y540" s="55" t="str">
        <f t="shared" si="16"/>
        <v>52012冷房店舗用無し（一定速）</v>
      </c>
      <c r="Z540" s="56">
        <v>0.25</v>
      </c>
      <c r="AA540" s="56">
        <v>0.75</v>
      </c>
      <c r="AB540" s="57">
        <v>0.25</v>
      </c>
      <c r="AC540" s="57">
        <v>0.75</v>
      </c>
      <c r="AD540" s="31">
        <f>省エネ計算フォーマット【EHP】!$N$53/100</f>
        <v>0</v>
      </c>
      <c r="AE540" s="37">
        <f t="shared" si="17"/>
        <v>0.75</v>
      </c>
    </row>
    <row r="541" spans="13:31">
      <c r="M541" s="41">
        <v>9</v>
      </c>
      <c r="N541" s="42" t="s">
        <v>6</v>
      </c>
      <c r="O541" s="42" t="s">
        <v>677</v>
      </c>
      <c r="P541" s="42" t="s">
        <v>676</v>
      </c>
      <c r="Q541" s="42" t="s">
        <v>435</v>
      </c>
      <c r="R541" s="43">
        <v>0</v>
      </c>
      <c r="T541" s="53">
        <v>5</v>
      </c>
      <c r="U541" s="54">
        <v>2012</v>
      </c>
      <c r="V541" s="54" t="s">
        <v>19</v>
      </c>
      <c r="W541" s="54" t="s">
        <v>606</v>
      </c>
      <c r="X541" s="54" t="s">
        <v>702</v>
      </c>
      <c r="Y541" s="55" t="str">
        <f t="shared" si="16"/>
        <v>52012冷房ビル用マルチ無し（一定速）</v>
      </c>
      <c r="Z541" s="56">
        <v>0.25</v>
      </c>
      <c r="AA541" s="56">
        <v>0.75</v>
      </c>
      <c r="AB541" s="57">
        <v>0.25</v>
      </c>
      <c r="AC541" s="57">
        <v>0.75</v>
      </c>
      <c r="AD541" s="31">
        <f>省エネ計算フォーマット【EHP】!$N$53/100</f>
        <v>0</v>
      </c>
      <c r="AE541" s="37">
        <f t="shared" si="17"/>
        <v>0.75</v>
      </c>
    </row>
    <row r="542" spans="13:31">
      <c r="M542" s="41">
        <v>9</v>
      </c>
      <c r="N542" s="42" t="s">
        <v>7</v>
      </c>
      <c r="O542" s="42" t="s">
        <v>677</v>
      </c>
      <c r="P542" s="42" t="s">
        <v>676</v>
      </c>
      <c r="Q542" s="42" t="s">
        <v>439</v>
      </c>
      <c r="R542" s="43">
        <v>0</v>
      </c>
      <c r="T542" s="53">
        <v>5</v>
      </c>
      <c r="U542" s="54">
        <v>2012</v>
      </c>
      <c r="V542" s="54" t="s">
        <v>19</v>
      </c>
      <c r="W542" s="54" t="s">
        <v>607</v>
      </c>
      <c r="X542" s="54" t="s">
        <v>702</v>
      </c>
      <c r="Y542" s="55" t="str">
        <f t="shared" si="16"/>
        <v>52012冷房設備用無し（一定速）</v>
      </c>
      <c r="Z542" s="56">
        <v>0.25</v>
      </c>
      <c r="AA542" s="56">
        <v>0.75</v>
      </c>
      <c r="AB542" s="57">
        <v>0.25</v>
      </c>
      <c r="AC542" s="57">
        <v>0.75</v>
      </c>
      <c r="AD542" s="31">
        <f>省エネ計算フォーマット【EHP】!$N$53/100</f>
        <v>0</v>
      </c>
      <c r="AE542" s="37">
        <f t="shared" si="17"/>
        <v>0.75</v>
      </c>
    </row>
    <row r="543" spans="13:31">
      <c r="M543" s="41">
        <v>9</v>
      </c>
      <c r="N543" s="42" t="s">
        <v>8</v>
      </c>
      <c r="O543" s="42" t="s">
        <v>677</v>
      </c>
      <c r="P543" s="42" t="s">
        <v>676</v>
      </c>
      <c r="Q543" s="42" t="s">
        <v>443</v>
      </c>
      <c r="R543" s="43">
        <v>0</v>
      </c>
      <c r="T543" s="53">
        <v>5</v>
      </c>
      <c r="U543" s="54">
        <v>2012</v>
      </c>
      <c r="V543" s="54" t="s">
        <v>20</v>
      </c>
      <c r="W543" s="54" t="s">
        <v>612</v>
      </c>
      <c r="X543" s="54" t="s">
        <v>618</v>
      </c>
      <c r="Y543" s="55" t="str">
        <f t="shared" si="16"/>
        <v>52012暖房店舗用有り</v>
      </c>
      <c r="Z543" s="56">
        <v>-0.82</v>
      </c>
      <c r="AA543" s="56">
        <v>1.82</v>
      </c>
      <c r="AB543" s="57">
        <v>1.0801000000000001</v>
      </c>
      <c r="AC543" s="57">
        <v>1.345</v>
      </c>
      <c r="AD543" s="31">
        <f>省エネ計算フォーマット【EHP】!$N$53/100</f>
        <v>0</v>
      </c>
      <c r="AE543" s="37">
        <f t="shared" si="17"/>
        <v>1.345</v>
      </c>
    </row>
    <row r="544" spans="13:31">
      <c r="M544" s="41">
        <v>9</v>
      </c>
      <c r="N544" s="42" t="s">
        <v>9</v>
      </c>
      <c r="O544" s="42" t="s">
        <v>677</v>
      </c>
      <c r="P544" s="42" t="s">
        <v>676</v>
      </c>
      <c r="Q544" s="42" t="s">
        <v>447</v>
      </c>
      <c r="R544" s="43">
        <v>0</v>
      </c>
      <c r="T544" s="53">
        <v>5</v>
      </c>
      <c r="U544" s="54">
        <v>2012</v>
      </c>
      <c r="V544" s="54" t="s">
        <v>20</v>
      </c>
      <c r="W544" s="54" t="s">
        <v>606</v>
      </c>
      <c r="X544" s="54" t="s">
        <v>618</v>
      </c>
      <c r="Y544" s="55" t="str">
        <f t="shared" si="16"/>
        <v>52012暖房ビル用マルチ有り</v>
      </c>
      <c r="Z544" s="56">
        <v>-0.98</v>
      </c>
      <c r="AA544" s="56">
        <v>1.98</v>
      </c>
      <c r="AB544" s="57">
        <v>1.042</v>
      </c>
      <c r="AC544" s="57">
        <v>1.4744999999999999</v>
      </c>
      <c r="AD544" s="31">
        <f>省エネ計算フォーマット【EHP】!$N$53/100</f>
        <v>0</v>
      </c>
      <c r="AE544" s="37">
        <f t="shared" si="17"/>
        <v>1.474</v>
      </c>
    </row>
    <row r="545" spans="13:31">
      <c r="M545" s="41">
        <v>9</v>
      </c>
      <c r="N545" s="42" t="s">
        <v>10</v>
      </c>
      <c r="O545" s="42" t="s">
        <v>677</v>
      </c>
      <c r="P545" s="42" t="s">
        <v>676</v>
      </c>
      <c r="Q545" s="42" t="s">
        <v>451</v>
      </c>
      <c r="R545" s="43">
        <v>4.4999999999999998E-2</v>
      </c>
      <c r="T545" s="53">
        <v>5</v>
      </c>
      <c r="U545" s="54">
        <v>2012</v>
      </c>
      <c r="V545" s="54" t="s">
        <v>20</v>
      </c>
      <c r="W545" s="54" t="s">
        <v>607</v>
      </c>
      <c r="X545" s="54" t="s">
        <v>618</v>
      </c>
      <c r="Y545" s="55" t="str">
        <f t="shared" si="16"/>
        <v>52012暖房設備用有り</v>
      </c>
      <c r="Z545" s="56">
        <v>-0.26</v>
      </c>
      <c r="AA545" s="56">
        <v>1.26</v>
      </c>
      <c r="AB545" s="57">
        <v>1.0266999999999999</v>
      </c>
      <c r="AC545" s="57">
        <v>0.93830000000000002</v>
      </c>
      <c r="AD545" s="31">
        <f>省エネ計算フォーマット【EHP】!$N$53/100</f>
        <v>0</v>
      </c>
      <c r="AE545" s="37">
        <f t="shared" si="17"/>
        <v>0.93799999999999994</v>
      </c>
    </row>
    <row r="546" spans="13:31">
      <c r="M546" s="41">
        <v>9</v>
      </c>
      <c r="N546" s="42" t="s">
        <v>11</v>
      </c>
      <c r="O546" s="42" t="s">
        <v>677</v>
      </c>
      <c r="P546" s="42" t="s">
        <v>676</v>
      </c>
      <c r="Q546" s="42" t="s">
        <v>455</v>
      </c>
      <c r="R546" s="43">
        <v>0</v>
      </c>
      <c r="T546" s="53">
        <v>5</v>
      </c>
      <c r="U546" s="54">
        <v>2012</v>
      </c>
      <c r="V546" s="54" t="s">
        <v>20</v>
      </c>
      <c r="W546" s="54" t="s">
        <v>612</v>
      </c>
      <c r="X546" s="54" t="s">
        <v>702</v>
      </c>
      <c r="Y546" s="55" t="str">
        <f t="shared" si="16"/>
        <v>52012暖房店舗用無し（一定速）</v>
      </c>
      <c r="Z546" s="56">
        <v>0.25</v>
      </c>
      <c r="AA546" s="56">
        <v>0.75</v>
      </c>
      <c r="AB546" s="57">
        <v>0.25</v>
      </c>
      <c r="AC546" s="57">
        <v>0.75</v>
      </c>
      <c r="AD546" s="31">
        <f>省エネ計算フォーマット【EHP】!$N$53/100</f>
        <v>0</v>
      </c>
      <c r="AE546" s="37">
        <f t="shared" si="17"/>
        <v>0.75</v>
      </c>
    </row>
    <row r="547" spans="13:31">
      <c r="M547" s="41">
        <v>9</v>
      </c>
      <c r="N547" s="42" t="s">
        <v>12</v>
      </c>
      <c r="O547" s="42" t="s">
        <v>677</v>
      </c>
      <c r="P547" s="42" t="s">
        <v>676</v>
      </c>
      <c r="Q547" s="42" t="s">
        <v>459</v>
      </c>
      <c r="R547" s="43">
        <v>0</v>
      </c>
      <c r="T547" s="53">
        <v>5</v>
      </c>
      <c r="U547" s="54">
        <v>2012</v>
      </c>
      <c r="V547" s="54" t="s">
        <v>20</v>
      </c>
      <c r="W547" s="54" t="s">
        <v>606</v>
      </c>
      <c r="X547" s="54" t="s">
        <v>702</v>
      </c>
      <c r="Y547" s="55" t="str">
        <f t="shared" si="16"/>
        <v>52012暖房ビル用マルチ無し（一定速）</v>
      </c>
      <c r="Z547" s="56">
        <v>0.25</v>
      </c>
      <c r="AA547" s="56">
        <v>0.75</v>
      </c>
      <c r="AB547" s="57">
        <v>0.25</v>
      </c>
      <c r="AC547" s="57">
        <v>0.75</v>
      </c>
      <c r="AD547" s="31">
        <f>省エネ計算フォーマット【EHP】!$N$53/100</f>
        <v>0</v>
      </c>
      <c r="AE547" s="37">
        <f t="shared" si="17"/>
        <v>0.75</v>
      </c>
    </row>
    <row r="548" spans="13:31">
      <c r="M548" s="41">
        <v>10</v>
      </c>
      <c r="N548" s="42" t="s">
        <v>673</v>
      </c>
      <c r="O548" s="42" t="s">
        <v>677</v>
      </c>
      <c r="P548" s="42" t="s">
        <v>676</v>
      </c>
      <c r="Q548" s="42" t="s">
        <v>463</v>
      </c>
      <c r="R548" s="43">
        <v>0</v>
      </c>
      <c r="T548" s="53">
        <v>5</v>
      </c>
      <c r="U548" s="54">
        <v>2012</v>
      </c>
      <c r="V548" s="54" t="s">
        <v>20</v>
      </c>
      <c r="W548" s="54" t="s">
        <v>607</v>
      </c>
      <c r="X548" s="54" t="s">
        <v>702</v>
      </c>
      <c r="Y548" s="55" t="str">
        <f t="shared" si="16"/>
        <v>52012暖房設備用無し（一定速）</v>
      </c>
      <c r="Z548" s="69">
        <v>0.25</v>
      </c>
      <c r="AA548" s="69">
        <v>0.75</v>
      </c>
      <c r="AB548" s="70">
        <v>0.25</v>
      </c>
      <c r="AC548" s="70">
        <v>0.75</v>
      </c>
      <c r="AD548" s="31">
        <f>省エネ計算フォーマット【EHP】!$N$53/100</f>
        <v>0</v>
      </c>
      <c r="AE548" s="37">
        <f t="shared" si="17"/>
        <v>0.75</v>
      </c>
    </row>
    <row r="549" spans="13:31">
      <c r="M549" s="41">
        <v>10</v>
      </c>
      <c r="N549" s="42" t="s">
        <v>2</v>
      </c>
      <c r="O549" s="42" t="s">
        <v>677</v>
      </c>
      <c r="P549" s="42" t="s">
        <v>676</v>
      </c>
      <c r="Q549" s="42" t="s">
        <v>467</v>
      </c>
      <c r="R549" s="43">
        <v>0</v>
      </c>
      <c r="T549" s="53">
        <v>5</v>
      </c>
      <c r="U549" s="75">
        <v>2013</v>
      </c>
      <c r="V549" s="54" t="s">
        <v>19</v>
      </c>
      <c r="W549" s="54" t="s">
        <v>612</v>
      </c>
      <c r="X549" s="54" t="s">
        <v>618</v>
      </c>
      <c r="Y549" s="55" t="str">
        <f t="shared" si="16"/>
        <v>52013冷房店舗用有り</v>
      </c>
      <c r="Z549" s="56">
        <v>-1.5</v>
      </c>
      <c r="AA549" s="56">
        <v>2.5</v>
      </c>
      <c r="AB549" s="57">
        <v>1.0609999999999999</v>
      </c>
      <c r="AC549" s="57">
        <v>1.8597999999999999</v>
      </c>
      <c r="AD549" s="31">
        <f>省エネ計算フォーマット【EHP】!$N$53/100</f>
        <v>0</v>
      </c>
      <c r="AE549" s="37">
        <f t="shared" si="17"/>
        <v>1.859</v>
      </c>
    </row>
    <row r="550" spans="13:31">
      <c r="M550" s="41">
        <v>10</v>
      </c>
      <c r="N550" s="42" t="s">
        <v>3</v>
      </c>
      <c r="O550" s="42" t="s">
        <v>677</v>
      </c>
      <c r="P550" s="42" t="s">
        <v>676</v>
      </c>
      <c r="Q550" s="42" t="s">
        <v>471</v>
      </c>
      <c r="R550" s="43">
        <v>0</v>
      </c>
      <c r="T550" s="53">
        <v>5</v>
      </c>
      <c r="U550" s="75">
        <v>2013</v>
      </c>
      <c r="V550" s="54" t="s">
        <v>19</v>
      </c>
      <c r="W550" s="54" t="s">
        <v>606</v>
      </c>
      <c r="X550" s="54" t="s">
        <v>618</v>
      </c>
      <c r="Y550" s="55" t="str">
        <f t="shared" si="16"/>
        <v>52013冷房ビル用マルチ有り</v>
      </c>
      <c r="Z550" s="56">
        <v>-1.1399999999999999</v>
      </c>
      <c r="AA550" s="56">
        <v>2.14</v>
      </c>
      <c r="AB550" s="57">
        <v>1.0625</v>
      </c>
      <c r="AC550" s="57">
        <v>1.5893999999999999</v>
      </c>
      <c r="AD550" s="31">
        <f>省エネ計算フォーマット【EHP】!$N$53/100</f>
        <v>0</v>
      </c>
      <c r="AE550" s="37">
        <f t="shared" si="17"/>
        <v>1.589</v>
      </c>
    </row>
    <row r="551" spans="13:31">
      <c r="M551" s="41">
        <v>10</v>
      </c>
      <c r="N551" s="42" t="s">
        <v>4</v>
      </c>
      <c r="O551" s="42" t="s">
        <v>677</v>
      </c>
      <c r="P551" s="42" t="s">
        <v>676</v>
      </c>
      <c r="Q551" s="42" t="s">
        <v>475</v>
      </c>
      <c r="R551" s="43">
        <v>6.8000000000000005E-2</v>
      </c>
      <c r="T551" s="53">
        <v>5</v>
      </c>
      <c r="U551" s="75">
        <v>2013</v>
      </c>
      <c r="V551" s="54" t="s">
        <v>19</v>
      </c>
      <c r="W551" s="54" t="s">
        <v>607</v>
      </c>
      <c r="X551" s="54" t="s">
        <v>618</v>
      </c>
      <c r="Y551" s="55" t="str">
        <f t="shared" si="16"/>
        <v>52013冷房設備用有り</v>
      </c>
      <c r="Z551" s="56">
        <v>-0.26</v>
      </c>
      <c r="AA551" s="56">
        <v>1.26</v>
      </c>
      <c r="AB551" s="57">
        <v>1.0367999999999999</v>
      </c>
      <c r="AC551" s="57">
        <v>0.93579999999999997</v>
      </c>
      <c r="AD551" s="31">
        <f>省エネ計算フォーマット【EHP】!$N$53/100</f>
        <v>0</v>
      </c>
      <c r="AE551" s="37">
        <f t="shared" si="17"/>
        <v>0.93500000000000005</v>
      </c>
    </row>
    <row r="552" spans="13:31">
      <c r="M552" s="41">
        <v>10</v>
      </c>
      <c r="N552" s="42" t="s">
        <v>5</v>
      </c>
      <c r="O552" s="42" t="s">
        <v>677</v>
      </c>
      <c r="P552" s="42" t="s">
        <v>676</v>
      </c>
      <c r="Q552" s="42" t="s">
        <v>479</v>
      </c>
      <c r="R552" s="43">
        <v>0</v>
      </c>
      <c r="T552" s="53">
        <v>5</v>
      </c>
      <c r="U552" s="75">
        <v>2013</v>
      </c>
      <c r="V552" s="54" t="s">
        <v>19</v>
      </c>
      <c r="W552" s="54" t="s">
        <v>612</v>
      </c>
      <c r="X552" s="54" t="s">
        <v>702</v>
      </c>
      <c r="Y552" s="55" t="str">
        <f t="shared" si="16"/>
        <v>52013冷房店舗用無し（一定速）</v>
      </c>
      <c r="Z552" s="56">
        <v>0.25</v>
      </c>
      <c r="AA552" s="56">
        <v>0.75</v>
      </c>
      <c r="AB552" s="57">
        <v>0.25</v>
      </c>
      <c r="AC552" s="57">
        <v>0.75</v>
      </c>
      <c r="AD552" s="31">
        <f>省エネ計算フォーマット【EHP】!$N$53/100</f>
        <v>0</v>
      </c>
      <c r="AE552" s="37">
        <f t="shared" si="17"/>
        <v>0.75</v>
      </c>
    </row>
    <row r="553" spans="13:31">
      <c r="M553" s="41">
        <v>10</v>
      </c>
      <c r="N553" s="42" t="s">
        <v>6</v>
      </c>
      <c r="O553" s="42" t="s">
        <v>677</v>
      </c>
      <c r="P553" s="42" t="s">
        <v>676</v>
      </c>
      <c r="Q553" s="42" t="s">
        <v>483</v>
      </c>
      <c r="R553" s="43">
        <v>0</v>
      </c>
      <c r="T553" s="53">
        <v>5</v>
      </c>
      <c r="U553" s="75">
        <v>2013</v>
      </c>
      <c r="V553" s="54" t="s">
        <v>19</v>
      </c>
      <c r="W553" s="54" t="s">
        <v>606</v>
      </c>
      <c r="X553" s="54" t="s">
        <v>702</v>
      </c>
      <c r="Y553" s="55" t="str">
        <f t="shared" si="16"/>
        <v>52013冷房ビル用マルチ無し（一定速）</v>
      </c>
      <c r="Z553" s="56">
        <v>0.25</v>
      </c>
      <c r="AA553" s="56">
        <v>0.75</v>
      </c>
      <c r="AB553" s="57">
        <v>0.25</v>
      </c>
      <c r="AC553" s="57">
        <v>0.75</v>
      </c>
      <c r="AD553" s="31">
        <f>省エネ計算フォーマット【EHP】!$N$53/100</f>
        <v>0</v>
      </c>
      <c r="AE553" s="37">
        <f t="shared" si="17"/>
        <v>0.75</v>
      </c>
    </row>
    <row r="554" spans="13:31">
      <c r="M554" s="41">
        <v>10</v>
      </c>
      <c r="N554" s="42" t="s">
        <v>7</v>
      </c>
      <c r="O554" s="42" t="s">
        <v>677</v>
      </c>
      <c r="P554" s="42" t="s">
        <v>676</v>
      </c>
      <c r="Q554" s="42" t="s">
        <v>487</v>
      </c>
      <c r="R554" s="43">
        <v>0</v>
      </c>
      <c r="T554" s="53">
        <v>5</v>
      </c>
      <c r="U554" s="75">
        <v>2013</v>
      </c>
      <c r="V554" s="54" t="s">
        <v>19</v>
      </c>
      <c r="W554" s="54" t="s">
        <v>607</v>
      </c>
      <c r="X554" s="54" t="s">
        <v>702</v>
      </c>
      <c r="Y554" s="55" t="str">
        <f t="shared" si="16"/>
        <v>52013冷房設備用無し（一定速）</v>
      </c>
      <c r="Z554" s="56">
        <v>0.25</v>
      </c>
      <c r="AA554" s="56">
        <v>0.75</v>
      </c>
      <c r="AB554" s="57">
        <v>0.25</v>
      </c>
      <c r="AC554" s="57">
        <v>0.75</v>
      </c>
      <c r="AD554" s="31">
        <f>省エネ計算フォーマット【EHP】!$N$53/100</f>
        <v>0</v>
      </c>
      <c r="AE554" s="37">
        <f t="shared" si="17"/>
        <v>0.75</v>
      </c>
    </row>
    <row r="555" spans="13:31">
      <c r="M555" s="41">
        <v>10</v>
      </c>
      <c r="N555" s="42" t="s">
        <v>8</v>
      </c>
      <c r="O555" s="42" t="s">
        <v>677</v>
      </c>
      <c r="P555" s="42" t="s">
        <v>676</v>
      </c>
      <c r="Q555" s="42" t="s">
        <v>491</v>
      </c>
      <c r="R555" s="43">
        <v>4.4999999999999998E-2</v>
      </c>
      <c r="T555" s="53">
        <v>5</v>
      </c>
      <c r="U555" s="75">
        <v>2013</v>
      </c>
      <c r="V555" s="54" t="s">
        <v>20</v>
      </c>
      <c r="W555" s="54" t="s">
        <v>612</v>
      </c>
      <c r="X555" s="54" t="s">
        <v>618</v>
      </c>
      <c r="Y555" s="55" t="str">
        <f t="shared" si="16"/>
        <v>52013暖房店舗用有り</v>
      </c>
      <c r="Z555" s="56">
        <v>-0.94</v>
      </c>
      <c r="AA555" s="56">
        <v>1.94</v>
      </c>
      <c r="AB555" s="57">
        <v>1.0853999999999999</v>
      </c>
      <c r="AC555" s="57">
        <v>1.4337</v>
      </c>
      <c r="AD555" s="31">
        <f>省エネ計算フォーマット【EHP】!$N$53/100</f>
        <v>0</v>
      </c>
      <c r="AE555" s="37">
        <f t="shared" si="17"/>
        <v>1.4330000000000001</v>
      </c>
    </row>
    <row r="556" spans="13:31">
      <c r="M556" s="41">
        <v>10</v>
      </c>
      <c r="N556" s="42" t="s">
        <v>9</v>
      </c>
      <c r="O556" s="42" t="s">
        <v>677</v>
      </c>
      <c r="P556" s="42" t="s">
        <v>676</v>
      </c>
      <c r="Q556" s="42" t="s">
        <v>495</v>
      </c>
      <c r="R556" s="43">
        <v>4.4999999999999998E-2</v>
      </c>
      <c r="T556" s="53">
        <v>5</v>
      </c>
      <c r="U556" s="75">
        <v>2013</v>
      </c>
      <c r="V556" s="54" t="s">
        <v>20</v>
      </c>
      <c r="W556" s="54" t="s">
        <v>606</v>
      </c>
      <c r="X556" s="54" t="s">
        <v>618</v>
      </c>
      <c r="Y556" s="55" t="str">
        <f t="shared" si="16"/>
        <v>52013暖房ビル用マルチ有り</v>
      </c>
      <c r="Z556" s="56">
        <v>-0.98</v>
      </c>
      <c r="AA556" s="56">
        <v>1.98</v>
      </c>
      <c r="AB556" s="57">
        <v>1.042</v>
      </c>
      <c r="AC556" s="57">
        <v>1.4744999999999999</v>
      </c>
      <c r="AD556" s="31">
        <f>省エネ計算フォーマット【EHP】!$N$53/100</f>
        <v>0</v>
      </c>
      <c r="AE556" s="37">
        <f t="shared" si="17"/>
        <v>1.474</v>
      </c>
    </row>
    <row r="557" spans="13:31">
      <c r="M557" s="41">
        <v>10</v>
      </c>
      <c r="N557" s="42" t="s">
        <v>10</v>
      </c>
      <c r="O557" s="42" t="s">
        <v>677</v>
      </c>
      <c r="P557" s="42" t="s">
        <v>676</v>
      </c>
      <c r="Q557" s="42" t="s">
        <v>499</v>
      </c>
      <c r="R557" s="43">
        <v>0.121</v>
      </c>
      <c r="T557" s="53">
        <v>5</v>
      </c>
      <c r="U557" s="75">
        <v>2013</v>
      </c>
      <c r="V557" s="54" t="s">
        <v>20</v>
      </c>
      <c r="W557" s="54" t="s">
        <v>607</v>
      </c>
      <c r="X557" s="54" t="s">
        <v>618</v>
      </c>
      <c r="Y557" s="55" t="str">
        <f t="shared" si="16"/>
        <v>52013暖房設備用有り</v>
      </c>
      <c r="Z557" s="56">
        <v>-0.32</v>
      </c>
      <c r="AA557" s="56">
        <v>1.32</v>
      </c>
      <c r="AB557" s="57">
        <v>1.028</v>
      </c>
      <c r="AC557" s="57">
        <v>0.98299999999999998</v>
      </c>
      <c r="AD557" s="31">
        <f>省エネ計算フォーマット【EHP】!$N$53/100</f>
        <v>0</v>
      </c>
      <c r="AE557" s="37">
        <f t="shared" si="17"/>
        <v>0.98299999999999998</v>
      </c>
    </row>
    <row r="558" spans="13:31">
      <c r="M558" s="41">
        <v>10</v>
      </c>
      <c r="N558" s="42" t="s">
        <v>11</v>
      </c>
      <c r="O558" s="42" t="s">
        <v>677</v>
      </c>
      <c r="P558" s="42" t="s">
        <v>676</v>
      </c>
      <c r="Q558" s="42" t="s">
        <v>503</v>
      </c>
      <c r="R558" s="43">
        <v>0.16900000000000001</v>
      </c>
      <c r="T558" s="53">
        <v>5</v>
      </c>
      <c r="U558" s="75">
        <v>2013</v>
      </c>
      <c r="V558" s="54" t="s">
        <v>20</v>
      </c>
      <c r="W558" s="54" t="s">
        <v>612</v>
      </c>
      <c r="X558" s="54" t="s">
        <v>702</v>
      </c>
      <c r="Y558" s="55" t="str">
        <f t="shared" si="16"/>
        <v>52013暖房店舗用無し（一定速）</v>
      </c>
      <c r="Z558" s="56">
        <v>0.25</v>
      </c>
      <c r="AA558" s="56">
        <v>0.75</v>
      </c>
      <c r="AB558" s="57">
        <v>0.25</v>
      </c>
      <c r="AC558" s="57">
        <v>0.75</v>
      </c>
      <c r="AD558" s="31">
        <f>省エネ計算フォーマット【EHP】!$N$53/100</f>
        <v>0</v>
      </c>
      <c r="AE558" s="37">
        <f t="shared" si="17"/>
        <v>0.75</v>
      </c>
    </row>
    <row r="559" spans="13:31">
      <c r="M559" s="41">
        <v>10</v>
      </c>
      <c r="N559" s="42" t="s">
        <v>12</v>
      </c>
      <c r="O559" s="42" t="s">
        <v>677</v>
      </c>
      <c r="P559" s="42" t="s">
        <v>676</v>
      </c>
      <c r="Q559" s="42" t="s">
        <v>507</v>
      </c>
      <c r="R559" s="43">
        <v>0</v>
      </c>
      <c r="T559" s="53">
        <v>5</v>
      </c>
      <c r="U559" s="75">
        <v>2013</v>
      </c>
      <c r="V559" s="54" t="s">
        <v>20</v>
      </c>
      <c r="W559" s="54" t="s">
        <v>606</v>
      </c>
      <c r="X559" s="54" t="s">
        <v>702</v>
      </c>
      <c r="Y559" s="55" t="str">
        <f t="shared" si="16"/>
        <v>52013暖房ビル用マルチ無し（一定速）</v>
      </c>
      <c r="Z559" s="56">
        <v>0.25</v>
      </c>
      <c r="AA559" s="56">
        <v>0.75</v>
      </c>
      <c r="AB559" s="57">
        <v>0.25</v>
      </c>
      <c r="AC559" s="57">
        <v>0.75</v>
      </c>
      <c r="AD559" s="31">
        <f>省エネ計算フォーマット【EHP】!$N$53/100</f>
        <v>0</v>
      </c>
      <c r="AE559" s="37">
        <f t="shared" si="17"/>
        <v>0.75</v>
      </c>
    </row>
    <row r="560" spans="13:31">
      <c r="M560" s="41">
        <v>11</v>
      </c>
      <c r="N560" s="42" t="s">
        <v>673</v>
      </c>
      <c r="O560" s="42" t="s">
        <v>677</v>
      </c>
      <c r="P560" s="42" t="s">
        <v>676</v>
      </c>
      <c r="Q560" s="42" t="s">
        <v>511</v>
      </c>
      <c r="R560" s="43">
        <v>0.09</v>
      </c>
      <c r="T560" s="53">
        <v>5</v>
      </c>
      <c r="U560" s="75">
        <v>2013</v>
      </c>
      <c r="V560" s="54" t="s">
        <v>20</v>
      </c>
      <c r="W560" s="54" t="s">
        <v>607</v>
      </c>
      <c r="X560" s="54" t="s">
        <v>702</v>
      </c>
      <c r="Y560" s="55" t="str">
        <f t="shared" si="16"/>
        <v>52013暖房設備用無し（一定速）</v>
      </c>
      <c r="Z560" s="56">
        <v>0.25</v>
      </c>
      <c r="AA560" s="56">
        <v>0.75</v>
      </c>
      <c r="AB560" s="57">
        <v>0.25</v>
      </c>
      <c r="AC560" s="57">
        <v>0.75</v>
      </c>
      <c r="AD560" s="31">
        <f>省エネ計算フォーマット【EHP】!$N$53/100</f>
        <v>0</v>
      </c>
      <c r="AE560" s="37">
        <f t="shared" si="17"/>
        <v>0.75</v>
      </c>
    </row>
    <row r="561" spans="13:31">
      <c r="M561" s="41">
        <v>11</v>
      </c>
      <c r="N561" s="42" t="s">
        <v>2</v>
      </c>
      <c r="O561" s="42" t="s">
        <v>677</v>
      </c>
      <c r="P561" s="42" t="s">
        <v>676</v>
      </c>
      <c r="Q561" s="42" t="s">
        <v>515</v>
      </c>
      <c r="R561" s="43">
        <v>9.7000000000000003E-2</v>
      </c>
      <c r="T561" s="53">
        <v>5</v>
      </c>
      <c r="U561" s="75">
        <v>2014</v>
      </c>
      <c r="V561" s="54" t="s">
        <v>19</v>
      </c>
      <c r="W561" s="54" t="s">
        <v>612</v>
      </c>
      <c r="X561" s="54" t="s">
        <v>618</v>
      </c>
      <c r="Y561" s="55" t="str">
        <f t="shared" si="16"/>
        <v>52014冷房店舗用有り</v>
      </c>
      <c r="Z561" s="56">
        <v>-1.46</v>
      </c>
      <c r="AA561" s="56">
        <v>2.46</v>
      </c>
      <c r="AB561" s="57">
        <v>1.06</v>
      </c>
      <c r="AC561" s="57">
        <v>1.83</v>
      </c>
      <c r="AD561" s="31">
        <f>省エネ計算フォーマット【EHP】!$N$53/100</f>
        <v>0</v>
      </c>
      <c r="AE561" s="37">
        <f t="shared" si="17"/>
        <v>1.83</v>
      </c>
    </row>
    <row r="562" spans="13:31">
      <c r="M562" s="41">
        <v>11</v>
      </c>
      <c r="N562" s="42" t="s">
        <v>3</v>
      </c>
      <c r="O562" s="42" t="s">
        <v>677</v>
      </c>
      <c r="P562" s="42" t="s">
        <v>676</v>
      </c>
      <c r="Q562" s="42" t="s">
        <v>519</v>
      </c>
      <c r="R562" s="43">
        <v>8.1000000000000003E-2</v>
      </c>
      <c r="T562" s="53">
        <v>5</v>
      </c>
      <c r="U562" s="75">
        <v>2014</v>
      </c>
      <c r="V562" s="54" t="s">
        <v>19</v>
      </c>
      <c r="W562" s="54" t="s">
        <v>606</v>
      </c>
      <c r="X562" s="54" t="s">
        <v>618</v>
      </c>
      <c r="Y562" s="55" t="str">
        <f t="shared" si="16"/>
        <v>52014冷房ビル用マルチ有り</v>
      </c>
      <c r="Z562" s="56">
        <v>-1.52</v>
      </c>
      <c r="AA562" s="56">
        <v>2.52</v>
      </c>
      <c r="AB562" s="57">
        <v>1.0736000000000001</v>
      </c>
      <c r="AC562" s="57">
        <v>1.8715999999999999</v>
      </c>
      <c r="AD562" s="31">
        <f>省エネ計算フォーマット【EHP】!$N$53/100</f>
        <v>0</v>
      </c>
      <c r="AE562" s="37">
        <f t="shared" si="17"/>
        <v>1.871</v>
      </c>
    </row>
    <row r="563" spans="13:31">
      <c r="M563" s="41">
        <v>11</v>
      </c>
      <c r="N563" s="42" t="s">
        <v>4</v>
      </c>
      <c r="O563" s="42" t="s">
        <v>677</v>
      </c>
      <c r="P563" s="42" t="s">
        <v>676</v>
      </c>
      <c r="Q563" s="42" t="s">
        <v>523</v>
      </c>
      <c r="R563" s="43">
        <v>0.16600000000000001</v>
      </c>
      <c r="T563" s="53">
        <v>5</v>
      </c>
      <c r="U563" s="75">
        <v>2014</v>
      </c>
      <c r="V563" s="54" t="s">
        <v>19</v>
      </c>
      <c r="W563" s="54" t="s">
        <v>607</v>
      </c>
      <c r="X563" s="54" t="s">
        <v>618</v>
      </c>
      <c r="Y563" s="55" t="str">
        <f t="shared" si="16"/>
        <v>52014冷房設備用有り</v>
      </c>
      <c r="Z563" s="56">
        <v>-0.32</v>
      </c>
      <c r="AA563" s="56">
        <v>1.32</v>
      </c>
      <c r="AB563" s="57">
        <v>1.0385</v>
      </c>
      <c r="AC563" s="57">
        <v>0.98040000000000005</v>
      </c>
      <c r="AD563" s="31">
        <f>省エネ計算フォーマット【EHP】!$N$53/100</f>
        <v>0</v>
      </c>
      <c r="AE563" s="37">
        <f t="shared" si="17"/>
        <v>0.98</v>
      </c>
    </row>
    <row r="564" spans="13:31">
      <c r="M564" s="41">
        <v>11</v>
      </c>
      <c r="N564" s="42" t="s">
        <v>5</v>
      </c>
      <c r="O564" s="42" t="s">
        <v>677</v>
      </c>
      <c r="P564" s="42" t="s">
        <v>676</v>
      </c>
      <c r="Q564" s="42" t="s">
        <v>527</v>
      </c>
      <c r="R564" s="43">
        <v>9.5000000000000001E-2</v>
      </c>
      <c r="T564" s="53">
        <v>5</v>
      </c>
      <c r="U564" s="75">
        <v>2014</v>
      </c>
      <c r="V564" s="54" t="s">
        <v>19</v>
      </c>
      <c r="W564" s="54" t="s">
        <v>612</v>
      </c>
      <c r="X564" s="54" t="s">
        <v>702</v>
      </c>
      <c r="Y564" s="55" t="str">
        <f t="shared" si="16"/>
        <v>52014冷房店舗用無し（一定速）</v>
      </c>
      <c r="Z564" s="56">
        <v>0.25</v>
      </c>
      <c r="AA564" s="56">
        <v>0.75</v>
      </c>
      <c r="AB564" s="57">
        <v>0.25</v>
      </c>
      <c r="AC564" s="57">
        <v>0.75</v>
      </c>
      <c r="AD564" s="31">
        <f>省エネ計算フォーマット【EHP】!$N$53/100</f>
        <v>0</v>
      </c>
      <c r="AE564" s="37">
        <f t="shared" si="17"/>
        <v>0.75</v>
      </c>
    </row>
    <row r="565" spans="13:31">
      <c r="M565" s="41">
        <v>11</v>
      </c>
      <c r="N565" s="42" t="s">
        <v>6</v>
      </c>
      <c r="O565" s="42" t="s">
        <v>677</v>
      </c>
      <c r="P565" s="42" t="s">
        <v>676</v>
      </c>
      <c r="Q565" s="42" t="s">
        <v>531</v>
      </c>
      <c r="R565" s="43">
        <v>0.114</v>
      </c>
      <c r="T565" s="53">
        <v>5</v>
      </c>
      <c r="U565" s="75">
        <v>2014</v>
      </c>
      <c r="V565" s="54" t="s">
        <v>19</v>
      </c>
      <c r="W565" s="54" t="s">
        <v>606</v>
      </c>
      <c r="X565" s="54" t="s">
        <v>702</v>
      </c>
      <c r="Y565" s="55" t="str">
        <f t="shared" si="16"/>
        <v>52014冷房ビル用マルチ無し（一定速）</v>
      </c>
      <c r="Z565" s="56">
        <v>0.25</v>
      </c>
      <c r="AA565" s="56">
        <v>0.75</v>
      </c>
      <c r="AB565" s="57">
        <v>0.25</v>
      </c>
      <c r="AC565" s="57">
        <v>0.75</v>
      </c>
      <c r="AD565" s="31">
        <f>省エネ計算フォーマット【EHP】!$N$53/100</f>
        <v>0</v>
      </c>
      <c r="AE565" s="37">
        <f t="shared" si="17"/>
        <v>0.75</v>
      </c>
    </row>
    <row r="566" spans="13:31">
      <c r="M566" s="41">
        <v>11</v>
      </c>
      <c r="N566" s="42" t="s">
        <v>7</v>
      </c>
      <c r="O566" s="42" t="s">
        <v>677</v>
      </c>
      <c r="P566" s="42" t="s">
        <v>676</v>
      </c>
      <c r="Q566" s="42" t="s">
        <v>535</v>
      </c>
      <c r="R566" s="43">
        <v>0.104</v>
      </c>
      <c r="T566" s="53">
        <v>5</v>
      </c>
      <c r="U566" s="75">
        <v>2014</v>
      </c>
      <c r="V566" s="54" t="s">
        <v>19</v>
      </c>
      <c r="W566" s="54" t="s">
        <v>607</v>
      </c>
      <c r="X566" s="54" t="s">
        <v>702</v>
      </c>
      <c r="Y566" s="55" t="str">
        <f t="shared" si="16"/>
        <v>52014冷房設備用無し（一定速）</v>
      </c>
      <c r="Z566" s="56">
        <v>0.25</v>
      </c>
      <c r="AA566" s="56">
        <v>0.75</v>
      </c>
      <c r="AB566" s="57">
        <v>0.25</v>
      </c>
      <c r="AC566" s="57">
        <v>0.75</v>
      </c>
      <c r="AD566" s="31">
        <f>省エネ計算フォーマット【EHP】!$N$53/100</f>
        <v>0</v>
      </c>
      <c r="AE566" s="37">
        <f t="shared" si="17"/>
        <v>0.75</v>
      </c>
    </row>
    <row r="567" spans="13:31">
      <c r="M567" s="41">
        <v>11</v>
      </c>
      <c r="N567" s="42" t="s">
        <v>8</v>
      </c>
      <c r="O567" s="42" t="s">
        <v>677</v>
      </c>
      <c r="P567" s="42" t="s">
        <v>676</v>
      </c>
      <c r="Q567" s="42" t="s">
        <v>539</v>
      </c>
      <c r="R567" s="43">
        <v>0.20200000000000001</v>
      </c>
      <c r="T567" s="53">
        <v>5</v>
      </c>
      <c r="U567" s="75">
        <v>2014</v>
      </c>
      <c r="V567" s="54" t="s">
        <v>20</v>
      </c>
      <c r="W567" s="54" t="s">
        <v>612</v>
      </c>
      <c r="X567" s="54" t="s">
        <v>618</v>
      </c>
      <c r="Y567" s="55" t="str">
        <f t="shared" si="16"/>
        <v>52014暖房店舗用有り</v>
      </c>
      <c r="Z567" s="56">
        <v>-0.94</v>
      </c>
      <c r="AA567" s="56">
        <v>1.94</v>
      </c>
      <c r="AB567" s="57">
        <v>1.0853999999999999</v>
      </c>
      <c r="AC567" s="57">
        <v>1.4337</v>
      </c>
      <c r="AD567" s="31">
        <f>省エネ計算フォーマット【EHP】!$N$53/100</f>
        <v>0</v>
      </c>
      <c r="AE567" s="37">
        <f t="shared" si="17"/>
        <v>1.4330000000000001</v>
      </c>
    </row>
    <row r="568" spans="13:31">
      <c r="M568" s="41">
        <v>11</v>
      </c>
      <c r="N568" s="42" t="s">
        <v>9</v>
      </c>
      <c r="O568" s="42" t="s">
        <v>677</v>
      </c>
      <c r="P568" s="42" t="s">
        <v>676</v>
      </c>
      <c r="Q568" s="42" t="s">
        <v>543</v>
      </c>
      <c r="R568" s="43">
        <v>0.13100000000000001</v>
      </c>
      <c r="T568" s="53">
        <v>5</v>
      </c>
      <c r="U568" s="75">
        <v>2014</v>
      </c>
      <c r="V568" s="54" t="s">
        <v>20</v>
      </c>
      <c r="W568" s="54" t="s">
        <v>606</v>
      </c>
      <c r="X568" s="54" t="s">
        <v>618</v>
      </c>
      <c r="Y568" s="55" t="str">
        <f t="shared" si="16"/>
        <v>52014暖房ビル用マルチ有り</v>
      </c>
      <c r="Z568" s="56">
        <v>-0.96</v>
      </c>
      <c r="AA568" s="56">
        <v>1.96</v>
      </c>
      <c r="AB568" s="57">
        <v>1.0416000000000001</v>
      </c>
      <c r="AC568" s="57">
        <v>1.4596</v>
      </c>
      <c r="AD568" s="31">
        <f>省エネ計算フォーマット【EHP】!$N$53/100</f>
        <v>0</v>
      </c>
      <c r="AE568" s="37">
        <f t="shared" si="17"/>
        <v>1.4590000000000001</v>
      </c>
    </row>
    <row r="569" spans="13:31">
      <c r="M569" s="41">
        <v>11</v>
      </c>
      <c r="N569" s="42" t="s">
        <v>10</v>
      </c>
      <c r="O569" s="42" t="s">
        <v>677</v>
      </c>
      <c r="P569" s="42" t="s">
        <v>676</v>
      </c>
      <c r="Q569" s="42" t="s">
        <v>547</v>
      </c>
      <c r="R569" s="43">
        <v>0.254</v>
      </c>
      <c r="T569" s="53">
        <v>5</v>
      </c>
      <c r="U569" s="75">
        <v>2014</v>
      </c>
      <c r="V569" s="54" t="s">
        <v>20</v>
      </c>
      <c r="W569" s="54" t="s">
        <v>607</v>
      </c>
      <c r="X569" s="54" t="s">
        <v>618</v>
      </c>
      <c r="Y569" s="55" t="str">
        <f t="shared" si="16"/>
        <v>52014暖房設備用有り</v>
      </c>
      <c r="Z569" s="56">
        <v>-0.36</v>
      </c>
      <c r="AA569" s="56">
        <v>1.36</v>
      </c>
      <c r="AB569" s="57">
        <v>1.0287999999999999</v>
      </c>
      <c r="AC569" s="57">
        <v>1.0127999999999999</v>
      </c>
      <c r="AD569" s="31">
        <f>省エネ計算フォーマット【EHP】!$N$53/100</f>
        <v>0</v>
      </c>
      <c r="AE569" s="37">
        <f t="shared" si="17"/>
        <v>1.012</v>
      </c>
    </row>
    <row r="570" spans="13:31">
      <c r="M570" s="41">
        <v>11</v>
      </c>
      <c r="N570" s="42" t="s">
        <v>11</v>
      </c>
      <c r="O570" s="42" t="s">
        <v>677</v>
      </c>
      <c r="P570" s="42" t="s">
        <v>676</v>
      </c>
      <c r="Q570" s="42" t="s">
        <v>551</v>
      </c>
      <c r="R570" s="43">
        <v>0.309</v>
      </c>
      <c r="T570" s="53">
        <v>5</v>
      </c>
      <c r="U570" s="75">
        <v>2014</v>
      </c>
      <c r="V570" s="54" t="s">
        <v>20</v>
      </c>
      <c r="W570" s="54" t="s">
        <v>612</v>
      </c>
      <c r="X570" s="54" t="s">
        <v>702</v>
      </c>
      <c r="Y570" s="55" t="str">
        <f t="shared" si="16"/>
        <v>52014暖房店舗用無し（一定速）</v>
      </c>
      <c r="Z570" s="56">
        <v>0.25</v>
      </c>
      <c r="AA570" s="56">
        <v>0.75</v>
      </c>
      <c r="AB570" s="57">
        <v>0.25</v>
      </c>
      <c r="AC570" s="57">
        <v>0.75</v>
      </c>
      <c r="AD570" s="31">
        <f>省エネ計算フォーマット【EHP】!$N$53/100</f>
        <v>0</v>
      </c>
      <c r="AE570" s="37">
        <f t="shared" si="17"/>
        <v>0.75</v>
      </c>
    </row>
    <row r="571" spans="13:31">
      <c r="M571" s="41">
        <v>11</v>
      </c>
      <c r="N571" s="42" t="s">
        <v>12</v>
      </c>
      <c r="O571" s="42" t="s">
        <v>677</v>
      </c>
      <c r="P571" s="42" t="s">
        <v>676</v>
      </c>
      <c r="Q571" s="42" t="s">
        <v>555</v>
      </c>
      <c r="R571" s="43">
        <v>5.0999999999999997E-2</v>
      </c>
      <c r="T571" s="53">
        <v>5</v>
      </c>
      <c r="U571" s="75">
        <v>2014</v>
      </c>
      <c r="V571" s="54" t="s">
        <v>20</v>
      </c>
      <c r="W571" s="54" t="s">
        <v>606</v>
      </c>
      <c r="X571" s="54" t="s">
        <v>702</v>
      </c>
      <c r="Y571" s="55" t="str">
        <f t="shared" si="16"/>
        <v>52014暖房ビル用マルチ無し（一定速）</v>
      </c>
      <c r="Z571" s="56">
        <v>0.25</v>
      </c>
      <c r="AA571" s="56">
        <v>0.75</v>
      </c>
      <c r="AB571" s="57">
        <v>0.25</v>
      </c>
      <c r="AC571" s="57">
        <v>0.75</v>
      </c>
      <c r="AD571" s="31">
        <f>省エネ計算フォーマット【EHP】!$N$53/100</f>
        <v>0</v>
      </c>
      <c r="AE571" s="37">
        <f t="shared" si="17"/>
        <v>0.75</v>
      </c>
    </row>
    <row r="572" spans="13:31">
      <c r="M572" s="41">
        <v>12</v>
      </c>
      <c r="N572" s="42" t="s">
        <v>673</v>
      </c>
      <c r="O572" s="42" t="s">
        <v>677</v>
      </c>
      <c r="P572" s="42" t="s">
        <v>676</v>
      </c>
      <c r="Q572" s="42" t="s">
        <v>559</v>
      </c>
      <c r="R572" s="43">
        <v>0.151</v>
      </c>
      <c r="T572" s="53">
        <v>5</v>
      </c>
      <c r="U572" s="75">
        <v>2014</v>
      </c>
      <c r="V572" s="54" t="s">
        <v>20</v>
      </c>
      <c r="W572" s="54" t="s">
        <v>607</v>
      </c>
      <c r="X572" s="54" t="s">
        <v>702</v>
      </c>
      <c r="Y572" s="55" t="str">
        <f t="shared" si="16"/>
        <v>52014暖房設備用無し（一定速）</v>
      </c>
      <c r="Z572" s="56">
        <v>0.25</v>
      </c>
      <c r="AA572" s="56">
        <v>0.75</v>
      </c>
      <c r="AB572" s="57">
        <v>0.25</v>
      </c>
      <c r="AC572" s="57">
        <v>0.75</v>
      </c>
      <c r="AD572" s="31">
        <f>省エネ計算フォーマット【EHP】!$N$53/100</f>
        <v>0</v>
      </c>
      <c r="AE572" s="37">
        <f t="shared" si="17"/>
        <v>0.75</v>
      </c>
    </row>
    <row r="573" spans="13:31">
      <c r="M573" s="41">
        <v>12</v>
      </c>
      <c r="N573" s="42" t="s">
        <v>2</v>
      </c>
      <c r="O573" s="42" t="s">
        <v>677</v>
      </c>
      <c r="P573" s="42" t="s">
        <v>676</v>
      </c>
      <c r="Q573" s="42" t="s">
        <v>563</v>
      </c>
      <c r="R573" s="43">
        <v>0.156</v>
      </c>
      <c r="T573" s="25">
        <v>5</v>
      </c>
      <c r="U573" s="58">
        <v>2015</v>
      </c>
      <c r="V573" s="59" t="s">
        <v>19</v>
      </c>
      <c r="W573" s="59" t="s">
        <v>612</v>
      </c>
      <c r="X573" s="59" t="s">
        <v>618</v>
      </c>
      <c r="Y573" s="28" t="str">
        <f t="shared" si="16"/>
        <v>52015冷房店舗用有り</v>
      </c>
      <c r="Z573" s="71">
        <v>-1.38</v>
      </c>
      <c r="AA573" s="71">
        <v>2.38</v>
      </c>
      <c r="AB573" s="72">
        <v>1.0581</v>
      </c>
      <c r="AC573" s="72">
        <v>1.7705</v>
      </c>
      <c r="AD573" s="31">
        <f>省エネ計算フォーマット【EHP】!$N$53/100</f>
        <v>0</v>
      </c>
      <c r="AE573" s="32">
        <f t="shared" si="17"/>
        <v>1.77</v>
      </c>
    </row>
    <row r="574" spans="13:31">
      <c r="M574" s="41">
        <v>12</v>
      </c>
      <c r="N574" s="42" t="s">
        <v>3</v>
      </c>
      <c r="O574" s="42" t="s">
        <v>677</v>
      </c>
      <c r="P574" s="42" t="s">
        <v>676</v>
      </c>
      <c r="Q574" s="42" t="s">
        <v>567</v>
      </c>
      <c r="R574" s="43">
        <v>0.191</v>
      </c>
      <c r="T574" s="25">
        <v>5</v>
      </c>
      <c r="U574" s="58">
        <v>2015</v>
      </c>
      <c r="V574" s="59" t="s">
        <v>19</v>
      </c>
      <c r="W574" s="59" t="s">
        <v>606</v>
      </c>
      <c r="X574" s="59" t="s">
        <v>618</v>
      </c>
      <c r="Y574" s="28" t="str">
        <f t="shared" si="16"/>
        <v>52015冷房ビル用マルチ有り</v>
      </c>
      <c r="Z574" s="51">
        <v>-1.5740000000000001</v>
      </c>
      <c r="AA574" s="51">
        <v>2.5739999999999998</v>
      </c>
      <c r="AB574" s="52">
        <v>1.0751999999999999</v>
      </c>
      <c r="AC574" s="52">
        <v>1.9117</v>
      </c>
      <c r="AD574" s="31">
        <f>省エネ計算フォーマット【EHP】!$N$53/100</f>
        <v>0</v>
      </c>
      <c r="AE574" s="32">
        <f t="shared" si="17"/>
        <v>1.911</v>
      </c>
    </row>
    <row r="575" spans="13:31">
      <c r="M575" s="41">
        <v>12</v>
      </c>
      <c r="N575" s="42" t="s">
        <v>4</v>
      </c>
      <c r="O575" s="42" t="s">
        <v>677</v>
      </c>
      <c r="P575" s="42" t="s">
        <v>676</v>
      </c>
      <c r="Q575" s="42" t="s">
        <v>571</v>
      </c>
      <c r="R575" s="43">
        <v>0.316</v>
      </c>
      <c r="T575" s="25">
        <v>5</v>
      </c>
      <c r="U575" s="58">
        <v>2015</v>
      </c>
      <c r="V575" s="59" t="s">
        <v>19</v>
      </c>
      <c r="W575" s="59" t="s">
        <v>607</v>
      </c>
      <c r="X575" s="59" t="s">
        <v>618</v>
      </c>
      <c r="Y575" s="28" t="str">
        <f t="shared" si="16"/>
        <v>52015冷房設備用有り</v>
      </c>
      <c r="Z575" s="51">
        <v>-0.62</v>
      </c>
      <c r="AA575" s="51">
        <v>1.62</v>
      </c>
      <c r="AB575" s="52">
        <v>1.0472999999999999</v>
      </c>
      <c r="AC575" s="52">
        <v>1.2032</v>
      </c>
      <c r="AD575" s="31">
        <f>省エネ計算フォーマット【EHP】!$N$53/100</f>
        <v>0</v>
      </c>
      <c r="AE575" s="32">
        <f t="shared" si="17"/>
        <v>1.2030000000000001</v>
      </c>
    </row>
    <row r="576" spans="13:31">
      <c r="M576" s="41">
        <v>12</v>
      </c>
      <c r="N576" s="42" t="s">
        <v>5</v>
      </c>
      <c r="O576" s="42" t="s">
        <v>677</v>
      </c>
      <c r="P576" s="42" t="s">
        <v>676</v>
      </c>
      <c r="Q576" s="42" t="s">
        <v>575</v>
      </c>
      <c r="R576" s="43">
        <v>0.16900000000000001</v>
      </c>
      <c r="T576" s="25">
        <v>5</v>
      </c>
      <c r="U576" s="58">
        <v>2015</v>
      </c>
      <c r="V576" s="59" t="s">
        <v>19</v>
      </c>
      <c r="W576" s="59" t="s">
        <v>612</v>
      </c>
      <c r="X576" s="59" t="s">
        <v>702</v>
      </c>
      <c r="Y576" s="28" t="str">
        <f t="shared" si="16"/>
        <v>52015冷房店舗用無し（一定速）</v>
      </c>
      <c r="Z576" s="51">
        <v>0.25</v>
      </c>
      <c r="AA576" s="51">
        <v>0.75</v>
      </c>
      <c r="AB576" s="52">
        <v>0.25</v>
      </c>
      <c r="AC576" s="52">
        <v>0.75</v>
      </c>
      <c r="AD576" s="31">
        <f>省エネ計算フォーマット【EHP】!$N$53/100</f>
        <v>0</v>
      </c>
      <c r="AE576" s="32">
        <f t="shared" si="17"/>
        <v>0.75</v>
      </c>
    </row>
    <row r="577" spans="13:31">
      <c r="M577" s="41">
        <v>12</v>
      </c>
      <c r="N577" s="42" t="s">
        <v>6</v>
      </c>
      <c r="O577" s="42" t="s">
        <v>677</v>
      </c>
      <c r="P577" s="42" t="s">
        <v>676</v>
      </c>
      <c r="Q577" s="42" t="s">
        <v>579</v>
      </c>
      <c r="R577" s="43">
        <v>0.16600000000000001</v>
      </c>
      <c r="T577" s="25">
        <v>5</v>
      </c>
      <c r="U577" s="58">
        <v>2015</v>
      </c>
      <c r="V577" s="59" t="s">
        <v>19</v>
      </c>
      <c r="W577" s="59" t="s">
        <v>606</v>
      </c>
      <c r="X577" s="59" t="s">
        <v>702</v>
      </c>
      <c r="Y577" s="28" t="str">
        <f t="shared" si="16"/>
        <v>52015冷房ビル用マルチ無し（一定速）</v>
      </c>
      <c r="Z577" s="51">
        <v>0.25</v>
      </c>
      <c r="AA577" s="51">
        <v>0.75</v>
      </c>
      <c r="AB577" s="52">
        <v>0.25</v>
      </c>
      <c r="AC577" s="52">
        <v>0.75</v>
      </c>
      <c r="AD577" s="31">
        <f>省エネ計算フォーマット【EHP】!$N$53/100</f>
        <v>0</v>
      </c>
      <c r="AE577" s="32">
        <f t="shared" si="17"/>
        <v>0.75</v>
      </c>
    </row>
    <row r="578" spans="13:31">
      <c r="M578" s="41">
        <v>12</v>
      </c>
      <c r="N578" s="42" t="s">
        <v>7</v>
      </c>
      <c r="O578" s="42" t="s">
        <v>677</v>
      </c>
      <c r="P578" s="42" t="s">
        <v>676</v>
      </c>
      <c r="Q578" s="42" t="s">
        <v>583</v>
      </c>
      <c r="R578" s="43">
        <v>0.156</v>
      </c>
      <c r="T578" s="25">
        <v>5</v>
      </c>
      <c r="U578" s="58">
        <v>2015</v>
      </c>
      <c r="V578" s="59" t="s">
        <v>19</v>
      </c>
      <c r="W578" s="59" t="s">
        <v>607</v>
      </c>
      <c r="X578" s="59" t="s">
        <v>702</v>
      </c>
      <c r="Y578" s="28" t="str">
        <f t="shared" si="16"/>
        <v>52015冷房設備用無し（一定速）</v>
      </c>
      <c r="Z578" s="51">
        <v>0.25</v>
      </c>
      <c r="AA578" s="51">
        <v>0.75</v>
      </c>
      <c r="AB578" s="52">
        <v>0.25</v>
      </c>
      <c r="AC578" s="52">
        <v>0.75</v>
      </c>
      <c r="AD578" s="31">
        <f>省エネ計算フォーマット【EHP】!$N$53/100</f>
        <v>0</v>
      </c>
      <c r="AE578" s="32">
        <f t="shared" si="17"/>
        <v>0.75</v>
      </c>
    </row>
    <row r="579" spans="13:31">
      <c r="M579" s="41">
        <v>12</v>
      </c>
      <c r="N579" s="42" t="s">
        <v>8</v>
      </c>
      <c r="O579" s="42" t="s">
        <v>677</v>
      </c>
      <c r="P579" s="42" t="s">
        <v>676</v>
      </c>
      <c r="Q579" s="42" t="s">
        <v>587</v>
      </c>
      <c r="R579" s="43">
        <v>0.27600000000000002</v>
      </c>
      <c r="T579" s="25">
        <v>5</v>
      </c>
      <c r="U579" s="58">
        <v>2015</v>
      </c>
      <c r="V579" s="59" t="s">
        <v>20</v>
      </c>
      <c r="W579" s="59" t="s">
        <v>612</v>
      </c>
      <c r="X579" s="59" t="s">
        <v>618</v>
      </c>
      <c r="Y579" s="28" t="str">
        <f t="shared" si="16"/>
        <v>52015暖房店舗用有り</v>
      </c>
      <c r="Z579" s="51">
        <v>-0.97</v>
      </c>
      <c r="AA579" s="51">
        <v>1.97</v>
      </c>
      <c r="AB579" s="52">
        <v>1.0867</v>
      </c>
      <c r="AC579" s="52">
        <v>1.4558</v>
      </c>
      <c r="AD579" s="31">
        <f>省エネ計算フォーマット【EHP】!$N$53/100</f>
        <v>0</v>
      </c>
      <c r="AE579" s="32">
        <f t="shared" si="17"/>
        <v>1.4550000000000001</v>
      </c>
    </row>
    <row r="580" spans="13:31">
      <c r="M580" s="41">
        <v>12</v>
      </c>
      <c r="N580" s="42" t="s">
        <v>9</v>
      </c>
      <c r="O580" s="42" t="s">
        <v>677</v>
      </c>
      <c r="P580" s="42" t="s">
        <v>676</v>
      </c>
      <c r="Q580" s="42" t="s">
        <v>591</v>
      </c>
      <c r="R580" s="43">
        <v>0.224</v>
      </c>
      <c r="T580" s="25">
        <v>5</v>
      </c>
      <c r="U580" s="58">
        <v>2015</v>
      </c>
      <c r="V580" s="59" t="s">
        <v>20</v>
      </c>
      <c r="W580" s="59" t="s">
        <v>606</v>
      </c>
      <c r="X580" s="59" t="s">
        <v>618</v>
      </c>
      <c r="Y580" s="28" t="str">
        <f t="shared" si="16"/>
        <v>52015暖房ビル用マルチ有り</v>
      </c>
      <c r="Z580" s="51">
        <v>-0.876</v>
      </c>
      <c r="AA580" s="51">
        <v>1.8759999999999999</v>
      </c>
      <c r="AB580" s="52">
        <v>1.0398000000000001</v>
      </c>
      <c r="AC580" s="52">
        <v>1.3971</v>
      </c>
      <c r="AD580" s="31">
        <f>省エネ計算フォーマット【EHP】!$N$53/100</f>
        <v>0</v>
      </c>
      <c r="AE580" s="32">
        <f t="shared" si="17"/>
        <v>1.397</v>
      </c>
    </row>
    <row r="581" spans="13:31">
      <c r="M581" s="41">
        <v>12</v>
      </c>
      <c r="N581" s="42" t="s">
        <v>10</v>
      </c>
      <c r="O581" s="42" t="s">
        <v>677</v>
      </c>
      <c r="P581" s="42" t="s">
        <v>676</v>
      </c>
      <c r="Q581" s="42" t="s">
        <v>595</v>
      </c>
      <c r="R581" s="43">
        <v>0.42199999999999999</v>
      </c>
      <c r="T581" s="25">
        <v>5</v>
      </c>
      <c r="U581" s="58">
        <v>2015</v>
      </c>
      <c r="V581" s="59" t="s">
        <v>20</v>
      </c>
      <c r="W581" s="59" t="s">
        <v>607</v>
      </c>
      <c r="X581" s="59" t="s">
        <v>618</v>
      </c>
      <c r="Y581" s="28" t="str">
        <f t="shared" si="16"/>
        <v>52015暖房設備用有り</v>
      </c>
      <c r="Z581" s="51">
        <v>-0.59799999999999998</v>
      </c>
      <c r="AA581" s="51">
        <v>1.5980000000000001</v>
      </c>
      <c r="AB581" s="52">
        <v>1.0339</v>
      </c>
      <c r="AC581" s="52">
        <v>1.19</v>
      </c>
      <c r="AD581" s="31">
        <f>省エネ計算フォーマット【EHP】!$N$53/100</f>
        <v>0</v>
      </c>
      <c r="AE581" s="32">
        <f t="shared" si="17"/>
        <v>1.19</v>
      </c>
    </row>
    <row r="582" spans="13:31">
      <c r="M582" s="41">
        <v>12</v>
      </c>
      <c r="N582" s="42" t="s">
        <v>11</v>
      </c>
      <c r="O582" s="42" t="s">
        <v>677</v>
      </c>
      <c r="P582" s="42" t="s">
        <v>676</v>
      </c>
      <c r="Q582" s="42" t="s">
        <v>599</v>
      </c>
      <c r="R582" s="43">
        <v>0.52800000000000002</v>
      </c>
      <c r="T582" s="25">
        <v>5</v>
      </c>
      <c r="U582" s="58">
        <v>2015</v>
      </c>
      <c r="V582" s="59" t="s">
        <v>20</v>
      </c>
      <c r="W582" s="59" t="s">
        <v>612</v>
      </c>
      <c r="X582" s="59" t="s">
        <v>702</v>
      </c>
      <c r="Y582" s="28" t="str">
        <f t="shared" si="16"/>
        <v>52015暖房店舗用無し（一定速）</v>
      </c>
      <c r="Z582" s="51">
        <v>0.25</v>
      </c>
      <c r="AA582" s="51">
        <v>0.75</v>
      </c>
      <c r="AB582" s="52">
        <v>0.25</v>
      </c>
      <c r="AC582" s="52">
        <v>0.75</v>
      </c>
      <c r="AD582" s="31">
        <f>省エネ計算フォーマット【EHP】!$N$53/100</f>
        <v>0</v>
      </c>
      <c r="AE582" s="32">
        <f t="shared" si="17"/>
        <v>0.75</v>
      </c>
    </row>
    <row r="583" spans="13:31">
      <c r="M583" s="41">
        <v>12</v>
      </c>
      <c r="N583" s="42" t="s">
        <v>12</v>
      </c>
      <c r="O583" s="42" t="s">
        <v>677</v>
      </c>
      <c r="P583" s="42" t="s">
        <v>676</v>
      </c>
      <c r="Q583" s="42" t="s">
        <v>603</v>
      </c>
      <c r="R583" s="43">
        <v>0.13300000000000001</v>
      </c>
      <c r="T583" s="25">
        <v>5</v>
      </c>
      <c r="U583" s="58">
        <v>2015</v>
      </c>
      <c r="V583" s="59" t="s">
        <v>20</v>
      </c>
      <c r="W583" s="59" t="s">
        <v>606</v>
      </c>
      <c r="X583" s="59" t="s">
        <v>702</v>
      </c>
      <c r="Y583" s="28" t="str">
        <f t="shared" si="16"/>
        <v>52015暖房ビル用マルチ無し（一定速）</v>
      </c>
      <c r="Z583" s="51">
        <v>0.25</v>
      </c>
      <c r="AA583" s="51">
        <v>0.75</v>
      </c>
      <c r="AB583" s="52">
        <v>0.25</v>
      </c>
      <c r="AC583" s="52">
        <v>0.75</v>
      </c>
      <c r="AD583" s="31">
        <f>省エネ計算フォーマット【EHP】!$N$53/100</f>
        <v>0</v>
      </c>
      <c r="AE583" s="32">
        <f t="shared" si="17"/>
        <v>0.75</v>
      </c>
    </row>
    <row r="584" spans="13:31">
      <c r="T584" s="25">
        <v>5</v>
      </c>
      <c r="U584" s="58">
        <v>2015</v>
      </c>
      <c r="V584" s="59" t="s">
        <v>20</v>
      </c>
      <c r="W584" s="59" t="s">
        <v>607</v>
      </c>
      <c r="X584" s="59" t="s">
        <v>702</v>
      </c>
      <c r="Y584" s="28" t="str">
        <f t="shared" si="16"/>
        <v>52015暖房設備用無し（一定速）</v>
      </c>
      <c r="Z584" s="51">
        <v>0.25</v>
      </c>
      <c r="AA584" s="51">
        <v>0.75</v>
      </c>
      <c r="AB584" s="52">
        <v>0.25</v>
      </c>
      <c r="AC584" s="52">
        <v>0.75</v>
      </c>
      <c r="AD584" s="31">
        <f>省エネ計算フォーマット【EHP】!$N$53/100</f>
        <v>0</v>
      </c>
      <c r="AE584" s="32">
        <f t="shared" si="17"/>
        <v>0.75</v>
      </c>
    </row>
    <row r="585" spans="13:31">
      <c r="T585" s="25">
        <v>5</v>
      </c>
      <c r="U585" s="58">
        <v>2020</v>
      </c>
      <c r="V585" s="59" t="s">
        <v>613</v>
      </c>
      <c r="W585" s="59" t="s">
        <v>612</v>
      </c>
      <c r="X585" s="59" t="s">
        <v>618</v>
      </c>
      <c r="Y585" s="28" t="str">
        <f t="shared" si="16"/>
        <v>52020冷房店舗用有り</v>
      </c>
      <c r="Z585" s="51">
        <v>-1.38</v>
      </c>
      <c r="AA585" s="51">
        <v>2.38</v>
      </c>
      <c r="AB585" s="52">
        <v>1.0581</v>
      </c>
      <c r="AC585" s="52">
        <v>1.7705</v>
      </c>
      <c r="AD585" s="31">
        <f>省エネ計算フォーマット【EHP】!$N$53/100</f>
        <v>0</v>
      </c>
      <c r="AE585" s="32">
        <f t="shared" si="17"/>
        <v>1.77</v>
      </c>
    </row>
    <row r="586" spans="13:31">
      <c r="T586" s="25">
        <v>5</v>
      </c>
      <c r="U586" s="58">
        <v>2020</v>
      </c>
      <c r="V586" s="59" t="s">
        <v>613</v>
      </c>
      <c r="W586" s="59" t="s">
        <v>606</v>
      </c>
      <c r="X586" s="59" t="s">
        <v>618</v>
      </c>
      <c r="Y586" s="28" t="str">
        <f t="shared" ref="Y586:Y649" si="18">T586&amp;U586&amp;V586&amp;W586&amp;X586</f>
        <v>52020冷房ビル用マルチ有り</v>
      </c>
      <c r="Z586" s="51">
        <v>-1.68</v>
      </c>
      <c r="AA586" s="51">
        <v>2.68</v>
      </c>
      <c r="AB586" s="52">
        <v>1.0788</v>
      </c>
      <c r="AC586" s="52">
        <v>2.0053000000000001</v>
      </c>
      <c r="AD586" s="31">
        <f>省エネ計算フォーマット【EHP】!$N$53/100</f>
        <v>0</v>
      </c>
      <c r="AE586" s="32">
        <f t="shared" si="17"/>
        <v>2.0049999999999999</v>
      </c>
    </row>
    <row r="587" spans="13:31">
      <c r="T587" s="25">
        <v>5</v>
      </c>
      <c r="U587" s="58">
        <v>2020</v>
      </c>
      <c r="V587" s="59" t="s">
        <v>613</v>
      </c>
      <c r="W587" s="59" t="s">
        <v>607</v>
      </c>
      <c r="X587" s="59" t="s">
        <v>618</v>
      </c>
      <c r="Y587" s="28" t="str">
        <f t="shared" si="18"/>
        <v>52020冷房設備用有り</v>
      </c>
      <c r="Z587" s="51">
        <v>-0.62</v>
      </c>
      <c r="AA587" s="51">
        <v>1.62</v>
      </c>
      <c r="AB587" s="52">
        <v>1.0472999999999999</v>
      </c>
      <c r="AC587" s="52">
        <v>1.2032</v>
      </c>
      <c r="AD587" s="31">
        <f>省エネ計算フォーマット【EHP】!$N$53/100</f>
        <v>0</v>
      </c>
      <c r="AE587" s="32">
        <f t="shared" si="17"/>
        <v>1.2030000000000001</v>
      </c>
    </row>
    <row r="588" spans="13:31">
      <c r="T588" s="25">
        <v>5</v>
      </c>
      <c r="U588" s="58">
        <v>2020</v>
      </c>
      <c r="V588" s="59" t="s">
        <v>613</v>
      </c>
      <c r="W588" s="59" t="s">
        <v>612</v>
      </c>
      <c r="X588" s="59" t="s">
        <v>702</v>
      </c>
      <c r="Y588" s="28" t="str">
        <f t="shared" si="18"/>
        <v>52020冷房店舗用無し（一定速）</v>
      </c>
      <c r="Z588" s="51">
        <v>0.25</v>
      </c>
      <c r="AA588" s="51">
        <v>0.75</v>
      </c>
      <c r="AB588" s="52">
        <v>0.25</v>
      </c>
      <c r="AC588" s="52">
        <v>0.75</v>
      </c>
      <c r="AD588" s="31">
        <f>省エネ計算フォーマット【EHP】!$N$53/100</f>
        <v>0</v>
      </c>
      <c r="AE588" s="32">
        <f t="shared" ref="AE588:AE651" si="19">ROUNDDOWN(IF(AD588&gt;=0.25,Z588*AD588+AA588,AB588*AD588+AC588),3)</f>
        <v>0.75</v>
      </c>
    </row>
    <row r="589" spans="13:31">
      <c r="T589" s="25">
        <v>5</v>
      </c>
      <c r="U589" s="58">
        <v>2020</v>
      </c>
      <c r="V589" s="59" t="s">
        <v>613</v>
      </c>
      <c r="W589" s="59" t="s">
        <v>606</v>
      </c>
      <c r="X589" s="59" t="s">
        <v>702</v>
      </c>
      <c r="Y589" s="28" t="str">
        <f t="shared" si="18"/>
        <v>52020冷房ビル用マルチ無し（一定速）</v>
      </c>
      <c r="Z589" s="51">
        <v>0.25</v>
      </c>
      <c r="AA589" s="51">
        <v>0.75</v>
      </c>
      <c r="AB589" s="52">
        <v>0.25</v>
      </c>
      <c r="AC589" s="52">
        <v>0.75</v>
      </c>
      <c r="AD589" s="31">
        <f>省エネ計算フォーマット【EHP】!$N$53/100</f>
        <v>0</v>
      </c>
      <c r="AE589" s="32">
        <f t="shared" si="19"/>
        <v>0.75</v>
      </c>
    </row>
    <row r="590" spans="13:31">
      <c r="T590" s="25">
        <v>5</v>
      </c>
      <c r="U590" s="58">
        <v>2020</v>
      </c>
      <c r="V590" s="59" t="s">
        <v>613</v>
      </c>
      <c r="W590" s="59" t="s">
        <v>607</v>
      </c>
      <c r="X590" s="59" t="s">
        <v>702</v>
      </c>
      <c r="Y590" s="28" t="str">
        <f t="shared" si="18"/>
        <v>52020冷房設備用無し（一定速）</v>
      </c>
      <c r="Z590" s="51">
        <v>0.25</v>
      </c>
      <c r="AA590" s="51">
        <v>0.75</v>
      </c>
      <c r="AB590" s="52">
        <v>0.25</v>
      </c>
      <c r="AC590" s="52">
        <v>0.75</v>
      </c>
      <c r="AD590" s="31">
        <f>省エネ計算フォーマット【EHP】!$N$53/100</f>
        <v>0</v>
      </c>
      <c r="AE590" s="32">
        <f t="shared" si="19"/>
        <v>0.75</v>
      </c>
    </row>
    <row r="591" spans="13:31">
      <c r="T591" s="25">
        <v>5</v>
      </c>
      <c r="U591" s="26">
        <v>2020</v>
      </c>
      <c r="V591" s="27" t="s">
        <v>614</v>
      </c>
      <c r="W591" s="27" t="s">
        <v>612</v>
      </c>
      <c r="X591" s="27" t="s">
        <v>618</v>
      </c>
      <c r="Y591" s="28" t="str">
        <f t="shared" si="18"/>
        <v>52020暖房店舗用有り</v>
      </c>
      <c r="Z591" s="51">
        <v>-0.96</v>
      </c>
      <c r="AA591" s="51">
        <v>1.96</v>
      </c>
      <c r="AB591" s="52">
        <v>1.0862000000000001</v>
      </c>
      <c r="AC591" s="52">
        <v>1.4483999999999999</v>
      </c>
      <c r="AD591" s="31">
        <f>省エネ計算フォーマット【EHP】!$N$53/100</f>
        <v>0</v>
      </c>
      <c r="AE591" s="32">
        <f t="shared" si="19"/>
        <v>1.448</v>
      </c>
    </row>
    <row r="592" spans="13:31">
      <c r="T592" s="25">
        <v>5</v>
      </c>
      <c r="U592" s="26">
        <v>2020</v>
      </c>
      <c r="V592" s="27" t="s">
        <v>614</v>
      </c>
      <c r="W592" s="27" t="s">
        <v>606</v>
      </c>
      <c r="X592" s="27" t="s">
        <v>618</v>
      </c>
      <c r="Y592" s="28" t="str">
        <f t="shared" si="18"/>
        <v>52020暖房ビル用マルチ有り</v>
      </c>
      <c r="Z592" s="51">
        <v>-1.1000000000000001</v>
      </c>
      <c r="AA592" s="51">
        <v>2.1</v>
      </c>
      <c r="AB592" s="52">
        <v>1.0416000000000001</v>
      </c>
      <c r="AC592" s="52">
        <v>1.4596</v>
      </c>
      <c r="AD592" s="31">
        <f>省エネ計算フォーマット【EHP】!$N$53/100</f>
        <v>0</v>
      </c>
      <c r="AE592" s="32">
        <f t="shared" si="19"/>
        <v>1.4590000000000001</v>
      </c>
    </row>
    <row r="593" spans="20:31">
      <c r="T593" s="25">
        <v>5</v>
      </c>
      <c r="U593" s="26">
        <v>2020</v>
      </c>
      <c r="V593" s="27" t="s">
        <v>614</v>
      </c>
      <c r="W593" s="27" t="s">
        <v>607</v>
      </c>
      <c r="X593" s="27" t="s">
        <v>618</v>
      </c>
      <c r="Y593" s="28" t="str">
        <f t="shared" si="18"/>
        <v>52020暖房設備用有り</v>
      </c>
      <c r="Z593" s="51">
        <v>-0.46</v>
      </c>
      <c r="AA593" s="51">
        <v>1.46</v>
      </c>
      <c r="AB593" s="52">
        <v>0.94</v>
      </c>
      <c r="AC593" s="52">
        <v>1.1100000000000001</v>
      </c>
      <c r="AD593" s="31">
        <f>省エネ計算フォーマット【EHP】!$N$53/100</f>
        <v>0</v>
      </c>
      <c r="AE593" s="32">
        <f t="shared" si="19"/>
        <v>1.1100000000000001</v>
      </c>
    </row>
    <row r="594" spans="20:31">
      <c r="T594" s="25">
        <v>5</v>
      </c>
      <c r="U594" s="26">
        <v>2020</v>
      </c>
      <c r="V594" s="27" t="s">
        <v>614</v>
      </c>
      <c r="W594" s="27" t="s">
        <v>612</v>
      </c>
      <c r="X594" s="27" t="s">
        <v>702</v>
      </c>
      <c r="Y594" s="28" t="str">
        <f t="shared" si="18"/>
        <v>52020暖房店舗用無し（一定速）</v>
      </c>
      <c r="Z594" s="51">
        <v>0.25</v>
      </c>
      <c r="AA594" s="51">
        <v>0.75</v>
      </c>
      <c r="AB594" s="52">
        <v>0.25</v>
      </c>
      <c r="AC594" s="52">
        <v>0.75</v>
      </c>
      <c r="AD594" s="31">
        <f>省エネ計算フォーマット【EHP】!$N$53/100</f>
        <v>0</v>
      </c>
      <c r="AE594" s="32">
        <f t="shared" si="19"/>
        <v>0.75</v>
      </c>
    </row>
    <row r="595" spans="20:31">
      <c r="T595" s="25">
        <v>5</v>
      </c>
      <c r="U595" s="26">
        <v>2020</v>
      </c>
      <c r="V595" s="27" t="s">
        <v>614</v>
      </c>
      <c r="W595" s="27" t="s">
        <v>606</v>
      </c>
      <c r="X595" s="27" t="s">
        <v>702</v>
      </c>
      <c r="Y595" s="28" t="str">
        <f t="shared" si="18"/>
        <v>52020暖房ビル用マルチ無し（一定速）</v>
      </c>
      <c r="Z595" s="51">
        <v>0.25</v>
      </c>
      <c r="AA595" s="51">
        <v>0.75</v>
      </c>
      <c r="AB595" s="52">
        <v>0.25</v>
      </c>
      <c r="AC595" s="52">
        <v>0.75</v>
      </c>
      <c r="AD595" s="31">
        <f>省エネ計算フォーマット【EHP】!$N$53/100</f>
        <v>0</v>
      </c>
      <c r="AE595" s="32">
        <f t="shared" si="19"/>
        <v>0.75</v>
      </c>
    </row>
    <row r="596" spans="20:31">
      <c r="T596" s="25">
        <v>5</v>
      </c>
      <c r="U596" s="27">
        <v>2020</v>
      </c>
      <c r="V596" s="27" t="s">
        <v>614</v>
      </c>
      <c r="W596" s="27" t="s">
        <v>607</v>
      </c>
      <c r="X596" s="27" t="s">
        <v>702</v>
      </c>
      <c r="Y596" s="28" t="str">
        <f t="shared" si="18"/>
        <v>52020暖房設備用無し（一定速）</v>
      </c>
      <c r="Z596" s="51">
        <v>0.25</v>
      </c>
      <c r="AA596" s="51">
        <v>0.75</v>
      </c>
      <c r="AB596" s="52">
        <v>0.25</v>
      </c>
      <c r="AC596" s="52">
        <v>0.75</v>
      </c>
      <c r="AD596" s="31">
        <f>省エネ計算フォーマット【EHP】!$N$53/100</f>
        <v>0</v>
      </c>
      <c r="AE596" s="32">
        <f t="shared" si="19"/>
        <v>0.75</v>
      </c>
    </row>
    <row r="597" spans="20:31">
      <c r="T597" s="53">
        <v>5</v>
      </c>
      <c r="U597" s="54">
        <v>2024</v>
      </c>
      <c r="V597" s="54" t="s">
        <v>613</v>
      </c>
      <c r="W597" s="54" t="s">
        <v>612</v>
      </c>
      <c r="X597" s="54" t="s">
        <v>618</v>
      </c>
      <c r="Y597" s="55" t="str">
        <f t="shared" si="18"/>
        <v>52024冷房店舗用有り</v>
      </c>
      <c r="Z597" s="56">
        <v>-1.58</v>
      </c>
      <c r="AA597" s="56">
        <v>2.58</v>
      </c>
      <c r="AB597" s="57">
        <v>1.0629999999999999</v>
      </c>
      <c r="AC597" s="57">
        <v>1.9193</v>
      </c>
      <c r="AD597" s="31">
        <f>省エネ計算フォーマット【EHP】!$N$53/100</f>
        <v>0</v>
      </c>
      <c r="AE597" s="37">
        <f t="shared" si="19"/>
        <v>1.919</v>
      </c>
    </row>
    <row r="598" spans="20:31">
      <c r="T598" s="53">
        <v>5</v>
      </c>
      <c r="U598" s="54">
        <v>2024</v>
      </c>
      <c r="V598" s="54" t="s">
        <v>613</v>
      </c>
      <c r="W598" s="54" t="s">
        <v>606</v>
      </c>
      <c r="X598" s="54" t="s">
        <v>618</v>
      </c>
      <c r="Y598" s="55" t="str">
        <f t="shared" si="18"/>
        <v>52024冷房ビル用マルチ有り</v>
      </c>
      <c r="Z598" s="56">
        <v>-1.6</v>
      </c>
      <c r="AA598" s="56">
        <v>2.6</v>
      </c>
      <c r="AB598" s="57">
        <v>1.0759000000000001</v>
      </c>
      <c r="AC598" s="57">
        <v>1.931</v>
      </c>
      <c r="AD598" s="31">
        <f>省エネ計算フォーマット【EHP】!$N$53/100</f>
        <v>0</v>
      </c>
      <c r="AE598" s="37">
        <f t="shared" si="19"/>
        <v>1.931</v>
      </c>
    </row>
    <row r="599" spans="20:31">
      <c r="T599" s="53">
        <v>5</v>
      </c>
      <c r="U599" s="54">
        <v>2024</v>
      </c>
      <c r="V599" s="54" t="s">
        <v>613</v>
      </c>
      <c r="W599" s="54" t="s">
        <v>607</v>
      </c>
      <c r="X599" s="54" t="s">
        <v>618</v>
      </c>
      <c r="Y599" s="55" t="str">
        <f t="shared" si="18"/>
        <v>52024冷房設備用有り</v>
      </c>
      <c r="Z599" s="56">
        <v>-0.6</v>
      </c>
      <c r="AA599" s="56">
        <v>1.6</v>
      </c>
      <c r="AB599" s="57">
        <v>1.0467</v>
      </c>
      <c r="AC599" s="57">
        <v>1.1882999999999999</v>
      </c>
      <c r="AD599" s="31">
        <f>省エネ計算フォーマット【EHP】!$N$53/100</f>
        <v>0</v>
      </c>
      <c r="AE599" s="37">
        <f t="shared" si="19"/>
        <v>1.1879999999999999</v>
      </c>
    </row>
    <row r="600" spans="20:31">
      <c r="T600" s="53">
        <v>5</v>
      </c>
      <c r="U600" s="54">
        <v>2024</v>
      </c>
      <c r="V600" s="54" t="s">
        <v>613</v>
      </c>
      <c r="W600" s="54" t="s">
        <v>612</v>
      </c>
      <c r="X600" s="54" t="s">
        <v>702</v>
      </c>
      <c r="Y600" s="55" t="str">
        <f t="shared" si="18"/>
        <v>52024冷房店舗用無し（一定速）</v>
      </c>
      <c r="Z600" s="56">
        <v>0.25</v>
      </c>
      <c r="AA600" s="56">
        <v>0.75</v>
      </c>
      <c r="AB600" s="57">
        <v>0.25</v>
      </c>
      <c r="AC600" s="57">
        <v>0.75</v>
      </c>
      <c r="AD600" s="31">
        <f>省エネ計算フォーマット【EHP】!$N$53/100</f>
        <v>0</v>
      </c>
      <c r="AE600" s="37">
        <f t="shared" si="19"/>
        <v>0.75</v>
      </c>
    </row>
    <row r="601" spans="20:31">
      <c r="T601" s="53">
        <v>5</v>
      </c>
      <c r="U601" s="54">
        <v>2024</v>
      </c>
      <c r="V601" s="54" t="s">
        <v>613</v>
      </c>
      <c r="W601" s="54" t="s">
        <v>606</v>
      </c>
      <c r="X601" s="54" t="s">
        <v>702</v>
      </c>
      <c r="Y601" s="55" t="str">
        <f t="shared" si="18"/>
        <v>52024冷房ビル用マルチ無し（一定速）</v>
      </c>
      <c r="Z601" s="56">
        <v>0.25</v>
      </c>
      <c r="AA601" s="56">
        <v>0.75</v>
      </c>
      <c r="AB601" s="57">
        <v>0.25</v>
      </c>
      <c r="AC601" s="57">
        <v>0.75</v>
      </c>
      <c r="AD601" s="31">
        <f>省エネ計算フォーマット【EHP】!$N$53/100</f>
        <v>0</v>
      </c>
      <c r="AE601" s="37">
        <f t="shared" si="19"/>
        <v>0.75</v>
      </c>
    </row>
    <row r="602" spans="20:31">
      <c r="T602" s="53">
        <v>5</v>
      </c>
      <c r="U602" s="54">
        <v>2024</v>
      </c>
      <c r="V602" s="54" t="s">
        <v>613</v>
      </c>
      <c r="W602" s="54" t="s">
        <v>607</v>
      </c>
      <c r="X602" s="54" t="s">
        <v>702</v>
      </c>
      <c r="Y602" s="55" t="str">
        <f t="shared" si="18"/>
        <v>52024冷房設備用無し（一定速）</v>
      </c>
      <c r="Z602" s="56">
        <v>0.25</v>
      </c>
      <c r="AA602" s="56">
        <v>0.75</v>
      </c>
      <c r="AB602" s="57">
        <v>0.25</v>
      </c>
      <c r="AC602" s="57">
        <v>0.75</v>
      </c>
      <c r="AD602" s="31">
        <f>省エネ計算フォーマット【EHP】!$N$53/100</f>
        <v>0</v>
      </c>
      <c r="AE602" s="37">
        <f t="shared" si="19"/>
        <v>0.75</v>
      </c>
    </row>
    <row r="603" spans="20:31">
      <c r="T603" s="53">
        <v>5</v>
      </c>
      <c r="U603" s="54">
        <v>2024</v>
      </c>
      <c r="V603" s="54" t="s">
        <v>614</v>
      </c>
      <c r="W603" s="54" t="s">
        <v>612</v>
      </c>
      <c r="X603" s="54" t="s">
        <v>618</v>
      </c>
      <c r="Y603" s="55" t="str">
        <f t="shared" si="18"/>
        <v>52024暖房店舗用有り</v>
      </c>
      <c r="Z603" s="56">
        <v>-1.04</v>
      </c>
      <c r="AA603" s="56">
        <v>2.04</v>
      </c>
      <c r="AB603" s="57">
        <v>1.0898000000000001</v>
      </c>
      <c r="AC603" s="57">
        <v>1.5076000000000001</v>
      </c>
      <c r="AD603" s="31">
        <f>省エネ計算フォーマット【EHP】!$N$53/100</f>
        <v>0</v>
      </c>
      <c r="AE603" s="37">
        <f t="shared" si="19"/>
        <v>1.5069999999999999</v>
      </c>
    </row>
    <row r="604" spans="20:31">
      <c r="T604" s="53">
        <v>5</v>
      </c>
      <c r="U604" s="54">
        <v>2024</v>
      </c>
      <c r="V604" s="54" t="s">
        <v>614</v>
      </c>
      <c r="W604" s="54" t="s">
        <v>606</v>
      </c>
      <c r="X604" s="54" t="s">
        <v>618</v>
      </c>
      <c r="Y604" s="55" t="str">
        <f t="shared" si="18"/>
        <v>52024暖房ビル用マルチ有り</v>
      </c>
      <c r="Z604" s="56">
        <v>-1.1399999999999999</v>
      </c>
      <c r="AA604" s="56">
        <v>2.14</v>
      </c>
      <c r="AB604" s="57">
        <v>1.0454000000000001</v>
      </c>
      <c r="AC604" s="57">
        <v>1.5936999999999999</v>
      </c>
      <c r="AD604" s="31">
        <f>省エネ計算フォーマット【EHP】!$N$53/100</f>
        <v>0</v>
      </c>
      <c r="AE604" s="37">
        <f t="shared" si="19"/>
        <v>1.593</v>
      </c>
    </row>
    <row r="605" spans="20:31">
      <c r="T605" s="53">
        <v>5</v>
      </c>
      <c r="U605" s="54">
        <v>2024</v>
      </c>
      <c r="V605" s="54" t="s">
        <v>614</v>
      </c>
      <c r="W605" s="54" t="s">
        <v>607</v>
      </c>
      <c r="X605" s="54" t="s">
        <v>618</v>
      </c>
      <c r="Y605" s="55" t="str">
        <f t="shared" si="18"/>
        <v>52024暖房設備用有り</v>
      </c>
      <c r="Z605" s="56">
        <v>-0.57999999999999996</v>
      </c>
      <c r="AA605" s="56">
        <v>1.58</v>
      </c>
      <c r="AB605" s="57">
        <v>1.0335000000000001</v>
      </c>
      <c r="AC605" s="57">
        <v>1.1766000000000001</v>
      </c>
      <c r="AD605" s="31">
        <f>省エネ計算フォーマット【EHP】!$N$53/100</f>
        <v>0</v>
      </c>
      <c r="AE605" s="37">
        <f t="shared" si="19"/>
        <v>1.1759999999999999</v>
      </c>
    </row>
    <row r="606" spans="20:31">
      <c r="T606" s="53">
        <v>5</v>
      </c>
      <c r="U606" s="54">
        <v>2024</v>
      </c>
      <c r="V606" s="54" t="s">
        <v>614</v>
      </c>
      <c r="W606" s="54" t="s">
        <v>612</v>
      </c>
      <c r="X606" s="54" t="s">
        <v>702</v>
      </c>
      <c r="Y606" s="55" t="str">
        <f t="shared" si="18"/>
        <v>52024暖房店舗用無し（一定速）</v>
      </c>
      <c r="Z606" s="56">
        <v>0.25</v>
      </c>
      <c r="AA606" s="56">
        <v>0.75</v>
      </c>
      <c r="AB606" s="57">
        <v>0.25</v>
      </c>
      <c r="AC606" s="57">
        <v>0.75</v>
      </c>
      <c r="AD606" s="31">
        <f>省エネ計算フォーマット【EHP】!$N$53/100</f>
        <v>0</v>
      </c>
      <c r="AE606" s="37">
        <f t="shared" si="19"/>
        <v>0.75</v>
      </c>
    </row>
    <row r="607" spans="20:31">
      <c r="T607" s="53">
        <v>5</v>
      </c>
      <c r="U607" s="54">
        <v>2024</v>
      </c>
      <c r="V607" s="54" t="s">
        <v>614</v>
      </c>
      <c r="W607" s="54" t="s">
        <v>606</v>
      </c>
      <c r="X607" s="54" t="s">
        <v>702</v>
      </c>
      <c r="Y607" s="55" t="str">
        <f t="shared" si="18"/>
        <v>52024暖房ビル用マルチ無し（一定速）</v>
      </c>
      <c r="Z607" s="56">
        <v>0.25</v>
      </c>
      <c r="AA607" s="56">
        <v>0.75</v>
      </c>
      <c r="AB607" s="57">
        <v>0.25</v>
      </c>
      <c r="AC607" s="57">
        <v>0.75</v>
      </c>
      <c r="AD607" s="31">
        <f>省エネ計算フォーマット【EHP】!$N$53/100</f>
        <v>0</v>
      </c>
      <c r="AE607" s="37">
        <f t="shared" si="19"/>
        <v>0.75</v>
      </c>
    </row>
    <row r="608" spans="20:31">
      <c r="T608" s="53">
        <v>5</v>
      </c>
      <c r="U608" s="54">
        <v>2024</v>
      </c>
      <c r="V608" s="54" t="s">
        <v>614</v>
      </c>
      <c r="W608" s="54" t="s">
        <v>607</v>
      </c>
      <c r="X608" s="54" t="s">
        <v>702</v>
      </c>
      <c r="Y608" s="55" t="str">
        <f t="shared" si="18"/>
        <v>52024暖房設備用無し（一定速）</v>
      </c>
      <c r="Z608" s="56">
        <v>0.25</v>
      </c>
      <c r="AA608" s="56">
        <v>0.75</v>
      </c>
      <c r="AB608" s="57">
        <v>0.25</v>
      </c>
      <c r="AC608" s="57">
        <v>0.75</v>
      </c>
      <c r="AD608" s="31">
        <f>省エネ計算フォーマット【EHP】!$N$53/100</f>
        <v>0</v>
      </c>
      <c r="AE608" s="37">
        <f t="shared" si="19"/>
        <v>0.75</v>
      </c>
    </row>
    <row r="609" spans="20:31">
      <c r="T609" s="25">
        <v>6</v>
      </c>
      <c r="U609" s="26">
        <v>1995</v>
      </c>
      <c r="V609" s="27" t="s">
        <v>19</v>
      </c>
      <c r="W609" s="27" t="s">
        <v>612</v>
      </c>
      <c r="X609" s="27" t="s">
        <v>618</v>
      </c>
      <c r="Y609" s="28" t="str">
        <f t="shared" si="18"/>
        <v>61995冷房店舗用有り</v>
      </c>
      <c r="Z609" s="51">
        <v>0.32</v>
      </c>
      <c r="AA609" s="51">
        <v>0.68</v>
      </c>
      <c r="AB609" s="52">
        <v>1.0165999999999999</v>
      </c>
      <c r="AC609" s="52">
        <v>0.50590000000000002</v>
      </c>
      <c r="AD609" s="31">
        <f>省エネ計算フォーマット【EHP】!$O$53/100</f>
        <v>0</v>
      </c>
      <c r="AE609" s="32">
        <f t="shared" si="19"/>
        <v>0.505</v>
      </c>
    </row>
    <row r="610" spans="20:31">
      <c r="T610" s="25">
        <v>6</v>
      </c>
      <c r="U610" s="26">
        <v>1995</v>
      </c>
      <c r="V610" s="27" t="s">
        <v>19</v>
      </c>
      <c r="W610" s="27" t="s">
        <v>606</v>
      </c>
      <c r="X610" s="27" t="s">
        <v>618</v>
      </c>
      <c r="Y610" s="28" t="str">
        <f t="shared" si="18"/>
        <v>61995冷房ビル用マルチ有り</v>
      </c>
      <c r="Z610" s="51">
        <v>-0.218</v>
      </c>
      <c r="AA610" s="51">
        <v>1.218</v>
      </c>
      <c r="AB610" s="52">
        <v>1.0356000000000001</v>
      </c>
      <c r="AC610" s="52">
        <v>0.90459999999999996</v>
      </c>
      <c r="AD610" s="31">
        <f>省エネ計算フォーマット【EHP】!$O$53/100</f>
        <v>0</v>
      </c>
      <c r="AE610" s="32">
        <f t="shared" si="19"/>
        <v>0.90400000000000003</v>
      </c>
    </row>
    <row r="611" spans="20:31">
      <c r="T611" s="25">
        <v>6</v>
      </c>
      <c r="U611" s="26">
        <v>1995</v>
      </c>
      <c r="V611" s="27" t="s">
        <v>19</v>
      </c>
      <c r="W611" s="27" t="s">
        <v>607</v>
      </c>
      <c r="X611" s="27" t="s">
        <v>618</v>
      </c>
      <c r="Y611" s="28" t="str">
        <f t="shared" si="18"/>
        <v>61995冷房設備用有り</v>
      </c>
      <c r="Z611" s="51">
        <v>0.25</v>
      </c>
      <c r="AA611" s="51">
        <v>0.75</v>
      </c>
      <c r="AB611" s="52">
        <v>1.0219</v>
      </c>
      <c r="AC611" s="52">
        <v>0.55700000000000005</v>
      </c>
      <c r="AD611" s="31">
        <f>省エネ計算フォーマット【EHP】!$O$53/100</f>
        <v>0</v>
      </c>
      <c r="AE611" s="32">
        <f t="shared" si="19"/>
        <v>0.55700000000000005</v>
      </c>
    </row>
    <row r="612" spans="20:31">
      <c r="T612" s="25">
        <v>6</v>
      </c>
      <c r="U612" s="26">
        <v>1995</v>
      </c>
      <c r="V612" s="27" t="s">
        <v>19</v>
      </c>
      <c r="W612" s="27" t="s">
        <v>612</v>
      </c>
      <c r="X612" s="27" t="s">
        <v>702</v>
      </c>
      <c r="Y612" s="28" t="str">
        <f t="shared" si="18"/>
        <v>61995冷房店舗用無し（一定速）</v>
      </c>
      <c r="Z612" s="51">
        <v>0.26</v>
      </c>
      <c r="AA612" s="51">
        <v>0.74</v>
      </c>
      <c r="AB612" s="52">
        <v>0.26</v>
      </c>
      <c r="AC612" s="52">
        <v>0.74</v>
      </c>
      <c r="AD612" s="31">
        <f>省エネ計算フォーマット【EHP】!$O$53/100</f>
        <v>0</v>
      </c>
      <c r="AE612" s="32">
        <f t="shared" si="19"/>
        <v>0.74</v>
      </c>
    </row>
    <row r="613" spans="20:31">
      <c r="T613" s="25">
        <v>6</v>
      </c>
      <c r="U613" s="26">
        <v>1995</v>
      </c>
      <c r="V613" s="27" t="s">
        <v>19</v>
      </c>
      <c r="W613" s="27" t="s">
        <v>606</v>
      </c>
      <c r="X613" s="27" t="s">
        <v>702</v>
      </c>
      <c r="Y613" s="28" t="str">
        <f t="shared" si="18"/>
        <v>61995冷房ビル用マルチ無し（一定速）</v>
      </c>
      <c r="Z613" s="51">
        <v>0.26</v>
      </c>
      <c r="AA613" s="51">
        <v>0.74</v>
      </c>
      <c r="AB613" s="52">
        <v>0.26</v>
      </c>
      <c r="AC613" s="52">
        <v>0.74</v>
      </c>
      <c r="AD613" s="31">
        <f>省エネ計算フォーマット【EHP】!$O$53/100</f>
        <v>0</v>
      </c>
      <c r="AE613" s="32">
        <f t="shared" si="19"/>
        <v>0.74</v>
      </c>
    </row>
    <row r="614" spans="20:31">
      <c r="T614" s="25">
        <v>6</v>
      </c>
      <c r="U614" s="26">
        <v>1995</v>
      </c>
      <c r="V614" s="27" t="s">
        <v>19</v>
      </c>
      <c r="W614" s="27" t="s">
        <v>607</v>
      </c>
      <c r="X614" s="27" t="s">
        <v>702</v>
      </c>
      <c r="Y614" s="28" t="str">
        <f t="shared" si="18"/>
        <v>61995冷房設備用無し（一定速）</v>
      </c>
      <c r="Z614" s="51">
        <v>0.26</v>
      </c>
      <c r="AA614" s="51">
        <v>0.74</v>
      </c>
      <c r="AB614" s="52">
        <v>0.26</v>
      </c>
      <c r="AC614" s="52">
        <v>0.74</v>
      </c>
      <c r="AD614" s="31">
        <f>省エネ計算フォーマット【EHP】!$O$53/100</f>
        <v>0</v>
      </c>
      <c r="AE614" s="32">
        <f t="shared" si="19"/>
        <v>0.74</v>
      </c>
    </row>
    <row r="615" spans="20:31">
      <c r="T615" s="25">
        <v>6</v>
      </c>
      <c r="U615" s="26">
        <v>1995</v>
      </c>
      <c r="V615" s="27" t="s">
        <v>20</v>
      </c>
      <c r="W615" s="27" t="s">
        <v>612</v>
      </c>
      <c r="X615" s="27" t="s">
        <v>618</v>
      </c>
      <c r="Y615" s="28" t="str">
        <f t="shared" si="18"/>
        <v>61995暖房店舗用有り</v>
      </c>
      <c r="Z615" s="51">
        <v>0.374</v>
      </c>
      <c r="AA615" s="51">
        <v>0.626</v>
      </c>
      <c r="AB615" s="52">
        <v>1.0275000000000001</v>
      </c>
      <c r="AC615" s="52">
        <v>0.46260000000000001</v>
      </c>
      <c r="AD615" s="31">
        <f>省エネ計算フォーマット【EHP】!$O$53/100</f>
        <v>0</v>
      </c>
      <c r="AE615" s="32">
        <f t="shared" si="19"/>
        <v>0.46200000000000002</v>
      </c>
    </row>
    <row r="616" spans="20:31">
      <c r="T616" s="25">
        <v>6</v>
      </c>
      <c r="U616" s="26">
        <v>1995</v>
      </c>
      <c r="V616" s="27" t="s">
        <v>20</v>
      </c>
      <c r="W616" s="27" t="s">
        <v>606</v>
      </c>
      <c r="X616" s="27" t="s">
        <v>618</v>
      </c>
      <c r="Y616" s="28" t="str">
        <f t="shared" si="18"/>
        <v>61995暖房ビル用マルチ有り</v>
      </c>
      <c r="Z616" s="51">
        <v>-0.112</v>
      </c>
      <c r="AA616" s="51">
        <v>1.1120000000000001</v>
      </c>
      <c r="AB616" s="52">
        <v>1.0236000000000001</v>
      </c>
      <c r="AC616" s="52">
        <v>0.82809999999999995</v>
      </c>
      <c r="AD616" s="31">
        <f>省エネ計算フォーマット【EHP】!$O$53/100</f>
        <v>0</v>
      </c>
      <c r="AE616" s="32">
        <f t="shared" si="19"/>
        <v>0.82799999999999996</v>
      </c>
    </row>
    <row r="617" spans="20:31">
      <c r="T617" s="25">
        <v>6</v>
      </c>
      <c r="U617" s="26">
        <v>1995</v>
      </c>
      <c r="V617" s="27" t="s">
        <v>20</v>
      </c>
      <c r="W617" s="27" t="s">
        <v>607</v>
      </c>
      <c r="X617" s="27" t="s">
        <v>618</v>
      </c>
      <c r="Y617" s="28" t="str">
        <f t="shared" si="18"/>
        <v>61995暖房設備用有り</v>
      </c>
      <c r="Z617" s="51">
        <v>0.25</v>
      </c>
      <c r="AA617" s="51">
        <v>0.75</v>
      </c>
      <c r="AB617" s="52">
        <v>1.0159</v>
      </c>
      <c r="AC617" s="52">
        <v>0.5585</v>
      </c>
      <c r="AD617" s="31">
        <f>省エネ計算フォーマット【EHP】!$O$53/100</f>
        <v>0</v>
      </c>
      <c r="AE617" s="32">
        <f t="shared" si="19"/>
        <v>0.55800000000000005</v>
      </c>
    </row>
    <row r="618" spans="20:31">
      <c r="T618" s="25">
        <v>6</v>
      </c>
      <c r="U618" s="26">
        <v>1995</v>
      </c>
      <c r="V618" s="27" t="s">
        <v>20</v>
      </c>
      <c r="W618" s="27" t="s">
        <v>612</v>
      </c>
      <c r="X618" s="27" t="s">
        <v>702</v>
      </c>
      <c r="Y618" s="28" t="str">
        <f t="shared" si="18"/>
        <v>61995暖房店舗用無し（一定速）</v>
      </c>
      <c r="Z618" s="51">
        <v>0.26</v>
      </c>
      <c r="AA618" s="51">
        <v>0.74</v>
      </c>
      <c r="AB618" s="52">
        <v>0.26</v>
      </c>
      <c r="AC618" s="52">
        <v>0.74</v>
      </c>
      <c r="AD618" s="31">
        <f>省エネ計算フォーマット【EHP】!$O$53/100</f>
        <v>0</v>
      </c>
      <c r="AE618" s="32">
        <f t="shared" si="19"/>
        <v>0.74</v>
      </c>
    </row>
    <row r="619" spans="20:31">
      <c r="T619" s="25">
        <v>6</v>
      </c>
      <c r="U619" s="26">
        <v>1995</v>
      </c>
      <c r="V619" s="27" t="s">
        <v>20</v>
      </c>
      <c r="W619" s="27" t="s">
        <v>606</v>
      </c>
      <c r="X619" s="27" t="s">
        <v>702</v>
      </c>
      <c r="Y619" s="28" t="str">
        <f t="shared" si="18"/>
        <v>61995暖房ビル用マルチ無し（一定速）</v>
      </c>
      <c r="Z619" s="51">
        <v>0.26</v>
      </c>
      <c r="AA619" s="51">
        <v>0.74</v>
      </c>
      <c r="AB619" s="52">
        <v>0.26</v>
      </c>
      <c r="AC619" s="52">
        <v>0.74</v>
      </c>
      <c r="AD619" s="31">
        <f>省エネ計算フォーマット【EHP】!$O$53/100</f>
        <v>0</v>
      </c>
      <c r="AE619" s="32">
        <f t="shared" si="19"/>
        <v>0.74</v>
      </c>
    </row>
    <row r="620" spans="20:31">
      <c r="T620" s="25">
        <v>6</v>
      </c>
      <c r="U620" s="26">
        <v>1995</v>
      </c>
      <c r="V620" s="27" t="s">
        <v>20</v>
      </c>
      <c r="W620" s="27" t="s">
        <v>607</v>
      </c>
      <c r="X620" s="27" t="s">
        <v>702</v>
      </c>
      <c r="Y620" s="28" t="str">
        <f t="shared" si="18"/>
        <v>61995暖房設備用無し（一定速）</v>
      </c>
      <c r="Z620" s="51">
        <v>0.26</v>
      </c>
      <c r="AA620" s="51">
        <v>0.74</v>
      </c>
      <c r="AB620" s="52">
        <v>0.26</v>
      </c>
      <c r="AC620" s="52">
        <v>0.74</v>
      </c>
      <c r="AD620" s="31">
        <f>省エネ計算フォーマット【EHP】!$O$53/100</f>
        <v>0</v>
      </c>
      <c r="AE620" s="32">
        <f t="shared" si="19"/>
        <v>0.74</v>
      </c>
    </row>
    <row r="621" spans="20:31">
      <c r="T621" s="25">
        <v>6</v>
      </c>
      <c r="U621" s="26">
        <v>2005</v>
      </c>
      <c r="V621" s="27" t="s">
        <v>19</v>
      </c>
      <c r="W621" s="27" t="s">
        <v>612</v>
      </c>
      <c r="X621" s="27" t="s">
        <v>618</v>
      </c>
      <c r="Y621" s="28" t="str">
        <f t="shared" si="18"/>
        <v>62005冷房店舗用有り</v>
      </c>
      <c r="Z621" s="51">
        <v>-0.86599999999999999</v>
      </c>
      <c r="AA621" s="51">
        <v>1.8660000000000001</v>
      </c>
      <c r="AB621" s="52">
        <v>1.0455000000000001</v>
      </c>
      <c r="AC621" s="52">
        <v>1.3880999999999999</v>
      </c>
      <c r="AD621" s="31">
        <f>省エネ計算フォーマット【EHP】!$O$53/100</f>
        <v>0</v>
      </c>
      <c r="AE621" s="32">
        <f t="shared" si="19"/>
        <v>1.3879999999999999</v>
      </c>
    </row>
    <row r="622" spans="20:31">
      <c r="T622" s="25">
        <v>6</v>
      </c>
      <c r="U622" s="26">
        <v>2005</v>
      </c>
      <c r="V622" s="27" t="s">
        <v>19</v>
      </c>
      <c r="W622" s="27" t="s">
        <v>606</v>
      </c>
      <c r="X622" s="27" t="s">
        <v>618</v>
      </c>
      <c r="Y622" s="28" t="str">
        <f t="shared" si="18"/>
        <v>62005冷房ビル用マルチ有り</v>
      </c>
      <c r="Z622" s="51">
        <v>-0.68200000000000005</v>
      </c>
      <c r="AA622" s="51">
        <v>1.6819999999999999</v>
      </c>
      <c r="AB622" s="52">
        <v>1.0490999999999999</v>
      </c>
      <c r="AC622" s="52">
        <v>1.2492000000000001</v>
      </c>
      <c r="AD622" s="31">
        <f>省エネ計算フォーマット【EHP】!$O$53/100</f>
        <v>0</v>
      </c>
      <c r="AE622" s="32">
        <f t="shared" si="19"/>
        <v>1.2490000000000001</v>
      </c>
    </row>
    <row r="623" spans="20:31">
      <c r="T623" s="25">
        <v>6</v>
      </c>
      <c r="U623" s="26">
        <v>2005</v>
      </c>
      <c r="V623" s="27" t="s">
        <v>19</v>
      </c>
      <c r="W623" s="27" t="s">
        <v>607</v>
      </c>
      <c r="X623" s="27" t="s">
        <v>618</v>
      </c>
      <c r="Y623" s="28" t="str">
        <f t="shared" si="18"/>
        <v>62005冷房設備用有り</v>
      </c>
      <c r="Z623" s="51">
        <v>-0.114</v>
      </c>
      <c r="AA623" s="51">
        <v>1.1140000000000001</v>
      </c>
      <c r="AB623" s="52">
        <v>1.0325</v>
      </c>
      <c r="AC623" s="52">
        <v>0.82740000000000002</v>
      </c>
      <c r="AD623" s="31">
        <f>省エネ計算フォーマット【EHP】!$O$53/100</f>
        <v>0</v>
      </c>
      <c r="AE623" s="32">
        <f t="shared" si="19"/>
        <v>0.82699999999999996</v>
      </c>
    </row>
    <row r="624" spans="20:31">
      <c r="T624" s="25">
        <v>6</v>
      </c>
      <c r="U624" s="26">
        <v>2005</v>
      </c>
      <c r="V624" s="27" t="s">
        <v>19</v>
      </c>
      <c r="W624" s="27" t="s">
        <v>612</v>
      </c>
      <c r="X624" s="27" t="s">
        <v>702</v>
      </c>
      <c r="Y624" s="28" t="str">
        <f t="shared" si="18"/>
        <v>62005冷房店舗用無し（一定速）</v>
      </c>
      <c r="Z624" s="51">
        <v>0.25</v>
      </c>
      <c r="AA624" s="51">
        <v>0.75</v>
      </c>
      <c r="AB624" s="52">
        <v>0.25</v>
      </c>
      <c r="AC624" s="52">
        <v>0.75</v>
      </c>
      <c r="AD624" s="31">
        <f>省エネ計算フォーマット【EHP】!$O$53/100</f>
        <v>0</v>
      </c>
      <c r="AE624" s="32">
        <f t="shared" si="19"/>
        <v>0.75</v>
      </c>
    </row>
    <row r="625" spans="20:31">
      <c r="T625" s="25">
        <v>6</v>
      </c>
      <c r="U625" s="26">
        <v>2005</v>
      </c>
      <c r="V625" s="27" t="s">
        <v>19</v>
      </c>
      <c r="W625" s="27" t="s">
        <v>606</v>
      </c>
      <c r="X625" s="27" t="s">
        <v>702</v>
      </c>
      <c r="Y625" s="28" t="str">
        <f t="shared" si="18"/>
        <v>62005冷房ビル用マルチ無し（一定速）</v>
      </c>
      <c r="Z625" s="51">
        <v>0.25</v>
      </c>
      <c r="AA625" s="51">
        <v>0.75</v>
      </c>
      <c r="AB625" s="52">
        <v>0.25</v>
      </c>
      <c r="AC625" s="52">
        <v>0.75</v>
      </c>
      <c r="AD625" s="31">
        <f>省エネ計算フォーマット【EHP】!$O$53/100</f>
        <v>0</v>
      </c>
      <c r="AE625" s="32">
        <f t="shared" si="19"/>
        <v>0.75</v>
      </c>
    </row>
    <row r="626" spans="20:31">
      <c r="T626" s="25">
        <v>6</v>
      </c>
      <c r="U626" s="26">
        <v>2005</v>
      </c>
      <c r="V626" s="27" t="s">
        <v>19</v>
      </c>
      <c r="W626" s="27" t="s">
        <v>607</v>
      </c>
      <c r="X626" s="27" t="s">
        <v>702</v>
      </c>
      <c r="Y626" s="28" t="str">
        <f t="shared" si="18"/>
        <v>62005冷房設備用無し（一定速）</v>
      </c>
      <c r="Z626" s="51">
        <v>0.25</v>
      </c>
      <c r="AA626" s="51">
        <v>0.75</v>
      </c>
      <c r="AB626" s="52">
        <v>0.25</v>
      </c>
      <c r="AC626" s="52">
        <v>0.75</v>
      </c>
      <c r="AD626" s="31">
        <f>省エネ計算フォーマット【EHP】!$O$53/100</f>
        <v>0</v>
      </c>
      <c r="AE626" s="32">
        <f t="shared" si="19"/>
        <v>0.75</v>
      </c>
    </row>
    <row r="627" spans="20:31">
      <c r="T627" s="25">
        <v>6</v>
      </c>
      <c r="U627" s="26">
        <v>2005</v>
      </c>
      <c r="V627" s="27" t="s">
        <v>20</v>
      </c>
      <c r="W627" s="27" t="s">
        <v>612</v>
      </c>
      <c r="X627" s="27" t="s">
        <v>618</v>
      </c>
      <c r="Y627" s="28" t="str">
        <f t="shared" si="18"/>
        <v>62005暖房店舗用有り</v>
      </c>
      <c r="Z627" s="51">
        <v>-0.65</v>
      </c>
      <c r="AA627" s="51">
        <v>1.65</v>
      </c>
      <c r="AB627" s="52">
        <v>1.0726</v>
      </c>
      <c r="AC627" s="52">
        <v>1.2194</v>
      </c>
      <c r="AD627" s="31">
        <f>省エネ計算フォーマット【EHP】!$O$53/100</f>
        <v>0</v>
      </c>
      <c r="AE627" s="32">
        <f t="shared" si="19"/>
        <v>1.2190000000000001</v>
      </c>
    </row>
    <row r="628" spans="20:31">
      <c r="T628" s="25">
        <v>6</v>
      </c>
      <c r="U628" s="26">
        <v>2005</v>
      </c>
      <c r="V628" s="27" t="s">
        <v>20</v>
      </c>
      <c r="W628" s="27" t="s">
        <v>606</v>
      </c>
      <c r="X628" s="27" t="s">
        <v>618</v>
      </c>
      <c r="Y628" s="28" t="str">
        <f t="shared" si="18"/>
        <v>62005暖房ビル用マルチ有り</v>
      </c>
      <c r="Z628" s="51">
        <v>-0.56000000000000005</v>
      </c>
      <c r="AA628" s="51">
        <v>1.56</v>
      </c>
      <c r="AB628" s="52">
        <v>1.0330999999999999</v>
      </c>
      <c r="AC628" s="52">
        <v>1.1617</v>
      </c>
      <c r="AD628" s="31">
        <f>省エネ計算フォーマット【EHP】!$O$53/100</f>
        <v>0</v>
      </c>
      <c r="AE628" s="32">
        <f t="shared" si="19"/>
        <v>1.161</v>
      </c>
    </row>
    <row r="629" spans="20:31">
      <c r="T629" s="25">
        <v>6</v>
      </c>
      <c r="U629" s="26">
        <v>2005</v>
      </c>
      <c r="V629" s="27" t="s">
        <v>20</v>
      </c>
      <c r="W629" s="27" t="s">
        <v>607</v>
      </c>
      <c r="X629" s="27" t="s">
        <v>618</v>
      </c>
      <c r="Y629" s="28" t="str">
        <f t="shared" si="18"/>
        <v>62005暖房設備用有り</v>
      </c>
      <c r="Z629" s="51">
        <v>-0.126</v>
      </c>
      <c r="AA629" s="51">
        <v>1.1259999999999999</v>
      </c>
      <c r="AB629" s="52">
        <v>1.0239</v>
      </c>
      <c r="AC629" s="52">
        <v>0.83850000000000002</v>
      </c>
      <c r="AD629" s="31">
        <f>省エネ計算フォーマット【EHP】!$O$53/100</f>
        <v>0</v>
      </c>
      <c r="AE629" s="32">
        <f t="shared" si="19"/>
        <v>0.83799999999999997</v>
      </c>
    </row>
    <row r="630" spans="20:31">
      <c r="T630" s="25">
        <v>6</v>
      </c>
      <c r="U630" s="26">
        <v>2005</v>
      </c>
      <c r="V630" s="27" t="s">
        <v>20</v>
      </c>
      <c r="W630" s="27" t="s">
        <v>612</v>
      </c>
      <c r="X630" s="27" t="s">
        <v>702</v>
      </c>
      <c r="Y630" s="28" t="str">
        <f t="shared" si="18"/>
        <v>62005暖房店舗用無し（一定速）</v>
      </c>
      <c r="Z630" s="51">
        <v>0.25</v>
      </c>
      <c r="AA630" s="51">
        <v>0.75</v>
      </c>
      <c r="AB630" s="52">
        <v>0.25</v>
      </c>
      <c r="AC630" s="52">
        <v>0.75</v>
      </c>
      <c r="AD630" s="31">
        <f>省エネ計算フォーマット【EHP】!$O$53/100</f>
        <v>0</v>
      </c>
      <c r="AE630" s="32">
        <f t="shared" si="19"/>
        <v>0.75</v>
      </c>
    </row>
    <row r="631" spans="20:31">
      <c r="T631" s="25">
        <v>6</v>
      </c>
      <c r="U631" s="26">
        <v>2005</v>
      </c>
      <c r="V631" s="27" t="s">
        <v>20</v>
      </c>
      <c r="W631" s="27" t="s">
        <v>606</v>
      </c>
      <c r="X631" s="27" t="s">
        <v>702</v>
      </c>
      <c r="Y631" s="28" t="str">
        <f t="shared" si="18"/>
        <v>62005暖房ビル用マルチ無し（一定速）</v>
      </c>
      <c r="Z631" s="51">
        <v>0.25</v>
      </c>
      <c r="AA631" s="51">
        <v>0.75</v>
      </c>
      <c r="AB631" s="52">
        <v>0.25</v>
      </c>
      <c r="AC631" s="52">
        <v>0.75</v>
      </c>
      <c r="AD631" s="31">
        <f>省エネ計算フォーマット【EHP】!$O$53/100</f>
        <v>0</v>
      </c>
      <c r="AE631" s="32">
        <f t="shared" si="19"/>
        <v>0.75</v>
      </c>
    </row>
    <row r="632" spans="20:31">
      <c r="T632" s="25">
        <v>6</v>
      </c>
      <c r="U632" s="50">
        <v>2005</v>
      </c>
      <c r="V632" s="41" t="s">
        <v>20</v>
      </c>
      <c r="W632" s="41" t="s">
        <v>607</v>
      </c>
      <c r="X632" s="41" t="s">
        <v>702</v>
      </c>
      <c r="Y632" s="28" t="str">
        <f t="shared" si="18"/>
        <v>62005暖房設備用無し（一定速）</v>
      </c>
      <c r="Z632" s="51">
        <v>0.25</v>
      </c>
      <c r="AA632" s="51">
        <v>0.75</v>
      </c>
      <c r="AB632" s="52">
        <v>0.25</v>
      </c>
      <c r="AC632" s="52">
        <v>0.75</v>
      </c>
      <c r="AD632" s="31">
        <f>省エネ計算フォーマット【EHP】!$O$53/100</f>
        <v>0</v>
      </c>
      <c r="AE632" s="32">
        <f t="shared" si="19"/>
        <v>0.75</v>
      </c>
    </row>
    <row r="633" spans="20:31">
      <c r="T633" s="25">
        <v>6</v>
      </c>
      <c r="U633" s="50">
        <v>2010</v>
      </c>
      <c r="V633" s="41" t="s">
        <v>19</v>
      </c>
      <c r="W633" s="41" t="s">
        <v>612</v>
      </c>
      <c r="X633" s="41" t="s">
        <v>618</v>
      </c>
      <c r="Y633" s="28" t="str">
        <f t="shared" si="18"/>
        <v>62010冷房店舗用有り</v>
      </c>
      <c r="Z633" s="51">
        <v>-1.1000000000000001</v>
      </c>
      <c r="AA633" s="51">
        <v>2.1</v>
      </c>
      <c r="AB633" s="52">
        <v>1.0511999999999999</v>
      </c>
      <c r="AC633" s="52">
        <v>1.5622</v>
      </c>
      <c r="AD633" s="31">
        <f>省エネ計算フォーマット【EHP】!$O$53/100</f>
        <v>0</v>
      </c>
      <c r="AE633" s="32">
        <f t="shared" si="19"/>
        <v>1.5620000000000001</v>
      </c>
    </row>
    <row r="634" spans="20:31">
      <c r="T634" s="25">
        <v>6</v>
      </c>
      <c r="U634" s="50">
        <v>2010</v>
      </c>
      <c r="V634" s="41" t="s">
        <v>19</v>
      </c>
      <c r="W634" s="41" t="s">
        <v>606</v>
      </c>
      <c r="X634" s="41" t="s">
        <v>618</v>
      </c>
      <c r="Y634" s="28" t="str">
        <f t="shared" si="18"/>
        <v>62010冷房ビル用マルチ有り</v>
      </c>
      <c r="Z634" s="51">
        <v>-0.88</v>
      </c>
      <c r="AA634" s="51">
        <v>1.88</v>
      </c>
      <c r="AB634" s="52">
        <v>1.0548999999999999</v>
      </c>
      <c r="AC634" s="52">
        <v>1.3963000000000001</v>
      </c>
      <c r="AD634" s="31">
        <f>省エネ計算フォーマット【EHP】!$O$53/100</f>
        <v>0</v>
      </c>
      <c r="AE634" s="32">
        <f t="shared" si="19"/>
        <v>1.3959999999999999</v>
      </c>
    </row>
    <row r="635" spans="20:31">
      <c r="T635" s="25">
        <v>6</v>
      </c>
      <c r="U635" s="50">
        <v>2010</v>
      </c>
      <c r="V635" s="41" t="s">
        <v>19</v>
      </c>
      <c r="W635" s="41" t="s">
        <v>607</v>
      </c>
      <c r="X635" s="41" t="s">
        <v>618</v>
      </c>
      <c r="Y635" s="28" t="str">
        <f t="shared" si="18"/>
        <v>62010冷房設備用有り</v>
      </c>
      <c r="Z635" s="51">
        <v>-0.26</v>
      </c>
      <c r="AA635" s="51">
        <v>1.26</v>
      </c>
      <c r="AB635" s="52">
        <v>1.1929000000000001</v>
      </c>
      <c r="AC635" s="52">
        <v>0.89680000000000004</v>
      </c>
      <c r="AD635" s="31">
        <f>省エネ計算フォーマット【EHP】!$O$53/100</f>
        <v>0</v>
      </c>
      <c r="AE635" s="32">
        <f t="shared" si="19"/>
        <v>0.89600000000000002</v>
      </c>
    </row>
    <row r="636" spans="20:31">
      <c r="T636" s="25">
        <v>6</v>
      </c>
      <c r="U636" s="50">
        <v>2010</v>
      </c>
      <c r="V636" s="41" t="s">
        <v>19</v>
      </c>
      <c r="W636" s="41" t="s">
        <v>612</v>
      </c>
      <c r="X636" s="41" t="s">
        <v>702</v>
      </c>
      <c r="Y636" s="28" t="str">
        <f t="shared" si="18"/>
        <v>62010冷房店舗用無し（一定速）</v>
      </c>
      <c r="Z636" s="51">
        <v>0.25</v>
      </c>
      <c r="AA636" s="51">
        <v>0.75</v>
      </c>
      <c r="AB636" s="52">
        <v>0.25</v>
      </c>
      <c r="AC636" s="52">
        <v>0.75</v>
      </c>
      <c r="AD636" s="31">
        <f>省エネ計算フォーマット【EHP】!$O$53/100</f>
        <v>0</v>
      </c>
      <c r="AE636" s="32">
        <f t="shared" si="19"/>
        <v>0.75</v>
      </c>
    </row>
    <row r="637" spans="20:31">
      <c r="T637" s="25">
        <v>6</v>
      </c>
      <c r="U637" s="50">
        <v>2010</v>
      </c>
      <c r="V637" s="41" t="s">
        <v>19</v>
      </c>
      <c r="W637" s="41" t="s">
        <v>606</v>
      </c>
      <c r="X637" s="41" t="s">
        <v>702</v>
      </c>
      <c r="Y637" s="28" t="str">
        <f t="shared" si="18"/>
        <v>62010冷房ビル用マルチ無し（一定速）</v>
      </c>
      <c r="Z637" s="51">
        <v>0.25</v>
      </c>
      <c r="AA637" s="51">
        <v>0.75</v>
      </c>
      <c r="AB637" s="52">
        <v>0.25</v>
      </c>
      <c r="AC637" s="52">
        <v>0.75</v>
      </c>
      <c r="AD637" s="31">
        <f>省エネ計算フォーマット【EHP】!$O$53/100</f>
        <v>0</v>
      </c>
      <c r="AE637" s="32">
        <f t="shared" si="19"/>
        <v>0.75</v>
      </c>
    </row>
    <row r="638" spans="20:31">
      <c r="T638" s="25">
        <v>6</v>
      </c>
      <c r="U638" s="50">
        <v>2010</v>
      </c>
      <c r="V638" s="41" t="s">
        <v>19</v>
      </c>
      <c r="W638" s="41" t="s">
        <v>607</v>
      </c>
      <c r="X638" s="41" t="s">
        <v>702</v>
      </c>
      <c r="Y638" s="28" t="str">
        <f t="shared" si="18"/>
        <v>62010冷房設備用無し（一定速）</v>
      </c>
      <c r="Z638" s="51">
        <v>0.25</v>
      </c>
      <c r="AA638" s="51">
        <v>0.75</v>
      </c>
      <c r="AB638" s="52">
        <v>0.25</v>
      </c>
      <c r="AC638" s="52">
        <v>0.75</v>
      </c>
      <c r="AD638" s="31">
        <f>省エネ計算フォーマット【EHP】!$O$53/100</f>
        <v>0</v>
      </c>
      <c r="AE638" s="32">
        <f t="shared" si="19"/>
        <v>0.75</v>
      </c>
    </row>
    <row r="639" spans="20:31">
      <c r="T639" s="25">
        <v>6</v>
      </c>
      <c r="U639" s="50">
        <v>2010</v>
      </c>
      <c r="V639" s="41" t="s">
        <v>20</v>
      </c>
      <c r="W639" s="41" t="s">
        <v>612</v>
      </c>
      <c r="X639" s="41" t="s">
        <v>618</v>
      </c>
      <c r="Y639" s="28" t="str">
        <f t="shared" si="18"/>
        <v>62010暖房店舗用有り</v>
      </c>
      <c r="Z639" s="51">
        <v>-0.72</v>
      </c>
      <c r="AA639" s="51">
        <v>1.72</v>
      </c>
      <c r="AB639" s="52">
        <v>1.0757000000000001</v>
      </c>
      <c r="AC639" s="52">
        <v>1.2710999999999999</v>
      </c>
      <c r="AD639" s="31">
        <f>省エネ計算フォーマット【EHP】!$O$53/100</f>
        <v>0</v>
      </c>
      <c r="AE639" s="32">
        <f t="shared" si="19"/>
        <v>1.2709999999999999</v>
      </c>
    </row>
    <row r="640" spans="20:31">
      <c r="T640" s="25">
        <v>6</v>
      </c>
      <c r="U640" s="50">
        <v>2010</v>
      </c>
      <c r="V640" s="41" t="s">
        <v>20</v>
      </c>
      <c r="W640" s="41" t="s">
        <v>606</v>
      </c>
      <c r="X640" s="41" t="s">
        <v>618</v>
      </c>
      <c r="Y640" s="28" t="str">
        <f t="shared" si="18"/>
        <v>62010暖房ビル用マルチ有り</v>
      </c>
      <c r="Z640" s="51">
        <v>-0.7</v>
      </c>
      <c r="AA640" s="51">
        <v>1.7</v>
      </c>
      <c r="AB640" s="52">
        <v>1.036</v>
      </c>
      <c r="AC640" s="52">
        <v>1.266</v>
      </c>
      <c r="AD640" s="31">
        <f>省エネ計算フォーマット【EHP】!$O$53/100</f>
        <v>0</v>
      </c>
      <c r="AE640" s="32">
        <f t="shared" si="19"/>
        <v>1.266</v>
      </c>
    </row>
    <row r="641" spans="20:31">
      <c r="T641" s="25">
        <v>6</v>
      </c>
      <c r="U641" s="50">
        <v>2010</v>
      </c>
      <c r="V641" s="41" t="s">
        <v>20</v>
      </c>
      <c r="W641" s="41" t="s">
        <v>607</v>
      </c>
      <c r="X641" s="41" t="s">
        <v>618</v>
      </c>
      <c r="Y641" s="28" t="str">
        <f t="shared" si="18"/>
        <v>62010暖房設備用有り</v>
      </c>
      <c r="Z641" s="51">
        <v>-0.26</v>
      </c>
      <c r="AA641" s="51">
        <v>1.26</v>
      </c>
      <c r="AB641" s="52">
        <v>0.82779999999999998</v>
      </c>
      <c r="AC641" s="52">
        <v>0.98809999999999998</v>
      </c>
      <c r="AD641" s="31">
        <f>省エネ計算フォーマット【EHP】!$O$53/100</f>
        <v>0</v>
      </c>
      <c r="AE641" s="32">
        <f t="shared" si="19"/>
        <v>0.98799999999999999</v>
      </c>
    </row>
    <row r="642" spans="20:31">
      <c r="T642" s="25">
        <v>6</v>
      </c>
      <c r="U642" s="50">
        <v>2010</v>
      </c>
      <c r="V642" s="41" t="s">
        <v>20</v>
      </c>
      <c r="W642" s="41" t="s">
        <v>612</v>
      </c>
      <c r="X642" s="41" t="s">
        <v>702</v>
      </c>
      <c r="Y642" s="28" t="str">
        <f t="shared" si="18"/>
        <v>62010暖房店舗用無し（一定速）</v>
      </c>
      <c r="Z642" s="51">
        <v>0.25</v>
      </c>
      <c r="AA642" s="51">
        <v>0.75</v>
      </c>
      <c r="AB642" s="52">
        <v>0.25</v>
      </c>
      <c r="AC642" s="52">
        <v>0.75</v>
      </c>
      <c r="AD642" s="31">
        <f>省エネ計算フォーマット【EHP】!$O$53/100</f>
        <v>0</v>
      </c>
      <c r="AE642" s="32">
        <f t="shared" si="19"/>
        <v>0.75</v>
      </c>
    </row>
    <row r="643" spans="20:31">
      <c r="T643" s="25">
        <v>6</v>
      </c>
      <c r="U643" s="50">
        <v>2010</v>
      </c>
      <c r="V643" s="41" t="s">
        <v>20</v>
      </c>
      <c r="W643" s="41" t="s">
        <v>606</v>
      </c>
      <c r="X643" s="41" t="s">
        <v>702</v>
      </c>
      <c r="Y643" s="28" t="str">
        <f t="shared" si="18"/>
        <v>62010暖房ビル用マルチ無し（一定速）</v>
      </c>
      <c r="Z643" s="51">
        <v>0.25</v>
      </c>
      <c r="AA643" s="51">
        <v>0.75</v>
      </c>
      <c r="AB643" s="52">
        <v>0.25</v>
      </c>
      <c r="AC643" s="52">
        <v>0.75</v>
      </c>
      <c r="AD643" s="31">
        <f>省エネ計算フォーマット【EHP】!$O$53/100</f>
        <v>0</v>
      </c>
      <c r="AE643" s="32">
        <f t="shared" si="19"/>
        <v>0.75</v>
      </c>
    </row>
    <row r="644" spans="20:31">
      <c r="T644" s="25">
        <v>6</v>
      </c>
      <c r="U644" s="50">
        <v>2010</v>
      </c>
      <c r="V644" s="41" t="s">
        <v>20</v>
      </c>
      <c r="W644" s="41" t="s">
        <v>607</v>
      </c>
      <c r="X644" s="41" t="s">
        <v>702</v>
      </c>
      <c r="Y644" s="28" t="str">
        <f t="shared" si="18"/>
        <v>62010暖房設備用無し（一定速）</v>
      </c>
      <c r="Z644" s="63">
        <v>0.25</v>
      </c>
      <c r="AA644" s="63">
        <v>0.75</v>
      </c>
      <c r="AB644" s="64">
        <v>0.25</v>
      </c>
      <c r="AC644" s="64">
        <v>0.75</v>
      </c>
      <c r="AD644" s="31">
        <f>省エネ計算フォーマット【EHP】!$O$53/100</f>
        <v>0</v>
      </c>
      <c r="AE644" s="32">
        <f t="shared" si="19"/>
        <v>0.75</v>
      </c>
    </row>
    <row r="645" spans="20:31">
      <c r="T645" s="53">
        <v>6</v>
      </c>
      <c r="U645" s="75">
        <v>2011</v>
      </c>
      <c r="V645" s="54" t="s">
        <v>19</v>
      </c>
      <c r="W645" s="54" t="s">
        <v>612</v>
      </c>
      <c r="X645" s="54" t="s">
        <v>618</v>
      </c>
      <c r="Y645" s="55" t="str">
        <f t="shared" si="18"/>
        <v>62011冷房店舗用有り</v>
      </c>
      <c r="Z645" s="56">
        <v>-1.1200000000000001</v>
      </c>
      <c r="AA645" s="56">
        <v>2.12</v>
      </c>
      <c r="AB645" s="57">
        <v>1.0517000000000001</v>
      </c>
      <c r="AC645" s="57">
        <v>1.5770999999999999</v>
      </c>
      <c r="AD645" s="31">
        <f>省エネ計算フォーマット【EHP】!$O$53/100</f>
        <v>0</v>
      </c>
      <c r="AE645" s="37">
        <f t="shared" si="19"/>
        <v>1.577</v>
      </c>
    </row>
    <row r="646" spans="20:31">
      <c r="T646" s="53">
        <v>6</v>
      </c>
      <c r="U646" s="75">
        <v>2011</v>
      </c>
      <c r="V646" s="54" t="s">
        <v>19</v>
      </c>
      <c r="W646" s="54" t="s">
        <v>606</v>
      </c>
      <c r="X646" s="54" t="s">
        <v>618</v>
      </c>
      <c r="Y646" s="55" t="str">
        <f t="shared" si="18"/>
        <v>62011冷房ビル用マルチ有り</v>
      </c>
      <c r="Z646" s="56">
        <v>-1</v>
      </c>
      <c r="AA646" s="56">
        <v>2</v>
      </c>
      <c r="AB646" s="57">
        <v>1.0584</v>
      </c>
      <c r="AC646" s="57">
        <v>1.4854000000000001</v>
      </c>
      <c r="AD646" s="31">
        <f>省エネ計算フォーマット【EHP】!$O$53/100</f>
        <v>0</v>
      </c>
      <c r="AE646" s="37">
        <f t="shared" si="19"/>
        <v>1.4850000000000001</v>
      </c>
    </row>
    <row r="647" spans="20:31">
      <c r="T647" s="53">
        <v>6</v>
      </c>
      <c r="U647" s="75">
        <v>2011</v>
      </c>
      <c r="V647" s="54" t="s">
        <v>19</v>
      </c>
      <c r="W647" s="54" t="s">
        <v>607</v>
      </c>
      <c r="X647" s="54" t="s">
        <v>618</v>
      </c>
      <c r="Y647" s="55" t="str">
        <f t="shared" si="18"/>
        <v>62011冷房設備用有り</v>
      </c>
      <c r="Z647" s="56">
        <v>-0.22</v>
      </c>
      <c r="AA647" s="56">
        <v>1.22</v>
      </c>
      <c r="AB647" s="57">
        <v>1.0356000000000001</v>
      </c>
      <c r="AC647" s="57">
        <v>0.90610000000000002</v>
      </c>
      <c r="AD647" s="31">
        <f>省エネ計算フォーマット【EHP】!$O$53/100</f>
        <v>0</v>
      </c>
      <c r="AE647" s="37">
        <f t="shared" si="19"/>
        <v>0.90600000000000003</v>
      </c>
    </row>
    <row r="648" spans="20:31">
      <c r="T648" s="53">
        <v>6</v>
      </c>
      <c r="U648" s="75">
        <v>2011</v>
      </c>
      <c r="V648" s="54" t="s">
        <v>19</v>
      </c>
      <c r="W648" s="54" t="s">
        <v>612</v>
      </c>
      <c r="X648" s="54" t="s">
        <v>702</v>
      </c>
      <c r="Y648" s="55" t="str">
        <f t="shared" si="18"/>
        <v>62011冷房店舗用無し（一定速）</v>
      </c>
      <c r="Z648" s="56">
        <v>0.25</v>
      </c>
      <c r="AA648" s="56">
        <v>0.75</v>
      </c>
      <c r="AB648" s="57">
        <v>0.25</v>
      </c>
      <c r="AC648" s="57">
        <v>0.75</v>
      </c>
      <c r="AD648" s="31">
        <f>省エネ計算フォーマット【EHP】!$O$53/100</f>
        <v>0</v>
      </c>
      <c r="AE648" s="37">
        <f t="shared" si="19"/>
        <v>0.75</v>
      </c>
    </row>
    <row r="649" spans="20:31">
      <c r="T649" s="53">
        <v>6</v>
      </c>
      <c r="U649" s="75">
        <v>2011</v>
      </c>
      <c r="V649" s="54" t="s">
        <v>19</v>
      </c>
      <c r="W649" s="54" t="s">
        <v>606</v>
      </c>
      <c r="X649" s="54" t="s">
        <v>702</v>
      </c>
      <c r="Y649" s="55" t="str">
        <f t="shared" si="18"/>
        <v>62011冷房ビル用マルチ無し（一定速）</v>
      </c>
      <c r="Z649" s="56">
        <v>0.25</v>
      </c>
      <c r="AA649" s="56">
        <v>0.75</v>
      </c>
      <c r="AB649" s="57">
        <v>0.25</v>
      </c>
      <c r="AC649" s="57">
        <v>0.75</v>
      </c>
      <c r="AD649" s="31">
        <f>省エネ計算フォーマット【EHP】!$O$53/100</f>
        <v>0</v>
      </c>
      <c r="AE649" s="37">
        <f t="shared" si="19"/>
        <v>0.75</v>
      </c>
    </row>
    <row r="650" spans="20:31">
      <c r="T650" s="53">
        <v>6</v>
      </c>
      <c r="U650" s="75">
        <v>2011</v>
      </c>
      <c r="V650" s="54" t="s">
        <v>19</v>
      </c>
      <c r="W650" s="54" t="s">
        <v>607</v>
      </c>
      <c r="X650" s="54" t="s">
        <v>702</v>
      </c>
      <c r="Y650" s="55" t="str">
        <f t="shared" ref="Y650:Y713" si="20">T650&amp;U650&amp;V650&amp;W650&amp;X650</f>
        <v>62011冷房設備用無し（一定速）</v>
      </c>
      <c r="Z650" s="56">
        <v>0.25</v>
      </c>
      <c r="AA650" s="56">
        <v>0.75</v>
      </c>
      <c r="AB650" s="57">
        <v>0.25</v>
      </c>
      <c r="AC650" s="57">
        <v>0.75</v>
      </c>
      <c r="AD650" s="31">
        <f>省エネ計算フォーマット【EHP】!$O$53/100</f>
        <v>0</v>
      </c>
      <c r="AE650" s="37">
        <f t="shared" si="19"/>
        <v>0.75</v>
      </c>
    </row>
    <row r="651" spans="20:31">
      <c r="T651" s="53">
        <v>6</v>
      </c>
      <c r="U651" s="75">
        <v>2011</v>
      </c>
      <c r="V651" s="54" t="s">
        <v>20</v>
      </c>
      <c r="W651" s="54" t="s">
        <v>612</v>
      </c>
      <c r="X651" s="54" t="s">
        <v>618</v>
      </c>
      <c r="Y651" s="55" t="str">
        <f t="shared" si="20"/>
        <v>62011暖房店舗用有り</v>
      </c>
      <c r="Z651" s="56">
        <v>-0.76</v>
      </c>
      <c r="AA651" s="56">
        <v>1.76</v>
      </c>
      <c r="AB651" s="57">
        <v>1.0773999999999999</v>
      </c>
      <c r="AC651" s="57">
        <v>1.3006</v>
      </c>
      <c r="AD651" s="31">
        <f>省エネ計算フォーマット【EHP】!$O$53/100</f>
        <v>0</v>
      </c>
      <c r="AE651" s="37">
        <f t="shared" si="19"/>
        <v>1.3</v>
      </c>
    </row>
    <row r="652" spans="20:31">
      <c r="T652" s="53">
        <v>6</v>
      </c>
      <c r="U652" s="75">
        <v>2011</v>
      </c>
      <c r="V652" s="54" t="s">
        <v>20</v>
      </c>
      <c r="W652" s="54" t="s">
        <v>606</v>
      </c>
      <c r="X652" s="54" t="s">
        <v>618</v>
      </c>
      <c r="Y652" s="55" t="str">
        <f t="shared" si="20"/>
        <v>62011暖房ビル用マルチ有り</v>
      </c>
      <c r="Z652" s="56">
        <v>-0.78</v>
      </c>
      <c r="AA652" s="56">
        <v>1.78</v>
      </c>
      <c r="AB652" s="57">
        <v>1.0377000000000001</v>
      </c>
      <c r="AC652" s="57">
        <v>1.3255999999999999</v>
      </c>
      <c r="AD652" s="31">
        <f>省エネ計算フォーマット【EHP】!$O$53/100</f>
        <v>0</v>
      </c>
      <c r="AE652" s="37">
        <f t="shared" ref="AE652:AE715" si="21">ROUNDDOWN(IF(AD652&gt;=0.25,Z652*AD652+AA652,AB652*AD652+AC652),3)</f>
        <v>1.325</v>
      </c>
    </row>
    <row r="653" spans="20:31">
      <c r="T653" s="53">
        <v>6</v>
      </c>
      <c r="U653" s="75">
        <v>2011</v>
      </c>
      <c r="V653" s="54" t="s">
        <v>20</v>
      </c>
      <c r="W653" s="54" t="s">
        <v>607</v>
      </c>
      <c r="X653" s="54" t="s">
        <v>618</v>
      </c>
      <c r="Y653" s="55" t="str">
        <f t="shared" si="20"/>
        <v>62011暖房設備用有り</v>
      </c>
      <c r="Z653" s="56">
        <v>-0.26</v>
      </c>
      <c r="AA653" s="56">
        <v>1.26</v>
      </c>
      <c r="AB653" s="57">
        <v>1.0266999999999999</v>
      </c>
      <c r="AC653" s="57">
        <v>0.93830000000000002</v>
      </c>
      <c r="AD653" s="31">
        <f>省エネ計算フォーマット【EHP】!$O$53/100</f>
        <v>0</v>
      </c>
      <c r="AE653" s="37">
        <f t="shared" si="21"/>
        <v>0.93799999999999994</v>
      </c>
    </row>
    <row r="654" spans="20:31">
      <c r="T654" s="53">
        <v>6</v>
      </c>
      <c r="U654" s="75">
        <v>2011</v>
      </c>
      <c r="V654" s="54" t="s">
        <v>20</v>
      </c>
      <c r="W654" s="54" t="s">
        <v>612</v>
      </c>
      <c r="X654" s="54" t="s">
        <v>702</v>
      </c>
      <c r="Y654" s="55" t="str">
        <f t="shared" si="20"/>
        <v>62011暖房店舗用無し（一定速）</v>
      </c>
      <c r="Z654" s="56">
        <v>0.25</v>
      </c>
      <c r="AA654" s="56">
        <v>0.75</v>
      </c>
      <c r="AB654" s="57">
        <v>0.25</v>
      </c>
      <c r="AC654" s="57">
        <v>0.75</v>
      </c>
      <c r="AD654" s="31">
        <f>省エネ計算フォーマット【EHP】!$O$53/100</f>
        <v>0</v>
      </c>
      <c r="AE654" s="37">
        <f t="shared" si="21"/>
        <v>0.75</v>
      </c>
    </row>
    <row r="655" spans="20:31">
      <c r="T655" s="53">
        <v>6</v>
      </c>
      <c r="U655" s="75">
        <v>2011</v>
      </c>
      <c r="V655" s="54" t="s">
        <v>20</v>
      </c>
      <c r="W655" s="54" t="s">
        <v>606</v>
      </c>
      <c r="X655" s="54" t="s">
        <v>702</v>
      </c>
      <c r="Y655" s="55" t="str">
        <f t="shared" si="20"/>
        <v>62011暖房ビル用マルチ無し（一定速）</v>
      </c>
      <c r="Z655" s="56">
        <v>0.25</v>
      </c>
      <c r="AA655" s="56">
        <v>0.75</v>
      </c>
      <c r="AB655" s="57">
        <v>0.25</v>
      </c>
      <c r="AC655" s="57">
        <v>0.75</v>
      </c>
      <c r="AD655" s="31">
        <f>省エネ計算フォーマット【EHP】!$O$53/100</f>
        <v>0</v>
      </c>
      <c r="AE655" s="37">
        <f t="shared" si="21"/>
        <v>0.75</v>
      </c>
    </row>
    <row r="656" spans="20:31">
      <c r="T656" s="53">
        <v>6</v>
      </c>
      <c r="U656" s="54">
        <v>2011</v>
      </c>
      <c r="V656" s="54" t="s">
        <v>20</v>
      </c>
      <c r="W656" s="54" t="s">
        <v>607</v>
      </c>
      <c r="X656" s="54" t="s">
        <v>702</v>
      </c>
      <c r="Y656" s="55" t="str">
        <f t="shared" si="20"/>
        <v>62011暖房設備用無し（一定速）</v>
      </c>
      <c r="Z656" s="65">
        <v>0.25</v>
      </c>
      <c r="AA656" s="65">
        <v>0.75</v>
      </c>
      <c r="AB656" s="66">
        <v>0.25</v>
      </c>
      <c r="AC656" s="66">
        <v>0.75</v>
      </c>
      <c r="AD656" s="31">
        <f>省エネ計算フォーマット【EHP】!$O$53/100</f>
        <v>0</v>
      </c>
      <c r="AE656" s="37">
        <f t="shared" si="21"/>
        <v>0.75</v>
      </c>
    </row>
    <row r="657" spans="20:31">
      <c r="T657" s="53">
        <v>6</v>
      </c>
      <c r="U657" s="54">
        <v>2012</v>
      </c>
      <c r="V657" s="54" t="s">
        <v>19</v>
      </c>
      <c r="W657" s="54" t="s">
        <v>612</v>
      </c>
      <c r="X657" s="54" t="s">
        <v>618</v>
      </c>
      <c r="Y657" s="55" t="str">
        <f t="shared" si="20"/>
        <v>62012冷房店舗用有り</v>
      </c>
      <c r="Z657" s="67">
        <v>-1.36</v>
      </c>
      <c r="AA657" s="67">
        <v>2.36</v>
      </c>
      <c r="AB657" s="68">
        <v>1.0576000000000001</v>
      </c>
      <c r="AC657" s="68">
        <v>1.7556</v>
      </c>
      <c r="AD657" s="31">
        <f>省エネ計算フォーマット【EHP】!$O$53/100</f>
        <v>0</v>
      </c>
      <c r="AE657" s="37">
        <f t="shared" si="21"/>
        <v>1.7549999999999999</v>
      </c>
    </row>
    <row r="658" spans="20:31">
      <c r="T658" s="53">
        <v>6</v>
      </c>
      <c r="U658" s="54">
        <v>2012</v>
      </c>
      <c r="V658" s="54" t="s">
        <v>19</v>
      </c>
      <c r="W658" s="54" t="s">
        <v>606</v>
      </c>
      <c r="X658" s="54" t="s">
        <v>618</v>
      </c>
      <c r="Y658" s="55" t="str">
        <f t="shared" si="20"/>
        <v>62012冷房ビル用マルチ有り</v>
      </c>
      <c r="Z658" s="56">
        <v>-1.1399999999999999</v>
      </c>
      <c r="AA658" s="56">
        <v>2.14</v>
      </c>
      <c r="AB658" s="57">
        <v>1.0625</v>
      </c>
      <c r="AC658" s="57">
        <v>1.5893999999999999</v>
      </c>
      <c r="AD658" s="31">
        <f>省エネ計算フォーマット【EHP】!$O$53/100</f>
        <v>0</v>
      </c>
      <c r="AE658" s="37">
        <f t="shared" si="21"/>
        <v>1.589</v>
      </c>
    </row>
    <row r="659" spans="20:31">
      <c r="T659" s="53">
        <v>6</v>
      </c>
      <c r="U659" s="54">
        <v>2012</v>
      </c>
      <c r="V659" s="54" t="s">
        <v>19</v>
      </c>
      <c r="W659" s="54" t="s">
        <v>607</v>
      </c>
      <c r="X659" s="54" t="s">
        <v>618</v>
      </c>
      <c r="Y659" s="55" t="str">
        <f t="shared" si="20"/>
        <v>62012冷房設備用有り</v>
      </c>
      <c r="Z659" s="56">
        <v>-0.26</v>
      </c>
      <c r="AA659" s="56">
        <v>1.26</v>
      </c>
      <c r="AB659" s="57">
        <v>1.0367999999999999</v>
      </c>
      <c r="AC659" s="57">
        <v>0.93579999999999997</v>
      </c>
      <c r="AD659" s="31">
        <f>省エネ計算フォーマット【EHP】!$O$53/100</f>
        <v>0</v>
      </c>
      <c r="AE659" s="37">
        <f t="shared" si="21"/>
        <v>0.93500000000000005</v>
      </c>
    </row>
    <row r="660" spans="20:31">
      <c r="T660" s="53">
        <v>6</v>
      </c>
      <c r="U660" s="54">
        <v>2012</v>
      </c>
      <c r="V660" s="54" t="s">
        <v>19</v>
      </c>
      <c r="W660" s="54" t="s">
        <v>612</v>
      </c>
      <c r="X660" s="54" t="s">
        <v>702</v>
      </c>
      <c r="Y660" s="55" t="str">
        <f t="shared" si="20"/>
        <v>62012冷房店舗用無し（一定速）</v>
      </c>
      <c r="Z660" s="56">
        <v>0.25</v>
      </c>
      <c r="AA660" s="56">
        <v>0.75</v>
      </c>
      <c r="AB660" s="57">
        <v>0.25</v>
      </c>
      <c r="AC660" s="57">
        <v>0.75</v>
      </c>
      <c r="AD660" s="31">
        <f>省エネ計算フォーマット【EHP】!$O$53/100</f>
        <v>0</v>
      </c>
      <c r="AE660" s="37">
        <f t="shared" si="21"/>
        <v>0.75</v>
      </c>
    </row>
    <row r="661" spans="20:31">
      <c r="T661" s="53">
        <v>6</v>
      </c>
      <c r="U661" s="54">
        <v>2012</v>
      </c>
      <c r="V661" s="54" t="s">
        <v>19</v>
      </c>
      <c r="W661" s="54" t="s">
        <v>606</v>
      </c>
      <c r="X661" s="54" t="s">
        <v>702</v>
      </c>
      <c r="Y661" s="55" t="str">
        <f t="shared" si="20"/>
        <v>62012冷房ビル用マルチ無し（一定速）</v>
      </c>
      <c r="Z661" s="56">
        <v>0.25</v>
      </c>
      <c r="AA661" s="56">
        <v>0.75</v>
      </c>
      <c r="AB661" s="57">
        <v>0.25</v>
      </c>
      <c r="AC661" s="57">
        <v>0.75</v>
      </c>
      <c r="AD661" s="31">
        <f>省エネ計算フォーマット【EHP】!$O$53/100</f>
        <v>0</v>
      </c>
      <c r="AE661" s="37">
        <f t="shared" si="21"/>
        <v>0.75</v>
      </c>
    </row>
    <row r="662" spans="20:31">
      <c r="T662" s="53">
        <v>6</v>
      </c>
      <c r="U662" s="54">
        <v>2012</v>
      </c>
      <c r="V662" s="54" t="s">
        <v>19</v>
      </c>
      <c r="W662" s="54" t="s">
        <v>607</v>
      </c>
      <c r="X662" s="54" t="s">
        <v>702</v>
      </c>
      <c r="Y662" s="55" t="str">
        <f t="shared" si="20"/>
        <v>62012冷房設備用無し（一定速）</v>
      </c>
      <c r="Z662" s="56">
        <v>0.25</v>
      </c>
      <c r="AA662" s="56">
        <v>0.75</v>
      </c>
      <c r="AB662" s="57">
        <v>0.25</v>
      </c>
      <c r="AC662" s="57">
        <v>0.75</v>
      </c>
      <c r="AD662" s="31">
        <f>省エネ計算フォーマット【EHP】!$O$53/100</f>
        <v>0</v>
      </c>
      <c r="AE662" s="37">
        <f t="shared" si="21"/>
        <v>0.75</v>
      </c>
    </row>
    <row r="663" spans="20:31">
      <c r="T663" s="53">
        <v>6</v>
      </c>
      <c r="U663" s="54">
        <v>2012</v>
      </c>
      <c r="V663" s="54" t="s">
        <v>20</v>
      </c>
      <c r="W663" s="54" t="s">
        <v>612</v>
      </c>
      <c r="X663" s="54" t="s">
        <v>618</v>
      </c>
      <c r="Y663" s="55" t="str">
        <f t="shared" si="20"/>
        <v>62012暖房店舗用有り</v>
      </c>
      <c r="Z663" s="56">
        <v>-0.82</v>
      </c>
      <c r="AA663" s="56">
        <v>1.82</v>
      </c>
      <c r="AB663" s="57">
        <v>1.0801000000000001</v>
      </c>
      <c r="AC663" s="57">
        <v>1.345</v>
      </c>
      <c r="AD663" s="31">
        <f>省エネ計算フォーマット【EHP】!$O$53/100</f>
        <v>0</v>
      </c>
      <c r="AE663" s="37">
        <f t="shared" si="21"/>
        <v>1.345</v>
      </c>
    </row>
    <row r="664" spans="20:31">
      <c r="T664" s="53">
        <v>6</v>
      </c>
      <c r="U664" s="54">
        <v>2012</v>
      </c>
      <c r="V664" s="54" t="s">
        <v>20</v>
      </c>
      <c r="W664" s="54" t="s">
        <v>606</v>
      </c>
      <c r="X664" s="54" t="s">
        <v>618</v>
      </c>
      <c r="Y664" s="55" t="str">
        <f t="shared" si="20"/>
        <v>62012暖房ビル用マルチ有り</v>
      </c>
      <c r="Z664" s="56">
        <v>-0.98</v>
      </c>
      <c r="AA664" s="56">
        <v>1.98</v>
      </c>
      <c r="AB664" s="57">
        <v>1.042</v>
      </c>
      <c r="AC664" s="57">
        <v>1.4744999999999999</v>
      </c>
      <c r="AD664" s="31">
        <f>省エネ計算フォーマット【EHP】!$O$53/100</f>
        <v>0</v>
      </c>
      <c r="AE664" s="37">
        <f t="shared" si="21"/>
        <v>1.474</v>
      </c>
    </row>
    <row r="665" spans="20:31">
      <c r="T665" s="53">
        <v>6</v>
      </c>
      <c r="U665" s="54">
        <v>2012</v>
      </c>
      <c r="V665" s="54" t="s">
        <v>20</v>
      </c>
      <c r="W665" s="54" t="s">
        <v>607</v>
      </c>
      <c r="X665" s="54" t="s">
        <v>618</v>
      </c>
      <c r="Y665" s="55" t="str">
        <f t="shared" si="20"/>
        <v>62012暖房設備用有り</v>
      </c>
      <c r="Z665" s="56">
        <v>-0.26</v>
      </c>
      <c r="AA665" s="56">
        <v>1.26</v>
      </c>
      <c r="AB665" s="57">
        <v>1.0266999999999999</v>
      </c>
      <c r="AC665" s="57">
        <v>0.93830000000000002</v>
      </c>
      <c r="AD665" s="31">
        <f>省エネ計算フォーマット【EHP】!$O$53/100</f>
        <v>0</v>
      </c>
      <c r="AE665" s="37">
        <f t="shared" si="21"/>
        <v>0.93799999999999994</v>
      </c>
    </row>
    <row r="666" spans="20:31">
      <c r="T666" s="53">
        <v>6</v>
      </c>
      <c r="U666" s="54">
        <v>2012</v>
      </c>
      <c r="V666" s="54" t="s">
        <v>20</v>
      </c>
      <c r="W666" s="54" t="s">
        <v>612</v>
      </c>
      <c r="X666" s="54" t="s">
        <v>702</v>
      </c>
      <c r="Y666" s="55" t="str">
        <f t="shared" si="20"/>
        <v>62012暖房店舗用無し（一定速）</v>
      </c>
      <c r="Z666" s="56">
        <v>0.25</v>
      </c>
      <c r="AA666" s="56">
        <v>0.75</v>
      </c>
      <c r="AB666" s="57">
        <v>0.25</v>
      </c>
      <c r="AC666" s="57">
        <v>0.75</v>
      </c>
      <c r="AD666" s="31">
        <f>省エネ計算フォーマット【EHP】!$O$53/100</f>
        <v>0</v>
      </c>
      <c r="AE666" s="37">
        <f t="shared" si="21"/>
        <v>0.75</v>
      </c>
    </row>
    <row r="667" spans="20:31">
      <c r="T667" s="53">
        <v>6</v>
      </c>
      <c r="U667" s="54">
        <v>2012</v>
      </c>
      <c r="V667" s="54" t="s">
        <v>20</v>
      </c>
      <c r="W667" s="54" t="s">
        <v>606</v>
      </c>
      <c r="X667" s="54" t="s">
        <v>702</v>
      </c>
      <c r="Y667" s="55" t="str">
        <f t="shared" si="20"/>
        <v>62012暖房ビル用マルチ無し（一定速）</v>
      </c>
      <c r="Z667" s="56">
        <v>0.25</v>
      </c>
      <c r="AA667" s="56">
        <v>0.75</v>
      </c>
      <c r="AB667" s="57">
        <v>0.25</v>
      </c>
      <c r="AC667" s="57">
        <v>0.75</v>
      </c>
      <c r="AD667" s="31">
        <f>省エネ計算フォーマット【EHP】!$O$53/100</f>
        <v>0</v>
      </c>
      <c r="AE667" s="37">
        <f t="shared" si="21"/>
        <v>0.75</v>
      </c>
    </row>
    <row r="668" spans="20:31">
      <c r="T668" s="53">
        <v>6</v>
      </c>
      <c r="U668" s="54">
        <v>2012</v>
      </c>
      <c r="V668" s="54" t="s">
        <v>20</v>
      </c>
      <c r="W668" s="54" t="s">
        <v>607</v>
      </c>
      <c r="X668" s="54" t="s">
        <v>702</v>
      </c>
      <c r="Y668" s="55" t="str">
        <f t="shared" si="20"/>
        <v>62012暖房設備用無し（一定速）</v>
      </c>
      <c r="Z668" s="69">
        <v>0.25</v>
      </c>
      <c r="AA668" s="69">
        <v>0.75</v>
      </c>
      <c r="AB668" s="70">
        <v>0.25</v>
      </c>
      <c r="AC668" s="70">
        <v>0.75</v>
      </c>
      <c r="AD668" s="31">
        <f>省エネ計算フォーマット【EHP】!$O$53/100</f>
        <v>0</v>
      </c>
      <c r="AE668" s="37">
        <f t="shared" si="21"/>
        <v>0.75</v>
      </c>
    </row>
    <row r="669" spans="20:31">
      <c r="T669" s="53">
        <v>6</v>
      </c>
      <c r="U669" s="75">
        <v>2013</v>
      </c>
      <c r="V669" s="54" t="s">
        <v>19</v>
      </c>
      <c r="W669" s="54" t="s">
        <v>612</v>
      </c>
      <c r="X669" s="54" t="s">
        <v>618</v>
      </c>
      <c r="Y669" s="55" t="str">
        <f t="shared" si="20"/>
        <v>62013冷房店舗用有り</v>
      </c>
      <c r="Z669" s="56">
        <v>-1.5</v>
      </c>
      <c r="AA669" s="56">
        <v>2.5</v>
      </c>
      <c r="AB669" s="57">
        <v>1.0609999999999999</v>
      </c>
      <c r="AC669" s="57">
        <v>1.8597999999999999</v>
      </c>
      <c r="AD669" s="31">
        <f>省エネ計算フォーマット【EHP】!$O$53/100</f>
        <v>0</v>
      </c>
      <c r="AE669" s="37">
        <f t="shared" si="21"/>
        <v>1.859</v>
      </c>
    </row>
    <row r="670" spans="20:31">
      <c r="T670" s="53">
        <v>6</v>
      </c>
      <c r="U670" s="75">
        <v>2013</v>
      </c>
      <c r="V670" s="54" t="s">
        <v>19</v>
      </c>
      <c r="W670" s="54" t="s">
        <v>606</v>
      </c>
      <c r="X670" s="54" t="s">
        <v>618</v>
      </c>
      <c r="Y670" s="55" t="str">
        <f t="shared" si="20"/>
        <v>62013冷房ビル用マルチ有り</v>
      </c>
      <c r="Z670" s="56">
        <v>-1.1399999999999999</v>
      </c>
      <c r="AA670" s="56">
        <v>2.14</v>
      </c>
      <c r="AB670" s="57">
        <v>1.0625</v>
      </c>
      <c r="AC670" s="57">
        <v>1.5893999999999999</v>
      </c>
      <c r="AD670" s="31">
        <f>省エネ計算フォーマット【EHP】!$O$53/100</f>
        <v>0</v>
      </c>
      <c r="AE670" s="37">
        <f t="shared" si="21"/>
        <v>1.589</v>
      </c>
    </row>
    <row r="671" spans="20:31">
      <c r="T671" s="53">
        <v>6</v>
      </c>
      <c r="U671" s="75">
        <v>2013</v>
      </c>
      <c r="V671" s="54" t="s">
        <v>19</v>
      </c>
      <c r="W671" s="54" t="s">
        <v>607</v>
      </c>
      <c r="X671" s="54" t="s">
        <v>618</v>
      </c>
      <c r="Y671" s="55" t="str">
        <f t="shared" si="20"/>
        <v>62013冷房設備用有り</v>
      </c>
      <c r="Z671" s="56">
        <v>-0.26</v>
      </c>
      <c r="AA671" s="56">
        <v>1.26</v>
      </c>
      <c r="AB671" s="57">
        <v>1.0367999999999999</v>
      </c>
      <c r="AC671" s="57">
        <v>0.93579999999999997</v>
      </c>
      <c r="AD671" s="31">
        <f>省エネ計算フォーマット【EHP】!$O$53/100</f>
        <v>0</v>
      </c>
      <c r="AE671" s="37">
        <f t="shared" si="21"/>
        <v>0.93500000000000005</v>
      </c>
    </row>
    <row r="672" spans="20:31">
      <c r="T672" s="53">
        <v>6</v>
      </c>
      <c r="U672" s="75">
        <v>2013</v>
      </c>
      <c r="V672" s="54" t="s">
        <v>19</v>
      </c>
      <c r="W672" s="54" t="s">
        <v>612</v>
      </c>
      <c r="X672" s="54" t="s">
        <v>702</v>
      </c>
      <c r="Y672" s="55" t="str">
        <f t="shared" si="20"/>
        <v>62013冷房店舗用無し（一定速）</v>
      </c>
      <c r="Z672" s="56">
        <v>0.25</v>
      </c>
      <c r="AA672" s="56">
        <v>0.75</v>
      </c>
      <c r="AB672" s="57">
        <v>0.25</v>
      </c>
      <c r="AC672" s="57">
        <v>0.75</v>
      </c>
      <c r="AD672" s="31">
        <f>省エネ計算フォーマット【EHP】!$O$53/100</f>
        <v>0</v>
      </c>
      <c r="AE672" s="37">
        <f t="shared" si="21"/>
        <v>0.75</v>
      </c>
    </row>
    <row r="673" spans="20:31">
      <c r="T673" s="53">
        <v>6</v>
      </c>
      <c r="U673" s="75">
        <v>2013</v>
      </c>
      <c r="V673" s="54" t="s">
        <v>19</v>
      </c>
      <c r="W673" s="54" t="s">
        <v>606</v>
      </c>
      <c r="X673" s="54" t="s">
        <v>702</v>
      </c>
      <c r="Y673" s="55" t="str">
        <f t="shared" si="20"/>
        <v>62013冷房ビル用マルチ無し（一定速）</v>
      </c>
      <c r="Z673" s="56">
        <v>0.25</v>
      </c>
      <c r="AA673" s="56">
        <v>0.75</v>
      </c>
      <c r="AB673" s="57">
        <v>0.25</v>
      </c>
      <c r="AC673" s="57">
        <v>0.75</v>
      </c>
      <c r="AD673" s="31">
        <f>省エネ計算フォーマット【EHP】!$O$53/100</f>
        <v>0</v>
      </c>
      <c r="AE673" s="37">
        <f t="shared" si="21"/>
        <v>0.75</v>
      </c>
    </row>
    <row r="674" spans="20:31">
      <c r="T674" s="53">
        <v>6</v>
      </c>
      <c r="U674" s="75">
        <v>2013</v>
      </c>
      <c r="V674" s="54" t="s">
        <v>19</v>
      </c>
      <c r="W674" s="54" t="s">
        <v>607</v>
      </c>
      <c r="X674" s="54" t="s">
        <v>702</v>
      </c>
      <c r="Y674" s="55" t="str">
        <f t="shared" si="20"/>
        <v>62013冷房設備用無し（一定速）</v>
      </c>
      <c r="Z674" s="56">
        <v>0.25</v>
      </c>
      <c r="AA674" s="56">
        <v>0.75</v>
      </c>
      <c r="AB674" s="57">
        <v>0.25</v>
      </c>
      <c r="AC674" s="57">
        <v>0.75</v>
      </c>
      <c r="AD674" s="31">
        <f>省エネ計算フォーマット【EHP】!$O$53/100</f>
        <v>0</v>
      </c>
      <c r="AE674" s="37">
        <f t="shared" si="21"/>
        <v>0.75</v>
      </c>
    </row>
    <row r="675" spans="20:31">
      <c r="T675" s="53">
        <v>6</v>
      </c>
      <c r="U675" s="75">
        <v>2013</v>
      </c>
      <c r="V675" s="54" t="s">
        <v>20</v>
      </c>
      <c r="W675" s="54" t="s">
        <v>612</v>
      </c>
      <c r="X675" s="54" t="s">
        <v>618</v>
      </c>
      <c r="Y675" s="55" t="str">
        <f t="shared" si="20"/>
        <v>62013暖房店舗用有り</v>
      </c>
      <c r="Z675" s="56">
        <v>-0.94</v>
      </c>
      <c r="AA675" s="56">
        <v>1.94</v>
      </c>
      <c r="AB675" s="57">
        <v>1.0853999999999999</v>
      </c>
      <c r="AC675" s="57">
        <v>1.4337</v>
      </c>
      <c r="AD675" s="31">
        <f>省エネ計算フォーマット【EHP】!$O$53/100</f>
        <v>0</v>
      </c>
      <c r="AE675" s="37">
        <f t="shared" si="21"/>
        <v>1.4330000000000001</v>
      </c>
    </row>
    <row r="676" spans="20:31">
      <c r="T676" s="53">
        <v>6</v>
      </c>
      <c r="U676" s="75">
        <v>2013</v>
      </c>
      <c r="V676" s="54" t="s">
        <v>20</v>
      </c>
      <c r="W676" s="54" t="s">
        <v>606</v>
      </c>
      <c r="X676" s="54" t="s">
        <v>618</v>
      </c>
      <c r="Y676" s="55" t="str">
        <f t="shared" si="20"/>
        <v>62013暖房ビル用マルチ有り</v>
      </c>
      <c r="Z676" s="56">
        <v>-0.98</v>
      </c>
      <c r="AA676" s="56">
        <v>1.98</v>
      </c>
      <c r="AB676" s="57">
        <v>1.042</v>
      </c>
      <c r="AC676" s="57">
        <v>1.4744999999999999</v>
      </c>
      <c r="AD676" s="31">
        <f>省エネ計算フォーマット【EHP】!$O$53/100</f>
        <v>0</v>
      </c>
      <c r="AE676" s="37">
        <f t="shared" si="21"/>
        <v>1.474</v>
      </c>
    </row>
    <row r="677" spans="20:31">
      <c r="T677" s="53">
        <v>6</v>
      </c>
      <c r="U677" s="75">
        <v>2013</v>
      </c>
      <c r="V677" s="54" t="s">
        <v>20</v>
      </c>
      <c r="W677" s="54" t="s">
        <v>607</v>
      </c>
      <c r="X677" s="54" t="s">
        <v>618</v>
      </c>
      <c r="Y677" s="55" t="str">
        <f t="shared" si="20"/>
        <v>62013暖房設備用有り</v>
      </c>
      <c r="Z677" s="56">
        <v>-0.32</v>
      </c>
      <c r="AA677" s="56">
        <v>1.32</v>
      </c>
      <c r="AB677" s="57">
        <v>1.028</v>
      </c>
      <c r="AC677" s="57">
        <v>0.98299999999999998</v>
      </c>
      <c r="AD677" s="31">
        <f>省エネ計算フォーマット【EHP】!$O$53/100</f>
        <v>0</v>
      </c>
      <c r="AE677" s="37">
        <f t="shared" si="21"/>
        <v>0.98299999999999998</v>
      </c>
    </row>
    <row r="678" spans="20:31">
      <c r="T678" s="53">
        <v>6</v>
      </c>
      <c r="U678" s="75">
        <v>2013</v>
      </c>
      <c r="V678" s="54" t="s">
        <v>20</v>
      </c>
      <c r="W678" s="54" t="s">
        <v>612</v>
      </c>
      <c r="X678" s="54" t="s">
        <v>702</v>
      </c>
      <c r="Y678" s="55" t="str">
        <f t="shared" si="20"/>
        <v>62013暖房店舗用無し（一定速）</v>
      </c>
      <c r="Z678" s="56">
        <v>0.25</v>
      </c>
      <c r="AA678" s="56">
        <v>0.75</v>
      </c>
      <c r="AB678" s="57">
        <v>0.25</v>
      </c>
      <c r="AC678" s="57">
        <v>0.75</v>
      </c>
      <c r="AD678" s="31">
        <f>省エネ計算フォーマット【EHP】!$O$53/100</f>
        <v>0</v>
      </c>
      <c r="AE678" s="37">
        <f t="shared" si="21"/>
        <v>0.75</v>
      </c>
    </row>
    <row r="679" spans="20:31">
      <c r="T679" s="53">
        <v>6</v>
      </c>
      <c r="U679" s="75">
        <v>2013</v>
      </c>
      <c r="V679" s="54" t="s">
        <v>20</v>
      </c>
      <c r="W679" s="54" t="s">
        <v>606</v>
      </c>
      <c r="X679" s="54" t="s">
        <v>702</v>
      </c>
      <c r="Y679" s="55" t="str">
        <f t="shared" si="20"/>
        <v>62013暖房ビル用マルチ無し（一定速）</v>
      </c>
      <c r="Z679" s="56">
        <v>0.25</v>
      </c>
      <c r="AA679" s="56">
        <v>0.75</v>
      </c>
      <c r="AB679" s="57">
        <v>0.25</v>
      </c>
      <c r="AC679" s="57">
        <v>0.75</v>
      </c>
      <c r="AD679" s="31">
        <f>省エネ計算フォーマット【EHP】!$O$53/100</f>
        <v>0</v>
      </c>
      <c r="AE679" s="37">
        <f t="shared" si="21"/>
        <v>0.75</v>
      </c>
    </row>
    <row r="680" spans="20:31">
      <c r="T680" s="53">
        <v>6</v>
      </c>
      <c r="U680" s="75">
        <v>2013</v>
      </c>
      <c r="V680" s="54" t="s">
        <v>20</v>
      </c>
      <c r="W680" s="54" t="s">
        <v>607</v>
      </c>
      <c r="X680" s="54" t="s">
        <v>702</v>
      </c>
      <c r="Y680" s="55" t="str">
        <f t="shared" si="20"/>
        <v>62013暖房設備用無し（一定速）</v>
      </c>
      <c r="Z680" s="56">
        <v>0.25</v>
      </c>
      <c r="AA680" s="56">
        <v>0.75</v>
      </c>
      <c r="AB680" s="57">
        <v>0.25</v>
      </c>
      <c r="AC680" s="57">
        <v>0.75</v>
      </c>
      <c r="AD680" s="31">
        <f>省エネ計算フォーマット【EHP】!$O$53/100</f>
        <v>0</v>
      </c>
      <c r="AE680" s="37">
        <f t="shared" si="21"/>
        <v>0.75</v>
      </c>
    </row>
    <row r="681" spans="20:31">
      <c r="T681" s="53">
        <v>6</v>
      </c>
      <c r="U681" s="75">
        <v>2014</v>
      </c>
      <c r="V681" s="54" t="s">
        <v>19</v>
      </c>
      <c r="W681" s="54" t="s">
        <v>612</v>
      </c>
      <c r="X681" s="54" t="s">
        <v>618</v>
      </c>
      <c r="Y681" s="55" t="str">
        <f t="shared" si="20"/>
        <v>62014冷房店舗用有り</v>
      </c>
      <c r="Z681" s="56">
        <v>-1.46</v>
      </c>
      <c r="AA681" s="56">
        <v>2.46</v>
      </c>
      <c r="AB681" s="57">
        <v>1.06</v>
      </c>
      <c r="AC681" s="57">
        <v>1.83</v>
      </c>
      <c r="AD681" s="31">
        <f>省エネ計算フォーマット【EHP】!$O$53/100</f>
        <v>0</v>
      </c>
      <c r="AE681" s="37">
        <f t="shared" si="21"/>
        <v>1.83</v>
      </c>
    </row>
    <row r="682" spans="20:31">
      <c r="T682" s="53">
        <v>6</v>
      </c>
      <c r="U682" s="75">
        <v>2014</v>
      </c>
      <c r="V682" s="54" t="s">
        <v>19</v>
      </c>
      <c r="W682" s="54" t="s">
        <v>606</v>
      </c>
      <c r="X682" s="54" t="s">
        <v>618</v>
      </c>
      <c r="Y682" s="55" t="str">
        <f t="shared" si="20"/>
        <v>62014冷房ビル用マルチ有り</v>
      </c>
      <c r="Z682" s="56">
        <v>-1.52</v>
      </c>
      <c r="AA682" s="56">
        <v>2.52</v>
      </c>
      <c r="AB682" s="57">
        <v>1.0736000000000001</v>
      </c>
      <c r="AC682" s="57">
        <v>1.8715999999999999</v>
      </c>
      <c r="AD682" s="31">
        <f>省エネ計算フォーマット【EHP】!$O$53/100</f>
        <v>0</v>
      </c>
      <c r="AE682" s="37">
        <f t="shared" si="21"/>
        <v>1.871</v>
      </c>
    </row>
    <row r="683" spans="20:31">
      <c r="T683" s="53">
        <v>6</v>
      </c>
      <c r="U683" s="75">
        <v>2014</v>
      </c>
      <c r="V683" s="54" t="s">
        <v>19</v>
      </c>
      <c r="W683" s="54" t="s">
        <v>607</v>
      </c>
      <c r="X683" s="54" t="s">
        <v>618</v>
      </c>
      <c r="Y683" s="55" t="str">
        <f t="shared" si="20"/>
        <v>62014冷房設備用有り</v>
      </c>
      <c r="Z683" s="56">
        <v>-0.32</v>
      </c>
      <c r="AA683" s="56">
        <v>1.32</v>
      </c>
      <c r="AB683" s="57">
        <v>1.0385</v>
      </c>
      <c r="AC683" s="57">
        <v>0.98040000000000005</v>
      </c>
      <c r="AD683" s="31">
        <f>省エネ計算フォーマット【EHP】!$O$53/100</f>
        <v>0</v>
      </c>
      <c r="AE683" s="37">
        <f t="shared" si="21"/>
        <v>0.98</v>
      </c>
    </row>
    <row r="684" spans="20:31">
      <c r="T684" s="53">
        <v>6</v>
      </c>
      <c r="U684" s="75">
        <v>2014</v>
      </c>
      <c r="V684" s="54" t="s">
        <v>19</v>
      </c>
      <c r="W684" s="54" t="s">
        <v>612</v>
      </c>
      <c r="X684" s="54" t="s">
        <v>702</v>
      </c>
      <c r="Y684" s="55" t="str">
        <f t="shared" si="20"/>
        <v>62014冷房店舗用無し（一定速）</v>
      </c>
      <c r="Z684" s="56">
        <v>0.25</v>
      </c>
      <c r="AA684" s="56">
        <v>0.75</v>
      </c>
      <c r="AB684" s="57">
        <v>0.25</v>
      </c>
      <c r="AC684" s="57">
        <v>0.75</v>
      </c>
      <c r="AD684" s="31">
        <f>省エネ計算フォーマット【EHP】!$O$53/100</f>
        <v>0</v>
      </c>
      <c r="AE684" s="37">
        <f t="shared" si="21"/>
        <v>0.75</v>
      </c>
    </row>
    <row r="685" spans="20:31">
      <c r="T685" s="53">
        <v>6</v>
      </c>
      <c r="U685" s="75">
        <v>2014</v>
      </c>
      <c r="V685" s="54" t="s">
        <v>19</v>
      </c>
      <c r="W685" s="54" t="s">
        <v>606</v>
      </c>
      <c r="X685" s="54" t="s">
        <v>702</v>
      </c>
      <c r="Y685" s="55" t="str">
        <f t="shared" si="20"/>
        <v>62014冷房ビル用マルチ無し（一定速）</v>
      </c>
      <c r="Z685" s="56">
        <v>0.25</v>
      </c>
      <c r="AA685" s="56">
        <v>0.75</v>
      </c>
      <c r="AB685" s="57">
        <v>0.25</v>
      </c>
      <c r="AC685" s="57">
        <v>0.75</v>
      </c>
      <c r="AD685" s="31">
        <f>省エネ計算フォーマット【EHP】!$O$53/100</f>
        <v>0</v>
      </c>
      <c r="AE685" s="37">
        <f t="shared" si="21"/>
        <v>0.75</v>
      </c>
    </row>
    <row r="686" spans="20:31">
      <c r="T686" s="53">
        <v>6</v>
      </c>
      <c r="U686" s="75">
        <v>2014</v>
      </c>
      <c r="V686" s="54" t="s">
        <v>19</v>
      </c>
      <c r="W686" s="54" t="s">
        <v>607</v>
      </c>
      <c r="X686" s="54" t="s">
        <v>702</v>
      </c>
      <c r="Y686" s="55" t="str">
        <f t="shared" si="20"/>
        <v>62014冷房設備用無し（一定速）</v>
      </c>
      <c r="Z686" s="56">
        <v>0.25</v>
      </c>
      <c r="AA686" s="56">
        <v>0.75</v>
      </c>
      <c r="AB686" s="57">
        <v>0.25</v>
      </c>
      <c r="AC686" s="57">
        <v>0.75</v>
      </c>
      <c r="AD686" s="31">
        <f>省エネ計算フォーマット【EHP】!$O$53/100</f>
        <v>0</v>
      </c>
      <c r="AE686" s="37">
        <f t="shared" si="21"/>
        <v>0.75</v>
      </c>
    </row>
    <row r="687" spans="20:31">
      <c r="T687" s="53">
        <v>6</v>
      </c>
      <c r="U687" s="75">
        <v>2014</v>
      </c>
      <c r="V687" s="54" t="s">
        <v>20</v>
      </c>
      <c r="W687" s="54" t="s">
        <v>612</v>
      </c>
      <c r="X687" s="54" t="s">
        <v>618</v>
      </c>
      <c r="Y687" s="55" t="str">
        <f t="shared" si="20"/>
        <v>62014暖房店舗用有り</v>
      </c>
      <c r="Z687" s="56">
        <v>-0.94</v>
      </c>
      <c r="AA687" s="56">
        <v>1.94</v>
      </c>
      <c r="AB687" s="57">
        <v>1.0853999999999999</v>
      </c>
      <c r="AC687" s="57">
        <v>1.4337</v>
      </c>
      <c r="AD687" s="31">
        <f>省エネ計算フォーマット【EHP】!$O$53/100</f>
        <v>0</v>
      </c>
      <c r="AE687" s="37">
        <f t="shared" si="21"/>
        <v>1.4330000000000001</v>
      </c>
    </row>
    <row r="688" spans="20:31">
      <c r="T688" s="53">
        <v>6</v>
      </c>
      <c r="U688" s="75">
        <v>2014</v>
      </c>
      <c r="V688" s="54" t="s">
        <v>20</v>
      </c>
      <c r="W688" s="54" t="s">
        <v>606</v>
      </c>
      <c r="X688" s="54" t="s">
        <v>618</v>
      </c>
      <c r="Y688" s="55" t="str">
        <f t="shared" si="20"/>
        <v>62014暖房ビル用マルチ有り</v>
      </c>
      <c r="Z688" s="56">
        <v>-0.96</v>
      </c>
      <c r="AA688" s="56">
        <v>1.96</v>
      </c>
      <c r="AB688" s="57">
        <v>1.0416000000000001</v>
      </c>
      <c r="AC688" s="57">
        <v>1.4596</v>
      </c>
      <c r="AD688" s="31">
        <f>省エネ計算フォーマット【EHP】!$O$53/100</f>
        <v>0</v>
      </c>
      <c r="AE688" s="37">
        <f t="shared" si="21"/>
        <v>1.4590000000000001</v>
      </c>
    </row>
    <row r="689" spans="20:31">
      <c r="T689" s="53">
        <v>6</v>
      </c>
      <c r="U689" s="75">
        <v>2014</v>
      </c>
      <c r="V689" s="54" t="s">
        <v>20</v>
      </c>
      <c r="W689" s="54" t="s">
        <v>607</v>
      </c>
      <c r="X689" s="54" t="s">
        <v>618</v>
      </c>
      <c r="Y689" s="55" t="str">
        <f t="shared" si="20"/>
        <v>62014暖房設備用有り</v>
      </c>
      <c r="Z689" s="56">
        <v>-0.36</v>
      </c>
      <c r="AA689" s="56">
        <v>1.36</v>
      </c>
      <c r="AB689" s="57">
        <v>1.0287999999999999</v>
      </c>
      <c r="AC689" s="57">
        <v>1.0127999999999999</v>
      </c>
      <c r="AD689" s="31">
        <f>省エネ計算フォーマット【EHP】!$O$53/100</f>
        <v>0</v>
      </c>
      <c r="AE689" s="37">
        <f t="shared" si="21"/>
        <v>1.012</v>
      </c>
    </row>
    <row r="690" spans="20:31">
      <c r="T690" s="53">
        <v>6</v>
      </c>
      <c r="U690" s="75">
        <v>2014</v>
      </c>
      <c r="V690" s="54" t="s">
        <v>20</v>
      </c>
      <c r="W690" s="54" t="s">
        <v>612</v>
      </c>
      <c r="X690" s="54" t="s">
        <v>702</v>
      </c>
      <c r="Y690" s="55" t="str">
        <f t="shared" si="20"/>
        <v>62014暖房店舗用無し（一定速）</v>
      </c>
      <c r="Z690" s="56">
        <v>0.25</v>
      </c>
      <c r="AA690" s="56">
        <v>0.75</v>
      </c>
      <c r="AB690" s="57">
        <v>0.25</v>
      </c>
      <c r="AC690" s="57">
        <v>0.75</v>
      </c>
      <c r="AD690" s="31">
        <f>省エネ計算フォーマット【EHP】!$O$53/100</f>
        <v>0</v>
      </c>
      <c r="AE690" s="37">
        <f t="shared" si="21"/>
        <v>0.75</v>
      </c>
    </row>
    <row r="691" spans="20:31">
      <c r="T691" s="53">
        <v>6</v>
      </c>
      <c r="U691" s="75">
        <v>2014</v>
      </c>
      <c r="V691" s="54" t="s">
        <v>20</v>
      </c>
      <c r="W691" s="54" t="s">
        <v>606</v>
      </c>
      <c r="X691" s="54" t="s">
        <v>702</v>
      </c>
      <c r="Y691" s="55" t="str">
        <f t="shared" si="20"/>
        <v>62014暖房ビル用マルチ無し（一定速）</v>
      </c>
      <c r="Z691" s="56">
        <v>0.25</v>
      </c>
      <c r="AA691" s="56">
        <v>0.75</v>
      </c>
      <c r="AB691" s="57">
        <v>0.25</v>
      </c>
      <c r="AC691" s="57">
        <v>0.75</v>
      </c>
      <c r="AD691" s="31">
        <f>省エネ計算フォーマット【EHP】!$O$53/100</f>
        <v>0</v>
      </c>
      <c r="AE691" s="37">
        <f t="shared" si="21"/>
        <v>0.75</v>
      </c>
    </row>
    <row r="692" spans="20:31">
      <c r="T692" s="53">
        <v>6</v>
      </c>
      <c r="U692" s="75">
        <v>2014</v>
      </c>
      <c r="V692" s="54" t="s">
        <v>20</v>
      </c>
      <c r="W692" s="54" t="s">
        <v>607</v>
      </c>
      <c r="X692" s="54" t="s">
        <v>702</v>
      </c>
      <c r="Y692" s="55" t="str">
        <f t="shared" si="20"/>
        <v>62014暖房設備用無し（一定速）</v>
      </c>
      <c r="Z692" s="56">
        <v>0.25</v>
      </c>
      <c r="AA692" s="56">
        <v>0.75</v>
      </c>
      <c r="AB692" s="57">
        <v>0.25</v>
      </c>
      <c r="AC692" s="57">
        <v>0.75</v>
      </c>
      <c r="AD692" s="31">
        <f>省エネ計算フォーマット【EHP】!$O$53/100</f>
        <v>0</v>
      </c>
      <c r="AE692" s="37">
        <f t="shared" si="21"/>
        <v>0.75</v>
      </c>
    </row>
    <row r="693" spans="20:31">
      <c r="T693" s="25">
        <v>6</v>
      </c>
      <c r="U693" s="50">
        <v>2015</v>
      </c>
      <c r="V693" s="41" t="s">
        <v>19</v>
      </c>
      <c r="W693" s="41" t="s">
        <v>612</v>
      </c>
      <c r="X693" s="41" t="s">
        <v>618</v>
      </c>
      <c r="Y693" s="28" t="str">
        <f t="shared" si="20"/>
        <v>62015冷房店舗用有り</v>
      </c>
      <c r="Z693" s="71">
        <v>-1.38</v>
      </c>
      <c r="AA693" s="71">
        <v>2.38</v>
      </c>
      <c r="AB693" s="72">
        <v>1.0581</v>
      </c>
      <c r="AC693" s="72">
        <v>1.7705</v>
      </c>
      <c r="AD693" s="31">
        <f>省エネ計算フォーマット【EHP】!$O$53/100</f>
        <v>0</v>
      </c>
      <c r="AE693" s="32">
        <f t="shared" si="21"/>
        <v>1.77</v>
      </c>
    </row>
    <row r="694" spans="20:31">
      <c r="T694" s="25">
        <v>6</v>
      </c>
      <c r="U694" s="50">
        <v>2015</v>
      </c>
      <c r="V694" s="41" t="s">
        <v>19</v>
      </c>
      <c r="W694" s="41" t="s">
        <v>606</v>
      </c>
      <c r="X694" s="41" t="s">
        <v>618</v>
      </c>
      <c r="Y694" s="28" t="str">
        <f t="shared" si="20"/>
        <v>62015冷房ビル用マルチ有り</v>
      </c>
      <c r="Z694" s="51">
        <v>-1.5740000000000001</v>
      </c>
      <c r="AA694" s="51">
        <v>2.5739999999999998</v>
      </c>
      <c r="AB694" s="52">
        <v>1.0751999999999999</v>
      </c>
      <c r="AC694" s="52">
        <v>1.9117</v>
      </c>
      <c r="AD694" s="31">
        <f>省エネ計算フォーマット【EHP】!$O$53/100</f>
        <v>0</v>
      </c>
      <c r="AE694" s="32">
        <f t="shared" si="21"/>
        <v>1.911</v>
      </c>
    </row>
    <row r="695" spans="20:31">
      <c r="T695" s="25">
        <v>6</v>
      </c>
      <c r="U695" s="50">
        <v>2015</v>
      </c>
      <c r="V695" s="41" t="s">
        <v>19</v>
      </c>
      <c r="W695" s="41" t="s">
        <v>607</v>
      </c>
      <c r="X695" s="41" t="s">
        <v>618</v>
      </c>
      <c r="Y695" s="28" t="str">
        <f t="shared" si="20"/>
        <v>62015冷房設備用有り</v>
      </c>
      <c r="Z695" s="51">
        <v>-0.62</v>
      </c>
      <c r="AA695" s="51">
        <v>1.62</v>
      </c>
      <c r="AB695" s="52">
        <v>1.0472999999999999</v>
      </c>
      <c r="AC695" s="52">
        <v>1.2032</v>
      </c>
      <c r="AD695" s="31">
        <f>省エネ計算フォーマット【EHP】!$O$53/100</f>
        <v>0</v>
      </c>
      <c r="AE695" s="32">
        <f t="shared" si="21"/>
        <v>1.2030000000000001</v>
      </c>
    </row>
    <row r="696" spans="20:31">
      <c r="T696" s="25">
        <v>6</v>
      </c>
      <c r="U696" s="50">
        <v>2015</v>
      </c>
      <c r="V696" s="41" t="s">
        <v>19</v>
      </c>
      <c r="W696" s="41" t="s">
        <v>612</v>
      </c>
      <c r="X696" s="41" t="s">
        <v>702</v>
      </c>
      <c r="Y696" s="28" t="str">
        <f t="shared" si="20"/>
        <v>62015冷房店舗用無し（一定速）</v>
      </c>
      <c r="Z696" s="51">
        <v>0.25</v>
      </c>
      <c r="AA696" s="51">
        <v>0.75</v>
      </c>
      <c r="AB696" s="52">
        <v>0.25</v>
      </c>
      <c r="AC696" s="52">
        <v>0.75</v>
      </c>
      <c r="AD696" s="31">
        <f>省エネ計算フォーマット【EHP】!$O$53/100</f>
        <v>0</v>
      </c>
      <c r="AE696" s="32">
        <f t="shared" si="21"/>
        <v>0.75</v>
      </c>
    </row>
    <row r="697" spans="20:31">
      <c r="T697" s="25">
        <v>6</v>
      </c>
      <c r="U697" s="50">
        <v>2015</v>
      </c>
      <c r="V697" s="41" t="s">
        <v>19</v>
      </c>
      <c r="W697" s="41" t="s">
        <v>606</v>
      </c>
      <c r="X697" s="41" t="s">
        <v>702</v>
      </c>
      <c r="Y697" s="28" t="str">
        <f t="shared" si="20"/>
        <v>62015冷房ビル用マルチ無し（一定速）</v>
      </c>
      <c r="Z697" s="51">
        <v>0.25</v>
      </c>
      <c r="AA697" s="51">
        <v>0.75</v>
      </c>
      <c r="AB697" s="52">
        <v>0.25</v>
      </c>
      <c r="AC697" s="52">
        <v>0.75</v>
      </c>
      <c r="AD697" s="31">
        <f>省エネ計算フォーマット【EHP】!$O$53/100</f>
        <v>0</v>
      </c>
      <c r="AE697" s="32">
        <f t="shared" si="21"/>
        <v>0.75</v>
      </c>
    </row>
    <row r="698" spans="20:31">
      <c r="T698" s="25">
        <v>6</v>
      </c>
      <c r="U698" s="50">
        <v>2015</v>
      </c>
      <c r="V698" s="41" t="s">
        <v>19</v>
      </c>
      <c r="W698" s="41" t="s">
        <v>607</v>
      </c>
      <c r="X698" s="41" t="s">
        <v>702</v>
      </c>
      <c r="Y698" s="28" t="str">
        <f t="shared" si="20"/>
        <v>62015冷房設備用無し（一定速）</v>
      </c>
      <c r="Z698" s="51">
        <v>0.25</v>
      </c>
      <c r="AA698" s="51">
        <v>0.75</v>
      </c>
      <c r="AB698" s="52">
        <v>0.25</v>
      </c>
      <c r="AC698" s="52">
        <v>0.75</v>
      </c>
      <c r="AD698" s="31">
        <f>省エネ計算フォーマット【EHP】!$O$53/100</f>
        <v>0</v>
      </c>
      <c r="AE698" s="32">
        <f t="shared" si="21"/>
        <v>0.75</v>
      </c>
    </row>
    <row r="699" spans="20:31">
      <c r="T699" s="25">
        <v>6</v>
      </c>
      <c r="U699" s="50">
        <v>2015</v>
      </c>
      <c r="V699" s="41" t="s">
        <v>20</v>
      </c>
      <c r="W699" s="41" t="s">
        <v>612</v>
      </c>
      <c r="X699" s="41" t="s">
        <v>618</v>
      </c>
      <c r="Y699" s="28" t="str">
        <f t="shared" si="20"/>
        <v>62015暖房店舗用有り</v>
      </c>
      <c r="Z699" s="51">
        <v>-0.97</v>
      </c>
      <c r="AA699" s="51">
        <v>1.97</v>
      </c>
      <c r="AB699" s="52">
        <v>1.0867</v>
      </c>
      <c r="AC699" s="52">
        <v>1.4558</v>
      </c>
      <c r="AD699" s="31">
        <f>省エネ計算フォーマット【EHP】!$O$53/100</f>
        <v>0</v>
      </c>
      <c r="AE699" s="32">
        <f t="shared" si="21"/>
        <v>1.4550000000000001</v>
      </c>
    </row>
    <row r="700" spans="20:31">
      <c r="T700" s="25">
        <v>6</v>
      </c>
      <c r="U700" s="50">
        <v>2015</v>
      </c>
      <c r="V700" s="41" t="s">
        <v>20</v>
      </c>
      <c r="W700" s="41" t="s">
        <v>606</v>
      </c>
      <c r="X700" s="41" t="s">
        <v>618</v>
      </c>
      <c r="Y700" s="28" t="str">
        <f t="shared" si="20"/>
        <v>62015暖房ビル用マルチ有り</v>
      </c>
      <c r="Z700" s="51">
        <v>-0.876</v>
      </c>
      <c r="AA700" s="51">
        <v>1.8759999999999999</v>
      </c>
      <c r="AB700" s="52">
        <v>1.0398000000000001</v>
      </c>
      <c r="AC700" s="52">
        <v>1.3971</v>
      </c>
      <c r="AD700" s="31">
        <f>省エネ計算フォーマット【EHP】!$O$53/100</f>
        <v>0</v>
      </c>
      <c r="AE700" s="32">
        <f t="shared" si="21"/>
        <v>1.397</v>
      </c>
    </row>
    <row r="701" spans="20:31">
      <c r="T701" s="25">
        <v>6</v>
      </c>
      <c r="U701" s="50">
        <v>2015</v>
      </c>
      <c r="V701" s="41" t="s">
        <v>20</v>
      </c>
      <c r="W701" s="41" t="s">
        <v>607</v>
      </c>
      <c r="X701" s="41" t="s">
        <v>618</v>
      </c>
      <c r="Y701" s="28" t="str">
        <f t="shared" si="20"/>
        <v>62015暖房設備用有り</v>
      </c>
      <c r="Z701" s="51">
        <v>-0.59799999999999998</v>
      </c>
      <c r="AA701" s="51">
        <v>1.5980000000000001</v>
      </c>
      <c r="AB701" s="52">
        <v>1.0339</v>
      </c>
      <c r="AC701" s="52">
        <v>1.19</v>
      </c>
      <c r="AD701" s="31">
        <f>省エネ計算フォーマット【EHP】!$O$53/100</f>
        <v>0</v>
      </c>
      <c r="AE701" s="32">
        <f t="shared" si="21"/>
        <v>1.19</v>
      </c>
    </row>
    <row r="702" spans="20:31">
      <c r="T702" s="25">
        <v>6</v>
      </c>
      <c r="U702" s="50">
        <v>2015</v>
      </c>
      <c r="V702" s="41" t="s">
        <v>20</v>
      </c>
      <c r="W702" s="41" t="s">
        <v>612</v>
      </c>
      <c r="X702" s="41" t="s">
        <v>702</v>
      </c>
      <c r="Y702" s="28" t="str">
        <f t="shared" si="20"/>
        <v>62015暖房店舗用無し（一定速）</v>
      </c>
      <c r="Z702" s="51">
        <v>0.25</v>
      </c>
      <c r="AA702" s="51">
        <v>0.75</v>
      </c>
      <c r="AB702" s="52">
        <v>0.25</v>
      </c>
      <c r="AC702" s="52">
        <v>0.75</v>
      </c>
      <c r="AD702" s="31">
        <f>省エネ計算フォーマット【EHP】!$O$53/100</f>
        <v>0</v>
      </c>
      <c r="AE702" s="32">
        <f t="shared" si="21"/>
        <v>0.75</v>
      </c>
    </row>
    <row r="703" spans="20:31">
      <c r="T703" s="25">
        <v>6</v>
      </c>
      <c r="U703" s="50">
        <v>2015</v>
      </c>
      <c r="V703" s="41" t="s">
        <v>20</v>
      </c>
      <c r="W703" s="41" t="s">
        <v>606</v>
      </c>
      <c r="X703" s="41" t="s">
        <v>702</v>
      </c>
      <c r="Y703" s="28" t="str">
        <f t="shared" si="20"/>
        <v>62015暖房ビル用マルチ無し（一定速）</v>
      </c>
      <c r="Z703" s="51">
        <v>0.25</v>
      </c>
      <c r="AA703" s="51">
        <v>0.75</v>
      </c>
      <c r="AB703" s="52">
        <v>0.25</v>
      </c>
      <c r="AC703" s="52">
        <v>0.75</v>
      </c>
      <c r="AD703" s="31">
        <f>省エネ計算フォーマット【EHP】!$O$53/100</f>
        <v>0</v>
      </c>
      <c r="AE703" s="32">
        <f t="shared" si="21"/>
        <v>0.75</v>
      </c>
    </row>
    <row r="704" spans="20:31">
      <c r="T704" s="25">
        <v>6</v>
      </c>
      <c r="U704" s="50">
        <v>2015</v>
      </c>
      <c r="V704" s="41" t="s">
        <v>20</v>
      </c>
      <c r="W704" s="41" t="s">
        <v>607</v>
      </c>
      <c r="X704" s="41" t="s">
        <v>702</v>
      </c>
      <c r="Y704" s="28" t="str">
        <f t="shared" si="20"/>
        <v>62015暖房設備用無し（一定速）</v>
      </c>
      <c r="Z704" s="51">
        <v>0.25</v>
      </c>
      <c r="AA704" s="51">
        <v>0.75</v>
      </c>
      <c r="AB704" s="52">
        <v>0.25</v>
      </c>
      <c r="AC704" s="52">
        <v>0.75</v>
      </c>
      <c r="AD704" s="31">
        <f>省エネ計算フォーマット【EHP】!$O$53/100</f>
        <v>0</v>
      </c>
      <c r="AE704" s="32">
        <f t="shared" si="21"/>
        <v>0.75</v>
      </c>
    </row>
    <row r="705" spans="20:31">
      <c r="T705" s="25">
        <v>6</v>
      </c>
      <c r="U705" s="50">
        <v>2020</v>
      </c>
      <c r="V705" s="41" t="s">
        <v>613</v>
      </c>
      <c r="W705" s="41" t="s">
        <v>612</v>
      </c>
      <c r="X705" s="41" t="s">
        <v>618</v>
      </c>
      <c r="Y705" s="28" t="str">
        <f t="shared" si="20"/>
        <v>62020冷房店舗用有り</v>
      </c>
      <c r="Z705" s="51">
        <v>-1.38</v>
      </c>
      <c r="AA705" s="51">
        <v>2.38</v>
      </c>
      <c r="AB705" s="52">
        <v>1.0581</v>
      </c>
      <c r="AC705" s="52">
        <v>1.7705</v>
      </c>
      <c r="AD705" s="31">
        <f>省エネ計算フォーマット【EHP】!$O$53/100</f>
        <v>0</v>
      </c>
      <c r="AE705" s="32">
        <f t="shared" si="21"/>
        <v>1.77</v>
      </c>
    </row>
    <row r="706" spans="20:31">
      <c r="T706" s="25">
        <v>6</v>
      </c>
      <c r="U706" s="50">
        <v>2020</v>
      </c>
      <c r="V706" s="41" t="s">
        <v>613</v>
      </c>
      <c r="W706" s="41" t="s">
        <v>606</v>
      </c>
      <c r="X706" s="41" t="s">
        <v>618</v>
      </c>
      <c r="Y706" s="28" t="str">
        <f t="shared" si="20"/>
        <v>62020冷房ビル用マルチ有り</v>
      </c>
      <c r="Z706" s="51">
        <v>-1.68</v>
      </c>
      <c r="AA706" s="51">
        <v>2.68</v>
      </c>
      <c r="AB706" s="52">
        <v>1.0788</v>
      </c>
      <c r="AC706" s="52">
        <v>2.0053000000000001</v>
      </c>
      <c r="AD706" s="31">
        <f>省エネ計算フォーマット【EHP】!$O$53/100</f>
        <v>0</v>
      </c>
      <c r="AE706" s="32">
        <f t="shared" si="21"/>
        <v>2.0049999999999999</v>
      </c>
    </row>
    <row r="707" spans="20:31">
      <c r="T707" s="25">
        <v>6</v>
      </c>
      <c r="U707" s="50">
        <v>2020</v>
      </c>
      <c r="V707" s="41" t="s">
        <v>613</v>
      </c>
      <c r="W707" s="41" t="s">
        <v>607</v>
      </c>
      <c r="X707" s="41" t="s">
        <v>618</v>
      </c>
      <c r="Y707" s="28" t="str">
        <f t="shared" si="20"/>
        <v>62020冷房設備用有り</v>
      </c>
      <c r="Z707" s="51">
        <v>-0.62</v>
      </c>
      <c r="AA707" s="51">
        <v>1.62</v>
      </c>
      <c r="AB707" s="52">
        <v>1.0472999999999999</v>
      </c>
      <c r="AC707" s="52">
        <v>1.2032</v>
      </c>
      <c r="AD707" s="31">
        <f>省エネ計算フォーマット【EHP】!$O$53/100</f>
        <v>0</v>
      </c>
      <c r="AE707" s="32">
        <f t="shared" si="21"/>
        <v>1.2030000000000001</v>
      </c>
    </row>
    <row r="708" spans="20:31">
      <c r="T708" s="25">
        <v>6</v>
      </c>
      <c r="U708" s="50">
        <v>2020</v>
      </c>
      <c r="V708" s="41" t="s">
        <v>613</v>
      </c>
      <c r="W708" s="41" t="s">
        <v>612</v>
      </c>
      <c r="X708" s="41" t="s">
        <v>702</v>
      </c>
      <c r="Y708" s="28" t="str">
        <f t="shared" si="20"/>
        <v>62020冷房店舗用無し（一定速）</v>
      </c>
      <c r="Z708" s="51">
        <v>0.25</v>
      </c>
      <c r="AA708" s="51">
        <v>0.75</v>
      </c>
      <c r="AB708" s="52">
        <v>0.25</v>
      </c>
      <c r="AC708" s="52">
        <v>0.75</v>
      </c>
      <c r="AD708" s="31">
        <f>省エネ計算フォーマット【EHP】!$O$53/100</f>
        <v>0</v>
      </c>
      <c r="AE708" s="32">
        <f t="shared" si="21"/>
        <v>0.75</v>
      </c>
    </row>
    <row r="709" spans="20:31">
      <c r="T709" s="25">
        <v>6</v>
      </c>
      <c r="U709" s="50">
        <v>2020</v>
      </c>
      <c r="V709" s="41" t="s">
        <v>613</v>
      </c>
      <c r="W709" s="41" t="s">
        <v>606</v>
      </c>
      <c r="X709" s="41" t="s">
        <v>702</v>
      </c>
      <c r="Y709" s="28" t="str">
        <f t="shared" si="20"/>
        <v>62020冷房ビル用マルチ無し（一定速）</v>
      </c>
      <c r="Z709" s="51">
        <v>0.25</v>
      </c>
      <c r="AA709" s="51">
        <v>0.75</v>
      </c>
      <c r="AB709" s="52">
        <v>0.25</v>
      </c>
      <c r="AC709" s="52">
        <v>0.75</v>
      </c>
      <c r="AD709" s="31">
        <f>省エネ計算フォーマット【EHP】!$O$53/100</f>
        <v>0</v>
      </c>
      <c r="AE709" s="32">
        <f t="shared" si="21"/>
        <v>0.75</v>
      </c>
    </row>
    <row r="710" spans="20:31">
      <c r="T710" s="25">
        <v>6</v>
      </c>
      <c r="U710" s="50">
        <v>2020</v>
      </c>
      <c r="V710" s="41" t="s">
        <v>613</v>
      </c>
      <c r="W710" s="41" t="s">
        <v>607</v>
      </c>
      <c r="X710" s="41" t="s">
        <v>702</v>
      </c>
      <c r="Y710" s="28" t="str">
        <f t="shared" si="20"/>
        <v>62020冷房設備用無し（一定速）</v>
      </c>
      <c r="Z710" s="51">
        <v>0.25</v>
      </c>
      <c r="AA710" s="51">
        <v>0.75</v>
      </c>
      <c r="AB710" s="52">
        <v>0.25</v>
      </c>
      <c r="AC710" s="52">
        <v>0.75</v>
      </c>
      <c r="AD710" s="31">
        <f>省エネ計算フォーマット【EHP】!$O$53/100</f>
        <v>0</v>
      </c>
      <c r="AE710" s="32">
        <f t="shared" si="21"/>
        <v>0.75</v>
      </c>
    </row>
    <row r="711" spans="20:31">
      <c r="T711" s="25">
        <v>6</v>
      </c>
      <c r="U711" s="26">
        <v>2020</v>
      </c>
      <c r="V711" s="27" t="s">
        <v>614</v>
      </c>
      <c r="W711" s="27" t="s">
        <v>612</v>
      </c>
      <c r="X711" s="27" t="s">
        <v>618</v>
      </c>
      <c r="Y711" s="28" t="str">
        <f t="shared" si="20"/>
        <v>62020暖房店舗用有り</v>
      </c>
      <c r="Z711" s="51">
        <v>-0.96</v>
      </c>
      <c r="AA711" s="51">
        <v>1.96</v>
      </c>
      <c r="AB711" s="52">
        <v>1.0862000000000001</v>
      </c>
      <c r="AC711" s="52">
        <v>1.4483999999999999</v>
      </c>
      <c r="AD711" s="31">
        <f>省エネ計算フォーマット【EHP】!$O$53/100</f>
        <v>0</v>
      </c>
      <c r="AE711" s="32">
        <f t="shared" si="21"/>
        <v>1.448</v>
      </c>
    </row>
    <row r="712" spans="20:31">
      <c r="T712" s="25">
        <v>6</v>
      </c>
      <c r="U712" s="26">
        <v>2020</v>
      </c>
      <c r="V712" s="27" t="s">
        <v>614</v>
      </c>
      <c r="W712" s="27" t="s">
        <v>606</v>
      </c>
      <c r="X712" s="27" t="s">
        <v>618</v>
      </c>
      <c r="Y712" s="28" t="str">
        <f t="shared" si="20"/>
        <v>62020暖房ビル用マルチ有り</v>
      </c>
      <c r="Z712" s="51">
        <v>-1.1000000000000001</v>
      </c>
      <c r="AA712" s="51">
        <v>2.1</v>
      </c>
      <c r="AB712" s="52">
        <v>1.0416000000000001</v>
      </c>
      <c r="AC712" s="52">
        <v>1.4596</v>
      </c>
      <c r="AD712" s="31">
        <f>省エネ計算フォーマット【EHP】!$O$53/100</f>
        <v>0</v>
      </c>
      <c r="AE712" s="32">
        <f t="shared" si="21"/>
        <v>1.4590000000000001</v>
      </c>
    </row>
    <row r="713" spans="20:31">
      <c r="T713" s="25">
        <v>6</v>
      </c>
      <c r="U713" s="26">
        <v>2020</v>
      </c>
      <c r="V713" s="27" t="s">
        <v>614</v>
      </c>
      <c r="W713" s="27" t="s">
        <v>607</v>
      </c>
      <c r="X713" s="27" t="s">
        <v>618</v>
      </c>
      <c r="Y713" s="28" t="str">
        <f t="shared" si="20"/>
        <v>62020暖房設備用有り</v>
      </c>
      <c r="Z713" s="51">
        <v>-0.46</v>
      </c>
      <c r="AA713" s="51">
        <v>1.46</v>
      </c>
      <c r="AB713" s="52">
        <v>0.94</v>
      </c>
      <c r="AC713" s="52">
        <v>1.1100000000000001</v>
      </c>
      <c r="AD713" s="31">
        <f>省エネ計算フォーマット【EHP】!$O$53/100</f>
        <v>0</v>
      </c>
      <c r="AE713" s="32">
        <f t="shared" si="21"/>
        <v>1.1100000000000001</v>
      </c>
    </row>
    <row r="714" spans="20:31">
      <c r="T714" s="25">
        <v>6</v>
      </c>
      <c r="U714" s="26">
        <v>2020</v>
      </c>
      <c r="V714" s="27" t="s">
        <v>614</v>
      </c>
      <c r="W714" s="27" t="s">
        <v>612</v>
      </c>
      <c r="X714" s="27" t="s">
        <v>702</v>
      </c>
      <c r="Y714" s="28" t="str">
        <f t="shared" ref="Y714:Y777" si="22">T714&amp;U714&amp;V714&amp;W714&amp;X714</f>
        <v>62020暖房店舗用無し（一定速）</v>
      </c>
      <c r="Z714" s="51">
        <v>0.25</v>
      </c>
      <c r="AA714" s="51">
        <v>0.75</v>
      </c>
      <c r="AB714" s="52">
        <v>0.25</v>
      </c>
      <c r="AC714" s="52">
        <v>0.75</v>
      </c>
      <c r="AD714" s="31">
        <f>省エネ計算フォーマット【EHP】!$O$53/100</f>
        <v>0</v>
      </c>
      <c r="AE714" s="32">
        <f t="shared" si="21"/>
        <v>0.75</v>
      </c>
    </row>
    <row r="715" spans="20:31">
      <c r="T715" s="25">
        <v>6</v>
      </c>
      <c r="U715" s="26">
        <v>2020</v>
      </c>
      <c r="V715" s="27" t="s">
        <v>614</v>
      </c>
      <c r="W715" s="27" t="s">
        <v>606</v>
      </c>
      <c r="X715" s="27" t="s">
        <v>702</v>
      </c>
      <c r="Y715" s="28" t="str">
        <f t="shared" si="22"/>
        <v>62020暖房ビル用マルチ無し（一定速）</v>
      </c>
      <c r="Z715" s="51">
        <v>0.25</v>
      </c>
      <c r="AA715" s="51">
        <v>0.75</v>
      </c>
      <c r="AB715" s="52">
        <v>0.25</v>
      </c>
      <c r="AC715" s="52">
        <v>0.75</v>
      </c>
      <c r="AD715" s="31">
        <f>省エネ計算フォーマット【EHP】!$O$53/100</f>
        <v>0</v>
      </c>
      <c r="AE715" s="32">
        <f t="shared" si="21"/>
        <v>0.75</v>
      </c>
    </row>
    <row r="716" spans="20:31">
      <c r="T716" s="25">
        <v>6</v>
      </c>
      <c r="U716" s="27">
        <v>2020</v>
      </c>
      <c r="V716" s="27" t="s">
        <v>614</v>
      </c>
      <c r="W716" s="27" t="s">
        <v>607</v>
      </c>
      <c r="X716" s="27" t="s">
        <v>702</v>
      </c>
      <c r="Y716" s="28" t="str">
        <f t="shared" si="22"/>
        <v>62020暖房設備用無し（一定速）</v>
      </c>
      <c r="Z716" s="51">
        <v>0.25</v>
      </c>
      <c r="AA716" s="51">
        <v>0.75</v>
      </c>
      <c r="AB716" s="52">
        <v>0.25</v>
      </c>
      <c r="AC716" s="52">
        <v>0.75</v>
      </c>
      <c r="AD716" s="31">
        <f>省エネ計算フォーマット【EHP】!$O$53/100</f>
        <v>0</v>
      </c>
      <c r="AE716" s="32">
        <f t="shared" ref="AE716:AE779" si="23">ROUNDDOWN(IF(AD716&gt;=0.25,Z716*AD716+AA716,AB716*AD716+AC716),3)</f>
        <v>0.75</v>
      </c>
    </row>
    <row r="717" spans="20:31">
      <c r="T717" s="53">
        <v>6</v>
      </c>
      <c r="U717" s="54">
        <v>2024</v>
      </c>
      <c r="V717" s="54" t="s">
        <v>613</v>
      </c>
      <c r="W717" s="54" t="s">
        <v>612</v>
      </c>
      <c r="X717" s="54" t="s">
        <v>618</v>
      </c>
      <c r="Y717" s="55" t="str">
        <f t="shared" si="22"/>
        <v>62024冷房店舗用有り</v>
      </c>
      <c r="Z717" s="56">
        <v>-1.58</v>
      </c>
      <c r="AA717" s="56">
        <v>2.58</v>
      </c>
      <c r="AB717" s="57">
        <v>1.0629999999999999</v>
      </c>
      <c r="AC717" s="57">
        <v>1.9193</v>
      </c>
      <c r="AD717" s="31">
        <f>省エネ計算フォーマット【EHP】!$O$53/100</f>
        <v>0</v>
      </c>
      <c r="AE717" s="37">
        <f t="shared" si="23"/>
        <v>1.919</v>
      </c>
    </row>
    <row r="718" spans="20:31">
      <c r="T718" s="53">
        <v>6</v>
      </c>
      <c r="U718" s="54">
        <v>2024</v>
      </c>
      <c r="V718" s="54" t="s">
        <v>613</v>
      </c>
      <c r="W718" s="54" t="s">
        <v>606</v>
      </c>
      <c r="X718" s="54" t="s">
        <v>618</v>
      </c>
      <c r="Y718" s="55" t="str">
        <f t="shared" si="22"/>
        <v>62024冷房ビル用マルチ有り</v>
      </c>
      <c r="Z718" s="56">
        <v>-1.6</v>
      </c>
      <c r="AA718" s="56">
        <v>2.6</v>
      </c>
      <c r="AB718" s="57">
        <v>1.0759000000000001</v>
      </c>
      <c r="AC718" s="57">
        <v>1.931</v>
      </c>
      <c r="AD718" s="31">
        <f>省エネ計算フォーマット【EHP】!$O$53/100</f>
        <v>0</v>
      </c>
      <c r="AE718" s="37">
        <f t="shared" si="23"/>
        <v>1.931</v>
      </c>
    </row>
    <row r="719" spans="20:31">
      <c r="T719" s="53">
        <v>6</v>
      </c>
      <c r="U719" s="54">
        <v>2024</v>
      </c>
      <c r="V719" s="54" t="s">
        <v>613</v>
      </c>
      <c r="W719" s="54" t="s">
        <v>607</v>
      </c>
      <c r="X719" s="54" t="s">
        <v>618</v>
      </c>
      <c r="Y719" s="55" t="str">
        <f t="shared" si="22"/>
        <v>62024冷房設備用有り</v>
      </c>
      <c r="Z719" s="56">
        <v>-0.6</v>
      </c>
      <c r="AA719" s="56">
        <v>1.6</v>
      </c>
      <c r="AB719" s="57">
        <v>1.0467</v>
      </c>
      <c r="AC719" s="57">
        <v>1.1882999999999999</v>
      </c>
      <c r="AD719" s="31">
        <f>省エネ計算フォーマット【EHP】!$O$53/100</f>
        <v>0</v>
      </c>
      <c r="AE719" s="37">
        <f t="shared" si="23"/>
        <v>1.1879999999999999</v>
      </c>
    </row>
    <row r="720" spans="20:31">
      <c r="T720" s="53">
        <v>6</v>
      </c>
      <c r="U720" s="54">
        <v>2024</v>
      </c>
      <c r="V720" s="54" t="s">
        <v>613</v>
      </c>
      <c r="W720" s="54" t="s">
        <v>612</v>
      </c>
      <c r="X720" s="54" t="s">
        <v>702</v>
      </c>
      <c r="Y720" s="55" t="str">
        <f t="shared" si="22"/>
        <v>62024冷房店舗用無し（一定速）</v>
      </c>
      <c r="Z720" s="56">
        <v>0.25</v>
      </c>
      <c r="AA720" s="56">
        <v>0.75</v>
      </c>
      <c r="AB720" s="57">
        <v>0.25</v>
      </c>
      <c r="AC720" s="57">
        <v>0.75</v>
      </c>
      <c r="AD720" s="31">
        <f>省エネ計算フォーマット【EHP】!$O$53/100</f>
        <v>0</v>
      </c>
      <c r="AE720" s="37">
        <f t="shared" si="23"/>
        <v>0.75</v>
      </c>
    </row>
    <row r="721" spans="20:31">
      <c r="T721" s="53">
        <v>6</v>
      </c>
      <c r="U721" s="54">
        <v>2024</v>
      </c>
      <c r="V721" s="54" t="s">
        <v>613</v>
      </c>
      <c r="W721" s="54" t="s">
        <v>606</v>
      </c>
      <c r="X721" s="54" t="s">
        <v>702</v>
      </c>
      <c r="Y721" s="55" t="str">
        <f t="shared" si="22"/>
        <v>62024冷房ビル用マルチ無し（一定速）</v>
      </c>
      <c r="Z721" s="56">
        <v>0.25</v>
      </c>
      <c r="AA721" s="56">
        <v>0.75</v>
      </c>
      <c r="AB721" s="57">
        <v>0.25</v>
      </c>
      <c r="AC721" s="57">
        <v>0.75</v>
      </c>
      <c r="AD721" s="31">
        <f>省エネ計算フォーマット【EHP】!$O$53/100</f>
        <v>0</v>
      </c>
      <c r="AE721" s="37">
        <f t="shared" si="23"/>
        <v>0.75</v>
      </c>
    </row>
    <row r="722" spans="20:31">
      <c r="T722" s="53">
        <v>6</v>
      </c>
      <c r="U722" s="54">
        <v>2024</v>
      </c>
      <c r="V722" s="54" t="s">
        <v>613</v>
      </c>
      <c r="W722" s="54" t="s">
        <v>607</v>
      </c>
      <c r="X722" s="54" t="s">
        <v>702</v>
      </c>
      <c r="Y722" s="55" t="str">
        <f t="shared" si="22"/>
        <v>62024冷房設備用無し（一定速）</v>
      </c>
      <c r="Z722" s="56">
        <v>0.25</v>
      </c>
      <c r="AA722" s="56">
        <v>0.75</v>
      </c>
      <c r="AB722" s="57">
        <v>0.25</v>
      </c>
      <c r="AC722" s="57">
        <v>0.75</v>
      </c>
      <c r="AD722" s="31">
        <f>省エネ計算フォーマット【EHP】!$O$53/100</f>
        <v>0</v>
      </c>
      <c r="AE722" s="37">
        <f t="shared" si="23"/>
        <v>0.75</v>
      </c>
    </row>
    <row r="723" spans="20:31">
      <c r="T723" s="53">
        <v>6</v>
      </c>
      <c r="U723" s="54">
        <v>2024</v>
      </c>
      <c r="V723" s="54" t="s">
        <v>614</v>
      </c>
      <c r="W723" s="54" t="s">
        <v>612</v>
      </c>
      <c r="X723" s="54" t="s">
        <v>618</v>
      </c>
      <c r="Y723" s="55" t="str">
        <f t="shared" si="22"/>
        <v>62024暖房店舗用有り</v>
      </c>
      <c r="Z723" s="56">
        <v>-1.04</v>
      </c>
      <c r="AA723" s="56">
        <v>2.04</v>
      </c>
      <c r="AB723" s="57">
        <v>1.0898000000000001</v>
      </c>
      <c r="AC723" s="57">
        <v>1.5076000000000001</v>
      </c>
      <c r="AD723" s="31">
        <f>省エネ計算フォーマット【EHP】!$O$53/100</f>
        <v>0</v>
      </c>
      <c r="AE723" s="37">
        <f t="shared" si="23"/>
        <v>1.5069999999999999</v>
      </c>
    </row>
    <row r="724" spans="20:31">
      <c r="T724" s="53">
        <v>6</v>
      </c>
      <c r="U724" s="54">
        <v>2024</v>
      </c>
      <c r="V724" s="54" t="s">
        <v>614</v>
      </c>
      <c r="W724" s="54" t="s">
        <v>606</v>
      </c>
      <c r="X724" s="54" t="s">
        <v>618</v>
      </c>
      <c r="Y724" s="55" t="str">
        <f t="shared" si="22"/>
        <v>62024暖房ビル用マルチ有り</v>
      </c>
      <c r="Z724" s="56">
        <v>-1.1399999999999999</v>
      </c>
      <c r="AA724" s="56">
        <v>2.14</v>
      </c>
      <c r="AB724" s="57">
        <v>1.0454000000000001</v>
      </c>
      <c r="AC724" s="57">
        <v>1.5936999999999999</v>
      </c>
      <c r="AD724" s="31">
        <f>省エネ計算フォーマット【EHP】!$O$53/100</f>
        <v>0</v>
      </c>
      <c r="AE724" s="37">
        <f t="shared" si="23"/>
        <v>1.593</v>
      </c>
    </row>
    <row r="725" spans="20:31">
      <c r="T725" s="53">
        <v>6</v>
      </c>
      <c r="U725" s="54">
        <v>2024</v>
      </c>
      <c r="V725" s="54" t="s">
        <v>614</v>
      </c>
      <c r="W725" s="54" t="s">
        <v>607</v>
      </c>
      <c r="X725" s="54" t="s">
        <v>618</v>
      </c>
      <c r="Y725" s="55" t="str">
        <f t="shared" si="22"/>
        <v>62024暖房設備用有り</v>
      </c>
      <c r="Z725" s="56">
        <v>-0.57999999999999996</v>
      </c>
      <c r="AA725" s="56">
        <v>1.58</v>
      </c>
      <c r="AB725" s="57">
        <v>1.0335000000000001</v>
      </c>
      <c r="AC725" s="57">
        <v>1.1766000000000001</v>
      </c>
      <c r="AD725" s="31">
        <f>省エネ計算フォーマット【EHP】!$O$53/100</f>
        <v>0</v>
      </c>
      <c r="AE725" s="37">
        <f t="shared" si="23"/>
        <v>1.1759999999999999</v>
      </c>
    </row>
    <row r="726" spans="20:31">
      <c r="T726" s="53">
        <v>6</v>
      </c>
      <c r="U726" s="54">
        <v>2024</v>
      </c>
      <c r="V726" s="54" t="s">
        <v>614</v>
      </c>
      <c r="W726" s="54" t="s">
        <v>612</v>
      </c>
      <c r="X726" s="54" t="s">
        <v>702</v>
      </c>
      <c r="Y726" s="55" t="str">
        <f t="shared" si="22"/>
        <v>62024暖房店舗用無し（一定速）</v>
      </c>
      <c r="Z726" s="56">
        <v>0.25</v>
      </c>
      <c r="AA726" s="56">
        <v>0.75</v>
      </c>
      <c r="AB726" s="57">
        <v>0.25</v>
      </c>
      <c r="AC726" s="57">
        <v>0.75</v>
      </c>
      <c r="AD726" s="31">
        <f>省エネ計算フォーマット【EHP】!$O$53/100</f>
        <v>0</v>
      </c>
      <c r="AE726" s="37">
        <f t="shared" si="23"/>
        <v>0.75</v>
      </c>
    </row>
    <row r="727" spans="20:31">
      <c r="T727" s="53">
        <v>6</v>
      </c>
      <c r="U727" s="54">
        <v>2024</v>
      </c>
      <c r="V727" s="54" t="s">
        <v>614</v>
      </c>
      <c r="W727" s="54" t="s">
        <v>606</v>
      </c>
      <c r="X727" s="54" t="s">
        <v>702</v>
      </c>
      <c r="Y727" s="55" t="str">
        <f t="shared" si="22"/>
        <v>62024暖房ビル用マルチ無し（一定速）</v>
      </c>
      <c r="Z727" s="56">
        <v>0.25</v>
      </c>
      <c r="AA727" s="56">
        <v>0.75</v>
      </c>
      <c r="AB727" s="57">
        <v>0.25</v>
      </c>
      <c r="AC727" s="57">
        <v>0.75</v>
      </c>
      <c r="AD727" s="31">
        <f>省エネ計算フォーマット【EHP】!$O$53/100</f>
        <v>0</v>
      </c>
      <c r="AE727" s="37">
        <f t="shared" si="23"/>
        <v>0.75</v>
      </c>
    </row>
    <row r="728" spans="20:31">
      <c r="T728" s="53">
        <v>6</v>
      </c>
      <c r="U728" s="54">
        <v>2024</v>
      </c>
      <c r="V728" s="54" t="s">
        <v>614</v>
      </c>
      <c r="W728" s="54" t="s">
        <v>607</v>
      </c>
      <c r="X728" s="54" t="s">
        <v>702</v>
      </c>
      <c r="Y728" s="55" t="str">
        <f t="shared" si="22"/>
        <v>62024暖房設備用無し（一定速）</v>
      </c>
      <c r="Z728" s="56">
        <v>0.25</v>
      </c>
      <c r="AA728" s="56">
        <v>0.75</v>
      </c>
      <c r="AB728" s="57">
        <v>0.25</v>
      </c>
      <c r="AC728" s="57">
        <v>0.75</v>
      </c>
      <c r="AD728" s="31">
        <f>省エネ計算フォーマット【EHP】!$O$53/100</f>
        <v>0</v>
      </c>
      <c r="AE728" s="37">
        <f t="shared" si="23"/>
        <v>0.75</v>
      </c>
    </row>
    <row r="729" spans="20:31">
      <c r="T729" s="73">
        <v>7</v>
      </c>
      <c r="U729" s="73">
        <v>1995</v>
      </c>
      <c r="V729" s="73" t="s">
        <v>19</v>
      </c>
      <c r="W729" s="73" t="s">
        <v>612</v>
      </c>
      <c r="X729" s="73" t="s">
        <v>618</v>
      </c>
      <c r="Y729" s="28" t="str">
        <f t="shared" si="22"/>
        <v>71995冷房店舗用有り</v>
      </c>
      <c r="Z729" s="51">
        <v>0.32</v>
      </c>
      <c r="AA729" s="51">
        <v>0.68</v>
      </c>
      <c r="AB729" s="52">
        <v>1.0165999999999999</v>
      </c>
      <c r="AC729" s="52">
        <v>0.50590000000000002</v>
      </c>
      <c r="AD729" s="31">
        <f>省エネ計算フォーマット【EHP】!$P$53/100</f>
        <v>0</v>
      </c>
      <c r="AE729" s="32">
        <f t="shared" si="23"/>
        <v>0.505</v>
      </c>
    </row>
    <row r="730" spans="20:31">
      <c r="T730" s="73">
        <v>7</v>
      </c>
      <c r="U730" s="73">
        <v>1995</v>
      </c>
      <c r="V730" s="73" t="s">
        <v>19</v>
      </c>
      <c r="W730" s="73" t="s">
        <v>606</v>
      </c>
      <c r="X730" s="73" t="s">
        <v>618</v>
      </c>
      <c r="Y730" s="28" t="str">
        <f t="shared" si="22"/>
        <v>71995冷房ビル用マルチ有り</v>
      </c>
      <c r="Z730" s="51">
        <v>-0.218</v>
      </c>
      <c r="AA730" s="51">
        <v>1.218</v>
      </c>
      <c r="AB730" s="52">
        <v>1.0356000000000001</v>
      </c>
      <c r="AC730" s="52">
        <v>0.90459999999999996</v>
      </c>
      <c r="AD730" s="31">
        <f>省エネ計算フォーマット【EHP】!$P$53/100</f>
        <v>0</v>
      </c>
      <c r="AE730" s="32">
        <f t="shared" si="23"/>
        <v>0.90400000000000003</v>
      </c>
    </row>
    <row r="731" spans="20:31">
      <c r="T731" s="73">
        <v>7</v>
      </c>
      <c r="U731" s="73">
        <v>1995</v>
      </c>
      <c r="V731" s="73" t="s">
        <v>19</v>
      </c>
      <c r="W731" s="73" t="s">
        <v>607</v>
      </c>
      <c r="X731" s="73" t="s">
        <v>618</v>
      </c>
      <c r="Y731" s="28" t="str">
        <f t="shared" si="22"/>
        <v>71995冷房設備用有り</v>
      </c>
      <c r="Z731" s="51">
        <v>0.25</v>
      </c>
      <c r="AA731" s="51">
        <v>0.75</v>
      </c>
      <c r="AB731" s="52">
        <v>1.0219</v>
      </c>
      <c r="AC731" s="52">
        <v>0.55700000000000005</v>
      </c>
      <c r="AD731" s="31">
        <f>省エネ計算フォーマット【EHP】!$P$53/100</f>
        <v>0</v>
      </c>
      <c r="AE731" s="32">
        <f t="shared" si="23"/>
        <v>0.55700000000000005</v>
      </c>
    </row>
    <row r="732" spans="20:31">
      <c r="T732" s="73">
        <v>7</v>
      </c>
      <c r="U732" s="73">
        <v>1995</v>
      </c>
      <c r="V732" s="73" t="s">
        <v>19</v>
      </c>
      <c r="W732" s="73" t="s">
        <v>612</v>
      </c>
      <c r="X732" s="73" t="s">
        <v>702</v>
      </c>
      <c r="Y732" s="28" t="str">
        <f t="shared" si="22"/>
        <v>71995冷房店舗用無し（一定速）</v>
      </c>
      <c r="Z732" s="51">
        <v>0.26</v>
      </c>
      <c r="AA732" s="51">
        <v>0.74</v>
      </c>
      <c r="AB732" s="52">
        <v>0.26</v>
      </c>
      <c r="AC732" s="52">
        <v>0.74</v>
      </c>
      <c r="AD732" s="31">
        <f>省エネ計算フォーマット【EHP】!$P$53/100</f>
        <v>0</v>
      </c>
      <c r="AE732" s="32">
        <f t="shared" si="23"/>
        <v>0.74</v>
      </c>
    </row>
    <row r="733" spans="20:31">
      <c r="T733" s="73">
        <v>7</v>
      </c>
      <c r="U733" s="73">
        <v>1995</v>
      </c>
      <c r="V733" s="73" t="s">
        <v>19</v>
      </c>
      <c r="W733" s="73" t="s">
        <v>606</v>
      </c>
      <c r="X733" s="73" t="s">
        <v>702</v>
      </c>
      <c r="Y733" s="28" t="str">
        <f t="shared" si="22"/>
        <v>71995冷房ビル用マルチ無し（一定速）</v>
      </c>
      <c r="Z733" s="51">
        <v>0.26</v>
      </c>
      <c r="AA733" s="51">
        <v>0.74</v>
      </c>
      <c r="AB733" s="52">
        <v>0.26</v>
      </c>
      <c r="AC733" s="52">
        <v>0.74</v>
      </c>
      <c r="AD733" s="31">
        <f>省エネ計算フォーマット【EHP】!$P$53/100</f>
        <v>0</v>
      </c>
      <c r="AE733" s="32">
        <f t="shared" si="23"/>
        <v>0.74</v>
      </c>
    </row>
    <row r="734" spans="20:31">
      <c r="T734" s="73">
        <v>7</v>
      </c>
      <c r="U734" s="73">
        <v>1995</v>
      </c>
      <c r="V734" s="73" t="s">
        <v>19</v>
      </c>
      <c r="W734" s="73" t="s">
        <v>607</v>
      </c>
      <c r="X734" s="73" t="s">
        <v>702</v>
      </c>
      <c r="Y734" s="28" t="str">
        <f t="shared" si="22"/>
        <v>71995冷房設備用無し（一定速）</v>
      </c>
      <c r="Z734" s="51">
        <v>0.26</v>
      </c>
      <c r="AA734" s="51">
        <v>0.74</v>
      </c>
      <c r="AB734" s="52">
        <v>0.26</v>
      </c>
      <c r="AC734" s="52">
        <v>0.74</v>
      </c>
      <c r="AD734" s="31">
        <f>省エネ計算フォーマット【EHP】!$P$53/100</f>
        <v>0</v>
      </c>
      <c r="AE734" s="32">
        <f t="shared" si="23"/>
        <v>0.74</v>
      </c>
    </row>
    <row r="735" spans="20:31">
      <c r="T735" s="73">
        <v>7</v>
      </c>
      <c r="U735" s="73">
        <v>1995</v>
      </c>
      <c r="V735" s="73" t="s">
        <v>20</v>
      </c>
      <c r="W735" s="73" t="s">
        <v>612</v>
      </c>
      <c r="X735" s="73" t="s">
        <v>618</v>
      </c>
      <c r="Y735" s="28" t="str">
        <f t="shared" si="22"/>
        <v>71995暖房店舗用有り</v>
      </c>
      <c r="Z735" s="51">
        <v>0.374</v>
      </c>
      <c r="AA735" s="51">
        <v>0.626</v>
      </c>
      <c r="AB735" s="52">
        <v>1.0275000000000001</v>
      </c>
      <c r="AC735" s="52">
        <v>0.46260000000000001</v>
      </c>
      <c r="AD735" s="31">
        <f>省エネ計算フォーマット【EHP】!$P$53/100</f>
        <v>0</v>
      </c>
      <c r="AE735" s="32">
        <f t="shared" si="23"/>
        <v>0.46200000000000002</v>
      </c>
    </row>
    <row r="736" spans="20:31">
      <c r="T736" s="73">
        <v>7</v>
      </c>
      <c r="U736" s="73">
        <v>1995</v>
      </c>
      <c r="V736" s="73" t="s">
        <v>20</v>
      </c>
      <c r="W736" s="73" t="s">
        <v>606</v>
      </c>
      <c r="X736" s="73" t="s">
        <v>618</v>
      </c>
      <c r="Y736" s="28" t="str">
        <f t="shared" si="22"/>
        <v>71995暖房ビル用マルチ有り</v>
      </c>
      <c r="Z736" s="51">
        <v>-0.112</v>
      </c>
      <c r="AA736" s="51">
        <v>1.1120000000000001</v>
      </c>
      <c r="AB736" s="52">
        <v>1.0236000000000001</v>
      </c>
      <c r="AC736" s="52">
        <v>0.82809999999999995</v>
      </c>
      <c r="AD736" s="31">
        <f>省エネ計算フォーマット【EHP】!$P$53/100</f>
        <v>0</v>
      </c>
      <c r="AE736" s="32">
        <f t="shared" si="23"/>
        <v>0.82799999999999996</v>
      </c>
    </row>
    <row r="737" spans="20:31">
      <c r="T737" s="73">
        <v>7</v>
      </c>
      <c r="U737" s="73">
        <v>1995</v>
      </c>
      <c r="V737" s="73" t="s">
        <v>20</v>
      </c>
      <c r="W737" s="73" t="s">
        <v>607</v>
      </c>
      <c r="X737" s="73" t="s">
        <v>618</v>
      </c>
      <c r="Y737" s="28" t="str">
        <f t="shared" si="22"/>
        <v>71995暖房設備用有り</v>
      </c>
      <c r="Z737" s="51">
        <v>0.25</v>
      </c>
      <c r="AA737" s="51">
        <v>0.75</v>
      </c>
      <c r="AB737" s="52">
        <v>1.0159</v>
      </c>
      <c r="AC737" s="52">
        <v>0.5585</v>
      </c>
      <c r="AD737" s="31">
        <f>省エネ計算フォーマット【EHP】!$P$53/100</f>
        <v>0</v>
      </c>
      <c r="AE737" s="32">
        <f t="shared" si="23"/>
        <v>0.55800000000000005</v>
      </c>
    </row>
    <row r="738" spans="20:31">
      <c r="T738" s="73">
        <v>7</v>
      </c>
      <c r="U738" s="73">
        <v>1995</v>
      </c>
      <c r="V738" s="73" t="s">
        <v>20</v>
      </c>
      <c r="W738" s="73" t="s">
        <v>612</v>
      </c>
      <c r="X738" s="73" t="s">
        <v>702</v>
      </c>
      <c r="Y738" s="28" t="str">
        <f t="shared" si="22"/>
        <v>71995暖房店舗用無し（一定速）</v>
      </c>
      <c r="Z738" s="51">
        <v>0.26</v>
      </c>
      <c r="AA738" s="51">
        <v>0.74</v>
      </c>
      <c r="AB738" s="52">
        <v>0.26</v>
      </c>
      <c r="AC738" s="52">
        <v>0.74</v>
      </c>
      <c r="AD738" s="31">
        <f>省エネ計算フォーマット【EHP】!$P$53/100</f>
        <v>0</v>
      </c>
      <c r="AE738" s="32">
        <f t="shared" si="23"/>
        <v>0.74</v>
      </c>
    </row>
    <row r="739" spans="20:31">
      <c r="T739" s="73">
        <v>7</v>
      </c>
      <c r="U739" s="73">
        <v>1995</v>
      </c>
      <c r="V739" s="73" t="s">
        <v>20</v>
      </c>
      <c r="W739" s="73" t="s">
        <v>606</v>
      </c>
      <c r="X739" s="73" t="s">
        <v>702</v>
      </c>
      <c r="Y739" s="28" t="str">
        <f t="shared" si="22"/>
        <v>71995暖房ビル用マルチ無し（一定速）</v>
      </c>
      <c r="Z739" s="51">
        <v>0.26</v>
      </c>
      <c r="AA739" s="51">
        <v>0.74</v>
      </c>
      <c r="AB739" s="52">
        <v>0.26</v>
      </c>
      <c r="AC739" s="52">
        <v>0.74</v>
      </c>
      <c r="AD739" s="31">
        <f>省エネ計算フォーマット【EHP】!$P$53/100</f>
        <v>0</v>
      </c>
      <c r="AE739" s="32">
        <f t="shared" si="23"/>
        <v>0.74</v>
      </c>
    </row>
    <row r="740" spans="20:31">
      <c r="T740" s="73">
        <v>7</v>
      </c>
      <c r="U740" s="73">
        <v>1995</v>
      </c>
      <c r="V740" s="73" t="s">
        <v>20</v>
      </c>
      <c r="W740" s="73" t="s">
        <v>607</v>
      </c>
      <c r="X740" s="73" t="s">
        <v>702</v>
      </c>
      <c r="Y740" s="28" t="str">
        <f t="shared" si="22"/>
        <v>71995暖房設備用無し（一定速）</v>
      </c>
      <c r="Z740" s="51">
        <v>0.26</v>
      </c>
      <c r="AA740" s="51">
        <v>0.74</v>
      </c>
      <c r="AB740" s="52">
        <v>0.26</v>
      </c>
      <c r="AC740" s="52">
        <v>0.74</v>
      </c>
      <c r="AD740" s="31">
        <f>省エネ計算フォーマット【EHP】!$P$53/100</f>
        <v>0</v>
      </c>
      <c r="AE740" s="32">
        <f t="shared" si="23"/>
        <v>0.74</v>
      </c>
    </row>
    <row r="741" spans="20:31">
      <c r="T741" s="73">
        <v>7</v>
      </c>
      <c r="U741" s="73">
        <v>2005</v>
      </c>
      <c r="V741" s="73" t="s">
        <v>19</v>
      </c>
      <c r="W741" s="73" t="s">
        <v>612</v>
      </c>
      <c r="X741" s="73" t="s">
        <v>618</v>
      </c>
      <c r="Y741" s="28" t="str">
        <f t="shared" si="22"/>
        <v>72005冷房店舗用有り</v>
      </c>
      <c r="Z741" s="51">
        <v>-0.86599999999999999</v>
      </c>
      <c r="AA741" s="51">
        <v>1.8660000000000001</v>
      </c>
      <c r="AB741" s="52">
        <v>1.0455000000000001</v>
      </c>
      <c r="AC741" s="52">
        <v>1.3880999999999999</v>
      </c>
      <c r="AD741" s="31">
        <f>省エネ計算フォーマット【EHP】!$P$53/100</f>
        <v>0</v>
      </c>
      <c r="AE741" s="32">
        <f t="shared" si="23"/>
        <v>1.3879999999999999</v>
      </c>
    </row>
    <row r="742" spans="20:31">
      <c r="T742" s="73">
        <v>7</v>
      </c>
      <c r="U742" s="73">
        <v>2005</v>
      </c>
      <c r="V742" s="73" t="s">
        <v>19</v>
      </c>
      <c r="W742" s="73" t="s">
        <v>606</v>
      </c>
      <c r="X742" s="73" t="s">
        <v>618</v>
      </c>
      <c r="Y742" s="28" t="str">
        <f t="shared" si="22"/>
        <v>72005冷房ビル用マルチ有り</v>
      </c>
      <c r="Z742" s="51">
        <v>-0.68200000000000005</v>
      </c>
      <c r="AA742" s="51">
        <v>1.6819999999999999</v>
      </c>
      <c r="AB742" s="52">
        <v>1.0490999999999999</v>
      </c>
      <c r="AC742" s="52">
        <v>1.2492000000000001</v>
      </c>
      <c r="AD742" s="31">
        <f>省エネ計算フォーマット【EHP】!$P$53/100</f>
        <v>0</v>
      </c>
      <c r="AE742" s="32">
        <f t="shared" si="23"/>
        <v>1.2490000000000001</v>
      </c>
    </row>
    <row r="743" spans="20:31">
      <c r="T743" s="73">
        <v>7</v>
      </c>
      <c r="U743" s="73">
        <v>2005</v>
      </c>
      <c r="V743" s="73" t="s">
        <v>19</v>
      </c>
      <c r="W743" s="73" t="s">
        <v>607</v>
      </c>
      <c r="X743" s="73" t="s">
        <v>618</v>
      </c>
      <c r="Y743" s="28" t="str">
        <f t="shared" si="22"/>
        <v>72005冷房設備用有り</v>
      </c>
      <c r="Z743" s="51">
        <v>-0.114</v>
      </c>
      <c r="AA743" s="51">
        <v>1.1140000000000001</v>
      </c>
      <c r="AB743" s="52">
        <v>1.0325</v>
      </c>
      <c r="AC743" s="52">
        <v>0.82740000000000002</v>
      </c>
      <c r="AD743" s="31">
        <f>省エネ計算フォーマット【EHP】!$P$53/100</f>
        <v>0</v>
      </c>
      <c r="AE743" s="32">
        <f t="shared" si="23"/>
        <v>0.82699999999999996</v>
      </c>
    </row>
    <row r="744" spans="20:31">
      <c r="T744" s="73">
        <v>7</v>
      </c>
      <c r="U744" s="73">
        <v>2005</v>
      </c>
      <c r="V744" s="73" t="s">
        <v>19</v>
      </c>
      <c r="W744" s="73" t="s">
        <v>612</v>
      </c>
      <c r="X744" s="73" t="s">
        <v>702</v>
      </c>
      <c r="Y744" s="28" t="str">
        <f t="shared" si="22"/>
        <v>72005冷房店舗用無し（一定速）</v>
      </c>
      <c r="Z744" s="51">
        <v>0.25</v>
      </c>
      <c r="AA744" s="51">
        <v>0.75</v>
      </c>
      <c r="AB744" s="52">
        <v>0.25</v>
      </c>
      <c r="AC744" s="52">
        <v>0.75</v>
      </c>
      <c r="AD744" s="31">
        <f>省エネ計算フォーマット【EHP】!$P$53/100</f>
        <v>0</v>
      </c>
      <c r="AE744" s="32">
        <f t="shared" si="23"/>
        <v>0.75</v>
      </c>
    </row>
    <row r="745" spans="20:31">
      <c r="T745" s="73">
        <v>7</v>
      </c>
      <c r="U745" s="73">
        <v>2005</v>
      </c>
      <c r="V745" s="73" t="s">
        <v>19</v>
      </c>
      <c r="W745" s="73" t="s">
        <v>606</v>
      </c>
      <c r="X745" s="73" t="s">
        <v>702</v>
      </c>
      <c r="Y745" s="28" t="str">
        <f t="shared" si="22"/>
        <v>72005冷房ビル用マルチ無し（一定速）</v>
      </c>
      <c r="Z745" s="51">
        <v>0.25</v>
      </c>
      <c r="AA745" s="51">
        <v>0.75</v>
      </c>
      <c r="AB745" s="52">
        <v>0.25</v>
      </c>
      <c r="AC745" s="52">
        <v>0.75</v>
      </c>
      <c r="AD745" s="31">
        <f>省エネ計算フォーマット【EHP】!$P$53/100</f>
        <v>0</v>
      </c>
      <c r="AE745" s="32">
        <f t="shared" si="23"/>
        <v>0.75</v>
      </c>
    </row>
    <row r="746" spans="20:31">
      <c r="T746" s="73">
        <v>7</v>
      </c>
      <c r="U746" s="73">
        <v>2005</v>
      </c>
      <c r="V746" s="73" t="s">
        <v>19</v>
      </c>
      <c r="W746" s="73" t="s">
        <v>607</v>
      </c>
      <c r="X746" s="73" t="s">
        <v>702</v>
      </c>
      <c r="Y746" s="28" t="str">
        <f t="shared" si="22"/>
        <v>72005冷房設備用無し（一定速）</v>
      </c>
      <c r="Z746" s="51">
        <v>0.25</v>
      </c>
      <c r="AA746" s="51">
        <v>0.75</v>
      </c>
      <c r="AB746" s="52">
        <v>0.25</v>
      </c>
      <c r="AC746" s="52">
        <v>0.75</v>
      </c>
      <c r="AD746" s="31">
        <f>省エネ計算フォーマット【EHP】!$P$53/100</f>
        <v>0</v>
      </c>
      <c r="AE746" s="32">
        <f t="shared" si="23"/>
        <v>0.75</v>
      </c>
    </row>
    <row r="747" spans="20:31">
      <c r="T747" s="73">
        <v>7</v>
      </c>
      <c r="U747" s="73">
        <v>2005</v>
      </c>
      <c r="V747" s="73" t="s">
        <v>20</v>
      </c>
      <c r="W747" s="73" t="s">
        <v>612</v>
      </c>
      <c r="X747" s="73" t="s">
        <v>618</v>
      </c>
      <c r="Y747" s="28" t="str">
        <f t="shared" si="22"/>
        <v>72005暖房店舗用有り</v>
      </c>
      <c r="Z747" s="51">
        <v>-0.65</v>
      </c>
      <c r="AA747" s="51">
        <v>1.65</v>
      </c>
      <c r="AB747" s="52">
        <v>1.0726</v>
      </c>
      <c r="AC747" s="52">
        <v>1.2194</v>
      </c>
      <c r="AD747" s="31">
        <f>省エネ計算フォーマット【EHP】!$P$53/100</f>
        <v>0</v>
      </c>
      <c r="AE747" s="32">
        <f t="shared" si="23"/>
        <v>1.2190000000000001</v>
      </c>
    </row>
    <row r="748" spans="20:31">
      <c r="T748" s="73">
        <v>7</v>
      </c>
      <c r="U748" s="73">
        <v>2005</v>
      </c>
      <c r="V748" s="73" t="s">
        <v>20</v>
      </c>
      <c r="W748" s="73" t="s">
        <v>606</v>
      </c>
      <c r="X748" s="73" t="s">
        <v>618</v>
      </c>
      <c r="Y748" s="28" t="str">
        <f t="shared" si="22"/>
        <v>72005暖房ビル用マルチ有り</v>
      </c>
      <c r="Z748" s="51">
        <v>-0.56000000000000005</v>
      </c>
      <c r="AA748" s="51">
        <v>1.56</v>
      </c>
      <c r="AB748" s="52">
        <v>1.0330999999999999</v>
      </c>
      <c r="AC748" s="52">
        <v>1.1617</v>
      </c>
      <c r="AD748" s="31">
        <f>省エネ計算フォーマット【EHP】!$P$53/100</f>
        <v>0</v>
      </c>
      <c r="AE748" s="32">
        <f t="shared" si="23"/>
        <v>1.161</v>
      </c>
    </row>
    <row r="749" spans="20:31">
      <c r="T749" s="73">
        <v>7</v>
      </c>
      <c r="U749" s="73">
        <v>2005</v>
      </c>
      <c r="V749" s="73" t="s">
        <v>20</v>
      </c>
      <c r="W749" s="73" t="s">
        <v>607</v>
      </c>
      <c r="X749" s="73" t="s">
        <v>618</v>
      </c>
      <c r="Y749" s="28" t="str">
        <f t="shared" si="22"/>
        <v>72005暖房設備用有り</v>
      </c>
      <c r="Z749" s="51">
        <v>-0.126</v>
      </c>
      <c r="AA749" s="51">
        <v>1.1259999999999999</v>
      </c>
      <c r="AB749" s="52">
        <v>1.0239</v>
      </c>
      <c r="AC749" s="52">
        <v>0.83850000000000002</v>
      </c>
      <c r="AD749" s="31">
        <f>省エネ計算フォーマット【EHP】!$P$53/100</f>
        <v>0</v>
      </c>
      <c r="AE749" s="32">
        <f t="shared" si="23"/>
        <v>0.83799999999999997</v>
      </c>
    </row>
    <row r="750" spans="20:31">
      <c r="T750" s="73">
        <v>7</v>
      </c>
      <c r="U750" s="73">
        <v>2005</v>
      </c>
      <c r="V750" s="73" t="s">
        <v>20</v>
      </c>
      <c r="W750" s="73" t="s">
        <v>612</v>
      </c>
      <c r="X750" s="73" t="s">
        <v>702</v>
      </c>
      <c r="Y750" s="28" t="str">
        <f t="shared" si="22"/>
        <v>72005暖房店舗用無し（一定速）</v>
      </c>
      <c r="Z750" s="51">
        <v>0.25</v>
      </c>
      <c r="AA750" s="51">
        <v>0.75</v>
      </c>
      <c r="AB750" s="52">
        <v>0.25</v>
      </c>
      <c r="AC750" s="52">
        <v>0.75</v>
      </c>
      <c r="AD750" s="31">
        <f>省エネ計算フォーマット【EHP】!$P$53/100</f>
        <v>0</v>
      </c>
      <c r="AE750" s="32">
        <f t="shared" si="23"/>
        <v>0.75</v>
      </c>
    </row>
    <row r="751" spans="20:31">
      <c r="T751" s="73">
        <v>7</v>
      </c>
      <c r="U751" s="73">
        <v>2005</v>
      </c>
      <c r="V751" s="73" t="s">
        <v>20</v>
      </c>
      <c r="W751" s="73" t="s">
        <v>606</v>
      </c>
      <c r="X751" s="73" t="s">
        <v>702</v>
      </c>
      <c r="Y751" s="28" t="str">
        <f t="shared" si="22"/>
        <v>72005暖房ビル用マルチ無し（一定速）</v>
      </c>
      <c r="Z751" s="51">
        <v>0.25</v>
      </c>
      <c r="AA751" s="51">
        <v>0.75</v>
      </c>
      <c r="AB751" s="52">
        <v>0.25</v>
      </c>
      <c r="AC751" s="52">
        <v>0.75</v>
      </c>
      <c r="AD751" s="31">
        <f>省エネ計算フォーマット【EHP】!$P$53/100</f>
        <v>0</v>
      </c>
      <c r="AE751" s="32">
        <f t="shared" si="23"/>
        <v>0.75</v>
      </c>
    </row>
    <row r="752" spans="20:31">
      <c r="T752" s="73">
        <v>7</v>
      </c>
      <c r="U752" s="73">
        <v>2005</v>
      </c>
      <c r="V752" s="73" t="s">
        <v>20</v>
      </c>
      <c r="W752" s="73" t="s">
        <v>607</v>
      </c>
      <c r="X752" s="73" t="s">
        <v>702</v>
      </c>
      <c r="Y752" s="28" t="str">
        <f t="shared" si="22"/>
        <v>72005暖房設備用無し（一定速）</v>
      </c>
      <c r="Z752" s="51">
        <v>0.25</v>
      </c>
      <c r="AA752" s="51">
        <v>0.75</v>
      </c>
      <c r="AB752" s="52">
        <v>0.25</v>
      </c>
      <c r="AC752" s="52">
        <v>0.75</v>
      </c>
      <c r="AD752" s="31">
        <f>省エネ計算フォーマット【EHP】!$P$53/100</f>
        <v>0</v>
      </c>
      <c r="AE752" s="32">
        <f t="shared" si="23"/>
        <v>0.75</v>
      </c>
    </row>
    <row r="753" spans="20:31">
      <c r="T753" s="73">
        <v>7</v>
      </c>
      <c r="U753" s="73">
        <v>2010</v>
      </c>
      <c r="V753" s="73" t="s">
        <v>19</v>
      </c>
      <c r="W753" s="73" t="s">
        <v>612</v>
      </c>
      <c r="X753" s="73" t="s">
        <v>618</v>
      </c>
      <c r="Y753" s="28" t="str">
        <f t="shared" si="22"/>
        <v>72010冷房店舗用有り</v>
      </c>
      <c r="Z753" s="51">
        <v>-1.1000000000000001</v>
      </c>
      <c r="AA753" s="51">
        <v>2.1</v>
      </c>
      <c r="AB753" s="52">
        <v>1.0511999999999999</v>
      </c>
      <c r="AC753" s="52">
        <v>1.5622</v>
      </c>
      <c r="AD753" s="31">
        <f>省エネ計算フォーマット【EHP】!$P$53/100</f>
        <v>0</v>
      </c>
      <c r="AE753" s="32">
        <f t="shared" si="23"/>
        <v>1.5620000000000001</v>
      </c>
    </row>
    <row r="754" spans="20:31">
      <c r="T754" s="73">
        <v>7</v>
      </c>
      <c r="U754" s="73">
        <v>2010</v>
      </c>
      <c r="V754" s="73" t="s">
        <v>19</v>
      </c>
      <c r="W754" s="73" t="s">
        <v>606</v>
      </c>
      <c r="X754" s="73" t="s">
        <v>618</v>
      </c>
      <c r="Y754" s="28" t="str">
        <f t="shared" si="22"/>
        <v>72010冷房ビル用マルチ有り</v>
      </c>
      <c r="Z754" s="51">
        <v>-0.88</v>
      </c>
      <c r="AA754" s="51">
        <v>1.88</v>
      </c>
      <c r="AB754" s="52">
        <v>1.0548999999999999</v>
      </c>
      <c r="AC754" s="52">
        <v>1.3963000000000001</v>
      </c>
      <c r="AD754" s="31">
        <f>省エネ計算フォーマット【EHP】!$P$53/100</f>
        <v>0</v>
      </c>
      <c r="AE754" s="32">
        <f t="shared" si="23"/>
        <v>1.3959999999999999</v>
      </c>
    </row>
    <row r="755" spans="20:31">
      <c r="T755" s="73">
        <v>7</v>
      </c>
      <c r="U755" s="73">
        <v>2010</v>
      </c>
      <c r="V755" s="73" t="s">
        <v>19</v>
      </c>
      <c r="W755" s="73" t="s">
        <v>607</v>
      </c>
      <c r="X755" s="73" t="s">
        <v>618</v>
      </c>
      <c r="Y755" s="28" t="str">
        <f t="shared" si="22"/>
        <v>72010冷房設備用有り</v>
      </c>
      <c r="Z755" s="51">
        <v>-0.26</v>
      </c>
      <c r="AA755" s="51">
        <v>1.26</v>
      </c>
      <c r="AB755" s="52">
        <v>1.1929000000000001</v>
      </c>
      <c r="AC755" s="52">
        <v>0.89680000000000004</v>
      </c>
      <c r="AD755" s="31">
        <f>省エネ計算フォーマット【EHP】!$P$53/100</f>
        <v>0</v>
      </c>
      <c r="AE755" s="32">
        <f t="shared" si="23"/>
        <v>0.89600000000000002</v>
      </c>
    </row>
    <row r="756" spans="20:31">
      <c r="T756" s="73">
        <v>7</v>
      </c>
      <c r="U756" s="73">
        <v>2010</v>
      </c>
      <c r="V756" s="73" t="s">
        <v>19</v>
      </c>
      <c r="W756" s="73" t="s">
        <v>612</v>
      </c>
      <c r="X756" s="73" t="s">
        <v>702</v>
      </c>
      <c r="Y756" s="28" t="str">
        <f t="shared" si="22"/>
        <v>72010冷房店舗用無し（一定速）</v>
      </c>
      <c r="Z756" s="51">
        <v>0.25</v>
      </c>
      <c r="AA756" s="51">
        <v>0.75</v>
      </c>
      <c r="AB756" s="52">
        <v>0.25</v>
      </c>
      <c r="AC756" s="52">
        <v>0.75</v>
      </c>
      <c r="AD756" s="31">
        <f>省エネ計算フォーマット【EHP】!$P$53/100</f>
        <v>0</v>
      </c>
      <c r="AE756" s="32">
        <f t="shared" si="23"/>
        <v>0.75</v>
      </c>
    </row>
    <row r="757" spans="20:31">
      <c r="T757" s="73">
        <v>7</v>
      </c>
      <c r="U757" s="73">
        <v>2010</v>
      </c>
      <c r="V757" s="73" t="s">
        <v>19</v>
      </c>
      <c r="W757" s="73" t="s">
        <v>606</v>
      </c>
      <c r="X757" s="73" t="s">
        <v>702</v>
      </c>
      <c r="Y757" s="28" t="str">
        <f t="shared" si="22"/>
        <v>72010冷房ビル用マルチ無し（一定速）</v>
      </c>
      <c r="Z757" s="51">
        <v>0.25</v>
      </c>
      <c r="AA757" s="51">
        <v>0.75</v>
      </c>
      <c r="AB757" s="52">
        <v>0.25</v>
      </c>
      <c r="AC757" s="52">
        <v>0.75</v>
      </c>
      <c r="AD757" s="31">
        <f>省エネ計算フォーマット【EHP】!$P$53/100</f>
        <v>0</v>
      </c>
      <c r="AE757" s="32">
        <f t="shared" si="23"/>
        <v>0.75</v>
      </c>
    </row>
    <row r="758" spans="20:31">
      <c r="T758" s="73">
        <v>7</v>
      </c>
      <c r="U758" s="73">
        <v>2010</v>
      </c>
      <c r="V758" s="73" t="s">
        <v>19</v>
      </c>
      <c r="W758" s="73" t="s">
        <v>607</v>
      </c>
      <c r="X758" s="73" t="s">
        <v>702</v>
      </c>
      <c r="Y758" s="28" t="str">
        <f t="shared" si="22"/>
        <v>72010冷房設備用無し（一定速）</v>
      </c>
      <c r="Z758" s="51">
        <v>0.25</v>
      </c>
      <c r="AA758" s="51">
        <v>0.75</v>
      </c>
      <c r="AB758" s="52">
        <v>0.25</v>
      </c>
      <c r="AC758" s="52">
        <v>0.75</v>
      </c>
      <c r="AD758" s="31">
        <f>省エネ計算フォーマット【EHP】!$P$53/100</f>
        <v>0</v>
      </c>
      <c r="AE758" s="32">
        <f t="shared" si="23"/>
        <v>0.75</v>
      </c>
    </row>
    <row r="759" spans="20:31">
      <c r="T759" s="73">
        <v>7</v>
      </c>
      <c r="U759" s="73">
        <v>2010</v>
      </c>
      <c r="V759" s="73" t="s">
        <v>20</v>
      </c>
      <c r="W759" s="73" t="s">
        <v>612</v>
      </c>
      <c r="X759" s="73" t="s">
        <v>618</v>
      </c>
      <c r="Y759" s="28" t="str">
        <f t="shared" si="22"/>
        <v>72010暖房店舗用有り</v>
      </c>
      <c r="Z759" s="51">
        <v>-0.72</v>
      </c>
      <c r="AA759" s="51">
        <v>1.72</v>
      </c>
      <c r="AB759" s="52">
        <v>1.0757000000000001</v>
      </c>
      <c r="AC759" s="52">
        <v>1.2710999999999999</v>
      </c>
      <c r="AD759" s="31">
        <f>省エネ計算フォーマット【EHP】!$P$53/100</f>
        <v>0</v>
      </c>
      <c r="AE759" s="32">
        <f t="shared" si="23"/>
        <v>1.2709999999999999</v>
      </c>
    </row>
    <row r="760" spans="20:31">
      <c r="T760" s="73">
        <v>7</v>
      </c>
      <c r="U760" s="73">
        <v>2010</v>
      </c>
      <c r="V760" s="73" t="s">
        <v>20</v>
      </c>
      <c r="W760" s="73" t="s">
        <v>606</v>
      </c>
      <c r="X760" s="73" t="s">
        <v>618</v>
      </c>
      <c r="Y760" s="28" t="str">
        <f t="shared" si="22"/>
        <v>72010暖房ビル用マルチ有り</v>
      </c>
      <c r="Z760" s="51">
        <v>-0.7</v>
      </c>
      <c r="AA760" s="51">
        <v>1.7</v>
      </c>
      <c r="AB760" s="52">
        <v>1.036</v>
      </c>
      <c r="AC760" s="52">
        <v>1.266</v>
      </c>
      <c r="AD760" s="31">
        <f>省エネ計算フォーマット【EHP】!$P$53/100</f>
        <v>0</v>
      </c>
      <c r="AE760" s="32">
        <f t="shared" si="23"/>
        <v>1.266</v>
      </c>
    </row>
    <row r="761" spans="20:31">
      <c r="T761" s="73">
        <v>7</v>
      </c>
      <c r="U761" s="73">
        <v>2010</v>
      </c>
      <c r="V761" s="73" t="s">
        <v>20</v>
      </c>
      <c r="W761" s="73" t="s">
        <v>607</v>
      </c>
      <c r="X761" s="73" t="s">
        <v>618</v>
      </c>
      <c r="Y761" s="28" t="str">
        <f t="shared" si="22"/>
        <v>72010暖房設備用有り</v>
      </c>
      <c r="Z761" s="51">
        <v>-0.26</v>
      </c>
      <c r="AA761" s="51">
        <v>1.26</v>
      </c>
      <c r="AB761" s="52">
        <v>0.82779999999999998</v>
      </c>
      <c r="AC761" s="52">
        <v>0.98809999999999998</v>
      </c>
      <c r="AD761" s="31">
        <f>省エネ計算フォーマット【EHP】!$P$53/100</f>
        <v>0</v>
      </c>
      <c r="AE761" s="32">
        <f t="shared" si="23"/>
        <v>0.98799999999999999</v>
      </c>
    </row>
    <row r="762" spans="20:31">
      <c r="T762" s="73">
        <v>7</v>
      </c>
      <c r="U762" s="73">
        <v>2010</v>
      </c>
      <c r="V762" s="73" t="s">
        <v>20</v>
      </c>
      <c r="W762" s="73" t="s">
        <v>612</v>
      </c>
      <c r="X762" s="73" t="s">
        <v>702</v>
      </c>
      <c r="Y762" s="28" t="str">
        <f t="shared" si="22"/>
        <v>72010暖房店舗用無し（一定速）</v>
      </c>
      <c r="Z762" s="51">
        <v>0.25</v>
      </c>
      <c r="AA762" s="51">
        <v>0.75</v>
      </c>
      <c r="AB762" s="52">
        <v>0.25</v>
      </c>
      <c r="AC762" s="52">
        <v>0.75</v>
      </c>
      <c r="AD762" s="31">
        <f>省エネ計算フォーマット【EHP】!$P$53/100</f>
        <v>0</v>
      </c>
      <c r="AE762" s="32">
        <f t="shared" si="23"/>
        <v>0.75</v>
      </c>
    </row>
    <row r="763" spans="20:31">
      <c r="T763" s="73">
        <v>7</v>
      </c>
      <c r="U763" s="73">
        <v>2010</v>
      </c>
      <c r="V763" s="73" t="s">
        <v>20</v>
      </c>
      <c r="W763" s="73" t="s">
        <v>606</v>
      </c>
      <c r="X763" s="73" t="s">
        <v>702</v>
      </c>
      <c r="Y763" s="28" t="str">
        <f t="shared" si="22"/>
        <v>72010暖房ビル用マルチ無し（一定速）</v>
      </c>
      <c r="Z763" s="51">
        <v>0.25</v>
      </c>
      <c r="AA763" s="51">
        <v>0.75</v>
      </c>
      <c r="AB763" s="52">
        <v>0.25</v>
      </c>
      <c r="AC763" s="52">
        <v>0.75</v>
      </c>
      <c r="AD763" s="31">
        <f>省エネ計算フォーマット【EHP】!$P$53/100</f>
        <v>0</v>
      </c>
      <c r="AE763" s="32">
        <f t="shared" si="23"/>
        <v>0.75</v>
      </c>
    </row>
    <row r="764" spans="20:31">
      <c r="T764" s="73">
        <v>7</v>
      </c>
      <c r="U764" s="73">
        <v>2010</v>
      </c>
      <c r="V764" s="73" t="s">
        <v>20</v>
      </c>
      <c r="W764" s="73" t="s">
        <v>607</v>
      </c>
      <c r="X764" s="73" t="s">
        <v>702</v>
      </c>
      <c r="Y764" s="28" t="str">
        <f t="shared" si="22"/>
        <v>72010暖房設備用無し（一定速）</v>
      </c>
      <c r="Z764" s="63">
        <v>0.25</v>
      </c>
      <c r="AA764" s="63">
        <v>0.75</v>
      </c>
      <c r="AB764" s="64">
        <v>0.25</v>
      </c>
      <c r="AC764" s="64">
        <v>0.75</v>
      </c>
      <c r="AD764" s="31">
        <f>省エネ計算フォーマット【EHP】!$P$53/100</f>
        <v>0</v>
      </c>
      <c r="AE764" s="32">
        <f t="shared" si="23"/>
        <v>0.75</v>
      </c>
    </row>
    <row r="765" spans="20:31">
      <c r="T765" s="76">
        <v>7</v>
      </c>
      <c r="U765" s="76">
        <v>2011</v>
      </c>
      <c r="V765" s="76" t="s">
        <v>19</v>
      </c>
      <c r="W765" s="76" t="s">
        <v>612</v>
      </c>
      <c r="X765" s="76" t="s">
        <v>618</v>
      </c>
      <c r="Y765" s="55" t="str">
        <f t="shared" si="22"/>
        <v>72011冷房店舗用有り</v>
      </c>
      <c r="Z765" s="56">
        <v>-1.1200000000000001</v>
      </c>
      <c r="AA765" s="56">
        <v>2.12</v>
      </c>
      <c r="AB765" s="57">
        <v>1.0517000000000001</v>
      </c>
      <c r="AC765" s="57">
        <v>1.5770999999999999</v>
      </c>
      <c r="AD765" s="31">
        <f>省エネ計算フォーマット【EHP】!$P$53/100</f>
        <v>0</v>
      </c>
      <c r="AE765" s="37">
        <f t="shared" si="23"/>
        <v>1.577</v>
      </c>
    </row>
    <row r="766" spans="20:31">
      <c r="T766" s="76">
        <v>7</v>
      </c>
      <c r="U766" s="76">
        <v>2011</v>
      </c>
      <c r="V766" s="76" t="s">
        <v>19</v>
      </c>
      <c r="W766" s="76" t="s">
        <v>606</v>
      </c>
      <c r="X766" s="76" t="s">
        <v>618</v>
      </c>
      <c r="Y766" s="55" t="str">
        <f t="shared" si="22"/>
        <v>72011冷房ビル用マルチ有り</v>
      </c>
      <c r="Z766" s="56">
        <v>-1</v>
      </c>
      <c r="AA766" s="56">
        <v>2</v>
      </c>
      <c r="AB766" s="57">
        <v>1.0584</v>
      </c>
      <c r="AC766" s="57">
        <v>1.4854000000000001</v>
      </c>
      <c r="AD766" s="31">
        <f>省エネ計算フォーマット【EHP】!$P$53/100</f>
        <v>0</v>
      </c>
      <c r="AE766" s="37">
        <f t="shared" si="23"/>
        <v>1.4850000000000001</v>
      </c>
    </row>
    <row r="767" spans="20:31">
      <c r="T767" s="76">
        <v>7</v>
      </c>
      <c r="U767" s="76">
        <v>2011</v>
      </c>
      <c r="V767" s="76" t="s">
        <v>19</v>
      </c>
      <c r="W767" s="76" t="s">
        <v>607</v>
      </c>
      <c r="X767" s="76" t="s">
        <v>618</v>
      </c>
      <c r="Y767" s="55" t="str">
        <f t="shared" si="22"/>
        <v>72011冷房設備用有り</v>
      </c>
      <c r="Z767" s="56">
        <v>-0.22</v>
      </c>
      <c r="AA767" s="56">
        <v>1.22</v>
      </c>
      <c r="AB767" s="57">
        <v>1.0356000000000001</v>
      </c>
      <c r="AC767" s="57">
        <v>0.90610000000000002</v>
      </c>
      <c r="AD767" s="31">
        <f>省エネ計算フォーマット【EHP】!$P$53/100</f>
        <v>0</v>
      </c>
      <c r="AE767" s="37">
        <f t="shared" si="23"/>
        <v>0.90600000000000003</v>
      </c>
    </row>
    <row r="768" spans="20:31">
      <c r="T768" s="76">
        <v>7</v>
      </c>
      <c r="U768" s="76">
        <v>2011</v>
      </c>
      <c r="V768" s="76" t="s">
        <v>19</v>
      </c>
      <c r="W768" s="76" t="s">
        <v>612</v>
      </c>
      <c r="X768" s="76" t="s">
        <v>702</v>
      </c>
      <c r="Y768" s="55" t="str">
        <f t="shared" si="22"/>
        <v>72011冷房店舗用無し（一定速）</v>
      </c>
      <c r="Z768" s="56">
        <v>0.25</v>
      </c>
      <c r="AA768" s="56">
        <v>0.75</v>
      </c>
      <c r="AB768" s="57">
        <v>0.25</v>
      </c>
      <c r="AC768" s="57">
        <v>0.75</v>
      </c>
      <c r="AD768" s="31">
        <f>省エネ計算フォーマット【EHP】!$P$53/100</f>
        <v>0</v>
      </c>
      <c r="AE768" s="37">
        <f t="shared" si="23"/>
        <v>0.75</v>
      </c>
    </row>
    <row r="769" spans="20:31">
      <c r="T769" s="76">
        <v>7</v>
      </c>
      <c r="U769" s="76">
        <v>2011</v>
      </c>
      <c r="V769" s="76" t="s">
        <v>19</v>
      </c>
      <c r="W769" s="76" t="s">
        <v>606</v>
      </c>
      <c r="X769" s="76" t="s">
        <v>702</v>
      </c>
      <c r="Y769" s="55" t="str">
        <f t="shared" si="22"/>
        <v>72011冷房ビル用マルチ無し（一定速）</v>
      </c>
      <c r="Z769" s="56">
        <v>0.25</v>
      </c>
      <c r="AA769" s="56">
        <v>0.75</v>
      </c>
      <c r="AB769" s="57">
        <v>0.25</v>
      </c>
      <c r="AC769" s="57">
        <v>0.75</v>
      </c>
      <c r="AD769" s="31">
        <f>省エネ計算フォーマット【EHP】!$P$53/100</f>
        <v>0</v>
      </c>
      <c r="AE769" s="37">
        <f t="shared" si="23"/>
        <v>0.75</v>
      </c>
    </row>
    <row r="770" spans="20:31">
      <c r="T770" s="76">
        <v>7</v>
      </c>
      <c r="U770" s="76">
        <v>2011</v>
      </c>
      <c r="V770" s="76" t="s">
        <v>19</v>
      </c>
      <c r="W770" s="76" t="s">
        <v>607</v>
      </c>
      <c r="X770" s="76" t="s">
        <v>702</v>
      </c>
      <c r="Y770" s="55" t="str">
        <f t="shared" si="22"/>
        <v>72011冷房設備用無し（一定速）</v>
      </c>
      <c r="Z770" s="56">
        <v>0.25</v>
      </c>
      <c r="AA770" s="56">
        <v>0.75</v>
      </c>
      <c r="AB770" s="57">
        <v>0.25</v>
      </c>
      <c r="AC770" s="57">
        <v>0.75</v>
      </c>
      <c r="AD770" s="31">
        <f>省エネ計算フォーマット【EHP】!$P$53/100</f>
        <v>0</v>
      </c>
      <c r="AE770" s="37">
        <f t="shared" si="23"/>
        <v>0.75</v>
      </c>
    </row>
    <row r="771" spans="20:31">
      <c r="T771" s="76">
        <v>7</v>
      </c>
      <c r="U771" s="76">
        <v>2011</v>
      </c>
      <c r="V771" s="76" t="s">
        <v>20</v>
      </c>
      <c r="W771" s="76" t="s">
        <v>612</v>
      </c>
      <c r="X771" s="76" t="s">
        <v>618</v>
      </c>
      <c r="Y771" s="55" t="str">
        <f t="shared" si="22"/>
        <v>72011暖房店舗用有り</v>
      </c>
      <c r="Z771" s="56">
        <v>-0.76</v>
      </c>
      <c r="AA771" s="56">
        <v>1.76</v>
      </c>
      <c r="AB771" s="57">
        <v>1.0773999999999999</v>
      </c>
      <c r="AC771" s="57">
        <v>1.3006</v>
      </c>
      <c r="AD771" s="31">
        <f>省エネ計算フォーマット【EHP】!$P$53/100</f>
        <v>0</v>
      </c>
      <c r="AE771" s="37">
        <f t="shared" si="23"/>
        <v>1.3</v>
      </c>
    </row>
    <row r="772" spans="20:31">
      <c r="T772" s="76">
        <v>7</v>
      </c>
      <c r="U772" s="76">
        <v>2011</v>
      </c>
      <c r="V772" s="76" t="s">
        <v>20</v>
      </c>
      <c r="W772" s="76" t="s">
        <v>606</v>
      </c>
      <c r="X772" s="76" t="s">
        <v>618</v>
      </c>
      <c r="Y772" s="55" t="str">
        <f t="shared" si="22"/>
        <v>72011暖房ビル用マルチ有り</v>
      </c>
      <c r="Z772" s="56">
        <v>-0.78</v>
      </c>
      <c r="AA772" s="56">
        <v>1.78</v>
      </c>
      <c r="AB772" s="57">
        <v>1.0377000000000001</v>
      </c>
      <c r="AC772" s="57">
        <v>1.3255999999999999</v>
      </c>
      <c r="AD772" s="31">
        <f>省エネ計算フォーマット【EHP】!$P$53/100</f>
        <v>0</v>
      </c>
      <c r="AE772" s="37">
        <f t="shared" si="23"/>
        <v>1.325</v>
      </c>
    </row>
    <row r="773" spans="20:31">
      <c r="T773" s="76">
        <v>7</v>
      </c>
      <c r="U773" s="76">
        <v>2011</v>
      </c>
      <c r="V773" s="76" t="s">
        <v>20</v>
      </c>
      <c r="W773" s="76" t="s">
        <v>607</v>
      </c>
      <c r="X773" s="76" t="s">
        <v>618</v>
      </c>
      <c r="Y773" s="55" t="str">
        <f t="shared" si="22"/>
        <v>72011暖房設備用有り</v>
      </c>
      <c r="Z773" s="56">
        <v>-0.26</v>
      </c>
      <c r="AA773" s="56">
        <v>1.26</v>
      </c>
      <c r="AB773" s="57">
        <v>1.0266999999999999</v>
      </c>
      <c r="AC773" s="57">
        <v>0.93830000000000002</v>
      </c>
      <c r="AD773" s="31">
        <f>省エネ計算フォーマット【EHP】!$P$53/100</f>
        <v>0</v>
      </c>
      <c r="AE773" s="37">
        <f t="shared" si="23"/>
        <v>0.93799999999999994</v>
      </c>
    </row>
    <row r="774" spans="20:31">
      <c r="T774" s="76">
        <v>7</v>
      </c>
      <c r="U774" s="76">
        <v>2011</v>
      </c>
      <c r="V774" s="76" t="s">
        <v>20</v>
      </c>
      <c r="W774" s="76" t="s">
        <v>612</v>
      </c>
      <c r="X774" s="76" t="s">
        <v>702</v>
      </c>
      <c r="Y774" s="55" t="str">
        <f t="shared" si="22"/>
        <v>72011暖房店舗用無し（一定速）</v>
      </c>
      <c r="Z774" s="56">
        <v>0.25</v>
      </c>
      <c r="AA774" s="56">
        <v>0.75</v>
      </c>
      <c r="AB774" s="57">
        <v>0.25</v>
      </c>
      <c r="AC774" s="57">
        <v>0.75</v>
      </c>
      <c r="AD774" s="31">
        <f>省エネ計算フォーマット【EHP】!$P$53/100</f>
        <v>0</v>
      </c>
      <c r="AE774" s="37">
        <f t="shared" si="23"/>
        <v>0.75</v>
      </c>
    </row>
    <row r="775" spans="20:31">
      <c r="T775" s="76">
        <v>7</v>
      </c>
      <c r="U775" s="76">
        <v>2011</v>
      </c>
      <c r="V775" s="76" t="s">
        <v>20</v>
      </c>
      <c r="W775" s="76" t="s">
        <v>606</v>
      </c>
      <c r="X775" s="76" t="s">
        <v>702</v>
      </c>
      <c r="Y775" s="55" t="str">
        <f t="shared" si="22"/>
        <v>72011暖房ビル用マルチ無し（一定速）</v>
      </c>
      <c r="Z775" s="56">
        <v>0.25</v>
      </c>
      <c r="AA775" s="56">
        <v>0.75</v>
      </c>
      <c r="AB775" s="57">
        <v>0.25</v>
      </c>
      <c r="AC775" s="57">
        <v>0.75</v>
      </c>
      <c r="AD775" s="31">
        <f>省エネ計算フォーマット【EHP】!$P$53/100</f>
        <v>0</v>
      </c>
      <c r="AE775" s="37">
        <f t="shared" si="23"/>
        <v>0.75</v>
      </c>
    </row>
    <row r="776" spans="20:31">
      <c r="T776" s="76">
        <v>7</v>
      </c>
      <c r="U776" s="76">
        <v>2011</v>
      </c>
      <c r="V776" s="76" t="s">
        <v>20</v>
      </c>
      <c r="W776" s="76" t="s">
        <v>607</v>
      </c>
      <c r="X776" s="76" t="s">
        <v>702</v>
      </c>
      <c r="Y776" s="55" t="str">
        <f t="shared" si="22"/>
        <v>72011暖房設備用無し（一定速）</v>
      </c>
      <c r="Z776" s="65">
        <v>0.25</v>
      </c>
      <c r="AA776" s="65">
        <v>0.75</v>
      </c>
      <c r="AB776" s="66">
        <v>0.25</v>
      </c>
      <c r="AC776" s="66">
        <v>0.75</v>
      </c>
      <c r="AD776" s="31">
        <f>省エネ計算フォーマット【EHP】!$P$53/100</f>
        <v>0</v>
      </c>
      <c r="AE776" s="37">
        <f t="shared" si="23"/>
        <v>0.75</v>
      </c>
    </row>
    <row r="777" spans="20:31">
      <c r="T777" s="76">
        <v>7</v>
      </c>
      <c r="U777" s="76">
        <v>2012</v>
      </c>
      <c r="V777" s="76" t="s">
        <v>19</v>
      </c>
      <c r="W777" s="76" t="s">
        <v>612</v>
      </c>
      <c r="X777" s="76" t="s">
        <v>618</v>
      </c>
      <c r="Y777" s="55" t="str">
        <f t="shared" si="22"/>
        <v>72012冷房店舗用有り</v>
      </c>
      <c r="Z777" s="67">
        <v>-1.36</v>
      </c>
      <c r="AA777" s="67">
        <v>2.36</v>
      </c>
      <c r="AB777" s="68">
        <v>1.0576000000000001</v>
      </c>
      <c r="AC777" s="68">
        <v>1.7556</v>
      </c>
      <c r="AD777" s="31">
        <f>省エネ計算フォーマット【EHP】!$P$53/100</f>
        <v>0</v>
      </c>
      <c r="AE777" s="37">
        <f t="shared" si="23"/>
        <v>1.7549999999999999</v>
      </c>
    </row>
    <row r="778" spans="20:31">
      <c r="T778" s="76">
        <v>7</v>
      </c>
      <c r="U778" s="76">
        <v>2012</v>
      </c>
      <c r="V778" s="76" t="s">
        <v>19</v>
      </c>
      <c r="W778" s="76" t="s">
        <v>606</v>
      </c>
      <c r="X778" s="76" t="s">
        <v>618</v>
      </c>
      <c r="Y778" s="55" t="str">
        <f t="shared" ref="Y778:Y841" si="24">T778&amp;U778&amp;V778&amp;W778&amp;X778</f>
        <v>72012冷房ビル用マルチ有り</v>
      </c>
      <c r="Z778" s="56">
        <v>-1.1399999999999999</v>
      </c>
      <c r="AA778" s="56">
        <v>2.14</v>
      </c>
      <c r="AB778" s="57">
        <v>1.0625</v>
      </c>
      <c r="AC778" s="57">
        <v>1.5893999999999999</v>
      </c>
      <c r="AD778" s="31">
        <f>省エネ計算フォーマット【EHP】!$P$53/100</f>
        <v>0</v>
      </c>
      <c r="AE778" s="37">
        <f t="shared" si="23"/>
        <v>1.589</v>
      </c>
    </row>
    <row r="779" spans="20:31">
      <c r="T779" s="76">
        <v>7</v>
      </c>
      <c r="U779" s="76">
        <v>2012</v>
      </c>
      <c r="V779" s="76" t="s">
        <v>19</v>
      </c>
      <c r="W779" s="76" t="s">
        <v>607</v>
      </c>
      <c r="X779" s="76" t="s">
        <v>618</v>
      </c>
      <c r="Y779" s="55" t="str">
        <f t="shared" si="24"/>
        <v>72012冷房設備用有り</v>
      </c>
      <c r="Z779" s="56">
        <v>-0.26</v>
      </c>
      <c r="AA779" s="56">
        <v>1.26</v>
      </c>
      <c r="AB779" s="57">
        <v>1.0367999999999999</v>
      </c>
      <c r="AC779" s="57">
        <v>0.93579999999999997</v>
      </c>
      <c r="AD779" s="31">
        <f>省エネ計算フォーマット【EHP】!$P$53/100</f>
        <v>0</v>
      </c>
      <c r="AE779" s="37">
        <f t="shared" si="23"/>
        <v>0.93500000000000005</v>
      </c>
    </row>
    <row r="780" spans="20:31">
      <c r="T780" s="76">
        <v>7</v>
      </c>
      <c r="U780" s="76">
        <v>2012</v>
      </c>
      <c r="V780" s="76" t="s">
        <v>19</v>
      </c>
      <c r="W780" s="76" t="s">
        <v>612</v>
      </c>
      <c r="X780" s="76" t="s">
        <v>702</v>
      </c>
      <c r="Y780" s="55" t="str">
        <f t="shared" si="24"/>
        <v>72012冷房店舗用無し（一定速）</v>
      </c>
      <c r="Z780" s="56">
        <v>0.25</v>
      </c>
      <c r="AA780" s="56">
        <v>0.75</v>
      </c>
      <c r="AB780" s="57">
        <v>0.25</v>
      </c>
      <c r="AC780" s="57">
        <v>0.75</v>
      </c>
      <c r="AD780" s="31">
        <f>省エネ計算フォーマット【EHP】!$P$53/100</f>
        <v>0</v>
      </c>
      <c r="AE780" s="37">
        <f t="shared" ref="AE780:AE843" si="25">ROUNDDOWN(IF(AD780&gt;=0.25,Z780*AD780+AA780,AB780*AD780+AC780),3)</f>
        <v>0.75</v>
      </c>
    </row>
    <row r="781" spans="20:31">
      <c r="T781" s="76">
        <v>7</v>
      </c>
      <c r="U781" s="76">
        <v>2012</v>
      </c>
      <c r="V781" s="76" t="s">
        <v>19</v>
      </c>
      <c r="W781" s="76" t="s">
        <v>606</v>
      </c>
      <c r="X781" s="76" t="s">
        <v>702</v>
      </c>
      <c r="Y781" s="55" t="str">
        <f t="shared" si="24"/>
        <v>72012冷房ビル用マルチ無し（一定速）</v>
      </c>
      <c r="Z781" s="56">
        <v>0.25</v>
      </c>
      <c r="AA781" s="56">
        <v>0.75</v>
      </c>
      <c r="AB781" s="57">
        <v>0.25</v>
      </c>
      <c r="AC781" s="57">
        <v>0.75</v>
      </c>
      <c r="AD781" s="31">
        <f>省エネ計算フォーマット【EHP】!$P$53/100</f>
        <v>0</v>
      </c>
      <c r="AE781" s="37">
        <f t="shared" si="25"/>
        <v>0.75</v>
      </c>
    </row>
    <row r="782" spans="20:31">
      <c r="T782" s="76">
        <v>7</v>
      </c>
      <c r="U782" s="76">
        <v>2012</v>
      </c>
      <c r="V782" s="76" t="s">
        <v>19</v>
      </c>
      <c r="W782" s="76" t="s">
        <v>607</v>
      </c>
      <c r="X782" s="76" t="s">
        <v>702</v>
      </c>
      <c r="Y782" s="55" t="str">
        <f t="shared" si="24"/>
        <v>72012冷房設備用無し（一定速）</v>
      </c>
      <c r="Z782" s="56">
        <v>0.25</v>
      </c>
      <c r="AA782" s="56">
        <v>0.75</v>
      </c>
      <c r="AB782" s="57">
        <v>0.25</v>
      </c>
      <c r="AC782" s="57">
        <v>0.75</v>
      </c>
      <c r="AD782" s="31">
        <f>省エネ計算フォーマット【EHP】!$P$53/100</f>
        <v>0</v>
      </c>
      <c r="AE782" s="37">
        <f t="shared" si="25"/>
        <v>0.75</v>
      </c>
    </row>
    <row r="783" spans="20:31">
      <c r="T783" s="76">
        <v>7</v>
      </c>
      <c r="U783" s="76">
        <v>2012</v>
      </c>
      <c r="V783" s="76" t="s">
        <v>20</v>
      </c>
      <c r="W783" s="76" t="s">
        <v>612</v>
      </c>
      <c r="X783" s="76" t="s">
        <v>618</v>
      </c>
      <c r="Y783" s="55" t="str">
        <f t="shared" si="24"/>
        <v>72012暖房店舗用有り</v>
      </c>
      <c r="Z783" s="56">
        <v>-0.82</v>
      </c>
      <c r="AA783" s="56">
        <v>1.82</v>
      </c>
      <c r="AB783" s="57">
        <v>1.0801000000000001</v>
      </c>
      <c r="AC783" s="57">
        <v>1.345</v>
      </c>
      <c r="AD783" s="31">
        <f>省エネ計算フォーマット【EHP】!$P$53/100</f>
        <v>0</v>
      </c>
      <c r="AE783" s="37">
        <f t="shared" si="25"/>
        <v>1.345</v>
      </c>
    </row>
    <row r="784" spans="20:31">
      <c r="T784" s="76">
        <v>7</v>
      </c>
      <c r="U784" s="76">
        <v>2012</v>
      </c>
      <c r="V784" s="76" t="s">
        <v>20</v>
      </c>
      <c r="W784" s="76" t="s">
        <v>606</v>
      </c>
      <c r="X784" s="76" t="s">
        <v>618</v>
      </c>
      <c r="Y784" s="55" t="str">
        <f t="shared" si="24"/>
        <v>72012暖房ビル用マルチ有り</v>
      </c>
      <c r="Z784" s="56">
        <v>-0.98</v>
      </c>
      <c r="AA784" s="56">
        <v>1.98</v>
      </c>
      <c r="AB784" s="57">
        <v>1.042</v>
      </c>
      <c r="AC784" s="57">
        <v>1.4744999999999999</v>
      </c>
      <c r="AD784" s="31">
        <f>省エネ計算フォーマット【EHP】!$P$53/100</f>
        <v>0</v>
      </c>
      <c r="AE784" s="37">
        <f t="shared" si="25"/>
        <v>1.474</v>
      </c>
    </row>
    <row r="785" spans="20:31">
      <c r="T785" s="76">
        <v>7</v>
      </c>
      <c r="U785" s="76">
        <v>2012</v>
      </c>
      <c r="V785" s="76" t="s">
        <v>20</v>
      </c>
      <c r="W785" s="76" t="s">
        <v>607</v>
      </c>
      <c r="X785" s="76" t="s">
        <v>618</v>
      </c>
      <c r="Y785" s="55" t="str">
        <f t="shared" si="24"/>
        <v>72012暖房設備用有り</v>
      </c>
      <c r="Z785" s="56">
        <v>-0.26</v>
      </c>
      <c r="AA785" s="56">
        <v>1.26</v>
      </c>
      <c r="AB785" s="57">
        <v>1.0266999999999999</v>
      </c>
      <c r="AC785" s="57">
        <v>0.93830000000000002</v>
      </c>
      <c r="AD785" s="31">
        <f>省エネ計算フォーマット【EHP】!$P$53/100</f>
        <v>0</v>
      </c>
      <c r="AE785" s="37">
        <f t="shared" si="25"/>
        <v>0.93799999999999994</v>
      </c>
    </row>
    <row r="786" spans="20:31">
      <c r="T786" s="76">
        <v>7</v>
      </c>
      <c r="U786" s="76">
        <v>2012</v>
      </c>
      <c r="V786" s="76" t="s">
        <v>20</v>
      </c>
      <c r="W786" s="76" t="s">
        <v>612</v>
      </c>
      <c r="X786" s="76" t="s">
        <v>702</v>
      </c>
      <c r="Y786" s="55" t="str">
        <f t="shared" si="24"/>
        <v>72012暖房店舗用無し（一定速）</v>
      </c>
      <c r="Z786" s="56">
        <v>0.25</v>
      </c>
      <c r="AA786" s="56">
        <v>0.75</v>
      </c>
      <c r="AB786" s="57">
        <v>0.25</v>
      </c>
      <c r="AC786" s="57">
        <v>0.75</v>
      </c>
      <c r="AD786" s="31">
        <f>省エネ計算フォーマット【EHP】!$P$53/100</f>
        <v>0</v>
      </c>
      <c r="AE786" s="37">
        <f t="shared" si="25"/>
        <v>0.75</v>
      </c>
    </row>
    <row r="787" spans="20:31">
      <c r="T787" s="76">
        <v>7</v>
      </c>
      <c r="U787" s="76">
        <v>2012</v>
      </c>
      <c r="V787" s="76" t="s">
        <v>20</v>
      </c>
      <c r="W787" s="76" t="s">
        <v>606</v>
      </c>
      <c r="X787" s="76" t="s">
        <v>702</v>
      </c>
      <c r="Y787" s="55" t="str">
        <f t="shared" si="24"/>
        <v>72012暖房ビル用マルチ無し（一定速）</v>
      </c>
      <c r="Z787" s="56">
        <v>0.25</v>
      </c>
      <c r="AA787" s="56">
        <v>0.75</v>
      </c>
      <c r="AB787" s="57">
        <v>0.25</v>
      </c>
      <c r="AC787" s="57">
        <v>0.75</v>
      </c>
      <c r="AD787" s="31">
        <f>省エネ計算フォーマット【EHP】!$P$53/100</f>
        <v>0</v>
      </c>
      <c r="AE787" s="37">
        <f t="shared" si="25"/>
        <v>0.75</v>
      </c>
    </row>
    <row r="788" spans="20:31">
      <c r="T788" s="76">
        <v>7</v>
      </c>
      <c r="U788" s="76">
        <v>2012</v>
      </c>
      <c r="V788" s="76" t="s">
        <v>20</v>
      </c>
      <c r="W788" s="76" t="s">
        <v>607</v>
      </c>
      <c r="X788" s="76" t="s">
        <v>702</v>
      </c>
      <c r="Y788" s="55" t="str">
        <f t="shared" si="24"/>
        <v>72012暖房設備用無し（一定速）</v>
      </c>
      <c r="Z788" s="69">
        <v>0.25</v>
      </c>
      <c r="AA788" s="69">
        <v>0.75</v>
      </c>
      <c r="AB788" s="70">
        <v>0.25</v>
      </c>
      <c r="AC788" s="70">
        <v>0.75</v>
      </c>
      <c r="AD788" s="31">
        <f>省エネ計算フォーマット【EHP】!$P$53/100</f>
        <v>0</v>
      </c>
      <c r="AE788" s="37">
        <f t="shared" si="25"/>
        <v>0.75</v>
      </c>
    </row>
    <row r="789" spans="20:31">
      <c r="T789" s="76">
        <v>7</v>
      </c>
      <c r="U789" s="76">
        <v>2013</v>
      </c>
      <c r="V789" s="76" t="s">
        <v>19</v>
      </c>
      <c r="W789" s="76" t="s">
        <v>612</v>
      </c>
      <c r="X789" s="76" t="s">
        <v>618</v>
      </c>
      <c r="Y789" s="55" t="str">
        <f t="shared" si="24"/>
        <v>72013冷房店舗用有り</v>
      </c>
      <c r="Z789" s="56">
        <v>-1.5</v>
      </c>
      <c r="AA789" s="56">
        <v>2.5</v>
      </c>
      <c r="AB789" s="57">
        <v>1.0609999999999999</v>
      </c>
      <c r="AC789" s="57">
        <v>1.8597999999999999</v>
      </c>
      <c r="AD789" s="31">
        <f>省エネ計算フォーマット【EHP】!$P$53/100</f>
        <v>0</v>
      </c>
      <c r="AE789" s="37">
        <f t="shared" si="25"/>
        <v>1.859</v>
      </c>
    </row>
    <row r="790" spans="20:31">
      <c r="T790" s="76">
        <v>7</v>
      </c>
      <c r="U790" s="76">
        <v>2013</v>
      </c>
      <c r="V790" s="76" t="s">
        <v>19</v>
      </c>
      <c r="W790" s="76" t="s">
        <v>606</v>
      </c>
      <c r="X790" s="76" t="s">
        <v>618</v>
      </c>
      <c r="Y790" s="55" t="str">
        <f t="shared" si="24"/>
        <v>72013冷房ビル用マルチ有り</v>
      </c>
      <c r="Z790" s="56">
        <v>-1.1399999999999999</v>
      </c>
      <c r="AA790" s="56">
        <v>2.14</v>
      </c>
      <c r="AB790" s="57">
        <v>1.0625</v>
      </c>
      <c r="AC790" s="57">
        <v>1.5893999999999999</v>
      </c>
      <c r="AD790" s="31">
        <f>省エネ計算フォーマット【EHP】!$P$53/100</f>
        <v>0</v>
      </c>
      <c r="AE790" s="37">
        <f t="shared" si="25"/>
        <v>1.589</v>
      </c>
    </row>
    <row r="791" spans="20:31">
      <c r="T791" s="76">
        <v>7</v>
      </c>
      <c r="U791" s="76">
        <v>2013</v>
      </c>
      <c r="V791" s="76" t="s">
        <v>19</v>
      </c>
      <c r="W791" s="76" t="s">
        <v>607</v>
      </c>
      <c r="X791" s="76" t="s">
        <v>618</v>
      </c>
      <c r="Y791" s="55" t="str">
        <f t="shared" si="24"/>
        <v>72013冷房設備用有り</v>
      </c>
      <c r="Z791" s="56">
        <v>-0.26</v>
      </c>
      <c r="AA791" s="56">
        <v>1.26</v>
      </c>
      <c r="AB791" s="57">
        <v>1.0367999999999999</v>
      </c>
      <c r="AC791" s="57">
        <v>0.93579999999999997</v>
      </c>
      <c r="AD791" s="31">
        <f>省エネ計算フォーマット【EHP】!$P$53/100</f>
        <v>0</v>
      </c>
      <c r="AE791" s="37">
        <f t="shared" si="25"/>
        <v>0.93500000000000005</v>
      </c>
    </row>
    <row r="792" spans="20:31">
      <c r="T792" s="76">
        <v>7</v>
      </c>
      <c r="U792" s="76">
        <v>2013</v>
      </c>
      <c r="V792" s="76" t="s">
        <v>19</v>
      </c>
      <c r="W792" s="76" t="s">
        <v>612</v>
      </c>
      <c r="X792" s="76" t="s">
        <v>702</v>
      </c>
      <c r="Y792" s="55" t="str">
        <f t="shared" si="24"/>
        <v>72013冷房店舗用無し（一定速）</v>
      </c>
      <c r="Z792" s="56">
        <v>0.25</v>
      </c>
      <c r="AA792" s="56">
        <v>0.75</v>
      </c>
      <c r="AB792" s="57">
        <v>0.25</v>
      </c>
      <c r="AC792" s="57">
        <v>0.75</v>
      </c>
      <c r="AD792" s="31">
        <f>省エネ計算フォーマット【EHP】!$P$53/100</f>
        <v>0</v>
      </c>
      <c r="AE792" s="37">
        <f t="shared" si="25"/>
        <v>0.75</v>
      </c>
    </row>
    <row r="793" spans="20:31">
      <c r="T793" s="76">
        <v>7</v>
      </c>
      <c r="U793" s="76">
        <v>2013</v>
      </c>
      <c r="V793" s="76" t="s">
        <v>19</v>
      </c>
      <c r="W793" s="76" t="s">
        <v>606</v>
      </c>
      <c r="X793" s="76" t="s">
        <v>702</v>
      </c>
      <c r="Y793" s="55" t="str">
        <f t="shared" si="24"/>
        <v>72013冷房ビル用マルチ無し（一定速）</v>
      </c>
      <c r="Z793" s="56">
        <v>0.25</v>
      </c>
      <c r="AA793" s="56">
        <v>0.75</v>
      </c>
      <c r="AB793" s="57">
        <v>0.25</v>
      </c>
      <c r="AC793" s="57">
        <v>0.75</v>
      </c>
      <c r="AD793" s="31">
        <f>省エネ計算フォーマット【EHP】!$P$53/100</f>
        <v>0</v>
      </c>
      <c r="AE793" s="37">
        <f t="shared" si="25"/>
        <v>0.75</v>
      </c>
    </row>
    <row r="794" spans="20:31">
      <c r="T794" s="76">
        <v>7</v>
      </c>
      <c r="U794" s="76">
        <v>2013</v>
      </c>
      <c r="V794" s="76" t="s">
        <v>19</v>
      </c>
      <c r="W794" s="76" t="s">
        <v>607</v>
      </c>
      <c r="X794" s="76" t="s">
        <v>702</v>
      </c>
      <c r="Y794" s="55" t="str">
        <f t="shared" si="24"/>
        <v>72013冷房設備用無し（一定速）</v>
      </c>
      <c r="Z794" s="56">
        <v>0.25</v>
      </c>
      <c r="AA794" s="56">
        <v>0.75</v>
      </c>
      <c r="AB794" s="57">
        <v>0.25</v>
      </c>
      <c r="AC794" s="57">
        <v>0.75</v>
      </c>
      <c r="AD794" s="31">
        <f>省エネ計算フォーマット【EHP】!$P$53/100</f>
        <v>0</v>
      </c>
      <c r="AE794" s="37">
        <f t="shared" si="25"/>
        <v>0.75</v>
      </c>
    </row>
    <row r="795" spans="20:31">
      <c r="T795" s="76">
        <v>7</v>
      </c>
      <c r="U795" s="76">
        <v>2013</v>
      </c>
      <c r="V795" s="76" t="s">
        <v>20</v>
      </c>
      <c r="W795" s="76" t="s">
        <v>612</v>
      </c>
      <c r="X795" s="76" t="s">
        <v>618</v>
      </c>
      <c r="Y795" s="55" t="str">
        <f t="shared" si="24"/>
        <v>72013暖房店舗用有り</v>
      </c>
      <c r="Z795" s="56">
        <v>-0.94</v>
      </c>
      <c r="AA795" s="56">
        <v>1.94</v>
      </c>
      <c r="AB795" s="57">
        <v>1.0853999999999999</v>
      </c>
      <c r="AC795" s="57">
        <v>1.4337</v>
      </c>
      <c r="AD795" s="31">
        <f>省エネ計算フォーマット【EHP】!$P$53/100</f>
        <v>0</v>
      </c>
      <c r="AE795" s="37">
        <f t="shared" si="25"/>
        <v>1.4330000000000001</v>
      </c>
    </row>
    <row r="796" spans="20:31">
      <c r="T796" s="76">
        <v>7</v>
      </c>
      <c r="U796" s="76">
        <v>2013</v>
      </c>
      <c r="V796" s="76" t="s">
        <v>20</v>
      </c>
      <c r="W796" s="76" t="s">
        <v>606</v>
      </c>
      <c r="X796" s="76" t="s">
        <v>618</v>
      </c>
      <c r="Y796" s="55" t="str">
        <f t="shared" si="24"/>
        <v>72013暖房ビル用マルチ有り</v>
      </c>
      <c r="Z796" s="56">
        <v>-0.98</v>
      </c>
      <c r="AA796" s="56">
        <v>1.98</v>
      </c>
      <c r="AB796" s="57">
        <v>1.042</v>
      </c>
      <c r="AC796" s="57">
        <v>1.4744999999999999</v>
      </c>
      <c r="AD796" s="31">
        <f>省エネ計算フォーマット【EHP】!$P$53/100</f>
        <v>0</v>
      </c>
      <c r="AE796" s="37">
        <f t="shared" si="25"/>
        <v>1.474</v>
      </c>
    </row>
    <row r="797" spans="20:31">
      <c r="T797" s="76">
        <v>7</v>
      </c>
      <c r="U797" s="76">
        <v>2013</v>
      </c>
      <c r="V797" s="76" t="s">
        <v>20</v>
      </c>
      <c r="W797" s="76" t="s">
        <v>607</v>
      </c>
      <c r="X797" s="76" t="s">
        <v>618</v>
      </c>
      <c r="Y797" s="55" t="str">
        <f t="shared" si="24"/>
        <v>72013暖房設備用有り</v>
      </c>
      <c r="Z797" s="56">
        <v>-0.32</v>
      </c>
      <c r="AA797" s="56">
        <v>1.32</v>
      </c>
      <c r="AB797" s="57">
        <v>1.028</v>
      </c>
      <c r="AC797" s="57">
        <v>0.98299999999999998</v>
      </c>
      <c r="AD797" s="31">
        <f>省エネ計算フォーマット【EHP】!$P$53/100</f>
        <v>0</v>
      </c>
      <c r="AE797" s="37">
        <f t="shared" si="25"/>
        <v>0.98299999999999998</v>
      </c>
    </row>
    <row r="798" spans="20:31">
      <c r="T798" s="76">
        <v>7</v>
      </c>
      <c r="U798" s="76">
        <v>2013</v>
      </c>
      <c r="V798" s="76" t="s">
        <v>20</v>
      </c>
      <c r="W798" s="76" t="s">
        <v>612</v>
      </c>
      <c r="X798" s="76" t="s">
        <v>702</v>
      </c>
      <c r="Y798" s="55" t="str">
        <f t="shared" si="24"/>
        <v>72013暖房店舗用無し（一定速）</v>
      </c>
      <c r="Z798" s="56">
        <v>0.25</v>
      </c>
      <c r="AA798" s="56">
        <v>0.75</v>
      </c>
      <c r="AB798" s="57">
        <v>0.25</v>
      </c>
      <c r="AC798" s="57">
        <v>0.75</v>
      </c>
      <c r="AD798" s="31">
        <f>省エネ計算フォーマット【EHP】!$P$53/100</f>
        <v>0</v>
      </c>
      <c r="AE798" s="37">
        <f t="shared" si="25"/>
        <v>0.75</v>
      </c>
    </row>
    <row r="799" spans="20:31">
      <c r="T799" s="76">
        <v>7</v>
      </c>
      <c r="U799" s="76">
        <v>2013</v>
      </c>
      <c r="V799" s="76" t="s">
        <v>20</v>
      </c>
      <c r="W799" s="76" t="s">
        <v>606</v>
      </c>
      <c r="X799" s="76" t="s">
        <v>702</v>
      </c>
      <c r="Y799" s="55" t="str">
        <f t="shared" si="24"/>
        <v>72013暖房ビル用マルチ無し（一定速）</v>
      </c>
      <c r="Z799" s="56">
        <v>0.25</v>
      </c>
      <c r="AA799" s="56">
        <v>0.75</v>
      </c>
      <c r="AB799" s="57">
        <v>0.25</v>
      </c>
      <c r="AC799" s="57">
        <v>0.75</v>
      </c>
      <c r="AD799" s="31">
        <f>省エネ計算フォーマット【EHP】!$P$53/100</f>
        <v>0</v>
      </c>
      <c r="AE799" s="37">
        <f t="shared" si="25"/>
        <v>0.75</v>
      </c>
    </row>
    <row r="800" spans="20:31">
      <c r="T800" s="76">
        <v>7</v>
      </c>
      <c r="U800" s="76">
        <v>2013</v>
      </c>
      <c r="V800" s="76" t="s">
        <v>20</v>
      </c>
      <c r="W800" s="76" t="s">
        <v>607</v>
      </c>
      <c r="X800" s="76" t="s">
        <v>702</v>
      </c>
      <c r="Y800" s="55" t="str">
        <f t="shared" si="24"/>
        <v>72013暖房設備用無し（一定速）</v>
      </c>
      <c r="Z800" s="56">
        <v>0.25</v>
      </c>
      <c r="AA800" s="56">
        <v>0.75</v>
      </c>
      <c r="AB800" s="57">
        <v>0.25</v>
      </c>
      <c r="AC800" s="57">
        <v>0.75</v>
      </c>
      <c r="AD800" s="31">
        <f>省エネ計算フォーマット【EHP】!$P$53/100</f>
        <v>0</v>
      </c>
      <c r="AE800" s="37">
        <f t="shared" si="25"/>
        <v>0.75</v>
      </c>
    </row>
    <row r="801" spans="20:31">
      <c r="T801" s="76">
        <v>7</v>
      </c>
      <c r="U801" s="76">
        <v>2014</v>
      </c>
      <c r="V801" s="76" t="s">
        <v>19</v>
      </c>
      <c r="W801" s="76" t="s">
        <v>612</v>
      </c>
      <c r="X801" s="76" t="s">
        <v>618</v>
      </c>
      <c r="Y801" s="55" t="str">
        <f t="shared" si="24"/>
        <v>72014冷房店舗用有り</v>
      </c>
      <c r="Z801" s="56">
        <v>-1.46</v>
      </c>
      <c r="AA801" s="56">
        <v>2.46</v>
      </c>
      <c r="AB801" s="57">
        <v>1.06</v>
      </c>
      <c r="AC801" s="57">
        <v>1.83</v>
      </c>
      <c r="AD801" s="31">
        <f>省エネ計算フォーマット【EHP】!$P$53/100</f>
        <v>0</v>
      </c>
      <c r="AE801" s="37">
        <f t="shared" si="25"/>
        <v>1.83</v>
      </c>
    </row>
    <row r="802" spans="20:31">
      <c r="T802" s="76">
        <v>7</v>
      </c>
      <c r="U802" s="76">
        <v>2014</v>
      </c>
      <c r="V802" s="76" t="s">
        <v>19</v>
      </c>
      <c r="W802" s="76" t="s">
        <v>606</v>
      </c>
      <c r="X802" s="76" t="s">
        <v>618</v>
      </c>
      <c r="Y802" s="55" t="str">
        <f t="shared" si="24"/>
        <v>72014冷房ビル用マルチ有り</v>
      </c>
      <c r="Z802" s="56">
        <v>-1.52</v>
      </c>
      <c r="AA802" s="56">
        <v>2.52</v>
      </c>
      <c r="AB802" s="57">
        <v>1.0736000000000001</v>
      </c>
      <c r="AC802" s="57">
        <v>1.8715999999999999</v>
      </c>
      <c r="AD802" s="31">
        <f>省エネ計算フォーマット【EHP】!$P$53/100</f>
        <v>0</v>
      </c>
      <c r="AE802" s="37">
        <f t="shared" si="25"/>
        <v>1.871</v>
      </c>
    </row>
    <row r="803" spans="20:31">
      <c r="T803" s="76">
        <v>7</v>
      </c>
      <c r="U803" s="76">
        <v>2014</v>
      </c>
      <c r="V803" s="76" t="s">
        <v>19</v>
      </c>
      <c r="W803" s="76" t="s">
        <v>607</v>
      </c>
      <c r="X803" s="76" t="s">
        <v>618</v>
      </c>
      <c r="Y803" s="55" t="str">
        <f t="shared" si="24"/>
        <v>72014冷房設備用有り</v>
      </c>
      <c r="Z803" s="56">
        <v>-0.32</v>
      </c>
      <c r="AA803" s="56">
        <v>1.32</v>
      </c>
      <c r="AB803" s="57">
        <v>1.0385</v>
      </c>
      <c r="AC803" s="57">
        <v>0.98040000000000005</v>
      </c>
      <c r="AD803" s="31">
        <f>省エネ計算フォーマット【EHP】!$P$53/100</f>
        <v>0</v>
      </c>
      <c r="AE803" s="37">
        <f t="shared" si="25"/>
        <v>0.98</v>
      </c>
    </row>
    <row r="804" spans="20:31">
      <c r="T804" s="76">
        <v>7</v>
      </c>
      <c r="U804" s="76">
        <v>2014</v>
      </c>
      <c r="V804" s="76" t="s">
        <v>19</v>
      </c>
      <c r="W804" s="76" t="s">
        <v>612</v>
      </c>
      <c r="X804" s="76" t="s">
        <v>702</v>
      </c>
      <c r="Y804" s="55" t="str">
        <f t="shared" si="24"/>
        <v>72014冷房店舗用無し（一定速）</v>
      </c>
      <c r="Z804" s="56">
        <v>0.25</v>
      </c>
      <c r="AA804" s="56">
        <v>0.75</v>
      </c>
      <c r="AB804" s="57">
        <v>0.25</v>
      </c>
      <c r="AC804" s="57">
        <v>0.75</v>
      </c>
      <c r="AD804" s="31">
        <f>省エネ計算フォーマット【EHP】!$P$53/100</f>
        <v>0</v>
      </c>
      <c r="AE804" s="37">
        <f t="shared" si="25"/>
        <v>0.75</v>
      </c>
    </row>
    <row r="805" spans="20:31">
      <c r="T805" s="76">
        <v>7</v>
      </c>
      <c r="U805" s="76">
        <v>2014</v>
      </c>
      <c r="V805" s="76" t="s">
        <v>19</v>
      </c>
      <c r="W805" s="76" t="s">
        <v>606</v>
      </c>
      <c r="X805" s="76" t="s">
        <v>702</v>
      </c>
      <c r="Y805" s="55" t="str">
        <f t="shared" si="24"/>
        <v>72014冷房ビル用マルチ無し（一定速）</v>
      </c>
      <c r="Z805" s="56">
        <v>0.25</v>
      </c>
      <c r="AA805" s="56">
        <v>0.75</v>
      </c>
      <c r="AB805" s="57">
        <v>0.25</v>
      </c>
      <c r="AC805" s="57">
        <v>0.75</v>
      </c>
      <c r="AD805" s="31">
        <f>省エネ計算フォーマット【EHP】!$P$53/100</f>
        <v>0</v>
      </c>
      <c r="AE805" s="37">
        <f t="shared" si="25"/>
        <v>0.75</v>
      </c>
    </row>
    <row r="806" spans="20:31">
      <c r="T806" s="76">
        <v>7</v>
      </c>
      <c r="U806" s="76">
        <v>2014</v>
      </c>
      <c r="V806" s="76" t="s">
        <v>19</v>
      </c>
      <c r="W806" s="76" t="s">
        <v>607</v>
      </c>
      <c r="X806" s="76" t="s">
        <v>702</v>
      </c>
      <c r="Y806" s="55" t="str">
        <f t="shared" si="24"/>
        <v>72014冷房設備用無し（一定速）</v>
      </c>
      <c r="Z806" s="56">
        <v>0.25</v>
      </c>
      <c r="AA806" s="56">
        <v>0.75</v>
      </c>
      <c r="AB806" s="57">
        <v>0.25</v>
      </c>
      <c r="AC806" s="57">
        <v>0.75</v>
      </c>
      <c r="AD806" s="31">
        <f>省エネ計算フォーマット【EHP】!$P$53/100</f>
        <v>0</v>
      </c>
      <c r="AE806" s="37">
        <f t="shared" si="25"/>
        <v>0.75</v>
      </c>
    </row>
    <row r="807" spans="20:31">
      <c r="T807" s="76">
        <v>7</v>
      </c>
      <c r="U807" s="76">
        <v>2014</v>
      </c>
      <c r="V807" s="76" t="s">
        <v>20</v>
      </c>
      <c r="W807" s="76" t="s">
        <v>612</v>
      </c>
      <c r="X807" s="76" t="s">
        <v>618</v>
      </c>
      <c r="Y807" s="55" t="str">
        <f t="shared" si="24"/>
        <v>72014暖房店舗用有り</v>
      </c>
      <c r="Z807" s="56">
        <v>-0.94</v>
      </c>
      <c r="AA807" s="56">
        <v>1.94</v>
      </c>
      <c r="AB807" s="57">
        <v>1.0853999999999999</v>
      </c>
      <c r="AC807" s="57">
        <v>1.4337</v>
      </c>
      <c r="AD807" s="31">
        <f>省エネ計算フォーマット【EHP】!$P$53/100</f>
        <v>0</v>
      </c>
      <c r="AE807" s="37">
        <f t="shared" si="25"/>
        <v>1.4330000000000001</v>
      </c>
    </row>
    <row r="808" spans="20:31">
      <c r="T808" s="76">
        <v>7</v>
      </c>
      <c r="U808" s="76">
        <v>2014</v>
      </c>
      <c r="V808" s="76" t="s">
        <v>20</v>
      </c>
      <c r="W808" s="76" t="s">
        <v>606</v>
      </c>
      <c r="X808" s="76" t="s">
        <v>618</v>
      </c>
      <c r="Y808" s="55" t="str">
        <f t="shared" si="24"/>
        <v>72014暖房ビル用マルチ有り</v>
      </c>
      <c r="Z808" s="56">
        <v>-0.96</v>
      </c>
      <c r="AA808" s="56">
        <v>1.96</v>
      </c>
      <c r="AB808" s="57">
        <v>1.0416000000000001</v>
      </c>
      <c r="AC808" s="57">
        <v>1.4596</v>
      </c>
      <c r="AD808" s="31">
        <f>省エネ計算フォーマット【EHP】!$P$53/100</f>
        <v>0</v>
      </c>
      <c r="AE808" s="37">
        <f t="shared" si="25"/>
        <v>1.4590000000000001</v>
      </c>
    </row>
    <row r="809" spans="20:31">
      <c r="T809" s="76">
        <v>7</v>
      </c>
      <c r="U809" s="76">
        <v>2014</v>
      </c>
      <c r="V809" s="76" t="s">
        <v>20</v>
      </c>
      <c r="W809" s="76" t="s">
        <v>607</v>
      </c>
      <c r="X809" s="76" t="s">
        <v>618</v>
      </c>
      <c r="Y809" s="55" t="str">
        <f t="shared" si="24"/>
        <v>72014暖房設備用有り</v>
      </c>
      <c r="Z809" s="56">
        <v>-0.36</v>
      </c>
      <c r="AA809" s="56">
        <v>1.36</v>
      </c>
      <c r="AB809" s="57">
        <v>1.0287999999999999</v>
      </c>
      <c r="AC809" s="57">
        <v>1.0127999999999999</v>
      </c>
      <c r="AD809" s="31">
        <f>省エネ計算フォーマット【EHP】!$P$53/100</f>
        <v>0</v>
      </c>
      <c r="AE809" s="37">
        <f t="shared" si="25"/>
        <v>1.012</v>
      </c>
    </row>
    <row r="810" spans="20:31">
      <c r="T810" s="76">
        <v>7</v>
      </c>
      <c r="U810" s="76">
        <v>2014</v>
      </c>
      <c r="V810" s="76" t="s">
        <v>20</v>
      </c>
      <c r="W810" s="76" t="s">
        <v>612</v>
      </c>
      <c r="X810" s="76" t="s">
        <v>702</v>
      </c>
      <c r="Y810" s="55" t="str">
        <f t="shared" si="24"/>
        <v>72014暖房店舗用無し（一定速）</v>
      </c>
      <c r="Z810" s="56">
        <v>0.25</v>
      </c>
      <c r="AA810" s="56">
        <v>0.75</v>
      </c>
      <c r="AB810" s="57">
        <v>0.25</v>
      </c>
      <c r="AC810" s="57">
        <v>0.75</v>
      </c>
      <c r="AD810" s="31">
        <f>省エネ計算フォーマット【EHP】!$P$53/100</f>
        <v>0</v>
      </c>
      <c r="AE810" s="37">
        <f t="shared" si="25"/>
        <v>0.75</v>
      </c>
    </row>
    <row r="811" spans="20:31">
      <c r="T811" s="76">
        <v>7</v>
      </c>
      <c r="U811" s="76">
        <v>2014</v>
      </c>
      <c r="V811" s="76" t="s">
        <v>20</v>
      </c>
      <c r="W811" s="76" t="s">
        <v>606</v>
      </c>
      <c r="X811" s="76" t="s">
        <v>702</v>
      </c>
      <c r="Y811" s="55" t="str">
        <f t="shared" si="24"/>
        <v>72014暖房ビル用マルチ無し（一定速）</v>
      </c>
      <c r="Z811" s="56">
        <v>0.25</v>
      </c>
      <c r="AA811" s="56">
        <v>0.75</v>
      </c>
      <c r="AB811" s="57">
        <v>0.25</v>
      </c>
      <c r="AC811" s="57">
        <v>0.75</v>
      </c>
      <c r="AD811" s="31">
        <f>省エネ計算フォーマット【EHP】!$P$53/100</f>
        <v>0</v>
      </c>
      <c r="AE811" s="37">
        <f t="shared" si="25"/>
        <v>0.75</v>
      </c>
    </row>
    <row r="812" spans="20:31">
      <c r="T812" s="76">
        <v>7</v>
      </c>
      <c r="U812" s="76">
        <v>2014</v>
      </c>
      <c r="V812" s="76" t="s">
        <v>20</v>
      </c>
      <c r="W812" s="76" t="s">
        <v>607</v>
      </c>
      <c r="X812" s="76" t="s">
        <v>702</v>
      </c>
      <c r="Y812" s="55" t="str">
        <f t="shared" si="24"/>
        <v>72014暖房設備用無し（一定速）</v>
      </c>
      <c r="Z812" s="56">
        <v>0.25</v>
      </c>
      <c r="AA812" s="56">
        <v>0.75</v>
      </c>
      <c r="AB812" s="57">
        <v>0.25</v>
      </c>
      <c r="AC812" s="57">
        <v>0.75</v>
      </c>
      <c r="AD812" s="31">
        <f>省エネ計算フォーマット【EHP】!$P$53/100</f>
        <v>0</v>
      </c>
      <c r="AE812" s="37">
        <f t="shared" si="25"/>
        <v>0.75</v>
      </c>
    </row>
    <row r="813" spans="20:31">
      <c r="T813" s="73">
        <v>7</v>
      </c>
      <c r="U813" s="73">
        <v>2015</v>
      </c>
      <c r="V813" s="73" t="s">
        <v>19</v>
      </c>
      <c r="W813" s="73" t="s">
        <v>612</v>
      </c>
      <c r="X813" s="73" t="s">
        <v>618</v>
      </c>
      <c r="Y813" s="28" t="str">
        <f t="shared" si="24"/>
        <v>72015冷房店舗用有り</v>
      </c>
      <c r="Z813" s="71">
        <v>-1.38</v>
      </c>
      <c r="AA813" s="71">
        <v>2.38</v>
      </c>
      <c r="AB813" s="72">
        <v>1.0581</v>
      </c>
      <c r="AC813" s="72">
        <v>1.7705</v>
      </c>
      <c r="AD813" s="31">
        <f>省エネ計算フォーマット【EHP】!$P$53/100</f>
        <v>0</v>
      </c>
      <c r="AE813" s="32">
        <f t="shared" si="25"/>
        <v>1.77</v>
      </c>
    </row>
    <row r="814" spans="20:31">
      <c r="T814" s="73">
        <v>7</v>
      </c>
      <c r="U814" s="73">
        <v>2015</v>
      </c>
      <c r="V814" s="73" t="s">
        <v>19</v>
      </c>
      <c r="W814" s="73" t="s">
        <v>606</v>
      </c>
      <c r="X814" s="73" t="s">
        <v>618</v>
      </c>
      <c r="Y814" s="28" t="str">
        <f t="shared" si="24"/>
        <v>72015冷房ビル用マルチ有り</v>
      </c>
      <c r="Z814" s="51">
        <v>-1.5740000000000001</v>
      </c>
      <c r="AA814" s="51">
        <v>2.5739999999999998</v>
      </c>
      <c r="AB814" s="52">
        <v>1.0751999999999999</v>
      </c>
      <c r="AC814" s="52">
        <v>1.9117</v>
      </c>
      <c r="AD814" s="31">
        <f>省エネ計算フォーマット【EHP】!$P$53/100</f>
        <v>0</v>
      </c>
      <c r="AE814" s="32">
        <f t="shared" si="25"/>
        <v>1.911</v>
      </c>
    </row>
    <row r="815" spans="20:31">
      <c r="T815" s="73">
        <v>7</v>
      </c>
      <c r="U815" s="73">
        <v>2015</v>
      </c>
      <c r="V815" s="73" t="s">
        <v>19</v>
      </c>
      <c r="W815" s="73" t="s">
        <v>607</v>
      </c>
      <c r="X815" s="73" t="s">
        <v>618</v>
      </c>
      <c r="Y815" s="28" t="str">
        <f t="shared" si="24"/>
        <v>72015冷房設備用有り</v>
      </c>
      <c r="Z815" s="51">
        <v>-0.62</v>
      </c>
      <c r="AA815" s="51">
        <v>1.62</v>
      </c>
      <c r="AB815" s="52">
        <v>1.0472999999999999</v>
      </c>
      <c r="AC815" s="52">
        <v>1.2032</v>
      </c>
      <c r="AD815" s="31">
        <f>省エネ計算フォーマット【EHP】!$P$53/100</f>
        <v>0</v>
      </c>
      <c r="AE815" s="32">
        <f t="shared" si="25"/>
        <v>1.2030000000000001</v>
      </c>
    </row>
    <row r="816" spans="20:31">
      <c r="T816" s="73">
        <v>7</v>
      </c>
      <c r="U816" s="73">
        <v>2015</v>
      </c>
      <c r="V816" s="73" t="s">
        <v>19</v>
      </c>
      <c r="W816" s="73" t="s">
        <v>612</v>
      </c>
      <c r="X816" s="73" t="s">
        <v>702</v>
      </c>
      <c r="Y816" s="28" t="str">
        <f t="shared" si="24"/>
        <v>72015冷房店舗用無し（一定速）</v>
      </c>
      <c r="Z816" s="51">
        <v>0.25</v>
      </c>
      <c r="AA816" s="51">
        <v>0.75</v>
      </c>
      <c r="AB816" s="52">
        <v>0.25</v>
      </c>
      <c r="AC816" s="52">
        <v>0.75</v>
      </c>
      <c r="AD816" s="31">
        <f>省エネ計算フォーマット【EHP】!$P$53/100</f>
        <v>0</v>
      </c>
      <c r="AE816" s="32">
        <f t="shared" si="25"/>
        <v>0.75</v>
      </c>
    </row>
    <row r="817" spans="20:31">
      <c r="T817" s="73">
        <v>7</v>
      </c>
      <c r="U817" s="73">
        <v>2015</v>
      </c>
      <c r="V817" s="73" t="s">
        <v>19</v>
      </c>
      <c r="W817" s="73" t="s">
        <v>606</v>
      </c>
      <c r="X817" s="73" t="s">
        <v>702</v>
      </c>
      <c r="Y817" s="28" t="str">
        <f t="shared" si="24"/>
        <v>72015冷房ビル用マルチ無し（一定速）</v>
      </c>
      <c r="Z817" s="51">
        <v>0.25</v>
      </c>
      <c r="AA817" s="51">
        <v>0.75</v>
      </c>
      <c r="AB817" s="52">
        <v>0.25</v>
      </c>
      <c r="AC817" s="52">
        <v>0.75</v>
      </c>
      <c r="AD817" s="31">
        <f>省エネ計算フォーマット【EHP】!$P$53/100</f>
        <v>0</v>
      </c>
      <c r="AE817" s="32">
        <f t="shared" si="25"/>
        <v>0.75</v>
      </c>
    </row>
    <row r="818" spans="20:31">
      <c r="T818" s="73">
        <v>7</v>
      </c>
      <c r="U818" s="73">
        <v>2015</v>
      </c>
      <c r="V818" s="73" t="s">
        <v>19</v>
      </c>
      <c r="W818" s="73" t="s">
        <v>607</v>
      </c>
      <c r="X818" s="73" t="s">
        <v>702</v>
      </c>
      <c r="Y818" s="28" t="str">
        <f t="shared" si="24"/>
        <v>72015冷房設備用無し（一定速）</v>
      </c>
      <c r="Z818" s="51">
        <v>0.25</v>
      </c>
      <c r="AA818" s="51">
        <v>0.75</v>
      </c>
      <c r="AB818" s="52">
        <v>0.25</v>
      </c>
      <c r="AC818" s="52">
        <v>0.75</v>
      </c>
      <c r="AD818" s="31">
        <f>省エネ計算フォーマット【EHP】!$P$53/100</f>
        <v>0</v>
      </c>
      <c r="AE818" s="32">
        <f t="shared" si="25"/>
        <v>0.75</v>
      </c>
    </row>
    <row r="819" spans="20:31">
      <c r="T819" s="73">
        <v>7</v>
      </c>
      <c r="U819" s="73">
        <v>2015</v>
      </c>
      <c r="V819" s="73" t="s">
        <v>20</v>
      </c>
      <c r="W819" s="73" t="s">
        <v>612</v>
      </c>
      <c r="X819" s="73" t="s">
        <v>618</v>
      </c>
      <c r="Y819" s="28" t="str">
        <f t="shared" si="24"/>
        <v>72015暖房店舗用有り</v>
      </c>
      <c r="Z819" s="51">
        <v>-0.97</v>
      </c>
      <c r="AA819" s="51">
        <v>1.97</v>
      </c>
      <c r="AB819" s="52">
        <v>1.0867</v>
      </c>
      <c r="AC819" s="52">
        <v>1.4558</v>
      </c>
      <c r="AD819" s="31">
        <f>省エネ計算フォーマット【EHP】!$P$53/100</f>
        <v>0</v>
      </c>
      <c r="AE819" s="32">
        <f t="shared" si="25"/>
        <v>1.4550000000000001</v>
      </c>
    </row>
    <row r="820" spans="20:31">
      <c r="T820" s="73">
        <v>7</v>
      </c>
      <c r="U820" s="73">
        <v>2015</v>
      </c>
      <c r="V820" s="73" t="s">
        <v>20</v>
      </c>
      <c r="W820" s="73" t="s">
        <v>606</v>
      </c>
      <c r="X820" s="73" t="s">
        <v>618</v>
      </c>
      <c r="Y820" s="28" t="str">
        <f t="shared" si="24"/>
        <v>72015暖房ビル用マルチ有り</v>
      </c>
      <c r="Z820" s="51">
        <v>-0.876</v>
      </c>
      <c r="AA820" s="51">
        <v>1.8759999999999999</v>
      </c>
      <c r="AB820" s="52">
        <v>1.0398000000000001</v>
      </c>
      <c r="AC820" s="52">
        <v>1.3971</v>
      </c>
      <c r="AD820" s="31">
        <f>省エネ計算フォーマット【EHP】!$P$53/100</f>
        <v>0</v>
      </c>
      <c r="AE820" s="32">
        <f t="shared" si="25"/>
        <v>1.397</v>
      </c>
    </row>
    <row r="821" spans="20:31">
      <c r="T821" s="73">
        <v>7</v>
      </c>
      <c r="U821" s="73">
        <v>2015</v>
      </c>
      <c r="V821" s="73" t="s">
        <v>20</v>
      </c>
      <c r="W821" s="73" t="s">
        <v>607</v>
      </c>
      <c r="X821" s="73" t="s">
        <v>618</v>
      </c>
      <c r="Y821" s="28" t="str">
        <f t="shared" si="24"/>
        <v>72015暖房設備用有り</v>
      </c>
      <c r="Z821" s="51">
        <v>-0.59799999999999998</v>
      </c>
      <c r="AA821" s="51">
        <v>1.5980000000000001</v>
      </c>
      <c r="AB821" s="52">
        <v>1.0339</v>
      </c>
      <c r="AC821" s="52">
        <v>1.19</v>
      </c>
      <c r="AD821" s="31">
        <f>省エネ計算フォーマット【EHP】!$P$53/100</f>
        <v>0</v>
      </c>
      <c r="AE821" s="32">
        <f t="shared" si="25"/>
        <v>1.19</v>
      </c>
    </row>
    <row r="822" spans="20:31">
      <c r="T822" s="73">
        <v>7</v>
      </c>
      <c r="U822" s="73">
        <v>2015</v>
      </c>
      <c r="V822" s="73" t="s">
        <v>20</v>
      </c>
      <c r="W822" s="73" t="s">
        <v>612</v>
      </c>
      <c r="X822" s="73" t="s">
        <v>702</v>
      </c>
      <c r="Y822" s="28" t="str">
        <f t="shared" si="24"/>
        <v>72015暖房店舗用無し（一定速）</v>
      </c>
      <c r="Z822" s="51">
        <v>0.25</v>
      </c>
      <c r="AA822" s="51">
        <v>0.75</v>
      </c>
      <c r="AB822" s="52">
        <v>0.25</v>
      </c>
      <c r="AC822" s="52">
        <v>0.75</v>
      </c>
      <c r="AD822" s="31">
        <f>省エネ計算フォーマット【EHP】!$P$53/100</f>
        <v>0</v>
      </c>
      <c r="AE822" s="32">
        <f t="shared" si="25"/>
        <v>0.75</v>
      </c>
    </row>
    <row r="823" spans="20:31">
      <c r="T823" s="73">
        <v>7</v>
      </c>
      <c r="U823" s="73">
        <v>2015</v>
      </c>
      <c r="V823" s="73" t="s">
        <v>20</v>
      </c>
      <c r="W823" s="73" t="s">
        <v>606</v>
      </c>
      <c r="X823" s="73" t="s">
        <v>702</v>
      </c>
      <c r="Y823" s="28" t="str">
        <f t="shared" si="24"/>
        <v>72015暖房ビル用マルチ無し（一定速）</v>
      </c>
      <c r="Z823" s="51">
        <v>0.25</v>
      </c>
      <c r="AA823" s="51">
        <v>0.75</v>
      </c>
      <c r="AB823" s="52">
        <v>0.25</v>
      </c>
      <c r="AC823" s="52">
        <v>0.75</v>
      </c>
      <c r="AD823" s="31">
        <f>省エネ計算フォーマット【EHP】!$P$53/100</f>
        <v>0</v>
      </c>
      <c r="AE823" s="32">
        <f t="shared" si="25"/>
        <v>0.75</v>
      </c>
    </row>
    <row r="824" spans="20:31">
      <c r="T824" s="73">
        <v>7</v>
      </c>
      <c r="U824" s="73">
        <v>2015</v>
      </c>
      <c r="V824" s="73" t="s">
        <v>20</v>
      </c>
      <c r="W824" s="73" t="s">
        <v>607</v>
      </c>
      <c r="X824" s="73" t="s">
        <v>702</v>
      </c>
      <c r="Y824" s="28" t="str">
        <f t="shared" si="24"/>
        <v>72015暖房設備用無し（一定速）</v>
      </c>
      <c r="Z824" s="51">
        <v>0.25</v>
      </c>
      <c r="AA824" s="51">
        <v>0.75</v>
      </c>
      <c r="AB824" s="52">
        <v>0.25</v>
      </c>
      <c r="AC824" s="52">
        <v>0.75</v>
      </c>
      <c r="AD824" s="31">
        <f>省エネ計算フォーマット【EHP】!$P$53/100</f>
        <v>0</v>
      </c>
      <c r="AE824" s="32">
        <f t="shared" si="25"/>
        <v>0.75</v>
      </c>
    </row>
    <row r="825" spans="20:31">
      <c r="T825" s="73">
        <v>7</v>
      </c>
      <c r="U825" s="73">
        <v>2020</v>
      </c>
      <c r="V825" s="73" t="s">
        <v>613</v>
      </c>
      <c r="W825" s="73" t="s">
        <v>612</v>
      </c>
      <c r="X825" s="73" t="s">
        <v>618</v>
      </c>
      <c r="Y825" s="28" t="str">
        <f t="shared" si="24"/>
        <v>72020冷房店舗用有り</v>
      </c>
      <c r="Z825" s="51">
        <v>-1.38</v>
      </c>
      <c r="AA825" s="51">
        <v>2.38</v>
      </c>
      <c r="AB825" s="52">
        <v>1.0581</v>
      </c>
      <c r="AC825" s="52">
        <v>1.7705</v>
      </c>
      <c r="AD825" s="31">
        <f>省エネ計算フォーマット【EHP】!$P$53/100</f>
        <v>0</v>
      </c>
      <c r="AE825" s="32">
        <f t="shared" si="25"/>
        <v>1.77</v>
      </c>
    </row>
    <row r="826" spans="20:31">
      <c r="T826" s="73">
        <v>7</v>
      </c>
      <c r="U826" s="73">
        <v>2020</v>
      </c>
      <c r="V826" s="73" t="s">
        <v>613</v>
      </c>
      <c r="W826" s="73" t="s">
        <v>606</v>
      </c>
      <c r="X826" s="73" t="s">
        <v>618</v>
      </c>
      <c r="Y826" s="28" t="str">
        <f t="shared" si="24"/>
        <v>72020冷房ビル用マルチ有り</v>
      </c>
      <c r="Z826" s="51">
        <v>-1.68</v>
      </c>
      <c r="AA826" s="51">
        <v>2.68</v>
      </c>
      <c r="AB826" s="52">
        <v>1.0788</v>
      </c>
      <c r="AC826" s="52">
        <v>2.0053000000000001</v>
      </c>
      <c r="AD826" s="31">
        <f>省エネ計算フォーマット【EHP】!$P$53/100</f>
        <v>0</v>
      </c>
      <c r="AE826" s="32">
        <f t="shared" si="25"/>
        <v>2.0049999999999999</v>
      </c>
    </row>
    <row r="827" spans="20:31">
      <c r="T827" s="73">
        <v>7</v>
      </c>
      <c r="U827" s="73">
        <v>2020</v>
      </c>
      <c r="V827" s="73" t="s">
        <v>613</v>
      </c>
      <c r="W827" s="73" t="s">
        <v>607</v>
      </c>
      <c r="X827" s="73" t="s">
        <v>618</v>
      </c>
      <c r="Y827" s="28" t="str">
        <f t="shared" si="24"/>
        <v>72020冷房設備用有り</v>
      </c>
      <c r="Z827" s="51">
        <v>-0.62</v>
      </c>
      <c r="AA827" s="51">
        <v>1.62</v>
      </c>
      <c r="AB827" s="52">
        <v>1.0472999999999999</v>
      </c>
      <c r="AC827" s="52">
        <v>1.2032</v>
      </c>
      <c r="AD827" s="31">
        <f>省エネ計算フォーマット【EHP】!$P$53/100</f>
        <v>0</v>
      </c>
      <c r="AE827" s="32">
        <f t="shared" si="25"/>
        <v>1.2030000000000001</v>
      </c>
    </row>
    <row r="828" spans="20:31">
      <c r="T828" s="73">
        <v>7</v>
      </c>
      <c r="U828" s="73">
        <v>2020</v>
      </c>
      <c r="V828" s="73" t="s">
        <v>613</v>
      </c>
      <c r="W828" s="73" t="s">
        <v>612</v>
      </c>
      <c r="X828" s="73" t="s">
        <v>702</v>
      </c>
      <c r="Y828" s="28" t="str">
        <f t="shared" si="24"/>
        <v>72020冷房店舗用無し（一定速）</v>
      </c>
      <c r="Z828" s="51">
        <v>0.25</v>
      </c>
      <c r="AA828" s="51">
        <v>0.75</v>
      </c>
      <c r="AB828" s="52">
        <v>0.25</v>
      </c>
      <c r="AC828" s="52">
        <v>0.75</v>
      </c>
      <c r="AD828" s="31">
        <f>省エネ計算フォーマット【EHP】!$P$53/100</f>
        <v>0</v>
      </c>
      <c r="AE828" s="32">
        <f t="shared" si="25"/>
        <v>0.75</v>
      </c>
    </row>
    <row r="829" spans="20:31">
      <c r="T829" s="73">
        <v>7</v>
      </c>
      <c r="U829" s="73">
        <v>2020</v>
      </c>
      <c r="V829" s="73" t="s">
        <v>613</v>
      </c>
      <c r="W829" s="73" t="s">
        <v>606</v>
      </c>
      <c r="X829" s="73" t="s">
        <v>702</v>
      </c>
      <c r="Y829" s="28" t="str">
        <f t="shared" si="24"/>
        <v>72020冷房ビル用マルチ無し（一定速）</v>
      </c>
      <c r="Z829" s="51">
        <v>0.25</v>
      </c>
      <c r="AA829" s="51">
        <v>0.75</v>
      </c>
      <c r="AB829" s="52">
        <v>0.25</v>
      </c>
      <c r="AC829" s="52">
        <v>0.75</v>
      </c>
      <c r="AD829" s="31">
        <f>省エネ計算フォーマット【EHP】!$P$53/100</f>
        <v>0</v>
      </c>
      <c r="AE829" s="32">
        <f t="shared" si="25"/>
        <v>0.75</v>
      </c>
    </row>
    <row r="830" spans="20:31">
      <c r="T830" s="73">
        <v>7</v>
      </c>
      <c r="U830" s="73">
        <v>2020</v>
      </c>
      <c r="V830" s="73" t="s">
        <v>613</v>
      </c>
      <c r="W830" s="73" t="s">
        <v>607</v>
      </c>
      <c r="X830" s="73" t="s">
        <v>702</v>
      </c>
      <c r="Y830" s="28" t="str">
        <f t="shared" si="24"/>
        <v>72020冷房設備用無し（一定速）</v>
      </c>
      <c r="Z830" s="51">
        <v>0.25</v>
      </c>
      <c r="AA830" s="51">
        <v>0.75</v>
      </c>
      <c r="AB830" s="52">
        <v>0.25</v>
      </c>
      <c r="AC830" s="52">
        <v>0.75</v>
      </c>
      <c r="AD830" s="31">
        <f>省エネ計算フォーマット【EHP】!$P$53/100</f>
        <v>0</v>
      </c>
      <c r="AE830" s="32">
        <f t="shared" si="25"/>
        <v>0.75</v>
      </c>
    </row>
    <row r="831" spans="20:31">
      <c r="T831" s="73">
        <v>7</v>
      </c>
      <c r="U831" s="73">
        <v>2020</v>
      </c>
      <c r="V831" s="73" t="s">
        <v>614</v>
      </c>
      <c r="W831" s="73" t="s">
        <v>612</v>
      </c>
      <c r="X831" s="73" t="s">
        <v>618</v>
      </c>
      <c r="Y831" s="28" t="str">
        <f t="shared" si="24"/>
        <v>72020暖房店舗用有り</v>
      </c>
      <c r="Z831" s="51">
        <v>-0.96</v>
      </c>
      <c r="AA831" s="51">
        <v>1.96</v>
      </c>
      <c r="AB831" s="52">
        <v>1.0862000000000001</v>
      </c>
      <c r="AC831" s="52">
        <v>1.4483999999999999</v>
      </c>
      <c r="AD831" s="31">
        <f>省エネ計算フォーマット【EHP】!$P$53/100</f>
        <v>0</v>
      </c>
      <c r="AE831" s="32">
        <f t="shared" si="25"/>
        <v>1.448</v>
      </c>
    </row>
    <row r="832" spans="20:31">
      <c r="T832" s="73">
        <v>7</v>
      </c>
      <c r="U832" s="73">
        <v>2020</v>
      </c>
      <c r="V832" s="73" t="s">
        <v>614</v>
      </c>
      <c r="W832" s="73" t="s">
        <v>606</v>
      </c>
      <c r="X832" s="73" t="s">
        <v>618</v>
      </c>
      <c r="Y832" s="28" t="str">
        <f t="shared" si="24"/>
        <v>72020暖房ビル用マルチ有り</v>
      </c>
      <c r="Z832" s="51">
        <v>-1.1000000000000001</v>
      </c>
      <c r="AA832" s="51">
        <v>2.1</v>
      </c>
      <c r="AB832" s="52">
        <v>1.0416000000000001</v>
      </c>
      <c r="AC832" s="52">
        <v>1.4596</v>
      </c>
      <c r="AD832" s="31">
        <f>省エネ計算フォーマット【EHP】!$P$53/100</f>
        <v>0</v>
      </c>
      <c r="AE832" s="32">
        <f t="shared" si="25"/>
        <v>1.4590000000000001</v>
      </c>
    </row>
    <row r="833" spans="20:31">
      <c r="T833" s="73">
        <v>7</v>
      </c>
      <c r="U833" s="73">
        <v>2020</v>
      </c>
      <c r="V833" s="73" t="s">
        <v>614</v>
      </c>
      <c r="W833" s="73" t="s">
        <v>607</v>
      </c>
      <c r="X833" s="73" t="s">
        <v>618</v>
      </c>
      <c r="Y833" s="28" t="str">
        <f t="shared" si="24"/>
        <v>72020暖房設備用有り</v>
      </c>
      <c r="Z833" s="51">
        <v>-0.46</v>
      </c>
      <c r="AA833" s="51">
        <v>1.46</v>
      </c>
      <c r="AB833" s="52">
        <v>0.94</v>
      </c>
      <c r="AC833" s="52">
        <v>1.1100000000000001</v>
      </c>
      <c r="AD833" s="31">
        <f>省エネ計算フォーマット【EHP】!$P$53/100</f>
        <v>0</v>
      </c>
      <c r="AE833" s="32">
        <f t="shared" si="25"/>
        <v>1.1100000000000001</v>
      </c>
    </row>
    <row r="834" spans="20:31">
      <c r="T834" s="73">
        <v>7</v>
      </c>
      <c r="U834" s="73">
        <v>2020</v>
      </c>
      <c r="V834" s="73" t="s">
        <v>614</v>
      </c>
      <c r="W834" s="73" t="s">
        <v>612</v>
      </c>
      <c r="X834" s="73" t="s">
        <v>702</v>
      </c>
      <c r="Y834" s="28" t="str">
        <f t="shared" si="24"/>
        <v>72020暖房店舗用無し（一定速）</v>
      </c>
      <c r="Z834" s="51">
        <v>0.25</v>
      </c>
      <c r="AA834" s="51">
        <v>0.75</v>
      </c>
      <c r="AB834" s="52">
        <v>0.25</v>
      </c>
      <c r="AC834" s="52">
        <v>0.75</v>
      </c>
      <c r="AD834" s="31">
        <f>省エネ計算フォーマット【EHP】!$P$53/100</f>
        <v>0</v>
      </c>
      <c r="AE834" s="32">
        <f t="shared" si="25"/>
        <v>0.75</v>
      </c>
    </row>
    <row r="835" spans="20:31">
      <c r="T835" s="73">
        <v>7</v>
      </c>
      <c r="U835" s="73">
        <v>2020</v>
      </c>
      <c r="V835" s="73" t="s">
        <v>614</v>
      </c>
      <c r="W835" s="73" t="s">
        <v>606</v>
      </c>
      <c r="X835" s="73" t="s">
        <v>702</v>
      </c>
      <c r="Y835" s="28" t="str">
        <f t="shared" si="24"/>
        <v>72020暖房ビル用マルチ無し（一定速）</v>
      </c>
      <c r="Z835" s="51">
        <v>0.25</v>
      </c>
      <c r="AA835" s="51">
        <v>0.75</v>
      </c>
      <c r="AB835" s="52">
        <v>0.25</v>
      </c>
      <c r="AC835" s="52">
        <v>0.75</v>
      </c>
      <c r="AD835" s="31">
        <f>省エネ計算フォーマット【EHP】!$P$53/100</f>
        <v>0</v>
      </c>
      <c r="AE835" s="32">
        <f t="shared" si="25"/>
        <v>0.75</v>
      </c>
    </row>
    <row r="836" spans="20:31">
      <c r="T836" s="73">
        <v>7</v>
      </c>
      <c r="U836" s="73">
        <v>2020</v>
      </c>
      <c r="V836" s="73" t="s">
        <v>614</v>
      </c>
      <c r="W836" s="73" t="s">
        <v>607</v>
      </c>
      <c r="X836" s="73" t="s">
        <v>702</v>
      </c>
      <c r="Y836" s="28" t="str">
        <f t="shared" si="24"/>
        <v>72020暖房設備用無し（一定速）</v>
      </c>
      <c r="Z836" s="51">
        <v>0.25</v>
      </c>
      <c r="AA836" s="51">
        <v>0.75</v>
      </c>
      <c r="AB836" s="52">
        <v>0.25</v>
      </c>
      <c r="AC836" s="52">
        <v>0.75</v>
      </c>
      <c r="AD836" s="31">
        <f>省エネ計算フォーマット【EHP】!$P$53/100</f>
        <v>0</v>
      </c>
      <c r="AE836" s="32">
        <f t="shared" si="25"/>
        <v>0.75</v>
      </c>
    </row>
    <row r="837" spans="20:31">
      <c r="T837" s="76">
        <v>7</v>
      </c>
      <c r="U837" s="76">
        <v>2024</v>
      </c>
      <c r="V837" s="76" t="s">
        <v>613</v>
      </c>
      <c r="W837" s="76" t="s">
        <v>612</v>
      </c>
      <c r="X837" s="76" t="s">
        <v>618</v>
      </c>
      <c r="Y837" s="55" t="str">
        <f t="shared" si="24"/>
        <v>72024冷房店舗用有り</v>
      </c>
      <c r="Z837" s="56">
        <v>-1.58</v>
      </c>
      <c r="AA837" s="56">
        <v>2.58</v>
      </c>
      <c r="AB837" s="57">
        <v>1.0629999999999999</v>
      </c>
      <c r="AC837" s="57">
        <v>1.9193</v>
      </c>
      <c r="AD837" s="31">
        <f>省エネ計算フォーマット【EHP】!$P$53/100</f>
        <v>0</v>
      </c>
      <c r="AE837" s="37">
        <f t="shared" si="25"/>
        <v>1.919</v>
      </c>
    </row>
    <row r="838" spans="20:31">
      <c r="T838" s="76">
        <v>7</v>
      </c>
      <c r="U838" s="76">
        <v>2024</v>
      </c>
      <c r="V838" s="76" t="s">
        <v>613</v>
      </c>
      <c r="W838" s="76" t="s">
        <v>606</v>
      </c>
      <c r="X838" s="76" t="s">
        <v>618</v>
      </c>
      <c r="Y838" s="55" t="str">
        <f t="shared" si="24"/>
        <v>72024冷房ビル用マルチ有り</v>
      </c>
      <c r="Z838" s="56">
        <v>-1.6</v>
      </c>
      <c r="AA838" s="56">
        <v>2.6</v>
      </c>
      <c r="AB838" s="57">
        <v>1.0759000000000001</v>
      </c>
      <c r="AC838" s="57">
        <v>1.931</v>
      </c>
      <c r="AD838" s="31">
        <f>省エネ計算フォーマット【EHP】!$P$53/100</f>
        <v>0</v>
      </c>
      <c r="AE838" s="37">
        <f t="shared" si="25"/>
        <v>1.931</v>
      </c>
    </row>
    <row r="839" spans="20:31">
      <c r="T839" s="76">
        <v>7</v>
      </c>
      <c r="U839" s="76">
        <v>2024</v>
      </c>
      <c r="V839" s="76" t="s">
        <v>613</v>
      </c>
      <c r="W839" s="76" t="s">
        <v>607</v>
      </c>
      <c r="X839" s="76" t="s">
        <v>618</v>
      </c>
      <c r="Y839" s="55" t="str">
        <f t="shared" si="24"/>
        <v>72024冷房設備用有り</v>
      </c>
      <c r="Z839" s="56">
        <v>-0.6</v>
      </c>
      <c r="AA839" s="56">
        <v>1.6</v>
      </c>
      <c r="AB839" s="57">
        <v>1.0467</v>
      </c>
      <c r="AC839" s="57">
        <v>1.1882999999999999</v>
      </c>
      <c r="AD839" s="31">
        <f>省エネ計算フォーマット【EHP】!$P$53/100</f>
        <v>0</v>
      </c>
      <c r="AE839" s="37">
        <f t="shared" si="25"/>
        <v>1.1879999999999999</v>
      </c>
    </row>
    <row r="840" spans="20:31">
      <c r="T840" s="76">
        <v>7</v>
      </c>
      <c r="U840" s="76">
        <v>2024</v>
      </c>
      <c r="V840" s="76" t="s">
        <v>613</v>
      </c>
      <c r="W840" s="76" t="s">
        <v>612</v>
      </c>
      <c r="X840" s="76" t="s">
        <v>702</v>
      </c>
      <c r="Y840" s="55" t="str">
        <f t="shared" si="24"/>
        <v>72024冷房店舗用無し（一定速）</v>
      </c>
      <c r="Z840" s="56">
        <v>0.25</v>
      </c>
      <c r="AA840" s="56">
        <v>0.75</v>
      </c>
      <c r="AB840" s="57">
        <v>0.25</v>
      </c>
      <c r="AC840" s="57">
        <v>0.75</v>
      </c>
      <c r="AD840" s="31">
        <f>省エネ計算フォーマット【EHP】!$P$53/100</f>
        <v>0</v>
      </c>
      <c r="AE840" s="37">
        <f t="shared" si="25"/>
        <v>0.75</v>
      </c>
    </row>
    <row r="841" spans="20:31">
      <c r="T841" s="76">
        <v>7</v>
      </c>
      <c r="U841" s="76">
        <v>2024</v>
      </c>
      <c r="V841" s="76" t="s">
        <v>613</v>
      </c>
      <c r="W841" s="76" t="s">
        <v>606</v>
      </c>
      <c r="X841" s="76" t="s">
        <v>702</v>
      </c>
      <c r="Y841" s="55" t="str">
        <f t="shared" si="24"/>
        <v>72024冷房ビル用マルチ無し（一定速）</v>
      </c>
      <c r="Z841" s="56">
        <v>0.25</v>
      </c>
      <c r="AA841" s="56">
        <v>0.75</v>
      </c>
      <c r="AB841" s="57">
        <v>0.25</v>
      </c>
      <c r="AC841" s="57">
        <v>0.75</v>
      </c>
      <c r="AD841" s="31">
        <f>省エネ計算フォーマット【EHP】!$P$53/100</f>
        <v>0</v>
      </c>
      <c r="AE841" s="37">
        <f t="shared" si="25"/>
        <v>0.75</v>
      </c>
    </row>
    <row r="842" spans="20:31">
      <c r="T842" s="76">
        <v>7</v>
      </c>
      <c r="U842" s="76">
        <v>2024</v>
      </c>
      <c r="V842" s="76" t="s">
        <v>613</v>
      </c>
      <c r="W842" s="76" t="s">
        <v>607</v>
      </c>
      <c r="X842" s="76" t="s">
        <v>702</v>
      </c>
      <c r="Y842" s="55" t="str">
        <f t="shared" ref="Y842:Y905" si="26">T842&amp;U842&amp;V842&amp;W842&amp;X842</f>
        <v>72024冷房設備用無し（一定速）</v>
      </c>
      <c r="Z842" s="56">
        <v>0.25</v>
      </c>
      <c r="AA842" s="56">
        <v>0.75</v>
      </c>
      <c r="AB842" s="57">
        <v>0.25</v>
      </c>
      <c r="AC842" s="57">
        <v>0.75</v>
      </c>
      <c r="AD842" s="31">
        <f>省エネ計算フォーマット【EHP】!$P$53/100</f>
        <v>0</v>
      </c>
      <c r="AE842" s="37">
        <f t="shared" si="25"/>
        <v>0.75</v>
      </c>
    </row>
    <row r="843" spans="20:31">
      <c r="T843" s="76">
        <v>7</v>
      </c>
      <c r="U843" s="76">
        <v>2024</v>
      </c>
      <c r="V843" s="76" t="s">
        <v>614</v>
      </c>
      <c r="W843" s="76" t="s">
        <v>612</v>
      </c>
      <c r="X843" s="76" t="s">
        <v>618</v>
      </c>
      <c r="Y843" s="55" t="str">
        <f t="shared" si="26"/>
        <v>72024暖房店舗用有り</v>
      </c>
      <c r="Z843" s="56">
        <v>-1.04</v>
      </c>
      <c r="AA843" s="56">
        <v>2.04</v>
      </c>
      <c r="AB843" s="57">
        <v>1.0898000000000001</v>
      </c>
      <c r="AC843" s="57">
        <v>1.5076000000000001</v>
      </c>
      <c r="AD843" s="31">
        <f>省エネ計算フォーマット【EHP】!$P$53/100</f>
        <v>0</v>
      </c>
      <c r="AE843" s="37">
        <f t="shared" si="25"/>
        <v>1.5069999999999999</v>
      </c>
    </row>
    <row r="844" spans="20:31">
      <c r="T844" s="76">
        <v>7</v>
      </c>
      <c r="U844" s="76">
        <v>2024</v>
      </c>
      <c r="V844" s="76" t="s">
        <v>614</v>
      </c>
      <c r="W844" s="76" t="s">
        <v>606</v>
      </c>
      <c r="X844" s="76" t="s">
        <v>618</v>
      </c>
      <c r="Y844" s="55" t="str">
        <f t="shared" si="26"/>
        <v>72024暖房ビル用マルチ有り</v>
      </c>
      <c r="Z844" s="56">
        <v>-1.1399999999999999</v>
      </c>
      <c r="AA844" s="56">
        <v>2.14</v>
      </c>
      <c r="AB844" s="57">
        <v>1.0454000000000001</v>
      </c>
      <c r="AC844" s="57">
        <v>1.5936999999999999</v>
      </c>
      <c r="AD844" s="31">
        <f>省エネ計算フォーマット【EHP】!$P$53/100</f>
        <v>0</v>
      </c>
      <c r="AE844" s="37">
        <f t="shared" ref="AE844:AE907" si="27">ROUNDDOWN(IF(AD844&gt;=0.25,Z844*AD844+AA844,AB844*AD844+AC844),3)</f>
        <v>1.593</v>
      </c>
    </row>
    <row r="845" spans="20:31">
      <c r="T845" s="76">
        <v>7</v>
      </c>
      <c r="U845" s="76">
        <v>2024</v>
      </c>
      <c r="V845" s="76" t="s">
        <v>614</v>
      </c>
      <c r="W845" s="76" t="s">
        <v>607</v>
      </c>
      <c r="X845" s="76" t="s">
        <v>618</v>
      </c>
      <c r="Y845" s="55" t="str">
        <f t="shared" si="26"/>
        <v>72024暖房設備用有り</v>
      </c>
      <c r="Z845" s="56">
        <v>-0.57999999999999996</v>
      </c>
      <c r="AA845" s="56">
        <v>1.58</v>
      </c>
      <c r="AB845" s="57">
        <v>1.0335000000000001</v>
      </c>
      <c r="AC845" s="57">
        <v>1.1766000000000001</v>
      </c>
      <c r="AD845" s="31">
        <f>省エネ計算フォーマット【EHP】!$P$53/100</f>
        <v>0</v>
      </c>
      <c r="AE845" s="37">
        <f t="shared" si="27"/>
        <v>1.1759999999999999</v>
      </c>
    </row>
    <row r="846" spans="20:31">
      <c r="T846" s="76">
        <v>7</v>
      </c>
      <c r="U846" s="76">
        <v>2024</v>
      </c>
      <c r="V846" s="76" t="s">
        <v>614</v>
      </c>
      <c r="W846" s="76" t="s">
        <v>612</v>
      </c>
      <c r="X846" s="76" t="s">
        <v>702</v>
      </c>
      <c r="Y846" s="55" t="str">
        <f t="shared" si="26"/>
        <v>72024暖房店舗用無し（一定速）</v>
      </c>
      <c r="Z846" s="56">
        <v>0.25</v>
      </c>
      <c r="AA846" s="56">
        <v>0.75</v>
      </c>
      <c r="AB846" s="57">
        <v>0.25</v>
      </c>
      <c r="AC846" s="57">
        <v>0.75</v>
      </c>
      <c r="AD846" s="31">
        <f>省エネ計算フォーマット【EHP】!$P$53/100</f>
        <v>0</v>
      </c>
      <c r="AE846" s="37">
        <f t="shared" si="27"/>
        <v>0.75</v>
      </c>
    </row>
    <row r="847" spans="20:31">
      <c r="T847" s="76">
        <v>7</v>
      </c>
      <c r="U847" s="76">
        <v>2024</v>
      </c>
      <c r="V847" s="76" t="s">
        <v>614</v>
      </c>
      <c r="W847" s="76" t="s">
        <v>606</v>
      </c>
      <c r="X847" s="76" t="s">
        <v>702</v>
      </c>
      <c r="Y847" s="55" t="str">
        <f t="shared" si="26"/>
        <v>72024暖房ビル用マルチ無し（一定速）</v>
      </c>
      <c r="Z847" s="56">
        <v>0.25</v>
      </c>
      <c r="AA847" s="56">
        <v>0.75</v>
      </c>
      <c r="AB847" s="57">
        <v>0.25</v>
      </c>
      <c r="AC847" s="57">
        <v>0.75</v>
      </c>
      <c r="AD847" s="31">
        <f>省エネ計算フォーマット【EHP】!$P$53/100</f>
        <v>0</v>
      </c>
      <c r="AE847" s="37">
        <f t="shared" si="27"/>
        <v>0.75</v>
      </c>
    </row>
    <row r="848" spans="20:31">
      <c r="T848" s="76">
        <v>7</v>
      </c>
      <c r="U848" s="76">
        <v>2024</v>
      </c>
      <c r="V848" s="76" t="s">
        <v>614</v>
      </c>
      <c r="W848" s="76" t="s">
        <v>607</v>
      </c>
      <c r="X848" s="76" t="s">
        <v>702</v>
      </c>
      <c r="Y848" s="55" t="str">
        <f t="shared" si="26"/>
        <v>72024暖房設備用無し（一定速）</v>
      </c>
      <c r="Z848" s="56">
        <v>0.25</v>
      </c>
      <c r="AA848" s="56">
        <v>0.75</v>
      </c>
      <c r="AB848" s="57">
        <v>0.25</v>
      </c>
      <c r="AC848" s="57">
        <v>0.75</v>
      </c>
      <c r="AD848" s="31">
        <f>省エネ計算フォーマット【EHP】!$P$53/100</f>
        <v>0</v>
      </c>
      <c r="AE848" s="37">
        <f t="shared" si="27"/>
        <v>0.75</v>
      </c>
    </row>
    <row r="849" spans="20:31">
      <c r="T849" s="73">
        <v>8</v>
      </c>
      <c r="U849" s="73">
        <v>1995</v>
      </c>
      <c r="V849" s="73" t="s">
        <v>19</v>
      </c>
      <c r="W849" s="73" t="s">
        <v>612</v>
      </c>
      <c r="X849" s="73" t="s">
        <v>618</v>
      </c>
      <c r="Y849" s="28" t="str">
        <f t="shared" si="26"/>
        <v>81995冷房店舗用有り</v>
      </c>
      <c r="Z849" s="51">
        <v>0.32</v>
      </c>
      <c r="AA849" s="51">
        <v>0.68</v>
      </c>
      <c r="AB849" s="52">
        <v>1.0165999999999999</v>
      </c>
      <c r="AC849" s="52">
        <v>0.50590000000000002</v>
      </c>
      <c r="AD849" s="31">
        <f>省エネ計算フォーマット【EHP】!$Q$53/100</f>
        <v>0</v>
      </c>
      <c r="AE849" s="32">
        <f t="shared" si="27"/>
        <v>0.505</v>
      </c>
    </row>
    <row r="850" spans="20:31">
      <c r="T850" s="73">
        <v>8</v>
      </c>
      <c r="U850" s="73">
        <v>1995</v>
      </c>
      <c r="V850" s="73" t="s">
        <v>19</v>
      </c>
      <c r="W850" s="73" t="s">
        <v>606</v>
      </c>
      <c r="X850" s="73" t="s">
        <v>618</v>
      </c>
      <c r="Y850" s="28" t="str">
        <f t="shared" si="26"/>
        <v>81995冷房ビル用マルチ有り</v>
      </c>
      <c r="Z850" s="51">
        <v>-0.218</v>
      </c>
      <c r="AA850" s="51">
        <v>1.218</v>
      </c>
      <c r="AB850" s="52">
        <v>1.0356000000000001</v>
      </c>
      <c r="AC850" s="52">
        <v>0.90459999999999996</v>
      </c>
      <c r="AD850" s="31">
        <f>省エネ計算フォーマット【EHP】!$Q$53/100</f>
        <v>0</v>
      </c>
      <c r="AE850" s="32">
        <f t="shared" si="27"/>
        <v>0.90400000000000003</v>
      </c>
    </row>
    <row r="851" spans="20:31">
      <c r="T851" s="73">
        <v>8</v>
      </c>
      <c r="U851" s="73">
        <v>1995</v>
      </c>
      <c r="V851" s="73" t="s">
        <v>19</v>
      </c>
      <c r="W851" s="73" t="s">
        <v>607</v>
      </c>
      <c r="X851" s="73" t="s">
        <v>618</v>
      </c>
      <c r="Y851" s="28" t="str">
        <f t="shared" si="26"/>
        <v>81995冷房設備用有り</v>
      </c>
      <c r="Z851" s="51">
        <v>0.25</v>
      </c>
      <c r="AA851" s="51">
        <v>0.75</v>
      </c>
      <c r="AB851" s="52">
        <v>1.0219</v>
      </c>
      <c r="AC851" s="52">
        <v>0.55700000000000005</v>
      </c>
      <c r="AD851" s="31">
        <f>省エネ計算フォーマット【EHP】!$Q$53/100</f>
        <v>0</v>
      </c>
      <c r="AE851" s="32">
        <f t="shared" si="27"/>
        <v>0.55700000000000005</v>
      </c>
    </row>
    <row r="852" spans="20:31">
      <c r="T852" s="73">
        <v>8</v>
      </c>
      <c r="U852" s="73">
        <v>1995</v>
      </c>
      <c r="V852" s="73" t="s">
        <v>19</v>
      </c>
      <c r="W852" s="73" t="s">
        <v>612</v>
      </c>
      <c r="X852" s="73" t="s">
        <v>702</v>
      </c>
      <c r="Y852" s="28" t="str">
        <f t="shared" si="26"/>
        <v>81995冷房店舗用無し（一定速）</v>
      </c>
      <c r="Z852" s="51">
        <v>0.26</v>
      </c>
      <c r="AA852" s="51">
        <v>0.74</v>
      </c>
      <c r="AB852" s="52">
        <v>0.26</v>
      </c>
      <c r="AC852" s="52">
        <v>0.74</v>
      </c>
      <c r="AD852" s="31">
        <f>省エネ計算フォーマット【EHP】!$Q$53/100</f>
        <v>0</v>
      </c>
      <c r="AE852" s="32">
        <f t="shared" si="27"/>
        <v>0.74</v>
      </c>
    </row>
    <row r="853" spans="20:31">
      <c r="T853" s="73">
        <v>8</v>
      </c>
      <c r="U853" s="73">
        <v>1995</v>
      </c>
      <c r="V853" s="73" t="s">
        <v>19</v>
      </c>
      <c r="W853" s="73" t="s">
        <v>606</v>
      </c>
      <c r="X853" s="73" t="s">
        <v>702</v>
      </c>
      <c r="Y853" s="28" t="str">
        <f t="shared" si="26"/>
        <v>81995冷房ビル用マルチ無し（一定速）</v>
      </c>
      <c r="Z853" s="51">
        <v>0.26</v>
      </c>
      <c r="AA853" s="51">
        <v>0.74</v>
      </c>
      <c r="AB853" s="52">
        <v>0.26</v>
      </c>
      <c r="AC853" s="52">
        <v>0.74</v>
      </c>
      <c r="AD853" s="31">
        <f>省エネ計算フォーマット【EHP】!$Q$53/100</f>
        <v>0</v>
      </c>
      <c r="AE853" s="32">
        <f t="shared" si="27"/>
        <v>0.74</v>
      </c>
    </row>
    <row r="854" spans="20:31">
      <c r="T854" s="73">
        <v>8</v>
      </c>
      <c r="U854" s="73">
        <v>1995</v>
      </c>
      <c r="V854" s="73" t="s">
        <v>19</v>
      </c>
      <c r="W854" s="73" t="s">
        <v>607</v>
      </c>
      <c r="X854" s="73" t="s">
        <v>702</v>
      </c>
      <c r="Y854" s="28" t="str">
        <f t="shared" si="26"/>
        <v>81995冷房設備用無し（一定速）</v>
      </c>
      <c r="Z854" s="51">
        <v>0.26</v>
      </c>
      <c r="AA854" s="51">
        <v>0.74</v>
      </c>
      <c r="AB854" s="52">
        <v>0.26</v>
      </c>
      <c r="AC854" s="52">
        <v>0.74</v>
      </c>
      <c r="AD854" s="31">
        <f>省エネ計算フォーマット【EHP】!$Q$53/100</f>
        <v>0</v>
      </c>
      <c r="AE854" s="32">
        <f t="shared" si="27"/>
        <v>0.74</v>
      </c>
    </row>
    <row r="855" spans="20:31">
      <c r="T855" s="73">
        <v>8</v>
      </c>
      <c r="U855" s="73">
        <v>1995</v>
      </c>
      <c r="V855" s="73" t="s">
        <v>20</v>
      </c>
      <c r="W855" s="73" t="s">
        <v>612</v>
      </c>
      <c r="X855" s="73" t="s">
        <v>618</v>
      </c>
      <c r="Y855" s="28" t="str">
        <f t="shared" si="26"/>
        <v>81995暖房店舗用有り</v>
      </c>
      <c r="Z855" s="51">
        <v>0.374</v>
      </c>
      <c r="AA855" s="51">
        <v>0.626</v>
      </c>
      <c r="AB855" s="52">
        <v>1.0275000000000001</v>
      </c>
      <c r="AC855" s="52">
        <v>0.46260000000000001</v>
      </c>
      <c r="AD855" s="31">
        <f>省エネ計算フォーマット【EHP】!$Q$53/100</f>
        <v>0</v>
      </c>
      <c r="AE855" s="32">
        <f t="shared" si="27"/>
        <v>0.46200000000000002</v>
      </c>
    </row>
    <row r="856" spans="20:31">
      <c r="T856" s="73">
        <v>8</v>
      </c>
      <c r="U856" s="73">
        <v>1995</v>
      </c>
      <c r="V856" s="73" t="s">
        <v>20</v>
      </c>
      <c r="W856" s="73" t="s">
        <v>606</v>
      </c>
      <c r="X856" s="73" t="s">
        <v>618</v>
      </c>
      <c r="Y856" s="28" t="str">
        <f t="shared" si="26"/>
        <v>81995暖房ビル用マルチ有り</v>
      </c>
      <c r="Z856" s="51">
        <v>-0.112</v>
      </c>
      <c r="AA856" s="51">
        <v>1.1120000000000001</v>
      </c>
      <c r="AB856" s="52">
        <v>1.0236000000000001</v>
      </c>
      <c r="AC856" s="52">
        <v>0.82809999999999995</v>
      </c>
      <c r="AD856" s="31">
        <f>省エネ計算フォーマット【EHP】!$Q$53/100</f>
        <v>0</v>
      </c>
      <c r="AE856" s="32">
        <f t="shared" si="27"/>
        <v>0.82799999999999996</v>
      </c>
    </row>
    <row r="857" spans="20:31">
      <c r="T857" s="73">
        <v>8</v>
      </c>
      <c r="U857" s="73">
        <v>1995</v>
      </c>
      <c r="V857" s="73" t="s">
        <v>20</v>
      </c>
      <c r="W857" s="73" t="s">
        <v>607</v>
      </c>
      <c r="X857" s="73" t="s">
        <v>618</v>
      </c>
      <c r="Y857" s="28" t="str">
        <f t="shared" si="26"/>
        <v>81995暖房設備用有り</v>
      </c>
      <c r="Z857" s="51">
        <v>0.25</v>
      </c>
      <c r="AA857" s="51">
        <v>0.75</v>
      </c>
      <c r="AB857" s="52">
        <v>1.0159</v>
      </c>
      <c r="AC857" s="52">
        <v>0.5585</v>
      </c>
      <c r="AD857" s="31">
        <f>省エネ計算フォーマット【EHP】!$Q$53/100</f>
        <v>0</v>
      </c>
      <c r="AE857" s="32">
        <f t="shared" si="27"/>
        <v>0.55800000000000005</v>
      </c>
    </row>
    <row r="858" spans="20:31">
      <c r="T858" s="73">
        <v>8</v>
      </c>
      <c r="U858" s="73">
        <v>1995</v>
      </c>
      <c r="V858" s="73" t="s">
        <v>20</v>
      </c>
      <c r="W858" s="73" t="s">
        <v>612</v>
      </c>
      <c r="X858" s="73" t="s">
        <v>702</v>
      </c>
      <c r="Y858" s="28" t="str">
        <f t="shared" si="26"/>
        <v>81995暖房店舗用無し（一定速）</v>
      </c>
      <c r="Z858" s="51">
        <v>0.26</v>
      </c>
      <c r="AA858" s="51">
        <v>0.74</v>
      </c>
      <c r="AB858" s="52">
        <v>0.26</v>
      </c>
      <c r="AC858" s="52">
        <v>0.74</v>
      </c>
      <c r="AD858" s="31">
        <f>省エネ計算フォーマット【EHP】!$Q$53/100</f>
        <v>0</v>
      </c>
      <c r="AE858" s="32">
        <f t="shared" si="27"/>
        <v>0.74</v>
      </c>
    </row>
    <row r="859" spans="20:31">
      <c r="T859" s="73">
        <v>8</v>
      </c>
      <c r="U859" s="73">
        <v>1995</v>
      </c>
      <c r="V859" s="73" t="s">
        <v>20</v>
      </c>
      <c r="W859" s="73" t="s">
        <v>606</v>
      </c>
      <c r="X859" s="73" t="s">
        <v>702</v>
      </c>
      <c r="Y859" s="28" t="str">
        <f t="shared" si="26"/>
        <v>81995暖房ビル用マルチ無し（一定速）</v>
      </c>
      <c r="Z859" s="51">
        <v>0.26</v>
      </c>
      <c r="AA859" s="51">
        <v>0.74</v>
      </c>
      <c r="AB859" s="52">
        <v>0.26</v>
      </c>
      <c r="AC859" s="52">
        <v>0.74</v>
      </c>
      <c r="AD859" s="31">
        <f>省エネ計算フォーマット【EHP】!$Q$53/100</f>
        <v>0</v>
      </c>
      <c r="AE859" s="32">
        <f t="shared" si="27"/>
        <v>0.74</v>
      </c>
    </row>
    <row r="860" spans="20:31">
      <c r="T860" s="73">
        <v>8</v>
      </c>
      <c r="U860" s="73">
        <v>1995</v>
      </c>
      <c r="V860" s="73" t="s">
        <v>20</v>
      </c>
      <c r="W860" s="73" t="s">
        <v>607</v>
      </c>
      <c r="X860" s="73" t="s">
        <v>702</v>
      </c>
      <c r="Y860" s="28" t="str">
        <f t="shared" si="26"/>
        <v>81995暖房設備用無し（一定速）</v>
      </c>
      <c r="Z860" s="51">
        <v>0.26</v>
      </c>
      <c r="AA860" s="51">
        <v>0.74</v>
      </c>
      <c r="AB860" s="52">
        <v>0.26</v>
      </c>
      <c r="AC860" s="52">
        <v>0.74</v>
      </c>
      <c r="AD860" s="31">
        <f>省エネ計算フォーマット【EHP】!$Q$53/100</f>
        <v>0</v>
      </c>
      <c r="AE860" s="32">
        <f t="shared" si="27"/>
        <v>0.74</v>
      </c>
    </row>
    <row r="861" spans="20:31">
      <c r="T861" s="73">
        <v>8</v>
      </c>
      <c r="U861" s="73">
        <v>2005</v>
      </c>
      <c r="V861" s="73" t="s">
        <v>19</v>
      </c>
      <c r="W861" s="73" t="s">
        <v>612</v>
      </c>
      <c r="X861" s="73" t="s">
        <v>618</v>
      </c>
      <c r="Y861" s="28" t="str">
        <f t="shared" si="26"/>
        <v>82005冷房店舗用有り</v>
      </c>
      <c r="Z861" s="51">
        <v>-0.86599999999999999</v>
      </c>
      <c r="AA861" s="51">
        <v>1.8660000000000001</v>
      </c>
      <c r="AB861" s="52">
        <v>1.0455000000000001</v>
      </c>
      <c r="AC861" s="52">
        <v>1.3880999999999999</v>
      </c>
      <c r="AD861" s="31">
        <f>省エネ計算フォーマット【EHP】!$Q$53/100</f>
        <v>0</v>
      </c>
      <c r="AE861" s="32">
        <f t="shared" si="27"/>
        <v>1.3879999999999999</v>
      </c>
    </row>
    <row r="862" spans="20:31">
      <c r="T862" s="73">
        <v>8</v>
      </c>
      <c r="U862" s="73">
        <v>2005</v>
      </c>
      <c r="V862" s="73" t="s">
        <v>19</v>
      </c>
      <c r="W862" s="73" t="s">
        <v>606</v>
      </c>
      <c r="X862" s="73" t="s">
        <v>618</v>
      </c>
      <c r="Y862" s="28" t="str">
        <f t="shared" si="26"/>
        <v>82005冷房ビル用マルチ有り</v>
      </c>
      <c r="Z862" s="51">
        <v>-0.68200000000000005</v>
      </c>
      <c r="AA862" s="51">
        <v>1.6819999999999999</v>
      </c>
      <c r="AB862" s="52">
        <v>1.0490999999999999</v>
      </c>
      <c r="AC862" s="52">
        <v>1.2492000000000001</v>
      </c>
      <c r="AD862" s="31">
        <f>省エネ計算フォーマット【EHP】!$Q$53/100</f>
        <v>0</v>
      </c>
      <c r="AE862" s="32">
        <f t="shared" si="27"/>
        <v>1.2490000000000001</v>
      </c>
    </row>
    <row r="863" spans="20:31">
      <c r="T863" s="73">
        <v>8</v>
      </c>
      <c r="U863" s="73">
        <v>2005</v>
      </c>
      <c r="V863" s="73" t="s">
        <v>19</v>
      </c>
      <c r="W863" s="73" t="s">
        <v>607</v>
      </c>
      <c r="X863" s="73" t="s">
        <v>618</v>
      </c>
      <c r="Y863" s="28" t="str">
        <f t="shared" si="26"/>
        <v>82005冷房設備用有り</v>
      </c>
      <c r="Z863" s="51">
        <v>-0.114</v>
      </c>
      <c r="AA863" s="51">
        <v>1.1140000000000001</v>
      </c>
      <c r="AB863" s="52">
        <v>1.0325</v>
      </c>
      <c r="AC863" s="52">
        <v>0.82740000000000002</v>
      </c>
      <c r="AD863" s="31">
        <f>省エネ計算フォーマット【EHP】!$Q$53/100</f>
        <v>0</v>
      </c>
      <c r="AE863" s="32">
        <f t="shared" si="27"/>
        <v>0.82699999999999996</v>
      </c>
    </row>
    <row r="864" spans="20:31">
      <c r="T864" s="73">
        <v>8</v>
      </c>
      <c r="U864" s="73">
        <v>2005</v>
      </c>
      <c r="V864" s="73" t="s">
        <v>19</v>
      </c>
      <c r="W864" s="73" t="s">
        <v>612</v>
      </c>
      <c r="X864" s="73" t="s">
        <v>702</v>
      </c>
      <c r="Y864" s="28" t="str">
        <f t="shared" si="26"/>
        <v>82005冷房店舗用無し（一定速）</v>
      </c>
      <c r="Z864" s="51">
        <v>0.25</v>
      </c>
      <c r="AA864" s="51">
        <v>0.75</v>
      </c>
      <c r="AB864" s="52">
        <v>0.25</v>
      </c>
      <c r="AC864" s="52">
        <v>0.75</v>
      </c>
      <c r="AD864" s="31">
        <f>省エネ計算フォーマット【EHP】!$Q$53/100</f>
        <v>0</v>
      </c>
      <c r="AE864" s="32">
        <f t="shared" si="27"/>
        <v>0.75</v>
      </c>
    </row>
    <row r="865" spans="20:31">
      <c r="T865" s="73">
        <v>8</v>
      </c>
      <c r="U865" s="73">
        <v>2005</v>
      </c>
      <c r="V865" s="73" t="s">
        <v>19</v>
      </c>
      <c r="W865" s="73" t="s">
        <v>606</v>
      </c>
      <c r="X865" s="73" t="s">
        <v>702</v>
      </c>
      <c r="Y865" s="28" t="str">
        <f t="shared" si="26"/>
        <v>82005冷房ビル用マルチ無し（一定速）</v>
      </c>
      <c r="Z865" s="51">
        <v>0.25</v>
      </c>
      <c r="AA865" s="51">
        <v>0.75</v>
      </c>
      <c r="AB865" s="52">
        <v>0.25</v>
      </c>
      <c r="AC865" s="52">
        <v>0.75</v>
      </c>
      <c r="AD865" s="31">
        <f>省エネ計算フォーマット【EHP】!$Q$53/100</f>
        <v>0</v>
      </c>
      <c r="AE865" s="32">
        <f t="shared" si="27"/>
        <v>0.75</v>
      </c>
    </row>
    <row r="866" spans="20:31">
      <c r="T866" s="73">
        <v>8</v>
      </c>
      <c r="U866" s="73">
        <v>2005</v>
      </c>
      <c r="V866" s="73" t="s">
        <v>19</v>
      </c>
      <c r="W866" s="73" t="s">
        <v>607</v>
      </c>
      <c r="X866" s="73" t="s">
        <v>702</v>
      </c>
      <c r="Y866" s="28" t="str">
        <f t="shared" si="26"/>
        <v>82005冷房設備用無し（一定速）</v>
      </c>
      <c r="Z866" s="51">
        <v>0.25</v>
      </c>
      <c r="AA866" s="51">
        <v>0.75</v>
      </c>
      <c r="AB866" s="52">
        <v>0.25</v>
      </c>
      <c r="AC866" s="52">
        <v>0.75</v>
      </c>
      <c r="AD866" s="31">
        <f>省エネ計算フォーマット【EHP】!$Q$53/100</f>
        <v>0</v>
      </c>
      <c r="AE866" s="32">
        <f t="shared" si="27"/>
        <v>0.75</v>
      </c>
    </row>
    <row r="867" spans="20:31">
      <c r="T867" s="73">
        <v>8</v>
      </c>
      <c r="U867" s="73">
        <v>2005</v>
      </c>
      <c r="V867" s="73" t="s">
        <v>20</v>
      </c>
      <c r="W867" s="73" t="s">
        <v>612</v>
      </c>
      <c r="X867" s="73" t="s">
        <v>618</v>
      </c>
      <c r="Y867" s="28" t="str">
        <f t="shared" si="26"/>
        <v>82005暖房店舗用有り</v>
      </c>
      <c r="Z867" s="51">
        <v>-0.65</v>
      </c>
      <c r="AA867" s="51">
        <v>1.65</v>
      </c>
      <c r="AB867" s="52">
        <v>1.0726</v>
      </c>
      <c r="AC867" s="52">
        <v>1.2194</v>
      </c>
      <c r="AD867" s="31">
        <f>省エネ計算フォーマット【EHP】!$Q$53/100</f>
        <v>0</v>
      </c>
      <c r="AE867" s="32">
        <f t="shared" si="27"/>
        <v>1.2190000000000001</v>
      </c>
    </row>
    <row r="868" spans="20:31">
      <c r="T868" s="73">
        <v>8</v>
      </c>
      <c r="U868" s="73">
        <v>2005</v>
      </c>
      <c r="V868" s="73" t="s">
        <v>20</v>
      </c>
      <c r="W868" s="73" t="s">
        <v>606</v>
      </c>
      <c r="X868" s="73" t="s">
        <v>618</v>
      </c>
      <c r="Y868" s="28" t="str">
        <f t="shared" si="26"/>
        <v>82005暖房ビル用マルチ有り</v>
      </c>
      <c r="Z868" s="51">
        <v>-0.56000000000000005</v>
      </c>
      <c r="AA868" s="51">
        <v>1.56</v>
      </c>
      <c r="AB868" s="52">
        <v>1.0330999999999999</v>
      </c>
      <c r="AC868" s="52">
        <v>1.1617</v>
      </c>
      <c r="AD868" s="31">
        <f>省エネ計算フォーマット【EHP】!$Q$53/100</f>
        <v>0</v>
      </c>
      <c r="AE868" s="32">
        <f t="shared" si="27"/>
        <v>1.161</v>
      </c>
    </row>
    <row r="869" spans="20:31">
      <c r="T869" s="73">
        <v>8</v>
      </c>
      <c r="U869" s="73">
        <v>2005</v>
      </c>
      <c r="V869" s="73" t="s">
        <v>20</v>
      </c>
      <c r="W869" s="73" t="s">
        <v>607</v>
      </c>
      <c r="X869" s="73" t="s">
        <v>618</v>
      </c>
      <c r="Y869" s="28" t="str">
        <f t="shared" si="26"/>
        <v>82005暖房設備用有り</v>
      </c>
      <c r="Z869" s="51">
        <v>-0.126</v>
      </c>
      <c r="AA869" s="51">
        <v>1.1259999999999999</v>
      </c>
      <c r="AB869" s="52">
        <v>1.0239</v>
      </c>
      <c r="AC869" s="52">
        <v>0.83850000000000002</v>
      </c>
      <c r="AD869" s="31">
        <f>省エネ計算フォーマット【EHP】!$Q$53/100</f>
        <v>0</v>
      </c>
      <c r="AE869" s="32">
        <f t="shared" si="27"/>
        <v>0.83799999999999997</v>
      </c>
    </row>
    <row r="870" spans="20:31">
      <c r="T870" s="73">
        <v>8</v>
      </c>
      <c r="U870" s="73">
        <v>2005</v>
      </c>
      <c r="V870" s="73" t="s">
        <v>20</v>
      </c>
      <c r="W870" s="73" t="s">
        <v>612</v>
      </c>
      <c r="X870" s="73" t="s">
        <v>702</v>
      </c>
      <c r="Y870" s="28" t="str">
        <f t="shared" si="26"/>
        <v>82005暖房店舗用無し（一定速）</v>
      </c>
      <c r="Z870" s="51">
        <v>0.25</v>
      </c>
      <c r="AA870" s="51">
        <v>0.75</v>
      </c>
      <c r="AB870" s="52">
        <v>0.25</v>
      </c>
      <c r="AC870" s="52">
        <v>0.75</v>
      </c>
      <c r="AD870" s="31">
        <f>省エネ計算フォーマット【EHP】!$Q$53/100</f>
        <v>0</v>
      </c>
      <c r="AE870" s="32">
        <f t="shared" si="27"/>
        <v>0.75</v>
      </c>
    </row>
    <row r="871" spans="20:31">
      <c r="T871" s="73">
        <v>8</v>
      </c>
      <c r="U871" s="73">
        <v>2005</v>
      </c>
      <c r="V871" s="73" t="s">
        <v>20</v>
      </c>
      <c r="W871" s="73" t="s">
        <v>606</v>
      </c>
      <c r="X871" s="73" t="s">
        <v>702</v>
      </c>
      <c r="Y871" s="28" t="str">
        <f t="shared" si="26"/>
        <v>82005暖房ビル用マルチ無し（一定速）</v>
      </c>
      <c r="Z871" s="51">
        <v>0.25</v>
      </c>
      <c r="AA871" s="51">
        <v>0.75</v>
      </c>
      <c r="AB871" s="52">
        <v>0.25</v>
      </c>
      <c r="AC871" s="52">
        <v>0.75</v>
      </c>
      <c r="AD871" s="31">
        <f>省エネ計算フォーマット【EHP】!$Q$53/100</f>
        <v>0</v>
      </c>
      <c r="AE871" s="32">
        <f t="shared" si="27"/>
        <v>0.75</v>
      </c>
    </row>
    <row r="872" spans="20:31">
      <c r="T872" s="73">
        <v>8</v>
      </c>
      <c r="U872" s="73">
        <v>2005</v>
      </c>
      <c r="V872" s="73" t="s">
        <v>20</v>
      </c>
      <c r="W872" s="73" t="s">
        <v>607</v>
      </c>
      <c r="X872" s="73" t="s">
        <v>702</v>
      </c>
      <c r="Y872" s="28" t="str">
        <f t="shared" si="26"/>
        <v>82005暖房設備用無し（一定速）</v>
      </c>
      <c r="Z872" s="51">
        <v>0.25</v>
      </c>
      <c r="AA872" s="51">
        <v>0.75</v>
      </c>
      <c r="AB872" s="52">
        <v>0.25</v>
      </c>
      <c r="AC872" s="52">
        <v>0.75</v>
      </c>
      <c r="AD872" s="31">
        <f>省エネ計算フォーマット【EHP】!$Q$53/100</f>
        <v>0</v>
      </c>
      <c r="AE872" s="32">
        <f t="shared" si="27"/>
        <v>0.75</v>
      </c>
    </row>
    <row r="873" spans="20:31">
      <c r="T873" s="73">
        <v>8</v>
      </c>
      <c r="U873" s="73">
        <v>2010</v>
      </c>
      <c r="V873" s="73" t="s">
        <v>19</v>
      </c>
      <c r="W873" s="73" t="s">
        <v>612</v>
      </c>
      <c r="X873" s="73" t="s">
        <v>618</v>
      </c>
      <c r="Y873" s="28" t="str">
        <f t="shared" si="26"/>
        <v>82010冷房店舗用有り</v>
      </c>
      <c r="Z873" s="51">
        <v>-1.1000000000000001</v>
      </c>
      <c r="AA873" s="51">
        <v>2.1</v>
      </c>
      <c r="AB873" s="52">
        <v>1.0511999999999999</v>
      </c>
      <c r="AC873" s="52">
        <v>1.5622</v>
      </c>
      <c r="AD873" s="31">
        <f>省エネ計算フォーマット【EHP】!$Q$53/100</f>
        <v>0</v>
      </c>
      <c r="AE873" s="32">
        <f t="shared" si="27"/>
        <v>1.5620000000000001</v>
      </c>
    </row>
    <row r="874" spans="20:31">
      <c r="T874" s="73">
        <v>8</v>
      </c>
      <c r="U874" s="73">
        <v>2010</v>
      </c>
      <c r="V874" s="73" t="s">
        <v>19</v>
      </c>
      <c r="W874" s="73" t="s">
        <v>606</v>
      </c>
      <c r="X874" s="73" t="s">
        <v>618</v>
      </c>
      <c r="Y874" s="28" t="str">
        <f t="shared" si="26"/>
        <v>82010冷房ビル用マルチ有り</v>
      </c>
      <c r="Z874" s="51">
        <v>-0.88</v>
      </c>
      <c r="AA874" s="51">
        <v>1.88</v>
      </c>
      <c r="AB874" s="52">
        <v>1.0548999999999999</v>
      </c>
      <c r="AC874" s="52">
        <v>1.3963000000000001</v>
      </c>
      <c r="AD874" s="31">
        <f>省エネ計算フォーマット【EHP】!$Q$53/100</f>
        <v>0</v>
      </c>
      <c r="AE874" s="32">
        <f t="shared" si="27"/>
        <v>1.3959999999999999</v>
      </c>
    </row>
    <row r="875" spans="20:31">
      <c r="T875" s="73">
        <v>8</v>
      </c>
      <c r="U875" s="73">
        <v>2010</v>
      </c>
      <c r="V875" s="73" t="s">
        <v>19</v>
      </c>
      <c r="W875" s="73" t="s">
        <v>607</v>
      </c>
      <c r="X875" s="73" t="s">
        <v>618</v>
      </c>
      <c r="Y875" s="28" t="str">
        <f t="shared" si="26"/>
        <v>82010冷房設備用有り</v>
      </c>
      <c r="Z875" s="51">
        <v>-0.26</v>
      </c>
      <c r="AA875" s="51">
        <v>1.26</v>
      </c>
      <c r="AB875" s="52">
        <v>1.1929000000000001</v>
      </c>
      <c r="AC875" s="52">
        <v>0.89680000000000004</v>
      </c>
      <c r="AD875" s="31">
        <f>省エネ計算フォーマット【EHP】!$Q$53/100</f>
        <v>0</v>
      </c>
      <c r="AE875" s="32">
        <f t="shared" si="27"/>
        <v>0.89600000000000002</v>
      </c>
    </row>
    <row r="876" spans="20:31">
      <c r="T876" s="73">
        <v>8</v>
      </c>
      <c r="U876" s="73">
        <v>2010</v>
      </c>
      <c r="V876" s="73" t="s">
        <v>19</v>
      </c>
      <c r="W876" s="73" t="s">
        <v>612</v>
      </c>
      <c r="X876" s="73" t="s">
        <v>702</v>
      </c>
      <c r="Y876" s="28" t="str">
        <f t="shared" si="26"/>
        <v>82010冷房店舗用無し（一定速）</v>
      </c>
      <c r="Z876" s="51">
        <v>0.25</v>
      </c>
      <c r="AA876" s="51">
        <v>0.75</v>
      </c>
      <c r="AB876" s="52">
        <v>0.25</v>
      </c>
      <c r="AC876" s="52">
        <v>0.75</v>
      </c>
      <c r="AD876" s="31">
        <f>省エネ計算フォーマット【EHP】!$Q$53/100</f>
        <v>0</v>
      </c>
      <c r="AE876" s="32">
        <f t="shared" si="27"/>
        <v>0.75</v>
      </c>
    </row>
    <row r="877" spans="20:31">
      <c r="T877" s="73">
        <v>8</v>
      </c>
      <c r="U877" s="73">
        <v>2010</v>
      </c>
      <c r="V877" s="73" t="s">
        <v>19</v>
      </c>
      <c r="W877" s="73" t="s">
        <v>606</v>
      </c>
      <c r="X877" s="73" t="s">
        <v>702</v>
      </c>
      <c r="Y877" s="28" t="str">
        <f t="shared" si="26"/>
        <v>82010冷房ビル用マルチ無し（一定速）</v>
      </c>
      <c r="Z877" s="51">
        <v>0.25</v>
      </c>
      <c r="AA877" s="51">
        <v>0.75</v>
      </c>
      <c r="AB877" s="52">
        <v>0.25</v>
      </c>
      <c r="AC877" s="52">
        <v>0.75</v>
      </c>
      <c r="AD877" s="31">
        <f>省エネ計算フォーマット【EHP】!$Q$53/100</f>
        <v>0</v>
      </c>
      <c r="AE877" s="32">
        <f t="shared" si="27"/>
        <v>0.75</v>
      </c>
    </row>
    <row r="878" spans="20:31">
      <c r="T878" s="73">
        <v>8</v>
      </c>
      <c r="U878" s="73">
        <v>2010</v>
      </c>
      <c r="V878" s="73" t="s">
        <v>19</v>
      </c>
      <c r="W878" s="73" t="s">
        <v>607</v>
      </c>
      <c r="X878" s="73" t="s">
        <v>702</v>
      </c>
      <c r="Y878" s="28" t="str">
        <f t="shared" si="26"/>
        <v>82010冷房設備用無し（一定速）</v>
      </c>
      <c r="Z878" s="51">
        <v>0.25</v>
      </c>
      <c r="AA878" s="51">
        <v>0.75</v>
      </c>
      <c r="AB878" s="52">
        <v>0.25</v>
      </c>
      <c r="AC878" s="52">
        <v>0.75</v>
      </c>
      <c r="AD878" s="31">
        <f>省エネ計算フォーマット【EHP】!$Q$53/100</f>
        <v>0</v>
      </c>
      <c r="AE878" s="32">
        <f t="shared" si="27"/>
        <v>0.75</v>
      </c>
    </row>
    <row r="879" spans="20:31">
      <c r="T879" s="73">
        <v>8</v>
      </c>
      <c r="U879" s="73">
        <v>2010</v>
      </c>
      <c r="V879" s="73" t="s">
        <v>20</v>
      </c>
      <c r="W879" s="73" t="s">
        <v>612</v>
      </c>
      <c r="X879" s="73" t="s">
        <v>618</v>
      </c>
      <c r="Y879" s="28" t="str">
        <f t="shared" si="26"/>
        <v>82010暖房店舗用有り</v>
      </c>
      <c r="Z879" s="51">
        <v>-0.72</v>
      </c>
      <c r="AA879" s="51">
        <v>1.72</v>
      </c>
      <c r="AB879" s="52">
        <v>1.0757000000000001</v>
      </c>
      <c r="AC879" s="52">
        <v>1.2710999999999999</v>
      </c>
      <c r="AD879" s="31">
        <f>省エネ計算フォーマット【EHP】!$Q$53/100</f>
        <v>0</v>
      </c>
      <c r="AE879" s="32">
        <f t="shared" si="27"/>
        <v>1.2709999999999999</v>
      </c>
    </row>
    <row r="880" spans="20:31">
      <c r="T880" s="73">
        <v>8</v>
      </c>
      <c r="U880" s="73">
        <v>2010</v>
      </c>
      <c r="V880" s="73" t="s">
        <v>20</v>
      </c>
      <c r="W880" s="73" t="s">
        <v>606</v>
      </c>
      <c r="X880" s="73" t="s">
        <v>618</v>
      </c>
      <c r="Y880" s="28" t="str">
        <f t="shared" si="26"/>
        <v>82010暖房ビル用マルチ有り</v>
      </c>
      <c r="Z880" s="51">
        <v>-0.7</v>
      </c>
      <c r="AA880" s="51">
        <v>1.7</v>
      </c>
      <c r="AB880" s="52">
        <v>1.036</v>
      </c>
      <c r="AC880" s="52">
        <v>1.266</v>
      </c>
      <c r="AD880" s="31">
        <f>省エネ計算フォーマット【EHP】!$Q$53/100</f>
        <v>0</v>
      </c>
      <c r="AE880" s="32">
        <f t="shared" si="27"/>
        <v>1.266</v>
      </c>
    </row>
    <row r="881" spans="20:31">
      <c r="T881" s="73">
        <v>8</v>
      </c>
      <c r="U881" s="73">
        <v>2010</v>
      </c>
      <c r="V881" s="73" t="s">
        <v>20</v>
      </c>
      <c r="W881" s="73" t="s">
        <v>607</v>
      </c>
      <c r="X881" s="73" t="s">
        <v>618</v>
      </c>
      <c r="Y881" s="28" t="str">
        <f t="shared" si="26"/>
        <v>82010暖房設備用有り</v>
      </c>
      <c r="Z881" s="51">
        <v>-0.26</v>
      </c>
      <c r="AA881" s="51">
        <v>1.26</v>
      </c>
      <c r="AB881" s="52">
        <v>0.82779999999999998</v>
      </c>
      <c r="AC881" s="52">
        <v>0.98809999999999998</v>
      </c>
      <c r="AD881" s="31">
        <f>省エネ計算フォーマット【EHP】!$Q$53/100</f>
        <v>0</v>
      </c>
      <c r="AE881" s="32">
        <f t="shared" si="27"/>
        <v>0.98799999999999999</v>
      </c>
    </row>
    <row r="882" spans="20:31">
      <c r="T882" s="73">
        <v>8</v>
      </c>
      <c r="U882" s="73">
        <v>2010</v>
      </c>
      <c r="V882" s="73" t="s">
        <v>20</v>
      </c>
      <c r="W882" s="73" t="s">
        <v>612</v>
      </c>
      <c r="X882" s="73" t="s">
        <v>702</v>
      </c>
      <c r="Y882" s="28" t="str">
        <f t="shared" si="26"/>
        <v>82010暖房店舗用無し（一定速）</v>
      </c>
      <c r="Z882" s="51">
        <v>0.25</v>
      </c>
      <c r="AA882" s="51">
        <v>0.75</v>
      </c>
      <c r="AB882" s="52">
        <v>0.25</v>
      </c>
      <c r="AC882" s="52">
        <v>0.75</v>
      </c>
      <c r="AD882" s="31">
        <f>省エネ計算フォーマット【EHP】!$Q$53/100</f>
        <v>0</v>
      </c>
      <c r="AE882" s="32">
        <f t="shared" si="27"/>
        <v>0.75</v>
      </c>
    </row>
    <row r="883" spans="20:31">
      <c r="T883" s="73">
        <v>8</v>
      </c>
      <c r="U883" s="73">
        <v>2010</v>
      </c>
      <c r="V883" s="73" t="s">
        <v>20</v>
      </c>
      <c r="W883" s="73" t="s">
        <v>606</v>
      </c>
      <c r="X883" s="73" t="s">
        <v>702</v>
      </c>
      <c r="Y883" s="28" t="str">
        <f t="shared" si="26"/>
        <v>82010暖房ビル用マルチ無し（一定速）</v>
      </c>
      <c r="Z883" s="51">
        <v>0.25</v>
      </c>
      <c r="AA883" s="51">
        <v>0.75</v>
      </c>
      <c r="AB883" s="52">
        <v>0.25</v>
      </c>
      <c r="AC883" s="52">
        <v>0.75</v>
      </c>
      <c r="AD883" s="31">
        <f>省エネ計算フォーマット【EHP】!$Q$53/100</f>
        <v>0</v>
      </c>
      <c r="AE883" s="32">
        <f t="shared" si="27"/>
        <v>0.75</v>
      </c>
    </row>
    <row r="884" spans="20:31">
      <c r="T884" s="73">
        <v>8</v>
      </c>
      <c r="U884" s="73">
        <v>2010</v>
      </c>
      <c r="V884" s="73" t="s">
        <v>20</v>
      </c>
      <c r="W884" s="73" t="s">
        <v>607</v>
      </c>
      <c r="X884" s="73" t="s">
        <v>702</v>
      </c>
      <c r="Y884" s="28" t="str">
        <f t="shared" si="26"/>
        <v>82010暖房設備用無し（一定速）</v>
      </c>
      <c r="Z884" s="63">
        <v>0.25</v>
      </c>
      <c r="AA884" s="63">
        <v>0.75</v>
      </c>
      <c r="AB884" s="64">
        <v>0.25</v>
      </c>
      <c r="AC884" s="64">
        <v>0.75</v>
      </c>
      <c r="AD884" s="31">
        <f>省エネ計算フォーマット【EHP】!$Q$53/100</f>
        <v>0</v>
      </c>
      <c r="AE884" s="32">
        <f t="shared" si="27"/>
        <v>0.75</v>
      </c>
    </row>
    <row r="885" spans="20:31">
      <c r="T885" s="76">
        <v>8</v>
      </c>
      <c r="U885" s="76">
        <v>2011</v>
      </c>
      <c r="V885" s="76" t="s">
        <v>19</v>
      </c>
      <c r="W885" s="76" t="s">
        <v>612</v>
      </c>
      <c r="X885" s="76" t="s">
        <v>618</v>
      </c>
      <c r="Y885" s="55" t="str">
        <f t="shared" si="26"/>
        <v>82011冷房店舗用有り</v>
      </c>
      <c r="Z885" s="56">
        <v>-1.1200000000000001</v>
      </c>
      <c r="AA885" s="56">
        <v>2.12</v>
      </c>
      <c r="AB885" s="57">
        <v>1.0517000000000001</v>
      </c>
      <c r="AC885" s="57">
        <v>1.5770999999999999</v>
      </c>
      <c r="AD885" s="31">
        <f>省エネ計算フォーマット【EHP】!$Q$53/100</f>
        <v>0</v>
      </c>
      <c r="AE885" s="37">
        <f t="shared" si="27"/>
        <v>1.577</v>
      </c>
    </row>
    <row r="886" spans="20:31">
      <c r="T886" s="76">
        <v>8</v>
      </c>
      <c r="U886" s="76">
        <v>2011</v>
      </c>
      <c r="V886" s="76" t="s">
        <v>19</v>
      </c>
      <c r="W886" s="76" t="s">
        <v>606</v>
      </c>
      <c r="X886" s="76" t="s">
        <v>618</v>
      </c>
      <c r="Y886" s="55" t="str">
        <f t="shared" si="26"/>
        <v>82011冷房ビル用マルチ有り</v>
      </c>
      <c r="Z886" s="56">
        <v>-1</v>
      </c>
      <c r="AA886" s="56">
        <v>2</v>
      </c>
      <c r="AB886" s="57">
        <v>1.0584</v>
      </c>
      <c r="AC886" s="57">
        <v>1.4854000000000001</v>
      </c>
      <c r="AD886" s="31">
        <f>省エネ計算フォーマット【EHP】!$Q$53/100</f>
        <v>0</v>
      </c>
      <c r="AE886" s="37">
        <f t="shared" si="27"/>
        <v>1.4850000000000001</v>
      </c>
    </row>
    <row r="887" spans="20:31">
      <c r="T887" s="76">
        <v>8</v>
      </c>
      <c r="U887" s="76">
        <v>2011</v>
      </c>
      <c r="V887" s="76" t="s">
        <v>19</v>
      </c>
      <c r="W887" s="76" t="s">
        <v>607</v>
      </c>
      <c r="X887" s="76" t="s">
        <v>618</v>
      </c>
      <c r="Y887" s="55" t="str">
        <f t="shared" si="26"/>
        <v>82011冷房設備用有り</v>
      </c>
      <c r="Z887" s="56">
        <v>-0.22</v>
      </c>
      <c r="AA887" s="56">
        <v>1.22</v>
      </c>
      <c r="AB887" s="57">
        <v>1.0356000000000001</v>
      </c>
      <c r="AC887" s="57">
        <v>0.90610000000000002</v>
      </c>
      <c r="AD887" s="31">
        <f>省エネ計算フォーマット【EHP】!$Q$53/100</f>
        <v>0</v>
      </c>
      <c r="AE887" s="37">
        <f t="shared" si="27"/>
        <v>0.90600000000000003</v>
      </c>
    </row>
    <row r="888" spans="20:31">
      <c r="T888" s="76">
        <v>8</v>
      </c>
      <c r="U888" s="76">
        <v>2011</v>
      </c>
      <c r="V888" s="76" t="s">
        <v>19</v>
      </c>
      <c r="W888" s="76" t="s">
        <v>612</v>
      </c>
      <c r="X888" s="76" t="s">
        <v>702</v>
      </c>
      <c r="Y888" s="55" t="str">
        <f t="shared" si="26"/>
        <v>82011冷房店舗用無し（一定速）</v>
      </c>
      <c r="Z888" s="56">
        <v>0.25</v>
      </c>
      <c r="AA888" s="56">
        <v>0.75</v>
      </c>
      <c r="AB888" s="57">
        <v>0.25</v>
      </c>
      <c r="AC888" s="57">
        <v>0.75</v>
      </c>
      <c r="AD888" s="31">
        <f>省エネ計算フォーマット【EHP】!$Q$53/100</f>
        <v>0</v>
      </c>
      <c r="AE888" s="37">
        <f t="shared" si="27"/>
        <v>0.75</v>
      </c>
    </row>
    <row r="889" spans="20:31">
      <c r="T889" s="76">
        <v>8</v>
      </c>
      <c r="U889" s="76">
        <v>2011</v>
      </c>
      <c r="V889" s="76" t="s">
        <v>19</v>
      </c>
      <c r="W889" s="76" t="s">
        <v>606</v>
      </c>
      <c r="X889" s="76" t="s">
        <v>702</v>
      </c>
      <c r="Y889" s="55" t="str">
        <f t="shared" si="26"/>
        <v>82011冷房ビル用マルチ無し（一定速）</v>
      </c>
      <c r="Z889" s="56">
        <v>0.25</v>
      </c>
      <c r="AA889" s="56">
        <v>0.75</v>
      </c>
      <c r="AB889" s="57">
        <v>0.25</v>
      </c>
      <c r="AC889" s="57">
        <v>0.75</v>
      </c>
      <c r="AD889" s="31">
        <f>省エネ計算フォーマット【EHP】!$Q$53/100</f>
        <v>0</v>
      </c>
      <c r="AE889" s="37">
        <f t="shared" si="27"/>
        <v>0.75</v>
      </c>
    </row>
    <row r="890" spans="20:31">
      <c r="T890" s="76">
        <v>8</v>
      </c>
      <c r="U890" s="76">
        <v>2011</v>
      </c>
      <c r="V890" s="76" t="s">
        <v>19</v>
      </c>
      <c r="W890" s="76" t="s">
        <v>607</v>
      </c>
      <c r="X890" s="76" t="s">
        <v>702</v>
      </c>
      <c r="Y890" s="55" t="str">
        <f t="shared" si="26"/>
        <v>82011冷房設備用無し（一定速）</v>
      </c>
      <c r="Z890" s="56">
        <v>0.25</v>
      </c>
      <c r="AA890" s="56">
        <v>0.75</v>
      </c>
      <c r="AB890" s="57">
        <v>0.25</v>
      </c>
      <c r="AC890" s="57">
        <v>0.75</v>
      </c>
      <c r="AD890" s="31">
        <f>省エネ計算フォーマット【EHP】!$Q$53/100</f>
        <v>0</v>
      </c>
      <c r="AE890" s="37">
        <f t="shared" si="27"/>
        <v>0.75</v>
      </c>
    </row>
    <row r="891" spans="20:31">
      <c r="T891" s="76">
        <v>8</v>
      </c>
      <c r="U891" s="76">
        <v>2011</v>
      </c>
      <c r="V891" s="76" t="s">
        <v>20</v>
      </c>
      <c r="W891" s="76" t="s">
        <v>612</v>
      </c>
      <c r="X891" s="76" t="s">
        <v>618</v>
      </c>
      <c r="Y891" s="55" t="str">
        <f t="shared" si="26"/>
        <v>82011暖房店舗用有り</v>
      </c>
      <c r="Z891" s="56">
        <v>-0.76</v>
      </c>
      <c r="AA891" s="56">
        <v>1.76</v>
      </c>
      <c r="AB891" s="57">
        <v>1.0773999999999999</v>
      </c>
      <c r="AC891" s="57">
        <v>1.3006</v>
      </c>
      <c r="AD891" s="31">
        <f>省エネ計算フォーマット【EHP】!$Q$53/100</f>
        <v>0</v>
      </c>
      <c r="AE891" s="37">
        <f t="shared" si="27"/>
        <v>1.3</v>
      </c>
    </row>
    <row r="892" spans="20:31">
      <c r="T892" s="76">
        <v>8</v>
      </c>
      <c r="U892" s="76">
        <v>2011</v>
      </c>
      <c r="V892" s="76" t="s">
        <v>20</v>
      </c>
      <c r="W892" s="76" t="s">
        <v>606</v>
      </c>
      <c r="X892" s="76" t="s">
        <v>618</v>
      </c>
      <c r="Y892" s="55" t="str">
        <f t="shared" si="26"/>
        <v>82011暖房ビル用マルチ有り</v>
      </c>
      <c r="Z892" s="56">
        <v>-0.78</v>
      </c>
      <c r="AA892" s="56">
        <v>1.78</v>
      </c>
      <c r="AB892" s="57">
        <v>1.0377000000000001</v>
      </c>
      <c r="AC892" s="57">
        <v>1.3255999999999999</v>
      </c>
      <c r="AD892" s="31">
        <f>省エネ計算フォーマット【EHP】!$Q$53/100</f>
        <v>0</v>
      </c>
      <c r="AE892" s="37">
        <f t="shared" si="27"/>
        <v>1.325</v>
      </c>
    </row>
    <row r="893" spans="20:31">
      <c r="T893" s="76">
        <v>8</v>
      </c>
      <c r="U893" s="76">
        <v>2011</v>
      </c>
      <c r="V893" s="76" t="s">
        <v>20</v>
      </c>
      <c r="W893" s="76" t="s">
        <v>607</v>
      </c>
      <c r="X893" s="76" t="s">
        <v>618</v>
      </c>
      <c r="Y893" s="55" t="str">
        <f t="shared" si="26"/>
        <v>82011暖房設備用有り</v>
      </c>
      <c r="Z893" s="56">
        <v>-0.26</v>
      </c>
      <c r="AA893" s="56">
        <v>1.26</v>
      </c>
      <c r="AB893" s="57">
        <v>1.0266999999999999</v>
      </c>
      <c r="AC893" s="57">
        <v>0.93830000000000002</v>
      </c>
      <c r="AD893" s="31">
        <f>省エネ計算フォーマット【EHP】!$Q$53/100</f>
        <v>0</v>
      </c>
      <c r="AE893" s="37">
        <f t="shared" si="27"/>
        <v>0.93799999999999994</v>
      </c>
    </row>
    <row r="894" spans="20:31">
      <c r="T894" s="76">
        <v>8</v>
      </c>
      <c r="U894" s="76">
        <v>2011</v>
      </c>
      <c r="V894" s="76" t="s">
        <v>20</v>
      </c>
      <c r="W894" s="76" t="s">
        <v>612</v>
      </c>
      <c r="X894" s="76" t="s">
        <v>702</v>
      </c>
      <c r="Y894" s="55" t="str">
        <f t="shared" si="26"/>
        <v>82011暖房店舗用無し（一定速）</v>
      </c>
      <c r="Z894" s="56">
        <v>0.25</v>
      </c>
      <c r="AA894" s="56">
        <v>0.75</v>
      </c>
      <c r="AB894" s="57">
        <v>0.25</v>
      </c>
      <c r="AC894" s="57">
        <v>0.75</v>
      </c>
      <c r="AD894" s="31">
        <f>省エネ計算フォーマット【EHP】!$Q$53/100</f>
        <v>0</v>
      </c>
      <c r="AE894" s="37">
        <f t="shared" si="27"/>
        <v>0.75</v>
      </c>
    </row>
    <row r="895" spans="20:31">
      <c r="T895" s="76">
        <v>8</v>
      </c>
      <c r="U895" s="76">
        <v>2011</v>
      </c>
      <c r="V895" s="76" t="s">
        <v>20</v>
      </c>
      <c r="W895" s="76" t="s">
        <v>606</v>
      </c>
      <c r="X895" s="76" t="s">
        <v>702</v>
      </c>
      <c r="Y895" s="55" t="str">
        <f t="shared" si="26"/>
        <v>82011暖房ビル用マルチ無し（一定速）</v>
      </c>
      <c r="Z895" s="56">
        <v>0.25</v>
      </c>
      <c r="AA895" s="56">
        <v>0.75</v>
      </c>
      <c r="AB895" s="57">
        <v>0.25</v>
      </c>
      <c r="AC895" s="57">
        <v>0.75</v>
      </c>
      <c r="AD895" s="31">
        <f>省エネ計算フォーマット【EHP】!$Q$53/100</f>
        <v>0</v>
      </c>
      <c r="AE895" s="37">
        <f t="shared" si="27"/>
        <v>0.75</v>
      </c>
    </row>
    <row r="896" spans="20:31">
      <c r="T896" s="76">
        <v>8</v>
      </c>
      <c r="U896" s="76">
        <v>2011</v>
      </c>
      <c r="V896" s="76" t="s">
        <v>20</v>
      </c>
      <c r="W896" s="76" t="s">
        <v>607</v>
      </c>
      <c r="X896" s="76" t="s">
        <v>702</v>
      </c>
      <c r="Y896" s="55" t="str">
        <f t="shared" si="26"/>
        <v>82011暖房設備用無し（一定速）</v>
      </c>
      <c r="Z896" s="65">
        <v>0.25</v>
      </c>
      <c r="AA896" s="65">
        <v>0.75</v>
      </c>
      <c r="AB896" s="66">
        <v>0.25</v>
      </c>
      <c r="AC896" s="66">
        <v>0.75</v>
      </c>
      <c r="AD896" s="31">
        <f>省エネ計算フォーマット【EHP】!$Q$53/100</f>
        <v>0</v>
      </c>
      <c r="AE896" s="37">
        <f t="shared" si="27"/>
        <v>0.75</v>
      </c>
    </row>
    <row r="897" spans="20:31">
      <c r="T897" s="76">
        <v>8</v>
      </c>
      <c r="U897" s="76">
        <v>2012</v>
      </c>
      <c r="V897" s="76" t="s">
        <v>19</v>
      </c>
      <c r="W897" s="76" t="s">
        <v>612</v>
      </c>
      <c r="X897" s="76" t="s">
        <v>618</v>
      </c>
      <c r="Y897" s="55" t="str">
        <f t="shared" si="26"/>
        <v>82012冷房店舗用有り</v>
      </c>
      <c r="Z897" s="67">
        <v>-1.36</v>
      </c>
      <c r="AA897" s="67">
        <v>2.36</v>
      </c>
      <c r="AB897" s="68">
        <v>1.0576000000000001</v>
      </c>
      <c r="AC897" s="68">
        <v>1.7556</v>
      </c>
      <c r="AD897" s="31">
        <f>省エネ計算フォーマット【EHP】!$Q$53/100</f>
        <v>0</v>
      </c>
      <c r="AE897" s="37">
        <f t="shared" si="27"/>
        <v>1.7549999999999999</v>
      </c>
    </row>
    <row r="898" spans="20:31">
      <c r="T898" s="76">
        <v>8</v>
      </c>
      <c r="U898" s="76">
        <v>2012</v>
      </c>
      <c r="V898" s="76" t="s">
        <v>19</v>
      </c>
      <c r="W898" s="76" t="s">
        <v>606</v>
      </c>
      <c r="X898" s="76" t="s">
        <v>618</v>
      </c>
      <c r="Y898" s="55" t="str">
        <f t="shared" si="26"/>
        <v>82012冷房ビル用マルチ有り</v>
      </c>
      <c r="Z898" s="56">
        <v>-1.1399999999999999</v>
      </c>
      <c r="AA898" s="56">
        <v>2.14</v>
      </c>
      <c r="AB898" s="57">
        <v>1.0625</v>
      </c>
      <c r="AC898" s="57">
        <v>1.5893999999999999</v>
      </c>
      <c r="AD898" s="31">
        <f>省エネ計算フォーマット【EHP】!$Q$53/100</f>
        <v>0</v>
      </c>
      <c r="AE898" s="37">
        <f t="shared" si="27"/>
        <v>1.589</v>
      </c>
    </row>
    <row r="899" spans="20:31">
      <c r="T899" s="76">
        <v>8</v>
      </c>
      <c r="U899" s="76">
        <v>2012</v>
      </c>
      <c r="V899" s="76" t="s">
        <v>19</v>
      </c>
      <c r="W899" s="76" t="s">
        <v>607</v>
      </c>
      <c r="X899" s="76" t="s">
        <v>618</v>
      </c>
      <c r="Y899" s="55" t="str">
        <f t="shared" si="26"/>
        <v>82012冷房設備用有り</v>
      </c>
      <c r="Z899" s="56">
        <v>-0.26</v>
      </c>
      <c r="AA899" s="56">
        <v>1.26</v>
      </c>
      <c r="AB899" s="57">
        <v>1.0367999999999999</v>
      </c>
      <c r="AC899" s="57">
        <v>0.93579999999999997</v>
      </c>
      <c r="AD899" s="31">
        <f>省エネ計算フォーマット【EHP】!$Q$53/100</f>
        <v>0</v>
      </c>
      <c r="AE899" s="37">
        <f t="shared" si="27"/>
        <v>0.93500000000000005</v>
      </c>
    </row>
    <row r="900" spans="20:31">
      <c r="T900" s="76">
        <v>8</v>
      </c>
      <c r="U900" s="76">
        <v>2012</v>
      </c>
      <c r="V900" s="76" t="s">
        <v>19</v>
      </c>
      <c r="W900" s="76" t="s">
        <v>612</v>
      </c>
      <c r="X900" s="76" t="s">
        <v>702</v>
      </c>
      <c r="Y900" s="55" t="str">
        <f t="shared" si="26"/>
        <v>82012冷房店舗用無し（一定速）</v>
      </c>
      <c r="Z900" s="56">
        <v>0.25</v>
      </c>
      <c r="AA900" s="56">
        <v>0.75</v>
      </c>
      <c r="AB900" s="57">
        <v>0.25</v>
      </c>
      <c r="AC900" s="57">
        <v>0.75</v>
      </c>
      <c r="AD900" s="31">
        <f>省エネ計算フォーマット【EHP】!$Q$53/100</f>
        <v>0</v>
      </c>
      <c r="AE900" s="37">
        <f t="shared" si="27"/>
        <v>0.75</v>
      </c>
    </row>
    <row r="901" spans="20:31">
      <c r="T901" s="76">
        <v>8</v>
      </c>
      <c r="U901" s="76">
        <v>2012</v>
      </c>
      <c r="V901" s="76" t="s">
        <v>19</v>
      </c>
      <c r="W901" s="76" t="s">
        <v>606</v>
      </c>
      <c r="X901" s="76" t="s">
        <v>702</v>
      </c>
      <c r="Y901" s="55" t="str">
        <f t="shared" si="26"/>
        <v>82012冷房ビル用マルチ無し（一定速）</v>
      </c>
      <c r="Z901" s="56">
        <v>0.25</v>
      </c>
      <c r="AA901" s="56">
        <v>0.75</v>
      </c>
      <c r="AB901" s="57">
        <v>0.25</v>
      </c>
      <c r="AC901" s="57">
        <v>0.75</v>
      </c>
      <c r="AD901" s="31">
        <f>省エネ計算フォーマット【EHP】!$Q$53/100</f>
        <v>0</v>
      </c>
      <c r="AE901" s="37">
        <f t="shared" si="27"/>
        <v>0.75</v>
      </c>
    </row>
    <row r="902" spans="20:31">
      <c r="T902" s="76">
        <v>8</v>
      </c>
      <c r="U902" s="76">
        <v>2012</v>
      </c>
      <c r="V902" s="76" t="s">
        <v>19</v>
      </c>
      <c r="W902" s="76" t="s">
        <v>607</v>
      </c>
      <c r="X902" s="76" t="s">
        <v>702</v>
      </c>
      <c r="Y902" s="55" t="str">
        <f t="shared" si="26"/>
        <v>82012冷房設備用無し（一定速）</v>
      </c>
      <c r="Z902" s="56">
        <v>0.25</v>
      </c>
      <c r="AA902" s="56">
        <v>0.75</v>
      </c>
      <c r="AB902" s="57">
        <v>0.25</v>
      </c>
      <c r="AC902" s="57">
        <v>0.75</v>
      </c>
      <c r="AD902" s="31">
        <f>省エネ計算フォーマット【EHP】!$Q$53/100</f>
        <v>0</v>
      </c>
      <c r="AE902" s="37">
        <f t="shared" si="27"/>
        <v>0.75</v>
      </c>
    </row>
    <row r="903" spans="20:31">
      <c r="T903" s="76">
        <v>8</v>
      </c>
      <c r="U903" s="76">
        <v>2012</v>
      </c>
      <c r="V903" s="76" t="s">
        <v>20</v>
      </c>
      <c r="W903" s="76" t="s">
        <v>612</v>
      </c>
      <c r="X903" s="76" t="s">
        <v>618</v>
      </c>
      <c r="Y903" s="55" t="str">
        <f t="shared" si="26"/>
        <v>82012暖房店舗用有り</v>
      </c>
      <c r="Z903" s="56">
        <v>-0.82</v>
      </c>
      <c r="AA903" s="56">
        <v>1.82</v>
      </c>
      <c r="AB903" s="57">
        <v>1.0801000000000001</v>
      </c>
      <c r="AC903" s="57">
        <v>1.345</v>
      </c>
      <c r="AD903" s="31">
        <f>省エネ計算フォーマット【EHP】!$Q$53/100</f>
        <v>0</v>
      </c>
      <c r="AE903" s="37">
        <f t="shared" si="27"/>
        <v>1.345</v>
      </c>
    </row>
    <row r="904" spans="20:31">
      <c r="T904" s="76">
        <v>8</v>
      </c>
      <c r="U904" s="76">
        <v>2012</v>
      </c>
      <c r="V904" s="76" t="s">
        <v>20</v>
      </c>
      <c r="W904" s="76" t="s">
        <v>606</v>
      </c>
      <c r="X904" s="76" t="s">
        <v>618</v>
      </c>
      <c r="Y904" s="55" t="str">
        <f t="shared" si="26"/>
        <v>82012暖房ビル用マルチ有り</v>
      </c>
      <c r="Z904" s="56">
        <v>-0.98</v>
      </c>
      <c r="AA904" s="56">
        <v>1.98</v>
      </c>
      <c r="AB904" s="57">
        <v>1.042</v>
      </c>
      <c r="AC904" s="57">
        <v>1.4744999999999999</v>
      </c>
      <c r="AD904" s="31">
        <f>省エネ計算フォーマット【EHP】!$Q$53/100</f>
        <v>0</v>
      </c>
      <c r="AE904" s="37">
        <f t="shared" si="27"/>
        <v>1.474</v>
      </c>
    </row>
    <row r="905" spans="20:31">
      <c r="T905" s="76">
        <v>8</v>
      </c>
      <c r="U905" s="76">
        <v>2012</v>
      </c>
      <c r="V905" s="76" t="s">
        <v>20</v>
      </c>
      <c r="W905" s="76" t="s">
        <v>607</v>
      </c>
      <c r="X905" s="76" t="s">
        <v>618</v>
      </c>
      <c r="Y905" s="55" t="str">
        <f t="shared" si="26"/>
        <v>82012暖房設備用有り</v>
      </c>
      <c r="Z905" s="56">
        <v>-0.26</v>
      </c>
      <c r="AA905" s="56">
        <v>1.26</v>
      </c>
      <c r="AB905" s="57">
        <v>1.0266999999999999</v>
      </c>
      <c r="AC905" s="57">
        <v>0.93830000000000002</v>
      </c>
      <c r="AD905" s="31">
        <f>省エネ計算フォーマット【EHP】!$Q$53/100</f>
        <v>0</v>
      </c>
      <c r="AE905" s="37">
        <f t="shared" si="27"/>
        <v>0.93799999999999994</v>
      </c>
    </row>
    <row r="906" spans="20:31">
      <c r="T906" s="76">
        <v>8</v>
      </c>
      <c r="U906" s="76">
        <v>2012</v>
      </c>
      <c r="V906" s="76" t="s">
        <v>20</v>
      </c>
      <c r="W906" s="76" t="s">
        <v>612</v>
      </c>
      <c r="X906" s="76" t="s">
        <v>702</v>
      </c>
      <c r="Y906" s="55" t="str">
        <f t="shared" ref="Y906:Y969" si="28">T906&amp;U906&amp;V906&amp;W906&amp;X906</f>
        <v>82012暖房店舗用無し（一定速）</v>
      </c>
      <c r="Z906" s="56">
        <v>0.25</v>
      </c>
      <c r="AA906" s="56">
        <v>0.75</v>
      </c>
      <c r="AB906" s="57">
        <v>0.25</v>
      </c>
      <c r="AC906" s="57">
        <v>0.75</v>
      </c>
      <c r="AD906" s="31">
        <f>省エネ計算フォーマット【EHP】!$Q$53/100</f>
        <v>0</v>
      </c>
      <c r="AE906" s="37">
        <f t="shared" si="27"/>
        <v>0.75</v>
      </c>
    </row>
    <row r="907" spans="20:31">
      <c r="T907" s="76">
        <v>8</v>
      </c>
      <c r="U907" s="76">
        <v>2012</v>
      </c>
      <c r="V907" s="76" t="s">
        <v>20</v>
      </c>
      <c r="W907" s="76" t="s">
        <v>606</v>
      </c>
      <c r="X907" s="76" t="s">
        <v>702</v>
      </c>
      <c r="Y907" s="55" t="str">
        <f t="shared" si="28"/>
        <v>82012暖房ビル用マルチ無し（一定速）</v>
      </c>
      <c r="Z907" s="56">
        <v>0.25</v>
      </c>
      <c r="AA907" s="56">
        <v>0.75</v>
      </c>
      <c r="AB907" s="57">
        <v>0.25</v>
      </c>
      <c r="AC907" s="57">
        <v>0.75</v>
      </c>
      <c r="AD907" s="31">
        <f>省エネ計算フォーマット【EHP】!$Q$53/100</f>
        <v>0</v>
      </c>
      <c r="AE907" s="37">
        <f t="shared" si="27"/>
        <v>0.75</v>
      </c>
    </row>
    <row r="908" spans="20:31">
      <c r="T908" s="76">
        <v>8</v>
      </c>
      <c r="U908" s="76">
        <v>2012</v>
      </c>
      <c r="V908" s="76" t="s">
        <v>20</v>
      </c>
      <c r="W908" s="76" t="s">
        <v>607</v>
      </c>
      <c r="X908" s="76" t="s">
        <v>702</v>
      </c>
      <c r="Y908" s="55" t="str">
        <f t="shared" si="28"/>
        <v>82012暖房設備用無し（一定速）</v>
      </c>
      <c r="Z908" s="69">
        <v>0.25</v>
      </c>
      <c r="AA908" s="69">
        <v>0.75</v>
      </c>
      <c r="AB908" s="70">
        <v>0.25</v>
      </c>
      <c r="AC908" s="70">
        <v>0.75</v>
      </c>
      <c r="AD908" s="31">
        <f>省エネ計算フォーマット【EHP】!$Q$53/100</f>
        <v>0</v>
      </c>
      <c r="AE908" s="37">
        <f t="shared" ref="AE908:AE971" si="29">ROUNDDOWN(IF(AD908&gt;=0.25,Z908*AD908+AA908,AB908*AD908+AC908),3)</f>
        <v>0.75</v>
      </c>
    </row>
    <row r="909" spans="20:31">
      <c r="T909" s="76">
        <v>8</v>
      </c>
      <c r="U909" s="76">
        <v>2013</v>
      </c>
      <c r="V909" s="76" t="s">
        <v>19</v>
      </c>
      <c r="W909" s="76" t="s">
        <v>612</v>
      </c>
      <c r="X909" s="76" t="s">
        <v>618</v>
      </c>
      <c r="Y909" s="55" t="str">
        <f t="shared" si="28"/>
        <v>82013冷房店舗用有り</v>
      </c>
      <c r="Z909" s="56">
        <v>-1.5</v>
      </c>
      <c r="AA909" s="56">
        <v>2.5</v>
      </c>
      <c r="AB909" s="57">
        <v>1.0609999999999999</v>
      </c>
      <c r="AC909" s="57">
        <v>1.8597999999999999</v>
      </c>
      <c r="AD909" s="31">
        <f>省エネ計算フォーマット【EHP】!$Q$53/100</f>
        <v>0</v>
      </c>
      <c r="AE909" s="37">
        <f t="shared" si="29"/>
        <v>1.859</v>
      </c>
    </row>
    <row r="910" spans="20:31">
      <c r="T910" s="76">
        <v>8</v>
      </c>
      <c r="U910" s="76">
        <v>2013</v>
      </c>
      <c r="V910" s="76" t="s">
        <v>19</v>
      </c>
      <c r="W910" s="76" t="s">
        <v>606</v>
      </c>
      <c r="X910" s="76" t="s">
        <v>618</v>
      </c>
      <c r="Y910" s="55" t="str">
        <f t="shared" si="28"/>
        <v>82013冷房ビル用マルチ有り</v>
      </c>
      <c r="Z910" s="56">
        <v>-1.1399999999999999</v>
      </c>
      <c r="AA910" s="56">
        <v>2.14</v>
      </c>
      <c r="AB910" s="57">
        <v>1.0625</v>
      </c>
      <c r="AC910" s="57">
        <v>1.5893999999999999</v>
      </c>
      <c r="AD910" s="31">
        <f>省エネ計算フォーマット【EHP】!$Q$53/100</f>
        <v>0</v>
      </c>
      <c r="AE910" s="37">
        <f t="shared" si="29"/>
        <v>1.589</v>
      </c>
    </row>
    <row r="911" spans="20:31">
      <c r="T911" s="76">
        <v>8</v>
      </c>
      <c r="U911" s="76">
        <v>2013</v>
      </c>
      <c r="V911" s="76" t="s">
        <v>19</v>
      </c>
      <c r="W911" s="76" t="s">
        <v>607</v>
      </c>
      <c r="X911" s="76" t="s">
        <v>618</v>
      </c>
      <c r="Y911" s="55" t="str">
        <f t="shared" si="28"/>
        <v>82013冷房設備用有り</v>
      </c>
      <c r="Z911" s="56">
        <v>-0.26</v>
      </c>
      <c r="AA911" s="56">
        <v>1.26</v>
      </c>
      <c r="AB911" s="57">
        <v>1.0367999999999999</v>
      </c>
      <c r="AC911" s="57">
        <v>0.93579999999999997</v>
      </c>
      <c r="AD911" s="31">
        <f>省エネ計算フォーマット【EHP】!$Q$53/100</f>
        <v>0</v>
      </c>
      <c r="AE911" s="37">
        <f t="shared" si="29"/>
        <v>0.93500000000000005</v>
      </c>
    </row>
    <row r="912" spans="20:31">
      <c r="T912" s="76">
        <v>8</v>
      </c>
      <c r="U912" s="76">
        <v>2013</v>
      </c>
      <c r="V912" s="76" t="s">
        <v>19</v>
      </c>
      <c r="W912" s="76" t="s">
        <v>612</v>
      </c>
      <c r="X912" s="76" t="s">
        <v>702</v>
      </c>
      <c r="Y912" s="55" t="str">
        <f t="shared" si="28"/>
        <v>82013冷房店舗用無し（一定速）</v>
      </c>
      <c r="Z912" s="56">
        <v>0.25</v>
      </c>
      <c r="AA912" s="56">
        <v>0.75</v>
      </c>
      <c r="AB912" s="57">
        <v>0.25</v>
      </c>
      <c r="AC912" s="57">
        <v>0.75</v>
      </c>
      <c r="AD912" s="31">
        <f>省エネ計算フォーマット【EHP】!$Q$53/100</f>
        <v>0</v>
      </c>
      <c r="AE912" s="37">
        <f t="shared" si="29"/>
        <v>0.75</v>
      </c>
    </row>
    <row r="913" spans="20:31">
      <c r="T913" s="76">
        <v>8</v>
      </c>
      <c r="U913" s="76">
        <v>2013</v>
      </c>
      <c r="V913" s="76" t="s">
        <v>19</v>
      </c>
      <c r="W913" s="76" t="s">
        <v>606</v>
      </c>
      <c r="X913" s="76" t="s">
        <v>702</v>
      </c>
      <c r="Y913" s="55" t="str">
        <f t="shared" si="28"/>
        <v>82013冷房ビル用マルチ無し（一定速）</v>
      </c>
      <c r="Z913" s="56">
        <v>0.25</v>
      </c>
      <c r="AA913" s="56">
        <v>0.75</v>
      </c>
      <c r="AB913" s="57">
        <v>0.25</v>
      </c>
      <c r="AC913" s="57">
        <v>0.75</v>
      </c>
      <c r="AD913" s="31">
        <f>省エネ計算フォーマット【EHP】!$Q$53/100</f>
        <v>0</v>
      </c>
      <c r="AE913" s="37">
        <f t="shared" si="29"/>
        <v>0.75</v>
      </c>
    </row>
    <row r="914" spans="20:31">
      <c r="T914" s="76">
        <v>8</v>
      </c>
      <c r="U914" s="76">
        <v>2013</v>
      </c>
      <c r="V914" s="76" t="s">
        <v>19</v>
      </c>
      <c r="W914" s="76" t="s">
        <v>607</v>
      </c>
      <c r="X914" s="76" t="s">
        <v>702</v>
      </c>
      <c r="Y914" s="55" t="str">
        <f t="shared" si="28"/>
        <v>82013冷房設備用無し（一定速）</v>
      </c>
      <c r="Z914" s="56">
        <v>0.25</v>
      </c>
      <c r="AA914" s="56">
        <v>0.75</v>
      </c>
      <c r="AB914" s="57">
        <v>0.25</v>
      </c>
      <c r="AC914" s="57">
        <v>0.75</v>
      </c>
      <c r="AD914" s="31">
        <f>省エネ計算フォーマット【EHP】!$Q$53/100</f>
        <v>0</v>
      </c>
      <c r="AE914" s="37">
        <f t="shared" si="29"/>
        <v>0.75</v>
      </c>
    </row>
    <row r="915" spans="20:31">
      <c r="T915" s="76">
        <v>8</v>
      </c>
      <c r="U915" s="76">
        <v>2013</v>
      </c>
      <c r="V915" s="76" t="s">
        <v>20</v>
      </c>
      <c r="W915" s="76" t="s">
        <v>612</v>
      </c>
      <c r="X915" s="76" t="s">
        <v>618</v>
      </c>
      <c r="Y915" s="55" t="str">
        <f t="shared" si="28"/>
        <v>82013暖房店舗用有り</v>
      </c>
      <c r="Z915" s="56">
        <v>-0.94</v>
      </c>
      <c r="AA915" s="56">
        <v>1.94</v>
      </c>
      <c r="AB915" s="57">
        <v>1.0853999999999999</v>
      </c>
      <c r="AC915" s="57">
        <v>1.4337</v>
      </c>
      <c r="AD915" s="31">
        <f>省エネ計算フォーマット【EHP】!$Q$53/100</f>
        <v>0</v>
      </c>
      <c r="AE915" s="37">
        <f t="shared" si="29"/>
        <v>1.4330000000000001</v>
      </c>
    </row>
    <row r="916" spans="20:31">
      <c r="T916" s="76">
        <v>8</v>
      </c>
      <c r="U916" s="76">
        <v>2013</v>
      </c>
      <c r="V916" s="76" t="s">
        <v>20</v>
      </c>
      <c r="W916" s="76" t="s">
        <v>606</v>
      </c>
      <c r="X916" s="76" t="s">
        <v>618</v>
      </c>
      <c r="Y916" s="55" t="str">
        <f t="shared" si="28"/>
        <v>82013暖房ビル用マルチ有り</v>
      </c>
      <c r="Z916" s="56">
        <v>-0.98</v>
      </c>
      <c r="AA916" s="56">
        <v>1.98</v>
      </c>
      <c r="AB916" s="57">
        <v>1.042</v>
      </c>
      <c r="AC916" s="57">
        <v>1.4744999999999999</v>
      </c>
      <c r="AD916" s="31">
        <f>省エネ計算フォーマット【EHP】!$Q$53/100</f>
        <v>0</v>
      </c>
      <c r="AE916" s="37">
        <f t="shared" si="29"/>
        <v>1.474</v>
      </c>
    </row>
    <row r="917" spans="20:31">
      <c r="T917" s="76">
        <v>8</v>
      </c>
      <c r="U917" s="76">
        <v>2013</v>
      </c>
      <c r="V917" s="76" t="s">
        <v>20</v>
      </c>
      <c r="W917" s="76" t="s">
        <v>607</v>
      </c>
      <c r="X917" s="76" t="s">
        <v>618</v>
      </c>
      <c r="Y917" s="55" t="str">
        <f t="shared" si="28"/>
        <v>82013暖房設備用有り</v>
      </c>
      <c r="Z917" s="56">
        <v>-0.32</v>
      </c>
      <c r="AA917" s="56">
        <v>1.32</v>
      </c>
      <c r="AB917" s="57">
        <v>1.028</v>
      </c>
      <c r="AC917" s="57">
        <v>0.98299999999999998</v>
      </c>
      <c r="AD917" s="31">
        <f>省エネ計算フォーマット【EHP】!$Q$53/100</f>
        <v>0</v>
      </c>
      <c r="AE917" s="37">
        <f t="shared" si="29"/>
        <v>0.98299999999999998</v>
      </c>
    </row>
    <row r="918" spans="20:31">
      <c r="T918" s="76">
        <v>8</v>
      </c>
      <c r="U918" s="76">
        <v>2013</v>
      </c>
      <c r="V918" s="76" t="s">
        <v>20</v>
      </c>
      <c r="W918" s="76" t="s">
        <v>612</v>
      </c>
      <c r="X918" s="76" t="s">
        <v>702</v>
      </c>
      <c r="Y918" s="55" t="str">
        <f t="shared" si="28"/>
        <v>82013暖房店舗用無し（一定速）</v>
      </c>
      <c r="Z918" s="56">
        <v>0.25</v>
      </c>
      <c r="AA918" s="56">
        <v>0.75</v>
      </c>
      <c r="AB918" s="57">
        <v>0.25</v>
      </c>
      <c r="AC918" s="57">
        <v>0.75</v>
      </c>
      <c r="AD918" s="31">
        <f>省エネ計算フォーマット【EHP】!$Q$53/100</f>
        <v>0</v>
      </c>
      <c r="AE918" s="37">
        <f t="shared" si="29"/>
        <v>0.75</v>
      </c>
    </row>
    <row r="919" spans="20:31">
      <c r="T919" s="76">
        <v>8</v>
      </c>
      <c r="U919" s="76">
        <v>2013</v>
      </c>
      <c r="V919" s="76" t="s">
        <v>20</v>
      </c>
      <c r="W919" s="76" t="s">
        <v>606</v>
      </c>
      <c r="X919" s="76" t="s">
        <v>702</v>
      </c>
      <c r="Y919" s="55" t="str">
        <f t="shared" si="28"/>
        <v>82013暖房ビル用マルチ無し（一定速）</v>
      </c>
      <c r="Z919" s="56">
        <v>0.25</v>
      </c>
      <c r="AA919" s="56">
        <v>0.75</v>
      </c>
      <c r="AB919" s="57">
        <v>0.25</v>
      </c>
      <c r="AC919" s="57">
        <v>0.75</v>
      </c>
      <c r="AD919" s="31">
        <f>省エネ計算フォーマット【EHP】!$Q$53/100</f>
        <v>0</v>
      </c>
      <c r="AE919" s="37">
        <f t="shared" si="29"/>
        <v>0.75</v>
      </c>
    </row>
    <row r="920" spans="20:31">
      <c r="T920" s="76">
        <v>8</v>
      </c>
      <c r="U920" s="76">
        <v>2013</v>
      </c>
      <c r="V920" s="76" t="s">
        <v>20</v>
      </c>
      <c r="W920" s="76" t="s">
        <v>607</v>
      </c>
      <c r="X920" s="76" t="s">
        <v>702</v>
      </c>
      <c r="Y920" s="55" t="str">
        <f t="shared" si="28"/>
        <v>82013暖房設備用無し（一定速）</v>
      </c>
      <c r="Z920" s="56">
        <v>0.25</v>
      </c>
      <c r="AA920" s="56">
        <v>0.75</v>
      </c>
      <c r="AB920" s="57">
        <v>0.25</v>
      </c>
      <c r="AC920" s="57">
        <v>0.75</v>
      </c>
      <c r="AD920" s="31">
        <f>省エネ計算フォーマット【EHP】!$Q$53/100</f>
        <v>0</v>
      </c>
      <c r="AE920" s="37">
        <f t="shared" si="29"/>
        <v>0.75</v>
      </c>
    </row>
    <row r="921" spans="20:31">
      <c r="T921" s="76">
        <v>8</v>
      </c>
      <c r="U921" s="76">
        <v>2014</v>
      </c>
      <c r="V921" s="76" t="s">
        <v>19</v>
      </c>
      <c r="W921" s="76" t="s">
        <v>612</v>
      </c>
      <c r="X921" s="76" t="s">
        <v>618</v>
      </c>
      <c r="Y921" s="55" t="str">
        <f t="shared" si="28"/>
        <v>82014冷房店舗用有り</v>
      </c>
      <c r="Z921" s="56">
        <v>-1.46</v>
      </c>
      <c r="AA921" s="56">
        <v>2.46</v>
      </c>
      <c r="AB921" s="57">
        <v>1.06</v>
      </c>
      <c r="AC921" s="57">
        <v>1.83</v>
      </c>
      <c r="AD921" s="31">
        <f>省エネ計算フォーマット【EHP】!$Q$53/100</f>
        <v>0</v>
      </c>
      <c r="AE921" s="37">
        <f t="shared" si="29"/>
        <v>1.83</v>
      </c>
    </row>
    <row r="922" spans="20:31">
      <c r="T922" s="76">
        <v>8</v>
      </c>
      <c r="U922" s="76">
        <v>2014</v>
      </c>
      <c r="V922" s="76" t="s">
        <v>19</v>
      </c>
      <c r="W922" s="76" t="s">
        <v>606</v>
      </c>
      <c r="X922" s="76" t="s">
        <v>618</v>
      </c>
      <c r="Y922" s="55" t="str">
        <f t="shared" si="28"/>
        <v>82014冷房ビル用マルチ有り</v>
      </c>
      <c r="Z922" s="56">
        <v>-1.52</v>
      </c>
      <c r="AA922" s="56">
        <v>2.52</v>
      </c>
      <c r="AB922" s="57">
        <v>1.0736000000000001</v>
      </c>
      <c r="AC922" s="57">
        <v>1.8715999999999999</v>
      </c>
      <c r="AD922" s="31">
        <f>省エネ計算フォーマット【EHP】!$Q$53/100</f>
        <v>0</v>
      </c>
      <c r="AE922" s="37">
        <f t="shared" si="29"/>
        <v>1.871</v>
      </c>
    </row>
    <row r="923" spans="20:31">
      <c r="T923" s="76">
        <v>8</v>
      </c>
      <c r="U923" s="76">
        <v>2014</v>
      </c>
      <c r="V923" s="76" t="s">
        <v>19</v>
      </c>
      <c r="W923" s="76" t="s">
        <v>607</v>
      </c>
      <c r="X923" s="76" t="s">
        <v>618</v>
      </c>
      <c r="Y923" s="55" t="str">
        <f t="shared" si="28"/>
        <v>82014冷房設備用有り</v>
      </c>
      <c r="Z923" s="56">
        <v>-0.32</v>
      </c>
      <c r="AA923" s="56">
        <v>1.32</v>
      </c>
      <c r="AB923" s="57">
        <v>1.0385</v>
      </c>
      <c r="AC923" s="57">
        <v>0.98040000000000005</v>
      </c>
      <c r="AD923" s="31">
        <f>省エネ計算フォーマット【EHP】!$Q$53/100</f>
        <v>0</v>
      </c>
      <c r="AE923" s="37">
        <f t="shared" si="29"/>
        <v>0.98</v>
      </c>
    </row>
    <row r="924" spans="20:31">
      <c r="T924" s="76">
        <v>8</v>
      </c>
      <c r="U924" s="76">
        <v>2014</v>
      </c>
      <c r="V924" s="76" t="s">
        <v>19</v>
      </c>
      <c r="W924" s="76" t="s">
        <v>612</v>
      </c>
      <c r="X924" s="76" t="s">
        <v>702</v>
      </c>
      <c r="Y924" s="55" t="str">
        <f t="shared" si="28"/>
        <v>82014冷房店舗用無し（一定速）</v>
      </c>
      <c r="Z924" s="56">
        <v>0.25</v>
      </c>
      <c r="AA924" s="56">
        <v>0.75</v>
      </c>
      <c r="AB924" s="57">
        <v>0.25</v>
      </c>
      <c r="AC924" s="57">
        <v>0.75</v>
      </c>
      <c r="AD924" s="31">
        <f>省エネ計算フォーマット【EHP】!$Q$53/100</f>
        <v>0</v>
      </c>
      <c r="AE924" s="37">
        <f t="shared" si="29"/>
        <v>0.75</v>
      </c>
    </row>
    <row r="925" spans="20:31">
      <c r="T925" s="76">
        <v>8</v>
      </c>
      <c r="U925" s="76">
        <v>2014</v>
      </c>
      <c r="V925" s="76" t="s">
        <v>19</v>
      </c>
      <c r="W925" s="76" t="s">
        <v>606</v>
      </c>
      <c r="X925" s="76" t="s">
        <v>702</v>
      </c>
      <c r="Y925" s="55" t="str">
        <f t="shared" si="28"/>
        <v>82014冷房ビル用マルチ無し（一定速）</v>
      </c>
      <c r="Z925" s="56">
        <v>0.25</v>
      </c>
      <c r="AA925" s="56">
        <v>0.75</v>
      </c>
      <c r="AB925" s="57">
        <v>0.25</v>
      </c>
      <c r="AC925" s="57">
        <v>0.75</v>
      </c>
      <c r="AD925" s="31">
        <f>省エネ計算フォーマット【EHP】!$Q$53/100</f>
        <v>0</v>
      </c>
      <c r="AE925" s="37">
        <f t="shared" si="29"/>
        <v>0.75</v>
      </c>
    </row>
    <row r="926" spans="20:31">
      <c r="T926" s="76">
        <v>8</v>
      </c>
      <c r="U926" s="76">
        <v>2014</v>
      </c>
      <c r="V926" s="76" t="s">
        <v>19</v>
      </c>
      <c r="W926" s="76" t="s">
        <v>607</v>
      </c>
      <c r="X926" s="76" t="s">
        <v>702</v>
      </c>
      <c r="Y926" s="55" t="str">
        <f t="shared" si="28"/>
        <v>82014冷房設備用無し（一定速）</v>
      </c>
      <c r="Z926" s="56">
        <v>0.25</v>
      </c>
      <c r="AA926" s="56">
        <v>0.75</v>
      </c>
      <c r="AB926" s="57">
        <v>0.25</v>
      </c>
      <c r="AC926" s="57">
        <v>0.75</v>
      </c>
      <c r="AD926" s="31">
        <f>省エネ計算フォーマット【EHP】!$Q$53/100</f>
        <v>0</v>
      </c>
      <c r="AE926" s="37">
        <f t="shared" si="29"/>
        <v>0.75</v>
      </c>
    </row>
    <row r="927" spans="20:31">
      <c r="T927" s="76">
        <v>8</v>
      </c>
      <c r="U927" s="76">
        <v>2014</v>
      </c>
      <c r="V927" s="76" t="s">
        <v>20</v>
      </c>
      <c r="W927" s="76" t="s">
        <v>612</v>
      </c>
      <c r="X927" s="76" t="s">
        <v>618</v>
      </c>
      <c r="Y927" s="55" t="str">
        <f t="shared" si="28"/>
        <v>82014暖房店舗用有り</v>
      </c>
      <c r="Z927" s="56">
        <v>-0.94</v>
      </c>
      <c r="AA927" s="56">
        <v>1.94</v>
      </c>
      <c r="AB927" s="57">
        <v>1.0853999999999999</v>
      </c>
      <c r="AC927" s="57">
        <v>1.4337</v>
      </c>
      <c r="AD927" s="31">
        <f>省エネ計算フォーマット【EHP】!$Q$53/100</f>
        <v>0</v>
      </c>
      <c r="AE927" s="37">
        <f t="shared" si="29"/>
        <v>1.4330000000000001</v>
      </c>
    </row>
    <row r="928" spans="20:31">
      <c r="T928" s="76">
        <v>8</v>
      </c>
      <c r="U928" s="76">
        <v>2014</v>
      </c>
      <c r="V928" s="76" t="s">
        <v>20</v>
      </c>
      <c r="W928" s="76" t="s">
        <v>606</v>
      </c>
      <c r="X928" s="76" t="s">
        <v>618</v>
      </c>
      <c r="Y928" s="55" t="str">
        <f t="shared" si="28"/>
        <v>82014暖房ビル用マルチ有り</v>
      </c>
      <c r="Z928" s="56">
        <v>-0.96</v>
      </c>
      <c r="AA928" s="56">
        <v>1.96</v>
      </c>
      <c r="AB928" s="57">
        <v>1.0416000000000001</v>
      </c>
      <c r="AC928" s="57">
        <v>1.4596</v>
      </c>
      <c r="AD928" s="31">
        <f>省エネ計算フォーマット【EHP】!$Q$53/100</f>
        <v>0</v>
      </c>
      <c r="AE928" s="37">
        <f t="shared" si="29"/>
        <v>1.4590000000000001</v>
      </c>
    </row>
    <row r="929" spans="20:31">
      <c r="T929" s="76">
        <v>8</v>
      </c>
      <c r="U929" s="76">
        <v>2014</v>
      </c>
      <c r="V929" s="76" t="s">
        <v>20</v>
      </c>
      <c r="W929" s="76" t="s">
        <v>607</v>
      </c>
      <c r="X929" s="76" t="s">
        <v>618</v>
      </c>
      <c r="Y929" s="55" t="str">
        <f t="shared" si="28"/>
        <v>82014暖房設備用有り</v>
      </c>
      <c r="Z929" s="56">
        <v>-0.36</v>
      </c>
      <c r="AA929" s="56">
        <v>1.36</v>
      </c>
      <c r="AB929" s="57">
        <v>1.0287999999999999</v>
      </c>
      <c r="AC929" s="57">
        <v>1.0127999999999999</v>
      </c>
      <c r="AD929" s="31">
        <f>省エネ計算フォーマット【EHP】!$Q$53/100</f>
        <v>0</v>
      </c>
      <c r="AE929" s="37">
        <f t="shared" si="29"/>
        <v>1.012</v>
      </c>
    </row>
    <row r="930" spans="20:31">
      <c r="T930" s="76">
        <v>8</v>
      </c>
      <c r="U930" s="76">
        <v>2014</v>
      </c>
      <c r="V930" s="76" t="s">
        <v>20</v>
      </c>
      <c r="W930" s="76" t="s">
        <v>612</v>
      </c>
      <c r="X930" s="76" t="s">
        <v>702</v>
      </c>
      <c r="Y930" s="55" t="str">
        <f t="shared" si="28"/>
        <v>82014暖房店舗用無し（一定速）</v>
      </c>
      <c r="Z930" s="56">
        <v>0.25</v>
      </c>
      <c r="AA930" s="56">
        <v>0.75</v>
      </c>
      <c r="AB930" s="57">
        <v>0.25</v>
      </c>
      <c r="AC930" s="57">
        <v>0.75</v>
      </c>
      <c r="AD930" s="31">
        <f>省エネ計算フォーマット【EHP】!$Q$53/100</f>
        <v>0</v>
      </c>
      <c r="AE930" s="37">
        <f t="shared" si="29"/>
        <v>0.75</v>
      </c>
    </row>
    <row r="931" spans="20:31">
      <c r="T931" s="76">
        <v>8</v>
      </c>
      <c r="U931" s="76">
        <v>2014</v>
      </c>
      <c r="V931" s="76" t="s">
        <v>20</v>
      </c>
      <c r="W931" s="76" t="s">
        <v>606</v>
      </c>
      <c r="X931" s="76" t="s">
        <v>702</v>
      </c>
      <c r="Y931" s="55" t="str">
        <f t="shared" si="28"/>
        <v>82014暖房ビル用マルチ無し（一定速）</v>
      </c>
      <c r="Z931" s="56">
        <v>0.25</v>
      </c>
      <c r="AA931" s="56">
        <v>0.75</v>
      </c>
      <c r="AB931" s="57">
        <v>0.25</v>
      </c>
      <c r="AC931" s="57">
        <v>0.75</v>
      </c>
      <c r="AD931" s="31">
        <f>省エネ計算フォーマット【EHP】!$Q$53/100</f>
        <v>0</v>
      </c>
      <c r="AE931" s="37">
        <f t="shared" si="29"/>
        <v>0.75</v>
      </c>
    </row>
    <row r="932" spans="20:31">
      <c r="T932" s="76">
        <v>8</v>
      </c>
      <c r="U932" s="76">
        <v>2014</v>
      </c>
      <c r="V932" s="76" t="s">
        <v>20</v>
      </c>
      <c r="W932" s="76" t="s">
        <v>607</v>
      </c>
      <c r="X932" s="76" t="s">
        <v>702</v>
      </c>
      <c r="Y932" s="55" t="str">
        <f t="shared" si="28"/>
        <v>82014暖房設備用無し（一定速）</v>
      </c>
      <c r="Z932" s="56">
        <v>0.25</v>
      </c>
      <c r="AA932" s="56">
        <v>0.75</v>
      </c>
      <c r="AB932" s="57">
        <v>0.25</v>
      </c>
      <c r="AC932" s="57">
        <v>0.75</v>
      </c>
      <c r="AD932" s="31">
        <f>省エネ計算フォーマット【EHP】!$Q$53/100</f>
        <v>0</v>
      </c>
      <c r="AE932" s="37">
        <f t="shared" si="29"/>
        <v>0.75</v>
      </c>
    </row>
    <row r="933" spans="20:31">
      <c r="T933" s="73">
        <v>8</v>
      </c>
      <c r="U933" s="73">
        <v>2015</v>
      </c>
      <c r="V933" s="73" t="s">
        <v>19</v>
      </c>
      <c r="W933" s="73" t="s">
        <v>612</v>
      </c>
      <c r="X933" s="73" t="s">
        <v>618</v>
      </c>
      <c r="Y933" s="28" t="str">
        <f t="shared" si="28"/>
        <v>82015冷房店舗用有り</v>
      </c>
      <c r="Z933" s="71">
        <v>-1.38</v>
      </c>
      <c r="AA933" s="71">
        <v>2.38</v>
      </c>
      <c r="AB933" s="72">
        <v>1.0581</v>
      </c>
      <c r="AC933" s="72">
        <v>1.7705</v>
      </c>
      <c r="AD933" s="31">
        <f>省エネ計算フォーマット【EHP】!$Q$53/100</f>
        <v>0</v>
      </c>
      <c r="AE933" s="32">
        <f t="shared" si="29"/>
        <v>1.77</v>
      </c>
    </row>
    <row r="934" spans="20:31">
      <c r="T934" s="73">
        <v>8</v>
      </c>
      <c r="U934" s="73">
        <v>2015</v>
      </c>
      <c r="V934" s="73" t="s">
        <v>19</v>
      </c>
      <c r="W934" s="73" t="s">
        <v>606</v>
      </c>
      <c r="X934" s="73" t="s">
        <v>618</v>
      </c>
      <c r="Y934" s="28" t="str">
        <f t="shared" si="28"/>
        <v>82015冷房ビル用マルチ有り</v>
      </c>
      <c r="Z934" s="51">
        <v>-1.5740000000000001</v>
      </c>
      <c r="AA934" s="51">
        <v>2.5739999999999998</v>
      </c>
      <c r="AB934" s="52">
        <v>1.0751999999999999</v>
      </c>
      <c r="AC934" s="52">
        <v>1.9117</v>
      </c>
      <c r="AD934" s="31">
        <f>省エネ計算フォーマット【EHP】!$Q$53/100</f>
        <v>0</v>
      </c>
      <c r="AE934" s="32">
        <f t="shared" si="29"/>
        <v>1.911</v>
      </c>
    </row>
    <row r="935" spans="20:31">
      <c r="T935" s="73">
        <v>8</v>
      </c>
      <c r="U935" s="73">
        <v>2015</v>
      </c>
      <c r="V935" s="73" t="s">
        <v>19</v>
      </c>
      <c r="W935" s="73" t="s">
        <v>607</v>
      </c>
      <c r="X935" s="73" t="s">
        <v>618</v>
      </c>
      <c r="Y935" s="28" t="str">
        <f t="shared" si="28"/>
        <v>82015冷房設備用有り</v>
      </c>
      <c r="Z935" s="51">
        <v>-0.62</v>
      </c>
      <c r="AA935" s="51">
        <v>1.62</v>
      </c>
      <c r="AB935" s="52">
        <v>1.0472999999999999</v>
      </c>
      <c r="AC935" s="52">
        <v>1.2032</v>
      </c>
      <c r="AD935" s="31">
        <f>省エネ計算フォーマット【EHP】!$Q$53/100</f>
        <v>0</v>
      </c>
      <c r="AE935" s="32">
        <f t="shared" si="29"/>
        <v>1.2030000000000001</v>
      </c>
    </row>
    <row r="936" spans="20:31">
      <c r="T936" s="73">
        <v>8</v>
      </c>
      <c r="U936" s="73">
        <v>2015</v>
      </c>
      <c r="V936" s="73" t="s">
        <v>19</v>
      </c>
      <c r="W936" s="73" t="s">
        <v>612</v>
      </c>
      <c r="X936" s="73" t="s">
        <v>702</v>
      </c>
      <c r="Y936" s="28" t="str">
        <f t="shared" si="28"/>
        <v>82015冷房店舗用無し（一定速）</v>
      </c>
      <c r="Z936" s="51">
        <v>0.25</v>
      </c>
      <c r="AA936" s="51">
        <v>0.75</v>
      </c>
      <c r="AB936" s="52">
        <v>0.25</v>
      </c>
      <c r="AC936" s="52">
        <v>0.75</v>
      </c>
      <c r="AD936" s="31">
        <f>省エネ計算フォーマット【EHP】!$Q$53/100</f>
        <v>0</v>
      </c>
      <c r="AE936" s="32">
        <f t="shared" si="29"/>
        <v>0.75</v>
      </c>
    </row>
    <row r="937" spans="20:31">
      <c r="T937" s="73">
        <v>8</v>
      </c>
      <c r="U937" s="73">
        <v>2015</v>
      </c>
      <c r="V937" s="73" t="s">
        <v>19</v>
      </c>
      <c r="W937" s="73" t="s">
        <v>606</v>
      </c>
      <c r="X937" s="73" t="s">
        <v>702</v>
      </c>
      <c r="Y937" s="28" t="str">
        <f t="shared" si="28"/>
        <v>82015冷房ビル用マルチ無し（一定速）</v>
      </c>
      <c r="Z937" s="51">
        <v>0.25</v>
      </c>
      <c r="AA937" s="51">
        <v>0.75</v>
      </c>
      <c r="AB937" s="52">
        <v>0.25</v>
      </c>
      <c r="AC937" s="52">
        <v>0.75</v>
      </c>
      <c r="AD937" s="31">
        <f>省エネ計算フォーマット【EHP】!$Q$53/100</f>
        <v>0</v>
      </c>
      <c r="AE937" s="32">
        <f t="shared" si="29"/>
        <v>0.75</v>
      </c>
    </row>
    <row r="938" spans="20:31">
      <c r="T938" s="73">
        <v>8</v>
      </c>
      <c r="U938" s="73">
        <v>2015</v>
      </c>
      <c r="V938" s="73" t="s">
        <v>19</v>
      </c>
      <c r="W938" s="73" t="s">
        <v>607</v>
      </c>
      <c r="X938" s="73" t="s">
        <v>702</v>
      </c>
      <c r="Y938" s="28" t="str">
        <f t="shared" si="28"/>
        <v>82015冷房設備用無し（一定速）</v>
      </c>
      <c r="Z938" s="51">
        <v>0.25</v>
      </c>
      <c r="AA938" s="51">
        <v>0.75</v>
      </c>
      <c r="AB938" s="52">
        <v>0.25</v>
      </c>
      <c r="AC938" s="52">
        <v>0.75</v>
      </c>
      <c r="AD938" s="31">
        <f>省エネ計算フォーマット【EHP】!$Q$53/100</f>
        <v>0</v>
      </c>
      <c r="AE938" s="32">
        <f t="shared" si="29"/>
        <v>0.75</v>
      </c>
    </row>
    <row r="939" spans="20:31">
      <c r="T939" s="73">
        <v>8</v>
      </c>
      <c r="U939" s="73">
        <v>2015</v>
      </c>
      <c r="V939" s="73" t="s">
        <v>20</v>
      </c>
      <c r="W939" s="73" t="s">
        <v>612</v>
      </c>
      <c r="X939" s="73" t="s">
        <v>618</v>
      </c>
      <c r="Y939" s="28" t="str">
        <f t="shared" si="28"/>
        <v>82015暖房店舗用有り</v>
      </c>
      <c r="Z939" s="51">
        <v>-0.97</v>
      </c>
      <c r="AA939" s="51">
        <v>1.97</v>
      </c>
      <c r="AB939" s="52">
        <v>1.0867</v>
      </c>
      <c r="AC939" s="52">
        <v>1.4558</v>
      </c>
      <c r="AD939" s="31">
        <f>省エネ計算フォーマット【EHP】!$Q$53/100</f>
        <v>0</v>
      </c>
      <c r="AE939" s="32">
        <f t="shared" si="29"/>
        <v>1.4550000000000001</v>
      </c>
    </row>
    <row r="940" spans="20:31">
      <c r="T940" s="73">
        <v>8</v>
      </c>
      <c r="U940" s="73">
        <v>2015</v>
      </c>
      <c r="V940" s="73" t="s">
        <v>20</v>
      </c>
      <c r="W940" s="73" t="s">
        <v>606</v>
      </c>
      <c r="X940" s="73" t="s">
        <v>618</v>
      </c>
      <c r="Y940" s="28" t="str">
        <f t="shared" si="28"/>
        <v>82015暖房ビル用マルチ有り</v>
      </c>
      <c r="Z940" s="51">
        <v>-0.876</v>
      </c>
      <c r="AA940" s="51">
        <v>1.8759999999999999</v>
      </c>
      <c r="AB940" s="52">
        <v>1.0398000000000001</v>
      </c>
      <c r="AC940" s="52">
        <v>1.3971</v>
      </c>
      <c r="AD940" s="31">
        <f>省エネ計算フォーマット【EHP】!$Q$53/100</f>
        <v>0</v>
      </c>
      <c r="AE940" s="32">
        <f t="shared" si="29"/>
        <v>1.397</v>
      </c>
    </row>
    <row r="941" spans="20:31">
      <c r="T941" s="73">
        <v>8</v>
      </c>
      <c r="U941" s="73">
        <v>2015</v>
      </c>
      <c r="V941" s="73" t="s">
        <v>20</v>
      </c>
      <c r="W941" s="73" t="s">
        <v>607</v>
      </c>
      <c r="X941" s="73" t="s">
        <v>618</v>
      </c>
      <c r="Y941" s="28" t="str">
        <f t="shared" si="28"/>
        <v>82015暖房設備用有り</v>
      </c>
      <c r="Z941" s="51">
        <v>-0.59799999999999998</v>
      </c>
      <c r="AA941" s="51">
        <v>1.5980000000000001</v>
      </c>
      <c r="AB941" s="52">
        <v>1.0339</v>
      </c>
      <c r="AC941" s="52">
        <v>1.19</v>
      </c>
      <c r="AD941" s="31">
        <f>省エネ計算フォーマット【EHP】!$Q$53/100</f>
        <v>0</v>
      </c>
      <c r="AE941" s="32">
        <f t="shared" si="29"/>
        <v>1.19</v>
      </c>
    </row>
    <row r="942" spans="20:31">
      <c r="T942" s="73">
        <v>8</v>
      </c>
      <c r="U942" s="73">
        <v>2015</v>
      </c>
      <c r="V942" s="73" t="s">
        <v>20</v>
      </c>
      <c r="W942" s="73" t="s">
        <v>612</v>
      </c>
      <c r="X942" s="73" t="s">
        <v>702</v>
      </c>
      <c r="Y942" s="28" t="str">
        <f t="shared" si="28"/>
        <v>82015暖房店舗用無し（一定速）</v>
      </c>
      <c r="Z942" s="51">
        <v>0.25</v>
      </c>
      <c r="AA942" s="51">
        <v>0.75</v>
      </c>
      <c r="AB942" s="52">
        <v>0.25</v>
      </c>
      <c r="AC942" s="52">
        <v>0.75</v>
      </c>
      <c r="AD942" s="31">
        <f>省エネ計算フォーマット【EHP】!$Q$53/100</f>
        <v>0</v>
      </c>
      <c r="AE942" s="32">
        <f t="shared" si="29"/>
        <v>0.75</v>
      </c>
    </row>
    <row r="943" spans="20:31">
      <c r="T943" s="73">
        <v>8</v>
      </c>
      <c r="U943" s="73">
        <v>2015</v>
      </c>
      <c r="V943" s="73" t="s">
        <v>20</v>
      </c>
      <c r="W943" s="73" t="s">
        <v>606</v>
      </c>
      <c r="X943" s="73" t="s">
        <v>702</v>
      </c>
      <c r="Y943" s="28" t="str">
        <f t="shared" si="28"/>
        <v>82015暖房ビル用マルチ無し（一定速）</v>
      </c>
      <c r="Z943" s="51">
        <v>0.25</v>
      </c>
      <c r="AA943" s="51">
        <v>0.75</v>
      </c>
      <c r="AB943" s="52">
        <v>0.25</v>
      </c>
      <c r="AC943" s="52">
        <v>0.75</v>
      </c>
      <c r="AD943" s="31">
        <f>省エネ計算フォーマット【EHP】!$Q$53/100</f>
        <v>0</v>
      </c>
      <c r="AE943" s="32">
        <f t="shared" si="29"/>
        <v>0.75</v>
      </c>
    </row>
    <row r="944" spans="20:31">
      <c r="T944" s="73">
        <v>8</v>
      </c>
      <c r="U944" s="73">
        <v>2015</v>
      </c>
      <c r="V944" s="73" t="s">
        <v>20</v>
      </c>
      <c r="W944" s="73" t="s">
        <v>607</v>
      </c>
      <c r="X944" s="73" t="s">
        <v>702</v>
      </c>
      <c r="Y944" s="28" t="str">
        <f t="shared" si="28"/>
        <v>82015暖房設備用無し（一定速）</v>
      </c>
      <c r="Z944" s="51">
        <v>0.25</v>
      </c>
      <c r="AA944" s="51">
        <v>0.75</v>
      </c>
      <c r="AB944" s="52">
        <v>0.25</v>
      </c>
      <c r="AC944" s="52">
        <v>0.75</v>
      </c>
      <c r="AD944" s="31">
        <f>省エネ計算フォーマット【EHP】!$Q$53/100</f>
        <v>0</v>
      </c>
      <c r="AE944" s="32">
        <f t="shared" si="29"/>
        <v>0.75</v>
      </c>
    </row>
    <row r="945" spans="20:31">
      <c r="T945" s="73">
        <v>8</v>
      </c>
      <c r="U945" s="73">
        <v>2020</v>
      </c>
      <c r="V945" s="73" t="s">
        <v>613</v>
      </c>
      <c r="W945" s="73" t="s">
        <v>612</v>
      </c>
      <c r="X945" s="73" t="s">
        <v>618</v>
      </c>
      <c r="Y945" s="28" t="str">
        <f t="shared" si="28"/>
        <v>82020冷房店舗用有り</v>
      </c>
      <c r="Z945" s="51">
        <v>-1.38</v>
      </c>
      <c r="AA945" s="51">
        <v>2.38</v>
      </c>
      <c r="AB945" s="52">
        <v>1.0581</v>
      </c>
      <c r="AC945" s="52">
        <v>1.7705</v>
      </c>
      <c r="AD945" s="31">
        <f>省エネ計算フォーマット【EHP】!$Q$53/100</f>
        <v>0</v>
      </c>
      <c r="AE945" s="32">
        <f t="shared" si="29"/>
        <v>1.77</v>
      </c>
    </row>
    <row r="946" spans="20:31">
      <c r="T946" s="73">
        <v>8</v>
      </c>
      <c r="U946" s="73">
        <v>2020</v>
      </c>
      <c r="V946" s="73" t="s">
        <v>613</v>
      </c>
      <c r="W946" s="73" t="s">
        <v>606</v>
      </c>
      <c r="X946" s="73" t="s">
        <v>618</v>
      </c>
      <c r="Y946" s="28" t="str">
        <f t="shared" si="28"/>
        <v>82020冷房ビル用マルチ有り</v>
      </c>
      <c r="Z946" s="51">
        <v>-1.68</v>
      </c>
      <c r="AA946" s="51">
        <v>2.68</v>
      </c>
      <c r="AB946" s="52">
        <v>1.0788</v>
      </c>
      <c r="AC946" s="52">
        <v>2.0053000000000001</v>
      </c>
      <c r="AD946" s="31">
        <f>省エネ計算フォーマット【EHP】!$Q$53/100</f>
        <v>0</v>
      </c>
      <c r="AE946" s="32">
        <f t="shared" si="29"/>
        <v>2.0049999999999999</v>
      </c>
    </row>
    <row r="947" spans="20:31">
      <c r="T947" s="73">
        <v>8</v>
      </c>
      <c r="U947" s="73">
        <v>2020</v>
      </c>
      <c r="V947" s="73" t="s">
        <v>613</v>
      </c>
      <c r="W947" s="73" t="s">
        <v>607</v>
      </c>
      <c r="X947" s="73" t="s">
        <v>618</v>
      </c>
      <c r="Y947" s="28" t="str">
        <f t="shared" si="28"/>
        <v>82020冷房設備用有り</v>
      </c>
      <c r="Z947" s="51">
        <v>-0.62</v>
      </c>
      <c r="AA947" s="51">
        <v>1.62</v>
      </c>
      <c r="AB947" s="52">
        <v>1.0472999999999999</v>
      </c>
      <c r="AC947" s="52">
        <v>1.2032</v>
      </c>
      <c r="AD947" s="31">
        <f>省エネ計算フォーマット【EHP】!$Q$53/100</f>
        <v>0</v>
      </c>
      <c r="AE947" s="32">
        <f t="shared" si="29"/>
        <v>1.2030000000000001</v>
      </c>
    </row>
    <row r="948" spans="20:31">
      <c r="T948" s="73">
        <v>8</v>
      </c>
      <c r="U948" s="73">
        <v>2020</v>
      </c>
      <c r="V948" s="73" t="s">
        <v>613</v>
      </c>
      <c r="W948" s="73" t="s">
        <v>612</v>
      </c>
      <c r="X948" s="73" t="s">
        <v>702</v>
      </c>
      <c r="Y948" s="28" t="str">
        <f t="shared" si="28"/>
        <v>82020冷房店舗用無し（一定速）</v>
      </c>
      <c r="Z948" s="51">
        <v>0.25</v>
      </c>
      <c r="AA948" s="51">
        <v>0.75</v>
      </c>
      <c r="AB948" s="52">
        <v>0.25</v>
      </c>
      <c r="AC948" s="52">
        <v>0.75</v>
      </c>
      <c r="AD948" s="31">
        <f>省エネ計算フォーマット【EHP】!$Q$53/100</f>
        <v>0</v>
      </c>
      <c r="AE948" s="32">
        <f t="shared" si="29"/>
        <v>0.75</v>
      </c>
    </row>
    <row r="949" spans="20:31">
      <c r="T949" s="73">
        <v>8</v>
      </c>
      <c r="U949" s="73">
        <v>2020</v>
      </c>
      <c r="V949" s="73" t="s">
        <v>613</v>
      </c>
      <c r="W949" s="73" t="s">
        <v>606</v>
      </c>
      <c r="X949" s="73" t="s">
        <v>702</v>
      </c>
      <c r="Y949" s="28" t="str">
        <f t="shared" si="28"/>
        <v>82020冷房ビル用マルチ無し（一定速）</v>
      </c>
      <c r="Z949" s="51">
        <v>0.25</v>
      </c>
      <c r="AA949" s="51">
        <v>0.75</v>
      </c>
      <c r="AB949" s="52">
        <v>0.25</v>
      </c>
      <c r="AC949" s="52">
        <v>0.75</v>
      </c>
      <c r="AD949" s="31">
        <f>省エネ計算フォーマット【EHP】!$Q$53/100</f>
        <v>0</v>
      </c>
      <c r="AE949" s="32">
        <f t="shared" si="29"/>
        <v>0.75</v>
      </c>
    </row>
    <row r="950" spans="20:31">
      <c r="T950" s="73">
        <v>8</v>
      </c>
      <c r="U950" s="73">
        <v>2020</v>
      </c>
      <c r="V950" s="73" t="s">
        <v>613</v>
      </c>
      <c r="W950" s="73" t="s">
        <v>607</v>
      </c>
      <c r="X950" s="73" t="s">
        <v>702</v>
      </c>
      <c r="Y950" s="28" t="str">
        <f t="shared" si="28"/>
        <v>82020冷房設備用無し（一定速）</v>
      </c>
      <c r="Z950" s="51">
        <v>0.25</v>
      </c>
      <c r="AA950" s="51">
        <v>0.75</v>
      </c>
      <c r="AB950" s="52">
        <v>0.25</v>
      </c>
      <c r="AC950" s="52">
        <v>0.75</v>
      </c>
      <c r="AD950" s="31">
        <f>省エネ計算フォーマット【EHP】!$Q$53/100</f>
        <v>0</v>
      </c>
      <c r="AE950" s="32">
        <f t="shared" si="29"/>
        <v>0.75</v>
      </c>
    </row>
    <row r="951" spans="20:31">
      <c r="T951" s="73">
        <v>8</v>
      </c>
      <c r="U951" s="73">
        <v>2020</v>
      </c>
      <c r="V951" s="73" t="s">
        <v>614</v>
      </c>
      <c r="W951" s="73" t="s">
        <v>612</v>
      </c>
      <c r="X951" s="73" t="s">
        <v>618</v>
      </c>
      <c r="Y951" s="28" t="str">
        <f t="shared" si="28"/>
        <v>82020暖房店舗用有り</v>
      </c>
      <c r="Z951" s="51">
        <v>-0.96</v>
      </c>
      <c r="AA951" s="51">
        <v>1.96</v>
      </c>
      <c r="AB951" s="52">
        <v>1.0862000000000001</v>
      </c>
      <c r="AC951" s="52">
        <v>1.4483999999999999</v>
      </c>
      <c r="AD951" s="31">
        <f>省エネ計算フォーマット【EHP】!$Q$53/100</f>
        <v>0</v>
      </c>
      <c r="AE951" s="32">
        <f t="shared" si="29"/>
        <v>1.448</v>
      </c>
    </row>
    <row r="952" spans="20:31">
      <c r="T952" s="73">
        <v>8</v>
      </c>
      <c r="U952" s="73">
        <v>2020</v>
      </c>
      <c r="V952" s="73" t="s">
        <v>614</v>
      </c>
      <c r="W952" s="73" t="s">
        <v>606</v>
      </c>
      <c r="X952" s="73" t="s">
        <v>618</v>
      </c>
      <c r="Y952" s="28" t="str">
        <f t="shared" si="28"/>
        <v>82020暖房ビル用マルチ有り</v>
      </c>
      <c r="Z952" s="51">
        <v>-1.1000000000000001</v>
      </c>
      <c r="AA952" s="51">
        <v>2.1</v>
      </c>
      <c r="AB952" s="52">
        <v>1.0416000000000001</v>
      </c>
      <c r="AC952" s="52">
        <v>1.4596</v>
      </c>
      <c r="AD952" s="31">
        <f>省エネ計算フォーマット【EHP】!$Q$53/100</f>
        <v>0</v>
      </c>
      <c r="AE952" s="32">
        <f t="shared" si="29"/>
        <v>1.4590000000000001</v>
      </c>
    </row>
    <row r="953" spans="20:31">
      <c r="T953" s="73">
        <v>8</v>
      </c>
      <c r="U953" s="73">
        <v>2020</v>
      </c>
      <c r="V953" s="73" t="s">
        <v>614</v>
      </c>
      <c r="W953" s="73" t="s">
        <v>607</v>
      </c>
      <c r="X953" s="73" t="s">
        <v>618</v>
      </c>
      <c r="Y953" s="28" t="str">
        <f t="shared" si="28"/>
        <v>82020暖房設備用有り</v>
      </c>
      <c r="Z953" s="51">
        <v>-0.46</v>
      </c>
      <c r="AA953" s="51">
        <v>1.46</v>
      </c>
      <c r="AB953" s="52">
        <v>0.94</v>
      </c>
      <c r="AC953" s="52">
        <v>1.1100000000000001</v>
      </c>
      <c r="AD953" s="31">
        <f>省エネ計算フォーマット【EHP】!$Q$53/100</f>
        <v>0</v>
      </c>
      <c r="AE953" s="32">
        <f t="shared" si="29"/>
        <v>1.1100000000000001</v>
      </c>
    </row>
    <row r="954" spans="20:31">
      <c r="T954" s="73">
        <v>8</v>
      </c>
      <c r="U954" s="73">
        <v>2020</v>
      </c>
      <c r="V954" s="73" t="s">
        <v>614</v>
      </c>
      <c r="W954" s="73" t="s">
        <v>612</v>
      </c>
      <c r="X954" s="73" t="s">
        <v>702</v>
      </c>
      <c r="Y954" s="28" t="str">
        <f t="shared" si="28"/>
        <v>82020暖房店舗用無し（一定速）</v>
      </c>
      <c r="Z954" s="51">
        <v>0.25</v>
      </c>
      <c r="AA954" s="51">
        <v>0.75</v>
      </c>
      <c r="AB954" s="52">
        <v>0.25</v>
      </c>
      <c r="AC954" s="52">
        <v>0.75</v>
      </c>
      <c r="AD954" s="31">
        <f>省エネ計算フォーマット【EHP】!$Q$53/100</f>
        <v>0</v>
      </c>
      <c r="AE954" s="32">
        <f t="shared" si="29"/>
        <v>0.75</v>
      </c>
    </row>
    <row r="955" spans="20:31">
      <c r="T955" s="73">
        <v>8</v>
      </c>
      <c r="U955" s="73">
        <v>2020</v>
      </c>
      <c r="V955" s="73" t="s">
        <v>614</v>
      </c>
      <c r="W955" s="73" t="s">
        <v>606</v>
      </c>
      <c r="X955" s="73" t="s">
        <v>702</v>
      </c>
      <c r="Y955" s="28" t="str">
        <f t="shared" si="28"/>
        <v>82020暖房ビル用マルチ無し（一定速）</v>
      </c>
      <c r="Z955" s="51">
        <v>0.25</v>
      </c>
      <c r="AA955" s="51">
        <v>0.75</v>
      </c>
      <c r="AB955" s="52">
        <v>0.25</v>
      </c>
      <c r="AC955" s="52">
        <v>0.75</v>
      </c>
      <c r="AD955" s="31">
        <f>省エネ計算フォーマット【EHP】!$Q$53/100</f>
        <v>0</v>
      </c>
      <c r="AE955" s="32">
        <f t="shared" si="29"/>
        <v>0.75</v>
      </c>
    </row>
    <row r="956" spans="20:31">
      <c r="T956" s="73">
        <v>8</v>
      </c>
      <c r="U956" s="73">
        <v>2020</v>
      </c>
      <c r="V956" s="73" t="s">
        <v>614</v>
      </c>
      <c r="W956" s="73" t="s">
        <v>607</v>
      </c>
      <c r="X956" s="73" t="s">
        <v>702</v>
      </c>
      <c r="Y956" s="28" t="str">
        <f t="shared" si="28"/>
        <v>82020暖房設備用無し（一定速）</v>
      </c>
      <c r="Z956" s="51">
        <v>0.25</v>
      </c>
      <c r="AA956" s="51">
        <v>0.75</v>
      </c>
      <c r="AB956" s="52">
        <v>0.25</v>
      </c>
      <c r="AC956" s="52">
        <v>0.75</v>
      </c>
      <c r="AD956" s="31">
        <f>省エネ計算フォーマット【EHP】!$Q$53/100</f>
        <v>0</v>
      </c>
      <c r="AE956" s="32">
        <f t="shared" si="29"/>
        <v>0.75</v>
      </c>
    </row>
    <row r="957" spans="20:31">
      <c r="T957" s="76">
        <v>8</v>
      </c>
      <c r="U957" s="76">
        <v>2024</v>
      </c>
      <c r="V957" s="76" t="s">
        <v>613</v>
      </c>
      <c r="W957" s="76" t="s">
        <v>612</v>
      </c>
      <c r="X957" s="76" t="s">
        <v>618</v>
      </c>
      <c r="Y957" s="55" t="str">
        <f t="shared" si="28"/>
        <v>82024冷房店舗用有り</v>
      </c>
      <c r="Z957" s="56">
        <v>-1.58</v>
      </c>
      <c r="AA957" s="56">
        <v>2.58</v>
      </c>
      <c r="AB957" s="57">
        <v>1.0629999999999999</v>
      </c>
      <c r="AC957" s="57">
        <v>1.9193</v>
      </c>
      <c r="AD957" s="31">
        <f>省エネ計算フォーマット【EHP】!$Q$53/100</f>
        <v>0</v>
      </c>
      <c r="AE957" s="37">
        <f t="shared" si="29"/>
        <v>1.919</v>
      </c>
    </row>
    <row r="958" spans="20:31">
      <c r="T958" s="76">
        <v>8</v>
      </c>
      <c r="U958" s="76">
        <v>2024</v>
      </c>
      <c r="V958" s="76" t="s">
        <v>613</v>
      </c>
      <c r="W958" s="76" t="s">
        <v>606</v>
      </c>
      <c r="X958" s="76" t="s">
        <v>618</v>
      </c>
      <c r="Y958" s="55" t="str">
        <f t="shared" si="28"/>
        <v>82024冷房ビル用マルチ有り</v>
      </c>
      <c r="Z958" s="56">
        <v>-1.6</v>
      </c>
      <c r="AA958" s="56">
        <v>2.6</v>
      </c>
      <c r="AB958" s="57">
        <v>1.0759000000000001</v>
      </c>
      <c r="AC958" s="57">
        <v>1.931</v>
      </c>
      <c r="AD958" s="31">
        <f>省エネ計算フォーマット【EHP】!$Q$53/100</f>
        <v>0</v>
      </c>
      <c r="AE958" s="37">
        <f t="shared" si="29"/>
        <v>1.931</v>
      </c>
    </row>
    <row r="959" spans="20:31">
      <c r="T959" s="76">
        <v>8</v>
      </c>
      <c r="U959" s="76">
        <v>2024</v>
      </c>
      <c r="V959" s="76" t="s">
        <v>613</v>
      </c>
      <c r="W959" s="76" t="s">
        <v>607</v>
      </c>
      <c r="X959" s="76" t="s">
        <v>618</v>
      </c>
      <c r="Y959" s="55" t="str">
        <f t="shared" si="28"/>
        <v>82024冷房設備用有り</v>
      </c>
      <c r="Z959" s="56">
        <v>-0.6</v>
      </c>
      <c r="AA959" s="56">
        <v>1.6</v>
      </c>
      <c r="AB959" s="57">
        <v>1.0467</v>
      </c>
      <c r="AC959" s="57">
        <v>1.1882999999999999</v>
      </c>
      <c r="AD959" s="31">
        <f>省エネ計算フォーマット【EHP】!$Q$53/100</f>
        <v>0</v>
      </c>
      <c r="AE959" s="37">
        <f t="shared" si="29"/>
        <v>1.1879999999999999</v>
      </c>
    </row>
    <row r="960" spans="20:31">
      <c r="T960" s="76">
        <v>8</v>
      </c>
      <c r="U960" s="76">
        <v>2024</v>
      </c>
      <c r="V960" s="76" t="s">
        <v>613</v>
      </c>
      <c r="W960" s="76" t="s">
        <v>612</v>
      </c>
      <c r="X960" s="76" t="s">
        <v>702</v>
      </c>
      <c r="Y960" s="55" t="str">
        <f t="shared" si="28"/>
        <v>82024冷房店舗用無し（一定速）</v>
      </c>
      <c r="Z960" s="56">
        <v>0.25</v>
      </c>
      <c r="AA960" s="56">
        <v>0.75</v>
      </c>
      <c r="AB960" s="57">
        <v>0.25</v>
      </c>
      <c r="AC960" s="57">
        <v>0.75</v>
      </c>
      <c r="AD960" s="31">
        <f>省エネ計算フォーマット【EHP】!$Q$53/100</f>
        <v>0</v>
      </c>
      <c r="AE960" s="37">
        <f t="shared" si="29"/>
        <v>0.75</v>
      </c>
    </row>
    <row r="961" spans="20:31">
      <c r="T961" s="76">
        <v>8</v>
      </c>
      <c r="U961" s="76">
        <v>2024</v>
      </c>
      <c r="V961" s="76" t="s">
        <v>613</v>
      </c>
      <c r="W961" s="76" t="s">
        <v>606</v>
      </c>
      <c r="X961" s="76" t="s">
        <v>702</v>
      </c>
      <c r="Y961" s="55" t="str">
        <f t="shared" si="28"/>
        <v>82024冷房ビル用マルチ無し（一定速）</v>
      </c>
      <c r="Z961" s="56">
        <v>0.25</v>
      </c>
      <c r="AA961" s="56">
        <v>0.75</v>
      </c>
      <c r="AB961" s="57">
        <v>0.25</v>
      </c>
      <c r="AC961" s="57">
        <v>0.75</v>
      </c>
      <c r="AD961" s="31">
        <f>省エネ計算フォーマット【EHP】!$Q$53/100</f>
        <v>0</v>
      </c>
      <c r="AE961" s="37">
        <f t="shared" si="29"/>
        <v>0.75</v>
      </c>
    </row>
    <row r="962" spans="20:31">
      <c r="T962" s="76">
        <v>8</v>
      </c>
      <c r="U962" s="76">
        <v>2024</v>
      </c>
      <c r="V962" s="76" t="s">
        <v>613</v>
      </c>
      <c r="W962" s="76" t="s">
        <v>607</v>
      </c>
      <c r="X962" s="76" t="s">
        <v>702</v>
      </c>
      <c r="Y962" s="55" t="str">
        <f t="shared" si="28"/>
        <v>82024冷房設備用無し（一定速）</v>
      </c>
      <c r="Z962" s="56">
        <v>0.25</v>
      </c>
      <c r="AA962" s="56">
        <v>0.75</v>
      </c>
      <c r="AB962" s="57">
        <v>0.25</v>
      </c>
      <c r="AC962" s="57">
        <v>0.75</v>
      </c>
      <c r="AD962" s="31">
        <f>省エネ計算フォーマット【EHP】!$Q$53/100</f>
        <v>0</v>
      </c>
      <c r="AE962" s="37">
        <f t="shared" si="29"/>
        <v>0.75</v>
      </c>
    </row>
    <row r="963" spans="20:31">
      <c r="T963" s="76">
        <v>8</v>
      </c>
      <c r="U963" s="76">
        <v>2024</v>
      </c>
      <c r="V963" s="76" t="s">
        <v>614</v>
      </c>
      <c r="W963" s="76" t="s">
        <v>612</v>
      </c>
      <c r="X963" s="76" t="s">
        <v>618</v>
      </c>
      <c r="Y963" s="55" t="str">
        <f t="shared" si="28"/>
        <v>82024暖房店舗用有り</v>
      </c>
      <c r="Z963" s="56">
        <v>-1.04</v>
      </c>
      <c r="AA963" s="56">
        <v>2.04</v>
      </c>
      <c r="AB963" s="57">
        <v>1.0898000000000001</v>
      </c>
      <c r="AC963" s="57">
        <v>1.5076000000000001</v>
      </c>
      <c r="AD963" s="31">
        <f>省エネ計算フォーマット【EHP】!$Q$53/100</f>
        <v>0</v>
      </c>
      <c r="AE963" s="37">
        <f t="shared" si="29"/>
        <v>1.5069999999999999</v>
      </c>
    </row>
    <row r="964" spans="20:31">
      <c r="T964" s="76">
        <v>8</v>
      </c>
      <c r="U964" s="76">
        <v>2024</v>
      </c>
      <c r="V964" s="76" t="s">
        <v>614</v>
      </c>
      <c r="W964" s="76" t="s">
        <v>606</v>
      </c>
      <c r="X964" s="76" t="s">
        <v>618</v>
      </c>
      <c r="Y964" s="55" t="str">
        <f t="shared" si="28"/>
        <v>82024暖房ビル用マルチ有り</v>
      </c>
      <c r="Z964" s="56">
        <v>-1.1399999999999999</v>
      </c>
      <c r="AA964" s="56">
        <v>2.14</v>
      </c>
      <c r="AB964" s="57">
        <v>1.0454000000000001</v>
      </c>
      <c r="AC964" s="57">
        <v>1.5936999999999999</v>
      </c>
      <c r="AD964" s="31">
        <f>省エネ計算フォーマット【EHP】!$Q$53/100</f>
        <v>0</v>
      </c>
      <c r="AE964" s="37">
        <f t="shared" si="29"/>
        <v>1.593</v>
      </c>
    </row>
    <row r="965" spans="20:31">
      <c r="T965" s="76">
        <v>8</v>
      </c>
      <c r="U965" s="76">
        <v>2024</v>
      </c>
      <c r="V965" s="76" t="s">
        <v>614</v>
      </c>
      <c r="W965" s="76" t="s">
        <v>607</v>
      </c>
      <c r="X965" s="76" t="s">
        <v>618</v>
      </c>
      <c r="Y965" s="55" t="str">
        <f t="shared" si="28"/>
        <v>82024暖房設備用有り</v>
      </c>
      <c r="Z965" s="56">
        <v>-0.57999999999999996</v>
      </c>
      <c r="AA965" s="56">
        <v>1.58</v>
      </c>
      <c r="AB965" s="57">
        <v>1.0335000000000001</v>
      </c>
      <c r="AC965" s="57">
        <v>1.1766000000000001</v>
      </c>
      <c r="AD965" s="31">
        <f>省エネ計算フォーマット【EHP】!$Q$53/100</f>
        <v>0</v>
      </c>
      <c r="AE965" s="37">
        <f t="shared" si="29"/>
        <v>1.1759999999999999</v>
      </c>
    </row>
    <row r="966" spans="20:31">
      <c r="T966" s="76">
        <v>8</v>
      </c>
      <c r="U966" s="76">
        <v>2024</v>
      </c>
      <c r="V966" s="76" t="s">
        <v>614</v>
      </c>
      <c r="W966" s="76" t="s">
        <v>612</v>
      </c>
      <c r="X966" s="76" t="s">
        <v>702</v>
      </c>
      <c r="Y966" s="55" t="str">
        <f t="shared" si="28"/>
        <v>82024暖房店舗用無し（一定速）</v>
      </c>
      <c r="Z966" s="56">
        <v>0.25</v>
      </c>
      <c r="AA966" s="56">
        <v>0.75</v>
      </c>
      <c r="AB966" s="57">
        <v>0.25</v>
      </c>
      <c r="AC966" s="57">
        <v>0.75</v>
      </c>
      <c r="AD966" s="31">
        <f>省エネ計算フォーマット【EHP】!$Q$53/100</f>
        <v>0</v>
      </c>
      <c r="AE966" s="37">
        <f t="shared" si="29"/>
        <v>0.75</v>
      </c>
    </row>
    <row r="967" spans="20:31">
      <c r="T967" s="76">
        <v>8</v>
      </c>
      <c r="U967" s="76">
        <v>2024</v>
      </c>
      <c r="V967" s="76" t="s">
        <v>614</v>
      </c>
      <c r="W967" s="76" t="s">
        <v>606</v>
      </c>
      <c r="X967" s="76" t="s">
        <v>702</v>
      </c>
      <c r="Y967" s="55" t="str">
        <f t="shared" si="28"/>
        <v>82024暖房ビル用マルチ無し（一定速）</v>
      </c>
      <c r="Z967" s="56">
        <v>0.25</v>
      </c>
      <c r="AA967" s="56">
        <v>0.75</v>
      </c>
      <c r="AB967" s="57">
        <v>0.25</v>
      </c>
      <c r="AC967" s="57">
        <v>0.75</v>
      </c>
      <c r="AD967" s="31">
        <f>省エネ計算フォーマット【EHP】!$Q$53/100</f>
        <v>0</v>
      </c>
      <c r="AE967" s="37">
        <f t="shared" si="29"/>
        <v>0.75</v>
      </c>
    </row>
    <row r="968" spans="20:31">
      <c r="T968" s="76">
        <v>8</v>
      </c>
      <c r="U968" s="76">
        <v>2024</v>
      </c>
      <c r="V968" s="76" t="s">
        <v>614</v>
      </c>
      <c r="W968" s="76" t="s">
        <v>607</v>
      </c>
      <c r="X968" s="76" t="s">
        <v>702</v>
      </c>
      <c r="Y968" s="55" t="str">
        <f t="shared" si="28"/>
        <v>82024暖房設備用無し（一定速）</v>
      </c>
      <c r="Z968" s="56">
        <v>0.25</v>
      </c>
      <c r="AA968" s="56">
        <v>0.75</v>
      </c>
      <c r="AB968" s="57">
        <v>0.25</v>
      </c>
      <c r="AC968" s="57">
        <v>0.75</v>
      </c>
      <c r="AD968" s="31">
        <f>省エネ計算フォーマット【EHP】!$Q$53/100</f>
        <v>0</v>
      </c>
      <c r="AE968" s="37">
        <f t="shared" si="29"/>
        <v>0.75</v>
      </c>
    </row>
    <row r="969" spans="20:31">
      <c r="T969" s="73">
        <v>9</v>
      </c>
      <c r="U969" s="73">
        <v>1995</v>
      </c>
      <c r="V969" s="73" t="s">
        <v>19</v>
      </c>
      <c r="W969" s="73" t="s">
        <v>612</v>
      </c>
      <c r="X969" s="73" t="s">
        <v>618</v>
      </c>
      <c r="Y969" s="28" t="str">
        <f t="shared" si="28"/>
        <v>91995冷房店舗用有り</v>
      </c>
      <c r="Z969" s="51">
        <v>0.32</v>
      </c>
      <c r="AA969" s="51">
        <v>0.68</v>
      </c>
      <c r="AB969" s="52">
        <v>1.0165999999999999</v>
      </c>
      <c r="AC969" s="52">
        <v>0.50590000000000002</v>
      </c>
      <c r="AD969" s="31">
        <f>省エネ計算フォーマット【EHP】!$R$53/100</f>
        <v>0</v>
      </c>
      <c r="AE969" s="32">
        <f t="shared" si="29"/>
        <v>0.505</v>
      </c>
    </row>
    <row r="970" spans="20:31">
      <c r="T970" s="73">
        <v>9</v>
      </c>
      <c r="U970" s="73">
        <v>1995</v>
      </c>
      <c r="V970" s="73" t="s">
        <v>19</v>
      </c>
      <c r="W970" s="73" t="s">
        <v>606</v>
      </c>
      <c r="X970" s="73" t="s">
        <v>618</v>
      </c>
      <c r="Y970" s="28" t="str">
        <f t="shared" ref="Y970:Y1033" si="30">T970&amp;U970&amp;V970&amp;W970&amp;X970</f>
        <v>91995冷房ビル用マルチ有り</v>
      </c>
      <c r="Z970" s="51">
        <v>-0.218</v>
      </c>
      <c r="AA970" s="51">
        <v>1.218</v>
      </c>
      <c r="AB970" s="52">
        <v>1.0356000000000001</v>
      </c>
      <c r="AC970" s="52">
        <v>0.90459999999999996</v>
      </c>
      <c r="AD970" s="31">
        <f>省エネ計算フォーマット【EHP】!$R$53/100</f>
        <v>0</v>
      </c>
      <c r="AE970" s="32">
        <f t="shared" si="29"/>
        <v>0.90400000000000003</v>
      </c>
    </row>
    <row r="971" spans="20:31">
      <c r="T971" s="73">
        <v>9</v>
      </c>
      <c r="U971" s="73">
        <v>1995</v>
      </c>
      <c r="V971" s="73" t="s">
        <v>19</v>
      </c>
      <c r="W971" s="73" t="s">
        <v>607</v>
      </c>
      <c r="X971" s="73" t="s">
        <v>618</v>
      </c>
      <c r="Y971" s="28" t="str">
        <f t="shared" si="30"/>
        <v>91995冷房設備用有り</v>
      </c>
      <c r="Z971" s="51">
        <v>0.25</v>
      </c>
      <c r="AA971" s="51">
        <v>0.75</v>
      </c>
      <c r="AB971" s="52">
        <v>1.0219</v>
      </c>
      <c r="AC971" s="52">
        <v>0.55700000000000005</v>
      </c>
      <c r="AD971" s="31">
        <f>省エネ計算フォーマット【EHP】!$R$53/100</f>
        <v>0</v>
      </c>
      <c r="AE971" s="32">
        <f t="shared" si="29"/>
        <v>0.55700000000000005</v>
      </c>
    </row>
    <row r="972" spans="20:31">
      <c r="T972" s="73">
        <v>9</v>
      </c>
      <c r="U972" s="73">
        <v>1995</v>
      </c>
      <c r="V972" s="73" t="s">
        <v>19</v>
      </c>
      <c r="W972" s="73" t="s">
        <v>612</v>
      </c>
      <c r="X972" s="73" t="s">
        <v>702</v>
      </c>
      <c r="Y972" s="28" t="str">
        <f t="shared" si="30"/>
        <v>91995冷房店舗用無し（一定速）</v>
      </c>
      <c r="Z972" s="51">
        <v>0.26</v>
      </c>
      <c r="AA972" s="51">
        <v>0.74</v>
      </c>
      <c r="AB972" s="52">
        <v>0.26</v>
      </c>
      <c r="AC972" s="52">
        <v>0.74</v>
      </c>
      <c r="AD972" s="31">
        <f>省エネ計算フォーマット【EHP】!$R$53/100</f>
        <v>0</v>
      </c>
      <c r="AE972" s="32">
        <f t="shared" ref="AE972:AE1035" si="31">ROUNDDOWN(IF(AD972&gt;=0.25,Z972*AD972+AA972,AB972*AD972+AC972),3)</f>
        <v>0.74</v>
      </c>
    </row>
    <row r="973" spans="20:31">
      <c r="T973" s="73">
        <v>9</v>
      </c>
      <c r="U973" s="73">
        <v>1995</v>
      </c>
      <c r="V973" s="73" t="s">
        <v>19</v>
      </c>
      <c r="W973" s="73" t="s">
        <v>606</v>
      </c>
      <c r="X973" s="73" t="s">
        <v>702</v>
      </c>
      <c r="Y973" s="28" t="str">
        <f t="shared" si="30"/>
        <v>91995冷房ビル用マルチ無し（一定速）</v>
      </c>
      <c r="Z973" s="51">
        <v>0.26</v>
      </c>
      <c r="AA973" s="51">
        <v>0.74</v>
      </c>
      <c r="AB973" s="52">
        <v>0.26</v>
      </c>
      <c r="AC973" s="52">
        <v>0.74</v>
      </c>
      <c r="AD973" s="31">
        <f>省エネ計算フォーマット【EHP】!$R$53/100</f>
        <v>0</v>
      </c>
      <c r="AE973" s="32">
        <f t="shared" si="31"/>
        <v>0.74</v>
      </c>
    </row>
    <row r="974" spans="20:31">
      <c r="T974" s="73">
        <v>9</v>
      </c>
      <c r="U974" s="73">
        <v>1995</v>
      </c>
      <c r="V974" s="73" t="s">
        <v>19</v>
      </c>
      <c r="W974" s="73" t="s">
        <v>607</v>
      </c>
      <c r="X974" s="73" t="s">
        <v>702</v>
      </c>
      <c r="Y974" s="28" t="str">
        <f t="shared" si="30"/>
        <v>91995冷房設備用無し（一定速）</v>
      </c>
      <c r="Z974" s="51">
        <v>0.26</v>
      </c>
      <c r="AA974" s="51">
        <v>0.74</v>
      </c>
      <c r="AB974" s="52">
        <v>0.26</v>
      </c>
      <c r="AC974" s="52">
        <v>0.74</v>
      </c>
      <c r="AD974" s="31">
        <f>省エネ計算フォーマット【EHP】!$R$53/100</f>
        <v>0</v>
      </c>
      <c r="AE974" s="32">
        <f t="shared" si="31"/>
        <v>0.74</v>
      </c>
    </row>
    <row r="975" spans="20:31">
      <c r="T975" s="73">
        <v>9</v>
      </c>
      <c r="U975" s="73">
        <v>1995</v>
      </c>
      <c r="V975" s="73" t="s">
        <v>20</v>
      </c>
      <c r="W975" s="73" t="s">
        <v>612</v>
      </c>
      <c r="X975" s="73" t="s">
        <v>618</v>
      </c>
      <c r="Y975" s="28" t="str">
        <f t="shared" si="30"/>
        <v>91995暖房店舗用有り</v>
      </c>
      <c r="Z975" s="51">
        <v>0.374</v>
      </c>
      <c r="AA975" s="51">
        <v>0.626</v>
      </c>
      <c r="AB975" s="52">
        <v>1.0275000000000001</v>
      </c>
      <c r="AC975" s="52">
        <v>0.46260000000000001</v>
      </c>
      <c r="AD975" s="31">
        <f>省エネ計算フォーマット【EHP】!$R$53/100</f>
        <v>0</v>
      </c>
      <c r="AE975" s="32">
        <f t="shared" si="31"/>
        <v>0.46200000000000002</v>
      </c>
    </row>
    <row r="976" spans="20:31">
      <c r="T976" s="73">
        <v>9</v>
      </c>
      <c r="U976" s="73">
        <v>1995</v>
      </c>
      <c r="V976" s="73" t="s">
        <v>20</v>
      </c>
      <c r="W976" s="73" t="s">
        <v>606</v>
      </c>
      <c r="X976" s="73" t="s">
        <v>618</v>
      </c>
      <c r="Y976" s="28" t="str">
        <f t="shared" si="30"/>
        <v>91995暖房ビル用マルチ有り</v>
      </c>
      <c r="Z976" s="51">
        <v>-0.112</v>
      </c>
      <c r="AA976" s="51">
        <v>1.1120000000000001</v>
      </c>
      <c r="AB976" s="52">
        <v>1.0236000000000001</v>
      </c>
      <c r="AC976" s="52">
        <v>0.82809999999999995</v>
      </c>
      <c r="AD976" s="31">
        <f>省エネ計算フォーマット【EHP】!$R$53/100</f>
        <v>0</v>
      </c>
      <c r="AE976" s="32">
        <f t="shared" si="31"/>
        <v>0.82799999999999996</v>
      </c>
    </row>
    <row r="977" spans="20:31">
      <c r="T977" s="73">
        <v>9</v>
      </c>
      <c r="U977" s="73">
        <v>1995</v>
      </c>
      <c r="V977" s="73" t="s">
        <v>20</v>
      </c>
      <c r="W977" s="73" t="s">
        <v>607</v>
      </c>
      <c r="X977" s="73" t="s">
        <v>618</v>
      </c>
      <c r="Y977" s="28" t="str">
        <f t="shared" si="30"/>
        <v>91995暖房設備用有り</v>
      </c>
      <c r="Z977" s="51">
        <v>0.25</v>
      </c>
      <c r="AA977" s="51">
        <v>0.75</v>
      </c>
      <c r="AB977" s="52">
        <v>1.0159</v>
      </c>
      <c r="AC977" s="52">
        <v>0.5585</v>
      </c>
      <c r="AD977" s="31">
        <f>省エネ計算フォーマット【EHP】!$R$53/100</f>
        <v>0</v>
      </c>
      <c r="AE977" s="32">
        <f t="shared" si="31"/>
        <v>0.55800000000000005</v>
      </c>
    </row>
    <row r="978" spans="20:31">
      <c r="T978" s="73">
        <v>9</v>
      </c>
      <c r="U978" s="73">
        <v>1995</v>
      </c>
      <c r="V978" s="73" t="s">
        <v>20</v>
      </c>
      <c r="W978" s="73" t="s">
        <v>612</v>
      </c>
      <c r="X978" s="73" t="s">
        <v>702</v>
      </c>
      <c r="Y978" s="28" t="str">
        <f t="shared" si="30"/>
        <v>91995暖房店舗用無し（一定速）</v>
      </c>
      <c r="Z978" s="51">
        <v>0.26</v>
      </c>
      <c r="AA978" s="51">
        <v>0.74</v>
      </c>
      <c r="AB978" s="52">
        <v>0.26</v>
      </c>
      <c r="AC978" s="52">
        <v>0.74</v>
      </c>
      <c r="AD978" s="31">
        <f>省エネ計算フォーマット【EHP】!$R$53/100</f>
        <v>0</v>
      </c>
      <c r="AE978" s="32">
        <f t="shared" si="31"/>
        <v>0.74</v>
      </c>
    </row>
    <row r="979" spans="20:31">
      <c r="T979" s="73">
        <v>9</v>
      </c>
      <c r="U979" s="73">
        <v>1995</v>
      </c>
      <c r="V979" s="73" t="s">
        <v>20</v>
      </c>
      <c r="W979" s="73" t="s">
        <v>606</v>
      </c>
      <c r="X979" s="73" t="s">
        <v>702</v>
      </c>
      <c r="Y979" s="28" t="str">
        <f t="shared" si="30"/>
        <v>91995暖房ビル用マルチ無し（一定速）</v>
      </c>
      <c r="Z979" s="51">
        <v>0.26</v>
      </c>
      <c r="AA979" s="51">
        <v>0.74</v>
      </c>
      <c r="AB979" s="52">
        <v>0.26</v>
      </c>
      <c r="AC979" s="52">
        <v>0.74</v>
      </c>
      <c r="AD979" s="31">
        <f>省エネ計算フォーマット【EHP】!$R$53/100</f>
        <v>0</v>
      </c>
      <c r="AE979" s="32">
        <f t="shared" si="31"/>
        <v>0.74</v>
      </c>
    </row>
    <row r="980" spans="20:31">
      <c r="T980" s="73">
        <v>9</v>
      </c>
      <c r="U980" s="73">
        <v>1995</v>
      </c>
      <c r="V980" s="73" t="s">
        <v>20</v>
      </c>
      <c r="W980" s="73" t="s">
        <v>607</v>
      </c>
      <c r="X980" s="73" t="s">
        <v>702</v>
      </c>
      <c r="Y980" s="28" t="str">
        <f t="shared" si="30"/>
        <v>91995暖房設備用無し（一定速）</v>
      </c>
      <c r="Z980" s="51">
        <v>0.26</v>
      </c>
      <c r="AA980" s="51">
        <v>0.74</v>
      </c>
      <c r="AB980" s="52">
        <v>0.26</v>
      </c>
      <c r="AC980" s="52">
        <v>0.74</v>
      </c>
      <c r="AD980" s="31">
        <f>省エネ計算フォーマット【EHP】!$R$53/100</f>
        <v>0</v>
      </c>
      <c r="AE980" s="32">
        <f t="shared" si="31"/>
        <v>0.74</v>
      </c>
    </row>
    <row r="981" spans="20:31">
      <c r="T981" s="73">
        <v>9</v>
      </c>
      <c r="U981" s="73">
        <v>2005</v>
      </c>
      <c r="V981" s="73" t="s">
        <v>19</v>
      </c>
      <c r="W981" s="73" t="s">
        <v>612</v>
      </c>
      <c r="X981" s="73" t="s">
        <v>618</v>
      </c>
      <c r="Y981" s="28" t="str">
        <f t="shared" si="30"/>
        <v>92005冷房店舗用有り</v>
      </c>
      <c r="Z981" s="51">
        <v>-0.86599999999999999</v>
      </c>
      <c r="AA981" s="51">
        <v>1.8660000000000001</v>
      </c>
      <c r="AB981" s="52">
        <v>1.0455000000000001</v>
      </c>
      <c r="AC981" s="52">
        <v>1.3880999999999999</v>
      </c>
      <c r="AD981" s="31">
        <f>省エネ計算フォーマット【EHP】!$R$53/100</f>
        <v>0</v>
      </c>
      <c r="AE981" s="32">
        <f t="shared" si="31"/>
        <v>1.3879999999999999</v>
      </c>
    </row>
    <row r="982" spans="20:31">
      <c r="T982" s="73">
        <v>9</v>
      </c>
      <c r="U982" s="73">
        <v>2005</v>
      </c>
      <c r="V982" s="73" t="s">
        <v>19</v>
      </c>
      <c r="W982" s="73" t="s">
        <v>606</v>
      </c>
      <c r="X982" s="73" t="s">
        <v>618</v>
      </c>
      <c r="Y982" s="28" t="str">
        <f t="shared" si="30"/>
        <v>92005冷房ビル用マルチ有り</v>
      </c>
      <c r="Z982" s="51">
        <v>-0.68200000000000005</v>
      </c>
      <c r="AA982" s="51">
        <v>1.6819999999999999</v>
      </c>
      <c r="AB982" s="52">
        <v>1.0490999999999999</v>
      </c>
      <c r="AC982" s="52">
        <v>1.2492000000000001</v>
      </c>
      <c r="AD982" s="31">
        <f>省エネ計算フォーマット【EHP】!$R$53/100</f>
        <v>0</v>
      </c>
      <c r="AE982" s="32">
        <f t="shared" si="31"/>
        <v>1.2490000000000001</v>
      </c>
    </row>
    <row r="983" spans="20:31">
      <c r="T983" s="73">
        <v>9</v>
      </c>
      <c r="U983" s="73">
        <v>2005</v>
      </c>
      <c r="V983" s="73" t="s">
        <v>19</v>
      </c>
      <c r="W983" s="73" t="s">
        <v>607</v>
      </c>
      <c r="X983" s="73" t="s">
        <v>618</v>
      </c>
      <c r="Y983" s="28" t="str">
        <f t="shared" si="30"/>
        <v>92005冷房設備用有り</v>
      </c>
      <c r="Z983" s="51">
        <v>-0.114</v>
      </c>
      <c r="AA983" s="51">
        <v>1.1140000000000001</v>
      </c>
      <c r="AB983" s="52">
        <v>1.0325</v>
      </c>
      <c r="AC983" s="52">
        <v>0.82740000000000002</v>
      </c>
      <c r="AD983" s="31">
        <f>省エネ計算フォーマット【EHP】!$R$53/100</f>
        <v>0</v>
      </c>
      <c r="AE983" s="32">
        <f t="shared" si="31"/>
        <v>0.82699999999999996</v>
      </c>
    </row>
    <row r="984" spans="20:31">
      <c r="T984" s="73">
        <v>9</v>
      </c>
      <c r="U984" s="73">
        <v>2005</v>
      </c>
      <c r="V984" s="73" t="s">
        <v>19</v>
      </c>
      <c r="W984" s="73" t="s">
        <v>612</v>
      </c>
      <c r="X984" s="73" t="s">
        <v>702</v>
      </c>
      <c r="Y984" s="28" t="str">
        <f t="shared" si="30"/>
        <v>92005冷房店舗用無し（一定速）</v>
      </c>
      <c r="Z984" s="51">
        <v>0.25</v>
      </c>
      <c r="AA984" s="51">
        <v>0.75</v>
      </c>
      <c r="AB984" s="52">
        <v>0.25</v>
      </c>
      <c r="AC984" s="52">
        <v>0.75</v>
      </c>
      <c r="AD984" s="31">
        <f>省エネ計算フォーマット【EHP】!$R$53/100</f>
        <v>0</v>
      </c>
      <c r="AE984" s="32">
        <f t="shared" si="31"/>
        <v>0.75</v>
      </c>
    </row>
    <row r="985" spans="20:31">
      <c r="T985" s="73">
        <v>9</v>
      </c>
      <c r="U985" s="73">
        <v>2005</v>
      </c>
      <c r="V985" s="73" t="s">
        <v>19</v>
      </c>
      <c r="W985" s="73" t="s">
        <v>606</v>
      </c>
      <c r="X985" s="73" t="s">
        <v>702</v>
      </c>
      <c r="Y985" s="28" t="str">
        <f t="shared" si="30"/>
        <v>92005冷房ビル用マルチ無し（一定速）</v>
      </c>
      <c r="Z985" s="51">
        <v>0.25</v>
      </c>
      <c r="AA985" s="51">
        <v>0.75</v>
      </c>
      <c r="AB985" s="52">
        <v>0.25</v>
      </c>
      <c r="AC985" s="52">
        <v>0.75</v>
      </c>
      <c r="AD985" s="31">
        <f>省エネ計算フォーマット【EHP】!$R$53/100</f>
        <v>0</v>
      </c>
      <c r="AE985" s="32">
        <f t="shared" si="31"/>
        <v>0.75</v>
      </c>
    </row>
    <row r="986" spans="20:31">
      <c r="T986" s="73">
        <v>9</v>
      </c>
      <c r="U986" s="73">
        <v>2005</v>
      </c>
      <c r="V986" s="73" t="s">
        <v>19</v>
      </c>
      <c r="W986" s="73" t="s">
        <v>607</v>
      </c>
      <c r="X986" s="73" t="s">
        <v>702</v>
      </c>
      <c r="Y986" s="28" t="str">
        <f t="shared" si="30"/>
        <v>92005冷房設備用無し（一定速）</v>
      </c>
      <c r="Z986" s="51">
        <v>0.25</v>
      </c>
      <c r="AA986" s="51">
        <v>0.75</v>
      </c>
      <c r="AB986" s="52">
        <v>0.25</v>
      </c>
      <c r="AC986" s="52">
        <v>0.75</v>
      </c>
      <c r="AD986" s="31">
        <f>省エネ計算フォーマット【EHP】!$R$53/100</f>
        <v>0</v>
      </c>
      <c r="AE986" s="32">
        <f t="shared" si="31"/>
        <v>0.75</v>
      </c>
    </row>
    <row r="987" spans="20:31">
      <c r="T987" s="73">
        <v>9</v>
      </c>
      <c r="U987" s="73">
        <v>2005</v>
      </c>
      <c r="V987" s="73" t="s">
        <v>20</v>
      </c>
      <c r="W987" s="73" t="s">
        <v>612</v>
      </c>
      <c r="X987" s="73" t="s">
        <v>618</v>
      </c>
      <c r="Y987" s="28" t="str">
        <f t="shared" si="30"/>
        <v>92005暖房店舗用有り</v>
      </c>
      <c r="Z987" s="51">
        <v>-0.65</v>
      </c>
      <c r="AA987" s="51">
        <v>1.65</v>
      </c>
      <c r="AB987" s="52">
        <v>1.0726</v>
      </c>
      <c r="AC987" s="52">
        <v>1.2194</v>
      </c>
      <c r="AD987" s="31">
        <f>省エネ計算フォーマット【EHP】!$R$53/100</f>
        <v>0</v>
      </c>
      <c r="AE987" s="32">
        <f t="shared" si="31"/>
        <v>1.2190000000000001</v>
      </c>
    </row>
    <row r="988" spans="20:31">
      <c r="T988" s="73">
        <v>9</v>
      </c>
      <c r="U988" s="73">
        <v>2005</v>
      </c>
      <c r="V988" s="73" t="s">
        <v>20</v>
      </c>
      <c r="W988" s="73" t="s">
        <v>606</v>
      </c>
      <c r="X988" s="73" t="s">
        <v>618</v>
      </c>
      <c r="Y988" s="28" t="str">
        <f t="shared" si="30"/>
        <v>92005暖房ビル用マルチ有り</v>
      </c>
      <c r="Z988" s="51">
        <v>-0.56000000000000005</v>
      </c>
      <c r="AA988" s="51">
        <v>1.56</v>
      </c>
      <c r="AB988" s="52">
        <v>1.0330999999999999</v>
      </c>
      <c r="AC988" s="52">
        <v>1.1617</v>
      </c>
      <c r="AD988" s="31">
        <f>省エネ計算フォーマット【EHP】!$R$53/100</f>
        <v>0</v>
      </c>
      <c r="AE988" s="32">
        <f t="shared" si="31"/>
        <v>1.161</v>
      </c>
    </row>
    <row r="989" spans="20:31">
      <c r="T989" s="73">
        <v>9</v>
      </c>
      <c r="U989" s="73">
        <v>2005</v>
      </c>
      <c r="V989" s="73" t="s">
        <v>20</v>
      </c>
      <c r="W989" s="73" t="s">
        <v>607</v>
      </c>
      <c r="X989" s="73" t="s">
        <v>618</v>
      </c>
      <c r="Y989" s="28" t="str">
        <f t="shared" si="30"/>
        <v>92005暖房設備用有り</v>
      </c>
      <c r="Z989" s="51">
        <v>-0.126</v>
      </c>
      <c r="AA989" s="51">
        <v>1.1259999999999999</v>
      </c>
      <c r="AB989" s="52">
        <v>1.0239</v>
      </c>
      <c r="AC989" s="52">
        <v>0.83850000000000002</v>
      </c>
      <c r="AD989" s="31">
        <f>省エネ計算フォーマット【EHP】!$R$53/100</f>
        <v>0</v>
      </c>
      <c r="AE989" s="32">
        <f t="shared" si="31"/>
        <v>0.83799999999999997</v>
      </c>
    </row>
    <row r="990" spans="20:31">
      <c r="T990" s="73">
        <v>9</v>
      </c>
      <c r="U990" s="73">
        <v>2005</v>
      </c>
      <c r="V990" s="73" t="s">
        <v>20</v>
      </c>
      <c r="W990" s="73" t="s">
        <v>612</v>
      </c>
      <c r="X990" s="73" t="s">
        <v>702</v>
      </c>
      <c r="Y990" s="28" t="str">
        <f t="shared" si="30"/>
        <v>92005暖房店舗用無し（一定速）</v>
      </c>
      <c r="Z990" s="51">
        <v>0.25</v>
      </c>
      <c r="AA990" s="51">
        <v>0.75</v>
      </c>
      <c r="AB990" s="52">
        <v>0.25</v>
      </c>
      <c r="AC990" s="52">
        <v>0.75</v>
      </c>
      <c r="AD990" s="31">
        <f>省エネ計算フォーマット【EHP】!$R$53/100</f>
        <v>0</v>
      </c>
      <c r="AE990" s="32">
        <f t="shared" si="31"/>
        <v>0.75</v>
      </c>
    </row>
    <row r="991" spans="20:31">
      <c r="T991" s="73">
        <v>9</v>
      </c>
      <c r="U991" s="73">
        <v>2005</v>
      </c>
      <c r="V991" s="73" t="s">
        <v>20</v>
      </c>
      <c r="W991" s="73" t="s">
        <v>606</v>
      </c>
      <c r="X991" s="73" t="s">
        <v>702</v>
      </c>
      <c r="Y991" s="28" t="str">
        <f t="shared" si="30"/>
        <v>92005暖房ビル用マルチ無し（一定速）</v>
      </c>
      <c r="Z991" s="51">
        <v>0.25</v>
      </c>
      <c r="AA991" s="51">
        <v>0.75</v>
      </c>
      <c r="AB991" s="52">
        <v>0.25</v>
      </c>
      <c r="AC991" s="52">
        <v>0.75</v>
      </c>
      <c r="AD991" s="31">
        <f>省エネ計算フォーマット【EHP】!$R$53/100</f>
        <v>0</v>
      </c>
      <c r="AE991" s="32">
        <f t="shared" si="31"/>
        <v>0.75</v>
      </c>
    </row>
    <row r="992" spans="20:31">
      <c r="T992" s="73">
        <v>9</v>
      </c>
      <c r="U992" s="73">
        <v>2005</v>
      </c>
      <c r="V992" s="73" t="s">
        <v>20</v>
      </c>
      <c r="W992" s="73" t="s">
        <v>607</v>
      </c>
      <c r="X992" s="73" t="s">
        <v>702</v>
      </c>
      <c r="Y992" s="28" t="str">
        <f t="shared" si="30"/>
        <v>92005暖房設備用無し（一定速）</v>
      </c>
      <c r="Z992" s="51">
        <v>0.25</v>
      </c>
      <c r="AA992" s="51">
        <v>0.75</v>
      </c>
      <c r="AB992" s="52">
        <v>0.25</v>
      </c>
      <c r="AC992" s="52">
        <v>0.75</v>
      </c>
      <c r="AD992" s="31">
        <f>省エネ計算フォーマット【EHP】!$R$53/100</f>
        <v>0</v>
      </c>
      <c r="AE992" s="32">
        <f t="shared" si="31"/>
        <v>0.75</v>
      </c>
    </row>
    <row r="993" spans="20:31">
      <c r="T993" s="73">
        <v>9</v>
      </c>
      <c r="U993" s="73">
        <v>2010</v>
      </c>
      <c r="V993" s="73" t="s">
        <v>19</v>
      </c>
      <c r="W993" s="73" t="s">
        <v>612</v>
      </c>
      <c r="X993" s="73" t="s">
        <v>618</v>
      </c>
      <c r="Y993" s="28" t="str">
        <f t="shared" si="30"/>
        <v>92010冷房店舗用有り</v>
      </c>
      <c r="Z993" s="51">
        <v>-1.1000000000000001</v>
      </c>
      <c r="AA993" s="51">
        <v>2.1</v>
      </c>
      <c r="AB993" s="52">
        <v>1.0511999999999999</v>
      </c>
      <c r="AC993" s="52">
        <v>1.5622</v>
      </c>
      <c r="AD993" s="31">
        <f>省エネ計算フォーマット【EHP】!$R$53/100</f>
        <v>0</v>
      </c>
      <c r="AE993" s="32">
        <f t="shared" si="31"/>
        <v>1.5620000000000001</v>
      </c>
    </row>
    <row r="994" spans="20:31">
      <c r="T994" s="73">
        <v>9</v>
      </c>
      <c r="U994" s="73">
        <v>2010</v>
      </c>
      <c r="V994" s="73" t="s">
        <v>19</v>
      </c>
      <c r="W994" s="73" t="s">
        <v>606</v>
      </c>
      <c r="X994" s="73" t="s">
        <v>618</v>
      </c>
      <c r="Y994" s="28" t="str">
        <f t="shared" si="30"/>
        <v>92010冷房ビル用マルチ有り</v>
      </c>
      <c r="Z994" s="51">
        <v>-0.88</v>
      </c>
      <c r="AA994" s="51">
        <v>1.88</v>
      </c>
      <c r="AB994" s="52">
        <v>1.0548999999999999</v>
      </c>
      <c r="AC994" s="52">
        <v>1.3963000000000001</v>
      </c>
      <c r="AD994" s="31">
        <f>省エネ計算フォーマット【EHP】!$R$53/100</f>
        <v>0</v>
      </c>
      <c r="AE994" s="32">
        <f t="shared" si="31"/>
        <v>1.3959999999999999</v>
      </c>
    </row>
    <row r="995" spans="20:31">
      <c r="T995" s="73">
        <v>9</v>
      </c>
      <c r="U995" s="73">
        <v>2010</v>
      </c>
      <c r="V995" s="73" t="s">
        <v>19</v>
      </c>
      <c r="W995" s="73" t="s">
        <v>607</v>
      </c>
      <c r="X995" s="73" t="s">
        <v>618</v>
      </c>
      <c r="Y995" s="28" t="str">
        <f t="shared" si="30"/>
        <v>92010冷房設備用有り</v>
      </c>
      <c r="Z995" s="51">
        <v>-0.26</v>
      </c>
      <c r="AA995" s="51">
        <v>1.26</v>
      </c>
      <c r="AB995" s="52">
        <v>1.1929000000000001</v>
      </c>
      <c r="AC995" s="52">
        <v>0.89680000000000004</v>
      </c>
      <c r="AD995" s="31">
        <f>省エネ計算フォーマット【EHP】!$R$53/100</f>
        <v>0</v>
      </c>
      <c r="AE995" s="32">
        <f t="shared" si="31"/>
        <v>0.89600000000000002</v>
      </c>
    </row>
    <row r="996" spans="20:31">
      <c r="T996" s="73">
        <v>9</v>
      </c>
      <c r="U996" s="73">
        <v>2010</v>
      </c>
      <c r="V996" s="73" t="s">
        <v>19</v>
      </c>
      <c r="W996" s="73" t="s">
        <v>612</v>
      </c>
      <c r="X996" s="73" t="s">
        <v>702</v>
      </c>
      <c r="Y996" s="28" t="str">
        <f t="shared" si="30"/>
        <v>92010冷房店舗用無し（一定速）</v>
      </c>
      <c r="Z996" s="51">
        <v>0.25</v>
      </c>
      <c r="AA996" s="51">
        <v>0.75</v>
      </c>
      <c r="AB996" s="52">
        <v>0.25</v>
      </c>
      <c r="AC996" s="52">
        <v>0.75</v>
      </c>
      <c r="AD996" s="31">
        <f>省エネ計算フォーマット【EHP】!$R$53/100</f>
        <v>0</v>
      </c>
      <c r="AE996" s="32">
        <f t="shared" si="31"/>
        <v>0.75</v>
      </c>
    </row>
    <row r="997" spans="20:31">
      <c r="T997" s="73">
        <v>9</v>
      </c>
      <c r="U997" s="73">
        <v>2010</v>
      </c>
      <c r="V997" s="73" t="s">
        <v>19</v>
      </c>
      <c r="W997" s="73" t="s">
        <v>606</v>
      </c>
      <c r="X997" s="73" t="s">
        <v>702</v>
      </c>
      <c r="Y997" s="28" t="str">
        <f t="shared" si="30"/>
        <v>92010冷房ビル用マルチ無し（一定速）</v>
      </c>
      <c r="Z997" s="51">
        <v>0.25</v>
      </c>
      <c r="AA997" s="51">
        <v>0.75</v>
      </c>
      <c r="AB997" s="52">
        <v>0.25</v>
      </c>
      <c r="AC997" s="52">
        <v>0.75</v>
      </c>
      <c r="AD997" s="31">
        <f>省エネ計算フォーマット【EHP】!$R$53/100</f>
        <v>0</v>
      </c>
      <c r="AE997" s="32">
        <f t="shared" si="31"/>
        <v>0.75</v>
      </c>
    </row>
    <row r="998" spans="20:31">
      <c r="T998" s="73">
        <v>9</v>
      </c>
      <c r="U998" s="73">
        <v>2010</v>
      </c>
      <c r="V998" s="73" t="s">
        <v>19</v>
      </c>
      <c r="W998" s="73" t="s">
        <v>607</v>
      </c>
      <c r="X998" s="73" t="s">
        <v>702</v>
      </c>
      <c r="Y998" s="28" t="str">
        <f t="shared" si="30"/>
        <v>92010冷房設備用無し（一定速）</v>
      </c>
      <c r="Z998" s="51">
        <v>0.25</v>
      </c>
      <c r="AA998" s="51">
        <v>0.75</v>
      </c>
      <c r="AB998" s="52">
        <v>0.25</v>
      </c>
      <c r="AC998" s="52">
        <v>0.75</v>
      </c>
      <c r="AD998" s="31">
        <f>省エネ計算フォーマット【EHP】!$R$53/100</f>
        <v>0</v>
      </c>
      <c r="AE998" s="32">
        <f t="shared" si="31"/>
        <v>0.75</v>
      </c>
    </row>
    <row r="999" spans="20:31">
      <c r="T999" s="73">
        <v>9</v>
      </c>
      <c r="U999" s="73">
        <v>2010</v>
      </c>
      <c r="V999" s="73" t="s">
        <v>20</v>
      </c>
      <c r="W999" s="73" t="s">
        <v>612</v>
      </c>
      <c r="X999" s="73" t="s">
        <v>618</v>
      </c>
      <c r="Y999" s="28" t="str">
        <f t="shared" si="30"/>
        <v>92010暖房店舗用有り</v>
      </c>
      <c r="Z999" s="51">
        <v>-0.72</v>
      </c>
      <c r="AA999" s="51">
        <v>1.72</v>
      </c>
      <c r="AB999" s="52">
        <v>1.0757000000000001</v>
      </c>
      <c r="AC999" s="52">
        <v>1.2710999999999999</v>
      </c>
      <c r="AD999" s="31">
        <f>省エネ計算フォーマット【EHP】!$R$53/100</f>
        <v>0</v>
      </c>
      <c r="AE999" s="32">
        <f t="shared" si="31"/>
        <v>1.2709999999999999</v>
      </c>
    </row>
    <row r="1000" spans="20:31">
      <c r="T1000" s="73">
        <v>9</v>
      </c>
      <c r="U1000" s="73">
        <v>2010</v>
      </c>
      <c r="V1000" s="73" t="s">
        <v>20</v>
      </c>
      <c r="W1000" s="73" t="s">
        <v>606</v>
      </c>
      <c r="X1000" s="73" t="s">
        <v>618</v>
      </c>
      <c r="Y1000" s="28" t="str">
        <f t="shared" si="30"/>
        <v>92010暖房ビル用マルチ有り</v>
      </c>
      <c r="Z1000" s="51">
        <v>-0.7</v>
      </c>
      <c r="AA1000" s="51">
        <v>1.7</v>
      </c>
      <c r="AB1000" s="52">
        <v>1.036</v>
      </c>
      <c r="AC1000" s="52">
        <v>1.266</v>
      </c>
      <c r="AD1000" s="31">
        <f>省エネ計算フォーマット【EHP】!$R$53/100</f>
        <v>0</v>
      </c>
      <c r="AE1000" s="32">
        <f t="shared" si="31"/>
        <v>1.266</v>
      </c>
    </row>
    <row r="1001" spans="20:31">
      <c r="T1001" s="73">
        <v>9</v>
      </c>
      <c r="U1001" s="73">
        <v>2010</v>
      </c>
      <c r="V1001" s="73" t="s">
        <v>20</v>
      </c>
      <c r="W1001" s="73" t="s">
        <v>607</v>
      </c>
      <c r="X1001" s="73" t="s">
        <v>618</v>
      </c>
      <c r="Y1001" s="28" t="str">
        <f t="shared" si="30"/>
        <v>92010暖房設備用有り</v>
      </c>
      <c r="Z1001" s="51">
        <v>-0.26</v>
      </c>
      <c r="AA1001" s="51">
        <v>1.26</v>
      </c>
      <c r="AB1001" s="52">
        <v>0.82779999999999998</v>
      </c>
      <c r="AC1001" s="52">
        <v>0.98809999999999998</v>
      </c>
      <c r="AD1001" s="31">
        <f>省エネ計算フォーマット【EHP】!$R$53/100</f>
        <v>0</v>
      </c>
      <c r="AE1001" s="32">
        <f t="shared" si="31"/>
        <v>0.98799999999999999</v>
      </c>
    </row>
    <row r="1002" spans="20:31">
      <c r="T1002" s="73">
        <v>9</v>
      </c>
      <c r="U1002" s="73">
        <v>2010</v>
      </c>
      <c r="V1002" s="73" t="s">
        <v>20</v>
      </c>
      <c r="W1002" s="73" t="s">
        <v>612</v>
      </c>
      <c r="X1002" s="73" t="s">
        <v>702</v>
      </c>
      <c r="Y1002" s="28" t="str">
        <f t="shared" si="30"/>
        <v>92010暖房店舗用無し（一定速）</v>
      </c>
      <c r="Z1002" s="51">
        <v>0.25</v>
      </c>
      <c r="AA1002" s="51">
        <v>0.75</v>
      </c>
      <c r="AB1002" s="52">
        <v>0.25</v>
      </c>
      <c r="AC1002" s="52">
        <v>0.75</v>
      </c>
      <c r="AD1002" s="31">
        <f>省エネ計算フォーマット【EHP】!$R$53/100</f>
        <v>0</v>
      </c>
      <c r="AE1002" s="32">
        <f t="shared" si="31"/>
        <v>0.75</v>
      </c>
    </row>
    <row r="1003" spans="20:31">
      <c r="T1003" s="73">
        <v>9</v>
      </c>
      <c r="U1003" s="73">
        <v>2010</v>
      </c>
      <c r="V1003" s="73" t="s">
        <v>20</v>
      </c>
      <c r="W1003" s="73" t="s">
        <v>606</v>
      </c>
      <c r="X1003" s="73" t="s">
        <v>702</v>
      </c>
      <c r="Y1003" s="28" t="str">
        <f t="shared" si="30"/>
        <v>92010暖房ビル用マルチ無し（一定速）</v>
      </c>
      <c r="Z1003" s="51">
        <v>0.25</v>
      </c>
      <c r="AA1003" s="51">
        <v>0.75</v>
      </c>
      <c r="AB1003" s="52">
        <v>0.25</v>
      </c>
      <c r="AC1003" s="52">
        <v>0.75</v>
      </c>
      <c r="AD1003" s="31">
        <f>省エネ計算フォーマット【EHP】!$R$53/100</f>
        <v>0</v>
      </c>
      <c r="AE1003" s="32">
        <f t="shared" si="31"/>
        <v>0.75</v>
      </c>
    </row>
    <row r="1004" spans="20:31">
      <c r="T1004" s="73">
        <v>9</v>
      </c>
      <c r="U1004" s="73">
        <v>2010</v>
      </c>
      <c r="V1004" s="73" t="s">
        <v>20</v>
      </c>
      <c r="W1004" s="73" t="s">
        <v>607</v>
      </c>
      <c r="X1004" s="73" t="s">
        <v>702</v>
      </c>
      <c r="Y1004" s="28" t="str">
        <f t="shared" si="30"/>
        <v>92010暖房設備用無し（一定速）</v>
      </c>
      <c r="Z1004" s="63">
        <v>0.25</v>
      </c>
      <c r="AA1004" s="63">
        <v>0.75</v>
      </c>
      <c r="AB1004" s="64">
        <v>0.25</v>
      </c>
      <c r="AC1004" s="64">
        <v>0.75</v>
      </c>
      <c r="AD1004" s="31">
        <f>省エネ計算フォーマット【EHP】!$R$53/100</f>
        <v>0</v>
      </c>
      <c r="AE1004" s="32">
        <f t="shared" si="31"/>
        <v>0.75</v>
      </c>
    </row>
    <row r="1005" spans="20:31">
      <c r="T1005" s="76">
        <v>9</v>
      </c>
      <c r="U1005" s="76">
        <v>2011</v>
      </c>
      <c r="V1005" s="76" t="s">
        <v>19</v>
      </c>
      <c r="W1005" s="76" t="s">
        <v>612</v>
      </c>
      <c r="X1005" s="76" t="s">
        <v>618</v>
      </c>
      <c r="Y1005" s="55" t="str">
        <f t="shared" si="30"/>
        <v>92011冷房店舗用有り</v>
      </c>
      <c r="Z1005" s="56">
        <v>-1.1200000000000001</v>
      </c>
      <c r="AA1005" s="56">
        <v>2.12</v>
      </c>
      <c r="AB1005" s="57">
        <v>1.0517000000000001</v>
      </c>
      <c r="AC1005" s="57">
        <v>1.5770999999999999</v>
      </c>
      <c r="AD1005" s="31">
        <f>省エネ計算フォーマット【EHP】!$R$53/100</f>
        <v>0</v>
      </c>
      <c r="AE1005" s="37">
        <f t="shared" si="31"/>
        <v>1.577</v>
      </c>
    </row>
    <row r="1006" spans="20:31">
      <c r="T1006" s="76">
        <v>9</v>
      </c>
      <c r="U1006" s="76">
        <v>2011</v>
      </c>
      <c r="V1006" s="76" t="s">
        <v>19</v>
      </c>
      <c r="W1006" s="76" t="s">
        <v>606</v>
      </c>
      <c r="X1006" s="76" t="s">
        <v>618</v>
      </c>
      <c r="Y1006" s="55" t="str">
        <f t="shared" si="30"/>
        <v>92011冷房ビル用マルチ有り</v>
      </c>
      <c r="Z1006" s="56">
        <v>-1</v>
      </c>
      <c r="AA1006" s="56">
        <v>2</v>
      </c>
      <c r="AB1006" s="57">
        <v>1.0584</v>
      </c>
      <c r="AC1006" s="57">
        <v>1.4854000000000001</v>
      </c>
      <c r="AD1006" s="31">
        <f>省エネ計算フォーマット【EHP】!$R$53/100</f>
        <v>0</v>
      </c>
      <c r="AE1006" s="37">
        <f t="shared" si="31"/>
        <v>1.4850000000000001</v>
      </c>
    </row>
    <row r="1007" spans="20:31">
      <c r="T1007" s="76">
        <v>9</v>
      </c>
      <c r="U1007" s="76">
        <v>2011</v>
      </c>
      <c r="V1007" s="76" t="s">
        <v>19</v>
      </c>
      <c r="W1007" s="76" t="s">
        <v>607</v>
      </c>
      <c r="X1007" s="76" t="s">
        <v>618</v>
      </c>
      <c r="Y1007" s="55" t="str">
        <f t="shared" si="30"/>
        <v>92011冷房設備用有り</v>
      </c>
      <c r="Z1007" s="56">
        <v>-0.22</v>
      </c>
      <c r="AA1007" s="56">
        <v>1.22</v>
      </c>
      <c r="AB1007" s="57">
        <v>1.0356000000000001</v>
      </c>
      <c r="AC1007" s="57">
        <v>0.90610000000000002</v>
      </c>
      <c r="AD1007" s="31">
        <f>省エネ計算フォーマット【EHP】!$R$53/100</f>
        <v>0</v>
      </c>
      <c r="AE1007" s="37">
        <f t="shared" si="31"/>
        <v>0.90600000000000003</v>
      </c>
    </row>
    <row r="1008" spans="20:31">
      <c r="T1008" s="76">
        <v>9</v>
      </c>
      <c r="U1008" s="76">
        <v>2011</v>
      </c>
      <c r="V1008" s="76" t="s">
        <v>19</v>
      </c>
      <c r="W1008" s="76" t="s">
        <v>612</v>
      </c>
      <c r="X1008" s="76" t="s">
        <v>702</v>
      </c>
      <c r="Y1008" s="55" t="str">
        <f t="shared" si="30"/>
        <v>92011冷房店舗用無し（一定速）</v>
      </c>
      <c r="Z1008" s="56">
        <v>0.25</v>
      </c>
      <c r="AA1008" s="56">
        <v>0.75</v>
      </c>
      <c r="AB1008" s="57">
        <v>0.25</v>
      </c>
      <c r="AC1008" s="57">
        <v>0.75</v>
      </c>
      <c r="AD1008" s="31">
        <f>省エネ計算フォーマット【EHP】!$R$53/100</f>
        <v>0</v>
      </c>
      <c r="AE1008" s="37">
        <f t="shared" si="31"/>
        <v>0.75</v>
      </c>
    </row>
    <row r="1009" spans="20:31">
      <c r="T1009" s="76">
        <v>9</v>
      </c>
      <c r="U1009" s="76">
        <v>2011</v>
      </c>
      <c r="V1009" s="76" t="s">
        <v>19</v>
      </c>
      <c r="W1009" s="76" t="s">
        <v>606</v>
      </c>
      <c r="X1009" s="76" t="s">
        <v>702</v>
      </c>
      <c r="Y1009" s="55" t="str">
        <f t="shared" si="30"/>
        <v>92011冷房ビル用マルチ無し（一定速）</v>
      </c>
      <c r="Z1009" s="56">
        <v>0.25</v>
      </c>
      <c r="AA1009" s="56">
        <v>0.75</v>
      </c>
      <c r="AB1009" s="57">
        <v>0.25</v>
      </c>
      <c r="AC1009" s="57">
        <v>0.75</v>
      </c>
      <c r="AD1009" s="31">
        <f>省エネ計算フォーマット【EHP】!$R$53/100</f>
        <v>0</v>
      </c>
      <c r="AE1009" s="37">
        <f t="shared" si="31"/>
        <v>0.75</v>
      </c>
    </row>
    <row r="1010" spans="20:31">
      <c r="T1010" s="76">
        <v>9</v>
      </c>
      <c r="U1010" s="76">
        <v>2011</v>
      </c>
      <c r="V1010" s="76" t="s">
        <v>19</v>
      </c>
      <c r="W1010" s="76" t="s">
        <v>607</v>
      </c>
      <c r="X1010" s="76" t="s">
        <v>702</v>
      </c>
      <c r="Y1010" s="55" t="str">
        <f t="shared" si="30"/>
        <v>92011冷房設備用無し（一定速）</v>
      </c>
      <c r="Z1010" s="56">
        <v>0.25</v>
      </c>
      <c r="AA1010" s="56">
        <v>0.75</v>
      </c>
      <c r="AB1010" s="57">
        <v>0.25</v>
      </c>
      <c r="AC1010" s="57">
        <v>0.75</v>
      </c>
      <c r="AD1010" s="31">
        <f>省エネ計算フォーマット【EHP】!$R$53/100</f>
        <v>0</v>
      </c>
      <c r="AE1010" s="37">
        <f t="shared" si="31"/>
        <v>0.75</v>
      </c>
    </row>
    <row r="1011" spans="20:31">
      <c r="T1011" s="76">
        <v>9</v>
      </c>
      <c r="U1011" s="76">
        <v>2011</v>
      </c>
      <c r="V1011" s="76" t="s">
        <v>20</v>
      </c>
      <c r="W1011" s="76" t="s">
        <v>612</v>
      </c>
      <c r="X1011" s="76" t="s">
        <v>618</v>
      </c>
      <c r="Y1011" s="55" t="str">
        <f t="shared" si="30"/>
        <v>92011暖房店舗用有り</v>
      </c>
      <c r="Z1011" s="56">
        <v>-0.76</v>
      </c>
      <c r="AA1011" s="56">
        <v>1.76</v>
      </c>
      <c r="AB1011" s="57">
        <v>1.0773999999999999</v>
      </c>
      <c r="AC1011" s="57">
        <v>1.3006</v>
      </c>
      <c r="AD1011" s="31">
        <f>省エネ計算フォーマット【EHP】!$R$53/100</f>
        <v>0</v>
      </c>
      <c r="AE1011" s="37">
        <f t="shared" si="31"/>
        <v>1.3</v>
      </c>
    </row>
    <row r="1012" spans="20:31">
      <c r="T1012" s="76">
        <v>9</v>
      </c>
      <c r="U1012" s="76">
        <v>2011</v>
      </c>
      <c r="V1012" s="76" t="s">
        <v>20</v>
      </c>
      <c r="W1012" s="76" t="s">
        <v>606</v>
      </c>
      <c r="X1012" s="76" t="s">
        <v>618</v>
      </c>
      <c r="Y1012" s="55" t="str">
        <f t="shared" si="30"/>
        <v>92011暖房ビル用マルチ有り</v>
      </c>
      <c r="Z1012" s="56">
        <v>-0.78</v>
      </c>
      <c r="AA1012" s="56">
        <v>1.78</v>
      </c>
      <c r="AB1012" s="57">
        <v>1.0377000000000001</v>
      </c>
      <c r="AC1012" s="57">
        <v>1.3255999999999999</v>
      </c>
      <c r="AD1012" s="31">
        <f>省エネ計算フォーマット【EHP】!$R$53/100</f>
        <v>0</v>
      </c>
      <c r="AE1012" s="37">
        <f t="shared" si="31"/>
        <v>1.325</v>
      </c>
    </row>
    <row r="1013" spans="20:31">
      <c r="T1013" s="76">
        <v>9</v>
      </c>
      <c r="U1013" s="76">
        <v>2011</v>
      </c>
      <c r="V1013" s="76" t="s">
        <v>20</v>
      </c>
      <c r="W1013" s="76" t="s">
        <v>607</v>
      </c>
      <c r="X1013" s="76" t="s">
        <v>618</v>
      </c>
      <c r="Y1013" s="55" t="str">
        <f t="shared" si="30"/>
        <v>92011暖房設備用有り</v>
      </c>
      <c r="Z1013" s="56">
        <v>-0.26</v>
      </c>
      <c r="AA1013" s="56">
        <v>1.26</v>
      </c>
      <c r="AB1013" s="57">
        <v>1.0266999999999999</v>
      </c>
      <c r="AC1013" s="57">
        <v>0.93830000000000002</v>
      </c>
      <c r="AD1013" s="31">
        <f>省エネ計算フォーマット【EHP】!$R$53/100</f>
        <v>0</v>
      </c>
      <c r="AE1013" s="37">
        <f t="shared" si="31"/>
        <v>0.93799999999999994</v>
      </c>
    </row>
    <row r="1014" spans="20:31">
      <c r="T1014" s="76">
        <v>9</v>
      </c>
      <c r="U1014" s="76">
        <v>2011</v>
      </c>
      <c r="V1014" s="76" t="s">
        <v>20</v>
      </c>
      <c r="W1014" s="76" t="s">
        <v>612</v>
      </c>
      <c r="X1014" s="76" t="s">
        <v>702</v>
      </c>
      <c r="Y1014" s="55" t="str">
        <f t="shared" si="30"/>
        <v>92011暖房店舗用無し（一定速）</v>
      </c>
      <c r="Z1014" s="56">
        <v>0.25</v>
      </c>
      <c r="AA1014" s="56">
        <v>0.75</v>
      </c>
      <c r="AB1014" s="57">
        <v>0.25</v>
      </c>
      <c r="AC1014" s="57">
        <v>0.75</v>
      </c>
      <c r="AD1014" s="31">
        <f>省エネ計算フォーマット【EHP】!$R$53/100</f>
        <v>0</v>
      </c>
      <c r="AE1014" s="37">
        <f t="shared" si="31"/>
        <v>0.75</v>
      </c>
    </row>
    <row r="1015" spans="20:31">
      <c r="T1015" s="76">
        <v>9</v>
      </c>
      <c r="U1015" s="76">
        <v>2011</v>
      </c>
      <c r="V1015" s="76" t="s">
        <v>20</v>
      </c>
      <c r="W1015" s="76" t="s">
        <v>606</v>
      </c>
      <c r="X1015" s="76" t="s">
        <v>702</v>
      </c>
      <c r="Y1015" s="55" t="str">
        <f t="shared" si="30"/>
        <v>92011暖房ビル用マルチ無し（一定速）</v>
      </c>
      <c r="Z1015" s="56">
        <v>0.25</v>
      </c>
      <c r="AA1015" s="56">
        <v>0.75</v>
      </c>
      <c r="AB1015" s="57">
        <v>0.25</v>
      </c>
      <c r="AC1015" s="57">
        <v>0.75</v>
      </c>
      <c r="AD1015" s="31">
        <f>省エネ計算フォーマット【EHP】!$R$53/100</f>
        <v>0</v>
      </c>
      <c r="AE1015" s="37">
        <f t="shared" si="31"/>
        <v>0.75</v>
      </c>
    </row>
    <row r="1016" spans="20:31">
      <c r="T1016" s="76">
        <v>9</v>
      </c>
      <c r="U1016" s="76">
        <v>2011</v>
      </c>
      <c r="V1016" s="76" t="s">
        <v>20</v>
      </c>
      <c r="W1016" s="76" t="s">
        <v>607</v>
      </c>
      <c r="X1016" s="76" t="s">
        <v>702</v>
      </c>
      <c r="Y1016" s="55" t="str">
        <f t="shared" si="30"/>
        <v>92011暖房設備用無し（一定速）</v>
      </c>
      <c r="Z1016" s="65">
        <v>0.25</v>
      </c>
      <c r="AA1016" s="65">
        <v>0.75</v>
      </c>
      <c r="AB1016" s="66">
        <v>0.25</v>
      </c>
      <c r="AC1016" s="66">
        <v>0.75</v>
      </c>
      <c r="AD1016" s="31">
        <f>省エネ計算フォーマット【EHP】!$R$53/100</f>
        <v>0</v>
      </c>
      <c r="AE1016" s="37">
        <f t="shared" si="31"/>
        <v>0.75</v>
      </c>
    </row>
    <row r="1017" spans="20:31">
      <c r="T1017" s="76">
        <v>9</v>
      </c>
      <c r="U1017" s="76">
        <v>2012</v>
      </c>
      <c r="V1017" s="76" t="s">
        <v>19</v>
      </c>
      <c r="W1017" s="76" t="s">
        <v>612</v>
      </c>
      <c r="X1017" s="76" t="s">
        <v>618</v>
      </c>
      <c r="Y1017" s="55" t="str">
        <f t="shared" si="30"/>
        <v>92012冷房店舗用有り</v>
      </c>
      <c r="Z1017" s="67">
        <v>-1.36</v>
      </c>
      <c r="AA1017" s="67">
        <v>2.36</v>
      </c>
      <c r="AB1017" s="68">
        <v>1.0576000000000001</v>
      </c>
      <c r="AC1017" s="68">
        <v>1.7556</v>
      </c>
      <c r="AD1017" s="31">
        <f>省エネ計算フォーマット【EHP】!$R$53/100</f>
        <v>0</v>
      </c>
      <c r="AE1017" s="37">
        <f t="shared" si="31"/>
        <v>1.7549999999999999</v>
      </c>
    </row>
    <row r="1018" spans="20:31">
      <c r="T1018" s="76">
        <v>9</v>
      </c>
      <c r="U1018" s="76">
        <v>2012</v>
      </c>
      <c r="V1018" s="76" t="s">
        <v>19</v>
      </c>
      <c r="W1018" s="76" t="s">
        <v>606</v>
      </c>
      <c r="X1018" s="76" t="s">
        <v>618</v>
      </c>
      <c r="Y1018" s="55" t="str">
        <f t="shared" si="30"/>
        <v>92012冷房ビル用マルチ有り</v>
      </c>
      <c r="Z1018" s="56">
        <v>-1.1399999999999999</v>
      </c>
      <c r="AA1018" s="56">
        <v>2.14</v>
      </c>
      <c r="AB1018" s="57">
        <v>1.0625</v>
      </c>
      <c r="AC1018" s="57">
        <v>1.5893999999999999</v>
      </c>
      <c r="AD1018" s="31">
        <f>省エネ計算フォーマット【EHP】!$R$53/100</f>
        <v>0</v>
      </c>
      <c r="AE1018" s="37">
        <f t="shared" si="31"/>
        <v>1.589</v>
      </c>
    </row>
    <row r="1019" spans="20:31">
      <c r="T1019" s="76">
        <v>9</v>
      </c>
      <c r="U1019" s="76">
        <v>2012</v>
      </c>
      <c r="V1019" s="76" t="s">
        <v>19</v>
      </c>
      <c r="W1019" s="76" t="s">
        <v>607</v>
      </c>
      <c r="X1019" s="76" t="s">
        <v>618</v>
      </c>
      <c r="Y1019" s="55" t="str">
        <f t="shared" si="30"/>
        <v>92012冷房設備用有り</v>
      </c>
      <c r="Z1019" s="56">
        <v>-0.26</v>
      </c>
      <c r="AA1019" s="56">
        <v>1.26</v>
      </c>
      <c r="AB1019" s="57">
        <v>1.0367999999999999</v>
      </c>
      <c r="AC1019" s="57">
        <v>0.93579999999999997</v>
      </c>
      <c r="AD1019" s="31">
        <f>省エネ計算フォーマット【EHP】!$R$53/100</f>
        <v>0</v>
      </c>
      <c r="AE1019" s="37">
        <f t="shared" si="31"/>
        <v>0.93500000000000005</v>
      </c>
    </row>
    <row r="1020" spans="20:31">
      <c r="T1020" s="76">
        <v>9</v>
      </c>
      <c r="U1020" s="76">
        <v>2012</v>
      </c>
      <c r="V1020" s="76" t="s">
        <v>19</v>
      </c>
      <c r="W1020" s="76" t="s">
        <v>612</v>
      </c>
      <c r="X1020" s="76" t="s">
        <v>702</v>
      </c>
      <c r="Y1020" s="55" t="str">
        <f t="shared" si="30"/>
        <v>92012冷房店舗用無し（一定速）</v>
      </c>
      <c r="Z1020" s="56">
        <v>0.25</v>
      </c>
      <c r="AA1020" s="56">
        <v>0.75</v>
      </c>
      <c r="AB1020" s="57">
        <v>0.25</v>
      </c>
      <c r="AC1020" s="57">
        <v>0.75</v>
      </c>
      <c r="AD1020" s="31">
        <f>省エネ計算フォーマット【EHP】!$R$53/100</f>
        <v>0</v>
      </c>
      <c r="AE1020" s="37">
        <f t="shared" si="31"/>
        <v>0.75</v>
      </c>
    </row>
    <row r="1021" spans="20:31">
      <c r="T1021" s="76">
        <v>9</v>
      </c>
      <c r="U1021" s="76">
        <v>2012</v>
      </c>
      <c r="V1021" s="76" t="s">
        <v>19</v>
      </c>
      <c r="W1021" s="76" t="s">
        <v>606</v>
      </c>
      <c r="X1021" s="76" t="s">
        <v>702</v>
      </c>
      <c r="Y1021" s="55" t="str">
        <f t="shared" si="30"/>
        <v>92012冷房ビル用マルチ無し（一定速）</v>
      </c>
      <c r="Z1021" s="56">
        <v>0.25</v>
      </c>
      <c r="AA1021" s="56">
        <v>0.75</v>
      </c>
      <c r="AB1021" s="57">
        <v>0.25</v>
      </c>
      <c r="AC1021" s="57">
        <v>0.75</v>
      </c>
      <c r="AD1021" s="31">
        <f>省エネ計算フォーマット【EHP】!$R$53/100</f>
        <v>0</v>
      </c>
      <c r="AE1021" s="37">
        <f t="shared" si="31"/>
        <v>0.75</v>
      </c>
    </row>
    <row r="1022" spans="20:31">
      <c r="T1022" s="76">
        <v>9</v>
      </c>
      <c r="U1022" s="76">
        <v>2012</v>
      </c>
      <c r="V1022" s="76" t="s">
        <v>19</v>
      </c>
      <c r="W1022" s="76" t="s">
        <v>607</v>
      </c>
      <c r="X1022" s="76" t="s">
        <v>702</v>
      </c>
      <c r="Y1022" s="55" t="str">
        <f t="shared" si="30"/>
        <v>92012冷房設備用無し（一定速）</v>
      </c>
      <c r="Z1022" s="56">
        <v>0.25</v>
      </c>
      <c r="AA1022" s="56">
        <v>0.75</v>
      </c>
      <c r="AB1022" s="57">
        <v>0.25</v>
      </c>
      <c r="AC1022" s="57">
        <v>0.75</v>
      </c>
      <c r="AD1022" s="31">
        <f>省エネ計算フォーマット【EHP】!$R$53/100</f>
        <v>0</v>
      </c>
      <c r="AE1022" s="37">
        <f t="shared" si="31"/>
        <v>0.75</v>
      </c>
    </row>
    <row r="1023" spans="20:31">
      <c r="T1023" s="76">
        <v>9</v>
      </c>
      <c r="U1023" s="76">
        <v>2012</v>
      </c>
      <c r="V1023" s="76" t="s">
        <v>20</v>
      </c>
      <c r="W1023" s="76" t="s">
        <v>612</v>
      </c>
      <c r="X1023" s="76" t="s">
        <v>618</v>
      </c>
      <c r="Y1023" s="55" t="str">
        <f t="shared" si="30"/>
        <v>92012暖房店舗用有り</v>
      </c>
      <c r="Z1023" s="56">
        <v>-0.82</v>
      </c>
      <c r="AA1023" s="56">
        <v>1.82</v>
      </c>
      <c r="AB1023" s="57">
        <v>1.0801000000000001</v>
      </c>
      <c r="AC1023" s="57">
        <v>1.345</v>
      </c>
      <c r="AD1023" s="31">
        <f>省エネ計算フォーマット【EHP】!$R$53/100</f>
        <v>0</v>
      </c>
      <c r="AE1023" s="37">
        <f t="shared" si="31"/>
        <v>1.345</v>
      </c>
    </row>
    <row r="1024" spans="20:31">
      <c r="T1024" s="76">
        <v>9</v>
      </c>
      <c r="U1024" s="76">
        <v>2012</v>
      </c>
      <c r="V1024" s="76" t="s">
        <v>20</v>
      </c>
      <c r="W1024" s="76" t="s">
        <v>606</v>
      </c>
      <c r="X1024" s="76" t="s">
        <v>618</v>
      </c>
      <c r="Y1024" s="55" t="str">
        <f t="shared" si="30"/>
        <v>92012暖房ビル用マルチ有り</v>
      </c>
      <c r="Z1024" s="56">
        <v>-0.98</v>
      </c>
      <c r="AA1024" s="56">
        <v>1.98</v>
      </c>
      <c r="AB1024" s="57">
        <v>1.042</v>
      </c>
      <c r="AC1024" s="57">
        <v>1.4744999999999999</v>
      </c>
      <c r="AD1024" s="31">
        <f>省エネ計算フォーマット【EHP】!$R$53/100</f>
        <v>0</v>
      </c>
      <c r="AE1024" s="37">
        <f t="shared" si="31"/>
        <v>1.474</v>
      </c>
    </row>
    <row r="1025" spans="20:31">
      <c r="T1025" s="76">
        <v>9</v>
      </c>
      <c r="U1025" s="76">
        <v>2012</v>
      </c>
      <c r="V1025" s="76" t="s">
        <v>20</v>
      </c>
      <c r="W1025" s="76" t="s">
        <v>607</v>
      </c>
      <c r="X1025" s="76" t="s">
        <v>618</v>
      </c>
      <c r="Y1025" s="55" t="str">
        <f t="shared" si="30"/>
        <v>92012暖房設備用有り</v>
      </c>
      <c r="Z1025" s="56">
        <v>-0.26</v>
      </c>
      <c r="AA1025" s="56">
        <v>1.26</v>
      </c>
      <c r="AB1025" s="57">
        <v>1.0266999999999999</v>
      </c>
      <c r="AC1025" s="57">
        <v>0.93830000000000002</v>
      </c>
      <c r="AD1025" s="31">
        <f>省エネ計算フォーマット【EHP】!$R$53/100</f>
        <v>0</v>
      </c>
      <c r="AE1025" s="37">
        <f t="shared" si="31"/>
        <v>0.93799999999999994</v>
      </c>
    </row>
    <row r="1026" spans="20:31">
      <c r="T1026" s="76">
        <v>9</v>
      </c>
      <c r="U1026" s="76">
        <v>2012</v>
      </c>
      <c r="V1026" s="76" t="s">
        <v>20</v>
      </c>
      <c r="W1026" s="76" t="s">
        <v>612</v>
      </c>
      <c r="X1026" s="76" t="s">
        <v>702</v>
      </c>
      <c r="Y1026" s="55" t="str">
        <f t="shared" si="30"/>
        <v>92012暖房店舗用無し（一定速）</v>
      </c>
      <c r="Z1026" s="56">
        <v>0.25</v>
      </c>
      <c r="AA1026" s="56">
        <v>0.75</v>
      </c>
      <c r="AB1026" s="57">
        <v>0.25</v>
      </c>
      <c r="AC1026" s="57">
        <v>0.75</v>
      </c>
      <c r="AD1026" s="31">
        <f>省エネ計算フォーマット【EHP】!$R$53/100</f>
        <v>0</v>
      </c>
      <c r="AE1026" s="37">
        <f t="shared" si="31"/>
        <v>0.75</v>
      </c>
    </row>
    <row r="1027" spans="20:31">
      <c r="T1027" s="76">
        <v>9</v>
      </c>
      <c r="U1027" s="76">
        <v>2012</v>
      </c>
      <c r="V1027" s="76" t="s">
        <v>20</v>
      </c>
      <c r="W1027" s="76" t="s">
        <v>606</v>
      </c>
      <c r="X1027" s="76" t="s">
        <v>702</v>
      </c>
      <c r="Y1027" s="55" t="str">
        <f t="shared" si="30"/>
        <v>92012暖房ビル用マルチ無し（一定速）</v>
      </c>
      <c r="Z1027" s="56">
        <v>0.25</v>
      </c>
      <c r="AA1027" s="56">
        <v>0.75</v>
      </c>
      <c r="AB1027" s="57">
        <v>0.25</v>
      </c>
      <c r="AC1027" s="57">
        <v>0.75</v>
      </c>
      <c r="AD1027" s="31">
        <f>省エネ計算フォーマット【EHP】!$R$53/100</f>
        <v>0</v>
      </c>
      <c r="AE1027" s="37">
        <f t="shared" si="31"/>
        <v>0.75</v>
      </c>
    </row>
    <row r="1028" spans="20:31">
      <c r="T1028" s="76">
        <v>9</v>
      </c>
      <c r="U1028" s="76">
        <v>2012</v>
      </c>
      <c r="V1028" s="76" t="s">
        <v>20</v>
      </c>
      <c r="W1028" s="76" t="s">
        <v>607</v>
      </c>
      <c r="X1028" s="76" t="s">
        <v>702</v>
      </c>
      <c r="Y1028" s="55" t="str">
        <f t="shared" si="30"/>
        <v>92012暖房設備用無し（一定速）</v>
      </c>
      <c r="Z1028" s="69">
        <v>0.25</v>
      </c>
      <c r="AA1028" s="69">
        <v>0.75</v>
      </c>
      <c r="AB1028" s="70">
        <v>0.25</v>
      </c>
      <c r="AC1028" s="70">
        <v>0.75</v>
      </c>
      <c r="AD1028" s="31">
        <f>省エネ計算フォーマット【EHP】!$R$53/100</f>
        <v>0</v>
      </c>
      <c r="AE1028" s="37">
        <f t="shared" si="31"/>
        <v>0.75</v>
      </c>
    </row>
    <row r="1029" spans="20:31">
      <c r="T1029" s="76">
        <v>9</v>
      </c>
      <c r="U1029" s="76">
        <v>2013</v>
      </c>
      <c r="V1029" s="76" t="s">
        <v>19</v>
      </c>
      <c r="W1029" s="76" t="s">
        <v>612</v>
      </c>
      <c r="X1029" s="76" t="s">
        <v>618</v>
      </c>
      <c r="Y1029" s="55" t="str">
        <f t="shared" si="30"/>
        <v>92013冷房店舗用有り</v>
      </c>
      <c r="Z1029" s="56">
        <v>-1.5</v>
      </c>
      <c r="AA1029" s="56">
        <v>2.5</v>
      </c>
      <c r="AB1029" s="57">
        <v>1.0609999999999999</v>
      </c>
      <c r="AC1029" s="57">
        <v>1.8597999999999999</v>
      </c>
      <c r="AD1029" s="31">
        <f>省エネ計算フォーマット【EHP】!$R$53/100</f>
        <v>0</v>
      </c>
      <c r="AE1029" s="37">
        <f t="shared" si="31"/>
        <v>1.859</v>
      </c>
    </row>
    <row r="1030" spans="20:31">
      <c r="T1030" s="76">
        <v>9</v>
      </c>
      <c r="U1030" s="76">
        <v>2013</v>
      </c>
      <c r="V1030" s="76" t="s">
        <v>19</v>
      </c>
      <c r="W1030" s="76" t="s">
        <v>606</v>
      </c>
      <c r="X1030" s="76" t="s">
        <v>618</v>
      </c>
      <c r="Y1030" s="55" t="str">
        <f t="shared" si="30"/>
        <v>92013冷房ビル用マルチ有り</v>
      </c>
      <c r="Z1030" s="56">
        <v>-1.1399999999999999</v>
      </c>
      <c r="AA1030" s="56">
        <v>2.14</v>
      </c>
      <c r="AB1030" s="57">
        <v>1.0625</v>
      </c>
      <c r="AC1030" s="57">
        <v>1.5893999999999999</v>
      </c>
      <c r="AD1030" s="31">
        <f>省エネ計算フォーマット【EHP】!$R$53/100</f>
        <v>0</v>
      </c>
      <c r="AE1030" s="37">
        <f t="shared" si="31"/>
        <v>1.589</v>
      </c>
    </row>
    <row r="1031" spans="20:31">
      <c r="T1031" s="76">
        <v>9</v>
      </c>
      <c r="U1031" s="76">
        <v>2013</v>
      </c>
      <c r="V1031" s="76" t="s">
        <v>19</v>
      </c>
      <c r="W1031" s="76" t="s">
        <v>607</v>
      </c>
      <c r="X1031" s="76" t="s">
        <v>618</v>
      </c>
      <c r="Y1031" s="55" t="str">
        <f t="shared" si="30"/>
        <v>92013冷房設備用有り</v>
      </c>
      <c r="Z1031" s="56">
        <v>-0.26</v>
      </c>
      <c r="AA1031" s="56">
        <v>1.26</v>
      </c>
      <c r="AB1031" s="57">
        <v>1.0367999999999999</v>
      </c>
      <c r="AC1031" s="57">
        <v>0.93579999999999997</v>
      </c>
      <c r="AD1031" s="31">
        <f>省エネ計算フォーマット【EHP】!$R$53/100</f>
        <v>0</v>
      </c>
      <c r="AE1031" s="37">
        <f t="shared" si="31"/>
        <v>0.93500000000000005</v>
      </c>
    </row>
    <row r="1032" spans="20:31">
      <c r="T1032" s="76">
        <v>9</v>
      </c>
      <c r="U1032" s="76">
        <v>2013</v>
      </c>
      <c r="V1032" s="76" t="s">
        <v>19</v>
      </c>
      <c r="W1032" s="76" t="s">
        <v>612</v>
      </c>
      <c r="X1032" s="76" t="s">
        <v>702</v>
      </c>
      <c r="Y1032" s="55" t="str">
        <f t="shared" si="30"/>
        <v>92013冷房店舗用無し（一定速）</v>
      </c>
      <c r="Z1032" s="56">
        <v>0.25</v>
      </c>
      <c r="AA1032" s="56">
        <v>0.75</v>
      </c>
      <c r="AB1032" s="57">
        <v>0.25</v>
      </c>
      <c r="AC1032" s="57">
        <v>0.75</v>
      </c>
      <c r="AD1032" s="31">
        <f>省エネ計算フォーマット【EHP】!$R$53/100</f>
        <v>0</v>
      </c>
      <c r="AE1032" s="37">
        <f t="shared" si="31"/>
        <v>0.75</v>
      </c>
    </row>
    <row r="1033" spans="20:31">
      <c r="T1033" s="76">
        <v>9</v>
      </c>
      <c r="U1033" s="76">
        <v>2013</v>
      </c>
      <c r="V1033" s="76" t="s">
        <v>19</v>
      </c>
      <c r="W1033" s="76" t="s">
        <v>606</v>
      </c>
      <c r="X1033" s="76" t="s">
        <v>702</v>
      </c>
      <c r="Y1033" s="55" t="str">
        <f t="shared" si="30"/>
        <v>92013冷房ビル用マルチ無し（一定速）</v>
      </c>
      <c r="Z1033" s="56">
        <v>0.25</v>
      </c>
      <c r="AA1033" s="56">
        <v>0.75</v>
      </c>
      <c r="AB1033" s="57">
        <v>0.25</v>
      </c>
      <c r="AC1033" s="57">
        <v>0.75</v>
      </c>
      <c r="AD1033" s="31">
        <f>省エネ計算フォーマット【EHP】!$R$53/100</f>
        <v>0</v>
      </c>
      <c r="AE1033" s="37">
        <f t="shared" si="31"/>
        <v>0.75</v>
      </c>
    </row>
    <row r="1034" spans="20:31">
      <c r="T1034" s="76">
        <v>9</v>
      </c>
      <c r="U1034" s="76">
        <v>2013</v>
      </c>
      <c r="V1034" s="76" t="s">
        <v>19</v>
      </c>
      <c r="W1034" s="76" t="s">
        <v>607</v>
      </c>
      <c r="X1034" s="76" t="s">
        <v>702</v>
      </c>
      <c r="Y1034" s="55" t="str">
        <f t="shared" ref="Y1034:Y1097" si="32">T1034&amp;U1034&amp;V1034&amp;W1034&amp;X1034</f>
        <v>92013冷房設備用無し（一定速）</v>
      </c>
      <c r="Z1034" s="56">
        <v>0.25</v>
      </c>
      <c r="AA1034" s="56">
        <v>0.75</v>
      </c>
      <c r="AB1034" s="57">
        <v>0.25</v>
      </c>
      <c r="AC1034" s="57">
        <v>0.75</v>
      </c>
      <c r="AD1034" s="31">
        <f>省エネ計算フォーマット【EHP】!$R$53/100</f>
        <v>0</v>
      </c>
      <c r="AE1034" s="37">
        <f t="shared" si="31"/>
        <v>0.75</v>
      </c>
    </row>
    <row r="1035" spans="20:31">
      <c r="T1035" s="76">
        <v>9</v>
      </c>
      <c r="U1035" s="76">
        <v>2013</v>
      </c>
      <c r="V1035" s="76" t="s">
        <v>20</v>
      </c>
      <c r="W1035" s="76" t="s">
        <v>612</v>
      </c>
      <c r="X1035" s="76" t="s">
        <v>618</v>
      </c>
      <c r="Y1035" s="55" t="str">
        <f t="shared" si="32"/>
        <v>92013暖房店舗用有り</v>
      </c>
      <c r="Z1035" s="56">
        <v>-0.94</v>
      </c>
      <c r="AA1035" s="56">
        <v>1.94</v>
      </c>
      <c r="AB1035" s="57">
        <v>1.0853999999999999</v>
      </c>
      <c r="AC1035" s="57">
        <v>1.4337</v>
      </c>
      <c r="AD1035" s="31">
        <f>省エネ計算フォーマット【EHP】!$R$53/100</f>
        <v>0</v>
      </c>
      <c r="AE1035" s="37">
        <f t="shared" si="31"/>
        <v>1.4330000000000001</v>
      </c>
    </row>
    <row r="1036" spans="20:31">
      <c r="T1036" s="76">
        <v>9</v>
      </c>
      <c r="U1036" s="76">
        <v>2013</v>
      </c>
      <c r="V1036" s="76" t="s">
        <v>20</v>
      </c>
      <c r="W1036" s="76" t="s">
        <v>606</v>
      </c>
      <c r="X1036" s="76" t="s">
        <v>618</v>
      </c>
      <c r="Y1036" s="55" t="str">
        <f t="shared" si="32"/>
        <v>92013暖房ビル用マルチ有り</v>
      </c>
      <c r="Z1036" s="56">
        <v>-0.98</v>
      </c>
      <c r="AA1036" s="56">
        <v>1.98</v>
      </c>
      <c r="AB1036" s="57">
        <v>1.042</v>
      </c>
      <c r="AC1036" s="57">
        <v>1.4744999999999999</v>
      </c>
      <c r="AD1036" s="31">
        <f>省エネ計算フォーマット【EHP】!$R$53/100</f>
        <v>0</v>
      </c>
      <c r="AE1036" s="37">
        <f t="shared" ref="AE1036:AE1099" si="33">ROUNDDOWN(IF(AD1036&gt;=0.25,Z1036*AD1036+AA1036,AB1036*AD1036+AC1036),3)</f>
        <v>1.474</v>
      </c>
    </row>
    <row r="1037" spans="20:31">
      <c r="T1037" s="76">
        <v>9</v>
      </c>
      <c r="U1037" s="76">
        <v>2013</v>
      </c>
      <c r="V1037" s="76" t="s">
        <v>20</v>
      </c>
      <c r="W1037" s="76" t="s">
        <v>607</v>
      </c>
      <c r="X1037" s="76" t="s">
        <v>618</v>
      </c>
      <c r="Y1037" s="55" t="str">
        <f t="shared" si="32"/>
        <v>92013暖房設備用有り</v>
      </c>
      <c r="Z1037" s="56">
        <v>-0.32</v>
      </c>
      <c r="AA1037" s="56">
        <v>1.32</v>
      </c>
      <c r="AB1037" s="57">
        <v>1.028</v>
      </c>
      <c r="AC1037" s="57">
        <v>0.98299999999999998</v>
      </c>
      <c r="AD1037" s="31">
        <f>省エネ計算フォーマット【EHP】!$R$53/100</f>
        <v>0</v>
      </c>
      <c r="AE1037" s="37">
        <f t="shared" si="33"/>
        <v>0.98299999999999998</v>
      </c>
    </row>
    <row r="1038" spans="20:31">
      <c r="T1038" s="76">
        <v>9</v>
      </c>
      <c r="U1038" s="76">
        <v>2013</v>
      </c>
      <c r="V1038" s="76" t="s">
        <v>20</v>
      </c>
      <c r="W1038" s="76" t="s">
        <v>612</v>
      </c>
      <c r="X1038" s="76" t="s">
        <v>702</v>
      </c>
      <c r="Y1038" s="55" t="str">
        <f t="shared" si="32"/>
        <v>92013暖房店舗用無し（一定速）</v>
      </c>
      <c r="Z1038" s="56">
        <v>0.25</v>
      </c>
      <c r="AA1038" s="56">
        <v>0.75</v>
      </c>
      <c r="AB1038" s="57">
        <v>0.25</v>
      </c>
      <c r="AC1038" s="57">
        <v>0.75</v>
      </c>
      <c r="AD1038" s="31">
        <f>省エネ計算フォーマット【EHP】!$R$53/100</f>
        <v>0</v>
      </c>
      <c r="AE1038" s="37">
        <f t="shared" si="33"/>
        <v>0.75</v>
      </c>
    </row>
    <row r="1039" spans="20:31">
      <c r="T1039" s="76">
        <v>9</v>
      </c>
      <c r="U1039" s="76">
        <v>2013</v>
      </c>
      <c r="V1039" s="76" t="s">
        <v>20</v>
      </c>
      <c r="W1039" s="76" t="s">
        <v>606</v>
      </c>
      <c r="X1039" s="76" t="s">
        <v>702</v>
      </c>
      <c r="Y1039" s="55" t="str">
        <f t="shared" si="32"/>
        <v>92013暖房ビル用マルチ無し（一定速）</v>
      </c>
      <c r="Z1039" s="56">
        <v>0.25</v>
      </c>
      <c r="AA1039" s="56">
        <v>0.75</v>
      </c>
      <c r="AB1039" s="57">
        <v>0.25</v>
      </c>
      <c r="AC1039" s="57">
        <v>0.75</v>
      </c>
      <c r="AD1039" s="31">
        <f>省エネ計算フォーマット【EHP】!$R$53/100</f>
        <v>0</v>
      </c>
      <c r="AE1039" s="37">
        <f t="shared" si="33"/>
        <v>0.75</v>
      </c>
    </row>
    <row r="1040" spans="20:31">
      <c r="T1040" s="76">
        <v>9</v>
      </c>
      <c r="U1040" s="76">
        <v>2013</v>
      </c>
      <c r="V1040" s="76" t="s">
        <v>20</v>
      </c>
      <c r="W1040" s="76" t="s">
        <v>607</v>
      </c>
      <c r="X1040" s="76" t="s">
        <v>702</v>
      </c>
      <c r="Y1040" s="55" t="str">
        <f t="shared" si="32"/>
        <v>92013暖房設備用無し（一定速）</v>
      </c>
      <c r="Z1040" s="56">
        <v>0.25</v>
      </c>
      <c r="AA1040" s="56">
        <v>0.75</v>
      </c>
      <c r="AB1040" s="57">
        <v>0.25</v>
      </c>
      <c r="AC1040" s="57">
        <v>0.75</v>
      </c>
      <c r="AD1040" s="31">
        <f>省エネ計算フォーマット【EHP】!$R$53/100</f>
        <v>0</v>
      </c>
      <c r="AE1040" s="37">
        <f t="shared" si="33"/>
        <v>0.75</v>
      </c>
    </row>
    <row r="1041" spans="20:31">
      <c r="T1041" s="76">
        <v>9</v>
      </c>
      <c r="U1041" s="76">
        <v>2014</v>
      </c>
      <c r="V1041" s="76" t="s">
        <v>19</v>
      </c>
      <c r="W1041" s="76" t="s">
        <v>612</v>
      </c>
      <c r="X1041" s="76" t="s">
        <v>618</v>
      </c>
      <c r="Y1041" s="55" t="str">
        <f t="shared" si="32"/>
        <v>92014冷房店舗用有り</v>
      </c>
      <c r="Z1041" s="56">
        <v>-1.46</v>
      </c>
      <c r="AA1041" s="56">
        <v>2.46</v>
      </c>
      <c r="AB1041" s="57">
        <v>1.06</v>
      </c>
      <c r="AC1041" s="57">
        <v>1.83</v>
      </c>
      <c r="AD1041" s="31">
        <f>省エネ計算フォーマット【EHP】!$R$53/100</f>
        <v>0</v>
      </c>
      <c r="AE1041" s="37">
        <f t="shared" si="33"/>
        <v>1.83</v>
      </c>
    </row>
    <row r="1042" spans="20:31">
      <c r="T1042" s="76">
        <v>9</v>
      </c>
      <c r="U1042" s="76">
        <v>2014</v>
      </c>
      <c r="V1042" s="76" t="s">
        <v>19</v>
      </c>
      <c r="W1042" s="76" t="s">
        <v>606</v>
      </c>
      <c r="X1042" s="76" t="s">
        <v>618</v>
      </c>
      <c r="Y1042" s="55" t="str">
        <f t="shared" si="32"/>
        <v>92014冷房ビル用マルチ有り</v>
      </c>
      <c r="Z1042" s="56">
        <v>-1.52</v>
      </c>
      <c r="AA1042" s="56">
        <v>2.52</v>
      </c>
      <c r="AB1042" s="57">
        <v>1.0736000000000001</v>
      </c>
      <c r="AC1042" s="57">
        <v>1.8715999999999999</v>
      </c>
      <c r="AD1042" s="31">
        <f>省エネ計算フォーマット【EHP】!$R$53/100</f>
        <v>0</v>
      </c>
      <c r="AE1042" s="37">
        <f t="shared" si="33"/>
        <v>1.871</v>
      </c>
    </row>
    <row r="1043" spans="20:31">
      <c r="T1043" s="76">
        <v>9</v>
      </c>
      <c r="U1043" s="76">
        <v>2014</v>
      </c>
      <c r="V1043" s="76" t="s">
        <v>19</v>
      </c>
      <c r="W1043" s="76" t="s">
        <v>607</v>
      </c>
      <c r="X1043" s="76" t="s">
        <v>618</v>
      </c>
      <c r="Y1043" s="55" t="str">
        <f t="shared" si="32"/>
        <v>92014冷房設備用有り</v>
      </c>
      <c r="Z1043" s="56">
        <v>-0.32</v>
      </c>
      <c r="AA1043" s="56">
        <v>1.32</v>
      </c>
      <c r="AB1043" s="57">
        <v>1.0385</v>
      </c>
      <c r="AC1043" s="57">
        <v>0.98040000000000005</v>
      </c>
      <c r="AD1043" s="31">
        <f>省エネ計算フォーマット【EHP】!$R$53/100</f>
        <v>0</v>
      </c>
      <c r="AE1043" s="37">
        <f t="shared" si="33"/>
        <v>0.98</v>
      </c>
    </row>
    <row r="1044" spans="20:31">
      <c r="T1044" s="76">
        <v>9</v>
      </c>
      <c r="U1044" s="76">
        <v>2014</v>
      </c>
      <c r="V1044" s="76" t="s">
        <v>19</v>
      </c>
      <c r="W1044" s="76" t="s">
        <v>612</v>
      </c>
      <c r="X1044" s="76" t="s">
        <v>702</v>
      </c>
      <c r="Y1044" s="55" t="str">
        <f t="shared" si="32"/>
        <v>92014冷房店舗用無し（一定速）</v>
      </c>
      <c r="Z1044" s="56">
        <v>0.25</v>
      </c>
      <c r="AA1044" s="56">
        <v>0.75</v>
      </c>
      <c r="AB1044" s="57">
        <v>0.25</v>
      </c>
      <c r="AC1044" s="57">
        <v>0.75</v>
      </c>
      <c r="AD1044" s="31">
        <f>省エネ計算フォーマット【EHP】!$R$53/100</f>
        <v>0</v>
      </c>
      <c r="AE1044" s="37">
        <f t="shared" si="33"/>
        <v>0.75</v>
      </c>
    </row>
    <row r="1045" spans="20:31">
      <c r="T1045" s="76">
        <v>9</v>
      </c>
      <c r="U1045" s="76">
        <v>2014</v>
      </c>
      <c r="V1045" s="76" t="s">
        <v>19</v>
      </c>
      <c r="W1045" s="76" t="s">
        <v>606</v>
      </c>
      <c r="X1045" s="76" t="s">
        <v>702</v>
      </c>
      <c r="Y1045" s="55" t="str">
        <f t="shared" si="32"/>
        <v>92014冷房ビル用マルチ無し（一定速）</v>
      </c>
      <c r="Z1045" s="56">
        <v>0.25</v>
      </c>
      <c r="AA1045" s="56">
        <v>0.75</v>
      </c>
      <c r="AB1045" s="57">
        <v>0.25</v>
      </c>
      <c r="AC1045" s="57">
        <v>0.75</v>
      </c>
      <c r="AD1045" s="31">
        <f>省エネ計算フォーマット【EHP】!$R$53/100</f>
        <v>0</v>
      </c>
      <c r="AE1045" s="37">
        <f t="shared" si="33"/>
        <v>0.75</v>
      </c>
    </row>
    <row r="1046" spans="20:31">
      <c r="T1046" s="76">
        <v>9</v>
      </c>
      <c r="U1046" s="76">
        <v>2014</v>
      </c>
      <c r="V1046" s="76" t="s">
        <v>19</v>
      </c>
      <c r="W1046" s="76" t="s">
        <v>607</v>
      </c>
      <c r="X1046" s="76" t="s">
        <v>702</v>
      </c>
      <c r="Y1046" s="55" t="str">
        <f t="shared" si="32"/>
        <v>92014冷房設備用無し（一定速）</v>
      </c>
      <c r="Z1046" s="56">
        <v>0.25</v>
      </c>
      <c r="AA1046" s="56">
        <v>0.75</v>
      </c>
      <c r="AB1046" s="57">
        <v>0.25</v>
      </c>
      <c r="AC1046" s="57">
        <v>0.75</v>
      </c>
      <c r="AD1046" s="31">
        <f>省エネ計算フォーマット【EHP】!$R$53/100</f>
        <v>0</v>
      </c>
      <c r="AE1046" s="37">
        <f t="shared" si="33"/>
        <v>0.75</v>
      </c>
    </row>
    <row r="1047" spans="20:31">
      <c r="T1047" s="76">
        <v>9</v>
      </c>
      <c r="U1047" s="76">
        <v>2014</v>
      </c>
      <c r="V1047" s="76" t="s">
        <v>20</v>
      </c>
      <c r="W1047" s="76" t="s">
        <v>612</v>
      </c>
      <c r="X1047" s="76" t="s">
        <v>618</v>
      </c>
      <c r="Y1047" s="55" t="str">
        <f t="shared" si="32"/>
        <v>92014暖房店舗用有り</v>
      </c>
      <c r="Z1047" s="56">
        <v>-0.94</v>
      </c>
      <c r="AA1047" s="56">
        <v>1.94</v>
      </c>
      <c r="AB1047" s="57">
        <v>1.0853999999999999</v>
      </c>
      <c r="AC1047" s="57">
        <v>1.4337</v>
      </c>
      <c r="AD1047" s="31">
        <f>省エネ計算フォーマット【EHP】!$R$53/100</f>
        <v>0</v>
      </c>
      <c r="AE1047" s="37">
        <f t="shared" si="33"/>
        <v>1.4330000000000001</v>
      </c>
    </row>
    <row r="1048" spans="20:31">
      <c r="T1048" s="76">
        <v>9</v>
      </c>
      <c r="U1048" s="76">
        <v>2014</v>
      </c>
      <c r="V1048" s="76" t="s">
        <v>20</v>
      </c>
      <c r="W1048" s="76" t="s">
        <v>606</v>
      </c>
      <c r="X1048" s="76" t="s">
        <v>618</v>
      </c>
      <c r="Y1048" s="55" t="str">
        <f t="shared" si="32"/>
        <v>92014暖房ビル用マルチ有り</v>
      </c>
      <c r="Z1048" s="56">
        <v>-0.96</v>
      </c>
      <c r="AA1048" s="56">
        <v>1.96</v>
      </c>
      <c r="AB1048" s="57">
        <v>1.0416000000000001</v>
      </c>
      <c r="AC1048" s="57">
        <v>1.4596</v>
      </c>
      <c r="AD1048" s="31">
        <f>省エネ計算フォーマット【EHP】!$R$53/100</f>
        <v>0</v>
      </c>
      <c r="AE1048" s="37">
        <f t="shared" si="33"/>
        <v>1.4590000000000001</v>
      </c>
    </row>
    <row r="1049" spans="20:31">
      <c r="T1049" s="76">
        <v>9</v>
      </c>
      <c r="U1049" s="76">
        <v>2014</v>
      </c>
      <c r="V1049" s="76" t="s">
        <v>20</v>
      </c>
      <c r="W1049" s="76" t="s">
        <v>607</v>
      </c>
      <c r="X1049" s="76" t="s">
        <v>618</v>
      </c>
      <c r="Y1049" s="55" t="str">
        <f t="shared" si="32"/>
        <v>92014暖房設備用有り</v>
      </c>
      <c r="Z1049" s="56">
        <v>-0.36</v>
      </c>
      <c r="AA1049" s="56">
        <v>1.36</v>
      </c>
      <c r="AB1049" s="57">
        <v>1.0287999999999999</v>
      </c>
      <c r="AC1049" s="57">
        <v>1.0127999999999999</v>
      </c>
      <c r="AD1049" s="31">
        <f>省エネ計算フォーマット【EHP】!$R$53/100</f>
        <v>0</v>
      </c>
      <c r="AE1049" s="37">
        <f t="shared" si="33"/>
        <v>1.012</v>
      </c>
    </row>
    <row r="1050" spans="20:31">
      <c r="T1050" s="76">
        <v>9</v>
      </c>
      <c r="U1050" s="76">
        <v>2014</v>
      </c>
      <c r="V1050" s="76" t="s">
        <v>20</v>
      </c>
      <c r="W1050" s="76" t="s">
        <v>612</v>
      </c>
      <c r="X1050" s="76" t="s">
        <v>702</v>
      </c>
      <c r="Y1050" s="55" t="str">
        <f t="shared" si="32"/>
        <v>92014暖房店舗用無し（一定速）</v>
      </c>
      <c r="Z1050" s="56">
        <v>0.25</v>
      </c>
      <c r="AA1050" s="56">
        <v>0.75</v>
      </c>
      <c r="AB1050" s="57">
        <v>0.25</v>
      </c>
      <c r="AC1050" s="57">
        <v>0.75</v>
      </c>
      <c r="AD1050" s="31">
        <f>省エネ計算フォーマット【EHP】!$R$53/100</f>
        <v>0</v>
      </c>
      <c r="AE1050" s="37">
        <f t="shared" si="33"/>
        <v>0.75</v>
      </c>
    </row>
    <row r="1051" spans="20:31">
      <c r="T1051" s="76">
        <v>9</v>
      </c>
      <c r="U1051" s="76">
        <v>2014</v>
      </c>
      <c r="V1051" s="76" t="s">
        <v>20</v>
      </c>
      <c r="W1051" s="76" t="s">
        <v>606</v>
      </c>
      <c r="X1051" s="76" t="s">
        <v>702</v>
      </c>
      <c r="Y1051" s="55" t="str">
        <f t="shared" si="32"/>
        <v>92014暖房ビル用マルチ無し（一定速）</v>
      </c>
      <c r="Z1051" s="56">
        <v>0.25</v>
      </c>
      <c r="AA1051" s="56">
        <v>0.75</v>
      </c>
      <c r="AB1051" s="57">
        <v>0.25</v>
      </c>
      <c r="AC1051" s="57">
        <v>0.75</v>
      </c>
      <c r="AD1051" s="31">
        <f>省エネ計算フォーマット【EHP】!$R$53/100</f>
        <v>0</v>
      </c>
      <c r="AE1051" s="37">
        <f t="shared" si="33"/>
        <v>0.75</v>
      </c>
    </row>
    <row r="1052" spans="20:31">
      <c r="T1052" s="76">
        <v>9</v>
      </c>
      <c r="U1052" s="76">
        <v>2014</v>
      </c>
      <c r="V1052" s="76" t="s">
        <v>20</v>
      </c>
      <c r="W1052" s="76" t="s">
        <v>607</v>
      </c>
      <c r="X1052" s="76" t="s">
        <v>702</v>
      </c>
      <c r="Y1052" s="55" t="str">
        <f t="shared" si="32"/>
        <v>92014暖房設備用無し（一定速）</v>
      </c>
      <c r="Z1052" s="56">
        <v>0.25</v>
      </c>
      <c r="AA1052" s="56">
        <v>0.75</v>
      </c>
      <c r="AB1052" s="57">
        <v>0.25</v>
      </c>
      <c r="AC1052" s="57">
        <v>0.75</v>
      </c>
      <c r="AD1052" s="31">
        <f>省エネ計算フォーマット【EHP】!$R$53/100</f>
        <v>0</v>
      </c>
      <c r="AE1052" s="37">
        <f t="shared" si="33"/>
        <v>0.75</v>
      </c>
    </row>
    <row r="1053" spans="20:31">
      <c r="T1053" s="73">
        <v>9</v>
      </c>
      <c r="U1053" s="73">
        <v>2015</v>
      </c>
      <c r="V1053" s="73" t="s">
        <v>19</v>
      </c>
      <c r="W1053" s="73" t="s">
        <v>612</v>
      </c>
      <c r="X1053" s="73" t="s">
        <v>618</v>
      </c>
      <c r="Y1053" s="28" t="str">
        <f t="shared" si="32"/>
        <v>92015冷房店舗用有り</v>
      </c>
      <c r="Z1053" s="71">
        <v>-1.38</v>
      </c>
      <c r="AA1053" s="71">
        <v>2.38</v>
      </c>
      <c r="AB1053" s="72">
        <v>1.0581</v>
      </c>
      <c r="AC1053" s="72">
        <v>1.7705</v>
      </c>
      <c r="AD1053" s="31">
        <f>省エネ計算フォーマット【EHP】!$R$53/100</f>
        <v>0</v>
      </c>
      <c r="AE1053" s="32">
        <f t="shared" si="33"/>
        <v>1.77</v>
      </c>
    </row>
    <row r="1054" spans="20:31">
      <c r="T1054" s="73">
        <v>9</v>
      </c>
      <c r="U1054" s="73">
        <v>2015</v>
      </c>
      <c r="V1054" s="73" t="s">
        <v>19</v>
      </c>
      <c r="W1054" s="73" t="s">
        <v>606</v>
      </c>
      <c r="X1054" s="73" t="s">
        <v>618</v>
      </c>
      <c r="Y1054" s="28" t="str">
        <f t="shared" si="32"/>
        <v>92015冷房ビル用マルチ有り</v>
      </c>
      <c r="Z1054" s="51">
        <v>-1.5740000000000001</v>
      </c>
      <c r="AA1054" s="51">
        <v>2.5739999999999998</v>
      </c>
      <c r="AB1054" s="52">
        <v>1.0751999999999999</v>
      </c>
      <c r="AC1054" s="52">
        <v>1.9117</v>
      </c>
      <c r="AD1054" s="31">
        <f>省エネ計算フォーマット【EHP】!$R$53/100</f>
        <v>0</v>
      </c>
      <c r="AE1054" s="32">
        <f t="shared" si="33"/>
        <v>1.911</v>
      </c>
    </row>
    <row r="1055" spans="20:31">
      <c r="T1055" s="73">
        <v>9</v>
      </c>
      <c r="U1055" s="73">
        <v>2015</v>
      </c>
      <c r="V1055" s="73" t="s">
        <v>19</v>
      </c>
      <c r="W1055" s="73" t="s">
        <v>607</v>
      </c>
      <c r="X1055" s="73" t="s">
        <v>618</v>
      </c>
      <c r="Y1055" s="28" t="str">
        <f t="shared" si="32"/>
        <v>92015冷房設備用有り</v>
      </c>
      <c r="Z1055" s="51">
        <v>-0.62</v>
      </c>
      <c r="AA1055" s="51">
        <v>1.62</v>
      </c>
      <c r="AB1055" s="52">
        <v>1.0472999999999999</v>
      </c>
      <c r="AC1055" s="52">
        <v>1.2032</v>
      </c>
      <c r="AD1055" s="31">
        <f>省エネ計算フォーマット【EHP】!$R$53/100</f>
        <v>0</v>
      </c>
      <c r="AE1055" s="32">
        <f t="shared" si="33"/>
        <v>1.2030000000000001</v>
      </c>
    </row>
    <row r="1056" spans="20:31">
      <c r="T1056" s="73">
        <v>9</v>
      </c>
      <c r="U1056" s="73">
        <v>2015</v>
      </c>
      <c r="V1056" s="73" t="s">
        <v>19</v>
      </c>
      <c r="W1056" s="73" t="s">
        <v>612</v>
      </c>
      <c r="X1056" s="73" t="s">
        <v>702</v>
      </c>
      <c r="Y1056" s="28" t="str">
        <f t="shared" si="32"/>
        <v>92015冷房店舗用無し（一定速）</v>
      </c>
      <c r="Z1056" s="51">
        <v>0.25</v>
      </c>
      <c r="AA1056" s="51">
        <v>0.75</v>
      </c>
      <c r="AB1056" s="52">
        <v>0.25</v>
      </c>
      <c r="AC1056" s="52">
        <v>0.75</v>
      </c>
      <c r="AD1056" s="31">
        <f>省エネ計算フォーマット【EHP】!$R$53/100</f>
        <v>0</v>
      </c>
      <c r="AE1056" s="32">
        <f t="shared" si="33"/>
        <v>0.75</v>
      </c>
    </row>
    <row r="1057" spans="20:31">
      <c r="T1057" s="73">
        <v>9</v>
      </c>
      <c r="U1057" s="73">
        <v>2015</v>
      </c>
      <c r="V1057" s="73" t="s">
        <v>19</v>
      </c>
      <c r="W1057" s="73" t="s">
        <v>606</v>
      </c>
      <c r="X1057" s="73" t="s">
        <v>702</v>
      </c>
      <c r="Y1057" s="28" t="str">
        <f t="shared" si="32"/>
        <v>92015冷房ビル用マルチ無し（一定速）</v>
      </c>
      <c r="Z1057" s="51">
        <v>0.25</v>
      </c>
      <c r="AA1057" s="51">
        <v>0.75</v>
      </c>
      <c r="AB1057" s="52">
        <v>0.25</v>
      </c>
      <c r="AC1057" s="52">
        <v>0.75</v>
      </c>
      <c r="AD1057" s="31">
        <f>省エネ計算フォーマット【EHP】!$R$53/100</f>
        <v>0</v>
      </c>
      <c r="AE1057" s="32">
        <f t="shared" si="33"/>
        <v>0.75</v>
      </c>
    </row>
    <row r="1058" spans="20:31">
      <c r="T1058" s="73">
        <v>9</v>
      </c>
      <c r="U1058" s="73">
        <v>2015</v>
      </c>
      <c r="V1058" s="73" t="s">
        <v>19</v>
      </c>
      <c r="W1058" s="73" t="s">
        <v>607</v>
      </c>
      <c r="X1058" s="73" t="s">
        <v>702</v>
      </c>
      <c r="Y1058" s="28" t="str">
        <f t="shared" si="32"/>
        <v>92015冷房設備用無し（一定速）</v>
      </c>
      <c r="Z1058" s="51">
        <v>0.25</v>
      </c>
      <c r="AA1058" s="51">
        <v>0.75</v>
      </c>
      <c r="AB1058" s="52">
        <v>0.25</v>
      </c>
      <c r="AC1058" s="52">
        <v>0.75</v>
      </c>
      <c r="AD1058" s="31">
        <f>省エネ計算フォーマット【EHP】!$R$53/100</f>
        <v>0</v>
      </c>
      <c r="AE1058" s="32">
        <f t="shared" si="33"/>
        <v>0.75</v>
      </c>
    </row>
    <row r="1059" spans="20:31">
      <c r="T1059" s="73">
        <v>9</v>
      </c>
      <c r="U1059" s="73">
        <v>2015</v>
      </c>
      <c r="V1059" s="73" t="s">
        <v>20</v>
      </c>
      <c r="W1059" s="73" t="s">
        <v>612</v>
      </c>
      <c r="X1059" s="73" t="s">
        <v>618</v>
      </c>
      <c r="Y1059" s="28" t="str">
        <f t="shared" si="32"/>
        <v>92015暖房店舗用有り</v>
      </c>
      <c r="Z1059" s="51">
        <v>-0.97</v>
      </c>
      <c r="AA1059" s="51">
        <v>1.97</v>
      </c>
      <c r="AB1059" s="52">
        <v>1.0867</v>
      </c>
      <c r="AC1059" s="52">
        <v>1.4558</v>
      </c>
      <c r="AD1059" s="31">
        <f>省エネ計算フォーマット【EHP】!$R$53/100</f>
        <v>0</v>
      </c>
      <c r="AE1059" s="32">
        <f t="shared" si="33"/>
        <v>1.4550000000000001</v>
      </c>
    </row>
    <row r="1060" spans="20:31">
      <c r="T1060" s="73">
        <v>9</v>
      </c>
      <c r="U1060" s="73">
        <v>2015</v>
      </c>
      <c r="V1060" s="73" t="s">
        <v>20</v>
      </c>
      <c r="W1060" s="73" t="s">
        <v>606</v>
      </c>
      <c r="X1060" s="73" t="s">
        <v>618</v>
      </c>
      <c r="Y1060" s="28" t="str">
        <f t="shared" si="32"/>
        <v>92015暖房ビル用マルチ有り</v>
      </c>
      <c r="Z1060" s="51">
        <v>-0.876</v>
      </c>
      <c r="AA1060" s="51">
        <v>1.8759999999999999</v>
      </c>
      <c r="AB1060" s="52">
        <v>1.0398000000000001</v>
      </c>
      <c r="AC1060" s="52">
        <v>1.3971</v>
      </c>
      <c r="AD1060" s="31">
        <f>省エネ計算フォーマット【EHP】!$R$53/100</f>
        <v>0</v>
      </c>
      <c r="AE1060" s="32">
        <f t="shared" si="33"/>
        <v>1.397</v>
      </c>
    </row>
    <row r="1061" spans="20:31">
      <c r="T1061" s="73">
        <v>9</v>
      </c>
      <c r="U1061" s="73">
        <v>2015</v>
      </c>
      <c r="V1061" s="73" t="s">
        <v>20</v>
      </c>
      <c r="W1061" s="73" t="s">
        <v>607</v>
      </c>
      <c r="X1061" s="73" t="s">
        <v>618</v>
      </c>
      <c r="Y1061" s="28" t="str">
        <f t="shared" si="32"/>
        <v>92015暖房設備用有り</v>
      </c>
      <c r="Z1061" s="51">
        <v>-0.59799999999999998</v>
      </c>
      <c r="AA1061" s="51">
        <v>1.5980000000000001</v>
      </c>
      <c r="AB1061" s="52">
        <v>1.0339</v>
      </c>
      <c r="AC1061" s="52">
        <v>1.19</v>
      </c>
      <c r="AD1061" s="31">
        <f>省エネ計算フォーマット【EHP】!$R$53/100</f>
        <v>0</v>
      </c>
      <c r="AE1061" s="32">
        <f t="shared" si="33"/>
        <v>1.19</v>
      </c>
    </row>
    <row r="1062" spans="20:31">
      <c r="T1062" s="73">
        <v>9</v>
      </c>
      <c r="U1062" s="73">
        <v>2015</v>
      </c>
      <c r="V1062" s="73" t="s">
        <v>20</v>
      </c>
      <c r="W1062" s="73" t="s">
        <v>612</v>
      </c>
      <c r="X1062" s="73" t="s">
        <v>702</v>
      </c>
      <c r="Y1062" s="28" t="str">
        <f t="shared" si="32"/>
        <v>92015暖房店舗用無し（一定速）</v>
      </c>
      <c r="Z1062" s="51">
        <v>0.25</v>
      </c>
      <c r="AA1062" s="51">
        <v>0.75</v>
      </c>
      <c r="AB1062" s="52">
        <v>0.25</v>
      </c>
      <c r="AC1062" s="52">
        <v>0.75</v>
      </c>
      <c r="AD1062" s="31">
        <f>省エネ計算フォーマット【EHP】!$R$53/100</f>
        <v>0</v>
      </c>
      <c r="AE1062" s="32">
        <f t="shared" si="33"/>
        <v>0.75</v>
      </c>
    </row>
    <row r="1063" spans="20:31">
      <c r="T1063" s="73">
        <v>9</v>
      </c>
      <c r="U1063" s="73">
        <v>2015</v>
      </c>
      <c r="V1063" s="73" t="s">
        <v>20</v>
      </c>
      <c r="W1063" s="73" t="s">
        <v>606</v>
      </c>
      <c r="X1063" s="73" t="s">
        <v>702</v>
      </c>
      <c r="Y1063" s="28" t="str">
        <f t="shared" si="32"/>
        <v>92015暖房ビル用マルチ無し（一定速）</v>
      </c>
      <c r="Z1063" s="51">
        <v>0.25</v>
      </c>
      <c r="AA1063" s="51">
        <v>0.75</v>
      </c>
      <c r="AB1063" s="52">
        <v>0.25</v>
      </c>
      <c r="AC1063" s="52">
        <v>0.75</v>
      </c>
      <c r="AD1063" s="31">
        <f>省エネ計算フォーマット【EHP】!$R$53/100</f>
        <v>0</v>
      </c>
      <c r="AE1063" s="32">
        <f t="shared" si="33"/>
        <v>0.75</v>
      </c>
    </row>
    <row r="1064" spans="20:31">
      <c r="T1064" s="73">
        <v>9</v>
      </c>
      <c r="U1064" s="73">
        <v>2015</v>
      </c>
      <c r="V1064" s="73" t="s">
        <v>20</v>
      </c>
      <c r="W1064" s="73" t="s">
        <v>607</v>
      </c>
      <c r="X1064" s="73" t="s">
        <v>702</v>
      </c>
      <c r="Y1064" s="28" t="str">
        <f t="shared" si="32"/>
        <v>92015暖房設備用無し（一定速）</v>
      </c>
      <c r="Z1064" s="51">
        <v>0.25</v>
      </c>
      <c r="AA1064" s="51">
        <v>0.75</v>
      </c>
      <c r="AB1064" s="52">
        <v>0.25</v>
      </c>
      <c r="AC1064" s="52">
        <v>0.75</v>
      </c>
      <c r="AD1064" s="31">
        <f>省エネ計算フォーマット【EHP】!$R$53/100</f>
        <v>0</v>
      </c>
      <c r="AE1064" s="32">
        <f t="shared" si="33"/>
        <v>0.75</v>
      </c>
    </row>
    <row r="1065" spans="20:31">
      <c r="T1065" s="73">
        <v>9</v>
      </c>
      <c r="U1065" s="73">
        <v>2020</v>
      </c>
      <c r="V1065" s="73" t="s">
        <v>613</v>
      </c>
      <c r="W1065" s="73" t="s">
        <v>612</v>
      </c>
      <c r="X1065" s="73" t="s">
        <v>618</v>
      </c>
      <c r="Y1065" s="28" t="str">
        <f t="shared" si="32"/>
        <v>92020冷房店舗用有り</v>
      </c>
      <c r="Z1065" s="51">
        <v>-1.38</v>
      </c>
      <c r="AA1065" s="51">
        <v>2.38</v>
      </c>
      <c r="AB1065" s="52">
        <v>1.0581</v>
      </c>
      <c r="AC1065" s="52">
        <v>1.7705</v>
      </c>
      <c r="AD1065" s="31">
        <f>省エネ計算フォーマット【EHP】!$R$53/100</f>
        <v>0</v>
      </c>
      <c r="AE1065" s="32">
        <f t="shared" si="33"/>
        <v>1.77</v>
      </c>
    </row>
    <row r="1066" spans="20:31">
      <c r="T1066" s="73">
        <v>9</v>
      </c>
      <c r="U1066" s="73">
        <v>2020</v>
      </c>
      <c r="V1066" s="73" t="s">
        <v>613</v>
      </c>
      <c r="W1066" s="73" t="s">
        <v>606</v>
      </c>
      <c r="X1066" s="73" t="s">
        <v>618</v>
      </c>
      <c r="Y1066" s="28" t="str">
        <f t="shared" si="32"/>
        <v>92020冷房ビル用マルチ有り</v>
      </c>
      <c r="Z1066" s="51">
        <v>-1.68</v>
      </c>
      <c r="AA1066" s="51">
        <v>2.68</v>
      </c>
      <c r="AB1066" s="52">
        <v>1.0788</v>
      </c>
      <c r="AC1066" s="52">
        <v>2.0053000000000001</v>
      </c>
      <c r="AD1066" s="31">
        <f>省エネ計算フォーマット【EHP】!$R$53/100</f>
        <v>0</v>
      </c>
      <c r="AE1066" s="32">
        <f t="shared" si="33"/>
        <v>2.0049999999999999</v>
      </c>
    </row>
    <row r="1067" spans="20:31">
      <c r="T1067" s="73">
        <v>9</v>
      </c>
      <c r="U1067" s="73">
        <v>2020</v>
      </c>
      <c r="V1067" s="73" t="s">
        <v>613</v>
      </c>
      <c r="W1067" s="73" t="s">
        <v>607</v>
      </c>
      <c r="X1067" s="73" t="s">
        <v>618</v>
      </c>
      <c r="Y1067" s="28" t="str">
        <f t="shared" si="32"/>
        <v>92020冷房設備用有り</v>
      </c>
      <c r="Z1067" s="51">
        <v>-0.62</v>
      </c>
      <c r="AA1067" s="51">
        <v>1.62</v>
      </c>
      <c r="AB1067" s="52">
        <v>1.0472999999999999</v>
      </c>
      <c r="AC1067" s="52">
        <v>1.2032</v>
      </c>
      <c r="AD1067" s="31">
        <f>省エネ計算フォーマット【EHP】!$R$53/100</f>
        <v>0</v>
      </c>
      <c r="AE1067" s="32">
        <f t="shared" si="33"/>
        <v>1.2030000000000001</v>
      </c>
    </row>
    <row r="1068" spans="20:31">
      <c r="T1068" s="73">
        <v>9</v>
      </c>
      <c r="U1068" s="73">
        <v>2020</v>
      </c>
      <c r="V1068" s="73" t="s">
        <v>613</v>
      </c>
      <c r="W1068" s="73" t="s">
        <v>612</v>
      </c>
      <c r="X1068" s="73" t="s">
        <v>702</v>
      </c>
      <c r="Y1068" s="28" t="str">
        <f t="shared" si="32"/>
        <v>92020冷房店舗用無し（一定速）</v>
      </c>
      <c r="Z1068" s="51">
        <v>0.25</v>
      </c>
      <c r="AA1068" s="51">
        <v>0.75</v>
      </c>
      <c r="AB1068" s="52">
        <v>0.25</v>
      </c>
      <c r="AC1068" s="52">
        <v>0.75</v>
      </c>
      <c r="AD1068" s="31">
        <f>省エネ計算フォーマット【EHP】!$R$53/100</f>
        <v>0</v>
      </c>
      <c r="AE1068" s="32">
        <f t="shared" si="33"/>
        <v>0.75</v>
      </c>
    </row>
    <row r="1069" spans="20:31">
      <c r="T1069" s="73">
        <v>9</v>
      </c>
      <c r="U1069" s="73">
        <v>2020</v>
      </c>
      <c r="V1069" s="73" t="s">
        <v>613</v>
      </c>
      <c r="W1069" s="73" t="s">
        <v>606</v>
      </c>
      <c r="X1069" s="73" t="s">
        <v>702</v>
      </c>
      <c r="Y1069" s="28" t="str">
        <f t="shared" si="32"/>
        <v>92020冷房ビル用マルチ無し（一定速）</v>
      </c>
      <c r="Z1069" s="51">
        <v>0.25</v>
      </c>
      <c r="AA1069" s="51">
        <v>0.75</v>
      </c>
      <c r="AB1069" s="52">
        <v>0.25</v>
      </c>
      <c r="AC1069" s="52">
        <v>0.75</v>
      </c>
      <c r="AD1069" s="31">
        <f>省エネ計算フォーマット【EHP】!$R$53/100</f>
        <v>0</v>
      </c>
      <c r="AE1069" s="32">
        <f t="shared" si="33"/>
        <v>0.75</v>
      </c>
    </row>
    <row r="1070" spans="20:31">
      <c r="T1070" s="73">
        <v>9</v>
      </c>
      <c r="U1070" s="73">
        <v>2020</v>
      </c>
      <c r="V1070" s="73" t="s">
        <v>613</v>
      </c>
      <c r="W1070" s="73" t="s">
        <v>607</v>
      </c>
      <c r="X1070" s="73" t="s">
        <v>702</v>
      </c>
      <c r="Y1070" s="28" t="str">
        <f t="shared" si="32"/>
        <v>92020冷房設備用無し（一定速）</v>
      </c>
      <c r="Z1070" s="51">
        <v>0.25</v>
      </c>
      <c r="AA1070" s="51">
        <v>0.75</v>
      </c>
      <c r="AB1070" s="52">
        <v>0.25</v>
      </c>
      <c r="AC1070" s="52">
        <v>0.75</v>
      </c>
      <c r="AD1070" s="31">
        <f>省エネ計算フォーマット【EHP】!$R$53/100</f>
        <v>0</v>
      </c>
      <c r="AE1070" s="32">
        <f t="shared" si="33"/>
        <v>0.75</v>
      </c>
    </row>
    <row r="1071" spans="20:31">
      <c r="T1071" s="73">
        <v>9</v>
      </c>
      <c r="U1071" s="73">
        <v>2020</v>
      </c>
      <c r="V1071" s="73" t="s">
        <v>614</v>
      </c>
      <c r="W1071" s="73" t="s">
        <v>612</v>
      </c>
      <c r="X1071" s="73" t="s">
        <v>618</v>
      </c>
      <c r="Y1071" s="28" t="str">
        <f t="shared" si="32"/>
        <v>92020暖房店舗用有り</v>
      </c>
      <c r="Z1071" s="51">
        <v>-0.96</v>
      </c>
      <c r="AA1071" s="51">
        <v>1.96</v>
      </c>
      <c r="AB1071" s="52">
        <v>1.0862000000000001</v>
      </c>
      <c r="AC1071" s="52">
        <v>1.4483999999999999</v>
      </c>
      <c r="AD1071" s="31">
        <f>省エネ計算フォーマット【EHP】!$R$53/100</f>
        <v>0</v>
      </c>
      <c r="AE1071" s="32">
        <f t="shared" si="33"/>
        <v>1.448</v>
      </c>
    </row>
    <row r="1072" spans="20:31">
      <c r="T1072" s="73">
        <v>9</v>
      </c>
      <c r="U1072" s="73">
        <v>2020</v>
      </c>
      <c r="V1072" s="73" t="s">
        <v>614</v>
      </c>
      <c r="W1072" s="73" t="s">
        <v>606</v>
      </c>
      <c r="X1072" s="73" t="s">
        <v>618</v>
      </c>
      <c r="Y1072" s="28" t="str">
        <f t="shared" si="32"/>
        <v>92020暖房ビル用マルチ有り</v>
      </c>
      <c r="Z1072" s="51">
        <v>-1.1000000000000001</v>
      </c>
      <c r="AA1072" s="51">
        <v>2.1</v>
      </c>
      <c r="AB1072" s="52">
        <v>1.0416000000000001</v>
      </c>
      <c r="AC1072" s="52">
        <v>1.4596</v>
      </c>
      <c r="AD1072" s="31">
        <f>省エネ計算フォーマット【EHP】!$R$53/100</f>
        <v>0</v>
      </c>
      <c r="AE1072" s="32">
        <f t="shared" si="33"/>
        <v>1.4590000000000001</v>
      </c>
    </row>
    <row r="1073" spans="20:31">
      <c r="T1073" s="73">
        <v>9</v>
      </c>
      <c r="U1073" s="73">
        <v>2020</v>
      </c>
      <c r="V1073" s="73" t="s">
        <v>614</v>
      </c>
      <c r="W1073" s="73" t="s">
        <v>607</v>
      </c>
      <c r="X1073" s="73" t="s">
        <v>618</v>
      </c>
      <c r="Y1073" s="28" t="str">
        <f t="shared" si="32"/>
        <v>92020暖房設備用有り</v>
      </c>
      <c r="Z1073" s="51">
        <v>-0.46</v>
      </c>
      <c r="AA1073" s="51">
        <v>1.46</v>
      </c>
      <c r="AB1073" s="52">
        <v>0.94</v>
      </c>
      <c r="AC1073" s="52">
        <v>1.1100000000000001</v>
      </c>
      <c r="AD1073" s="31">
        <f>省エネ計算フォーマット【EHP】!$R$53/100</f>
        <v>0</v>
      </c>
      <c r="AE1073" s="32">
        <f t="shared" si="33"/>
        <v>1.1100000000000001</v>
      </c>
    </row>
    <row r="1074" spans="20:31">
      <c r="T1074" s="73">
        <v>9</v>
      </c>
      <c r="U1074" s="73">
        <v>2020</v>
      </c>
      <c r="V1074" s="73" t="s">
        <v>614</v>
      </c>
      <c r="W1074" s="73" t="s">
        <v>612</v>
      </c>
      <c r="X1074" s="73" t="s">
        <v>702</v>
      </c>
      <c r="Y1074" s="28" t="str">
        <f t="shared" si="32"/>
        <v>92020暖房店舗用無し（一定速）</v>
      </c>
      <c r="Z1074" s="51">
        <v>0.25</v>
      </c>
      <c r="AA1074" s="51">
        <v>0.75</v>
      </c>
      <c r="AB1074" s="52">
        <v>0.25</v>
      </c>
      <c r="AC1074" s="52">
        <v>0.75</v>
      </c>
      <c r="AD1074" s="31">
        <f>省エネ計算フォーマット【EHP】!$R$53/100</f>
        <v>0</v>
      </c>
      <c r="AE1074" s="32">
        <f t="shared" si="33"/>
        <v>0.75</v>
      </c>
    </row>
    <row r="1075" spans="20:31">
      <c r="T1075" s="73">
        <v>9</v>
      </c>
      <c r="U1075" s="73">
        <v>2020</v>
      </c>
      <c r="V1075" s="73" t="s">
        <v>614</v>
      </c>
      <c r="W1075" s="73" t="s">
        <v>606</v>
      </c>
      <c r="X1075" s="73" t="s">
        <v>702</v>
      </c>
      <c r="Y1075" s="28" t="str">
        <f t="shared" si="32"/>
        <v>92020暖房ビル用マルチ無し（一定速）</v>
      </c>
      <c r="Z1075" s="51">
        <v>0.25</v>
      </c>
      <c r="AA1075" s="51">
        <v>0.75</v>
      </c>
      <c r="AB1075" s="52">
        <v>0.25</v>
      </c>
      <c r="AC1075" s="52">
        <v>0.75</v>
      </c>
      <c r="AD1075" s="31">
        <f>省エネ計算フォーマット【EHP】!$R$53/100</f>
        <v>0</v>
      </c>
      <c r="AE1075" s="32">
        <f t="shared" si="33"/>
        <v>0.75</v>
      </c>
    </row>
    <row r="1076" spans="20:31">
      <c r="T1076" s="73">
        <v>9</v>
      </c>
      <c r="U1076" s="73">
        <v>2020</v>
      </c>
      <c r="V1076" s="73" t="s">
        <v>614</v>
      </c>
      <c r="W1076" s="73" t="s">
        <v>607</v>
      </c>
      <c r="X1076" s="73" t="s">
        <v>702</v>
      </c>
      <c r="Y1076" s="28" t="str">
        <f t="shared" si="32"/>
        <v>92020暖房設備用無し（一定速）</v>
      </c>
      <c r="Z1076" s="51">
        <v>0.25</v>
      </c>
      <c r="AA1076" s="51">
        <v>0.75</v>
      </c>
      <c r="AB1076" s="52">
        <v>0.25</v>
      </c>
      <c r="AC1076" s="52">
        <v>0.75</v>
      </c>
      <c r="AD1076" s="31">
        <f>省エネ計算フォーマット【EHP】!$R$53/100</f>
        <v>0</v>
      </c>
      <c r="AE1076" s="32">
        <f t="shared" si="33"/>
        <v>0.75</v>
      </c>
    </row>
    <row r="1077" spans="20:31">
      <c r="T1077" s="76">
        <v>9</v>
      </c>
      <c r="U1077" s="76">
        <v>2024</v>
      </c>
      <c r="V1077" s="76" t="s">
        <v>613</v>
      </c>
      <c r="W1077" s="76" t="s">
        <v>612</v>
      </c>
      <c r="X1077" s="76" t="s">
        <v>618</v>
      </c>
      <c r="Y1077" s="55" t="str">
        <f t="shared" si="32"/>
        <v>92024冷房店舗用有り</v>
      </c>
      <c r="Z1077" s="56">
        <v>-1.58</v>
      </c>
      <c r="AA1077" s="56">
        <v>2.58</v>
      </c>
      <c r="AB1077" s="57">
        <v>1.0629999999999999</v>
      </c>
      <c r="AC1077" s="57">
        <v>1.9193</v>
      </c>
      <c r="AD1077" s="31">
        <f>省エネ計算フォーマット【EHP】!$R$53/100</f>
        <v>0</v>
      </c>
      <c r="AE1077" s="37">
        <f t="shared" si="33"/>
        <v>1.919</v>
      </c>
    </row>
    <row r="1078" spans="20:31">
      <c r="T1078" s="76">
        <v>9</v>
      </c>
      <c r="U1078" s="76">
        <v>2024</v>
      </c>
      <c r="V1078" s="76" t="s">
        <v>613</v>
      </c>
      <c r="W1078" s="76" t="s">
        <v>606</v>
      </c>
      <c r="X1078" s="76" t="s">
        <v>618</v>
      </c>
      <c r="Y1078" s="55" t="str">
        <f t="shared" si="32"/>
        <v>92024冷房ビル用マルチ有り</v>
      </c>
      <c r="Z1078" s="56">
        <v>-1.6</v>
      </c>
      <c r="AA1078" s="56">
        <v>2.6</v>
      </c>
      <c r="AB1078" s="57">
        <v>1.0759000000000001</v>
      </c>
      <c r="AC1078" s="57">
        <v>1.931</v>
      </c>
      <c r="AD1078" s="31">
        <f>省エネ計算フォーマット【EHP】!$R$53/100</f>
        <v>0</v>
      </c>
      <c r="AE1078" s="37">
        <f t="shared" si="33"/>
        <v>1.931</v>
      </c>
    </row>
    <row r="1079" spans="20:31">
      <c r="T1079" s="76">
        <v>9</v>
      </c>
      <c r="U1079" s="76">
        <v>2024</v>
      </c>
      <c r="V1079" s="76" t="s">
        <v>613</v>
      </c>
      <c r="W1079" s="76" t="s">
        <v>607</v>
      </c>
      <c r="X1079" s="76" t="s">
        <v>618</v>
      </c>
      <c r="Y1079" s="55" t="str">
        <f t="shared" si="32"/>
        <v>92024冷房設備用有り</v>
      </c>
      <c r="Z1079" s="56">
        <v>-0.6</v>
      </c>
      <c r="AA1079" s="56">
        <v>1.6</v>
      </c>
      <c r="AB1079" s="57">
        <v>1.0467</v>
      </c>
      <c r="AC1079" s="57">
        <v>1.1882999999999999</v>
      </c>
      <c r="AD1079" s="31">
        <f>省エネ計算フォーマット【EHP】!$R$53/100</f>
        <v>0</v>
      </c>
      <c r="AE1079" s="37">
        <f t="shared" si="33"/>
        <v>1.1879999999999999</v>
      </c>
    </row>
    <row r="1080" spans="20:31">
      <c r="T1080" s="76">
        <v>9</v>
      </c>
      <c r="U1080" s="76">
        <v>2024</v>
      </c>
      <c r="V1080" s="76" t="s">
        <v>613</v>
      </c>
      <c r="W1080" s="76" t="s">
        <v>612</v>
      </c>
      <c r="X1080" s="76" t="s">
        <v>702</v>
      </c>
      <c r="Y1080" s="55" t="str">
        <f t="shared" si="32"/>
        <v>92024冷房店舗用無し（一定速）</v>
      </c>
      <c r="Z1080" s="56">
        <v>0.25</v>
      </c>
      <c r="AA1080" s="56">
        <v>0.75</v>
      </c>
      <c r="AB1080" s="57">
        <v>0.25</v>
      </c>
      <c r="AC1080" s="57">
        <v>0.75</v>
      </c>
      <c r="AD1080" s="31">
        <f>省エネ計算フォーマット【EHP】!$R$53/100</f>
        <v>0</v>
      </c>
      <c r="AE1080" s="37">
        <f t="shared" si="33"/>
        <v>0.75</v>
      </c>
    </row>
    <row r="1081" spans="20:31">
      <c r="T1081" s="76">
        <v>9</v>
      </c>
      <c r="U1081" s="76">
        <v>2024</v>
      </c>
      <c r="V1081" s="76" t="s">
        <v>613</v>
      </c>
      <c r="W1081" s="76" t="s">
        <v>606</v>
      </c>
      <c r="X1081" s="76" t="s">
        <v>702</v>
      </c>
      <c r="Y1081" s="55" t="str">
        <f t="shared" si="32"/>
        <v>92024冷房ビル用マルチ無し（一定速）</v>
      </c>
      <c r="Z1081" s="56">
        <v>0.25</v>
      </c>
      <c r="AA1081" s="56">
        <v>0.75</v>
      </c>
      <c r="AB1081" s="57">
        <v>0.25</v>
      </c>
      <c r="AC1081" s="57">
        <v>0.75</v>
      </c>
      <c r="AD1081" s="31">
        <f>省エネ計算フォーマット【EHP】!$R$53/100</f>
        <v>0</v>
      </c>
      <c r="AE1081" s="37">
        <f t="shared" si="33"/>
        <v>0.75</v>
      </c>
    </row>
    <row r="1082" spans="20:31">
      <c r="T1082" s="76">
        <v>9</v>
      </c>
      <c r="U1082" s="76">
        <v>2024</v>
      </c>
      <c r="V1082" s="76" t="s">
        <v>613</v>
      </c>
      <c r="W1082" s="76" t="s">
        <v>607</v>
      </c>
      <c r="X1082" s="76" t="s">
        <v>702</v>
      </c>
      <c r="Y1082" s="55" t="str">
        <f t="shared" si="32"/>
        <v>92024冷房設備用無し（一定速）</v>
      </c>
      <c r="Z1082" s="56">
        <v>0.25</v>
      </c>
      <c r="AA1082" s="56">
        <v>0.75</v>
      </c>
      <c r="AB1082" s="57">
        <v>0.25</v>
      </c>
      <c r="AC1082" s="57">
        <v>0.75</v>
      </c>
      <c r="AD1082" s="31">
        <f>省エネ計算フォーマット【EHP】!$R$53/100</f>
        <v>0</v>
      </c>
      <c r="AE1082" s="37">
        <f t="shared" si="33"/>
        <v>0.75</v>
      </c>
    </row>
    <row r="1083" spans="20:31">
      <c r="T1083" s="76">
        <v>9</v>
      </c>
      <c r="U1083" s="76">
        <v>2024</v>
      </c>
      <c r="V1083" s="76" t="s">
        <v>614</v>
      </c>
      <c r="W1083" s="76" t="s">
        <v>612</v>
      </c>
      <c r="X1083" s="76" t="s">
        <v>618</v>
      </c>
      <c r="Y1083" s="55" t="str">
        <f t="shared" si="32"/>
        <v>92024暖房店舗用有り</v>
      </c>
      <c r="Z1083" s="56">
        <v>-1.04</v>
      </c>
      <c r="AA1083" s="56">
        <v>2.04</v>
      </c>
      <c r="AB1083" s="57">
        <v>1.0898000000000001</v>
      </c>
      <c r="AC1083" s="57">
        <v>1.5076000000000001</v>
      </c>
      <c r="AD1083" s="31">
        <f>省エネ計算フォーマット【EHP】!$R$53/100</f>
        <v>0</v>
      </c>
      <c r="AE1083" s="37">
        <f t="shared" si="33"/>
        <v>1.5069999999999999</v>
      </c>
    </row>
    <row r="1084" spans="20:31">
      <c r="T1084" s="76">
        <v>9</v>
      </c>
      <c r="U1084" s="76">
        <v>2024</v>
      </c>
      <c r="V1084" s="76" t="s">
        <v>614</v>
      </c>
      <c r="W1084" s="76" t="s">
        <v>606</v>
      </c>
      <c r="X1084" s="76" t="s">
        <v>618</v>
      </c>
      <c r="Y1084" s="55" t="str">
        <f t="shared" si="32"/>
        <v>92024暖房ビル用マルチ有り</v>
      </c>
      <c r="Z1084" s="56">
        <v>-1.1399999999999999</v>
      </c>
      <c r="AA1084" s="56">
        <v>2.14</v>
      </c>
      <c r="AB1084" s="57">
        <v>1.0454000000000001</v>
      </c>
      <c r="AC1084" s="57">
        <v>1.5936999999999999</v>
      </c>
      <c r="AD1084" s="31">
        <f>省エネ計算フォーマット【EHP】!$R$53/100</f>
        <v>0</v>
      </c>
      <c r="AE1084" s="37">
        <f t="shared" si="33"/>
        <v>1.593</v>
      </c>
    </row>
    <row r="1085" spans="20:31">
      <c r="T1085" s="76">
        <v>9</v>
      </c>
      <c r="U1085" s="76">
        <v>2024</v>
      </c>
      <c r="V1085" s="76" t="s">
        <v>614</v>
      </c>
      <c r="W1085" s="76" t="s">
        <v>607</v>
      </c>
      <c r="X1085" s="76" t="s">
        <v>618</v>
      </c>
      <c r="Y1085" s="55" t="str">
        <f t="shared" si="32"/>
        <v>92024暖房設備用有り</v>
      </c>
      <c r="Z1085" s="56">
        <v>-0.57999999999999996</v>
      </c>
      <c r="AA1085" s="56">
        <v>1.58</v>
      </c>
      <c r="AB1085" s="57">
        <v>1.0335000000000001</v>
      </c>
      <c r="AC1085" s="57">
        <v>1.1766000000000001</v>
      </c>
      <c r="AD1085" s="31">
        <f>省エネ計算フォーマット【EHP】!$R$53/100</f>
        <v>0</v>
      </c>
      <c r="AE1085" s="37">
        <f t="shared" si="33"/>
        <v>1.1759999999999999</v>
      </c>
    </row>
    <row r="1086" spans="20:31">
      <c r="T1086" s="76">
        <v>9</v>
      </c>
      <c r="U1086" s="76">
        <v>2024</v>
      </c>
      <c r="V1086" s="76" t="s">
        <v>614</v>
      </c>
      <c r="W1086" s="76" t="s">
        <v>612</v>
      </c>
      <c r="X1086" s="76" t="s">
        <v>702</v>
      </c>
      <c r="Y1086" s="55" t="str">
        <f t="shared" si="32"/>
        <v>92024暖房店舗用無し（一定速）</v>
      </c>
      <c r="Z1086" s="56">
        <v>0.25</v>
      </c>
      <c r="AA1086" s="56">
        <v>0.75</v>
      </c>
      <c r="AB1086" s="57">
        <v>0.25</v>
      </c>
      <c r="AC1086" s="57">
        <v>0.75</v>
      </c>
      <c r="AD1086" s="31">
        <f>省エネ計算フォーマット【EHP】!$R$53/100</f>
        <v>0</v>
      </c>
      <c r="AE1086" s="37">
        <f t="shared" si="33"/>
        <v>0.75</v>
      </c>
    </row>
    <row r="1087" spans="20:31">
      <c r="T1087" s="76">
        <v>9</v>
      </c>
      <c r="U1087" s="76">
        <v>2024</v>
      </c>
      <c r="V1087" s="76" t="s">
        <v>614</v>
      </c>
      <c r="W1087" s="76" t="s">
        <v>606</v>
      </c>
      <c r="X1087" s="76" t="s">
        <v>702</v>
      </c>
      <c r="Y1087" s="55" t="str">
        <f t="shared" si="32"/>
        <v>92024暖房ビル用マルチ無し（一定速）</v>
      </c>
      <c r="Z1087" s="56">
        <v>0.25</v>
      </c>
      <c r="AA1087" s="56">
        <v>0.75</v>
      </c>
      <c r="AB1087" s="57">
        <v>0.25</v>
      </c>
      <c r="AC1087" s="57">
        <v>0.75</v>
      </c>
      <c r="AD1087" s="31">
        <f>省エネ計算フォーマット【EHP】!$R$53/100</f>
        <v>0</v>
      </c>
      <c r="AE1087" s="37">
        <f t="shared" si="33"/>
        <v>0.75</v>
      </c>
    </row>
    <row r="1088" spans="20:31">
      <c r="T1088" s="76">
        <v>9</v>
      </c>
      <c r="U1088" s="76">
        <v>2024</v>
      </c>
      <c r="V1088" s="76" t="s">
        <v>614</v>
      </c>
      <c r="W1088" s="76" t="s">
        <v>607</v>
      </c>
      <c r="X1088" s="76" t="s">
        <v>702</v>
      </c>
      <c r="Y1088" s="55" t="str">
        <f t="shared" si="32"/>
        <v>92024暖房設備用無し（一定速）</v>
      </c>
      <c r="Z1088" s="56">
        <v>0.25</v>
      </c>
      <c r="AA1088" s="56">
        <v>0.75</v>
      </c>
      <c r="AB1088" s="57">
        <v>0.25</v>
      </c>
      <c r="AC1088" s="57">
        <v>0.75</v>
      </c>
      <c r="AD1088" s="31">
        <f>省エネ計算フォーマット【EHP】!$R$53/100</f>
        <v>0</v>
      </c>
      <c r="AE1088" s="37">
        <f t="shared" si="33"/>
        <v>0.75</v>
      </c>
    </row>
    <row r="1089" spans="20:31">
      <c r="T1089" s="73">
        <v>10</v>
      </c>
      <c r="U1089" s="73">
        <v>1995</v>
      </c>
      <c r="V1089" s="73" t="s">
        <v>19</v>
      </c>
      <c r="W1089" s="73" t="s">
        <v>612</v>
      </c>
      <c r="X1089" s="73" t="s">
        <v>618</v>
      </c>
      <c r="Y1089" s="28" t="str">
        <f t="shared" si="32"/>
        <v>101995冷房店舗用有り</v>
      </c>
      <c r="Z1089" s="51">
        <v>0.32</v>
      </c>
      <c r="AA1089" s="51">
        <v>0.68</v>
      </c>
      <c r="AB1089" s="52">
        <v>1.0165999999999999</v>
      </c>
      <c r="AC1089" s="52">
        <v>0.50590000000000002</v>
      </c>
      <c r="AD1089" s="31">
        <f>省エネ計算フォーマット【EHP】!$S$53/100</f>
        <v>0</v>
      </c>
      <c r="AE1089" s="32">
        <f t="shared" si="33"/>
        <v>0.505</v>
      </c>
    </row>
    <row r="1090" spans="20:31">
      <c r="T1090" s="73">
        <v>10</v>
      </c>
      <c r="U1090" s="73">
        <v>1995</v>
      </c>
      <c r="V1090" s="73" t="s">
        <v>19</v>
      </c>
      <c r="W1090" s="73" t="s">
        <v>606</v>
      </c>
      <c r="X1090" s="73" t="s">
        <v>618</v>
      </c>
      <c r="Y1090" s="28" t="str">
        <f t="shared" si="32"/>
        <v>101995冷房ビル用マルチ有り</v>
      </c>
      <c r="Z1090" s="51">
        <v>-0.218</v>
      </c>
      <c r="AA1090" s="51">
        <v>1.218</v>
      </c>
      <c r="AB1090" s="52">
        <v>1.0356000000000001</v>
      </c>
      <c r="AC1090" s="52">
        <v>0.90459999999999996</v>
      </c>
      <c r="AD1090" s="31">
        <f>省エネ計算フォーマット【EHP】!$S$53/100</f>
        <v>0</v>
      </c>
      <c r="AE1090" s="32">
        <f t="shared" si="33"/>
        <v>0.90400000000000003</v>
      </c>
    </row>
    <row r="1091" spans="20:31">
      <c r="T1091" s="73">
        <v>10</v>
      </c>
      <c r="U1091" s="73">
        <v>1995</v>
      </c>
      <c r="V1091" s="73" t="s">
        <v>19</v>
      </c>
      <c r="W1091" s="73" t="s">
        <v>607</v>
      </c>
      <c r="X1091" s="73" t="s">
        <v>618</v>
      </c>
      <c r="Y1091" s="28" t="str">
        <f t="shared" si="32"/>
        <v>101995冷房設備用有り</v>
      </c>
      <c r="Z1091" s="51">
        <v>0.25</v>
      </c>
      <c r="AA1091" s="51">
        <v>0.75</v>
      </c>
      <c r="AB1091" s="52">
        <v>1.0219</v>
      </c>
      <c r="AC1091" s="52">
        <v>0.55700000000000005</v>
      </c>
      <c r="AD1091" s="31">
        <f>省エネ計算フォーマット【EHP】!$S$53/100</f>
        <v>0</v>
      </c>
      <c r="AE1091" s="32">
        <f t="shared" si="33"/>
        <v>0.55700000000000005</v>
      </c>
    </row>
    <row r="1092" spans="20:31">
      <c r="T1092" s="73">
        <v>10</v>
      </c>
      <c r="U1092" s="73">
        <v>1995</v>
      </c>
      <c r="V1092" s="73" t="s">
        <v>19</v>
      </c>
      <c r="W1092" s="73" t="s">
        <v>612</v>
      </c>
      <c r="X1092" s="73" t="s">
        <v>702</v>
      </c>
      <c r="Y1092" s="28" t="str">
        <f t="shared" si="32"/>
        <v>101995冷房店舗用無し（一定速）</v>
      </c>
      <c r="Z1092" s="51">
        <v>0.26</v>
      </c>
      <c r="AA1092" s="51">
        <v>0.74</v>
      </c>
      <c r="AB1092" s="52">
        <v>0.26</v>
      </c>
      <c r="AC1092" s="52">
        <v>0.74</v>
      </c>
      <c r="AD1092" s="31">
        <f>省エネ計算フォーマット【EHP】!$S$53/100</f>
        <v>0</v>
      </c>
      <c r="AE1092" s="32">
        <f t="shared" si="33"/>
        <v>0.74</v>
      </c>
    </row>
    <row r="1093" spans="20:31">
      <c r="T1093" s="73">
        <v>10</v>
      </c>
      <c r="U1093" s="73">
        <v>1995</v>
      </c>
      <c r="V1093" s="73" t="s">
        <v>19</v>
      </c>
      <c r="W1093" s="73" t="s">
        <v>606</v>
      </c>
      <c r="X1093" s="73" t="s">
        <v>702</v>
      </c>
      <c r="Y1093" s="28" t="str">
        <f t="shared" si="32"/>
        <v>101995冷房ビル用マルチ無し（一定速）</v>
      </c>
      <c r="Z1093" s="51">
        <v>0.26</v>
      </c>
      <c r="AA1093" s="51">
        <v>0.74</v>
      </c>
      <c r="AB1093" s="52">
        <v>0.26</v>
      </c>
      <c r="AC1093" s="52">
        <v>0.74</v>
      </c>
      <c r="AD1093" s="31">
        <f>省エネ計算フォーマット【EHP】!$S$53/100</f>
        <v>0</v>
      </c>
      <c r="AE1093" s="32">
        <f t="shared" si="33"/>
        <v>0.74</v>
      </c>
    </row>
    <row r="1094" spans="20:31">
      <c r="T1094" s="73">
        <v>10</v>
      </c>
      <c r="U1094" s="73">
        <v>1995</v>
      </c>
      <c r="V1094" s="73" t="s">
        <v>19</v>
      </c>
      <c r="W1094" s="73" t="s">
        <v>607</v>
      </c>
      <c r="X1094" s="73" t="s">
        <v>702</v>
      </c>
      <c r="Y1094" s="28" t="str">
        <f t="shared" si="32"/>
        <v>101995冷房設備用無し（一定速）</v>
      </c>
      <c r="Z1094" s="51">
        <v>0.26</v>
      </c>
      <c r="AA1094" s="51">
        <v>0.74</v>
      </c>
      <c r="AB1094" s="52">
        <v>0.26</v>
      </c>
      <c r="AC1094" s="52">
        <v>0.74</v>
      </c>
      <c r="AD1094" s="31">
        <f>省エネ計算フォーマット【EHP】!$S$53/100</f>
        <v>0</v>
      </c>
      <c r="AE1094" s="32">
        <f t="shared" si="33"/>
        <v>0.74</v>
      </c>
    </row>
    <row r="1095" spans="20:31">
      <c r="T1095" s="73">
        <v>10</v>
      </c>
      <c r="U1095" s="73">
        <v>1995</v>
      </c>
      <c r="V1095" s="73" t="s">
        <v>20</v>
      </c>
      <c r="W1095" s="73" t="s">
        <v>612</v>
      </c>
      <c r="X1095" s="73" t="s">
        <v>618</v>
      </c>
      <c r="Y1095" s="28" t="str">
        <f t="shared" si="32"/>
        <v>101995暖房店舗用有り</v>
      </c>
      <c r="Z1095" s="51">
        <v>0.374</v>
      </c>
      <c r="AA1095" s="51">
        <v>0.626</v>
      </c>
      <c r="AB1095" s="52">
        <v>1.0275000000000001</v>
      </c>
      <c r="AC1095" s="52">
        <v>0.46260000000000001</v>
      </c>
      <c r="AD1095" s="31">
        <f>省エネ計算フォーマット【EHP】!$S$53/100</f>
        <v>0</v>
      </c>
      <c r="AE1095" s="32">
        <f t="shared" si="33"/>
        <v>0.46200000000000002</v>
      </c>
    </row>
    <row r="1096" spans="20:31">
      <c r="T1096" s="73">
        <v>10</v>
      </c>
      <c r="U1096" s="73">
        <v>1995</v>
      </c>
      <c r="V1096" s="73" t="s">
        <v>20</v>
      </c>
      <c r="W1096" s="73" t="s">
        <v>606</v>
      </c>
      <c r="X1096" s="73" t="s">
        <v>618</v>
      </c>
      <c r="Y1096" s="28" t="str">
        <f t="shared" si="32"/>
        <v>101995暖房ビル用マルチ有り</v>
      </c>
      <c r="Z1096" s="51">
        <v>-0.112</v>
      </c>
      <c r="AA1096" s="51">
        <v>1.1120000000000001</v>
      </c>
      <c r="AB1096" s="52">
        <v>1.0236000000000001</v>
      </c>
      <c r="AC1096" s="52">
        <v>0.82809999999999995</v>
      </c>
      <c r="AD1096" s="31">
        <f>省エネ計算フォーマット【EHP】!$S$53/100</f>
        <v>0</v>
      </c>
      <c r="AE1096" s="32">
        <f t="shared" si="33"/>
        <v>0.82799999999999996</v>
      </c>
    </row>
    <row r="1097" spans="20:31">
      <c r="T1097" s="73">
        <v>10</v>
      </c>
      <c r="U1097" s="73">
        <v>1995</v>
      </c>
      <c r="V1097" s="73" t="s">
        <v>20</v>
      </c>
      <c r="W1097" s="73" t="s">
        <v>607</v>
      </c>
      <c r="X1097" s="73" t="s">
        <v>618</v>
      </c>
      <c r="Y1097" s="28" t="str">
        <f t="shared" si="32"/>
        <v>101995暖房設備用有り</v>
      </c>
      <c r="Z1097" s="51">
        <v>0.25</v>
      </c>
      <c r="AA1097" s="51">
        <v>0.75</v>
      </c>
      <c r="AB1097" s="52">
        <v>1.0159</v>
      </c>
      <c r="AC1097" s="52">
        <v>0.5585</v>
      </c>
      <c r="AD1097" s="31">
        <f>省エネ計算フォーマット【EHP】!$S$53/100</f>
        <v>0</v>
      </c>
      <c r="AE1097" s="32">
        <f t="shared" si="33"/>
        <v>0.55800000000000005</v>
      </c>
    </row>
    <row r="1098" spans="20:31">
      <c r="T1098" s="73">
        <v>10</v>
      </c>
      <c r="U1098" s="73">
        <v>1995</v>
      </c>
      <c r="V1098" s="73" t="s">
        <v>20</v>
      </c>
      <c r="W1098" s="73" t="s">
        <v>612</v>
      </c>
      <c r="X1098" s="73" t="s">
        <v>702</v>
      </c>
      <c r="Y1098" s="28" t="str">
        <f t="shared" ref="Y1098:Y1161" si="34">T1098&amp;U1098&amp;V1098&amp;W1098&amp;X1098</f>
        <v>101995暖房店舗用無し（一定速）</v>
      </c>
      <c r="Z1098" s="51">
        <v>0.26</v>
      </c>
      <c r="AA1098" s="51">
        <v>0.74</v>
      </c>
      <c r="AB1098" s="52">
        <v>0.26</v>
      </c>
      <c r="AC1098" s="52">
        <v>0.74</v>
      </c>
      <c r="AD1098" s="31">
        <f>省エネ計算フォーマット【EHP】!$S$53/100</f>
        <v>0</v>
      </c>
      <c r="AE1098" s="32">
        <f t="shared" si="33"/>
        <v>0.74</v>
      </c>
    </row>
    <row r="1099" spans="20:31">
      <c r="T1099" s="73">
        <v>10</v>
      </c>
      <c r="U1099" s="73">
        <v>1995</v>
      </c>
      <c r="V1099" s="73" t="s">
        <v>20</v>
      </c>
      <c r="W1099" s="73" t="s">
        <v>606</v>
      </c>
      <c r="X1099" s="73" t="s">
        <v>702</v>
      </c>
      <c r="Y1099" s="28" t="str">
        <f t="shared" si="34"/>
        <v>101995暖房ビル用マルチ無し（一定速）</v>
      </c>
      <c r="Z1099" s="51">
        <v>0.26</v>
      </c>
      <c r="AA1099" s="51">
        <v>0.74</v>
      </c>
      <c r="AB1099" s="52">
        <v>0.26</v>
      </c>
      <c r="AC1099" s="52">
        <v>0.74</v>
      </c>
      <c r="AD1099" s="31">
        <f>省エネ計算フォーマット【EHP】!$S$53/100</f>
        <v>0</v>
      </c>
      <c r="AE1099" s="32">
        <f t="shared" si="33"/>
        <v>0.74</v>
      </c>
    </row>
    <row r="1100" spans="20:31">
      <c r="T1100" s="73">
        <v>10</v>
      </c>
      <c r="U1100" s="73">
        <v>1995</v>
      </c>
      <c r="V1100" s="73" t="s">
        <v>20</v>
      </c>
      <c r="W1100" s="73" t="s">
        <v>607</v>
      </c>
      <c r="X1100" s="73" t="s">
        <v>702</v>
      </c>
      <c r="Y1100" s="28" t="str">
        <f t="shared" si="34"/>
        <v>101995暖房設備用無し（一定速）</v>
      </c>
      <c r="Z1100" s="51">
        <v>0.26</v>
      </c>
      <c r="AA1100" s="51">
        <v>0.74</v>
      </c>
      <c r="AB1100" s="52">
        <v>0.26</v>
      </c>
      <c r="AC1100" s="52">
        <v>0.74</v>
      </c>
      <c r="AD1100" s="31">
        <f>省エネ計算フォーマット【EHP】!$S$53/100</f>
        <v>0</v>
      </c>
      <c r="AE1100" s="32">
        <f t="shared" ref="AE1100:AE1163" si="35">ROUNDDOWN(IF(AD1100&gt;=0.25,Z1100*AD1100+AA1100,AB1100*AD1100+AC1100),3)</f>
        <v>0.74</v>
      </c>
    </row>
    <row r="1101" spans="20:31">
      <c r="T1101" s="73">
        <v>10</v>
      </c>
      <c r="U1101" s="73">
        <v>2005</v>
      </c>
      <c r="V1101" s="73" t="s">
        <v>19</v>
      </c>
      <c r="W1101" s="73" t="s">
        <v>612</v>
      </c>
      <c r="X1101" s="73" t="s">
        <v>618</v>
      </c>
      <c r="Y1101" s="28" t="str">
        <f t="shared" si="34"/>
        <v>102005冷房店舗用有り</v>
      </c>
      <c r="Z1101" s="51">
        <v>-0.86599999999999999</v>
      </c>
      <c r="AA1101" s="51">
        <v>1.8660000000000001</v>
      </c>
      <c r="AB1101" s="52">
        <v>1.0455000000000001</v>
      </c>
      <c r="AC1101" s="52">
        <v>1.3880999999999999</v>
      </c>
      <c r="AD1101" s="31">
        <f>省エネ計算フォーマット【EHP】!$S$53/100</f>
        <v>0</v>
      </c>
      <c r="AE1101" s="32">
        <f t="shared" si="35"/>
        <v>1.3879999999999999</v>
      </c>
    </row>
    <row r="1102" spans="20:31">
      <c r="T1102" s="73">
        <v>10</v>
      </c>
      <c r="U1102" s="73">
        <v>2005</v>
      </c>
      <c r="V1102" s="73" t="s">
        <v>19</v>
      </c>
      <c r="W1102" s="73" t="s">
        <v>606</v>
      </c>
      <c r="X1102" s="73" t="s">
        <v>618</v>
      </c>
      <c r="Y1102" s="28" t="str">
        <f t="shared" si="34"/>
        <v>102005冷房ビル用マルチ有り</v>
      </c>
      <c r="Z1102" s="51">
        <v>-0.68200000000000005</v>
      </c>
      <c r="AA1102" s="51">
        <v>1.6819999999999999</v>
      </c>
      <c r="AB1102" s="52">
        <v>1.0490999999999999</v>
      </c>
      <c r="AC1102" s="52">
        <v>1.2492000000000001</v>
      </c>
      <c r="AD1102" s="31">
        <f>省エネ計算フォーマット【EHP】!$S$53/100</f>
        <v>0</v>
      </c>
      <c r="AE1102" s="32">
        <f t="shared" si="35"/>
        <v>1.2490000000000001</v>
      </c>
    </row>
    <row r="1103" spans="20:31">
      <c r="T1103" s="73">
        <v>10</v>
      </c>
      <c r="U1103" s="73">
        <v>2005</v>
      </c>
      <c r="V1103" s="73" t="s">
        <v>19</v>
      </c>
      <c r="W1103" s="73" t="s">
        <v>607</v>
      </c>
      <c r="X1103" s="73" t="s">
        <v>618</v>
      </c>
      <c r="Y1103" s="28" t="str">
        <f t="shared" si="34"/>
        <v>102005冷房設備用有り</v>
      </c>
      <c r="Z1103" s="51">
        <v>-0.114</v>
      </c>
      <c r="AA1103" s="51">
        <v>1.1140000000000001</v>
      </c>
      <c r="AB1103" s="52">
        <v>1.0325</v>
      </c>
      <c r="AC1103" s="52">
        <v>0.82740000000000002</v>
      </c>
      <c r="AD1103" s="31">
        <f>省エネ計算フォーマット【EHP】!$S$53/100</f>
        <v>0</v>
      </c>
      <c r="AE1103" s="32">
        <f t="shared" si="35"/>
        <v>0.82699999999999996</v>
      </c>
    </row>
    <row r="1104" spans="20:31">
      <c r="T1104" s="73">
        <v>10</v>
      </c>
      <c r="U1104" s="73">
        <v>2005</v>
      </c>
      <c r="V1104" s="73" t="s">
        <v>19</v>
      </c>
      <c r="W1104" s="73" t="s">
        <v>612</v>
      </c>
      <c r="X1104" s="73" t="s">
        <v>702</v>
      </c>
      <c r="Y1104" s="28" t="str">
        <f t="shared" si="34"/>
        <v>102005冷房店舗用無し（一定速）</v>
      </c>
      <c r="Z1104" s="51">
        <v>0.25</v>
      </c>
      <c r="AA1104" s="51">
        <v>0.75</v>
      </c>
      <c r="AB1104" s="52">
        <v>0.25</v>
      </c>
      <c r="AC1104" s="52">
        <v>0.75</v>
      </c>
      <c r="AD1104" s="31">
        <f>省エネ計算フォーマット【EHP】!$S$53/100</f>
        <v>0</v>
      </c>
      <c r="AE1104" s="32">
        <f t="shared" si="35"/>
        <v>0.75</v>
      </c>
    </row>
    <row r="1105" spans="20:31">
      <c r="T1105" s="73">
        <v>10</v>
      </c>
      <c r="U1105" s="73">
        <v>2005</v>
      </c>
      <c r="V1105" s="73" t="s">
        <v>19</v>
      </c>
      <c r="W1105" s="73" t="s">
        <v>606</v>
      </c>
      <c r="X1105" s="73" t="s">
        <v>702</v>
      </c>
      <c r="Y1105" s="28" t="str">
        <f>T1105&amp;U1105&amp;V1105&amp;W1105&amp;X1105</f>
        <v>102005冷房ビル用マルチ無し（一定速）</v>
      </c>
      <c r="Z1105" s="51">
        <v>0.25</v>
      </c>
      <c r="AA1105" s="51">
        <v>0.75</v>
      </c>
      <c r="AB1105" s="52">
        <v>0.25</v>
      </c>
      <c r="AC1105" s="52">
        <v>0.75</v>
      </c>
      <c r="AD1105" s="31">
        <f>省エネ計算フォーマット【EHP】!$S$53/100</f>
        <v>0</v>
      </c>
      <c r="AE1105" s="32">
        <f t="shared" si="35"/>
        <v>0.75</v>
      </c>
    </row>
    <row r="1106" spans="20:31">
      <c r="T1106" s="73">
        <v>10</v>
      </c>
      <c r="U1106" s="73">
        <v>2005</v>
      </c>
      <c r="V1106" s="73" t="s">
        <v>19</v>
      </c>
      <c r="W1106" s="73" t="s">
        <v>607</v>
      </c>
      <c r="X1106" s="73" t="s">
        <v>702</v>
      </c>
      <c r="Y1106" s="28" t="str">
        <f t="shared" si="34"/>
        <v>102005冷房設備用無し（一定速）</v>
      </c>
      <c r="Z1106" s="51">
        <v>0.25</v>
      </c>
      <c r="AA1106" s="51">
        <v>0.75</v>
      </c>
      <c r="AB1106" s="52">
        <v>0.25</v>
      </c>
      <c r="AC1106" s="52">
        <v>0.75</v>
      </c>
      <c r="AD1106" s="31">
        <f>省エネ計算フォーマット【EHP】!$S$53/100</f>
        <v>0</v>
      </c>
      <c r="AE1106" s="32">
        <f t="shared" si="35"/>
        <v>0.75</v>
      </c>
    </row>
    <row r="1107" spans="20:31">
      <c r="T1107" s="73">
        <v>10</v>
      </c>
      <c r="U1107" s="73">
        <v>2005</v>
      </c>
      <c r="V1107" s="73" t="s">
        <v>20</v>
      </c>
      <c r="W1107" s="73" t="s">
        <v>612</v>
      </c>
      <c r="X1107" s="73" t="s">
        <v>618</v>
      </c>
      <c r="Y1107" s="28" t="str">
        <f t="shared" si="34"/>
        <v>102005暖房店舗用有り</v>
      </c>
      <c r="Z1107" s="51">
        <v>-0.65</v>
      </c>
      <c r="AA1107" s="51">
        <v>1.65</v>
      </c>
      <c r="AB1107" s="52">
        <v>1.0726</v>
      </c>
      <c r="AC1107" s="52">
        <v>1.2194</v>
      </c>
      <c r="AD1107" s="31">
        <f>省エネ計算フォーマット【EHP】!$S$53/100</f>
        <v>0</v>
      </c>
      <c r="AE1107" s="32">
        <f t="shared" si="35"/>
        <v>1.2190000000000001</v>
      </c>
    </row>
    <row r="1108" spans="20:31">
      <c r="T1108" s="73">
        <v>10</v>
      </c>
      <c r="U1108" s="73">
        <v>2005</v>
      </c>
      <c r="V1108" s="73" t="s">
        <v>20</v>
      </c>
      <c r="W1108" s="73" t="s">
        <v>606</v>
      </c>
      <c r="X1108" s="73" t="s">
        <v>618</v>
      </c>
      <c r="Y1108" s="28" t="str">
        <f t="shared" si="34"/>
        <v>102005暖房ビル用マルチ有り</v>
      </c>
      <c r="Z1108" s="51">
        <v>-0.56000000000000005</v>
      </c>
      <c r="AA1108" s="51">
        <v>1.56</v>
      </c>
      <c r="AB1108" s="52">
        <v>1.0330999999999999</v>
      </c>
      <c r="AC1108" s="52">
        <v>1.1617</v>
      </c>
      <c r="AD1108" s="31">
        <f>省エネ計算フォーマット【EHP】!$S$53/100</f>
        <v>0</v>
      </c>
      <c r="AE1108" s="32">
        <f t="shared" si="35"/>
        <v>1.161</v>
      </c>
    </row>
    <row r="1109" spans="20:31">
      <c r="T1109" s="73">
        <v>10</v>
      </c>
      <c r="U1109" s="73">
        <v>2005</v>
      </c>
      <c r="V1109" s="73" t="s">
        <v>20</v>
      </c>
      <c r="W1109" s="73" t="s">
        <v>607</v>
      </c>
      <c r="X1109" s="73" t="s">
        <v>618</v>
      </c>
      <c r="Y1109" s="28" t="str">
        <f t="shared" si="34"/>
        <v>102005暖房設備用有り</v>
      </c>
      <c r="Z1109" s="51">
        <v>-0.126</v>
      </c>
      <c r="AA1109" s="51">
        <v>1.1259999999999999</v>
      </c>
      <c r="AB1109" s="52">
        <v>1.0239</v>
      </c>
      <c r="AC1109" s="52">
        <v>0.83850000000000002</v>
      </c>
      <c r="AD1109" s="31">
        <f>省エネ計算フォーマット【EHP】!$S$53/100</f>
        <v>0</v>
      </c>
      <c r="AE1109" s="32">
        <f t="shared" si="35"/>
        <v>0.83799999999999997</v>
      </c>
    </row>
    <row r="1110" spans="20:31">
      <c r="T1110" s="73">
        <v>10</v>
      </c>
      <c r="U1110" s="73">
        <v>2005</v>
      </c>
      <c r="V1110" s="73" t="s">
        <v>20</v>
      </c>
      <c r="W1110" s="73" t="s">
        <v>612</v>
      </c>
      <c r="X1110" s="73" t="s">
        <v>702</v>
      </c>
      <c r="Y1110" s="28" t="str">
        <f t="shared" si="34"/>
        <v>102005暖房店舗用無し（一定速）</v>
      </c>
      <c r="Z1110" s="51">
        <v>0.25</v>
      </c>
      <c r="AA1110" s="51">
        <v>0.75</v>
      </c>
      <c r="AB1110" s="52">
        <v>0.25</v>
      </c>
      <c r="AC1110" s="52">
        <v>0.75</v>
      </c>
      <c r="AD1110" s="31">
        <f>省エネ計算フォーマット【EHP】!$S$53/100</f>
        <v>0</v>
      </c>
      <c r="AE1110" s="32">
        <f t="shared" si="35"/>
        <v>0.75</v>
      </c>
    </row>
    <row r="1111" spans="20:31">
      <c r="T1111" s="73">
        <v>10</v>
      </c>
      <c r="U1111" s="73">
        <v>2005</v>
      </c>
      <c r="V1111" s="73" t="s">
        <v>20</v>
      </c>
      <c r="W1111" s="73" t="s">
        <v>606</v>
      </c>
      <c r="X1111" s="73" t="s">
        <v>702</v>
      </c>
      <c r="Y1111" s="28" t="str">
        <f t="shared" si="34"/>
        <v>102005暖房ビル用マルチ無し（一定速）</v>
      </c>
      <c r="Z1111" s="51">
        <v>0.25</v>
      </c>
      <c r="AA1111" s="51">
        <v>0.75</v>
      </c>
      <c r="AB1111" s="52">
        <v>0.25</v>
      </c>
      <c r="AC1111" s="52">
        <v>0.75</v>
      </c>
      <c r="AD1111" s="31">
        <f>省エネ計算フォーマット【EHP】!$S$53/100</f>
        <v>0</v>
      </c>
      <c r="AE1111" s="32">
        <f t="shared" si="35"/>
        <v>0.75</v>
      </c>
    </row>
    <row r="1112" spans="20:31">
      <c r="T1112" s="73">
        <v>10</v>
      </c>
      <c r="U1112" s="73">
        <v>2005</v>
      </c>
      <c r="V1112" s="73" t="s">
        <v>20</v>
      </c>
      <c r="W1112" s="73" t="s">
        <v>607</v>
      </c>
      <c r="X1112" s="73" t="s">
        <v>702</v>
      </c>
      <c r="Y1112" s="28" t="str">
        <f t="shared" si="34"/>
        <v>102005暖房設備用無し（一定速）</v>
      </c>
      <c r="Z1112" s="51">
        <v>0.25</v>
      </c>
      <c r="AA1112" s="51">
        <v>0.75</v>
      </c>
      <c r="AB1112" s="52">
        <v>0.25</v>
      </c>
      <c r="AC1112" s="52">
        <v>0.75</v>
      </c>
      <c r="AD1112" s="31">
        <f>省エネ計算フォーマット【EHP】!$S$53/100</f>
        <v>0</v>
      </c>
      <c r="AE1112" s="32">
        <f t="shared" si="35"/>
        <v>0.75</v>
      </c>
    </row>
    <row r="1113" spans="20:31">
      <c r="T1113" s="73">
        <v>10</v>
      </c>
      <c r="U1113" s="73">
        <v>2010</v>
      </c>
      <c r="V1113" s="73" t="s">
        <v>19</v>
      </c>
      <c r="W1113" s="73" t="s">
        <v>612</v>
      </c>
      <c r="X1113" s="73" t="s">
        <v>618</v>
      </c>
      <c r="Y1113" s="28" t="str">
        <f t="shared" si="34"/>
        <v>102010冷房店舗用有り</v>
      </c>
      <c r="Z1113" s="51">
        <v>-1.1000000000000001</v>
      </c>
      <c r="AA1113" s="51">
        <v>2.1</v>
      </c>
      <c r="AB1113" s="52">
        <v>1.0511999999999999</v>
      </c>
      <c r="AC1113" s="52">
        <v>1.5622</v>
      </c>
      <c r="AD1113" s="31">
        <f>省エネ計算フォーマット【EHP】!$S$53/100</f>
        <v>0</v>
      </c>
      <c r="AE1113" s="32">
        <f t="shared" si="35"/>
        <v>1.5620000000000001</v>
      </c>
    </row>
    <row r="1114" spans="20:31">
      <c r="T1114" s="73">
        <v>10</v>
      </c>
      <c r="U1114" s="73">
        <v>2010</v>
      </c>
      <c r="V1114" s="73" t="s">
        <v>19</v>
      </c>
      <c r="W1114" s="73" t="s">
        <v>606</v>
      </c>
      <c r="X1114" s="73" t="s">
        <v>618</v>
      </c>
      <c r="Y1114" s="28" t="str">
        <f t="shared" si="34"/>
        <v>102010冷房ビル用マルチ有り</v>
      </c>
      <c r="Z1114" s="51">
        <v>-0.88</v>
      </c>
      <c r="AA1114" s="51">
        <v>1.88</v>
      </c>
      <c r="AB1114" s="52">
        <v>1.0548999999999999</v>
      </c>
      <c r="AC1114" s="52">
        <v>1.3963000000000001</v>
      </c>
      <c r="AD1114" s="31">
        <f>省エネ計算フォーマット【EHP】!$S$53/100</f>
        <v>0</v>
      </c>
      <c r="AE1114" s="32">
        <f t="shared" si="35"/>
        <v>1.3959999999999999</v>
      </c>
    </row>
    <row r="1115" spans="20:31">
      <c r="T1115" s="73">
        <v>10</v>
      </c>
      <c r="U1115" s="73">
        <v>2010</v>
      </c>
      <c r="V1115" s="73" t="s">
        <v>19</v>
      </c>
      <c r="W1115" s="73" t="s">
        <v>607</v>
      </c>
      <c r="X1115" s="73" t="s">
        <v>618</v>
      </c>
      <c r="Y1115" s="28" t="str">
        <f t="shared" si="34"/>
        <v>102010冷房設備用有り</v>
      </c>
      <c r="Z1115" s="51">
        <v>-0.26</v>
      </c>
      <c r="AA1115" s="51">
        <v>1.26</v>
      </c>
      <c r="AB1115" s="52">
        <v>1.1929000000000001</v>
      </c>
      <c r="AC1115" s="52">
        <v>0.89680000000000004</v>
      </c>
      <c r="AD1115" s="31">
        <f>省エネ計算フォーマット【EHP】!$S$53/100</f>
        <v>0</v>
      </c>
      <c r="AE1115" s="32">
        <f t="shared" si="35"/>
        <v>0.89600000000000002</v>
      </c>
    </row>
    <row r="1116" spans="20:31">
      <c r="T1116" s="73">
        <v>10</v>
      </c>
      <c r="U1116" s="73">
        <v>2010</v>
      </c>
      <c r="V1116" s="73" t="s">
        <v>19</v>
      </c>
      <c r="W1116" s="73" t="s">
        <v>612</v>
      </c>
      <c r="X1116" s="73" t="s">
        <v>702</v>
      </c>
      <c r="Y1116" s="28" t="str">
        <f t="shared" si="34"/>
        <v>102010冷房店舗用無し（一定速）</v>
      </c>
      <c r="Z1116" s="51">
        <v>0.25</v>
      </c>
      <c r="AA1116" s="51">
        <v>0.75</v>
      </c>
      <c r="AB1116" s="52">
        <v>0.25</v>
      </c>
      <c r="AC1116" s="52">
        <v>0.75</v>
      </c>
      <c r="AD1116" s="31">
        <f>省エネ計算フォーマット【EHP】!$S$53/100</f>
        <v>0</v>
      </c>
      <c r="AE1116" s="32">
        <f t="shared" si="35"/>
        <v>0.75</v>
      </c>
    </row>
    <row r="1117" spans="20:31">
      <c r="T1117" s="73">
        <v>10</v>
      </c>
      <c r="U1117" s="73">
        <v>2010</v>
      </c>
      <c r="V1117" s="73" t="s">
        <v>19</v>
      </c>
      <c r="W1117" s="73" t="s">
        <v>606</v>
      </c>
      <c r="X1117" s="73" t="s">
        <v>702</v>
      </c>
      <c r="Y1117" s="28" t="str">
        <f t="shared" si="34"/>
        <v>102010冷房ビル用マルチ無し（一定速）</v>
      </c>
      <c r="Z1117" s="51">
        <v>0.25</v>
      </c>
      <c r="AA1117" s="51">
        <v>0.75</v>
      </c>
      <c r="AB1117" s="52">
        <v>0.25</v>
      </c>
      <c r="AC1117" s="52">
        <v>0.75</v>
      </c>
      <c r="AD1117" s="31">
        <f>省エネ計算フォーマット【EHP】!$S$53/100</f>
        <v>0</v>
      </c>
      <c r="AE1117" s="32">
        <f t="shared" si="35"/>
        <v>0.75</v>
      </c>
    </row>
    <row r="1118" spans="20:31">
      <c r="T1118" s="73">
        <v>10</v>
      </c>
      <c r="U1118" s="73">
        <v>2010</v>
      </c>
      <c r="V1118" s="73" t="s">
        <v>19</v>
      </c>
      <c r="W1118" s="73" t="s">
        <v>607</v>
      </c>
      <c r="X1118" s="73" t="s">
        <v>702</v>
      </c>
      <c r="Y1118" s="28" t="str">
        <f t="shared" si="34"/>
        <v>102010冷房設備用無し（一定速）</v>
      </c>
      <c r="Z1118" s="51">
        <v>0.25</v>
      </c>
      <c r="AA1118" s="51">
        <v>0.75</v>
      </c>
      <c r="AB1118" s="52">
        <v>0.25</v>
      </c>
      <c r="AC1118" s="52">
        <v>0.75</v>
      </c>
      <c r="AD1118" s="31">
        <f>省エネ計算フォーマット【EHP】!$S$53/100</f>
        <v>0</v>
      </c>
      <c r="AE1118" s="32">
        <f t="shared" si="35"/>
        <v>0.75</v>
      </c>
    </row>
    <row r="1119" spans="20:31">
      <c r="T1119" s="73">
        <v>10</v>
      </c>
      <c r="U1119" s="73">
        <v>2010</v>
      </c>
      <c r="V1119" s="73" t="s">
        <v>20</v>
      </c>
      <c r="W1119" s="73" t="s">
        <v>612</v>
      </c>
      <c r="X1119" s="73" t="s">
        <v>618</v>
      </c>
      <c r="Y1119" s="28" t="str">
        <f t="shared" si="34"/>
        <v>102010暖房店舗用有り</v>
      </c>
      <c r="Z1119" s="51">
        <v>-0.72</v>
      </c>
      <c r="AA1119" s="51">
        <v>1.72</v>
      </c>
      <c r="AB1119" s="52">
        <v>1.0757000000000001</v>
      </c>
      <c r="AC1119" s="52">
        <v>1.2710999999999999</v>
      </c>
      <c r="AD1119" s="31">
        <f>省エネ計算フォーマット【EHP】!$S$53/100</f>
        <v>0</v>
      </c>
      <c r="AE1119" s="32">
        <f t="shared" si="35"/>
        <v>1.2709999999999999</v>
      </c>
    </row>
    <row r="1120" spans="20:31">
      <c r="T1120" s="73">
        <v>10</v>
      </c>
      <c r="U1120" s="73">
        <v>2010</v>
      </c>
      <c r="V1120" s="73" t="s">
        <v>20</v>
      </c>
      <c r="W1120" s="73" t="s">
        <v>606</v>
      </c>
      <c r="X1120" s="73" t="s">
        <v>618</v>
      </c>
      <c r="Y1120" s="28" t="str">
        <f t="shared" si="34"/>
        <v>102010暖房ビル用マルチ有り</v>
      </c>
      <c r="Z1120" s="51">
        <v>-0.7</v>
      </c>
      <c r="AA1120" s="51">
        <v>1.7</v>
      </c>
      <c r="AB1120" s="52">
        <v>1.036</v>
      </c>
      <c r="AC1120" s="52">
        <v>1.266</v>
      </c>
      <c r="AD1120" s="31">
        <f>省エネ計算フォーマット【EHP】!$S$53/100</f>
        <v>0</v>
      </c>
      <c r="AE1120" s="32">
        <f t="shared" si="35"/>
        <v>1.266</v>
      </c>
    </row>
    <row r="1121" spans="20:31">
      <c r="T1121" s="73">
        <v>10</v>
      </c>
      <c r="U1121" s="73">
        <v>2010</v>
      </c>
      <c r="V1121" s="73" t="s">
        <v>20</v>
      </c>
      <c r="W1121" s="73" t="s">
        <v>607</v>
      </c>
      <c r="X1121" s="73" t="s">
        <v>618</v>
      </c>
      <c r="Y1121" s="28" t="str">
        <f t="shared" si="34"/>
        <v>102010暖房設備用有り</v>
      </c>
      <c r="Z1121" s="51">
        <v>-0.26</v>
      </c>
      <c r="AA1121" s="51">
        <v>1.26</v>
      </c>
      <c r="AB1121" s="52">
        <v>0.82779999999999998</v>
      </c>
      <c r="AC1121" s="52">
        <v>0.98809999999999998</v>
      </c>
      <c r="AD1121" s="31">
        <f>省エネ計算フォーマット【EHP】!$S$53/100</f>
        <v>0</v>
      </c>
      <c r="AE1121" s="32">
        <f t="shared" si="35"/>
        <v>0.98799999999999999</v>
      </c>
    </row>
    <row r="1122" spans="20:31">
      <c r="T1122" s="73">
        <v>10</v>
      </c>
      <c r="U1122" s="73">
        <v>2010</v>
      </c>
      <c r="V1122" s="73" t="s">
        <v>20</v>
      </c>
      <c r="W1122" s="73" t="s">
        <v>612</v>
      </c>
      <c r="X1122" s="73" t="s">
        <v>702</v>
      </c>
      <c r="Y1122" s="28" t="str">
        <f t="shared" si="34"/>
        <v>102010暖房店舗用無し（一定速）</v>
      </c>
      <c r="Z1122" s="51">
        <v>0.25</v>
      </c>
      <c r="AA1122" s="51">
        <v>0.75</v>
      </c>
      <c r="AB1122" s="52">
        <v>0.25</v>
      </c>
      <c r="AC1122" s="52">
        <v>0.75</v>
      </c>
      <c r="AD1122" s="31">
        <f>省エネ計算フォーマット【EHP】!$S$53/100</f>
        <v>0</v>
      </c>
      <c r="AE1122" s="32">
        <f t="shared" si="35"/>
        <v>0.75</v>
      </c>
    </row>
    <row r="1123" spans="20:31">
      <c r="T1123" s="73">
        <v>10</v>
      </c>
      <c r="U1123" s="73">
        <v>2010</v>
      </c>
      <c r="V1123" s="73" t="s">
        <v>20</v>
      </c>
      <c r="W1123" s="73" t="s">
        <v>606</v>
      </c>
      <c r="X1123" s="73" t="s">
        <v>702</v>
      </c>
      <c r="Y1123" s="28" t="str">
        <f t="shared" si="34"/>
        <v>102010暖房ビル用マルチ無し（一定速）</v>
      </c>
      <c r="Z1123" s="51">
        <v>0.25</v>
      </c>
      <c r="AA1123" s="51">
        <v>0.75</v>
      </c>
      <c r="AB1123" s="52">
        <v>0.25</v>
      </c>
      <c r="AC1123" s="52">
        <v>0.75</v>
      </c>
      <c r="AD1123" s="31">
        <f>省エネ計算フォーマット【EHP】!$S$53/100</f>
        <v>0</v>
      </c>
      <c r="AE1123" s="32">
        <f t="shared" si="35"/>
        <v>0.75</v>
      </c>
    </row>
    <row r="1124" spans="20:31">
      <c r="T1124" s="73">
        <v>10</v>
      </c>
      <c r="U1124" s="73">
        <v>2010</v>
      </c>
      <c r="V1124" s="73" t="s">
        <v>20</v>
      </c>
      <c r="W1124" s="73" t="s">
        <v>607</v>
      </c>
      <c r="X1124" s="73" t="s">
        <v>702</v>
      </c>
      <c r="Y1124" s="28" t="str">
        <f t="shared" si="34"/>
        <v>102010暖房設備用無し（一定速）</v>
      </c>
      <c r="Z1124" s="63">
        <v>0.25</v>
      </c>
      <c r="AA1124" s="63">
        <v>0.75</v>
      </c>
      <c r="AB1124" s="64">
        <v>0.25</v>
      </c>
      <c r="AC1124" s="64">
        <v>0.75</v>
      </c>
      <c r="AD1124" s="31">
        <f>省エネ計算フォーマット【EHP】!$S$53/100</f>
        <v>0</v>
      </c>
      <c r="AE1124" s="32">
        <f t="shared" si="35"/>
        <v>0.75</v>
      </c>
    </row>
    <row r="1125" spans="20:31">
      <c r="T1125" s="76">
        <v>10</v>
      </c>
      <c r="U1125" s="76">
        <v>2011</v>
      </c>
      <c r="V1125" s="76" t="s">
        <v>19</v>
      </c>
      <c r="W1125" s="76" t="s">
        <v>612</v>
      </c>
      <c r="X1125" s="76" t="s">
        <v>618</v>
      </c>
      <c r="Y1125" s="55" t="str">
        <f t="shared" si="34"/>
        <v>102011冷房店舗用有り</v>
      </c>
      <c r="Z1125" s="56">
        <v>-1.1200000000000001</v>
      </c>
      <c r="AA1125" s="56">
        <v>2.12</v>
      </c>
      <c r="AB1125" s="57">
        <v>1.0517000000000001</v>
      </c>
      <c r="AC1125" s="57">
        <v>1.5770999999999999</v>
      </c>
      <c r="AD1125" s="31">
        <f>省エネ計算フォーマット【EHP】!$S$53/100</f>
        <v>0</v>
      </c>
      <c r="AE1125" s="37">
        <f t="shared" si="35"/>
        <v>1.577</v>
      </c>
    </row>
    <row r="1126" spans="20:31">
      <c r="T1126" s="76">
        <v>10</v>
      </c>
      <c r="U1126" s="76">
        <v>2011</v>
      </c>
      <c r="V1126" s="76" t="s">
        <v>19</v>
      </c>
      <c r="W1126" s="76" t="s">
        <v>606</v>
      </c>
      <c r="X1126" s="76" t="s">
        <v>618</v>
      </c>
      <c r="Y1126" s="55" t="str">
        <f t="shared" si="34"/>
        <v>102011冷房ビル用マルチ有り</v>
      </c>
      <c r="Z1126" s="56">
        <v>-1</v>
      </c>
      <c r="AA1126" s="56">
        <v>2</v>
      </c>
      <c r="AB1126" s="57">
        <v>1.0584</v>
      </c>
      <c r="AC1126" s="57">
        <v>1.4854000000000001</v>
      </c>
      <c r="AD1126" s="31">
        <f>省エネ計算フォーマット【EHP】!$S$53/100</f>
        <v>0</v>
      </c>
      <c r="AE1126" s="37">
        <f t="shared" si="35"/>
        <v>1.4850000000000001</v>
      </c>
    </row>
    <row r="1127" spans="20:31">
      <c r="T1127" s="76">
        <v>10</v>
      </c>
      <c r="U1127" s="76">
        <v>2011</v>
      </c>
      <c r="V1127" s="76" t="s">
        <v>19</v>
      </c>
      <c r="W1127" s="76" t="s">
        <v>607</v>
      </c>
      <c r="X1127" s="76" t="s">
        <v>618</v>
      </c>
      <c r="Y1127" s="55" t="str">
        <f t="shared" si="34"/>
        <v>102011冷房設備用有り</v>
      </c>
      <c r="Z1127" s="56">
        <v>-0.22</v>
      </c>
      <c r="AA1127" s="56">
        <v>1.22</v>
      </c>
      <c r="AB1127" s="57">
        <v>1.0356000000000001</v>
      </c>
      <c r="AC1127" s="57">
        <v>0.90610000000000002</v>
      </c>
      <c r="AD1127" s="31">
        <f>省エネ計算フォーマット【EHP】!$S$53/100</f>
        <v>0</v>
      </c>
      <c r="AE1127" s="37">
        <f t="shared" si="35"/>
        <v>0.90600000000000003</v>
      </c>
    </row>
    <row r="1128" spans="20:31">
      <c r="T1128" s="76">
        <v>10</v>
      </c>
      <c r="U1128" s="76">
        <v>2011</v>
      </c>
      <c r="V1128" s="76" t="s">
        <v>19</v>
      </c>
      <c r="W1128" s="76" t="s">
        <v>612</v>
      </c>
      <c r="X1128" s="76" t="s">
        <v>702</v>
      </c>
      <c r="Y1128" s="55" t="str">
        <f t="shared" si="34"/>
        <v>102011冷房店舗用無し（一定速）</v>
      </c>
      <c r="Z1128" s="56">
        <v>0.25</v>
      </c>
      <c r="AA1128" s="56">
        <v>0.75</v>
      </c>
      <c r="AB1128" s="57">
        <v>0.25</v>
      </c>
      <c r="AC1128" s="57">
        <v>0.75</v>
      </c>
      <c r="AD1128" s="31">
        <f>省エネ計算フォーマット【EHP】!$S$53/100</f>
        <v>0</v>
      </c>
      <c r="AE1128" s="37">
        <f t="shared" si="35"/>
        <v>0.75</v>
      </c>
    </row>
    <row r="1129" spans="20:31">
      <c r="T1129" s="76">
        <v>10</v>
      </c>
      <c r="U1129" s="76">
        <v>2011</v>
      </c>
      <c r="V1129" s="76" t="s">
        <v>19</v>
      </c>
      <c r="W1129" s="76" t="s">
        <v>606</v>
      </c>
      <c r="X1129" s="76" t="s">
        <v>702</v>
      </c>
      <c r="Y1129" s="55" t="str">
        <f t="shared" si="34"/>
        <v>102011冷房ビル用マルチ無し（一定速）</v>
      </c>
      <c r="Z1129" s="56">
        <v>0.25</v>
      </c>
      <c r="AA1129" s="56">
        <v>0.75</v>
      </c>
      <c r="AB1129" s="57">
        <v>0.25</v>
      </c>
      <c r="AC1129" s="57">
        <v>0.75</v>
      </c>
      <c r="AD1129" s="31">
        <f>省エネ計算フォーマット【EHP】!$S$53/100</f>
        <v>0</v>
      </c>
      <c r="AE1129" s="37">
        <f t="shared" si="35"/>
        <v>0.75</v>
      </c>
    </row>
    <row r="1130" spans="20:31">
      <c r="T1130" s="76">
        <v>10</v>
      </c>
      <c r="U1130" s="76">
        <v>2011</v>
      </c>
      <c r="V1130" s="76" t="s">
        <v>19</v>
      </c>
      <c r="W1130" s="76" t="s">
        <v>607</v>
      </c>
      <c r="X1130" s="76" t="s">
        <v>702</v>
      </c>
      <c r="Y1130" s="55" t="str">
        <f t="shared" si="34"/>
        <v>102011冷房設備用無し（一定速）</v>
      </c>
      <c r="Z1130" s="56">
        <v>0.25</v>
      </c>
      <c r="AA1130" s="56">
        <v>0.75</v>
      </c>
      <c r="AB1130" s="57">
        <v>0.25</v>
      </c>
      <c r="AC1130" s="57">
        <v>0.75</v>
      </c>
      <c r="AD1130" s="31">
        <f>省エネ計算フォーマット【EHP】!$S$53/100</f>
        <v>0</v>
      </c>
      <c r="AE1130" s="37">
        <f t="shared" si="35"/>
        <v>0.75</v>
      </c>
    </row>
    <row r="1131" spans="20:31">
      <c r="T1131" s="76">
        <v>10</v>
      </c>
      <c r="U1131" s="76">
        <v>2011</v>
      </c>
      <c r="V1131" s="76" t="s">
        <v>20</v>
      </c>
      <c r="W1131" s="76" t="s">
        <v>612</v>
      </c>
      <c r="X1131" s="76" t="s">
        <v>618</v>
      </c>
      <c r="Y1131" s="55" t="str">
        <f t="shared" si="34"/>
        <v>102011暖房店舗用有り</v>
      </c>
      <c r="Z1131" s="56">
        <v>-0.76</v>
      </c>
      <c r="AA1131" s="56">
        <v>1.76</v>
      </c>
      <c r="AB1131" s="57">
        <v>1.0773999999999999</v>
      </c>
      <c r="AC1131" s="57">
        <v>1.3006</v>
      </c>
      <c r="AD1131" s="31">
        <f>省エネ計算フォーマット【EHP】!$S$53/100</f>
        <v>0</v>
      </c>
      <c r="AE1131" s="37">
        <f t="shared" si="35"/>
        <v>1.3</v>
      </c>
    </row>
    <row r="1132" spans="20:31">
      <c r="T1132" s="76">
        <v>10</v>
      </c>
      <c r="U1132" s="76">
        <v>2011</v>
      </c>
      <c r="V1132" s="76" t="s">
        <v>20</v>
      </c>
      <c r="W1132" s="76" t="s">
        <v>606</v>
      </c>
      <c r="X1132" s="76" t="s">
        <v>618</v>
      </c>
      <c r="Y1132" s="55" t="str">
        <f t="shared" si="34"/>
        <v>102011暖房ビル用マルチ有り</v>
      </c>
      <c r="Z1132" s="56">
        <v>-0.78</v>
      </c>
      <c r="AA1132" s="56">
        <v>1.78</v>
      </c>
      <c r="AB1132" s="57">
        <v>1.0377000000000001</v>
      </c>
      <c r="AC1132" s="57">
        <v>1.3255999999999999</v>
      </c>
      <c r="AD1132" s="31">
        <f>省エネ計算フォーマット【EHP】!$S$53/100</f>
        <v>0</v>
      </c>
      <c r="AE1132" s="37">
        <f t="shared" si="35"/>
        <v>1.325</v>
      </c>
    </row>
    <row r="1133" spans="20:31">
      <c r="T1133" s="76">
        <v>10</v>
      </c>
      <c r="U1133" s="76">
        <v>2011</v>
      </c>
      <c r="V1133" s="76" t="s">
        <v>20</v>
      </c>
      <c r="W1133" s="76" t="s">
        <v>607</v>
      </c>
      <c r="X1133" s="76" t="s">
        <v>618</v>
      </c>
      <c r="Y1133" s="55" t="str">
        <f t="shared" si="34"/>
        <v>102011暖房設備用有り</v>
      </c>
      <c r="Z1133" s="56">
        <v>-0.26</v>
      </c>
      <c r="AA1133" s="56">
        <v>1.26</v>
      </c>
      <c r="AB1133" s="57">
        <v>1.0266999999999999</v>
      </c>
      <c r="AC1133" s="57">
        <v>0.93830000000000002</v>
      </c>
      <c r="AD1133" s="31">
        <f>省エネ計算フォーマット【EHP】!$S$53/100</f>
        <v>0</v>
      </c>
      <c r="AE1133" s="37">
        <f t="shared" si="35"/>
        <v>0.93799999999999994</v>
      </c>
    </row>
    <row r="1134" spans="20:31">
      <c r="T1134" s="76">
        <v>10</v>
      </c>
      <c r="U1134" s="76">
        <v>2011</v>
      </c>
      <c r="V1134" s="76" t="s">
        <v>20</v>
      </c>
      <c r="W1134" s="76" t="s">
        <v>612</v>
      </c>
      <c r="X1134" s="76" t="s">
        <v>702</v>
      </c>
      <c r="Y1134" s="55" t="str">
        <f t="shared" si="34"/>
        <v>102011暖房店舗用無し（一定速）</v>
      </c>
      <c r="Z1134" s="56">
        <v>0.25</v>
      </c>
      <c r="AA1134" s="56">
        <v>0.75</v>
      </c>
      <c r="AB1134" s="57">
        <v>0.25</v>
      </c>
      <c r="AC1134" s="57">
        <v>0.75</v>
      </c>
      <c r="AD1134" s="31">
        <f>省エネ計算フォーマット【EHP】!$S$53/100</f>
        <v>0</v>
      </c>
      <c r="AE1134" s="37">
        <f t="shared" si="35"/>
        <v>0.75</v>
      </c>
    </row>
    <row r="1135" spans="20:31">
      <c r="T1135" s="76">
        <v>10</v>
      </c>
      <c r="U1135" s="76">
        <v>2011</v>
      </c>
      <c r="V1135" s="76" t="s">
        <v>20</v>
      </c>
      <c r="W1135" s="76" t="s">
        <v>606</v>
      </c>
      <c r="X1135" s="76" t="s">
        <v>702</v>
      </c>
      <c r="Y1135" s="55" t="str">
        <f t="shared" si="34"/>
        <v>102011暖房ビル用マルチ無し（一定速）</v>
      </c>
      <c r="Z1135" s="56">
        <v>0.25</v>
      </c>
      <c r="AA1135" s="56">
        <v>0.75</v>
      </c>
      <c r="AB1135" s="57">
        <v>0.25</v>
      </c>
      <c r="AC1135" s="57">
        <v>0.75</v>
      </c>
      <c r="AD1135" s="31">
        <f>省エネ計算フォーマット【EHP】!$S$53/100</f>
        <v>0</v>
      </c>
      <c r="AE1135" s="37">
        <f t="shared" si="35"/>
        <v>0.75</v>
      </c>
    </row>
    <row r="1136" spans="20:31">
      <c r="T1136" s="76">
        <v>10</v>
      </c>
      <c r="U1136" s="76">
        <v>2011</v>
      </c>
      <c r="V1136" s="76" t="s">
        <v>20</v>
      </c>
      <c r="W1136" s="76" t="s">
        <v>607</v>
      </c>
      <c r="X1136" s="76" t="s">
        <v>702</v>
      </c>
      <c r="Y1136" s="55" t="str">
        <f t="shared" si="34"/>
        <v>102011暖房設備用無し（一定速）</v>
      </c>
      <c r="Z1136" s="65">
        <v>0.25</v>
      </c>
      <c r="AA1136" s="65">
        <v>0.75</v>
      </c>
      <c r="AB1136" s="66">
        <v>0.25</v>
      </c>
      <c r="AC1136" s="66">
        <v>0.75</v>
      </c>
      <c r="AD1136" s="31">
        <f>省エネ計算フォーマット【EHP】!$S$53/100</f>
        <v>0</v>
      </c>
      <c r="AE1136" s="37">
        <f t="shared" si="35"/>
        <v>0.75</v>
      </c>
    </row>
    <row r="1137" spans="20:31">
      <c r="T1137" s="76">
        <v>10</v>
      </c>
      <c r="U1137" s="76">
        <v>2012</v>
      </c>
      <c r="V1137" s="76" t="s">
        <v>19</v>
      </c>
      <c r="W1137" s="76" t="s">
        <v>612</v>
      </c>
      <c r="X1137" s="76" t="s">
        <v>618</v>
      </c>
      <c r="Y1137" s="55" t="str">
        <f t="shared" si="34"/>
        <v>102012冷房店舗用有り</v>
      </c>
      <c r="Z1137" s="67">
        <v>-1.36</v>
      </c>
      <c r="AA1137" s="67">
        <v>2.36</v>
      </c>
      <c r="AB1137" s="68">
        <v>1.0576000000000001</v>
      </c>
      <c r="AC1137" s="68">
        <v>1.7556</v>
      </c>
      <c r="AD1137" s="31">
        <f>省エネ計算フォーマット【EHP】!$S$53/100</f>
        <v>0</v>
      </c>
      <c r="AE1137" s="37">
        <f t="shared" si="35"/>
        <v>1.7549999999999999</v>
      </c>
    </row>
    <row r="1138" spans="20:31">
      <c r="T1138" s="76">
        <v>10</v>
      </c>
      <c r="U1138" s="76">
        <v>2012</v>
      </c>
      <c r="V1138" s="76" t="s">
        <v>19</v>
      </c>
      <c r="W1138" s="76" t="s">
        <v>606</v>
      </c>
      <c r="X1138" s="76" t="s">
        <v>618</v>
      </c>
      <c r="Y1138" s="55" t="str">
        <f t="shared" si="34"/>
        <v>102012冷房ビル用マルチ有り</v>
      </c>
      <c r="Z1138" s="56">
        <v>-1.1399999999999999</v>
      </c>
      <c r="AA1138" s="56">
        <v>2.14</v>
      </c>
      <c r="AB1138" s="57">
        <v>1.0625</v>
      </c>
      <c r="AC1138" s="57">
        <v>1.5893999999999999</v>
      </c>
      <c r="AD1138" s="31">
        <f>省エネ計算フォーマット【EHP】!$S$53/100</f>
        <v>0</v>
      </c>
      <c r="AE1138" s="37">
        <f t="shared" si="35"/>
        <v>1.589</v>
      </c>
    </row>
    <row r="1139" spans="20:31">
      <c r="T1139" s="76">
        <v>10</v>
      </c>
      <c r="U1139" s="76">
        <v>2012</v>
      </c>
      <c r="V1139" s="76" t="s">
        <v>19</v>
      </c>
      <c r="W1139" s="76" t="s">
        <v>607</v>
      </c>
      <c r="X1139" s="76" t="s">
        <v>618</v>
      </c>
      <c r="Y1139" s="55" t="str">
        <f t="shared" si="34"/>
        <v>102012冷房設備用有り</v>
      </c>
      <c r="Z1139" s="56">
        <v>-0.26</v>
      </c>
      <c r="AA1139" s="56">
        <v>1.26</v>
      </c>
      <c r="AB1139" s="57">
        <v>1.0367999999999999</v>
      </c>
      <c r="AC1139" s="57">
        <v>0.93579999999999997</v>
      </c>
      <c r="AD1139" s="31">
        <f>省エネ計算フォーマット【EHP】!$S$53/100</f>
        <v>0</v>
      </c>
      <c r="AE1139" s="37">
        <f t="shared" si="35"/>
        <v>0.93500000000000005</v>
      </c>
    </row>
    <row r="1140" spans="20:31">
      <c r="T1140" s="76">
        <v>10</v>
      </c>
      <c r="U1140" s="76">
        <v>2012</v>
      </c>
      <c r="V1140" s="76" t="s">
        <v>19</v>
      </c>
      <c r="W1140" s="76" t="s">
        <v>612</v>
      </c>
      <c r="X1140" s="76" t="s">
        <v>702</v>
      </c>
      <c r="Y1140" s="55" t="str">
        <f t="shared" si="34"/>
        <v>102012冷房店舗用無し（一定速）</v>
      </c>
      <c r="Z1140" s="56">
        <v>0.25</v>
      </c>
      <c r="AA1140" s="56">
        <v>0.75</v>
      </c>
      <c r="AB1140" s="57">
        <v>0.25</v>
      </c>
      <c r="AC1140" s="57">
        <v>0.75</v>
      </c>
      <c r="AD1140" s="31">
        <f>省エネ計算フォーマット【EHP】!$S$53/100</f>
        <v>0</v>
      </c>
      <c r="AE1140" s="37">
        <f t="shared" si="35"/>
        <v>0.75</v>
      </c>
    </row>
    <row r="1141" spans="20:31">
      <c r="T1141" s="76">
        <v>10</v>
      </c>
      <c r="U1141" s="76">
        <v>2012</v>
      </c>
      <c r="V1141" s="76" t="s">
        <v>19</v>
      </c>
      <c r="W1141" s="76" t="s">
        <v>606</v>
      </c>
      <c r="X1141" s="76" t="s">
        <v>702</v>
      </c>
      <c r="Y1141" s="55" t="str">
        <f t="shared" si="34"/>
        <v>102012冷房ビル用マルチ無し（一定速）</v>
      </c>
      <c r="Z1141" s="56">
        <v>0.25</v>
      </c>
      <c r="AA1141" s="56">
        <v>0.75</v>
      </c>
      <c r="AB1141" s="57">
        <v>0.25</v>
      </c>
      <c r="AC1141" s="57">
        <v>0.75</v>
      </c>
      <c r="AD1141" s="31">
        <f>省エネ計算フォーマット【EHP】!$S$53/100</f>
        <v>0</v>
      </c>
      <c r="AE1141" s="37">
        <f t="shared" si="35"/>
        <v>0.75</v>
      </c>
    </row>
    <row r="1142" spans="20:31">
      <c r="T1142" s="76">
        <v>10</v>
      </c>
      <c r="U1142" s="76">
        <v>2012</v>
      </c>
      <c r="V1142" s="76" t="s">
        <v>19</v>
      </c>
      <c r="W1142" s="76" t="s">
        <v>607</v>
      </c>
      <c r="X1142" s="76" t="s">
        <v>702</v>
      </c>
      <c r="Y1142" s="55" t="str">
        <f t="shared" si="34"/>
        <v>102012冷房設備用無し（一定速）</v>
      </c>
      <c r="Z1142" s="56">
        <v>0.25</v>
      </c>
      <c r="AA1142" s="56">
        <v>0.75</v>
      </c>
      <c r="AB1142" s="57">
        <v>0.25</v>
      </c>
      <c r="AC1142" s="57">
        <v>0.75</v>
      </c>
      <c r="AD1142" s="31">
        <f>省エネ計算フォーマット【EHP】!$S$53/100</f>
        <v>0</v>
      </c>
      <c r="AE1142" s="37">
        <f t="shared" si="35"/>
        <v>0.75</v>
      </c>
    </row>
    <row r="1143" spans="20:31">
      <c r="T1143" s="76">
        <v>10</v>
      </c>
      <c r="U1143" s="76">
        <v>2012</v>
      </c>
      <c r="V1143" s="76" t="s">
        <v>20</v>
      </c>
      <c r="W1143" s="76" t="s">
        <v>612</v>
      </c>
      <c r="X1143" s="76" t="s">
        <v>618</v>
      </c>
      <c r="Y1143" s="55" t="str">
        <f t="shared" si="34"/>
        <v>102012暖房店舗用有り</v>
      </c>
      <c r="Z1143" s="56">
        <v>-0.82</v>
      </c>
      <c r="AA1143" s="56">
        <v>1.82</v>
      </c>
      <c r="AB1143" s="57">
        <v>1.0801000000000001</v>
      </c>
      <c r="AC1143" s="57">
        <v>1.345</v>
      </c>
      <c r="AD1143" s="31">
        <f>省エネ計算フォーマット【EHP】!$S$53/100</f>
        <v>0</v>
      </c>
      <c r="AE1143" s="37">
        <f t="shared" si="35"/>
        <v>1.345</v>
      </c>
    </row>
    <row r="1144" spans="20:31">
      <c r="T1144" s="76">
        <v>10</v>
      </c>
      <c r="U1144" s="76">
        <v>2012</v>
      </c>
      <c r="V1144" s="76" t="s">
        <v>20</v>
      </c>
      <c r="W1144" s="76" t="s">
        <v>606</v>
      </c>
      <c r="X1144" s="76" t="s">
        <v>618</v>
      </c>
      <c r="Y1144" s="55" t="str">
        <f t="shared" si="34"/>
        <v>102012暖房ビル用マルチ有り</v>
      </c>
      <c r="Z1144" s="56">
        <v>-0.98</v>
      </c>
      <c r="AA1144" s="56">
        <v>1.98</v>
      </c>
      <c r="AB1144" s="57">
        <v>1.042</v>
      </c>
      <c r="AC1144" s="57">
        <v>1.4744999999999999</v>
      </c>
      <c r="AD1144" s="31">
        <f>省エネ計算フォーマット【EHP】!$S$53/100</f>
        <v>0</v>
      </c>
      <c r="AE1144" s="37">
        <f t="shared" si="35"/>
        <v>1.474</v>
      </c>
    </row>
    <row r="1145" spans="20:31">
      <c r="T1145" s="76">
        <v>10</v>
      </c>
      <c r="U1145" s="76">
        <v>2012</v>
      </c>
      <c r="V1145" s="76" t="s">
        <v>20</v>
      </c>
      <c r="W1145" s="76" t="s">
        <v>607</v>
      </c>
      <c r="X1145" s="76" t="s">
        <v>618</v>
      </c>
      <c r="Y1145" s="55" t="str">
        <f t="shared" si="34"/>
        <v>102012暖房設備用有り</v>
      </c>
      <c r="Z1145" s="56">
        <v>-0.26</v>
      </c>
      <c r="AA1145" s="56">
        <v>1.26</v>
      </c>
      <c r="AB1145" s="57">
        <v>1.0266999999999999</v>
      </c>
      <c r="AC1145" s="57">
        <v>0.93830000000000002</v>
      </c>
      <c r="AD1145" s="31">
        <f>省エネ計算フォーマット【EHP】!$S$53/100</f>
        <v>0</v>
      </c>
      <c r="AE1145" s="37">
        <f t="shared" si="35"/>
        <v>0.93799999999999994</v>
      </c>
    </row>
    <row r="1146" spans="20:31">
      <c r="T1146" s="76">
        <v>10</v>
      </c>
      <c r="U1146" s="76">
        <v>2012</v>
      </c>
      <c r="V1146" s="76" t="s">
        <v>20</v>
      </c>
      <c r="W1146" s="76" t="s">
        <v>612</v>
      </c>
      <c r="X1146" s="76" t="s">
        <v>702</v>
      </c>
      <c r="Y1146" s="55" t="str">
        <f t="shared" si="34"/>
        <v>102012暖房店舗用無し（一定速）</v>
      </c>
      <c r="Z1146" s="56">
        <v>0.25</v>
      </c>
      <c r="AA1146" s="56">
        <v>0.75</v>
      </c>
      <c r="AB1146" s="57">
        <v>0.25</v>
      </c>
      <c r="AC1146" s="57">
        <v>0.75</v>
      </c>
      <c r="AD1146" s="31">
        <f>省エネ計算フォーマット【EHP】!$S$53/100</f>
        <v>0</v>
      </c>
      <c r="AE1146" s="37">
        <f t="shared" si="35"/>
        <v>0.75</v>
      </c>
    </row>
    <row r="1147" spans="20:31">
      <c r="T1147" s="76">
        <v>10</v>
      </c>
      <c r="U1147" s="76">
        <v>2012</v>
      </c>
      <c r="V1147" s="76" t="s">
        <v>20</v>
      </c>
      <c r="W1147" s="76" t="s">
        <v>606</v>
      </c>
      <c r="X1147" s="76" t="s">
        <v>702</v>
      </c>
      <c r="Y1147" s="55" t="str">
        <f t="shared" si="34"/>
        <v>102012暖房ビル用マルチ無し（一定速）</v>
      </c>
      <c r="Z1147" s="56">
        <v>0.25</v>
      </c>
      <c r="AA1147" s="56">
        <v>0.75</v>
      </c>
      <c r="AB1147" s="57">
        <v>0.25</v>
      </c>
      <c r="AC1147" s="57">
        <v>0.75</v>
      </c>
      <c r="AD1147" s="31">
        <f>省エネ計算フォーマット【EHP】!$S$53/100</f>
        <v>0</v>
      </c>
      <c r="AE1147" s="37">
        <f t="shared" si="35"/>
        <v>0.75</v>
      </c>
    </row>
    <row r="1148" spans="20:31">
      <c r="T1148" s="76">
        <v>10</v>
      </c>
      <c r="U1148" s="76">
        <v>2012</v>
      </c>
      <c r="V1148" s="76" t="s">
        <v>20</v>
      </c>
      <c r="W1148" s="76" t="s">
        <v>607</v>
      </c>
      <c r="X1148" s="76" t="s">
        <v>702</v>
      </c>
      <c r="Y1148" s="55" t="str">
        <f t="shared" si="34"/>
        <v>102012暖房設備用無し（一定速）</v>
      </c>
      <c r="Z1148" s="69">
        <v>0.25</v>
      </c>
      <c r="AA1148" s="69">
        <v>0.75</v>
      </c>
      <c r="AB1148" s="70">
        <v>0.25</v>
      </c>
      <c r="AC1148" s="70">
        <v>0.75</v>
      </c>
      <c r="AD1148" s="31">
        <f>省エネ計算フォーマット【EHP】!$S$53/100</f>
        <v>0</v>
      </c>
      <c r="AE1148" s="37">
        <f t="shared" si="35"/>
        <v>0.75</v>
      </c>
    </row>
    <row r="1149" spans="20:31">
      <c r="T1149" s="76">
        <v>10</v>
      </c>
      <c r="U1149" s="76">
        <v>2013</v>
      </c>
      <c r="V1149" s="76" t="s">
        <v>19</v>
      </c>
      <c r="W1149" s="76" t="s">
        <v>612</v>
      </c>
      <c r="X1149" s="76" t="s">
        <v>618</v>
      </c>
      <c r="Y1149" s="55" t="str">
        <f t="shared" si="34"/>
        <v>102013冷房店舗用有り</v>
      </c>
      <c r="Z1149" s="56">
        <v>-1.5</v>
      </c>
      <c r="AA1149" s="56">
        <v>2.5</v>
      </c>
      <c r="AB1149" s="57">
        <v>1.0609999999999999</v>
      </c>
      <c r="AC1149" s="57">
        <v>1.8597999999999999</v>
      </c>
      <c r="AD1149" s="31">
        <f>省エネ計算フォーマット【EHP】!$S$53/100</f>
        <v>0</v>
      </c>
      <c r="AE1149" s="37">
        <f t="shared" si="35"/>
        <v>1.859</v>
      </c>
    </row>
    <row r="1150" spans="20:31">
      <c r="T1150" s="76">
        <v>10</v>
      </c>
      <c r="U1150" s="76">
        <v>2013</v>
      </c>
      <c r="V1150" s="76" t="s">
        <v>19</v>
      </c>
      <c r="W1150" s="76" t="s">
        <v>606</v>
      </c>
      <c r="X1150" s="76" t="s">
        <v>618</v>
      </c>
      <c r="Y1150" s="55" t="str">
        <f t="shared" si="34"/>
        <v>102013冷房ビル用マルチ有り</v>
      </c>
      <c r="Z1150" s="56">
        <v>-1.1399999999999999</v>
      </c>
      <c r="AA1150" s="56">
        <v>2.14</v>
      </c>
      <c r="AB1150" s="57">
        <v>1.0625</v>
      </c>
      <c r="AC1150" s="57">
        <v>1.5893999999999999</v>
      </c>
      <c r="AD1150" s="31">
        <f>省エネ計算フォーマット【EHP】!$S$53/100</f>
        <v>0</v>
      </c>
      <c r="AE1150" s="37">
        <f t="shared" si="35"/>
        <v>1.589</v>
      </c>
    </row>
    <row r="1151" spans="20:31">
      <c r="T1151" s="76">
        <v>10</v>
      </c>
      <c r="U1151" s="76">
        <v>2013</v>
      </c>
      <c r="V1151" s="76" t="s">
        <v>19</v>
      </c>
      <c r="W1151" s="76" t="s">
        <v>607</v>
      </c>
      <c r="X1151" s="76" t="s">
        <v>618</v>
      </c>
      <c r="Y1151" s="55" t="str">
        <f t="shared" si="34"/>
        <v>102013冷房設備用有り</v>
      </c>
      <c r="Z1151" s="56">
        <v>-0.26</v>
      </c>
      <c r="AA1151" s="56">
        <v>1.26</v>
      </c>
      <c r="AB1151" s="57">
        <v>1.0367999999999999</v>
      </c>
      <c r="AC1151" s="57">
        <v>0.93579999999999997</v>
      </c>
      <c r="AD1151" s="31">
        <f>省エネ計算フォーマット【EHP】!$S$53/100</f>
        <v>0</v>
      </c>
      <c r="AE1151" s="37">
        <f t="shared" si="35"/>
        <v>0.93500000000000005</v>
      </c>
    </row>
    <row r="1152" spans="20:31">
      <c r="T1152" s="76">
        <v>10</v>
      </c>
      <c r="U1152" s="76">
        <v>2013</v>
      </c>
      <c r="V1152" s="76" t="s">
        <v>19</v>
      </c>
      <c r="W1152" s="76" t="s">
        <v>612</v>
      </c>
      <c r="X1152" s="76" t="s">
        <v>702</v>
      </c>
      <c r="Y1152" s="55" t="str">
        <f t="shared" si="34"/>
        <v>102013冷房店舗用無し（一定速）</v>
      </c>
      <c r="Z1152" s="56">
        <v>0.25</v>
      </c>
      <c r="AA1152" s="56">
        <v>0.75</v>
      </c>
      <c r="AB1152" s="57">
        <v>0.25</v>
      </c>
      <c r="AC1152" s="57">
        <v>0.75</v>
      </c>
      <c r="AD1152" s="31">
        <f>省エネ計算フォーマット【EHP】!$S$53/100</f>
        <v>0</v>
      </c>
      <c r="AE1152" s="37">
        <f t="shared" si="35"/>
        <v>0.75</v>
      </c>
    </row>
    <row r="1153" spans="20:31">
      <c r="T1153" s="76">
        <v>10</v>
      </c>
      <c r="U1153" s="76">
        <v>2013</v>
      </c>
      <c r="V1153" s="76" t="s">
        <v>19</v>
      </c>
      <c r="W1153" s="76" t="s">
        <v>606</v>
      </c>
      <c r="X1153" s="76" t="s">
        <v>702</v>
      </c>
      <c r="Y1153" s="55" t="str">
        <f t="shared" si="34"/>
        <v>102013冷房ビル用マルチ無し（一定速）</v>
      </c>
      <c r="Z1153" s="56">
        <v>0.25</v>
      </c>
      <c r="AA1153" s="56">
        <v>0.75</v>
      </c>
      <c r="AB1153" s="57">
        <v>0.25</v>
      </c>
      <c r="AC1153" s="57">
        <v>0.75</v>
      </c>
      <c r="AD1153" s="31">
        <f>省エネ計算フォーマット【EHP】!$S$53/100</f>
        <v>0</v>
      </c>
      <c r="AE1153" s="37">
        <f t="shared" si="35"/>
        <v>0.75</v>
      </c>
    </row>
    <row r="1154" spans="20:31">
      <c r="T1154" s="76">
        <v>10</v>
      </c>
      <c r="U1154" s="76">
        <v>2013</v>
      </c>
      <c r="V1154" s="76" t="s">
        <v>19</v>
      </c>
      <c r="W1154" s="76" t="s">
        <v>607</v>
      </c>
      <c r="X1154" s="76" t="s">
        <v>702</v>
      </c>
      <c r="Y1154" s="55" t="str">
        <f t="shared" si="34"/>
        <v>102013冷房設備用無し（一定速）</v>
      </c>
      <c r="Z1154" s="56">
        <v>0.25</v>
      </c>
      <c r="AA1154" s="56">
        <v>0.75</v>
      </c>
      <c r="AB1154" s="57">
        <v>0.25</v>
      </c>
      <c r="AC1154" s="57">
        <v>0.75</v>
      </c>
      <c r="AD1154" s="31">
        <f>省エネ計算フォーマット【EHP】!$S$53/100</f>
        <v>0</v>
      </c>
      <c r="AE1154" s="37">
        <f t="shared" si="35"/>
        <v>0.75</v>
      </c>
    </row>
    <row r="1155" spans="20:31">
      <c r="T1155" s="76">
        <v>10</v>
      </c>
      <c r="U1155" s="76">
        <v>2013</v>
      </c>
      <c r="V1155" s="76" t="s">
        <v>20</v>
      </c>
      <c r="W1155" s="76" t="s">
        <v>612</v>
      </c>
      <c r="X1155" s="76" t="s">
        <v>618</v>
      </c>
      <c r="Y1155" s="55" t="str">
        <f t="shared" si="34"/>
        <v>102013暖房店舗用有り</v>
      </c>
      <c r="Z1155" s="56">
        <v>-0.94</v>
      </c>
      <c r="AA1155" s="56">
        <v>1.94</v>
      </c>
      <c r="AB1155" s="57">
        <v>1.0853999999999999</v>
      </c>
      <c r="AC1155" s="57">
        <v>1.4337</v>
      </c>
      <c r="AD1155" s="31">
        <f>省エネ計算フォーマット【EHP】!$S$53/100</f>
        <v>0</v>
      </c>
      <c r="AE1155" s="37">
        <f t="shared" si="35"/>
        <v>1.4330000000000001</v>
      </c>
    </row>
    <row r="1156" spans="20:31">
      <c r="T1156" s="76">
        <v>10</v>
      </c>
      <c r="U1156" s="76">
        <v>2013</v>
      </c>
      <c r="V1156" s="76" t="s">
        <v>20</v>
      </c>
      <c r="W1156" s="76" t="s">
        <v>606</v>
      </c>
      <c r="X1156" s="76" t="s">
        <v>618</v>
      </c>
      <c r="Y1156" s="55" t="str">
        <f t="shared" si="34"/>
        <v>102013暖房ビル用マルチ有り</v>
      </c>
      <c r="Z1156" s="56">
        <v>-0.98</v>
      </c>
      <c r="AA1156" s="56">
        <v>1.98</v>
      </c>
      <c r="AB1156" s="57">
        <v>1.042</v>
      </c>
      <c r="AC1156" s="57">
        <v>1.4744999999999999</v>
      </c>
      <c r="AD1156" s="31">
        <f>省エネ計算フォーマット【EHP】!$S$53/100</f>
        <v>0</v>
      </c>
      <c r="AE1156" s="37">
        <f t="shared" si="35"/>
        <v>1.474</v>
      </c>
    </row>
    <row r="1157" spans="20:31">
      <c r="T1157" s="76">
        <v>10</v>
      </c>
      <c r="U1157" s="76">
        <v>2013</v>
      </c>
      <c r="V1157" s="76" t="s">
        <v>20</v>
      </c>
      <c r="W1157" s="76" t="s">
        <v>607</v>
      </c>
      <c r="X1157" s="76" t="s">
        <v>618</v>
      </c>
      <c r="Y1157" s="55" t="str">
        <f t="shared" si="34"/>
        <v>102013暖房設備用有り</v>
      </c>
      <c r="Z1157" s="56">
        <v>-0.32</v>
      </c>
      <c r="AA1157" s="56">
        <v>1.32</v>
      </c>
      <c r="AB1157" s="57">
        <v>1.028</v>
      </c>
      <c r="AC1157" s="57">
        <v>0.98299999999999998</v>
      </c>
      <c r="AD1157" s="31">
        <f>省エネ計算フォーマット【EHP】!$S$53/100</f>
        <v>0</v>
      </c>
      <c r="AE1157" s="37">
        <f t="shared" si="35"/>
        <v>0.98299999999999998</v>
      </c>
    </row>
    <row r="1158" spans="20:31">
      <c r="T1158" s="76">
        <v>10</v>
      </c>
      <c r="U1158" s="76">
        <v>2013</v>
      </c>
      <c r="V1158" s="76" t="s">
        <v>20</v>
      </c>
      <c r="W1158" s="76" t="s">
        <v>612</v>
      </c>
      <c r="X1158" s="76" t="s">
        <v>702</v>
      </c>
      <c r="Y1158" s="55" t="str">
        <f t="shared" si="34"/>
        <v>102013暖房店舗用無し（一定速）</v>
      </c>
      <c r="Z1158" s="56">
        <v>0.25</v>
      </c>
      <c r="AA1158" s="56">
        <v>0.75</v>
      </c>
      <c r="AB1158" s="57">
        <v>0.25</v>
      </c>
      <c r="AC1158" s="57">
        <v>0.75</v>
      </c>
      <c r="AD1158" s="31">
        <f>省エネ計算フォーマット【EHP】!$S$53/100</f>
        <v>0</v>
      </c>
      <c r="AE1158" s="37">
        <f t="shared" si="35"/>
        <v>0.75</v>
      </c>
    </row>
    <row r="1159" spans="20:31">
      <c r="T1159" s="76">
        <v>10</v>
      </c>
      <c r="U1159" s="76">
        <v>2013</v>
      </c>
      <c r="V1159" s="76" t="s">
        <v>20</v>
      </c>
      <c r="W1159" s="76" t="s">
        <v>606</v>
      </c>
      <c r="X1159" s="76" t="s">
        <v>702</v>
      </c>
      <c r="Y1159" s="55" t="str">
        <f t="shared" si="34"/>
        <v>102013暖房ビル用マルチ無し（一定速）</v>
      </c>
      <c r="Z1159" s="56">
        <v>0.25</v>
      </c>
      <c r="AA1159" s="56">
        <v>0.75</v>
      </c>
      <c r="AB1159" s="57">
        <v>0.25</v>
      </c>
      <c r="AC1159" s="57">
        <v>0.75</v>
      </c>
      <c r="AD1159" s="31">
        <f>省エネ計算フォーマット【EHP】!$S$53/100</f>
        <v>0</v>
      </c>
      <c r="AE1159" s="37">
        <f t="shared" si="35"/>
        <v>0.75</v>
      </c>
    </row>
    <row r="1160" spans="20:31">
      <c r="T1160" s="76">
        <v>10</v>
      </c>
      <c r="U1160" s="76">
        <v>2013</v>
      </c>
      <c r="V1160" s="76" t="s">
        <v>20</v>
      </c>
      <c r="W1160" s="76" t="s">
        <v>607</v>
      </c>
      <c r="X1160" s="76" t="s">
        <v>702</v>
      </c>
      <c r="Y1160" s="55" t="str">
        <f t="shared" si="34"/>
        <v>102013暖房設備用無し（一定速）</v>
      </c>
      <c r="Z1160" s="56">
        <v>0.25</v>
      </c>
      <c r="AA1160" s="56">
        <v>0.75</v>
      </c>
      <c r="AB1160" s="57">
        <v>0.25</v>
      </c>
      <c r="AC1160" s="57">
        <v>0.75</v>
      </c>
      <c r="AD1160" s="31">
        <f>省エネ計算フォーマット【EHP】!$S$53/100</f>
        <v>0</v>
      </c>
      <c r="AE1160" s="37">
        <f t="shared" si="35"/>
        <v>0.75</v>
      </c>
    </row>
    <row r="1161" spans="20:31">
      <c r="T1161" s="76">
        <v>10</v>
      </c>
      <c r="U1161" s="76">
        <v>2014</v>
      </c>
      <c r="V1161" s="76" t="s">
        <v>19</v>
      </c>
      <c r="W1161" s="76" t="s">
        <v>612</v>
      </c>
      <c r="X1161" s="76" t="s">
        <v>618</v>
      </c>
      <c r="Y1161" s="55" t="str">
        <f t="shared" si="34"/>
        <v>102014冷房店舗用有り</v>
      </c>
      <c r="Z1161" s="56">
        <v>-1.46</v>
      </c>
      <c r="AA1161" s="56">
        <v>2.46</v>
      </c>
      <c r="AB1161" s="57">
        <v>1.06</v>
      </c>
      <c r="AC1161" s="57">
        <v>1.83</v>
      </c>
      <c r="AD1161" s="31">
        <f>省エネ計算フォーマット【EHP】!$S$53/100</f>
        <v>0</v>
      </c>
      <c r="AE1161" s="37">
        <f t="shared" si="35"/>
        <v>1.83</v>
      </c>
    </row>
    <row r="1162" spans="20:31">
      <c r="T1162" s="76">
        <v>10</v>
      </c>
      <c r="U1162" s="76">
        <v>2014</v>
      </c>
      <c r="V1162" s="76" t="s">
        <v>19</v>
      </c>
      <c r="W1162" s="76" t="s">
        <v>606</v>
      </c>
      <c r="X1162" s="76" t="s">
        <v>618</v>
      </c>
      <c r="Y1162" s="55" t="str">
        <f t="shared" ref="Y1162:Y1225" si="36">T1162&amp;U1162&amp;V1162&amp;W1162&amp;X1162</f>
        <v>102014冷房ビル用マルチ有り</v>
      </c>
      <c r="Z1162" s="56">
        <v>-1.52</v>
      </c>
      <c r="AA1162" s="56">
        <v>2.52</v>
      </c>
      <c r="AB1162" s="57">
        <v>1.0736000000000001</v>
      </c>
      <c r="AC1162" s="57">
        <v>1.8715999999999999</v>
      </c>
      <c r="AD1162" s="31">
        <f>省エネ計算フォーマット【EHP】!$S$53/100</f>
        <v>0</v>
      </c>
      <c r="AE1162" s="37">
        <f t="shared" si="35"/>
        <v>1.871</v>
      </c>
    </row>
    <row r="1163" spans="20:31">
      <c r="T1163" s="76">
        <v>10</v>
      </c>
      <c r="U1163" s="76">
        <v>2014</v>
      </c>
      <c r="V1163" s="76" t="s">
        <v>19</v>
      </c>
      <c r="W1163" s="76" t="s">
        <v>607</v>
      </c>
      <c r="X1163" s="76" t="s">
        <v>618</v>
      </c>
      <c r="Y1163" s="55" t="str">
        <f t="shared" si="36"/>
        <v>102014冷房設備用有り</v>
      </c>
      <c r="Z1163" s="56">
        <v>-0.32</v>
      </c>
      <c r="AA1163" s="56">
        <v>1.32</v>
      </c>
      <c r="AB1163" s="57">
        <v>1.0385</v>
      </c>
      <c r="AC1163" s="57">
        <v>0.98040000000000005</v>
      </c>
      <c r="AD1163" s="31">
        <f>省エネ計算フォーマット【EHP】!$S$53/100</f>
        <v>0</v>
      </c>
      <c r="AE1163" s="37">
        <f t="shared" si="35"/>
        <v>0.98</v>
      </c>
    </row>
    <row r="1164" spans="20:31">
      <c r="T1164" s="76">
        <v>10</v>
      </c>
      <c r="U1164" s="76">
        <v>2014</v>
      </c>
      <c r="V1164" s="76" t="s">
        <v>19</v>
      </c>
      <c r="W1164" s="76" t="s">
        <v>612</v>
      </c>
      <c r="X1164" s="76" t="s">
        <v>702</v>
      </c>
      <c r="Y1164" s="55" t="str">
        <f t="shared" si="36"/>
        <v>102014冷房店舗用無し（一定速）</v>
      </c>
      <c r="Z1164" s="56">
        <v>0.25</v>
      </c>
      <c r="AA1164" s="56">
        <v>0.75</v>
      </c>
      <c r="AB1164" s="57">
        <v>0.25</v>
      </c>
      <c r="AC1164" s="57">
        <v>0.75</v>
      </c>
      <c r="AD1164" s="31">
        <f>省エネ計算フォーマット【EHP】!$S$53/100</f>
        <v>0</v>
      </c>
      <c r="AE1164" s="37">
        <f t="shared" ref="AE1164:AE1227" si="37">ROUNDDOWN(IF(AD1164&gt;=0.25,Z1164*AD1164+AA1164,AB1164*AD1164+AC1164),3)</f>
        <v>0.75</v>
      </c>
    </row>
    <row r="1165" spans="20:31">
      <c r="T1165" s="76">
        <v>10</v>
      </c>
      <c r="U1165" s="76">
        <v>2014</v>
      </c>
      <c r="V1165" s="76" t="s">
        <v>19</v>
      </c>
      <c r="W1165" s="76" t="s">
        <v>606</v>
      </c>
      <c r="X1165" s="76" t="s">
        <v>702</v>
      </c>
      <c r="Y1165" s="55" t="str">
        <f t="shared" si="36"/>
        <v>102014冷房ビル用マルチ無し（一定速）</v>
      </c>
      <c r="Z1165" s="56">
        <v>0.25</v>
      </c>
      <c r="AA1165" s="56">
        <v>0.75</v>
      </c>
      <c r="AB1165" s="57">
        <v>0.25</v>
      </c>
      <c r="AC1165" s="57">
        <v>0.75</v>
      </c>
      <c r="AD1165" s="31">
        <f>省エネ計算フォーマット【EHP】!$S$53/100</f>
        <v>0</v>
      </c>
      <c r="AE1165" s="37">
        <f t="shared" si="37"/>
        <v>0.75</v>
      </c>
    </row>
    <row r="1166" spans="20:31">
      <c r="T1166" s="76">
        <v>10</v>
      </c>
      <c r="U1166" s="76">
        <v>2014</v>
      </c>
      <c r="V1166" s="76" t="s">
        <v>19</v>
      </c>
      <c r="W1166" s="76" t="s">
        <v>607</v>
      </c>
      <c r="X1166" s="76" t="s">
        <v>702</v>
      </c>
      <c r="Y1166" s="55" t="str">
        <f t="shared" si="36"/>
        <v>102014冷房設備用無し（一定速）</v>
      </c>
      <c r="Z1166" s="56">
        <v>0.25</v>
      </c>
      <c r="AA1166" s="56">
        <v>0.75</v>
      </c>
      <c r="AB1166" s="57">
        <v>0.25</v>
      </c>
      <c r="AC1166" s="57">
        <v>0.75</v>
      </c>
      <c r="AD1166" s="31">
        <f>省エネ計算フォーマット【EHP】!$S$53/100</f>
        <v>0</v>
      </c>
      <c r="AE1166" s="37">
        <f t="shared" si="37"/>
        <v>0.75</v>
      </c>
    </row>
    <row r="1167" spans="20:31">
      <c r="T1167" s="76">
        <v>10</v>
      </c>
      <c r="U1167" s="76">
        <v>2014</v>
      </c>
      <c r="V1167" s="76" t="s">
        <v>20</v>
      </c>
      <c r="W1167" s="76" t="s">
        <v>612</v>
      </c>
      <c r="X1167" s="76" t="s">
        <v>618</v>
      </c>
      <c r="Y1167" s="55" t="str">
        <f t="shared" si="36"/>
        <v>102014暖房店舗用有り</v>
      </c>
      <c r="Z1167" s="56">
        <v>-0.94</v>
      </c>
      <c r="AA1167" s="56">
        <v>1.94</v>
      </c>
      <c r="AB1167" s="57">
        <v>1.0853999999999999</v>
      </c>
      <c r="AC1167" s="57">
        <v>1.4337</v>
      </c>
      <c r="AD1167" s="31">
        <f>省エネ計算フォーマット【EHP】!$S$53/100</f>
        <v>0</v>
      </c>
      <c r="AE1167" s="37">
        <f t="shared" si="37"/>
        <v>1.4330000000000001</v>
      </c>
    </row>
    <row r="1168" spans="20:31">
      <c r="T1168" s="76">
        <v>10</v>
      </c>
      <c r="U1168" s="76">
        <v>2014</v>
      </c>
      <c r="V1168" s="76" t="s">
        <v>20</v>
      </c>
      <c r="W1168" s="76" t="s">
        <v>606</v>
      </c>
      <c r="X1168" s="76" t="s">
        <v>618</v>
      </c>
      <c r="Y1168" s="55" t="str">
        <f t="shared" si="36"/>
        <v>102014暖房ビル用マルチ有り</v>
      </c>
      <c r="Z1168" s="56">
        <v>-0.96</v>
      </c>
      <c r="AA1168" s="56">
        <v>1.96</v>
      </c>
      <c r="AB1168" s="57">
        <v>1.0416000000000001</v>
      </c>
      <c r="AC1168" s="57">
        <v>1.4596</v>
      </c>
      <c r="AD1168" s="31">
        <f>省エネ計算フォーマット【EHP】!$S$53/100</f>
        <v>0</v>
      </c>
      <c r="AE1168" s="37">
        <f t="shared" si="37"/>
        <v>1.4590000000000001</v>
      </c>
    </row>
    <row r="1169" spans="20:31">
      <c r="T1169" s="76">
        <v>10</v>
      </c>
      <c r="U1169" s="76">
        <v>2014</v>
      </c>
      <c r="V1169" s="76" t="s">
        <v>20</v>
      </c>
      <c r="W1169" s="76" t="s">
        <v>607</v>
      </c>
      <c r="X1169" s="76" t="s">
        <v>618</v>
      </c>
      <c r="Y1169" s="55" t="str">
        <f t="shared" si="36"/>
        <v>102014暖房設備用有り</v>
      </c>
      <c r="Z1169" s="56">
        <v>-0.36</v>
      </c>
      <c r="AA1169" s="56">
        <v>1.36</v>
      </c>
      <c r="AB1169" s="57">
        <v>1.0287999999999999</v>
      </c>
      <c r="AC1169" s="57">
        <v>1.0127999999999999</v>
      </c>
      <c r="AD1169" s="31">
        <f>省エネ計算フォーマット【EHP】!$S$53/100</f>
        <v>0</v>
      </c>
      <c r="AE1169" s="37">
        <f t="shared" si="37"/>
        <v>1.012</v>
      </c>
    </row>
    <row r="1170" spans="20:31">
      <c r="T1170" s="76">
        <v>10</v>
      </c>
      <c r="U1170" s="76">
        <v>2014</v>
      </c>
      <c r="V1170" s="76" t="s">
        <v>20</v>
      </c>
      <c r="W1170" s="76" t="s">
        <v>612</v>
      </c>
      <c r="X1170" s="76" t="s">
        <v>702</v>
      </c>
      <c r="Y1170" s="55" t="str">
        <f t="shared" si="36"/>
        <v>102014暖房店舗用無し（一定速）</v>
      </c>
      <c r="Z1170" s="56">
        <v>0.25</v>
      </c>
      <c r="AA1170" s="56">
        <v>0.75</v>
      </c>
      <c r="AB1170" s="57">
        <v>0.25</v>
      </c>
      <c r="AC1170" s="57">
        <v>0.75</v>
      </c>
      <c r="AD1170" s="31">
        <f>省エネ計算フォーマット【EHP】!$S$53/100</f>
        <v>0</v>
      </c>
      <c r="AE1170" s="37">
        <f t="shared" si="37"/>
        <v>0.75</v>
      </c>
    </row>
    <row r="1171" spans="20:31">
      <c r="T1171" s="76">
        <v>10</v>
      </c>
      <c r="U1171" s="76">
        <v>2014</v>
      </c>
      <c r="V1171" s="76" t="s">
        <v>20</v>
      </c>
      <c r="W1171" s="76" t="s">
        <v>606</v>
      </c>
      <c r="X1171" s="76" t="s">
        <v>702</v>
      </c>
      <c r="Y1171" s="55" t="str">
        <f t="shared" si="36"/>
        <v>102014暖房ビル用マルチ無し（一定速）</v>
      </c>
      <c r="Z1171" s="56">
        <v>0.25</v>
      </c>
      <c r="AA1171" s="56">
        <v>0.75</v>
      </c>
      <c r="AB1171" s="57">
        <v>0.25</v>
      </c>
      <c r="AC1171" s="57">
        <v>0.75</v>
      </c>
      <c r="AD1171" s="31">
        <f>省エネ計算フォーマット【EHP】!$S$53/100</f>
        <v>0</v>
      </c>
      <c r="AE1171" s="37">
        <f t="shared" si="37"/>
        <v>0.75</v>
      </c>
    </row>
    <row r="1172" spans="20:31">
      <c r="T1172" s="76">
        <v>10</v>
      </c>
      <c r="U1172" s="76">
        <v>2014</v>
      </c>
      <c r="V1172" s="76" t="s">
        <v>20</v>
      </c>
      <c r="W1172" s="76" t="s">
        <v>607</v>
      </c>
      <c r="X1172" s="76" t="s">
        <v>702</v>
      </c>
      <c r="Y1172" s="55" t="str">
        <f t="shared" si="36"/>
        <v>102014暖房設備用無し（一定速）</v>
      </c>
      <c r="Z1172" s="56">
        <v>0.25</v>
      </c>
      <c r="AA1172" s="56">
        <v>0.75</v>
      </c>
      <c r="AB1172" s="57">
        <v>0.25</v>
      </c>
      <c r="AC1172" s="57">
        <v>0.75</v>
      </c>
      <c r="AD1172" s="31">
        <f>省エネ計算フォーマット【EHP】!$S$53/100</f>
        <v>0</v>
      </c>
      <c r="AE1172" s="37">
        <f t="shared" si="37"/>
        <v>0.75</v>
      </c>
    </row>
    <row r="1173" spans="20:31">
      <c r="T1173" s="73">
        <v>10</v>
      </c>
      <c r="U1173" s="73">
        <v>2015</v>
      </c>
      <c r="V1173" s="73" t="s">
        <v>19</v>
      </c>
      <c r="W1173" s="73" t="s">
        <v>612</v>
      </c>
      <c r="X1173" s="73" t="s">
        <v>618</v>
      </c>
      <c r="Y1173" s="28" t="str">
        <f t="shared" si="36"/>
        <v>102015冷房店舗用有り</v>
      </c>
      <c r="Z1173" s="71">
        <v>-1.38</v>
      </c>
      <c r="AA1173" s="71">
        <v>2.38</v>
      </c>
      <c r="AB1173" s="72">
        <v>1.0581</v>
      </c>
      <c r="AC1173" s="72">
        <v>1.7705</v>
      </c>
      <c r="AD1173" s="31">
        <f>省エネ計算フォーマット【EHP】!$S$53/100</f>
        <v>0</v>
      </c>
      <c r="AE1173" s="32">
        <f t="shared" si="37"/>
        <v>1.77</v>
      </c>
    </row>
    <row r="1174" spans="20:31">
      <c r="T1174" s="73">
        <v>10</v>
      </c>
      <c r="U1174" s="73">
        <v>2015</v>
      </c>
      <c r="V1174" s="73" t="s">
        <v>19</v>
      </c>
      <c r="W1174" s="73" t="s">
        <v>606</v>
      </c>
      <c r="X1174" s="73" t="s">
        <v>618</v>
      </c>
      <c r="Y1174" s="28" t="str">
        <f t="shared" si="36"/>
        <v>102015冷房ビル用マルチ有り</v>
      </c>
      <c r="Z1174" s="51">
        <v>-1.5740000000000001</v>
      </c>
      <c r="AA1174" s="51">
        <v>2.5739999999999998</v>
      </c>
      <c r="AB1174" s="52">
        <v>1.0751999999999999</v>
      </c>
      <c r="AC1174" s="52">
        <v>1.9117</v>
      </c>
      <c r="AD1174" s="31">
        <f>省エネ計算フォーマット【EHP】!$S$53/100</f>
        <v>0</v>
      </c>
      <c r="AE1174" s="32">
        <f t="shared" si="37"/>
        <v>1.911</v>
      </c>
    </row>
    <row r="1175" spans="20:31">
      <c r="T1175" s="73">
        <v>10</v>
      </c>
      <c r="U1175" s="73">
        <v>2015</v>
      </c>
      <c r="V1175" s="73" t="s">
        <v>19</v>
      </c>
      <c r="W1175" s="73" t="s">
        <v>607</v>
      </c>
      <c r="X1175" s="73" t="s">
        <v>618</v>
      </c>
      <c r="Y1175" s="28" t="str">
        <f t="shared" si="36"/>
        <v>102015冷房設備用有り</v>
      </c>
      <c r="Z1175" s="51">
        <v>-0.62</v>
      </c>
      <c r="AA1175" s="51">
        <v>1.62</v>
      </c>
      <c r="AB1175" s="52">
        <v>1.0472999999999999</v>
      </c>
      <c r="AC1175" s="52">
        <v>1.2032</v>
      </c>
      <c r="AD1175" s="31">
        <f>省エネ計算フォーマット【EHP】!$S$53/100</f>
        <v>0</v>
      </c>
      <c r="AE1175" s="32">
        <f t="shared" si="37"/>
        <v>1.2030000000000001</v>
      </c>
    </row>
    <row r="1176" spans="20:31">
      <c r="T1176" s="73">
        <v>10</v>
      </c>
      <c r="U1176" s="73">
        <v>2015</v>
      </c>
      <c r="V1176" s="73" t="s">
        <v>19</v>
      </c>
      <c r="W1176" s="73" t="s">
        <v>612</v>
      </c>
      <c r="X1176" s="73" t="s">
        <v>702</v>
      </c>
      <c r="Y1176" s="28" t="str">
        <f t="shared" si="36"/>
        <v>102015冷房店舗用無し（一定速）</v>
      </c>
      <c r="Z1176" s="51">
        <v>0.25</v>
      </c>
      <c r="AA1176" s="51">
        <v>0.75</v>
      </c>
      <c r="AB1176" s="52">
        <v>0.25</v>
      </c>
      <c r="AC1176" s="52">
        <v>0.75</v>
      </c>
      <c r="AD1176" s="31">
        <f>省エネ計算フォーマット【EHP】!$S$53/100</f>
        <v>0</v>
      </c>
      <c r="AE1176" s="32">
        <f t="shared" si="37"/>
        <v>0.75</v>
      </c>
    </row>
    <row r="1177" spans="20:31">
      <c r="T1177" s="73">
        <v>10</v>
      </c>
      <c r="U1177" s="73">
        <v>2015</v>
      </c>
      <c r="V1177" s="73" t="s">
        <v>19</v>
      </c>
      <c r="W1177" s="73" t="s">
        <v>606</v>
      </c>
      <c r="X1177" s="73" t="s">
        <v>702</v>
      </c>
      <c r="Y1177" s="28" t="str">
        <f t="shared" si="36"/>
        <v>102015冷房ビル用マルチ無し（一定速）</v>
      </c>
      <c r="Z1177" s="51">
        <v>0.25</v>
      </c>
      <c r="AA1177" s="51">
        <v>0.75</v>
      </c>
      <c r="AB1177" s="52">
        <v>0.25</v>
      </c>
      <c r="AC1177" s="52">
        <v>0.75</v>
      </c>
      <c r="AD1177" s="31">
        <f>省エネ計算フォーマット【EHP】!$S$53/100</f>
        <v>0</v>
      </c>
      <c r="AE1177" s="32">
        <f t="shared" si="37"/>
        <v>0.75</v>
      </c>
    </row>
    <row r="1178" spans="20:31">
      <c r="T1178" s="73">
        <v>10</v>
      </c>
      <c r="U1178" s="73">
        <v>2015</v>
      </c>
      <c r="V1178" s="73" t="s">
        <v>19</v>
      </c>
      <c r="W1178" s="73" t="s">
        <v>607</v>
      </c>
      <c r="X1178" s="73" t="s">
        <v>702</v>
      </c>
      <c r="Y1178" s="28" t="str">
        <f t="shared" si="36"/>
        <v>102015冷房設備用無し（一定速）</v>
      </c>
      <c r="Z1178" s="51">
        <v>0.25</v>
      </c>
      <c r="AA1178" s="51">
        <v>0.75</v>
      </c>
      <c r="AB1178" s="52">
        <v>0.25</v>
      </c>
      <c r="AC1178" s="52">
        <v>0.75</v>
      </c>
      <c r="AD1178" s="31">
        <f>省エネ計算フォーマット【EHP】!$S$53/100</f>
        <v>0</v>
      </c>
      <c r="AE1178" s="32">
        <f t="shared" si="37"/>
        <v>0.75</v>
      </c>
    </row>
    <row r="1179" spans="20:31">
      <c r="T1179" s="73">
        <v>10</v>
      </c>
      <c r="U1179" s="73">
        <v>2015</v>
      </c>
      <c r="V1179" s="73" t="s">
        <v>20</v>
      </c>
      <c r="W1179" s="73" t="s">
        <v>612</v>
      </c>
      <c r="X1179" s="73" t="s">
        <v>618</v>
      </c>
      <c r="Y1179" s="28" t="str">
        <f t="shared" si="36"/>
        <v>102015暖房店舗用有り</v>
      </c>
      <c r="Z1179" s="51">
        <v>-0.97</v>
      </c>
      <c r="AA1179" s="51">
        <v>1.97</v>
      </c>
      <c r="AB1179" s="52">
        <v>1.0867</v>
      </c>
      <c r="AC1179" s="52">
        <v>1.4558</v>
      </c>
      <c r="AD1179" s="31">
        <f>省エネ計算フォーマット【EHP】!$S$53/100</f>
        <v>0</v>
      </c>
      <c r="AE1179" s="32">
        <f t="shared" si="37"/>
        <v>1.4550000000000001</v>
      </c>
    </row>
    <row r="1180" spans="20:31">
      <c r="T1180" s="73">
        <v>10</v>
      </c>
      <c r="U1180" s="73">
        <v>2015</v>
      </c>
      <c r="V1180" s="73" t="s">
        <v>20</v>
      </c>
      <c r="W1180" s="73" t="s">
        <v>606</v>
      </c>
      <c r="X1180" s="73" t="s">
        <v>618</v>
      </c>
      <c r="Y1180" s="28" t="str">
        <f t="shared" si="36"/>
        <v>102015暖房ビル用マルチ有り</v>
      </c>
      <c r="Z1180" s="51">
        <v>-0.876</v>
      </c>
      <c r="AA1180" s="51">
        <v>1.8759999999999999</v>
      </c>
      <c r="AB1180" s="52">
        <v>1.0398000000000001</v>
      </c>
      <c r="AC1180" s="52">
        <v>1.3971</v>
      </c>
      <c r="AD1180" s="31">
        <f>省エネ計算フォーマット【EHP】!$S$53/100</f>
        <v>0</v>
      </c>
      <c r="AE1180" s="32">
        <f t="shared" si="37"/>
        <v>1.397</v>
      </c>
    </row>
    <row r="1181" spans="20:31">
      <c r="T1181" s="73">
        <v>10</v>
      </c>
      <c r="U1181" s="73">
        <v>2015</v>
      </c>
      <c r="V1181" s="73" t="s">
        <v>20</v>
      </c>
      <c r="W1181" s="73" t="s">
        <v>607</v>
      </c>
      <c r="X1181" s="73" t="s">
        <v>618</v>
      </c>
      <c r="Y1181" s="28" t="str">
        <f t="shared" si="36"/>
        <v>102015暖房設備用有り</v>
      </c>
      <c r="Z1181" s="51">
        <v>-0.59799999999999998</v>
      </c>
      <c r="AA1181" s="51">
        <v>1.5980000000000001</v>
      </c>
      <c r="AB1181" s="52">
        <v>1.0339</v>
      </c>
      <c r="AC1181" s="52">
        <v>1.19</v>
      </c>
      <c r="AD1181" s="31">
        <f>省エネ計算フォーマット【EHP】!$S$53/100</f>
        <v>0</v>
      </c>
      <c r="AE1181" s="32">
        <f t="shared" si="37"/>
        <v>1.19</v>
      </c>
    </row>
    <row r="1182" spans="20:31">
      <c r="T1182" s="73">
        <v>10</v>
      </c>
      <c r="U1182" s="73">
        <v>2015</v>
      </c>
      <c r="V1182" s="73" t="s">
        <v>20</v>
      </c>
      <c r="W1182" s="73" t="s">
        <v>612</v>
      </c>
      <c r="X1182" s="73" t="s">
        <v>702</v>
      </c>
      <c r="Y1182" s="28" t="str">
        <f t="shared" si="36"/>
        <v>102015暖房店舗用無し（一定速）</v>
      </c>
      <c r="Z1182" s="51">
        <v>0.25</v>
      </c>
      <c r="AA1182" s="51">
        <v>0.75</v>
      </c>
      <c r="AB1182" s="52">
        <v>0.25</v>
      </c>
      <c r="AC1182" s="52">
        <v>0.75</v>
      </c>
      <c r="AD1182" s="31">
        <f>省エネ計算フォーマット【EHP】!$S$53/100</f>
        <v>0</v>
      </c>
      <c r="AE1182" s="32">
        <f t="shared" si="37"/>
        <v>0.75</v>
      </c>
    </row>
    <row r="1183" spans="20:31">
      <c r="T1183" s="73">
        <v>10</v>
      </c>
      <c r="U1183" s="73">
        <v>2015</v>
      </c>
      <c r="V1183" s="73" t="s">
        <v>20</v>
      </c>
      <c r="W1183" s="73" t="s">
        <v>606</v>
      </c>
      <c r="X1183" s="73" t="s">
        <v>702</v>
      </c>
      <c r="Y1183" s="28" t="str">
        <f t="shared" si="36"/>
        <v>102015暖房ビル用マルチ無し（一定速）</v>
      </c>
      <c r="Z1183" s="51">
        <v>0.25</v>
      </c>
      <c r="AA1183" s="51">
        <v>0.75</v>
      </c>
      <c r="AB1183" s="52">
        <v>0.25</v>
      </c>
      <c r="AC1183" s="52">
        <v>0.75</v>
      </c>
      <c r="AD1183" s="31">
        <f>省エネ計算フォーマット【EHP】!$S$53/100</f>
        <v>0</v>
      </c>
      <c r="AE1183" s="32">
        <f t="shared" si="37"/>
        <v>0.75</v>
      </c>
    </row>
    <row r="1184" spans="20:31">
      <c r="T1184" s="73">
        <v>10</v>
      </c>
      <c r="U1184" s="73">
        <v>2015</v>
      </c>
      <c r="V1184" s="73" t="s">
        <v>20</v>
      </c>
      <c r="W1184" s="73" t="s">
        <v>607</v>
      </c>
      <c r="X1184" s="73" t="s">
        <v>702</v>
      </c>
      <c r="Y1184" s="28" t="str">
        <f t="shared" si="36"/>
        <v>102015暖房設備用無し（一定速）</v>
      </c>
      <c r="Z1184" s="51">
        <v>0.25</v>
      </c>
      <c r="AA1184" s="51">
        <v>0.75</v>
      </c>
      <c r="AB1184" s="52">
        <v>0.25</v>
      </c>
      <c r="AC1184" s="52">
        <v>0.75</v>
      </c>
      <c r="AD1184" s="31">
        <f>省エネ計算フォーマット【EHP】!$S$53/100</f>
        <v>0</v>
      </c>
      <c r="AE1184" s="32">
        <f t="shared" si="37"/>
        <v>0.75</v>
      </c>
    </row>
    <row r="1185" spans="20:31">
      <c r="T1185" s="73">
        <v>10</v>
      </c>
      <c r="U1185" s="73">
        <v>2020</v>
      </c>
      <c r="V1185" s="73" t="s">
        <v>613</v>
      </c>
      <c r="W1185" s="73" t="s">
        <v>612</v>
      </c>
      <c r="X1185" s="73" t="s">
        <v>618</v>
      </c>
      <c r="Y1185" s="28" t="str">
        <f t="shared" si="36"/>
        <v>102020冷房店舗用有り</v>
      </c>
      <c r="Z1185" s="51">
        <v>-1.38</v>
      </c>
      <c r="AA1185" s="51">
        <v>2.38</v>
      </c>
      <c r="AB1185" s="52">
        <v>1.0581</v>
      </c>
      <c r="AC1185" s="52">
        <v>1.7705</v>
      </c>
      <c r="AD1185" s="31">
        <f>省エネ計算フォーマット【EHP】!$S$53/100</f>
        <v>0</v>
      </c>
      <c r="AE1185" s="32">
        <f t="shared" si="37"/>
        <v>1.77</v>
      </c>
    </row>
    <row r="1186" spans="20:31">
      <c r="T1186" s="73">
        <v>10</v>
      </c>
      <c r="U1186" s="73">
        <v>2020</v>
      </c>
      <c r="V1186" s="73" t="s">
        <v>613</v>
      </c>
      <c r="W1186" s="73" t="s">
        <v>606</v>
      </c>
      <c r="X1186" s="73" t="s">
        <v>618</v>
      </c>
      <c r="Y1186" s="28" t="str">
        <f t="shared" si="36"/>
        <v>102020冷房ビル用マルチ有り</v>
      </c>
      <c r="Z1186" s="51">
        <v>-1.68</v>
      </c>
      <c r="AA1186" s="51">
        <v>2.68</v>
      </c>
      <c r="AB1186" s="52">
        <v>1.0788</v>
      </c>
      <c r="AC1186" s="52">
        <v>2.0053000000000001</v>
      </c>
      <c r="AD1186" s="31">
        <f>省エネ計算フォーマット【EHP】!$S$53/100</f>
        <v>0</v>
      </c>
      <c r="AE1186" s="32">
        <f t="shared" si="37"/>
        <v>2.0049999999999999</v>
      </c>
    </row>
    <row r="1187" spans="20:31">
      <c r="T1187" s="73">
        <v>10</v>
      </c>
      <c r="U1187" s="73">
        <v>2020</v>
      </c>
      <c r="V1187" s="73" t="s">
        <v>613</v>
      </c>
      <c r="W1187" s="73" t="s">
        <v>607</v>
      </c>
      <c r="X1187" s="73" t="s">
        <v>618</v>
      </c>
      <c r="Y1187" s="28" t="str">
        <f t="shared" si="36"/>
        <v>102020冷房設備用有り</v>
      </c>
      <c r="Z1187" s="51">
        <v>-0.62</v>
      </c>
      <c r="AA1187" s="51">
        <v>1.62</v>
      </c>
      <c r="AB1187" s="52">
        <v>1.0472999999999999</v>
      </c>
      <c r="AC1187" s="52">
        <v>1.2032</v>
      </c>
      <c r="AD1187" s="31">
        <f>省エネ計算フォーマット【EHP】!$S$53/100</f>
        <v>0</v>
      </c>
      <c r="AE1187" s="32">
        <f t="shared" si="37"/>
        <v>1.2030000000000001</v>
      </c>
    </row>
    <row r="1188" spans="20:31">
      <c r="T1188" s="73">
        <v>10</v>
      </c>
      <c r="U1188" s="73">
        <v>2020</v>
      </c>
      <c r="V1188" s="73" t="s">
        <v>613</v>
      </c>
      <c r="W1188" s="73" t="s">
        <v>612</v>
      </c>
      <c r="X1188" s="73" t="s">
        <v>702</v>
      </c>
      <c r="Y1188" s="28" t="str">
        <f t="shared" si="36"/>
        <v>102020冷房店舗用無し（一定速）</v>
      </c>
      <c r="Z1188" s="51">
        <v>0.25</v>
      </c>
      <c r="AA1188" s="51">
        <v>0.75</v>
      </c>
      <c r="AB1188" s="52">
        <v>0.25</v>
      </c>
      <c r="AC1188" s="52">
        <v>0.75</v>
      </c>
      <c r="AD1188" s="31">
        <f>省エネ計算フォーマット【EHP】!$S$53/100</f>
        <v>0</v>
      </c>
      <c r="AE1188" s="32">
        <f t="shared" si="37"/>
        <v>0.75</v>
      </c>
    </row>
    <row r="1189" spans="20:31">
      <c r="T1189" s="73">
        <v>10</v>
      </c>
      <c r="U1189" s="73">
        <v>2020</v>
      </c>
      <c r="V1189" s="73" t="s">
        <v>613</v>
      </c>
      <c r="W1189" s="73" t="s">
        <v>606</v>
      </c>
      <c r="X1189" s="73" t="s">
        <v>702</v>
      </c>
      <c r="Y1189" s="28" t="str">
        <f t="shared" si="36"/>
        <v>102020冷房ビル用マルチ無し（一定速）</v>
      </c>
      <c r="Z1189" s="51">
        <v>0.25</v>
      </c>
      <c r="AA1189" s="51">
        <v>0.75</v>
      </c>
      <c r="AB1189" s="52">
        <v>0.25</v>
      </c>
      <c r="AC1189" s="52">
        <v>0.75</v>
      </c>
      <c r="AD1189" s="31">
        <f>省エネ計算フォーマット【EHP】!$S$53/100</f>
        <v>0</v>
      </c>
      <c r="AE1189" s="32">
        <f t="shared" si="37"/>
        <v>0.75</v>
      </c>
    </row>
    <row r="1190" spans="20:31">
      <c r="T1190" s="73">
        <v>10</v>
      </c>
      <c r="U1190" s="73">
        <v>2020</v>
      </c>
      <c r="V1190" s="73" t="s">
        <v>613</v>
      </c>
      <c r="W1190" s="73" t="s">
        <v>607</v>
      </c>
      <c r="X1190" s="73" t="s">
        <v>702</v>
      </c>
      <c r="Y1190" s="28" t="str">
        <f t="shared" si="36"/>
        <v>102020冷房設備用無し（一定速）</v>
      </c>
      <c r="Z1190" s="51">
        <v>0.25</v>
      </c>
      <c r="AA1190" s="51">
        <v>0.75</v>
      </c>
      <c r="AB1190" s="52">
        <v>0.25</v>
      </c>
      <c r="AC1190" s="52">
        <v>0.75</v>
      </c>
      <c r="AD1190" s="31">
        <f>省エネ計算フォーマット【EHP】!$S$53/100</f>
        <v>0</v>
      </c>
      <c r="AE1190" s="32">
        <f t="shared" si="37"/>
        <v>0.75</v>
      </c>
    </row>
    <row r="1191" spans="20:31">
      <c r="T1191" s="73">
        <v>10</v>
      </c>
      <c r="U1191" s="73">
        <v>2020</v>
      </c>
      <c r="V1191" s="73" t="s">
        <v>614</v>
      </c>
      <c r="W1191" s="73" t="s">
        <v>612</v>
      </c>
      <c r="X1191" s="73" t="s">
        <v>618</v>
      </c>
      <c r="Y1191" s="28" t="str">
        <f t="shared" si="36"/>
        <v>102020暖房店舗用有り</v>
      </c>
      <c r="Z1191" s="51">
        <v>-0.96</v>
      </c>
      <c r="AA1191" s="51">
        <v>1.96</v>
      </c>
      <c r="AB1191" s="52">
        <v>1.0862000000000001</v>
      </c>
      <c r="AC1191" s="52">
        <v>1.4483999999999999</v>
      </c>
      <c r="AD1191" s="31">
        <f>省エネ計算フォーマット【EHP】!$S$53/100</f>
        <v>0</v>
      </c>
      <c r="AE1191" s="32">
        <f t="shared" si="37"/>
        <v>1.448</v>
      </c>
    </row>
    <row r="1192" spans="20:31">
      <c r="T1192" s="73">
        <v>10</v>
      </c>
      <c r="U1192" s="73">
        <v>2020</v>
      </c>
      <c r="V1192" s="73" t="s">
        <v>614</v>
      </c>
      <c r="W1192" s="73" t="s">
        <v>606</v>
      </c>
      <c r="X1192" s="73" t="s">
        <v>618</v>
      </c>
      <c r="Y1192" s="28" t="str">
        <f t="shared" si="36"/>
        <v>102020暖房ビル用マルチ有り</v>
      </c>
      <c r="Z1192" s="51">
        <v>-1.1000000000000001</v>
      </c>
      <c r="AA1192" s="51">
        <v>2.1</v>
      </c>
      <c r="AB1192" s="52">
        <v>1.0416000000000001</v>
      </c>
      <c r="AC1192" s="52">
        <v>1.4596</v>
      </c>
      <c r="AD1192" s="31">
        <f>省エネ計算フォーマット【EHP】!$S$53/100</f>
        <v>0</v>
      </c>
      <c r="AE1192" s="32">
        <f t="shared" si="37"/>
        <v>1.4590000000000001</v>
      </c>
    </row>
    <row r="1193" spans="20:31">
      <c r="T1193" s="73">
        <v>10</v>
      </c>
      <c r="U1193" s="73">
        <v>2020</v>
      </c>
      <c r="V1193" s="73" t="s">
        <v>614</v>
      </c>
      <c r="W1193" s="73" t="s">
        <v>607</v>
      </c>
      <c r="X1193" s="73" t="s">
        <v>618</v>
      </c>
      <c r="Y1193" s="28" t="str">
        <f t="shared" si="36"/>
        <v>102020暖房設備用有り</v>
      </c>
      <c r="Z1193" s="51">
        <v>-0.46</v>
      </c>
      <c r="AA1193" s="51">
        <v>1.46</v>
      </c>
      <c r="AB1193" s="52">
        <v>0.94</v>
      </c>
      <c r="AC1193" s="52">
        <v>1.1100000000000001</v>
      </c>
      <c r="AD1193" s="31">
        <f>省エネ計算フォーマット【EHP】!$S$53/100</f>
        <v>0</v>
      </c>
      <c r="AE1193" s="32">
        <f t="shared" si="37"/>
        <v>1.1100000000000001</v>
      </c>
    </row>
    <row r="1194" spans="20:31">
      <c r="T1194" s="73">
        <v>10</v>
      </c>
      <c r="U1194" s="73">
        <v>2020</v>
      </c>
      <c r="V1194" s="73" t="s">
        <v>614</v>
      </c>
      <c r="W1194" s="73" t="s">
        <v>612</v>
      </c>
      <c r="X1194" s="73" t="s">
        <v>702</v>
      </c>
      <c r="Y1194" s="28" t="str">
        <f t="shared" si="36"/>
        <v>102020暖房店舗用無し（一定速）</v>
      </c>
      <c r="Z1194" s="51">
        <v>0.25</v>
      </c>
      <c r="AA1194" s="51">
        <v>0.75</v>
      </c>
      <c r="AB1194" s="52">
        <v>0.25</v>
      </c>
      <c r="AC1194" s="52">
        <v>0.75</v>
      </c>
      <c r="AD1194" s="31">
        <f>省エネ計算フォーマット【EHP】!$S$53/100</f>
        <v>0</v>
      </c>
      <c r="AE1194" s="32">
        <f t="shared" si="37"/>
        <v>0.75</v>
      </c>
    </row>
    <row r="1195" spans="20:31">
      <c r="T1195" s="73">
        <v>10</v>
      </c>
      <c r="U1195" s="73">
        <v>2020</v>
      </c>
      <c r="V1195" s="73" t="s">
        <v>614</v>
      </c>
      <c r="W1195" s="73" t="s">
        <v>606</v>
      </c>
      <c r="X1195" s="73" t="s">
        <v>702</v>
      </c>
      <c r="Y1195" s="28" t="str">
        <f t="shared" si="36"/>
        <v>102020暖房ビル用マルチ無し（一定速）</v>
      </c>
      <c r="Z1195" s="51">
        <v>0.25</v>
      </c>
      <c r="AA1195" s="51">
        <v>0.75</v>
      </c>
      <c r="AB1195" s="52">
        <v>0.25</v>
      </c>
      <c r="AC1195" s="52">
        <v>0.75</v>
      </c>
      <c r="AD1195" s="31">
        <f>省エネ計算フォーマット【EHP】!$S$53/100</f>
        <v>0</v>
      </c>
      <c r="AE1195" s="32">
        <f t="shared" si="37"/>
        <v>0.75</v>
      </c>
    </row>
    <row r="1196" spans="20:31">
      <c r="T1196" s="73">
        <v>10</v>
      </c>
      <c r="U1196" s="73">
        <v>2020</v>
      </c>
      <c r="V1196" s="73" t="s">
        <v>614</v>
      </c>
      <c r="W1196" s="73" t="s">
        <v>607</v>
      </c>
      <c r="X1196" s="73" t="s">
        <v>702</v>
      </c>
      <c r="Y1196" s="28" t="str">
        <f t="shared" si="36"/>
        <v>102020暖房設備用無し（一定速）</v>
      </c>
      <c r="Z1196" s="51">
        <v>0.25</v>
      </c>
      <c r="AA1196" s="51">
        <v>0.75</v>
      </c>
      <c r="AB1196" s="52">
        <v>0.25</v>
      </c>
      <c r="AC1196" s="52">
        <v>0.75</v>
      </c>
      <c r="AD1196" s="31">
        <f>省エネ計算フォーマット【EHP】!$S$53/100</f>
        <v>0</v>
      </c>
      <c r="AE1196" s="32">
        <f t="shared" si="37"/>
        <v>0.75</v>
      </c>
    </row>
    <row r="1197" spans="20:31">
      <c r="T1197" s="76">
        <v>10</v>
      </c>
      <c r="U1197" s="76">
        <v>2024</v>
      </c>
      <c r="V1197" s="76" t="s">
        <v>613</v>
      </c>
      <c r="W1197" s="76" t="s">
        <v>612</v>
      </c>
      <c r="X1197" s="76" t="s">
        <v>618</v>
      </c>
      <c r="Y1197" s="55" t="str">
        <f t="shared" si="36"/>
        <v>102024冷房店舗用有り</v>
      </c>
      <c r="Z1197" s="56">
        <v>-1.58</v>
      </c>
      <c r="AA1197" s="56">
        <v>2.58</v>
      </c>
      <c r="AB1197" s="57">
        <v>1.0629999999999999</v>
      </c>
      <c r="AC1197" s="57">
        <v>1.9193</v>
      </c>
      <c r="AD1197" s="31">
        <f>省エネ計算フォーマット【EHP】!$S$53/100</f>
        <v>0</v>
      </c>
      <c r="AE1197" s="37">
        <f t="shared" si="37"/>
        <v>1.919</v>
      </c>
    </row>
    <row r="1198" spans="20:31">
      <c r="T1198" s="76">
        <v>10</v>
      </c>
      <c r="U1198" s="76">
        <v>2024</v>
      </c>
      <c r="V1198" s="76" t="s">
        <v>613</v>
      </c>
      <c r="W1198" s="76" t="s">
        <v>606</v>
      </c>
      <c r="X1198" s="76" t="s">
        <v>618</v>
      </c>
      <c r="Y1198" s="55" t="str">
        <f t="shared" si="36"/>
        <v>102024冷房ビル用マルチ有り</v>
      </c>
      <c r="Z1198" s="56">
        <v>-1.6</v>
      </c>
      <c r="AA1198" s="56">
        <v>2.6</v>
      </c>
      <c r="AB1198" s="57">
        <v>1.0759000000000001</v>
      </c>
      <c r="AC1198" s="57">
        <v>1.931</v>
      </c>
      <c r="AD1198" s="31">
        <f>省エネ計算フォーマット【EHP】!$S$53/100</f>
        <v>0</v>
      </c>
      <c r="AE1198" s="37">
        <f t="shared" si="37"/>
        <v>1.931</v>
      </c>
    </row>
    <row r="1199" spans="20:31">
      <c r="T1199" s="76">
        <v>10</v>
      </c>
      <c r="U1199" s="76">
        <v>2024</v>
      </c>
      <c r="V1199" s="76" t="s">
        <v>613</v>
      </c>
      <c r="W1199" s="76" t="s">
        <v>607</v>
      </c>
      <c r="X1199" s="76" t="s">
        <v>618</v>
      </c>
      <c r="Y1199" s="55" t="str">
        <f t="shared" si="36"/>
        <v>102024冷房設備用有り</v>
      </c>
      <c r="Z1199" s="56">
        <v>-0.6</v>
      </c>
      <c r="AA1199" s="56">
        <v>1.6</v>
      </c>
      <c r="AB1199" s="57">
        <v>1.0467</v>
      </c>
      <c r="AC1199" s="57">
        <v>1.1882999999999999</v>
      </c>
      <c r="AD1199" s="31">
        <f>省エネ計算フォーマット【EHP】!$S$53/100</f>
        <v>0</v>
      </c>
      <c r="AE1199" s="37">
        <f t="shared" si="37"/>
        <v>1.1879999999999999</v>
      </c>
    </row>
    <row r="1200" spans="20:31">
      <c r="T1200" s="76">
        <v>10</v>
      </c>
      <c r="U1200" s="76">
        <v>2024</v>
      </c>
      <c r="V1200" s="76" t="s">
        <v>613</v>
      </c>
      <c r="W1200" s="76" t="s">
        <v>612</v>
      </c>
      <c r="X1200" s="76" t="s">
        <v>702</v>
      </c>
      <c r="Y1200" s="55" t="str">
        <f t="shared" si="36"/>
        <v>102024冷房店舗用無し（一定速）</v>
      </c>
      <c r="Z1200" s="56">
        <v>0.25</v>
      </c>
      <c r="AA1200" s="56">
        <v>0.75</v>
      </c>
      <c r="AB1200" s="57">
        <v>0.25</v>
      </c>
      <c r="AC1200" s="57">
        <v>0.75</v>
      </c>
      <c r="AD1200" s="31">
        <f>省エネ計算フォーマット【EHP】!$S$53/100</f>
        <v>0</v>
      </c>
      <c r="AE1200" s="37">
        <f t="shared" si="37"/>
        <v>0.75</v>
      </c>
    </row>
    <row r="1201" spans="20:31">
      <c r="T1201" s="76">
        <v>10</v>
      </c>
      <c r="U1201" s="76">
        <v>2024</v>
      </c>
      <c r="V1201" s="76" t="s">
        <v>613</v>
      </c>
      <c r="W1201" s="76" t="s">
        <v>606</v>
      </c>
      <c r="X1201" s="76" t="s">
        <v>702</v>
      </c>
      <c r="Y1201" s="55" t="str">
        <f t="shared" si="36"/>
        <v>102024冷房ビル用マルチ無し（一定速）</v>
      </c>
      <c r="Z1201" s="56">
        <v>0.25</v>
      </c>
      <c r="AA1201" s="56">
        <v>0.75</v>
      </c>
      <c r="AB1201" s="57">
        <v>0.25</v>
      </c>
      <c r="AC1201" s="57">
        <v>0.75</v>
      </c>
      <c r="AD1201" s="31">
        <f>省エネ計算フォーマット【EHP】!$S$53/100</f>
        <v>0</v>
      </c>
      <c r="AE1201" s="37">
        <f t="shared" si="37"/>
        <v>0.75</v>
      </c>
    </row>
    <row r="1202" spans="20:31">
      <c r="T1202" s="76">
        <v>10</v>
      </c>
      <c r="U1202" s="76">
        <v>2024</v>
      </c>
      <c r="V1202" s="76" t="s">
        <v>613</v>
      </c>
      <c r="W1202" s="76" t="s">
        <v>607</v>
      </c>
      <c r="X1202" s="76" t="s">
        <v>702</v>
      </c>
      <c r="Y1202" s="55" t="str">
        <f t="shared" si="36"/>
        <v>102024冷房設備用無し（一定速）</v>
      </c>
      <c r="Z1202" s="56">
        <v>0.25</v>
      </c>
      <c r="AA1202" s="56">
        <v>0.75</v>
      </c>
      <c r="AB1202" s="57">
        <v>0.25</v>
      </c>
      <c r="AC1202" s="57">
        <v>0.75</v>
      </c>
      <c r="AD1202" s="31">
        <f>省エネ計算フォーマット【EHP】!$S$53/100</f>
        <v>0</v>
      </c>
      <c r="AE1202" s="37">
        <f t="shared" si="37"/>
        <v>0.75</v>
      </c>
    </row>
    <row r="1203" spans="20:31">
      <c r="T1203" s="76">
        <v>10</v>
      </c>
      <c r="U1203" s="76">
        <v>2024</v>
      </c>
      <c r="V1203" s="76" t="s">
        <v>614</v>
      </c>
      <c r="W1203" s="76" t="s">
        <v>612</v>
      </c>
      <c r="X1203" s="76" t="s">
        <v>618</v>
      </c>
      <c r="Y1203" s="55" t="str">
        <f t="shared" si="36"/>
        <v>102024暖房店舗用有り</v>
      </c>
      <c r="Z1203" s="56">
        <v>-1.04</v>
      </c>
      <c r="AA1203" s="56">
        <v>2.04</v>
      </c>
      <c r="AB1203" s="57">
        <v>1.0898000000000001</v>
      </c>
      <c r="AC1203" s="57">
        <v>1.5076000000000001</v>
      </c>
      <c r="AD1203" s="31">
        <f>省エネ計算フォーマット【EHP】!$S$53/100</f>
        <v>0</v>
      </c>
      <c r="AE1203" s="37">
        <f t="shared" si="37"/>
        <v>1.5069999999999999</v>
      </c>
    </row>
    <row r="1204" spans="20:31">
      <c r="T1204" s="76">
        <v>10</v>
      </c>
      <c r="U1204" s="76">
        <v>2024</v>
      </c>
      <c r="V1204" s="76" t="s">
        <v>614</v>
      </c>
      <c r="W1204" s="76" t="s">
        <v>606</v>
      </c>
      <c r="X1204" s="76" t="s">
        <v>618</v>
      </c>
      <c r="Y1204" s="55" t="str">
        <f t="shared" si="36"/>
        <v>102024暖房ビル用マルチ有り</v>
      </c>
      <c r="Z1204" s="56">
        <v>-1.1399999999999999</v>
      </c>
      <c r="AA1204" s="56">
        <v>2.14</v>
      </c>
      <c r="AB1204" s="57">
        <v>1.0454000000000001</v>
      </c>
      <c r="AC1204" s="57">
        <v>1.5936999999999999</v>
      </c>
      <c r="AD1204" s="31">
        <f>省エネ計算フォーマット【EHP】!$S$53/100</f>
        <v>0</v>
      </c>
      <c r="AE1204" s="37">
        <f t="shared" si="37"/>
        <v>1.593</v>
      </c>
    </row>
    <row r="1205" spans="20:31">
      <c r="T1205" s="76">
        <v>10</v>
      </c>
      <c r="U1205" s="76">
        <v>2024</v>
      </c>
      <c r="V1205" s="76" t="s">
        <v>614</v>
      </c>
      <c r="W1205" s="76" t="s">
        <v>607</v>
      </c>
      <c r="X1205" s="76" t="s">
        <v>618</v>
      </c>
      <c r="Y1205" s="55" t="str">
        <f t="shared" si="36"/>
        <v>102024暖房設備用有り</v>
      </c>
      <c r="Z1205" s="56">
        <v>-0.57999999999999996</v>
      </c>
      <c r="AA1205" s="56">
        <v>1.58</v>
      </c>
      <c r="AB1205" s="57">
        <v>1.0335000000000001</v>
      </c>
      <c r="AC1205" s="57">
        <v>1.1766000000000001</v>
      </c>
      <c r="AD1205" s="31">
        <f>省エネ計算フォーマット【EHP】!$S$53/100</f>
        <v>0</v>
      </c>
      <c r="AE1205" s="37">
        <f t="shared" si="37"/>
        <v>1.1759999999999999</v>
      </c>
    </row>
    <row r="1206" spans="20:31">
      <c r="T1206" s="76">
        <v>10</v>
      </c>
      <c r="U1206" s="76">
        <v>2024</v>
      </c>
      <c r="V1206" s="76" t="s">
        <v>614</v>
      </c>
      <c r="W1206" s="76" t="s">
        <v>612</v>
      </c>
      <c r="X1206" s="76" t="s">
        <v>702</v>
      </c>
      <c r="Y1206" s="55" t="str">
        <f t="shared" si="36"/>
        <v>102024暖房店舗用無し（一定速）</v>
      </c>
      <c r="Z1206" s="56">
        <v>0.25</v>
      </c>
      <c r="AA1206" s="56">
        <v>0.75</v>
      </c>
      <c r="AB1206" s="57">
        <v>0.25</v>
      </c>
      <c r="AC1206" s="57">
        <v>0.75</v>
      </c>
      <c r="AD1206" s="31">
        <f>省エネ計算フォーマット【EHP】!$S$53/100</f>
        <v>0</v>
      </c>
      <c r="AE1206" s="37">
        <f t="shared" si="37"/>
        <v>0.75</v>
      </c>
    </row>
    <row r="1207" spans="20:31">
      <c r="T1207" s="76">
        <v>10</v>
      </c>
      <c r="U1207" s="76">
        <v>2024</v>
      </c>
      <c r="V1207" s="76" t="s">
        <v>614</v>
      </c>
      <c r="W1207" s="76" t="s">
        <v>606</v>
      </c>
      <c r="X1207" s="76" t="s">
        <v>702</v>
      </c>
      <c r="Y1207" s="55" t="str">
        <f t="shared" si="36"/>
        <v>102024暖房ビル用マルチ無し（一定速）</v>
      </c>
      <c r="Z1207" s="56">
        <v>0.25</v>
      </c>
      <c r="AA1207" s="56">
        <v>0.75</v>
      </c>
      <c r="AB1207" s="57">
        <v>0.25</v>
      </c>
      <c r="AC1207" s="57">
        <v>0.75</v>
      </c>
      <c r="AD1207" s="31">
        <f>省エネ計算フォーマット【EHP】!$S$53/100</f>
        <v>0</v>
      </c>
      <c r="AE1207" s="37">
        <f t="shared" si="37"/>
        <v>0.75</v>
      </c>
    </row>
    <row r="1208" spans="20:31">
      <c r="T1208" s="76">
        <v>10</v>
      </c>
      <c r="U1208" s="76">
        <v>2024</v>
      </c>
      <c r="V1208" s="76" t="s">
        <v>614</v>
      </c>
      <c r="W1208" s="76" t="s">
        <v>607</v>
      </c>
      <c r="X1208" s="76" t="s">
        <v>702</v>
      </c>
      <c r="Y1208" s="55" t="str">
        <f t="shared" si="36"/>
        <v>102024暖房設備用無し（一定速）</v>
      </c>
      <c r="Z1208" s="56">
        <v>0.25</v>
      </c>
      <c r="AA1208" s="56">
        <v>0.75</v>
      </c>
      <c r="AB1208" s="57">
        <v>0.25</v>
      </c>
      <c r="AC1208" s="57">
        <v>0.75</v>
      </c>
      <c r="AD1208" s="31">
        <f>省エネ計算フォーマット【EHP】!$S$53/100</f>
        <v>0</v>
      </c>
      <c r="AE1208" s="37">
        <f t="shared" si="37"/>
        <v>0.75</v>
      </c>
    </row>
    <row r="1209" spans="20:31">
      <c r="T1209" s="73">
        <v>11</v>
      </c>
      <c r="U1209" s="73">
        <v>1995</v>
      </c>
      <c r="V1209" s="73" t="s">
        <v>19</v>
      </c>
      <c r="W1209" s="73" t="s">
        <v>612</v>
      </c>
      <c r="X1209" s="73" t="s">
        <v>618</v>
      </c>
      <c r="Y1209" s="28" t="str">
        <f t="shared" si="36"/>
        <v>111995冷房店舗用有り</v>
      </c>
      <c r="Z1209" s="51">
        <v>0.32</v>
      </c>
      <c r="AA1209" s="51">
        <v>0.68</v>
      </c>
      <c r="AB1209" s="52">
        <v>1.0165999999999999</v>
      </c>
      <c r="AC1209" s="52">
        <v>0.50590000000000002</v>
      </c>
      <c r="AD1209" s="31">
        <f>省エネ計算フォーマット【EHP】!$T$53/100</f>
        <v>0</v>
      </c>
      <c r="AE1209" s="32">
        <f t="shared" si="37"/>
        <v>0.505</v>
      </c>
    </row>
    <row r="1210" spans="20:31">
      <c r="T1210" s="73">
        <v>11</v>
      </c>
      <c r="U1210" s="73">
        <v>1995</v>
      </c>
      <c r="V1210" s="73" t="s">
        <v>19</v>
      </c>
      <c r="W1210" s="73" t="s">
        <v>606</v>
      </c>
      <c r="X1210" s="73" t="s">
        <v>618</v>
      </c>
      <c r="Y1210" s="28" t="str">
        <f t="shared" si="36"/>
        <v>111995冷房ビル用マルチ有り</v>
      </c>
      <c r="Z1210" s="51">
        <v>-0.218</v>
      </c>
      <c r="AA1210" s="51">
        <v>1.218</v>
      </c>
      <c r="AB1210" s="52">
        <v>1.0356000000000001</v>
      </c>
      <c r="AC1210" s="52">
        <v>0.90459999999999996</v>
      </c>
      <c r="AD1210" s="31">
        <f>省エネ計算フォーマット【EHP】!$T$53/100</f>
        <v>0</v>
      </c>
      <c r="AE1210" s="32">
        <f t="shared" si="37"/>
        <v>0.90400000000000003</v>
      </c>
    </row>
    <row r="1211" spans="20:31">
      <c r="T1211" s="73">
        <v>11</v>
      </c>
      <c r="U1211" s="73">
        <v>1995</v>
      </c>
      <c r="V1211" s="73" t="s">
        <v>19</v>
      </c>
      <c r="W1211" s="73" t="s">
        <v>607</v>
      </c>
      <c r="X1211" s="73" t="s">
        <v>618</v>
      </c>
      <c r="Y1211" s="28" t="str">
        <f t="shared" si="36"/>
        <v>111995冷房設備用有り</v>
      </c>
      <c r="Z1211" s="51">
        <v>0.25</v>
      </c>
      <c r="AA1211" s="51">
        <v>0.75</v>
      </c>
      <c r="AB1211" s="52">
        <v>1.0219</v>
      </c>
      <c r="AC1211" s="52">
        <v>0.55700000000000005</v>
      </c>
      <c r="AD1211" s="31">
        <f>省エネ計算フォーマット【EHP】!$T$53/100</f>
        <v>0</v>
      </c>
      <c r="AE1211" s="32">
        <f t="shared" si="37"/>
        <v>0.55700000000000005</v>
      </c>
    </row>
    <row r="1212" spans="20:31">
      <c r="T1212" s="73">
        <v>11</v>
      </c>
      <c r="U1212" s="73">
        <v>1995</v>
      </c>
      <c r="V1212" s="73" t="s">
        <v>19</v>
      </c>
      <c r="W1212" s="73" t="s">
        <v>612</v>
      </c>
      <c r="X1212" s="73" t="s">
        <v>702</v>
      </c>
      <c r="Y1212" s="28" t="str">
        <f t="shared" si="36"/>
        <v>111995冷房店舗用無し（一定速）</v>
      </c>
      <c r="Z1212" s="51">
        <v>0.26</v>
      </c>
      <c r="AA1212" s="51">
        <v>0.74</v>
      </c>
      <c r="AB1212" s="52">
        <v>0.26</v>
      </c>
      <c r="AC1212" s="52">
        <v>0.74</v>
      </c>
      <c r="AD1212" s="31">
        <f>省エネ計算フォーマット【EHP】!$T$53/100</f>
        <v>0</v>
      </c>
      <c r="AE1212" s="32">
        <f t="shared" si="37"/>
        <v>0.74</v>
      </c>
    </row>
    <row r="1213" spans="20:31">
      <c r="T1213" s="73">
        <v>11</v>
      </c>
      <c r="U1213" s="73">
        <v>1995</v>
      </c>
      <c r="V1213" s="73" t="s">
        <v>19</v>
      </c>
      <c r="W1213" s="73" t="s">
        <v>606</v>
      </c>
      <c r="X1213" s="73" t="s">
        <v>702</v>
      </c>
      <c r="Y1213" s="28" t="str">
        <f t="shared" si="36"/>
        <v>111995冷房ビル用マルチ無し（一定速）</v>
      </c>
      <c r="Z1213" s="51">
        <v>0.26</v>
      </c>
      <c r="AA1213" s="51">
        <v>0.74</v>
      </c>
      <c r="AB1213" s="52">
        <v>0.26</v>
      </c>
      <c r="AC1213" s="52">
        <v>0.74</v>
      </c>
      <c r="AD1213" s="31">
        <f>省エネ計算フォーマット【EHP】!$T$53/100</f>
        <v>0</v>
      </c>
      <c r="AE1213" s="32">
        <f t="shared" si="37"/>
        <v>0.74</v>
      </c>
    </row>
    <row r="1214" spans="20:31">
      <c r="T1214" s="73">
        <v>11</v>
      </c>
      <c r="U1214" s="73">
        <v>1995</v>
      </c>
      <c r="V1214" s="73" t="s">
        <v>19</v>
      </c>
      <c r="W1214" s="73" t="s">
        <v>607</v>
      </c>
      <c r="X1214" s="73" t="s">
        <v>702</v>
      </c>
      <c r="Y1214" s="28" t="str">
        <f t="shared" si="36"/>
        <v>111995冷房設備用無し（一定速）</v>
      </c>
      <c r="Z1214" s="51">
        <v>0.26</v>
      </c>
      <c r="AA1214" s="51">
        <v>0.74</v>
      </c>
      <c r="AB1214" s="52">
        <v>0.26</v>
      </c>
      <c r="AC1214" s="52">
        <v>0.74</v>
      </c>
      <c r="AD1214" s="31">
        <f>省エネ計算フォーマット【EHP】!$T$53/100</f>
        <v>0</v>
      </c>
      <c r="AE1214" s="32">
        <f t="shared" si="37"/>
        <v>0.74</v>
      </c>
    </row>
    <row r="1215" spans="20:31">
      <c r="T1215" s="73">
        <v>11</v>
      </c>
      <c r="U1215" s="73">
        <v>1995</v>
      </c>
      <c r="V1215" s="73" t="s">
        <v>20</v>
      </c>
      <c r="W1215" s="73" t="s">
        <v>612</v>
      </c>
      <c r="X1215" s="73" t="s">
        <v>618</v>
      </c>
      <c r="Y1215" s="28" t="str">
        <f t="shared" si="36"/>
        <v>111995暖房店舗用有り</v>
      </c>
      <c r="Z1215" s="51">
        <v>0.374</v>
      </c>
      <c r="AA1215" s="51">
        <v>0.626</v>
      </c>
      <c r="AB1215" s="52">
        <v>1.0275000000000001</v>
      </c>
      <c r="AC1215" s="52">
        <v>0.46260000000000001</v>
      </c>
      <c r="AD1215" s="31">
        <f>省エネ計算フォーマット【EHP】!$T$53/100</f>
        <v>0</v>
      </c>
      <c r="AE1215" s="32">
        <f t="shared" si="37"/>
        <v>0.46200000000000002</v>
      </c>
    </row>
    <row r="1216" spans="20:31">
      <c r="T1216" s="73">
        <v>11</v>
      </c>
      <c r="U1216" s="73">
        <v>1995</v>
      </c>
      <c r="V1216" s="73" t="s">
        <v>20</v>
      </c>
      <c r="W1216" s="73" t="s">
        <v>606</v>
      </c>
      <c r="X1216" s="73" t="s">
        <v>618</v>
      </c>
      <c r="Y1216" s="28" t="str">
        <f t="shared" si="36"/>
        <v>111995暖房ビル用マルチ有り</v>
      </c>
      <c r="Z1216" s="51">
        <v>-0.112</v>
      </c>
      <c r="AA1216" s="51">
        <v>1.1120000000000001</v>
      </c>
      <c r="AB1216" s="52">
        <v>1.0236000000000001</v>
      </c>
      <c r="AC1216" s="52">
        <v>0.82809999999999995</v>
      </c>
      <c r="AD1216" s="31">
        <f>省エネ計算フォーマット【EHP】!$T$53/100</f>
        <v>0</v>
      </c>
      <c r="AE1216" s="32">
        <f t="shared" si="37"/>
        <v>0.82799999999999996</v>
      </c>
    </row>
    <row r="1217" spans="20:31">
      <c r="T1217" s="73">
        <v>11</v>
      </c>
      <c r="U1217" s="73">
        <v>1995</v>
      </c>
      <c r="V1217" s="73" t="s">
        <v>20</v>
      </c>
      <c r="W1217" s="73" t="s">
        <v>607</v>
      </c>
      <c r="X1217" s="73" t="s">
        <v>618</v>
      </c>
      <c r="Y1217" s="28" t="str">
        <f t="shared" si="36"/>
        <v>111995暖房設備用有り</v>
      </c>
      <c r="Z1217" s="51">
        <v>0.25</v>
      </c>
      <c r="AA1217" s="51">
        <v>0.75</v>
      </c>
      <c r="AB1217" s="52">
        <v>1.0159</v>
      </c>
      <c r="AC1217" s="52">
        <v>0.5585</v>
      </c>
      <c r="AD1217" s="31">
        <f>省エネ計算フォーマット【EHP】!$T$53/100</f>
        <v>0</v>
      </c>
      <c r="AE1217" s="32">
        <f t="shared" si="37"/>
        <v>0.55800000000000005</v>
      </c>
    </row>
    <row r="1218" spans="20:31">
      <c r="T1218" s="73">
        <v>11</v>
      </c>
      <c r="U1218" s="73">
        <v>1995</v>
      </c>
      <c r="V1218" s="73" t="s">
        <v>20</v>
      </c>
      <c r="W1218" s="73" t="s">
        <v>612</v>
      </c>
      <c r="X1218" s="73" t="s">
        <v>702</v>
      </c>
      <c r="Y1218" s="28" t="str">
        <f t="shared" si="36"/>
        <v>111995暖房店舗用無し（一定速）</v>
      </c>
      <c r="Z1218" s="51">
        <v>0.26</v>
      </c>
      <c r="AA1218" s="51">
        <v>0.74</v>
      </c>
      <c r="AB1218" s="52">
        <v>0.26</v>
      </c>
      <c r="AC1218" s="52">
        <v>0.74</v>
      </c>
      <c r="AD1218" s="31">
        <f>省エネ計算フォーマット【EHP】!$T$53/100</f>
        <v>0</v>
      </c>
      <c r="AE1218" s="32">
        <f t="shared" si="37"/>
        <v>0.74</v>
      </c>
    </row>
    <row r="1219" spans="20:31">
      <c r="T1219" s="73">
        <v>11</v>
      </c>
      <c r="U1219" s="73">
        <v>1995</v>
      </c>
      <c r="V1219" s="73" t="s">
        <v>20</v>
      </c>
      <c r="W1219" s="73" t="s">
        <v>606</v>
      </c>
      <c r="X1219" s="73" t="s">
        <v>702</v>
      </c>
      <c r="Y1219" s="28" t="str">
        <f t="shared" si="36"/>
        <v>111995暖房ビル用マルチ無し（一定速）</v>
      </c>
      <c r="Z1219" s="51">
        <v>0.26</v>
      </c>
      <c r="AA1219" s="51">
        <v>0.74</v>
      </c>
      <c r="AB1219" s="52">
        <v>0.26</v>
      </c>
      <c r="AC1219" s="52">
        <v>0.74</v>
      </c>
      <c r="AD1219" s="31">
        <f>省エネ計算フォーマット【EHP】!$T$53/100</f>
        <v>0</v>
      </c>
      <c r="AE1219" s="32">
        <f t="shared" si="37"/>
        <v>0.74</v>
      </c>
    </row>
    <row r="1220" spans="20:31">
      <c r="T1220" s="73">
        <v>11</v>
      </c>
      <c r="U1220" s="73">
        <v>1995</v>
      </c>
      <c r="V1220" s="73" t="s">
        <v>20</v>
      </c>
      <c r="W1220" s="73" t="s">
        <v>607</v>
      </c>
      <c r="X1220" s="73" t="s">
        <v>702</v>
      </c>
      <c r="Y1220" s="28" t="str">
        <f t="shared" si="36"/>
        <v>111995暖房設備用無し（一定速）</v>
      </c>
      <c r="Z1220" s="51">
        <v>0.26</v>
      </c>
      <c r="AA1220" s="51">
        <v>0.74</v>
      </c>
      <c r="AB1220" s="52">
        <v>0.26</v>
      </c>
      <c r="AC1220" s="52">
        <v>0.74</v>
      </c>
      <c r="AD1220" s="31">
        <f>省エネ計算フォーマット【EHP】!$T$53/100</f>
        <v>0</v>
      </c>
      <c r="AE1220" s="32">
        <f t="shared" si="37"/>
        <v>0.74</v>
      </c>
    </row>
    <row r="1221" spans="20:31">
      <c r="T1221" s="73">
        <v>11</v>
      </c>
      <c r="U1221" s="73">
        <v>2005</v>
      </c>
      <c r="V1221" s="73" t="s">
        <v>19</v>
      </c>
      <c r="W1221" s="73" t="s">
        <v>612</v>
      </c>
      <c r="X1221" s="73" t="s">
        <v>618</v>
      </c>
      <c r="Y1221" s="28" t="str">
        <f t="shared" si="36"/>
        <v>112005冷房店舗用有り</v>
      </c>
      <c r="Z1221" s="51">
        <v>-0.86599999999999999</v>
      </c>
      <c r="AA1221" s="51">
        <v>1.8660000000000001</v>
      </c>
      <c r="AB1221" s="52">
        <v>1.0455000000000001</v>
      </c>
      <c r="AC1221" s="52">
        <v>1.3880999999999999</v>
      </c>
      <c r="AD1221" s="31">
        <f>省エネ計算フォーマット【EHP】!$T$53/100</f>
        <v>0</v>
      </c>
      <c r="AE1221" s="32">
        <f t="shared" si="37"/>
        <v>1.3879999999999999</v>
      </c>
    </row>
    <row r="1222" spans="20:31">
      <c r="T1222" s="73">
        <v>11</v>
      </c>
      <c r="U1222" s="73">
        <v>2005</v>
      </c>
      <c r="V1222" s="73" t="s">
        <v>19</v>
      </c>
      <c r="W1222" s="73" t="s">
        <v>606</v>
      </c>
      <c r="X1222" s="73" t="s">
        <v>618</v>
      </c>
      <c r="Y1222" s="28" t="str">
        <f t="shared" si="36"/>
        <v>112005冷房ビル用マルチ有り</v>
      </c>
      <c r="Z1222" s="51">
        <v>-0.68200000000000005</v>
      </c>
      <c r="AA1222" s="51">
        <v>1.6819999999999999</v>
      </c>
      <c r="AB1222" s="52">
        <v>1.0490999999999999</v>
      </c>
      <c r="AC1222" s="52">
        <v>1.2492000000000001</v>
      </c>
      <c r="AD1222" s="31">
        <f>省エネ計算フォーマット【EHP】!$T$53/100</f>
        <v>0</v>
      </c>
      <c r="AE1222" s="32">
        <f t="shared" si="37"/>
        <v>1.2490000000000001</v>
      </c>
    </row>
    <row r="1223" spans="20:31">
      <c r="T1223" s="73">
        <v>11</v>
      </c>
      <c r="U1223" s="73">
        <v>2005</v>
      </c>
      <c r="V1223" s="73" t="s">
        <v>19</v>
      </c>
      <c r="W1223" s="73" t="s">
        <v>607</v>
      </c>
      <c r="X1223" s="73" t="s">
        <v>618</v>
      </c>
      <c r="Y1223" s="28" t="str">
        <f t="shared" si="36"/>
        <v>112005冷房設備用有り</v>
      </c>
      <c r="Z1223" s="51">
        <v>-0.114</v>
      </c>
      <c r="AA1223" s="51">
        <v>1.1140000000000001</v>
      </c>
      <c r="AB1223" s="52">
        <v>1.0325</v>
      </c>
      <c r="AC1223" s="52">
        <v>0.82740000000000002</v>
      </c>
      <c r="AD1223" s="31">
        <f>省エネ計算フォーマット【EHP】!$T$53/100</f>
        <v>0</v>
      </c>
      <c r="AE1223" s="32">
        <f t="shared" si="37"/>
        <v>0.82699999999999996</v>
      </c>
    </row>
    <row r="1224" spans="20:31">
      <c r="T1224" s="73">
        <v>11</v>
      </c>
      <c r="U1224" s="73">
        <v>2005</v>
      </c>
      <c r="V1224" s="73" t="s">
        <v>19</v>
      </c>
      <c r="W1224" s="73" t="s">
        <v>612</v>
      </c>
      <c r="X1224" s="73" t="s">
        <v>702</v>
      </c>
      <c r="Y1224" s="28" t="str">
        <f t="shared" si="36"/>
        <v>112005冷房店舗用無し（一定速）</v>
      </c>
      <c r="Z1224" s="51">
        <v>0.25</v>
      </c>
      <c r="AA1224" s="51">
        <v>0.75</v>
      </c>
      <c r="AB1224" s="52">
        <v>0.25</v>
      </c>
      <c r="AC1224" s="52">
        <v>0.75</v>
      </c>
      <c r="AD1224" s="31">
        <f>省エネ計算フォーマット【EHP】!$T$53/100</f>
        <v>0</v>
      </c>
      <c r="AE1224" s="32">
        <f t="shared" si="37"/>
        <v>0.75</v>
      </c>
    </row>
    <row r="1225" spans="20:31">
      <c r="T1225" s="73">
        <v>11</v>
      </c>
      <c r="U1225" s="73">
        <v>2005</v>
      </c>
      <c r="V1225" s="73" t="s">
        <v>19</v>
      </c>
      <c r="W1225" s="73" t="s">
        <v>606</v>
      </c>
      <c r="X1225" s="73" t="s">
        <v>702</v>
      </c>
      <c r="Y1225" s="28" t="str">
        <f t="shared" si="36"/>
        <v>112005冷房ビル用マルチ無し（一定速）</v>
      </c>
      <c r="Z1225" s="51">
        <v>0.25</v>
      </c>
      <c r="AA1225" s="51">
        <v>0.75</v>
      </c>
      <c r="AB1225" s="52">
        <v>0.25</v>
      </c>
      <c r="AC1225" s="52">
        <v>0.75</v>
      </c>
      <c r="AD1225" s="31">
        <f>省エネ計算フォーマット【EHP】!$T$53/100</f>
        <v>0</v>
      </c>
      <c r="AE1225" s="32">
        <f t="shared" si="37"/>
        <v>0.75</v>
      </c>
    </row>
    <row r="1226" spans="20:31">
      <c r="T1226" s="73">
        <v>11</v>
      </c>
      <c r="U1226" s="73">
        <v>2005</v>
      </c>
      <c r="V1226" s="73" t="s">
        <v>19</v>
      </c>
      <c r="W1226" s="73" t="s">
        <v>607</v>
      </c>
      <c r="X1226" s="73" t="s">
        <v>702</v>
      </c>
      <c r="Y1226" s="28" t="str">
        <f t="shared" ref="Y1226:Y1289" si="38">T1226&amp;U1226&amp;V1226&amp;W1226&amp;X1226</f>
        <v>112005冷房設備用無し（一定速）</v>
      </c>
      <c r="Z1226" s="51">
        <v>0.25</v>
      </c>
      <c r="AA1226" s="51">
        <v>0.75</v>
      </c>
      <c r="AB1226" s="52">
        <v>0.25</v>
      </c>
      <c r="AC1226" s="52">
        <v>0.75</v>
      </c>
      <c r="AD1226" s="31">
        <f>省エネ計算フォーマット【EHP】!$T$53/100</f>
        <v>0</v>
      </c>
      <c r="AE1226" s="32">
        <f t="shared" si="37"/>
        <v>0.75</v>
      </c>
    </row>
    <row r="1227" spans="20:31">
      <c r="T1227" s="73">
        <v>11</v>
      </c>
      <c r="U1227" s="73">
        <v>2005</v>
      </c>
      <c r="V1227" s="73" t="s">
        <v>20</v>
      </c>
      <c r="W1227" s="73" t="s">
        <v>612</v>
      </c>
      <c r="X1227" s="73" t="s">
        <v>618</v>
      </c>
      <c r="Y1227" s="28" t="str">
        <f t="shared" si="38"/>
        <v>112005暖房店舗用有り</v>
      </c>
      <c r="Z1227" s="51">
        <v>-0.65</v>
      </c>
      <c r="AA1227" s="51">
        <v>1.65</v>
      </c>
      <c r="AB1227" s="52">
        <v>1.0726</v>
      </c>
      <c r="AC1227" s="52">
        <v>1.2194</v>
      </c>
      <c r="AD1227" s="31">
        <f>省エネ計算フォーマット【EHP】!$T$53/100</f>
        <v>0</v>
      </c>
      <c r="AE1227" s="32">
        <f t="shared" si="37"/>
        <v>1.2190000000000001</v>
      </c>
    </row>
    <row r="1228" spans="20:31">
      <c r="T1228" s="73">
        <v>11</v>
      </c>
      <c r="U1228" s="73">
        <v>2005</v>
      </c>
      <c r="V1228" s="73" t="s">
        <v>20</v>
      </c>
      <c r="W1228" s="73" t="s">
        <v>606</v>
      </c>
      <c r="X1228" s="73" t="s">
        <v>618</v>
      </c>
      <c r="Y1228" s="28" t="str">
        <f t="shared" si="38"/>
        <v>112005暖房ビル用マルチ有り</v>
      </c>
      <c r="Z1228" s="51">
        <v>-0.56000000000000005</v>
      </c>
      <c r="AA1228" s="51">
        <v>1.56</v>
      </c>
      <c r="AB1228" s="52">
        <v>1.0330999999999999</v>
      </c>
      <c r="AC1228" s="52">
        <v>1.1617</v>
      </c>
      <c r="AD1228" s="31">
        <f>省エネ計算フォーマット【EHP】!$T$53/100</f>
        <v>0</v>
      </c>
      <c r="AE1228" s="32">
        <f t="shared" ref="AE1228:AE1291" si="39">ROUNDDOWN(IF(AD1228&gt;=0.25,Z1228*AD1228+AA1228,AB1228*AD1228+AC1228),3)</f>
        <v>1.161</v>
      </c>
    </row>
    <row r="1229" spans="20:31">
      <c r="T1229" s="73">
        <v>11</v>
      </c>
      <c r="U1229" s="73">
        <v>2005</v>
      </c>
      <c r="V1229" s="73" t="s">
        <v>20</v>
      </c>
      <c r="W1229" s="73" t="s">
        <v>607</v>
      </c>
      <c r="X1229" s="73" t="s">
        <v>618</v>
      </c>
      <c r="Y1229" s="28" t="str">
        <f t="shared" si="38"/>
        <v>112005暖房設備用有り</v>
      </c>
      <c r="Z1229" s="51">
        <v>-0.126</v>
      </c>
      <c r="AA1229" s="51">
        <v>1.1259999999999999</v>
      </c>
      <c r="AB1229" s="52">
        <v>1.0239</v>
      </c>
      <c r="AC1229" s="52">
        <v>0.83850000000000002</v>
      </c>
      <c r="AD1229" s="31">
        <f>省エネ計算フォーマット【EHP】!$T$53/100</f>
        <v>0</v>
      </c>
      <c r="AE1229" s="32">
        <f t="shared" si="39"/>
        <v>0.83799999999999997</v>
      </c>
    </row>
    <row r="1230" spans="20:31">
      <c r="T1230" s="73">
        <v>11</v>
      </c>
      <c r="U1230" s="73">
        <v>2005</v>
      </c>
      <c r="V1230" s="73" t="s">
        <v>20</v>
      </c>
      <c r="W1230" s="73" t="s">
        <v>612</v>
      </c>
      <c r="X1230" s="73" t="s">
        <v>702</v>
      </c>
      <c r="Y1230" s="28" t="str">
        <f t="shared" si="38"/>
        <v>112005暖房店舗用無し（一定速）</v>
      </c>
      <c r="Z1230" s="51">
        <v>0.25</v>
      </c>
      <c r="AA1230" s="51">
        <v>0.75</v>
      </c>
      <c r="AB1230" s="52">
        <v>0.25</v>
      </c>
      <c r="AC1230" s="52">
        <v>0.75</v>
      </c>
      <c r="AD1230" s="31">
        <f>省エネ計算フォーマット【EHP】!$T$53/100</f>
        <v>0</v>
      </c>
      <c r="AE1230" s="32">
        <f t="shared" si="39"/>
        <v>0.75</v>
      </c>
    </row>
    <row r="1231" spans="20:31">
      <c r="T1231" s="73">
        <v>11</v>
      </c>
      <c r="U1231" s="73">
        <v>2005</v>
      </c>
      <c r="V1231" s="73" t="s">
        <v>20</v>
      </c>
      <c r="W1231" s="73" t="s">
        <v>606</v>
      </c>
      <c r="X1231" s="73" t="s">
        <v>702</v>
      </c>
      <c r="Y1231" s="28" t="str">
        <f t="shared" si="38"/>
        <v>112005暖房ビル用マルチ無し（一定速）</v>
      </c>
      <c r="Z1231" s="51">
        <v>0.25</v>
      </c>
      <c r="AA1231" s="51">
        <v>0.75</v>
      </c>
      <c r="AB1231" s="52">
        <v>0.25</v>
      </c>
      <c r="AC1231" s="52">
        <v>0.75</v>
      </c>
      <c r="AD1231" s="31">
        <f>省エネ計算フォーマット【EHP】!$T$53/100</f>
        <v>0</v>
      </c>
      <c r="AE1231" s="32">
        <f t="shared" si="39"/>
        <v>0.75</v>
      </c>
    </row>
    <row r="1232" spans="20:31">
      <c r="T1232" s="73">
        <v>11</v>
      </c>
      <c r="U1232" s="73">
        <v>2005</v>
      </c>
      <c r="V1232" s="73" t="s">
        <v>20</v>
      </c>
      <c r="W1232" s="73" t="s">
        <v>607</v>
      </c>
      <c r="X1232" s="73" t="s">
        <v>702</v>
      </c>
      <c r="Y1232" s="28" t="str">
        <f t="shared" si="38"/>
        <v>112005暖房設備用無し（一定速）</v>
      </c>
      <c r="Z1232" s="51">
        <v>0.25</v>
      </c>
      <c r="AA1232" s="51">
        <v>0.75</v>
      </c>
      <c r="AB1232" s="52">
        <v>0.25</v>
      </c>
      <c r="AC1232" s="52">
        <v>0.75</v>
      </c>
      <c r="AD1232" s="31">
        <f>省エネ計算フォーマット【EHP】!$T$53/100</f>
        <v>0</v>
      </c>
      <c r="AE1232" s="32">
        <f t="shared" si="39"/>
        <v>0.75</v>
      </c>
    </row>
    <row r="1233" spans="20:31">
      <c r="T1233" s="73">
        <v>11</v>
      </c>
      <c r="U1233" s="73">
        <v>2010</v>
      </c>
      <c r="V1233" s="73" t="s">
        <v>19</v>
      </c>
      <c r="W1233" s="73" t="s">
        <v>612</v>
      </c>
      <c r="X1233" s="73" t="s">
        <v>618</v>
      </c>
      <c r="Y1233" s="28" t="str">
        <f t="shared" si="38"/>
        <v>112010冷房店舗用有り</v>
      </c>
      <c r="Z1233" s="51">
        <v>-1.1000000000000001</v>
      </c>
      <c r="AA1233" s="51">
        <v>2.1</v>
      </c>
      <c r="AB1233" s="52">
        <v>1.0511999999999999</v>
      </c>
      <c r="AC1233" s="52">
        <v>1.5622</v>
      </c>
      <c r="AD1233" s="31">
        <f>省エネ計算フォーマット【EHP】!$T$53/100</f>
        <v>0</v>
      </c>
      <c r="AE1233" s="32">
        <f t="shared" si="39"/>
        <v>1.5620000000000001</v>
      </c>
    </row>
    <row r="1234" spans="20:31">
      <c r="T1234" s="73">
        <v>11</v>
      </c>
      <c r="U1234" s="73">
        <v>2010</v>
      </c>
      <c r="V1234" s="73" t="s">
        <v>19</v>
      </c>
      <c r="W1234" s="73" t="s">
        <v>606</v>
      </c>
      <c r="X1234" s="73" t="s">
        <v>618</v>
      </c>
      <c r="Y1234" s="28" t="str">
        <f t="shared" si="38"/>
        <v>112010冷房ビル用マルチ有り</v>
      </c>
      <c r="Z1234" s="51">
        <v>-0.88</v>
      </c>
      <c r="AA1234" s="51">
        <v>1.88</v>
      </c>
      <c r="AB1234" s="52">
        <v>1.0548999999999999</v>
      </c>
      <c r="AC1234" s="52">
        <v>1.3963000000000001</v>
      </c>
      <c r="AD1234" s="31">
        <f>省エネ計算フォーマット【EHP】!$T$53/100</f>
        <v>0</v>
      </c>
      <c r="AE1234" s="32">
        <f t="shared" si="39"/>
        <v>1.3959999999999999</v>
      </c>
    </row>
    <row r="1235" spans="20:31">
      <c r="T1235" s="73">
        <v>11</v>
      </c>
      <c r="U1235" s="73">
        <v>2010</v>
      </c>
      <c r="V1235" s="73" t="s">
        <v>19</v>
      </c>
      <c r="W1235" s="73" t="s">
        <v>607</v>
      </c>
      <c r="X1235" s="73" t="s">
        <v>618</v>
      </c>
      <c r="Y1235" s="28" t="str">
        <f t="shared" si="38"/>
        <v>112010冷房設備用有り</v>
      </c>
      <c r="Z1235" s="51">
        <v>-0.26</v>
      </c>
      <c r="AA1235" s="51">
        <v>1.26</v>
      </c>
      <c r="AB1235" s="52">
        <v>1.1929000000000001</v>
      </c>
      <c r="AC1235" s="52">
        <v>0.89680000000000004</v>
      </c>
      <c r="AD1235" s="31">
        <f>省エネ計算フォーマット【EHP】!$T$53/100</f>
        <v>0</v>
      </c>
      <c r="AE1235" s="32">
        <f t="shared" si="39"/>
        <v>0.89600000000000002</v>
      </c>
    </row>
    <row r="1236" spans="20:31">
      <c r="T1236" s="73">
        <v>11</v>
      </c>
      <c r="U1236" s="73">
        <v>2010</v>
      </c>
      <c r="V1236" s="73" t="s">
        <v>19</v>
      </c>
      <c r="W1236" s="73" t="s">
        <v>612</v>
      </c>
      <c r="X1236" s="73" t="s">
        <v>702</v>
      </c>
      <c r="Y1236" s="28" t="str">
        <f t="shared" si="38"/>
        <v>112010冷房店舗用無し（一定速）</v>
      </c>
      <c r="Z1236" s="51">
        <v>0.25</v>
      </c>
      <c r="AA1236" s="51">
        <v>0.75</v>
      </c>
      <c r="AB1236" s="52">
        <v>0.25</v>
      </c>
      <c r="AC1236" s="52">
        <v>0.75</v>
      </c>
      <c r="AD1236" s="31">
        <f>省エネ計算フォーマット【EHP】!$T$53/100</f>
        <v>0</v>
      </c>
      <c r="AE1236" s="32">
        <f t="shared" si="39"/>
        <v>0.75</v>
      </c>
    </row>
    <row r="1237" spans="20:31">
      <c r="T1237" s="73">
        <v>11</v>
      </c>
      <c r="U1237" s="73">
        <v>2010</v>
      </c>
      <c r="V1237" s="73" t="s">
        <v>19</v>
      </c>
      <c r="W1237" s="73" t="s">
        <v>606</v>
      </c>
      <c r="X1237" s="73" t="s">
        <v>702</v>
      </c>
      <c r="Y1237" s="28" t="str">
        <f t="shared" si="38"/>
        <v>112010冷房ビル用マルチ無し（一定速）</v>
      </c>
      <c r="Z1237" s="51">
        <v>0.25</v>
      </c>
      <c r="AA1237" s="51">
        <v>0.75</v>
      </c>
      <c r="AB1237" s="52">
        <v>0.25</v>
      </c>
      <c r="AC1237" s="52">
        <v>0.75</v>
      </c>
      <c r="AD1237" s="31">
        <f>省エネ計算フォーマット【EHP】!$T$53/100</f>
        <v>0</v>
      </c>
      <c r="AE1237" s="32">
        <f t="shared" si="39"/>
        <v>0.75</v>
      </c>
    </row>
    <row r="1238" spans="20:31">
      <c r="T1238" s="73">
        <v>11</v>
      </c>
      <c r="U1238" s="73">
        <v>2010</v>
      </c>
      <c r="V1238" s="73" t="s">
        <v>19</v>
      </c>
      <c r="W1238" s="73" t="s">
        <v>607</v>
      </c>
      <c r="X1238" s="73" t="s">
        <v>702</v>
      </c>
      <c r="Y1238" s="28" t="str">
        <f t="shared" si="38"/>
        <v>112010冷房設備用無し（一定速）</v>
      </c>
      <c r="Z1238" s="51">
        <v>0.25</v>
      </c>
      <c r="AA1238" s="51">
        <v>0.75</v>
      </c>
      <c r="AB1238" s="52">
        <v>0.25</v>
      </c>
      <c r="AC1238" s="52">
        <v>0.75</v>
      </c>
      <c r="AD1238" s="31">
        <f>省エネ計算フォーマット【EHP】!$T$53/100</f>
        <v>0</v>
      </c>
      <c r="AE1238" s="32">
        <f t="shared" si="39"/>
        <v>0.75</v>
      </c>
    </row>
    <row r="1239" spans="20:31">
      <c r="T1239" s="73">
        <v>11</v>
      </c>
      <c r="U1239" s="73">
        <v>2010</v>
      </c>
      <c r="V1239" s="73" t="s">
        <v>20</v>
      </c>
      <c r="W1239" s="73" t="s">
        <v>612</v>
      </c>
      <c r="X1239" s="73" t="s">
        <v>618</v>
      </c>
      <c r="Y1239" s="28" t="str">
        <f t="shared" si="38"/>
        <v>112010暖房店舗用有り</v>
      </c>
      <c r="Z1239" s="51">
        <v>-0.72</v>
      </c>
      <c r="AA1239" s="51">
        <v>1.72</v>
      </c>
      <c r="AB1239" s="52">
        <v>1.0757000000000001</v>
      </c>
      <c r="AC1239" s="52">
        <v>1.2710999999999999</v>
      </c>
      <c r="AD1239" s="31">
        <f>省エネ計算フォーマット【EHP】!$T$53/100</f>
        <v>0</v>
      </c>
      <c r="AE1239" s="32">
        <f t="shared" si="39"/>
        <v>1.2709999999999999</v>
      </c>
    </row>
    <row r="1240" spans="20:31">
      <c r="T1240" s="73">
        <v>11</v>
      </c>
      <c r="U1240" s="73">
        <v>2010</v>
      </c>
      <c r="V1240" s="73" t="s">
        <v>20</v>
      </c>
      <c r="W1240" s="73" t="s">
        <v>606</v>
      </c>
      <c r="X1240" s="73" t="s">
        <v>618</v>
      </c>
      <c r="Y1240" s="28" t="str">
        <f t="shared" si="38"/>
        <v>112010暖房ビル用マルチ有り</v>
      </c>
      <c r="Z1240" s="51">
        <v>-0.7</v>
      </c>
      <c r="AA1240" s="51">
        <v>1.7</v>
      </c>
      <c r="AB1240" s="52">
        <v>1.036</v>
      </c>
      <c r="AC1240" s="52">
        <v>1.266</v>
      </c>
      <c r="AD1240" s="31">
        <f>省エネ計算フォーマット【EHP】!$T$53/100</f>
        <v>0</v>
      </c>
      <c r="AE1240" s="32">
        <f t="shared" si="39"/>
        <v>1.266</v>
      </c>
    </row>
    <row r="1241" spans="20:31">
      <c r="T1241" s="73">
        <v>11</v>
      </c>
      <c r="U1241" s="73">
        <v>2010</v>
      </c>
      <c r="V1241" s="73" t="s">
        <v>20</v>
      </c>
      <c r="W1241" s="73" t="s">
        <v>607</v>
      </c>
      <c r="X1241" s="73" t="s">
        <v>618</v>
      </c>
      <c r="Y1241" s="28" t="str">
        <f t="shared" si="38"/>
        <v>112010暖房設備用有り</v>
      </c>
      <c r="Z1241" s="51">
        <v>-0.26</v>
      </c>
      <c r="AA1241" s="51">
        <v>1.26</v>
      </c>
      <c r="AB1241" s="52">
        <v>0.82779999999999998</v>
      </c>
      <c r="AC1241" s="52">
        <v>0.98809999999999998</v>
      </c>
      <c r="AD1241" s="31">
        <f>省エネ計算フォーマット【EHP】!$T$53/100</f>
        <v>0</v>
      </c>
      <c r="AE1241" s="32">
        <f t="shared" si="39"/>
        <v>0.98799999999999999</v>
      </c>
    </row>
    <row r="1242" spans="20:31">
      <c r="T1242" s="73">
        <v>11</v>
      </c>
      <c r="U1242" s="73">
        <v>2010</v>
      </c>
      <c r="V1242" s="73" t="s">
        <v>20</v>
      </c>
      <c r="W1242" s="73" t="s">
        <v>612</v>
      </c>
      <c r="X1242" s="73" t="s">
        <v>702</v>
      </c>
      <c r="Y1242" s="28" t="str">
        <f t="shared" si="38"/>
        <v>112010暖房店舗用無し（一定速）</v>
      </c>
      <c r="Z1242" s="51">
        <v>0.25</v>
      </c>
      <c r="AA1242" s="51">
        <v>0.75</v>
      </c>
      <c r="AB1242" s="52">
        <v>0.25</v>
      </c>
      <c r="AC1242" s="52">
        <v>0.75</v>
      </c>
      <c r="AD1242" s="31">
        <f>省エネ計算フォーマット【EHP】!$T$53/100</f>
        <v>0</v>
      </c>
      <c r="AE1242" s="32">
        <f t="shared" si="39"/>
        <v>0.75</v>
      </c>
    </row>
    <row r="1243" spans="20:31">
      <c r="T1243" s="73">
        <v>11</v>
      </c>
      <c r="U1243" s="73">
        <v>2010</v>
      </c>
      <c r="V1243" s="73" t="s">
        <v>20</v>
      </c>
      <c r="W1243" s="73" t="s">
        <v>606</v>
      </c>
      <c r="X1243" s="73" t="s">
        <v>702</v>
      </c>
      <c r="Y1243" s="28" t="str">
        <f t="shared" si="38"/>
        <v>112010暖房ビル用マルチ無し（一定速）</v>
      </c>
      <c r="Z1243" s="51">
        <v>0.25</v>
      </c>
      <c r="AA1243" s="51">
        <v>0.75</v>
      </c>
      <c r="AB1243" s="52">
        <v>0.25</v>
      </c>
      <c r="AC1243" s="52">
        <v>0.75</v>
      </c>
      <c r="AD1243" s="31">
        <f>省エネ計算フォーマット【EHP】!$T$53/100</f>
        <v>0</v>
      </c>
      <c r="AE1243" s="32">
        <f t="shared" si="39"/>
        <v>0.75</v>
      </c>
    </row>
    <row r="1244" spans="20:31">
      <c r="T1244" s="73">
        <v>11</v>
      </c>
      <c r="U1244" s="73">
        <v>2010</v>
      </c>
      <c r="V1244" s="73" t="s">
        <v>20</v>
      </c>
      <c r="W1244" s="73" t="s">
        <v>607</v>
      </c>
      <c r="X1244" s="73" t="s">
        <v>702</v>
      </c>
      <c r="Y1244" s="28" t="str">
        <f t="shared" si="38"/>
        <v>112010暖房設備用無し（一定速）</v>
      </c>
      <c r="Z1244" s="63">
        <v>0.25</v>
      </c>
      <c r="AA1244" s="63">
        <v>0.75</v>
      </c>
      <c r="AB1244" s="64">
        <v>0.25</v>
      </c>
      <c r="AC1244" s="64">
        <v>0.75</v>
      </c>
      <c r="AD1244" s="31">
        <f>省エネ計算フォーマット【EHP】!$T$53/100</f>
        <v>0</v>
      </c>
      <c r="AE1244" s="32">
        <f t="shared" si="39"/>
        <v>0.75</v>
      </c>
    </row>
    <row r="1245" spans="20:31">
      <c r="T1245" s="76">
        <v>11</v>
      </c>
      <c r="U1245" s="76">
        <v>2011</v>
      </c>
      <c r="V1245" s="76" t="s">
        <v>19</v>
      </c>
      <c r="W1245" s="76" t="s">
        <v>612</v>
      </c>
      <c r="X1245" s="76" t="s">
        <v>618</v>
      </c>
      <c r="Y1245" s="55" t="str">
        <f t="shared" si="38"/>
        <v>112011冷房店舗用有り</v>
      </c>
      <c r="Z1245" s="56">
        <v>-1.1200000000000001</v>
      </c>
      <c r="AA1245" s="56">
        <v>2.12</v>
      </c>
      <c r="AB1245" s="57">
        <v>1.0517000000000001</v>
      </c>
      <c r="AC1245" s="57">
        <v>1.5770999999999999</v>
      </c>
      <c r="AD1245" s="31">
        <f>省エネ計算フォーマット【EHP】!$T$53/100</f>
        <v>0</v>
      </c>
      <c r="AE1245" s="37">
        <f t="shared" si="39"/>
        <v>1.577</v>
      </c>
    </row>
    <row r="1246" spans="20:31">
      <c r="T1246" s="76">
        <v>11</v>
      </c>
      <c r="U1246" s="76">
        <v>2011</v>
      </c>
      <c r="V1246" s="76" t="s">
        <v>19</v>
      </c>
      <c r="W1246" s="76" t="s">
        <v>606</v>
      </c>
      <c r="X1246" s="76" t="s">
        <v>618</v>
      </c>
      <c r="Y1246" s="55" t="str">
        <f t="shared" si="38"/>
        <v>112011冷房ビル用マルチ有り</v>
      </c>
      <c r="Z1246" s="56">
        <v>-1</v>
      </c>
      <c r="AA1246" s="56">
        <v>2</v>
      </c>
      <c r="AB1246" s="57">
        <v>1.0584</v>
      </c>
      <c r="AC1246" s="57">
        <v>1.4854000000000001</v>
      </c>
      <c r="AD1246" s="31">
        <f>省エネ計算フォーマット【EHP】!$T$53/100</f>
        <v>0</v>
      </c>
      <c r="AE1246" s="37">
        <f t="shared" si="39"/>
        <v>1.4850000000000001</v>
      </c>
    </row>
    <row r="1247" spans="20:31">
      <c r="T1247" s="76">
        <v>11</v>
      </c>
      <c r="U1247" s="76">
        <v>2011</v>
      </c>
      <c r="V1247" s="76" t="s">
        <v>19</v>
      </c>
      <c r="W1247" s="76" t="s">
        <v>607</v>
      </c>
      <c r="X1247" s="76" t="s">
        <v>618</v>
      </c>
      <c r="Y1247" s="55" t="str">
        <f t="shared" si="38"/>
        <v>112011冷房設備用有り</v>
      </c>
      <c r="Z1247" s="56">
        <v>-0.22</v>
      </c>
      <c r="AA1247" s="56">
        <v>1.22</v>
      </c>
      <c r="AB1247" s="57">
        <v>1.0356000000000001</v>
      </c>
      <c r="AC1247" s="57">
        <v>0.90610000000000002</v>
      </c>
      <c r="AD1247" s="31">
        <f>省エネ計算フォーマット【EHP】!$T$53/100</f>
        <v>0</v>
      </c>
      <c r="AE1247" s="37">
        <f t="shared" si="39"/>
        <v>0.90600000000000003</v>
      </c>
    </row>
    <row r="1248" spans="20:31">
      <c r="T1248" s="76">
        <v>11</v>
      </c>
      <c r="U1248" s="76">
        <v>2011</v>
      </c>
      <c r="V1248" s="76" t="s">
        <v>19</v>
      </c>
      <c r="W1248" s="76" t="s">
        <v>612</v>
      </c>
      <c r="X1248" s="76" t="s">
        <v>702</v>
      </c>
      <c r="Y1248" s="55" t="str">
        <f t="shared" si="38"/>
        <v>112011冷房店舗用無し（一定速）</v>
      </c>
      <c r="Z1248" s="56">
        <v>0.25</v>
      </c>
      <c r="AA1248" s="56">
        <v>0.75</v>
      </c>
      <c r="AB1248" s="57">
        <v>0.25</v>
      </c>
      <c r="AC1248" s="57">
        <v>0.75</v>
      </c>
      <c r="AD1248" s="31">
        <f>省エネ計算フォーマット【EHP】!$T$53/100</f>
        <v>0</v>
      </c>
      <c r="AE1248" s="37">
        <f t="shared" si="39"/>
        <v>0.75</v>
      </c>
    </row>
    <row r="1249" spans="20:31">
      <c r="T1249" s="76">
        <v>11</v>
      </c>
      <c r="U1249" s="76">
        <v>2011</v>
      </c>
      <c r="V1249" s="76" t="s">
        <v>19</v>
      </c>
      <c r="W1249" s="76" t="s">
        <v>606</v>
      </c>
      <c r="X1249" s="76" t="s">
        <v>702</v>
      </c>
      <c r="Y1249" s="55" t="str">
        <f t="shared" si="38"/>
        <v>112011冷房ビル用マルチ無し（一定速）</v>
      </c>
      <c r="Z1249" s="56">
        <v>0.25</v>
      </c>
      <c r="AA1249" s="56">
        <v>0.75</v>
      </c>
      <c r="AB1249" s="57">
        <v>0.25</v>
      </c>
      <c r="AC1249" s="57">
        <v>0.75</v>
      </c>
      <c r="AD1249" s="31">
        <f>省エネ計算フォーマット【EHP】!$T$53/100</f>
        <v>0</v>
      </c>
      <c r="AE1249" s="37">
        <f t="shared" si="39"/>
        <v>0.75</v>
      </c>
    </row>
    <row r="1250" spans="20:31">
      <c r="T1250" s="76">
        <v>11</v>
      </c>
      <c r="U1250" s="76">
        <v>2011</v>
      </c>
      <c r="V1250" s="76" t="s">
        <v>19</v>
      </c>
      <c r="W1250" s="76" t="s">
        <v>607</v>
      </c>
      <c r="X1250" s="76" t="s">
        <v>702</v>
      </c>
      <c r="Y1250" s="55" t="str">
        <f t="shared" si="38"/>
        <v>112011冷房設備用無し（一定速）</v>
      </c>
      <c r="Z1250" s="56">
        <v>0.25</v>
      </c>
      <c r="AA1250" s="56">
        <v>0.75</v>
      </c>
      <c r="AB1250" s="57">
        <v>0.25</v>
      </c>
      <c r="AC1250" s="57">
        <v>0.75</v>
      </c>
      <c r="AD1250" s="31">
        <f>省エネ計算フォーマット【EHP】!$T$53/100</f>
        <v>0</v>
      </c>
      <c r="AE1250" s="37">
        <f t="shared" si="39"/>
        <v>0.75</v>
      </c>
    </row>
    <row r="1251" spans="20:31">
      <c r="T1251" s="76">
        <v>11</v>
      </c>
      <c r="U1251" s="76">
        <v>2011</v>
      </c>
      <c r="V1251" s="76" t="s">
        <v>20</v>
      </c>
      <c r="W1251" s="76" t="s">
        <v>612</v>
      </c>
      <c r="X1251" s="76" t="s">
        <v>618</v>
      </c>
      <c r="Y1251" s="55" t="str">
        <f t="shared" si="38"/>
        <v>112011暖房店舗用有り</v>
      </c>
      <c r="Z1251" s="56">
        <v>-0.76</v>
      </c>
      <c r="AA1251" s="56">
        <v>1.76</v>
      </c>
      <c r="AB1251" s="57">
        <v>1.0773999999999999</v>
      </c>
      <c r="AC1251" s="57">
        <v>1.3006</v>
      </c>
      <c r="AD1251" s="31">
        <f>省エネ計算フォーマット【EHP】!$T$53/100</f>
        <v>0</v>
      </c>
      <c r="AE1251" s="37">
        <f t="shared" si="39"/>
        <v>1.3</v>
      </c>
    </row>
    <row r="1252" spans="20:31">
      <c r="T1252" s="76">
        <v>11</v>
      </c>
      <c r="U1252" s="76">
        <v>2011</v>
      </c>
      <c r="V1252" s="76" t="s">
        <v>20</v>
      </c>
      <c r="W1252" s="76" t="s">
        <v>606</v>
      </c>
      <c r="X1252" s="76" t="s">
        <v>618</v>
      </c>
      <c r="Y1252" s="55" t="str">
        <f t="shared" si="38"/>
        <v>112011暖房ビル用マルチ有り</v>
      </c>
      <c r="Z1252" s="56">
        <v>-0.78</v>
      </c>
      <c r="AA1252" s="56">
        <v>1.78</v>
      </c>
      <c r="AB1252" s="57">
        <v>1.0377000000000001</v>
      </c>
      <c r="AC1252" s="57">
        <v>1.3255999999999999</v>
      </c>
      <c r="AD1252" s="31">
        <f>省エネ計算フォーマット【EHP】!$T$53/100</f>
        <v>0</v>
      </c>
      <c r="AE1252" s="37">
        <f t="shared" si="39"/>
        <v>1.325</v>
      </c>
    </row>
    <row r="1253" spans="20:31">
      <c r="T1253" s="76">
        <v>11</v>
      </c>
      <c r="U1253" s="76">
        <v>2011</v>
      </c>
      <c r="V1253" s="76" t="s">
        <v>20</v>
      </c>
      <c r="W1253" s="76" t="s">
        <v>607</v>
      </c>
      <c r="X1253" s="76" t="s">
        <v>618</v>
      </c>
      <c r="Y1253" s="55" t="str">
        <f t="shared" si="38"/>
        <v>112011暖房設備用有り</v>
      </c>
      <c r="Z1253" s="56">
        <v>-0.26</v>
      </c>
      <c r="AA1253" s="56">
        <v>1.26</v>
      </c>
      <c r="AB1253" s="57">
        <v>1.0266999999999999</v>
      </c>
      <c r="AC1253" s="57">
        <v>0.93830000000000002</v>
      </c>
      <c r="AD1253" s="31">
        <f>省エネ計算フォーマット【EHP】!$T$53/100</f>
        <v>0</v>
      </c>
      <c r="AE1253" s="37">
        <f t="shared" si="39"/>
        <v>0.93799999999999994</v>
      </c>
    </row>
    <row r="1254" spans="20:31">
      <c r="T1254" s="76">
        <v>11</v>
      </c>
      <c r="U1254" s="76">
        <v>2011</v>
      </c>
      <c r="V1254" s="76" t="s">
        <v>20</v>
      </c>
      <c r="W1254" s="76" t="s">
        <v>612</v>
      </c>
      <c r="X1254" s="76" t="s">
        <v>702</v>
      </c>
      <c r="Y1254" s="55" t="str">
        <f t="shared" si="38"/>
        <v>112011暖房店舗用無し（一定速）</v>
      </c>
      <c r="Z1254" s="56">
        <v>0.25</v>
      </c>
      <c r="AA1254" s="56">
        <v>0.75</v>
      </c>
      <c r="AB1254" s="57">
        <v>0.25</v>
      </c>
      <c r="AC1254" s="57">
        <v>0.75</v>
      </c>
      <c r="AD1254" s="31">
        <f>省エネ計算フォーマット【EHP】!$T$53/100</f>
        <v>0</v>
      </c>
      <c r="AE1254" s="37">
        <f t="shared" si="39"/>
        <v>0.75</v>
      </c>
    </row>
    <row r="1255" spans="20:31">
      <c r="T1255" s="76">
        <v>11</v>
      </c>
      <c r="U1255" s="76">
        <v>2011</v>
      </c>
      <c r="V1255" s="76" t="s">
        <v>20</v>
      </c>
      <c r="W1255" s="76" t="s">
        <v>606</v>
      </c>
      <c r="X1255" s="76" t="s">
        <v>702</v>
      </c>
      <c r="Y1255" s="55" t="str">
        <f t="shared" si="38"/>
        <v>112011暖房ビル用マルチ無し（一定速）</v>
      </c>
      <c r="Z1255" s="56">
        <v>0.25</v>
      </c>
      <c r="AA1255" s="56">
        <v>0.75</v>
      </c>
      <c r="AB1255" s="57">
        <v>0.25</v>
      </c>
      <c r="AC1255" s="57">
        <v>0.75</v>
      </c>
      <c r="AD1255" s="31">
        <f>省エネ計算フォーマット【EHP】!$T$53/100</f>
        <v>0</v>
      </c>
      <c r="AE1255" s="37">
        <f t="shared" si="39"/>
        <v>0.75</v>
      </c>
    </row>
    <row r="1256" spans="20:31">
      <c r="T1256" s="76">
        <v>11</v>
      </c>
      <c r="U1256" s="76">
        <v>2011</v>
      </c>
      <c r="V1256" s="76" t="s">
        <v>20</v>
      </c>
      <c r="W1256" s="76" t="s">
        <v>607</v>
      </c>
      <c r="X1256" s="76" t="s">
        <v>702</v>
      </c>
      <c r="Y1256" s="55" t="str">
        <f t="shared" si="38"/>
        <v>112011暖房設備用無し（一定速）</v>
      </c>
      <c r="Z1256" s="65">
        <v>0.25</v>
      </c>
      <c r="AA1256" s="65">
        <v>0.75</v>
      </c>
      <c r="AB1256" s="66">
        <v>0.25</v>
      </c>
      <c r="AC1256" s="66">
        <v>0.75</v>
      </c>
      <c r="AD1256" s="31">
        <f>省エネ計算フォーマット【EHP】!$T$53/100</f>
        <v>0</v>
      </c>
      <c r="AE1256" s="37">
        <f t="shared" si="39"/>
        <v>0.75</v>
      </c>
    </row>
    <row r="1257" spans="20:31">
      <c r="T1257" s="76">
        <v>11</v>
      </c>
      <c r="U1257" s="76">
        <v>2012</v>
      </c>
      <c r="V1257" s="76" t="s">
        <v>19</v>
      </c>
      <c r="W1257" s="76" t="s">
        <v>612</v>
      </c>
      <c r="X1257" s="76" t="s">
        <v>618</v>
      </c>
      <c r="Y1257" s="55" t="str">
        <f t="shared" si="38"/>
        <v>112012冷房店舗用有り</v>
      </c>
      <c r="Z1257" s="67">
        <v>-1.36</v>
      </c>
      <c r="AA1257" s="67">
        <v>2.36</v>
      </c>
      <c r="AB1257" s="68">
        <v>1.0576000000000001</v>
      </c>
      <c r="AC1257" s="68">
        <v>1.7556</v>
      </c>
      <c r="AD1257" s="31">
        <f>省エネ計算フォーマット【EHP】!$T$53/100</f>
        <v>0</v>
      </c>
      <c r="AE1257" s="37">
        <f t="shared" si="39"/>
        <v>1.7549999999999999</v>
      </c>
    </row>
    <row r="1258" spans="20:31">
      <c r="T1258" s="76">
        <v>11</v>
      </c>
      <c r="U1258" s="76">
        <v>2012</v>
      </c>
      <c r="V1258" s="76" t="s">
        <v>19</v>
      </c>
      <c r="W1258" s="76" t="s">
        <v>606</v>
      </c>
      <c r="X1258" s="76" t="s">
        <v>618</v>
      </c>
      <c r="Y1258" s="55" t="str">
        <f t="shared" si="38"/>
        <v>112012冷房ビル用マルチ有り</v>
      </c>
      <c r="Z1258" s="56">
        <v>-1.1399999999999999</v>
      </c>
      <c r="AA1258" s="56">
        <v>2.14</v>
      </c>
      <c r="AB1258" s="57">
        <v>1.0625</v>
      </c>
      <c r="AC1258" s="57">
        <v>1.5893999999999999</v>
      </c>
      <c r="AD1258" s="31">
        <f>省エネ計算フォーマット【EHP】!$T$53/100</f>
        <v>0</v>
      </c>
      <c r="AE1258" s="37">
        <f t="shared" si="39"/>
        <v>1.589</v>
      </c>
    </row>
    <row r="1259" spans="20:31">
      <c r="T1259" s="76">
        <v>11</v>
      </c>
      <c r="U1259" s="76">
        <v>2012</v>
      </c>
      <c r="V1259" s="76" t="s">
        <v>19</v>
      </c>
      <c r="W1259" s="76" t="s">
        <v>607</v>
      </c>
      <c r="X1259" s="76" t="s">
        <v>618</v>
      </c>
      <c r="Y1259" s="55" t="str">
        <f t="shared" si="38"/>
        <v>112012冷房設備用有り</v>
      </c>
      <c r="Z1259" s="56">
        <v>-0.26</v>
      </c>
      <c r="AA1259" s="56">
        <v>1.26</v>
      </c>
      <c r="AB1259" s="57">
        <v>1.0367999999999999</v>
      </c>
      <c r="AC1259" s="57">
        <v>0.93579999999999997</v>
      </c>
      <c r="AD1259" s="31">
        <f>省エネ計算フォーマット【EHP】!$T$53/100</f>
        <v>0</v>
      </c>
      <c r="AE1259" s="37">
        <f t="shared" si="39"/>
        <v>0.93500000000000005</v>
      </c>
    </row>
    <row r="1260" spans="20:31">
      <c r="T1260" s="76">
        <v>11</v>
      </c>
      <c r="U1260" s="76">
        <v>2012</v>
      </c>
      <c r="V1260" s="76" t="s">
        <v>19</v>
      </c>
      <c r="W1260" s="76" t="s">
        <v>612</v>
      </c>
      <c r="X1260" s="76" t="s">
        <v>702</v>
      </c>
      <c r="Y1260" s="55" t="str">
        <f t="shared" si="38"/>
        <v>112012冷房店舗用無し（一定速）</v>
      </c>
      <c r="Z1260" s="56">
        <v>0.25</v>
      </c>
      <c r="AA1260" s="56">
        <v>0.75</v>
      </c>
      <c r="AB1260" s="57">
        <v>0.25</v>
      </c>
      <c r="AC1260" s="57">
        <v>0.75</v>
      </c>
      <c r="AD1260" s="31">
        <f>省エネ計算フォーマット【EHP】!$T$53/100</f>
        <v>0</v>
      </c>
      <c r="AE1260" s="37">
        <f t="shared" si="39"/>
        <v>0.75</v>
      </c>
    </row>
    <row r="1261" spans="20:31">
      <c r="T1261" s="76">
        <v>11</v>
      </c>
      <c r="U1261" s="76">
        <v>2012</v>
      </c>
      <c r="V1261" s="76" t="s">
        <v>19</v>
      </c>
      <c r="W1261" s="76" t="s">
        <v>606</v>
      </c>
      <c r="X1261" s="76" t="s">
        <v>702</v>
      </c>
      <c r="Y1261" s="55" t="str">
        <f t="shared" si="38"/>
        <v>112012冷房ビル用マルチ無し（一定速）</v>
      </c>
      <c r="Z1261" s="56">
        <v>0.25</v>
      </c>
      <c r="AA1261" s="56">
        <v>0.75</v>
      </c>
      <c r="AB1261" s="57">
        <v>0.25</v>
      </c>
      <c r="AC1261" s="57">
        <v>0.75</v>
      </c>
      <c r="AD1261" s="31">
        <f>省エネ計算フォーマット【EHP】!$T$53/100</f>
        <v>0</v>
      </c>
      <c r="AE1261" s="37">
        <f t="shared" si="39"/>
        <v>0.75</v>
      </c>
    </row>
    <row r="1262" spans="20:31">
      <c r="T1262" s="76">
        <v>11</v>
      </c>
      <c r="U1262" s="76">
        <v>2012</v>
      </c>
      <c r="V1262" s="76" t="s">
        <v>19</v>
      </c>
      <c r="W1262" s="76" t="s">
        <v>607</v>
      </c>
      <c r="X1262" s="76" t="s">
        <v>702</v>
      </c>
      <c r="Y1262" s="55" t="str">
        <f t="shared" si="38"/>
        <v>112012冷房設備用無し（一定速）</v>
      </c>
      <c r="Z1262" s="56">
        <v>0.25</v>
      </c>
      <c r="AA1262" s="56">
        <v>0.75</v>
      </c>
      <c r="AB1262" s="57">
        <v>0.25</v>
      </c>
      <c r="AC1262" s="57">
        <v>0.75</v>
      </c>
      <c r="AD1262" s="31">
        <f>省エネ計算フォーマット【EHP】!$T$53/100</f>
        <v>0</v>
      </c>
      <c r="AE1262" s="37">
        <f t="shared" si="39"/>
        <v>0.75</v>
      </c>
    </row>
    <row r="1263" spans="20:31">
      <c r="T1263" s="76">
        <v>11</v>
      </c>
      <c r="U1263" s="76">
        <v>2012</v>
      </c>
      <c r="V1263" s="76" t="s">
        <v>20</v>
      </c>
      <c r="W1263" s="76" t="s">
        <v>612</v>
      </c>
      <c r="X1263" s="76" t="s">
        <v>618</v>
      </c>
      <c r="Y1263" s="55" t="str">
        <f t="shared" si="38"/>
        <v>112012暖房店舗用有り</v>
      </c>
      <c r="Z1263" s="56">
        <v>-0.82</v>
      </c>
      <c r="AA1263" s="56">
        <v>1.82</v>
      </c>
      <c r="AB1263" s="57">
        <v>1.0801000000000001</v>
      </c>
      <c r="AC1263" s="57">
        <v>1.345</v>
      </c>
      <c r="AD1263" s="31">
        <f>省エネ計算フォーマット【EHP】!$T$53/100</f>
        <v>0</v>
      </c>
      <c r="AE1263" s="37">
        <f t="shared" si="39"/>
        <v>1.345</v>
      </c>
    </row>
    <row r="1264" spans="20:31">
      <c r="T1264" s="76">
        <v>11</v>
      </c>
      <c r="U1264" s="76">
        <v>2012</v>
      </c>
      <c r="V1264" s="76" t="s">
        <v>20</v>
      </c>
      <c r="W1264" s="76" t="s">
        <v>606</v>
      </c>
      <c r="X1264" s="76" t="s">
        <v>618</v>
      </c>
      <c r="Y1264" s="55" t="str">
        <f t="shared" si="38"/>
        <v>112012暖房ビル用マルチ有り</v>
      </c>
      <c r="Z1264" s="56">
        <v>-0.98</v>
      </c>
      <c r="AA1264" s="56">
        <v>1.98</v>
      </c>
      <c r="AB1264" s="57">
        <v>1.042</v>
      </c>
      <c r="AC1264" s="57">
        <v>1.4744999999999999</v>
      </c>
      <c r="AD1264" s="31">
        <f>省エネ計算フォーマット【EHP】!$T$53/100</f>
        <v>0</v>
      </c>
      <c r="AE1264" s="37">
        <f t="shared" si="39"/>
        <v>1.474</v>
      </c>
    </row>
    <row r="1265" spans="20:31">
      <c r="T1265" s="76">
        <v>11</v>
      </c>
      <c r="U1265" s="76">
        <v>2012</v>
      </c>
      <c r="V1265" s="76" t="s">
        <v>20</v>
      </c>
      <c r="W1265" s="76" t="s">
        <v>607</v>
      </c>
      <c r="X1265" s="76" t="s">
        <v>618</v>
      </c>
      <c r="Y1265" s="55" t="str">
        <f t="shared" si="38"/>
        <v>112012暖房設備用有り</v>
      </c>
      <c r="Z1265" s="56">
        <v>-0.26</v>
      </c>
      <c r="AA1265" s="56">
        <v>1.26</v>
      </c>
      <c r="AB1265" s="57">
        <v>1.0266999999999999</v>
      </c>
      <c r="AC1265" s="57">
        <v>0.93830000000000002</v>
      </c>
      <c r="AD1265" s="31">
        <f>省エネ計算フォーマット【EHP】!$T$53/100</f>
        <v>0</v>
      </c>
      <c r="AE1265" s="37">
        <f t="shared" si="39"/>
        <v>0.93799999999999994</v>
      </c>
    </row>
    <row r="1266" spans="20:31">
      <c r="T1266" s="76">
        <v>11</v>
      </c>
      <c r="U1266" s="76">
        <v>2012</v>
      </c>
      <c r="V1266" s="76" t="s">
        <v>20</v>
      </c>
      <c r="W1266" s="76" t="s">
        <v>612</v>
      </c>
      <c r="X1266" s="76" t="s">
        <v>702</v>
      </c>
      <c r="Y1266" s="55" t="str">
        <f t="shared" si="38"/>
        <v>112012暖房店舗用無し（一定速）</v>
      </c>
      <c r="Z1266" s="56">
        <v>0.25</v>
      </c>
      <c r="AA1266" s="56">
        <v>0.75</v>
      </c>
      <c r="AB1266" s="57">
        <v>0.25</v>
      </c>
      <c r="AC1266" s="57">
        <v>0.75</v>
      </c>
      <c r="AD1266" s="31">
        <f>省エネ計算フォーマット【EHP】!$T$53/100</f>
        <v>0</v>
      </c>
      <c r="AE1266" s="37">
        <f t="shared" si="39"/>
        <v>0.75</v>
      </c>
    </row>
    <row r="1267" spans="20:31">
      <c r="T1267" s="76">
        <v>11</v>
      </c>
      <c r="U1267" s="76">
        <v>2012</v>
      </c>
      <c r="V1267" s="76" t="s">
        <v>20</v>
      </c>
      <c r="W1267" s="76" t="s">
        <v>606</v>
      </c>
      <c r="X1267" s="76" t="s">
        <v>702</v>
      </c>
      <c r="Y1267" s="55" t="str">
        <f t="shared" si="38"/>
        <v>112012暖房ビル用マルチ無し（一定速）</v>
      </c>
      <c r="Z1267" s="56">
        <v>0.25</v>
      </c>
      <c r="AA1267" s="56">
        <v>0.75</v>
      </c>
      <c r="AB1267" s="57">
        <v>0.25</v>
      </c>
      <c r="AC1267" s="57">
        <v>0.75</v>
      </c>
      <c r="AD1267" s="31">
        <f>省エネ計算フォーマット【EHP】!$T$53/100</f>
        <v>0</v>
      </c>
      <c r="AE1267" s="37">
        <f t="shared" si="39"/>
        <v>0.75</v>
      </c>
    </row>
    <row r="1268" spans="20:31">
      <c r="T1268" s="76">
        <v>11</v>
      </c>
      <c r="U1268" s="76">
        <v>2012</v>
      </c>
      <c r="V1268" s="76" t="s">
        <v>20</v>
      </c>
      <c r="W1268" s="76" t="s">
        <v>607</v>
      </c>
      <c r="X1268" s="76" t="s">
        <v>702</v>
      </c>
      <c r="Y1268" s="55" t="str">
        <f t="shared" si="38"/>
        <v>112012暖房設備用無し（一定速）</v>
      </c>
      <c r="Z1268" s="69">
        <v>0.25</v>
      </c>
      <c r="AA1268" s="69">
        <v>0.75</v>
      </c>
      <c r="AB1268" s="70">
        <v>0.25</v>
      </c>
      <c r="AC1268" s="70">
        <v>0.75</v>
      </c>
      <c r="AD1268" s="31">
        <f>省エネ計算フォーマット【EHP】!$T$53/100</f>
        <v>0</v>
      </c>
      <c r="AE1268" s="37">
        <f t="shared" si="39"/>
        <v>0.75</v>
      </c>
    </row>
    <row r="1269" spans="20:31">
      <c r="T1269" s="76">
        <v>11</v>
      </c>
      <c r="U1269" s="76">
        <v>2013</v>
      </c>
      <c r="V1269" s="76" t="s">
        <v>19</v>
      </c>
      <c r="W1269" s="76" t="s">
        <v>612</v>
      </c>
      <c r="X1269" s="76" t="s">
        <v>618</v>
      </c>
      <c r="Y1269" s="55" t="str">
        <f t="shared" si="38"/>
        <v>112013冷房店舗用有り</v>
      </c>
      <c r="Z1269" s="56">
        <v>-1.5</v>
      </c>
      <c r="AA1269" s="56">
        <v>2.5</v>
      </c>
      <c r="AB1269" s="57">
        <v>1.0609999999999999</v>
      </c>
      <c r="AC1269" s="57">
        <v>1.8597999999999999</v>
      </c>
      <c r="AD1269" s="31">
        <f>省エネ計算フォーマット【EHP】!$T$53/100</f>
        <v>0</v>
      </c>
      <c r="AE1269" s="37">
        <f t="shared" si="39"/>
        <v>1.859</v>
      </c>
    </row>
    <row r="1270" spans="20:31">
      <c r="T1270" s="76">
        <v>11</v>
      </c>
      <c r="U1270" s="76">
        <v>2013</v>
      </c>
      <c r="V1270" s="76" t="s">
        <v>19</v>
      </c>
      <c r="W1270" s="76" t="s">
        <v>606</v>
      </c>
      <c r="X1270" s="76" t="s">
        <v>618</v>
      </c>
      <c r="Y1270" s="55" t="str">
        <f t="shared" si="38"/>
        <v>112013冷房ビル用マルチ有り</v>
      </c>
      <c r="Z1270" s="56">
        <v>-1.1399999999999999</v>
      </c>
      <c r="AA1270" s="56">
        <v>2.14</v>
      </c>
      <c r="AB1270" s="57">
        <v>1.0625</v>
      </c>
      <c r="AC1270" s="57">
        <v>1.5893999999999999</v>
      </c>
      <c r="AD1270" s="31">
        <f>省エネ計算フォーマット【EHP】!$T$53/100</f>
        <v>0</v>
      </c>
      <c r="AE1270" s="37">
        <f t="shared" si="39"/>
        <v>1.589</v>
      </c>
    </row>
    <row r="1271" spans="20:31">
      <c r="T1271" s="76">
        <v>11</v>
      </c>
      <c r="U1271" s="76">
        <v>2013</v>
      </c>
      <c r="V1271" s="76" t="s">
        <v>19</v>
      </c>
      <c r="W1271" s="76" t="s">
        <v>607</v>
      </c>
      <c r="X1271" s="76" t="s">
        <v>618</v>
      </c>
      <c r="Y1271" s="55" t="str">
        <f t="shared" si="38"/>
        <v>112013冷房設備用有り</v>
      </c>
      <c r="Z1271" s="56">
        <v>-0.26</v>
      </c>
      <c r="AA1271" s="56">
        <v>1.26</v>
      </c>
      <c r="AB1271" s="57">
        <v>1.0367999999999999</v>
      </c>
      <c r="AC1271" s="57">
        <v>0.93579999999999997</v>
      </c>
      <c r="AD1271" s="31">
        <f>省エネ計算フォーマット【EHP】!$T$53/100</f>
        <v>0</v>
      </c>
      <c r="AE1271" s="37">
        <f t="shared" si="39"/>
        <v>0.93500000000000005</v>
      </c>
    </row>
    <row r="1272" spans="20:31">
      <c r="T1272" s="76">
        <v>11</v>
      </c>
      <c r="U1272" s="76">
        <v>2013</v>
      </c>
      <c r="V1272" s="76" t="s">
        <v>19</v>
      </c>
      <c r="W1272" s="76" t="s">
        <v>612</v>
      </c>
      <c r="X1272" s="76" t="s">
        <v>702</v>
      </c>
      <c r="Y1272" s="55" t="str">
        <f t="shared" si="38"/>
        <v>112013冷房店舗用無し（一定速）</v>
      </c>
      <c r="Z1272" s="56">
        <v>0.25</v>
      </c>
      <c r="AA1272" s="56">
        <v>0.75</v>
      </c>
      <c r="AB1272" s="57">
        <v>0.25</v>
      </c>
      <c r="AC1272" s="57">
        <v>0.75</v>
      </c>
      <c r="AD1272" s="31">
        <f>省エネ計算フォーマット【EHP】!$T$53/100</f>
        <v>0</v>
      </c>
      <c r="AE1272" s="37">
        <f t="shared" si="39"/>
        <v>0.75</v>
      </c>
    </row>
    <row r="1273" spans="20:31">
      <c r="T1273" s="76">
        <v>11</v>
      </c>
      <c r="U1273" s="76">
        <v>2013</v>
      </c>
      <c r="V1273" s="76" t="s">
        <v>19</v>
      </c>
      <c r="W1273" s="76" t="s">
        <v>606</v>
      </c>
      <c r="X1273" s="76" t="s">
        <v>702</v>
      </c>
      <c r="Y1273" s="55" t="str">
        <f t="shared" si="38"/>
        <v>112013冷房ビル用マルチ無し（一定速）</v>
      </c>
      <c r="Z1273" s="56">
        <v>0.25</v>
      </c>
      <c r="AA1273" s="56">
        <v>0.75</v>
      </c>
      <c r="AB1273" s="57">
        <v>0.25</v>
      </c>
      <c r="AC1273" s="57">
        <v>0.75</v>
      </c>
      <c r="AD1273" s="31">
        <f>省エネ計算フォーマット【EHP】!$T$53/100</f>
        <v>0</v>
      </c>
      <c r="AE1273" s="37">
        <f t="shared" si="39"/>
        <v>0.75</v>
      </c>
    </row>
    <row r="1274" spans="20:31">
      <c r="T1274" s="76">
        <v>11</v>
      </c>
      <c r="U1274" s="76">
        <v>2013</v>
      </c>
      <c r="V1274" s="76" t="s">
        <v>19</v>
      </c>
      <c r="W1274" s="76" t="s">
        <v>607</v>
      </c>
      <c r="X1274" s="76" t="s">
        <v>702</v>
      </c>
      <c r="Y1274" s="55" t="str">
        <f t="shared" si="38"/>
        <v>112013冷房設備用無し（一定速）</v>
      </c>
      <c r="Z1274" s="56">
        <v>0.25</v>
      </c>
      <c r="AA1274" s="56">
        <v>0.75</v>
      </c>
      <c r="AB1274" s="57">
        <v>0.25</v>
      </c>
      <c r="AC1274" s="57">
        <v>0.75</v>
      </c>
      <c r="AD1274" s="31">
        <f>省エネ計算フォーマット【EHP】!$T$53/100</f>
        <v>0</v>
      </c>
      <c r="AE1274" s="37">
        <f t="shared" si="39"/>
        <v>0.75</v>
      </c>
    </row>
    <row r="1275" spans="20:31">
      <c r="T1275" s="76">
        <v>11</v>
      </c>
      <c r="U1275" s="76">
        <v>2013</v>
      </c>
      <c r="V1275" s="76" t="s">
        <v>20</v>
      </c>
      <c r="W1275" s="76" t="s">
        <v>612</v>
      </c>
      <c r="X1275" s="76" t="s">
        <v>618</v>
      </c>
      <c r="Y1275" s="55" t="str">
        <f t="shared" si="38"/>
        <v>112013暖房店舗用有り</v>
      </c>
      <c r="Z1275" s="56">
        <v>-0.94</v>
      </c>
      <c r="AA1275" s="56">
        <v>1.94</v>
      </c>
      <c r="AB1275" s="57">
        <v>1.0853999999999999</v>
      </c>
      <c r="AC1275" s="57">
        <v>1.4337</v>
      </c>
      <c r="AD1275" s="31">
        <f>省エネ計算フォーマット【EHP】!$T$53/100</f>
        <v>0</v>
      </c>
      <c r="AE1275" s="37">
        <f t="shared" si="39"/>
        <v>1.4330000000000001</v>
      </c>
    </row>
    <row r="1276" spans="20:31">
      <c r="T1276" s="76">
        <v>11</v>
      </c>
      <c r="U1276" s="76">
        <v>2013</v>
      </c>
      <c r="V1276" s="76" t="s">
        <v>20</v>
      </c>
      <c r="W1276" s="76" t="s">
        <v>606</v>
      </c>
      <c r="X1276" s="76" t="s">
        <v>618</v>
      </c>
      <c r="Y1276" s="55" t="str">
        <f t="shared" si="38"/>
        <v>112013暖房ビル用マルチ有り</v>
      </c>
      <c r="Z1276" s="56">
        <v>-0.98</v>
      </c>
      <c r="AA1276" s="56">
        <v>1.98</v>
      </c>
      <c r="AB1276" s="57">
        <v>1.042</v>
      </c>
      <c r="AC1276" s="57">
        <v>1.4744999999999999</v>
      </c>
      <c r="AD1276" s="31">
        <f>省エネ計算フォーマット【EHP】!$T$53/100</f>
        <v>0</v>
      </c>
      <c r="AE1276" s="37">
        <f t="shared" si="39"/>
        <v>1.474</v>
      </c>
    </row>
    <row r="1277" spans="20:31">
      <c r="T1277" s="76">
        <v>11</v>
      </c>
      <c r="U1277" s="76">
        <v>2013</v>
      </c>
      <c r="V1277" s="76" t="s">
        <v>20</v>
      </c>
      <c r="W1277" s="76" t="s">
        <v>607</v>
      </c>
      <c r="X1277" s="76" t="s">
        <v>618</v>
      </c>
      <c r="Y1277" s="55" t="str">
        <f t="shared" si="38"/>
        <v>112013暖房設備用有り</v>
      </c>
      <c r="Z1277" s="56">
        <v>-0.32</v>
      </c>
      <c r="AA1277" s="56">
        <v>1.32</v>
      </c>
      <c r="AB1277" s="57">
        <v>1.028</v>
      </c>
      <c r="AC1277" s="57">
        <v>0.98299999999999998</v>
      </c>
      <c r="AD1277" s="31">
        <f>省エネ計算フォーマット【EHP】!$T$53/100</f>
        <v>0</v>
      </c>
      <c r="AE1277" s="37">
        <f t="shared" si="39"/>
        <v>0.98299999999999998</v>
      </c>
    </row>
    <row r="1278" spans="20:31">
      <c r="T1278" s="76">
        <v>11</v>
      </c>
      <c r="U1278" s="76">
        <v>2013</v>
      </c>
      <c r="V1278" s="76" t="s">
        <v>20</v>
      </c>
      <c r="W1278" s="76" t="s">
        <v>612</v>
      </c>
      <c r="X1278" s="76" t="s">
        <v>702</v>
      </c>
      <c r="Y1278" s="55" t="str">
        <f t="shared" si="38"/>
        <v>112013暖房店舗用無し（一定速）</v>
      </c>
      <c r="Z1278" s="56">
        <v>0.25</v>
      </c>
      <c r="AA1278" s="56">
        <v>0.75</v>
      </c>
      <c r="AB1278" s="57">
        <v>0.25</v>
      </c>
      <c r="AC1278" s="57">
        <v>0.75</v>
      </c>
      <c r="AD1278" s="31">
        <f>省エネ計算フォーマット【EHP】!$T$53/100</f>
        <v>0</v>
      </c>
      <c r="AE1278" s="37">
        <f t="shared" si="39"/>
        <v>0.75</v>
      </c>
    </row>
    <row r="1279" spans="20:31">
      <c r="T1279" s="76">
        <v>11</v>
      </c>
      <c r="U1279" s="76">
        <v>2013</v>
      </c>
      <c r="V1279" s="76" t="s">
        <v>20</v>
      </c>
      <c r="W1279" s="76" t="s">
        <v>606</v>
      </c>
      <c r="X1279" s="76" t="s">
        <v>702</v>
      </c>
      <c r="Y1279" s="55" t="str">
        <f t="shared" si="38"/>
        <v>112013暖房ビル用マルチ無し（一定速）</v>
      </c>
      <c r="Z1279" s="56">
        <v>0.25</v>
      </c>
      <c r="AA1279" s="56">
        <v>0.75</v>
      </c>
      <c r="AB1279" s="57">
        <v>0.25</v>
      </c>
      <c r="AC1279" s="57">
        <v>0.75</v>
      </c>
      <c r="AD1279" s="31">
        <f>省エネ計算フォーマット【EHP】!$T$53/100</f>
        <v>0</v>
      </c>
      <c r="AE1279" s="37">
        <f t="shared" si="39"/>
        <v>0.75</v>
      </c>
    </row>
    <row r="1280" spans="20:31">
      <c r="T1280" s="76">
        <v>11</v>
      </c>
      <c r="U1280" s="76">
        <v>2013</v>
      </c>
      <c r="V1280" s="76" t="s">
        <v>20</v>
      </c>
      <c r="W1280" s="76" t="s">
        <v>607</v>
      </c>
      <c r="X1280" s="76" t="s">
        <v>702</v>
      </c>
      <c r="Y1280" s="55" t="str">
        <f t="shared" si="38"/>
        <v>112013暖房設備用無し（一定速）</v>
      </c>
      <c r="Z1280" s="56">
        <v>0.25</v>
      </c>
      <c r="AA1280" s="56">
        <v>0.75</v>
      </c>
      <c r="AB1280" s="57">
        <v>0.25</v>
      </c>
      <c r="AC1280" s="57">
        <v>0.75</v>
      </c>
      <c r="AD1280" s="31">
        <f>省エネ計算フォーマット【EHP】!$T$53/100</f>
        <v>0</v>
      </c>
      <c r="AE1280" s="37">
        <f t="shared" si="39"/>
        <v>0.75</v>
      </c>
    </row>
    <row r="1281" spans="20:31">
      <c r="T1281" s="76">
        <v>11</v>
      </c>
      <c r="U1281" s="76">
        <v>2014</v>
      </c>
      <c r="V1281" s="76" t="s">
        <v>19</v>
      </c>
      <c r="W1281" s="76" t="s">
        <v>612</v>
      </c>
      <c r="X1281" s="76" t="s">
        <v>618</v>
      </c>
      <c r="Y1281" s="55" t="str">
        <f t="shared" si="38"/>
        <v>112014冷房店舗用有り</v>
      </c>
      <c r="Z1281" s="56">
        <v>-1.46</v>
      </c>
      <c r="AA1281" s="56">
        <v>2.46</v>
      </c>
      <c r="AB1281" s="57">
        <v>1.06</v>
      </c>
      <c r="AC1281" s="57">
        <v>1.83</v>
      </c>
      <c r="AD1281" s="31">
        <f>省エネ計算フォーマット【EHP】!$T$53/100</f>
        <v>0</v>
      </c>
      <c r="AE1281" s="37">
        <f t="shared" si="39"/>
        <v>1.83</v>
      </c>
    </row>
    <row r="1282" spans="20:31">
      <c r="T1282" s="76">
        <v>11</v>
      </c>
      <c r="U1282" s="76">
        <v>2014</v>
      </c>
      <c r="V1282" s="76" t="s">
        <v>19</v>
      </c>
      <c r="W1282" s="76" t="s">
        <v>606</v>
      </c>
      <c r="X1282" s="76" t="s">
        <v>618</v>
      </c>
      <c r="Y1282" s="55" t="str">
        <f t="shared" si="38"/>
        <v>112014冷房ビル用マルチ有り</v>
      </c>
      <c r="Z1282" s="56">
        <v>-1.52</v>
      </c>
      <c r="AA1282" s="56">
        <v>2.52</v>
      </c>
      <c r="AB1282" s="57">
        <v>1.0736000000000001</v>
      </c>
      <c r="AC1282" s="57">
        <v>1.8715999999999999</v>
      </c>
      <c r="AD1282" s="31">
        <f>省エネ計算フォーマット【EHP】!$T$53/100</f>
        <v>0</v>
      </c>
      <c r="AE1282" s="37">
        <f t="shared" si="39"/>
        <v>1.871</v>
      </c>
    </row>
    <row r="1283" spans="20:31">
      <c r="T1283" s="76">
        <v>11</v>
      </c>
      <c r="U1283" s="76">
        <v>2014</v>
      </c>
      <c r="V1283" s="76" t="s">
        <v>19</v>
      </c>
      <c r="W1283" s="76" t="s">
        <v>607</v>
      </c>
      <c r="X1283" s="76" t="s">
        <v>618</v>
      </c>
      <c r="Y1283" s="55" t="str">
        <f t="shared" si="38"/>
        <v>112014冷房設備用有り</v>
      </c>
      <c r="Z1283" s="56">
        <v>-0.32</v>
      </c>
      <c r="AA1283" s="56">
        <v>1.32</v>
      </c>
      <c r="AB1283" s="57">
        <v>1.0385</v>
      </c>
      <c r="AC1283" s="57">
        <v>0.98040000000000005</v>
      </c>
      <c r="AD1283" s="31">
        <f>省エネ計算フォーマット【EHP】!$T$53/100</f>
        <v>0</v>
      </c>
      <c r="AE1283" s="37">
        <f t="shared" si="39"/>
        <v>0.98</v>
      </c>
    </row>
    <row r="1284" spans="20:31">
      <c r="T1284" s="76">
        <v>11</v>
      </c>
      <c r="U1284" s="76">
        <v>2014</v>
      </c>
      <c r="V1284" s="76" t="s">
        <v>19</v>
      </c>
      <c r="W1284" s="76" t="s">
        <v>612</v>
      </c>
      <c r="X1284" s="76" t="s">
        <v>702</v>
      </c>
      <c r="Y1284" s="55" t="str">
        <f t="shared" si="38"/>
        <v>112014冷房店舗用無し（一定速）</v>
      </c>
      <c r="Z1284" s="56">
        <v>0.25</v>
      </c>
      <c r="AA1284" s="56">
        <v>0.75</v>
      </c>
      <c r="AB1284" s="57">
        <v>0.25</v>
      </c>
      <c r="AC1284" s="57">
        <v>0.75</v>
      </c>
      <c r="AD1284" s="31">
        <f>省エネ計算フォーマット【EHP】!$T$53/100</f>
        <v>0</v>
      </c>
      <c r="AE1284" s="37">
        <f t="shared" si="39"/>
        <v>0.75</v>
      </c>
    </row>
    <row r="1285" spans="20:31">
      <c r="T1285" s="76">
        <v>11</v>
      </c>
      <c r="U1285" s="76">
        <v>2014</v>
      </c>
      <c r="V1285" s="76" t="s">
        <v>19</v>
      </c>
      <c r="W1285" s="76" t="s">
        <v>606</v>
      </c>
      <c r="X1285" s="76" t="s">
        <v>702</v>
      </c>
      <c r="Y1285" s="55" t="str">
        <f t="shared" si="38"/>
        <v>112014冷房ビル用マルチ無し（一定速）</v>
      </c>
      <c r="Z1285" s="56">
        <v>0.25</v>
      </c>
      <c r="AA1285" s="56">
        <v>0.75</v>
      </c>
      <c r="AB1285" s="57">
        <v>0.25</v>
      </c>
      <c r="AC1285" s="57">
        <v>0.75</v>
      </c>
      <c r="AD1285" s="31">
        <f>省エネ計算フォーマット【EHP】!$T$53/100</f>
        <v>0</v>
      </c>
      <c r="AE1285" s="37">
        <f t="shared" si="39"/>
        <v>0.75</v>
      </c>
    </row>
    <row r="1286" spans="20:31">
      <c r="T1286" s="76">
        <v>11</v>
      </c>
      <c r="U1286" s="76">
        <v>2014</v>
      </c>
      <c r="V1286" s="76" t="s">
        <v>19</v>
      </c>
      <c r="W1286" s="76" t="s">
        <v>607</v>
      </c>
      <c r="X1286" s="76" t="s">
        <v>702</v>
      </c>
      <c r="Y1286" s="55" t="str">
        <f t="shared" si="38"/>
        <v>112014冷房設備用無し（一定速）</v>
      </c>
      <c r="Z1286" s="56">
        <v>0.25</v>
      </c>
      <c r="AA1286" s="56">
        <v>0.75</v>
      </c>
      <c r="AB1286" s="57">
        <v>0.25</v>
      </c>
      <c r="AC1286" s="57">
        <v>0.75</v>
      </c>
      <c r="AD1286" s="31">
        <f>省エネ計算フォーマット【EHP】!$T$53/100</f>
        <v>0</v>
      </c>
      <c r="AE1286" s="37">
        <f t="shared" si="39"/>
        <v>0.75</v>
      </c>
    </row>
    <row r="1287" spans="20:31">
      <c r="T1287" s="76">
        <v>11</v>
      </c>
      <c r="U1287" s="76">
        <v>2014</v>
      </c>
      <c r="V1287" s="76" t="s">
        <v>20</v>
      </c>
      <c r="W1287" s="76" t="s">
        <v>612</v>
      </c>
      <c r="X1287" s="76" t="s">
        <v>618</v>
      </c>
      <c r="Y1287" s="55" t="str">
        <f t="shared" si="38"/>
        <v>112014暖房店舗用有り</v>
      </c>
      <c r="Z1287" s="56">
        <v>-0.94</v>
      </c>
      <c r="AA1287" s="56">
        <v>1.94</v>
      </c>
      <c r="AB1287" s="57">
        <v>1.0853999999999999</v>
      </c>
      <c r="AC1287" s="57">
        <v>1.4337</v>
      </c>
      <c r="AD1287" s="31">
        <f>省エネ計算フォーマット【EHP】!$T$53/100</f>
        <v>0</v>
      </c>
      <c r="AE1287" s="37">
        <f t="shared" si="39"/>
        <v>1.4330000000000001</v>
      </c>
    </row>
    <row r="1288" spans="20:31">
      <c r="T1288" s="76">
        <v>11</v>
      </c>
      <c r="U1288" s="76">
        <v>2014</v>
      </c>
      <c r="V1288" s="76" t="s">
        <v>20</v>
      </c>
      <c r="W1288" s="76" t="s">
        <v>606</v>
      </c>
      <c r="X1288" s="76" t="s">
        <v>618</v>
      </c>
      <c r="Y1288" s="55" t="str">
        <f t="shared" si="38"/>
        <v>112014暖房ビル用マルチ有り</v>
      </c>
      <c r="Z1288" s="56">
        <v>-0.96</v>
      </c>
      <c r="AA1288" s="56">
        <v>1.96</v>
      </c>
      <c r="AB1288" s="57">
        <v>1.0416000000000001</v>
      </c>
      <c r="AC1288" s="57">
        <v>1.4596</v>
      </c>
      <c r="AD1288" s="31">
        <f>省エネ計算フォーマット【EHP】!$T$53/100</f>
        <v>0</v>
      </c>
      <c r="AE1288" s="37">
        <f t="shared" si="39"/>
        <v>1.4590000000000001</v>
      </c>
    </row>
    <row r="1289" spans="20:31">
      <c r="T1289" s="76">
        <v>11</v>
      </c>
      <c r="U1289" s="76">
        <v>2014</v>
      </c>
      <c r="V1289" s="76" t="s">
        <v>20</v>
      </c>
      <c r="W1289" s="76" t="s">
        <v>607</v>
      </c>
      <c r="X1289" s="76" t="s">
        <v>618</v>
      </c>
      <c r="Y1289" s="55" t="str">
        <f t="shared" si="38"/>
        <v>112014暖房設備用有り</v>
      </c>
      <c r="Z1289" s="56">
        <v>-0.36</v>
      </c>
      <c r="AA1289" s="56">
        <v>1.36</v>
      </c>
      <c r="AB1289" s="57">
        <v>1.0287999999999999</v>
      </c>
      <c r="AC1289" s="57">
        <v>1.0127999999999999</v>
      </c>
      <c r="AD1289" s="31">
        <f>省エネ計算フォーマット【EHP】!$T$53/100</f>
        <v>0</v>
      </c>
      <c r="AE1289" s="37">
        <f t="shared" si="39"/>
        <v>1.012</v>
      </c>
    </row>
    <row r="1290" spans="20:31">
      <c r="T1290" s="76">
        <v>11</v>
      </c>
      <c r="U1290" s="76">
        <v>2014</v>
      </c>
      <c r="V1290" s="76" t="s">
        <v>20</v>
      </c>
      <c r="W1290" s="76" t="s">
        <v>612</v>
      </c>
      <c r="X1290" s="76" t="s">
        <v>702</v>
      </c>
      <c r="Y1290" s="55" t="str">
        <f t="shared" ref="Y1290:Y1353" si="40">T1290&amp;U1290&amp;V1290&amp;W1290&amp;X1290</f>
        <v>112014暖房店舗用無し（一定速）</v>
      </c>
      <c r="Z1290" s="56">
        <v>0.25</v>
      </c>
      <c r="AA1290" s="56">
        <v>0.75</v>
      </c>
      <c r="AB1290" s="57">
        <v>0.25</v>
      </c>
      <c r="AC1290" s="57">
        <v>0.75</v>
      </c>
      <c r="AD1290" s="31">
        <f>省エネ計算フォーマット【EHP】!$T$53/100</f>
        <v>0</v>
      </c>
      <c r="AE1290" s="37">
        <f t="shared" si="39"/>
        <v>0.75</v>
      </c>
    </row>
    <row r="1291" spans="20:31">
      <c r="T1291" s="76">
        <v>11</v>
      </c>
      <c r="U1291" s="76">
        <v>2014</v>
      </c>
      <c r="V1291" s="76" t="s">
        <v>20</v>
      </c>
      <c r="W1291" s="76" t="s">
        <v>606</v>
      </c>
      <c r="X1291" s="76" t="s">
        <v>702</v>
      </c>
      <c r="Y1291" s="55" t="str">
        <f t="shared" si="40"/>
        <v>112014暖房ビル用マルチ無し（一定速）</v>
      </c>
      <c r="Z1291" s="56">
        <v>0.25</v>
      </c>
      <c r="AA1291" s="56">
        <v>0.75</v>
      </c>
      <c r="AB1291" s="57">
        <v>0.25</v>
      </c>
      <c r="AC1291" s="57">
        <v>0.75</v>
      </c>
      <c r="AD1291" s="31">
        <f>省エネ計算フォーマット【EHP】!$T$53/100</f>
        <v>0</v>
      </c>
      <c r="AE1291" s="37">
        <f t="shared" si="39"/>
        <v>0.75</v>
      </c>
    </row>
    <row r="1292" spans="20:31">
      <c r="T1292" s="76">
        <v>11</v>
      </c>
      <c r="U1292" s="76">
        <v>2014</v>
      </c>
      <c r="V1292" s="76" t="s">
        <v>20</v>
      </c>
      <c r="W1292" s="76" t="s">
        <v>607</v>
      </c>
      <c r="X1292" s="76" t="s">
        <v>702</v>
      </c>
      <c r="Y1292" s="55" t="str">
        <f t="shared" si="40"/>
        <v>112014暖房設備用無し（一定速）</v>
      </c>
      <c r="Z1292" s="56">
        <v>0.25</v>
      </c>
      <c r="AA1292" s="56">
        <v>0.75</v>
      </c>
      <c r="AB1292" s="57">
        <v>0.25</v>
      </c>
      <c r="AC1292" s="57">
        <v>0.75</v>
      </c>
      <c r="AD1292" s="31">
        <f>省エネ計算フォーマット【EHP】!$T$53/100</f>
        <v>0</v>
      </c>
      <c r="AE1292" s="37">
        <f t="shared" ref="AE1292:AE1355" si="41">ROUNDDOWN(IF(AD1292&gt;=0.25,Z1292*AD1292+AA1292,AB1292*AD1292+AC1292),3)</f>
        <v>0.75</v>
      </c>
    </row>
    <row r="1293" spans="20:31">
      <c r="T1293" s="73">
        <v>11</v>
      </c>
      <c r="U1293" s="73">
        <v>2015</v>
      </c>
      <c r="V1293" s="73" t="s">
        <v>19</v>
      </c>
      <c r="W1293" s="73" t="s">
        <v>612</v>
      </c>
      <c r="X1293" s="73" t="s">
        <v>618</v>
      </c>
      <c r="Y1293" s="28" t="str">
        <f t="shared" si="40"/>
        <v>112015冷房店舗用有り</v>
      </c>
      <c r="Z1293" s="71">
        <v>-1.38</v>
      </c>
      <c r="AA1293" s="71">
        <v>2.38</v>
      </c>
      <c r="AB1293" s="72">
        <v>1.0581</v>
      </c>
      <c r="AC1293" s="72">
        <v>1.7705</v>
      </c>
      <c r="AD1293" s="31">
        <f>省エネ計算フォーマット【EHP】!$T$53/100</f>
        <v>0</v>
      </c>
      <c r="AE1293" s="32">
        <f t="shared" si="41"/>
        <v>1.77</v>
      </c>
    </row>
    <row r="1294" spans="20:31">
      <c r="T1294" s="73">
        <v>11</v>
      </c>
      <c r="U1294" s="73">
        <v>2015</v>
      </c>
      <c r="V1294" s="73" t="s">
        <v>19</v>
      </c>
      <c r="W1294" s="73" t="s">
        <v>606</v>
      </c>
      <c r="X1294" s="73" t="s">
        <v>618</v>
      </c>
      <c r="Y1294" s="28" t="str">
        <f t="shared" si="40"/>
        <v>112015冷房ビル用マルチ有り</v>
      </c>
      <c r="Z1294" s="51">
        <v>-1.5740000000000001</v>
      </c>
      <c r="AA1294" s="51">
        <v>2.5739999999999998</v>
      </c>
      <c r="AB1294" s="52">
        <v>1.0751999999999999</v>
      </c>
      <c r="AC1294" s="52">
        <v>1.9117</v>
      </c>
      <c r="AD1294" s="31">
        <f>省エネ計算フォーマット【EHP】!$T$53/100</f>
        <v>0</v>
      </c>
      <c r="AE1294" s="32">
        <f t="shared" si="41"/>
        <v>1.911</v>
      </c>
    </row>
    <row r="1295" spans="20:31">
      <c r="T1295" s="73">
        <v>11</v>
      </c>
      <c r="U1295" s="73">
        <v>2015</v>
      </c>
      <c r="V1295" s="73" t="s">
        <v>19</v>
      </c>
      <c r="W1295" s="73" t="s">
        <v>607</v>
      </c>
      <c r="X1295" s="73" t="s">
        <v>618</v>
      </c>
      <c r="Y1295" s="28" t="str">
        <f t="shared" si="40"/>
        <v>112015冷房設備用有り</v>
      </c>
      <c r="Z1295" s="51">
        <v>-0.62</v>
      </c>
      <c r="AA1295" s="51">
        <v>1.62</v>
      </c>
      <c r="AB1295" s="52">
        <v>1.0472999999999999</v>
      </c>
      <c r="AC1295" s="52">
        <v>1.2032</v>
      </c>
      <c r="AD1295" s="31">
        <f>省エネ計算フォーマット【EHP】!$T$53/100</f>
        <v>0</v>
      </c>
      <c r="AE1295" s="32">
        <f t="shared" si="41"/>
        <v>1.2030000000000001</v>
      </c>
    </row>
    <row r="1296" spans="20:31">
      <c r="T1296" s="73">
        <v>11</v>
      </c>
      <c r="U1296" s="73">
        <v>2015</v>
      </c>
      <c r="V1296" s="73" t="s">
        <v>19</v>
      </c>
      <c r="W1296" s="73" t="s">
        <v>612</v>
      </c>
      <c r="X1296" s="73" t="s">
        <v>702</v>
      </c>
      <c r="Y1296" s="28" t="str">
        <f t="shared" si="40"/>
        <v>112015冷房店舗用無し（一定速）</v>
      </c>
      <c r="Z1296" s="51">
        <v>0.25</v>
      </c>
      <c r="AA1296" s="51">
        <v>0.75</v>
      </c>
      <c r="AB1296" s="52">
        <v>0.25</v>
      </c>
      <c r="AC1296" s="52">
        <v>0.75</v>
      </c>
      <c r="AD1296" s="31">
        <f>省エネ計算フォーマット【EHP】!$T$53/100</f>
        <v>0</v>
      </c>
      <c r="AE1296" s="32">
        <f t="shared" si="41"/>
        <v>0.75</v>
      </c>
    </row>
    <row r="1297" spans="20:31">
      <c r="T1297" s="73">
        <v>11</v>
      </c>
      <c r="U1297" s="73">
        <v>2015</v>
      </c>
      <c r="V1297" s="73" t="s">
        <v>19</v>
      </c>
      <c r="W1297" s="73" t="s">
        <v>606</v>
      </c>
      <c r="X1297" s="73" t="s">
        <v>702</v>
      </c>
      <c r="Y1297" s="28" t="str">
        <f t="shared" si="40"/>
        <v>112015冷房ビル用マルチ無し（一定速）</v>
      </c>
      <c r="Z1297" s="51">
        <v>0.25</v>
      </c>
      <c r="AA1297" s="51">
        <v>0.75</v>
      </c>
      <c r="AB1297" s="52">
        <v>0.25</v>
      </c>
      <c r="AC1297" s="52">
        <v>0.75</v>
      </c>
      <c r="AD1297" s="31">
        <f>省エネ計算フォーマット【EHP】!$T$53/100</f>
        <v>0</v>
      </c>
      <c r="AE1297" s="32">
        <f t="shared" si="41"/>
        <v>0.75</v>
      </c>
    </row>
    <row r="1298" spans="20:31">
      <c r="T1298" s="73">
        <v>11</v>
      </c>
      <c r="U1298" s="73">
        <v>2015</v>
      </c>
      <c r="V1298" s="73" t="s">
        <v>19</v>
      </c>
      <c r="W1298" s="73" t="s">
        <v>607</v>
      </c>
      <c r="X1298" s="73" t="s">
        <v>702</v>
      </c>
      <c r="Y1298" s="28" t="str">
        <f t="shared" si="40"/>
        <v>112015冷房設備用無し（一定速）</v>
      </c>
      <c r="Z1298" s="51">
        <v>0.25</v>
      </c>
      <c r="AA1298" s="51">
        <v>0.75</v>
      </c>
      <c r="AB1298" s="52">
        <v>0.25</v>
      </c>
      <c r="AC1298" s="52">
        <v>0.75</v>
      </c>
      <c r="AD1298" s="31">
        <f>省エネ計算フォーマット【EHP】!$T$53/100</f>
        <v>0</v>
      </c>
      <c r="AE1298" s="32">
        <f t="shared" si="41"/>
        <v>0.75</v>
      </c>
    </row>
    <row r="1299" spans="20:31">
      <c r="T1299" s="73">
        <v>11</v>
      </c>
      <c r="U1299" s="73">
        <v>2015</v>
      </c>
      <c r="V1299" s="73" t="s">
        <v>20</v>
      </c>
      <c r="W1299" s="73" t="s">
        <v>612</v>
      </c>
      <c r="X1299" s="73" t="s">
        <v>618</v>
      </c>
      <c r="Y1299" s="28" t="str">
        <f t="shared" si="40"/>
        <v>112015暖房店舗用有り</v>
      </c>
      <c r="Z1299" s="51">
        <v>-0.97</v>
      </c>
      <c r="AA1299" s="51">
        <v>1.97</v>
      </c>
      <c r="AB1299" s="52">
        <v>1.0867</v>
      </c>
      <c r="AC1299" s="52">
        <v>1.4558</v>
      </c>
      <c r="AD1299" s="31">
        <f>省エネ計算フォーマット【EHP】!$T$53/100</f>
        <v>0</v>
      </c>
      <c r="AE1299" s="32">
        <f t="shared" si="41"/>
        <v>1.4550000000000001</v>
      </c>
    </row>
    <row r="1300" spans="20:31">
      <c r="T1300" s="73">
        <v>11</v>
      </c>
      <c r="U1300" s="73">
        <v>2015</v>
      </c>
      <c r="V1300" s="73" t="s">
        <v>20</v>
      </c>
      <c r="W1300" s="73" t="s">
        <v>606</v>
      </c>
      <c r="X1300" s="73" t="s">
        <v>618</v>
      </c>
      <c r="Y1300" s="28" t="str">
        <f t="shared" si="40"/>
        <v>112015暖房ビル用マルチ有り</v>
      </c>
      <c r="Z1300" s="51">
        <v>-0.876</v>
      </c>
      <c r="AA1300" s="51">
        <v>1.8759999999999999</v>
      </c>
      <c r="AB1300" s="52">
        <v>1.0398000000000001</v>
      </c>
      <c r="AC1300" s="52">
        <v>1.3971</v>
      </c>
      <c r="AD1300" s="31">
        <f>省エネ計算フォーマット【EHP】!$T$53/100</f>
        <v>0</v>
      </c>
      <c r="AE1300" s="32">
        <f t="shared" si="41"/>
        <v>1.397</v>
      </c>
    </row>
    <row r="1301" spans="20:31">
      <c r="T1301" s="73">
        <v>11</v>
      </c>
      <c r="U1301" s="73">
        <v>2015</v>
      </c>
      <c r="V1301" s="73" t="s">
        <v>20</v>
      </c>
      <c r="W1301" s="73" t="s">
        <v>607</v>
      </c>
      <c r="X1301" s="73" t="s">
        <v>618</v>
      </c>
      <c r="Y1301" s="28" t="str">
        <f t="shared" si="40"/>
        <v>112015暖房設備用有り</v>
      </c>
      <c r="Z1301" s="51">
        <v>-0.59799999999999998</v>
      </c>
      <c r="AA1301" s="51">
        <v>1.5980000000000001</v>
      </c>
      <c r="AB1301" s="52">
        <v>1.0339</v>
      </c>
      <c r="AC1301" s="52">
        <v>1.19</v>
      </c>
      <c r="AD1301" s="31">
        <f>省エネ計算フォーマット【EHP】!$T$53/100</f>
        <v>0</v>
      </c>
      <c r="AE1301" s="32">
        <f t="shared" si="41"/>
        <v>1.19</v>
      </c>
    </row>
    <row r="1302" spans="20:31">
      <c r="T1302" s="73">
        <v>11</v>
      </c>
      <c r="U1302" s="73">
        <v>2015</v>
      </c>
      <c r="V1302" s="73" t="s">
        <v>20</v>
      </c>
      <c r="W1302" s="73" t="s">
        <v>612</v>
      </c>
      <c r="X1302" s="73" t="s">
        <v>702</v>
      </c>
      <c r="Y1302" s="28" t="str">
        <f t="shared" si="40"/>
        <v>112015暖房店舗用無し（一定速）</v>
      </c>
      <c r="Z1302" s="51">
        <v>0.25</v>
      </c>
      <c r="AA1302" s="51">
        <v>0.75</v>
      </c>
      <c r="AB1302" s="52">
        <v>0.25</v>
      </c>
      <c r="AC1302" s="52">
        <v>0.75</v>
      </c>
      <c r="AD1302" s="31">
        <f>省エネ計算フォーマット【EHP】!$T$53/100</f>
        <v>0</v>
      </c>
      <c r="AE1302" s="32">
        <f t="shared" si="41"/>
        <v>0.75</v>
      </c>
    </row>
    <row r="1303" spans="20:31">
      <c r="T1303" s="73">
        <v>11</v>
      </c>
      <c r="U1303" s="73">
        <v>2015</v>
      </c>
      <c r="V1303" s="73" t="s">
        <v>20</v>
      </c>
      <c r="W1303" s="73" t="s">
        <v>606</v>
      </c>
      <c r="X1303" s="73" t="s">
        <v>702</v>
      </c>
      <c r="Y1303" s="28" t="str">
        <f t="shared" si="40"/>
        <v>112015暖房ビル用マルチ無し（一定速）</v>
      </c>
      <c r="Z1303" s="51">
        <v>0.25</v>
      </c>
      <c r="AA1303" s="51">
        <v>0.75</v>
      </c>
      <c r="AB1303" s="52">
        <v>0.25</v>
      </c>
      <c r="AC1303" s="52">
        <v>0.75</v>
      </c>
      <c r="AD1303" s="31">
        <f>省エネ計算フォーマット【EHP】!$T$53/100</f>
        <v>0</v>
      </c>
      <c r="AE1303" s="32">
        <f t="shared" si="41"/>
        <v>0.75</v>
      </c>
    </row>
    <row r="1304" spans="20:31">
      <c r="T1304" s="73">
        <v>11</v>
      </c>
      <c r="U1304" s="73">
        <v>2015</v>
      </c>
      <c r="V1304" s="73" t="s">
        <v>20</v>
      </c>
      <c r="W1304" s="73" t="s">
        <v>607</v>
      </c>
      <c r="X1304" s="73" t="s">
        <v>702</v>
      </c>
      <c r="Y1304" s="28" t="str">
        <f t="shared" si="40"/>
        <v>112015暖房設備用無し（一定速）</v>
      </c>
      <c r="Z1304" s="51">
        <v>0.25</v>
      </c>
      <c r="AA1304" s="51">
        <v>0.75</v>
      </c>
      <c r="AB1304" s="52">
        <v>0.25</v>
      </c>
      <c r="AC1304" s="52">
        <v>0.75</v>
      </c>
      <c r="AD1304" s="31">
        <f>省エネ計算フォーマット【EHP】!$T$53/100</f>
        <v>0</v>
      </c>
      <c r="AE1304" s="32">
        <f t="shared" si="41"/>
        <v>0.75</v>
      </c>
    </row>
    <row r="1305" spans="20:31">
      <c r="T1305" s="73">
        <v>11</v>
      </c>
      <c r="U1305" s="73">
        <v>2020</v>
      </c>
      <c r="V1305" s="73" t="s">
        <v>613</v>
      </c>
      <c r="W1305" s="73" t="s">
        <v>612</v>
      </c>
      <c r="X1305" s="73" t="s">
        <v>618</v>
      </c>
      <c r="Y1305" s="28" t="str">
        <f t="shared" si="40"/>
        <v>112020冷房店舗用有り</v>
      </c>
      <c r="Z1305" s="51">
        <v>-1.38</v>
      </c>
      <c r="AA1305" s="51">
        <v>2.38</v>
      </c>
      <c r="AB1305" s="52">
        <v>1.0581</v>
      </c>
      <c r="AC1305" s="52">
        <v>1.7705</v>
      </c>
      <c r="AD1305" s="31">
        <f>省エネ計算フォーマット【EHP】!$T$53/100</f>
        <v>0</v>
      </c>
      <c r="AE1305" s="32">
        <f t="shared" si="41"/>
        <v>1.77</v>
      </c>
    </row>
    <row r="1306" spans="20:31">
      <c r="T1306" s="73">
        <v>11</v>
      </c>
      <c r="U1306" s="73">
        <v>2020</v>
      </c>
      <c r="V1306" s="73" t="s">
        <v>613</v>
      </c>
      <c r="W1306" s="73" t="s">
        <v>606</v>
      </c>
      <c r="X1306" s="73" t="s">
        <v>618</v>
      </c>
      <c r="Y1306" s="28" t="str">
        <f t="shared" si="40"/>
        <v>112020冷房ビル用マルチ有り</v>
      </c>
      <c r="Z1306" s="51">
        <v>-1.68</v>
      </c>
      <c r="AA1306" s="51">
        <v>2.68</v>
      </c>
      <c r="AB1306" s="52">
        <v>1.0788</v>
      </c>
      <c r="AC1306" s="52">
        <v>2.0053000000000001</v>
      </c>
      <c r="AD1306" s="31">
        <f>省エネ計算フォーマット【EHP】!$T$53/100</f>
        <v>0</v>
      </c>
      <c r="AE1306" s="32">
        <f t="shared" si="41"/>
        <v>2.0049999999999999</v>
      </c>
    </row>
    <row r="1307" spans="20:31">
      <c r="T1307" s="73">
        <v>11</v>
      </c>
      <c r="U1307" s="73">
        <v>2020</v>
      </c>
      <c r="V1307" s="73" t="s">
        <v>613</v>
      </c>
      <c r="W1307" s="73" t="s">
        <v>607</v>
      </c>
      <c r="X1307" s="73" t="s">
        <v>618</v>
      </c>
      <c r="Y1307" s="28" t="str">
        <f t="shared" si="40"/>
        <v>112020冷房設備用有り</v>
      </c>
      <c r="Z1307" s="51">
        <v>-0.62</v>
      </c>
      <c r="AA1307" s="51">
        <v>1.62</v>
      </c>
      <c r="AB1307" s="52">
        <v>1.0472999999999999</v>
      </c>
      <c r="AC1307" s="52">
        <v>1.2032</v>
      </c>
      <c r="AD1307" s="31">
        <f>省エネ計算フォーマット【EHP】!$T$53/100</f>
        <v>0</v>
      </c>
      <c r="AE1307" s="32">
        <f t="shared" si="41"/>
        <v>1.2030000000000001</v>
      </c>
    </row>
    <row r="1308" spans="20:31">
      <c r="T1308" s="73">
        <v>11</v>
      </c>
      <c r="U1308" s="73">
        <v>2020</v>
      </c>
      <c r="V1308" s="73" t="s">
        <v>613</v>
      </c>
      <c r="W1308" s="73" t="s">
        <v>612</v>
      </c>
      <c r="X1308" s="73" t="s">
        <v>702</v>
      </c>
      <c r="Y1308" s="28" t="str">
        <f t="shared" si="40"/>
        <v>112020冷房店舗用無し（一定速）</v>
      </c>
      <c r="Z1308" s="51">
        <v>0.25</v>
      </c>
      <c r="AA1308" s="51">
        <v>0.75</v>
      </c>
      <c r="AB1308" s="52">
        <v>0.25</v>
      </c>
      <c r="AC1308" s="52">
        <v>0.75</v>
      </c>
      <c r="AD1308" s="31">
        <f>省エネ計算フォーマット【EHP】!$T$53/100</f>
        <v>0</v>
      </c>
      <c r="AE1308" s="32">
        <f t="shared" si="41"/>
        <v>0.75</v>
      </c>
    </row>
    <row r="1309" spans="20:31">
      <c r="T1309" s="73">
        <v>11</v>
      </c>
      <c r="U1309" s="73">
        <v>2020</v>
      </c>
      <c r="V1309" s="73" t="s">
        <v>613</v>
      </c>
      <c r="W1309" s="73" t="s">
        <v>606</v>
      </c>
      <c r="X1309" s="73" t="s">
        <v>702</v>
      </c>
      <c r="Y1309" s="28" t="str">
        <f t="shared" si="40"/>
        <v>112020冷房ビル用マルチ無し（一定速）</v>
      </c>
      <c r="Z1309" s="51">
        <v>0.25</v>
      </c>
      <c r="AA1309" s="51">
        <v>0.75</v>
      </c>
      <c r="AB1309" s="52">
        <v>0.25</v>
      </c>
      <c r="AC1309" s="52">
        <v>0.75</v>
      </c>
      <c r="AD1309" s="31">
        <f>省エネ計算フォーマット【EHP】!$T$53/100</f>
        <v>0</v>
      </c>
      <c r="AE1309" s="32">
        <f t="shared" si="41"/>
        <v>0.75</v>
      </c>
    </row>
    <row r="1310" spans="20:31">
      <c r="T1310" s="73">
        <v>11</v>
      </c>
      <c r="U1310" s="73">
        <v>2020</v>
      </c>
      <c r="V1310" s="73" t="s">
        <v>613</v>
      </c>
      <c r="W1310" s="73" t="s">
        <v>607</v>
      </c>
      <c r="X1310" s="73" t="s">
        <v>702</v>
      </c>
      <c r="Y1310" s="28" t="str">
        <f t="shared" si="40"/>
        <v>112020冷房設備用無し（一定速）</v>
      </c>
      <c r="Z1310" s="51">
        <v>0.25</v>
      </c>
      <c r="AA1310" s="51">
        <v>0.75</v>
      </c>
      <c r="AB1310" s="52">
        <v>0.25</v>
      </c>
      <c r="AC1310" s="52">
        <v>0.75</v>
      </c>
      <c r="AD1310" s="31">
        <f>省エネ計算フォーマット【EHP】!$T$53/100</f>
        <v>0</v>
      </c>
      <c r="AE1310" s="32">
        <f t="shared" si="41"/>
        <v>0.75</v>
      </c>
    </row>
    <row r="1311" spans="20:31">
      <c r="T1311" s="73">
        <v>11</v>
      </c>
      <c r="U1311" s="73">
        <v>2020</v>
      </c>
      <c r="V1311" s="73" t="s">
        <v>614</v>
      </c>
      <c r="W1311" s="73" t="s">
        <v>612</v>
      </c>
      <c r="X1311" s="73" t="s">
        <v>618</v>
      </c>
      <c r="Y1311" s="28" t="str">
        <f t="shared" si="40"/>
        <v>112020暖房店舗用有り</v>
      </c>
      <c r="Z1311" s="51">
        <v>-0.96</v>
      </c>
      <c r="AA1311" s="51">
        <v>1.96</v>
      </c>
      <c r="AB1311" s="52">
        <v>1.0862000000000001</v>
      </c>
      <c r="AC1311" s="52">
        <v>1.4483999999999999</v>
      </c>
      <c r="AD1311" s="31">
        <f>省エネ計算フォーマット【EHP】!$T$53/100</f>
        <v>0</v>
      </c>
      <c r="AE1311" s="32">
        <f t="shared" si="41"/>
        <v>1.448</v>
      </c>
    </row>
    <row r="1312" spans="20:31">
      <c r="T1312" s="73">
        <v>11</v>
      </c>
      <c r="U1312" s="73">
        <v>2020</v>
      </c>
      <c r="V1312" s="73" t="s">
        <v>614</v>
      </c>
      <c r="W1312" s="73" t="s">
        <v>606</v>
      </c>
      <c r="X1312" s="73" t="s">
        <v>618</v>
      </c>
      <c r="Y1312" s="28" t="str">
        <f t="shared" si="40"/>
        <v>112020暖房ビル用マルチ有り</v>
      </c>
      <c r="Z1312" s="51">
        <v>-1.1000000000000001</v>
      </c>
      <c r="AA1312" s="51">
        <v>2.1</v>
      </c>
      <c r="AB1312" s="52">
        <v>1.0416000000000001</v>
      </c>
      <c r="AC1312" s="52">
        <v>1.4596</v>
      </c>
      <c r="AD1312" s="31">
        <f>省エネ計算フォーマット【EHP】!$T$53/100</f>
        <v>0</v>
      </c>
      <c r="AE1312" s="32">
        <f t="shared" si="41"/>
        <v>1.4590000000000001</v>
      </c>
    </row>
    <row r="1313" spans="20:31">
      <c r="T1313" s="73">
        <v>11</v>
      </c>
      <c r="U1313" s="73">
        <v>2020</v>
      </c>
      <c r="V1313" s="73" t="s">
        <v>614</v>
      </c>
      <c r="W1313" s="73" t="s">
        <v>607</v>
      </c>
      <c r="X1313" s="73" t="s">
        <v>618</v>
      </c>
      <c r="Y1313" s="28" t="str">
        <f t="shared" si="40"/>
        <v>112020暖房設備用有り</v>
      </c>
      <c r="Z1313" s="51">
        <v>-0.46</v>
      </c>
      <c r="AA1313" s="51">
        <v>1.46</v>
      </c>
      <c r="AB1313" s="52">
        <v>0.94</v>
      </c>
      <c r="AC1313" s="52">
        <v>1.1100000000000001</v>
      </c>
      <c r="AD1313" s="31">
        <f>省エネ計算フォーマット【EHP】!$T$53/100</f>
        <v>0</v>
      </c>
      <c r="AE1313" s="32">
        <f t="shared" si="41"/>
        <v>1.1100000000000001</v>
      </c>
    </row>
    <row r="1314" spans="20:31">
      <c r="T1314" s="73">
        <v>11</v>
      </c>
      <c r="U1314" s="73">
        <v>2020</v>
      </c>
      <c r="V1314" s="73" t="s">
        <v>614</v>
      </c>
      <c r="W1314" s="73" t="s">
        <v>612</v>
      </c>
      <c r="X1314" s="73" t="s">
        <v>702</v>
      </c>
      <c r="Y1314" s="28" t="str">
        <f t="shared" si="40"/>
        <v>112020暖房店舗用無し（一定速）</v>
      </c>
      <c r="Z1314" s="51">
        <v>0.25</v>
      </c>
      <c r="AA1314" s="51">
        <v>0.75</v>
      </c>
      <c r="AB1314" s="52">
        <v>0.25</v>
      </c>
      <c r="AC1314" s="52">
        <v>0.75</v>
      </c>
      <c r="AD1314" s="31">
        <f>省エネ計算フォーマット【EHP】!$T$53/100</f>
        <v>0</v>
      </c>
      <c r="AE1314" s="32">
        <f t="shared" si="41"/>
        <v>0.75</v>
      </c>
    </row>
    <row r="1315" spans="20:31">
      <c r="T1315" s="73">
        <v>11</v>
      </c>
      <c r="U1315" s="73">
        <v>2020</v>
      </c>
      <c r="V1315" s="73" t="s">
        <v>614</v>
      </c>
      <c r="W1315" s="73" t="s">
        <v>606</v>
      </c>
      <c r="X1315" s="73" t="s">
        <v>702</v>
      </c>
      <c r="Y1315" s="28" t="str">
        <f t="shared" si="40"/>
        <v>112020暖房ビル用マルチ無し（一定速）</v>
      </c>
      <c r="Z1315" s="51">
        <v>0.25</v>
      </c>
      <c r="AA1315" s="51">
        <v>0.75</v>
      </c>
      <c r="AB1315" s="52">
        <v>0.25</v>
      </c>
      <c r="AC1315" s="52">
        <v>0.75</v>
      </c>
      <c r="AD1315" s="31">
        <f>省エネ計算フォーマット【EHP】!$T$53/100</f>
        <v>0</v>
      </c>
      <c r="AE1315" s="32">
        <f t="shared" si="41"/>
        <v>0.75</v>
      </c>
    </row>
    <row r="1316" spans="20:31">
      <c r="T1316" s="73">
        <v>11</v>
      </c>
      <c r="U1316" s="73">
        <v>2020</v>
      </c>
      <c r="V1316" s="73" t="s">
        <v>614</v>
      </c>
      <c r="W1316" s="73" t="s">
        <v>607</v>
      </c>
      <c r="X1316" s="73" t="s">
        <v>702</v>
      </c>
      <c r="Y1316" s="28" t="str">
        <f t="shared" si="40"/>
        <v>112020暖房設備用無し（一定速）</v>
      </c>
      <c r="Z1316" s="51">
        <v>0.25</v>
      </c>
      <c r="AA1316" s="51">
        <v>0.75</v>
      </c>
      <c r="AB1316" s="52">
        <v>0.25</v>
      </c>
      <c r="AC1316" s="52">
        <v>0.75</v>
      </c>
      <c r="AD1316" s="31">
        <f>省エネ計算フォーマット【EHP】!$T$53/100</f>
        <v>0</v>
      </c>
      <c r="AE1316" s="32">
        <f t="shared" si="41"/>
        <v>0.75</v>
      </c>
    </row>
    <row r="1317" spans="20:31">
      <c r="T1317" s="76">
        <v>11</v>
      </c>
      <c r="U1317" s="76">
        <v>2024</v>
      </c>
      <c r="V1317" s="76" t="s">
        <v>613</v>
      </c>
      <c r="W1317" s="76" t="s">
        <v>612</v>
      </c>
      <c r="X1317" s="76" t="s">
        <v>618</v>
      </c>
      <c r="Y1317" s="55" t="str">
        <f t="shared" si="40"/>
        <v>112024冷房店舗用有り</v>
      </c>
      <c r="Z1317" s="56">
        <v>-1.58</v>
      </c>
      <c r="AA1317" s="56">
        <v>2.58</v>
      </c>
      <c r="AB1317" s="57">
        <v>1.0629999999999999</v>
      </c>
      <c r="AC1317" s="57">
        <v>1.9193</v>
      </c>
      <c r="AD1317" s="31">
        <f>省エネ計算フォーマット【EHP】!$T$53/100</f>
        <v>0</v>
      </c>
      <c r="AE1317" s="37">
        <f t="shared" si="41"/>
        <v>1.919</v>
      </c>
    </row>
    <row r="1318" spans="20:31">
      <c r="T1318" s="76">
        <v>11</v>
      </c>
      <c r="U1318" s="76">
        <v>2024</v>
      </c>
      <c r="V1318" s="76" t="s">
        <v>613</v>
      </c>
      <c r="W1318" s="76" t="s">
        <v>606</v>
      </c>
      <c r="X1318" s="76" t="s">
        <v>618</v>
      </c>
      <c r="Y1318" s="55" t="str">
        <f t="shared" si="40"/>
        <v>112024冷房ビル用マルチ有り</v>
      </c>
      <c r="Z1318" s="56">
        <v>-1.6</v>
      </c>
      <c r="AA1318" s="56">
        <v>2.6</v>
      </c>
      <c r="AB1318" s="57">
        <v>1.0759000000000001</v>
      </c>
      <c r="AC1318" s="57">
        <v>1.931</v>
      </c>
      <c r="AD1318" s="31">
        <f>省エネ計算フォーマット【EHP】!$T$53/100</f>
        <v>0</v>
      </c>
      <c r="AE1318" s="37">
        <f t="shared" si="41"/>
        <v>1.931</v>
      </c>
    </row>
    <row r="1319" spans="20:31">
      <c r="T1319" s="76">
        <v>11</v>
      </c>
      <c r="U1319" s="76">
        <v>2024</v>
      </c>
      <c r="V1319" s="76" t="s">
        <v>613</v>
      </c>
      <c r="W1319" s="76" t="s">
        <v>607</v>
      </c>
      <c r="X1319" s="76" t="s">
        <v>618</v>
      </c>
      <c r="Y1319" s="55" t="str">
        <f t="shared" si="40"/>
        <v>112024冷房設備用有り</v>
      </c>
      <c r="Z1319" s="56">
        <v>-0.6</v>
      </c>
      <c r="AA1319" s="56">
        <v>1.6</v>
      </c>
      <c r="AB1319" s="57">
        <v>1.0467</v>
      </c>
      <c r="AC1319" s="57">
        <v>1.1882999999999999</v>
      </c>
      <c r="AD1319" s="31">
        <f>省エネ計算フォーマット【EHP】!$T$53/100</f>
        <v>0</v>
      </c>
      <c r="AE1319" s="37">
        <f t="shared" si="41"/>
        <v>1.1879999999999999</v>
      </c>
    </row>
    <row r="1320" spans="20:31">
      <c r="T1320" s="76">
        <v>11</v>
      </c>
      <c r="U1320" s="76">
        <v>2024</v>
      </c>
      <c r="V1320" s="76" t="s">
        <v>613</v>
      </c>
      <c r="W1320" s="76" t="s">
        <v>612</v>
      </c>
      <c r="X1320" s="76" t="s">
        <v>702</v>
      </c>
      <c r="Y1320" s="55" t="str">
        <f t="shared" si="40"/>
        <v>112024冷房店舗用無し（一定速）</v>
      </c>
      <c r="Z1320" s="56">
        <v>0.25</v>
      </c>
      <c r="AA1320" s="56">
        <v>0.75</v>
      </c>
      <c r="AB1320" s="57">
        <v>0.25</v>
      </c>
      <c r="AC1320" s="57">
        <v>0.75</v>
      </c>
      <c r="AD1320" s="31">
        <f>省エネ計算フォーマット【EHP】!$T$53/100</f>
        <v>0</v>
      </c>
      <c r="AE1320" s="37">
        <f t="shared" si="41"/>
        <v>0.75</v>
      </c>
    </row>
    <row r="1321" spans="20:31">
      <c r="T1321" s="76">
        <v>11</v>
      </c>
      <c r="U1321" s="76">
        <v>2024</v>
      </c>
      <c r="V1321" s="76" t="s">
        <v>613</v>
      </c>
      <c r="W1321" s="76" t="s">
        <v>606</v>
      </c>
      <c r="X1321" s="76" t="s">
        <v>702</v>
      </c>
      <c r="Y1321" s="55" t="str">
        <f t="shared" si="40"/>
        <v>112024冷房ビル用マルチ無し（一定速）</v>
      </c>
      <c r="Z1321" s="56">
        <v>0.25</v>
      </c>
      <c r="AA1321" s="56">
        <v>0.75</v>
      </c>
      <c r="AB1321" s="57">
        <v>0.25</v>
      </c>
      <c r="AC1321" s="57">
        <v>0.75</v>
      </c>
      <c r="AD1321" s="31">
        <f>省エネ計算フォーマット【EHP】!$T$53/100</f>
        <v>0</v>
      </c>
      <c r="AE1321" s="37">
        <f t="shared" si="41"/>
        <v>0.75</v>
      </c>
    </row>
    <row r="1322" spans="20:31">
      <c r="T1322" s="76">
        <v>11</v>
      </c>
      <c r="U1322" s="76">
        <v>2024</v>
      </c>
      <c r="V1322" s="76" t="s">
        <v>613</v>
      </c>
      <c r="W1322" s="76" t="s">
        <v>607</v>
      </c>
      <c r="X1322" s="76" t="s">
        <v>702</v>
      </c>
      <c r="Y1322" s="55" t="str">
        <f t="shared" si="40"/>
        <v>112024冷房設備用無し（一定速）</v>
      </c>
      <c r="Z1322" s="56">
        <v>0.25</v>
      </c>
      <c r="AA1322" s="56">
        <v>0.75</v>
      </c>
      <c r="AB1322" s="57">
        <v>0.25</v>
      </c>
      <c r="AC1322" s="57">
        <v>0.75</v>
      </c>
      <c r="AD1322" s="31">
        <f>省エネ計算フォーマット【EHP】!$T$53/100</f>
        <v>0</v>
      </c>
      <c r="AE1322" s="37">
        <f t="shared" si="41"/>
        <v>0.75</v>
      </c>
    </row>
    <row r="1323" spans="20:31">
      <c r="T1323" s="76">
        <v>11</v>
      </c>
      <c r="U1323" s="76">
        <v>2024</v>
      </c>
      <c r="V1323" s="76" t="s">
        <v>614</v>
      </c>
      <c r="W1323" s="76" t="s">
        <v>612</v>
      </c>
      <c r="X1323" s="76" t="s">
        <v>618</v>
      </c>
      <c r="Y1323" s="55" t="str">
        <f t="shared" si="40"/>
        <v>112024暖房店舗用有り</v>
      </c>
      <c r="Z1323" s="56">
        <v>-1.04</v>
      </c>
      <c r="AA1323" s="56">
        <v>2.04</v>
      </c>
      <c r="AB1323" s="57">
        <v>1.0898000000000001</v>
      </c>
      <c r="AC1323" s="57">
        <v>1.5076000000000001</v>
      </c>
      <c r="AD1323" s="31">
        <f>省エネ計算フォーマット【EHP】!$T$53/100</f>
        <v>0</v>
      </c>
      <c r="AE1323" s="37">
        <f t="shared" si="41"/>
        <v>1.5069999999999999</v>
      </c>
    </row>
    <row r="1324" spans="20:31">
      <c r="T1324" s="76">
        <v>11</v>
      </c>
      <c r="U1324" s="76">
        <v>2024</v>
      </c>
      <c r="V1324" s="76" t="s">
        <v>614</v>
      </c>
      <c r="W1324" s="76" t="s">
        <v>606</v>
      </c>
      <c r="X1324" s="76" t="s">
        <v>618</v>
      </c>
      <c r="Y1324" s="55" t="str">
        <f t="shared" si="40"/>
        <v>112024暖房ビル用マルチ有り</v>
      </c>
      <c r="Z1324" s="56">
        <v>-1.1399999999999999</v>
      </c>
      <c r="AA1324" s="56">
        <v>2.14</v>
      </c>
      <c r="AB1324" s="57">
        <v>1.0454000000000001</v>
      </c>
      <c r="AC1324" s="57">
        <v>1.5936999999999999</v>
      </c>
      <c r="AD1324" s="31">
        <f>省エネ計算フォーマット【EHP】!$T$53/100</f>
        <v>0</v>
      </c>
      <c r="AE1324" s="37">
        <f t="shared" si="41"/>
        <v>1.593</v>
      </c>
    </row>
    <row r="1325" spans="20:31">
      <c r="T1325" s="76">
        <v>11</v>
      </c>
      <c r="U1325" s="76">
        <v>2024</v>
      </c>
      <c r="V1325" s="76" t="s">
        <v>614</v>
      </c>
      <c r="W1325" s="76" t="s">
        <v>607</v>
      </c>
      <c r="X1325" s="76" t="s">
        <v>618</v>
      </c>
      <c r="Y1325" s="55" t="str">
        <f t="shared" si="40"/>
        <v>112024暖房設備用有り</v>
      </c>
      <c r="Z1325" s="56">
        <v>-0.57999999999999996</v>
      </c>
      <c r="AA1325" s="56">
        <v>1.58</v>
      </c>
      <c r="AB1325" s="57">
        <v>1.0335000000000001</v>
      </c>
      <c r="AC1325" s="57">
        <v>1.1766000000000001</v>
      </c>
      <c r="AD1325" s="31">
        <f>省エネ計算フォーマット【EHP】!$T$53/100</f>
        <v>0</v>
      </c>
      <c r="AE1325" s="37">
        <f t="shared" si="41"/>
        <v>1.1759999999999999</v>
      </c>
    </row>
    <row r="1326" spans="20:31">
      <c r="T1326" s="76">
        <v>11</v>
      </c>
      <c r="U1326" s="76">
        <v>2024</v>
      </c>
      <c r="V1326" s="76" t="s">
        <v>614</v>
      </c>
      <c r="W1326" s="76" t="s">
        <v>612</v>
      </c>
      <c r="X1326" s="76" t="s">
        <v>702</v>
      </c>
      <c r="Y1326" s="55" t="str">
        <f t="shared" si="40"/>
        <v>112024暖房店舗用無し（一定速）</v>
      </c>
      <c r="Z1326" s="56">
        <v>0.25</v>
      </c>
      <c r="AA1326" s="56">
        <v>0.75</v>
      </c>
      <c r="AB1326" s="57">
        <v>0.25</v>
      </c>
      <c r="AC1326" s="57">
        <v>0.75</v>
      </c>
      <c r="AD1326" s="31">
        <f>省エネ計算フォーマット【EHP】!$T$53/100</f>
        <v>0</v>
      </c>
      <c r="AE1326" s="37">
        <f t="shared" si="41"/>
        <v>0.75</v>
      </c>
    </row>
    <row r="1327" spans="20:31">
      <c r="T1327" s="76">
        <v>11</v>
      </c>
      <c r="U1327" s="76">
        <v>2024</v>
      </c>
      <c r="V1327" s="76" t="s">
        <v>614</v>
      </c>
      <c r="W1327" s="76" t="s">
        <v>606</v>
      </c>
      <c r="X1327" s="76" t="s">
        <v>702</v>
      </c>
      <c r="Y1327" s="55" t="str">
        <f t="shared" si="40"/>
        <v>112024暖房ビル用マルチ無し（一定速）</v>
      </c>
      <c r="Z1327" s="56">
        <v>0.25</v>
      </c>
      <c r="AA1327" s="56">
        <v>0.75</v>
      </c>
      <c r="AB1327" s="57">
        <v>0.25</v>
      </c>
      <c r="AC1327" s="57">
        <v>0.75</v>
      </c>
      <c r="AD1327" s="31">
        <f>省エネ計算フォーマット【EHP】!$T$53/100</f>
        <v>0</v>
      </c>
      <c r="AE1327" s="37">
        <f t="shared" si="41"/>
        <v>0.75</v>
      </c>
    </row>
    <row r="1328" spans="20:31">
      <c r="T1328" s="76">
        <v>11</v>
      </c>
      <c r="U1328" s="76">
        <v>2024</v>
      </c>
      <c r="V1328" s="76" t="s">
        <v>614</v>
      </c>
      <c r="W1328" s="76" t="s">
        <v>607</v>
      </c>
      <c r="X1328" s="76" t="s">
        <v>702</v>
      </c>
      <c r="Y1328" s="55" t="str">
        <f t="shared" si="40"/>
        <v>112024暖房設備用無し（一定速）</v>
      </c>
      <c r="Z1328" s="56">
        <v>0.25</v>
      </c>
      <c r="AA1328" s="56">
        <v>0.75</v>
      </c>
      <c r="AB1328" s="57">
        <v>0.25</v>
      </c>
      <c r="AC1328" s="57">
        <v>0.75</v>
      </c>
      <c r="AD1328" s="31">
        <f>省エネ計算フォーマット【EHP】!$T$53/100</f>
        <v>0</v>
      </c>
      <c r="AE1328" s="37">
        <f t="shared" si="41"/>
        <v>0.75</v>
      </c>
    </row>
    <row r="1329" spans="20:31">
      <c r="T1329" s="73">
        <v>12</v>
      </c>
      <c r="U1329" s="73">
        <v>1995</v>
      </c>
      <c r="V1329" s="73" t="s">
        <v>19</v>
      </c>
      <c r="W1329" s="73" t="s">
        <v>612</v>
      </c>
      <c r="X1329" s="73" t="s">
        <v>618</v>
      </c>
      <c r="Y1329" s="28" t="str">
        <f t="shared" si="40"/>
        <v>121995冷房店舗用有り</v>
      </c>
      <c r="Z1329" s="51">
        <v>0.32</v>
      </c>
      <c r="AA1329" s="51">
        <v>0.68</v>
      </c>
      <c r="AB1329" s="52">
        <v>1.0165999999999999</v>
      </c>
      <c r="AC1329" s="52">
        <v>0.50590000000000002</v>
      </c>
      <c r="AD1329" s="31">
        <f>省エネ計算フォーマット【EHP】!$U$53/100</f>
        <v>0</v>
      </c>
      <c r="AE1329" s="32">
        <f t="shared" si="41"/>
        <v>0.505</v>
      </c>
    </row>
    <row r="1330" spans="20:31">
      <c r="T1330" s="73">
        <v>12</v>
      </c>
      <c r="U1330" s="73">
        <v>1995</v>
      </c>
      <c r="V1330" s="73" t="s">
        <v>19</v>
      </c>
      <c r="W1330" s="73" t="s">
        <v>606</v>
      </c>
      <c r="X1330" s="73" t="s">
        <v>618</v>
      </c>
      <c r="Y1330" s="28" t="str">
        <f t="shared" si="40"/>
        <v>121995冷房ビル用マルチ有り</v>
      </c>
      <c r="Z1330" s="51">
        <v>-0.218</v>
      </c>
      <c r="AA1330" s="51">
        <v>1.218</v>
      </c>
      <c r="AB1330" s="52">
        <v>1.0356000000000001</v>
      </c>
      <c r="AC1330" s="52">
        <v>0.90459999999999996</v>
      </c>
      <c r="AD1330" s="31">
        <f>省エネ計算フォーマット【EHP】!$U$53/100</f>
        <v>0</v>
      </c>
      <c r="AE1330" s="32">
        <f t="shared" si="41"/>
        <v>0.90400000000000003</v>
      </c>
    </row>
    <row r="1331" spans="20:31">
      <c r="T1331" s="73">
        <v>12</v>
      </c>
      <c r="U1331" s="73">
        <v>1995</v>
      </c>
      <c r="V1331" s="73" t="s">
        <v>19</v>
      </c>
      <c r="W1331" s="73" t="s">
        <v>607</v>
      </c>
      <c r="X1331" s="73" t="s">
        <v>618</v>
      </c>
      <c r="Y1331" s="28" t="str">
        <f t="shared" si="40"/>
        <v>121995冷房設備用有り</v>
      </c>
      <c r="Z1331" s="51">
        <v>0.25</v>
      </c>
      <c r="AA1331" s="51">
        <v>0.75</v>
      </c>
      <c r="AB1331" s="52">
        <v>1.0219</v>
      </c>
      <c r="AC1331" s="52">
        <v>0.55700000000000005</v>
      </c>
      <c r="AD1331" s="31">
        <f>省エネ計算フォーマット【EHP】!$U$53/100</f>
        <v>0</v>
      </c>
      <c r="AE1331" s="32">
        <f t="shared" si="41"/>
        <v>0.55700000000000005</v>
      </c>
    </row>
    <row r="1332" spans="20:31">
      <c r="T1332" s="73">
        <v>12</v>
      </c>
      <c r="U1332" s="73">
        <v>1995</v>
      </c>
      <c r="V1332" s="73" t="s">
        <v>19</v>
      </c>
      <c r="W1332" s="73" t="s">
        <v>612</v>
      </c>
      <c r="X1332" s="73" t="s">
        <v>702</v>
      </c>
      <c r="Y1332" s="28" t="str">
        <f t="shared" si="40"/>
        <v>121995冷房店舗用無し（一定速）</v>
      </c>
      <c r="Z1332" s="51">
        <v>0.26</v>
      </c>
      <c r="AA1332" s="51">
        <v>0.74</v>
      </c>
      <c r="AB1332" s="52">
        <v>0.26</v>
      </c>
      <c r="AC1332" s="52">
        <v>0.74</v>
      </c>
      <c r="AD1332" s="31">
        <f>省エネ計算フォーマット【EHP】!$U$53/100</f>
        <v>0</v>
      </c>
      <c r="AE1332" s="32">
        <f t="shared" si="41"/>
        <v>0.74</v>
      </c>
    </row>
    <row r="1333" spans="20:31">
      <c r="T1333" s="73">
        <v>12</v>
      </c>
      <c r="U1333" s="73">
        <v>1995</v>
      </c>
      <c r="V1333" s="73" t="s">
        <v>19</v>
      </c>
      <c r="W1333" s="73" t="s">
        <v>606</v>
      </c>
      <c r="X1333" s="73" t="s">
        <v>702</v>
      </c>
      <c r="Y1333" s="28" t="str">
        <f t="shared" si="40"/>
        <v>121995冷房ビル用マルチ無し（一定速）</v>
      </c>
      <c r="Z1333" s="51">
        <v>0.26</v>
      </c>
      <c r="AA1333" s="51">
        <v>0.74</v>
      </c>
      <c r="AB1333" s="52">
        <v>0.26</v>
      </c>
      <c r="AC1333" s="52">
        <v>0.74</v>
      </c>
      <c r="AD1333" s="31">
        <f>省エネ計算フォーマット【EHP】!$U$53/100</f>
        <v>0</v>
      </c>
      <c r="AE1333" s="32">
        <f t="shared" si="41"/>
        <v>0.74</v>
      </c>
    </row>
    <row r="1334" spans="20:31">
      <c r="T1334" s="73">
        <v>12</v>
      </c>
      <c r="U1334" s="73">
        <v>1995</v>
      </c>
      <c r="V1334" s="73" t="s">
        <v>19</v>
      </c>
      <c r="W1334" s="73" t="s">
        <v>607</v>
      </c>
      <c r="X1334" s="73" t="s">
        <v>702</v>
      </c>
      <c r="Y1334" s="28" t="str">
        <f t="shared" si="40"/>
        <v>121995冷房設備用無し（一定速）</v>
      </c>
      <c r="Z1334" s="51">
        <v>0.26</v>
      </c>
      <c r="AA1334" s="51">
        <v>0.74</v>
      </c>
      <c r="AB1334" s="52">
        <v>0.26</v>
      </c>
      <c r="AC1334" s="52">
        <v>0.74</v>
      </c>
      <c r="AD1334" s="31">
        <f>省エネ計算フォーマット【EHP】!$U$53/100</f>
        <v>0</v>
      </c>
      <c r="AE1334" s="32">
        <f t="shared" si="41"/>
        <v>0.74</v>
      </c>
    </row>
    <row r="1335" spans="20:31">
      <c r="T1335" s="73">
        <v>12</v>
      </c>
      <c r="U1335" s="73">
        <v>1995</v>
      </c>
      <c r="V1335" s="73" t="s">
        <v>20</v>
      </c>
      <c r="W1335" s="73" t="s">
        <v>612</v>
      </c>
      <c r="X1335" s="73" t="s">
        <v>618</v>
      </c>
      <c r="Y1335" s="28" t="str">
        <f t="shared" si="40"/>
        <v>121995暖房店舗用有り</v>
      </c>
      <c r="Z1335" s="51">
        <v>0.374</v>
      </c>
      <c r="AA1335" s="51">
        <v>0.626</v>
      </c>
      <c r="AB1335" s="52">
        <v>1.0275000000000001</v>
      </c>
      <c r="AC1335" s="52">
        <v>0.46260000000000001</v>
      </c>
      <c r="AD1335" s="31">
        <f>省エネ計算フォーマット【EHP】!$U$53/100</f>
        <v>0</v>
      </c>
      <c r="AE1335" s="32">
        <f t="shared" si="41"/>
        <v>0.46200000000000002</v>
      </c>
    </row>
    <row r="1336" spans="20:31">
      <c r="T1336" s="73">
        <v>12</v>
      </c>
      <c r="U1336" s="73">
        <v>1995</v>
      </c>
      <c r="V1336" s="73" t="s">
        <v>20</v>
      </c>
      <c r="W1336" s="73" t="s">
        <v>606</v>
      </c>
      <c r="X1336" s="73" t="s">
        <v>618</v>
      </c>
      <c r="Y1336" s="28" t="str">
        <f t="shared" si="40"/>
        <v>121995暖房ビル用マルチ有り</v>
      </c>
      <c r="Z1336" s="51">
        <v>-0.112</v>
      </c>
      <c r="AA1336" s="51">
        <v>1.1120000000000001</v>
      </c>
      <c r="AB1336" s="52">
        <v>1.0236000000000001</v>
      </c>
      <c r="AC1336" s="52">
        <v>0.82809999999999995</v>
      </c>
      <c r="AD1336" s="31">
        <f>省エネ計算フォーマット【EHP】!$U$53/100</f>
        <v>0</v>
      </c>
      <c r="AE1336" s="32">
        <f t="shared" si="41"/>
        <v>0.82799999999999996</v>
      </c>
    </row>
    <row r="1337" spans="20:31">
      <c r="T1337" s="73">
        <v>12</v>
      </c>
      <c r="U1337" s="73">
        <v>1995</v>
      </c>
      <c r="V1337" s="73" t="s">
        <v>20</v>
      </c>
      <c r="W1337" s="73" t="s">
        <v>607</v>
      </c>
      <c r="X1337" s="73" t="s">
        <v>618</v>
      </c>
      <c r="Y1337" s="28" t="str">
        <f t="shared" si="40"/>
        <v>121995暖房設備用有り</v>
      </c>
      <c r="Z1337" s="51">
        <v>0.25</v>
      </c>
      <c r="AA1337" s="51">
        <v>0.75</v>
      </c>
      <c r="AB1337" s="52">
        <v>1.0159</v>
      </c>
      <c r="AC1337" s="52">
        <v>0.5585</v>
      </c>
      <c r="AD1337" s="31">
        <f>省エネ計算フォーマット【EHP】!$U$53/100</f>
        <v>0</v>
      </c>
      <c r="AE1337" s="32">
        <f t="shared" si="41"/>
        <v>0.55800000000000005</v>
      </c>
    </row>
    <row r="1338" spans="20:31">
      <c r="T1338" s="73">
        <v>12</v>
      </c>
      <c r="U1338" s="73">
        <v>1995</v>
      </c>
      <c r="V1338" s="73" t="s">
        <v>20</v>
      </c>
      <c r="W1338" s="73" t="s">
        <v>612</v>
      </c>
      <c r="X1338" s="73" t="s">
        <v>702</v>
      </c>
      <c r="Y1338" s="28" t="str">
        <f t="shared" si="40"/>
        <v>121995暖房店舗用無し（一定速）</v>
      </c>
      <c r="Z1338" s="51">
        <v>0.26</v>
      </c>
      <c r="AA1338" s="51">
        <v>0.74</v>
      </c>
      <c r="AB1338" s="52">
        <v>0.26</v>
      </c>
      <c r="AC1338" s="52">
        <v>0.74</v>
      </c>
      <c r="AD1338" s="31">
        <f>省エネ計算フォーマット【EHP】!$U$53/100</f>
        <v>0</v>
      </c>
      <c r="AE1338" s="32">
        <f t="shared" si="41"/>
        <v>0.74</v>
      </c>
    </row>
    <row r="1339" spans="20:31">
      <c r="T1339" s="73">
        <v>12</v>
      </c>
      <c r="U1339" s="73">
        <v>1995</v>
      </c>
      <c r="V1339" s="73" t="s">
        <v>20</v>
      </c>
      <c r="W1339" s="73" t="s">
        <v>606</v>
      </c>
      <c r="X1339" s="73" t="s">
        <v>702</v>
      </c>
      <c r="Y1339" s="28" t="str">
        <f t="shared" si="40"/>
        <v>121995暖房ビル用マルチ無し（一定速）</v>
      </c>
      <c r="Z1339" s="51">
        <v>0.26</v>
      </c>
      <c r="AA1339" s="51">
        <v>0.74</v>
      </c>
      <c r="AB1339" s="52">
        <v>0.26</v>
      </c>
      <c r="AC1339" s="52">
        <v>0.74</v>
      </c>
      <c r="AD1339" s="31">
        <f>省エネ計算フォーマット【EHP】!$U$53/100</f>
        <v>0</v>
      </c>
      <c r="AE1339" s="32">
        <f t="shared" si="41"/>
        <v>0.74</v>
      </c>
    </row>
    <row r="1340" spans="20:31">
      <c r="T1340" s="73">
        <v>12</v>
      </c>
      <c r="U1340" s="73">
        <v>1995</v>
      </c>
      <c r="V1340" s="73" t="s">
        <v>20</v>
      </c>
      <c r="W1340" s="73" t="s">
        <v>607</v>
      </c>
      <c r="X1340" s="73" t="s">
        <v>702</v>
      </c>
      <c r="Y1340" s="28" t="str">
        <f t="shared" si="40"/>
        <v>121995暖房設備用無し（一定速）</v>
      </c>
      <c r="Z1340" s="51">
        <v>0.26</v>
      </c>
      <c r="AA1340" s="51">
        <v>0.74</v>
      </c>
      <c r="AB1340" s="52">
        <v>0.26</v>
      </c>
      <c r="AC1340" s="52">
        <v>0.74</v>
      </c>
      <c r="AD1340" s="31">
        <f>省エネ計算フォーマット【EHP】!$U$53/100</f>
        <v>0</v>
      </c>
      <c r="AE1340" s="32">
        <f t="shared" si="41"/>
        <v>0.74</v>
      </c>
    </row>
    <row r="1341" spans="20:31">
      <c r="T1341" s="73">
        <v>12</v>
      </c>
      <c r="U1341" s="73">
        <v>2005</v>
      </c>
      <c r="V1341" s="73" t="s">
        <v>19</v>
      </c>
      <c r="W1341" s="73" t="s">
        <v>612</v>
      </c>
      <c r="X1341" s="73" t="s">
        <v>618</v>
      </c>
      <c r="Y1341" s="28" t="str">
        <f t="shared" si="40"/>
        <v>122005冷房店舗用有り</v>
      </c>
      <c r="Z1341" s="51">
        <v>-0.86599999999999999</v>
      </c>
      <c r="AA1341" s="51">
        <v>1.8660000000000001</v>
      </c>
      <c r="AB1341" s="52">
        <v>1.0455000000000001</v>
      </c>
      <c r="AC1341" s="52">
        <v>1.3880999999999999</v>
      </c>
      <c r="AD1341" s="31">
        <f>省エネ計算フォーマット【EHP】!$U$53/100</f>
        <v>0</v>
      </c>
      <c r="AE1341" s="32">
        <f t="shared" si="41"/>
        <v>1.3879999999999999</v>
      </c>
    </row>
    <row r="1342" spans="20:31">
      <c r="T1342" s="73">
        <v>12</v>
      </c>
      <c r="U1342" s="73">
        <v>2005</v>
      </c>
      <c r="V1342" s="73" t="s">
        <v>19</v>
      </c>
      <c r="W1342" s="73" t="s">
        <v>606</v>
      </c>
      <c r="X1342" s="73" t="s">
        <v>618</v>
      </c>
      <c r="Y1342" s="28" t="str">
        <f t="shared" si="40"/>
        <v>122005冷房ビル用マルチ有り</v>
      </c>
      <c r="Z1342" s="51">
        <v>-0.68200000000000005</v>
      </c>
      <c r="AA1342" s="51">
        <v>1.6819999999999999</v>
      </c>
      <c r="AB1342" s="52">
        <v>1.0490999999999999</v>
      </c>
      <c r="AC1342" s="52">
        <v>1.2492000000000001</v>
      </c>
      <c r="AD1342" s="31">
        <f>省エネ計算フォーマット【EHP】!$U$53/100</f>
        <v>0</v>
      </c>
      <c r="AE1342" s="32">
        <f t="shared" si="41"/>
        <v>1.2490000000000001</v>
      </c>
    </row>
    <row r="1343" spans="20:31">
      <c r="T1343" s="73">
        <v>12</v>
      </c>
      <c r="U1343" s="73">
        <v>2005</v>
      </c>
      <c r="V1343" s="73" t="s">
        <v>19</v>
      </c>
      <c r="W1343" s="73" t="s">
        <v>607</v>
      </c>
      <c r="X1343" s="73" t="s">
        <v>618</v>
      </c>
      <c r="Y1343" s="28" t="str">
        <f t="shared" si="40"/>
        <v>122005冷房設備用有り</v>
      </c>
      <c r="Z1343" s="51">
        <v>-0.114</v>
      </c>
      <c r="AA1343" s="51">
        <v>1.1140000000000001</v>
      </c>
      <c r="AB1343" s="52">
        <v>1.0325</v>
      </c>
      <c r="AC1343" s="52">
        <v>0.82740000000000002</v>
      </c>
      <c r="AD1343" s="31">
        <f>省エネ計算フォーマット【EHP】!$U$53/100</f>
        <v>0</v>
      </c>
      <c r="AE1343" s="32">
        <f t="shared" si="41"/>
        <v>0.82699999999999996</v>
      </c>
    </row>
    <row r="1344" spans="20:31">
      <c r="T1344" s="73">
        <v>12</v>
      </c>
      <c r="U1344" s="73">
        <v>2005</v>
      </c>
      <c r="V1344" s="73" t="s">
        <v>19</v>
      </c>
      <c r="W1344" s="73" t="s">
        <v>612</v>
      </c>
      <c r="X1344" s="73" t="s">
        <v>702</v>
      </c>
      <c r="Y1344" s="28" t="str">
        <f t="shared" si="40"/>
        <v>122005冷房店舗用無し（一定速）</v>
      </c>
      <c r="Z1344" s="51">
        <v>0.25</v>
      </c>
      <c r="AA1344" s="51">
        <v>0.75</v>
      </c>
      <c r="AB1344" s="52">
        <v>0.25</v>
      </c>
      <c r="AC1344" s="52">
        <v>0.75</v>
      </c>
      <c r="AD1344" s="31">
        <f>省エネ計算フォーマット【EHP】!$U$53/100</f>
        <v>0</v>
      </c>
      <c r="AE1344" s="32">
        <f t="shared" si="41"/>
        <v>0.75</v>
      </c>
    </row>
    <row r="1345" spans="20:31">
      <c r="T1345" s="73">
        <v>12</v>
      </c>
      <c r="U1345" s="73">
        <v>2005</v>
      </c>
      <c r="V1345" s="73" t="s">
        <v>19</v>
      </c>
      <c r="W1345" s="73" t="s">
        <v>606</v>
      </c>
      <c r="X1345" s="73" t="s">
        <v>702</v>
      </c>
      <c r="Y1345" s="28" t="str">
        <f t="shared" si="40"/>
        <v>122005冷房ビル用マルチ無し（一定速）</v>
      </c>
      <c r="Z1345" s="51">
        <v>0.25</v>
      </c>
      <c r="AA1345" s="51">
        <v>0.75</v>
      </c>
      <c r="AB1345" s="52">
        <v>0.25</v>
      </c>
      <c r="AC1345" s="52">
        <v>0.75</v>
      </c>
      <c r="AD1345" s="31">
        <f>省エネ計算フォーマット【EHP】!$U$53/100</f>
        <v>0</v>
      </c>
      <c r="AE1345" s="32">
        <f t="shared" si="41"/>
        <v>0.75</v>
      </c>
    </row>
    <row r="1346" spans="20:31">
      <c r="T1346" s="73">
        <v>12</v>
      </c>
      <c r="U1346" s="73">
        <v>2005</v>
      </c>
      <c r="V1346" s="73" t="s">
        <v>19</v>
      </c>
      <c r="W1346" s="73" t="s">
        <v>607</v>
      </c>
      <c r="X1346" s="73" t="s">
        <v>702</v>
      </c>
      <c r="Y1346" s="28" t="str">
        <f t="shared" si="40"/>
        <v>122005冷房設備用無し（一定速）</v>
      </c>
      <c r="Z1346" s="51">
        <v>0.25</v>
      </c>
      <c r="AA1346" s="51">
        <v>0.75</v>
      </c>
      <c r="AB1346" s="52">
        <v>0.25</v>
      </c>
      <c r="AC1346" s="52">
        <v>0.75</v>
      </c>
      <c r="AD1346" s="31">
        <f>省エネ計算フォーマット【EHP】!$U$53/100</f>
        <v>0</v>
      </c>
      <c r="AE1346" s="32">
        <f t="shared" si="41"/>
        <v>0.75</v>
      </c>
    </row>
    <row r="1347" spans="20:31">
      <c r="T1347" s="73">
        <v>12</v>
      </c>
      <c r="U1347" s="73">
        <v>2005</v>
      </c>
      <c r="V1347" s="73" t="s">
        <v>20</v>
      </c>
      <c r="W1347" s="73" t="s">
        <v>612</v>
      </c>
      <c r="X1347" s="73" t="s">
        <v>618</v>
      </c>
      <c r="Y1347" s="28" t="str">
        <f t="shared" si="40"/>
        <v>122005暖房店舗用有り</v>
      </c>
      <c r="Z1347" s="51">
        <v>-0.65</v>
      </c>
      <c r="AA1347" s="51">
        <v>1.65</v>
      </c>
      <c r="AB1347" s="52">
        <v>1.0726</v>
      </c>
      <c r="AC1347" s="52">
        <v>1.2194</v>
      </c>
      <c r="AD1347" s="31">
        <f>省エネ計算フォーマット【EHP】!$U$53/100</f>
        <v>0</v>
      </c>
      <c r="AE1347" s="32">
        <f t="shared" si="41"/>
        <v>1.2190000000000001</v>
      </c>
    </row>
    <row r="1348" spans="20:31">
      <c r="T1348" s="73">
        <v>12</v>
      </c>
      <c r="U1348" s="73">
        <v>2005</v>
      </c>
      <c r="V1348" s="73" t="s">
        <v>20</v>
      </c>
      <c r="W1348" s="73" t="s">
        <v>606</v>
      </c>
      <c r="X1348" s="73" t="s">
        <v>618</v>
      </c>
      <c r="Y1348" s="28" t="str">
        <f t="shared" si="40"/>
        <v>122005暖房ビル用マルチ有り</v>
      </c>
      <c r="Z1348" s="51">
        <v>-0.56000000000000005</v>
      </c>
      <c r="AA1348" s="51">
        <v>1.56</v>
      </c>
      <c r="AB1348" s="52">
        <v>1.0330999999999999</v>
      </c>
      <c r="AC1348" s="52">
        <v>1.1617</v>
      </c>
      <c r="AD1348" s="31">
        <f>省エネ計算フォーマット【EHP】!$U$53/100</f>
        <v>0</v>
      </c>
      <c r="AE1348" s="32">
        <f t="shared" si="41"/>
        <v>1.161</v>
      </c>
    </row>
    <row r="1349" spans="20:31">
      <c r="T1349" s="73">
        <v>12</v>
      </c>
      <c r="U1349" s="73">
        <v>2005</v>
      </c>
      <c r="V1349" s="73" t="s">
        <v>20</v>
      </c>
      <c r="W1349" s="73" t="s">
        <v>607</v>
      </c>
      <c r="X1349" s="73" t="s">
        <v>618</v>
      </c>
      <c r="Y1349" s="28" t="str">
        <f t="shared" si="40"/>
        <v>122005暖房設備用有り</v>
      </c>
      <c r="Z1349" s="51">
        <v>-0.126</v>
      </c>
      <c r="AA1349" s="51">
        <v>1.1259999999999999</v>
      </c>
      <c r="AB1349" s="52">
        <v>1.0239</v>
      </c>
      <c r="AC1349" s="52">
        <v>0.83850000000000002</v>
      </c>
      <c r="AD1349" s="31">
        <f>省エネ計算フォーマット【EHP】!$U$53/100</f>
        <v>0</v>
      </c>
      <c r="AE1349" s="32">
        <f t="shared" si="41"/>
        <v>0.83799999999999997</v>
      </c>
    </row>
    <row r="1350" spans="20:31">
      <c r="T1350" s="73">
        <v>12</v>
      </c>
      <c r="U1350" s="73">
        <v>2005</v>
      </c>
      <c r="V1350" s="73" t="s">
        <v>20</v>
      </c>
      <c r="W1350" s="73" t="s">
        <v>612</v>
      </c>
      <c r="X1350" s="73" t="s">
        <v>702</v>
      </c>
      <c r="Y1350" s="28" t="str">
        <f t="shared" si="40"/>
        <v>122005暖房店舗用無し（一定速）</v>
      </c>
      <c r="Z1350" s="51">
        <v>0.25</v>
      </c>
      <c r="AA1350" s="51">
        <v>0.75</v>
      </c>
      <c r="AB1350" s="52">
        <v>0.25</v>
      </c>
      <c r="AC1350" s="52">
        <v>0.75</v>
      </c>
      <c r="AD1350" s="31">
        <f>省エネ計算フォーマット【EHP】!$U$53/100</f>
        <v>0</v>
      </c>
      <c r="AE1350" s="32">
        <f t="shared" si="41"/>
        <v>0.75</v>
      </c>
    </row>
    <row r="1351" spans="20:31">
      <c r="T1351" s="73">
        <v>12</v>
      </c>
      <c r="U1351" s="73">
        <v>2005</v>
      </c>
      <c r="V1351" s="73" t="s">
        <v>20</v>
      </c>
      <c r="W1351" s="73" t="s">
        <v>606</v>
      </c>
      <c r="X1351" s="73" t="s">
        <v>702</v>
      </c>
      <c r="Y1351" s="28" t="str">
        <f t="shared" si="40"/>
        <v>122005暖房ビル用マルチ無し（一定速）</v>
      </c>
      <c r="Z1351" s="51">
        <v>0.25</v>
      </c>
      <c r="AA1351" s="51">
        <v>0.75</v>
      </c>
      <c r="AB1351" s="52">
        <v>0.25</v>
      </c>
      <c r="AC1351" s="52">
        <v>0.75</v>
      </c>
      <c r="AD1351" s="31">
        <f>省エネ計算フォーマット【EHP】!$U$53/100</f>
        <v>0</v>
      </c>
      <c r="AE1351" s="32">
        <f t="shared" si="41"/>
        <v>0.75</v>
      </c>
    </row>
    <row r="1352" spans="20:31">
      <c r="T1352" s="73">
        <v>12</v>
      </c>
      <c r="U1352" s="73">
        <v>2005</v>
      </c>
      <c r="V1352" s="73" t="s">
        <v>20</v>
      </c>
      <c r="W1352" s="73" t="s">
        <v>607</v>
      </c>
      <c r="X1352" s="73" t="s">
        <v>702</v>
      </c>
      <c r="Y1352" s="28" t="str">
        <f t="shared" si="40"/>
        <v>122005暖房設備用無し（一定速）</v>
      </c>
      <c r="Z1352" s="51">
        <v>0.25</v>
      </c>
      <c r="AA1352" s="51">
        <v>0.75</v>
      </c>
      <c r="AB1352" s="52">
        <v>0.25</v>
      </c>
      <c r="AC1352" s="52">
        <v>0.75</v>
      </c>
      <c r="AD1352" s="31">
        <f>省エネ計算フォーマット【EHP】!$U$53/100</f>
        <v>0</v>
      </c>
      <c r="AE1352" s="32">
        <f t="shared" si="41"/>
        <v>0.75</v>
      </c>
    </row>
    <row r="1353" spans="20:31">
      <c r="T1353" s="73">
        <v>12</v>
      </c>
      <c r="U1353" s="73">
        <v>2010</v>
      </c>
      <c r="V1353" s="73" t="s">
        <v>19</v>
      </c>
      <c r="W1353" s="73" t="s">
        <v>612</v>
      </c>
      <c r="X1353" s="73" t="s">
        <v>618</v>
      </c>
      <c r="Y1353" s="28" t="str">
        <f t="shared" si="40"/>
        <v>122010冷房店舗用有り</v>
      </c>
      <c r="Z1353" s="51">
        <v>-1.1000000000000001</v>
      </c>
      <c r="AA1353" s="51">
        <v>2.1</v>
      </c>
      <c r="AB1353" s="52">
        <v>1.0511999999999999</v>
      </c>
      <c r="AC1353" s="52">
        <v>1.5622</v>
      </c>
      <c r="AD1353" s="31">
        <f>省エネ計算フォーマット【EHP】!$U$53/100</f>
        <v>0</v>
      </c>
      <c r="AE1353" s="32">
        <f t="shared" si="41"/>
        <v>1.5620000000000001</v>
      </c>
    </row>
    <row r="1354" spans="20:31">
      <c r="T1354" s="73">
        <v>12</v>
      </c>
      <c r="U1354" s="73">
        <v>2010</v>
      </c>
      <c r="V1354" s="73" t="s">
        <v>19</v>
      </c>
      <c r="W1354" s="73" t="s">
        <v>606</v>
      </c>
      <c r="X1354" s="73" t="s">
        <v>618</v>
      </c>
      <c r="Y1354" s="28" t="str">
        <f t="shared" ref="Y1354:Y1417" si="42">T1354&amp;U1354&amp;V1354&amp;W1354&amp;X1354</f>
        <v>122010冷房ビル用マルチ有り</v>
      </c>
      <c r="Z1354" s="51">
        <v>-0.88</v>
      </c>
      <c r="AA1354" s="51">
        <v>1.88</v>
      </c>
      <c r="AB1354" s="52">
        <v>1.0548999999999999</v>
      </c>
      <c r="AC1354" s="52">
        <v>1.3963000000000001</v>
      </c>
      <c r="AD1354" s="31">
        <f>省エネ計算フォーマット【EHP】!$U$53/100</f>
        <v>0</v>
      </c>
      <c r="AE1354" s="32">
        <f t="shared" si="41"/>
        <v>1.3959999999999999</v>
      </c>
    </row>
    <row r="1355" spans="20:31">
      <c r="T1355" s="73">
        <v>12</v>
      </c>
      <c r="U1355" s="73">
        <v>2010</v>
      </c>
      <c r="V1355" s="73" t="s">
        <v>19</v>
      </c>
      <c r="W1355" s="73" t="s">
        <v>607</v>
      </c>
      <c r="X1355" s="73" t="s">
        <v>618</v>
      </c>
      <c r="Y1355" s="28" t="str">
        <f t="shared" si="42"/>
        <v>122010冷房設備用有り</v>
      </c>
      <c r="Z1355" s="51">
        <v>-0.26</v>
      </c>
      <c r="AA1355" s="51">
        <v>1.26</v>
      </c>
      <c r="AB1355" s="52">
        <v>1.1929000000000001</v>
      </c>
      <c r="AC1355" s="52">
        <v>0.89680000000000004</v>
      </c>
      <c r="AD1355" s="31">
        <f>省エネ計算フォーマット【EHP】!$U$53/100</f>
        <v>0</v>
      </c>
      <c r="AE1355" s="32">
        <f t="shared" si="41"/>
        <v>0.89600000000000002</v>
      </c>
    </row>
    <row r="1356" spans="20:31">
      <c r="T1356" s="73">
        <v>12</v>
      </c>
      <c r="U1356" s="73">
        <v>2010</v>
      </c>
      <c r="V1356" s="73" t="s">
        <v>19</v>
      </c>
      <c r="W1356" s="73" t="s">
        <v>612</v>
      </c>
      <c r="X1356" s="73" t="s">
        <v>702</v>
      </c>
      <c r="Y1356" s="28" t="str">
        <f t="shared" si="42"/>
        <v>122010冷房店舗用無し（一定速）</v>
      </c>
      <c r="Z1356" s="51">
        <v>0.25</v>
      </c>
      <c r="AA1356" s="51">
        <v>0.75</v>
      </c>
      <c r="AB1356" s="52">
        <v>0.25</v>
      </c>
      <c r="AC1356" s="52">
        <v>0.75</v>
      </c>
      <c r="AD1356" s="31">
        <f>省エネ計算フォーマット【EHP】!$U$53/100</f>
        <v>0</v>
      </c>
      <c r="AE1356" s="32">
        <f t="shared" ref="AE1356:AE1419" si="43">ROUNDDOWN(IF(AD1356&gt;=0.25,Z1356*AD1356+AA1356,AB1356*AD1356+AC1356),3)</f>
        <v>0.75</v>
      </c>
    </row>
    <row r="1357" spans="20:31">
      <c r="T1357" s="73">
        <v>12</v>
      </c>
      <c r="U1357" s="73">
        <v>2010</v>
      </c>
      <c r="V1357" s="73" t="s">
        <v>19</v>
      </c>
      <c r="W1357" s="73" t="s">
        <v>606</v>
      </c>
      <c r="X1357" s="73" t="s">
        <v>702</v>
      </c>
      <c r="Y1357" s="28" t="str">
        <f t="shared" si="42"/>
        <v>122010冷房ビル用マルチ無し（一定速）</v>
      </c>
      <c r="Z1357" s="51">
        <v>0.25</v>
      </c>
      <c r="AA1357" s="51">
        <v>0.75</v>
      </c>
      <c r="AB1357" s="52">
        <v>0.25</v>
      </c>
      <c r="AC1357" s="52">
        <v>0.75</v>
      </c>
      <c r="AD1357" s="31">
        <f>省エネ計算フォーマット【EHP】!$U$53/100</f>
        <v>0</v>
      </c>
      <c r="AE1357" s="32">
        <f t="shared" si="43"/>
        <v>0.75</v>
      </c>
    </row>
    <row r="1358" spans="20:31">
      <c r="T1358" s="73">
        <v>12</v>
      </c>
      <c r="U1358" s="73">
        <v>2010</v>
      </c>
      <c r="V1358" s="73" t="s">
        <v>19</v>
      </c>
      <c r="W1358" s="73" t="s">
        <v>607</v>
      </c>
      <c r="X1358" s="73" t="s">
        <v>702</v>
      </c>
      <c r="Y1358" s="28" t="str">
        <f t="shared" si="42"/>
        <v>122010冷房設備用無し（一定速）</v>
      </c>
      <c r="Z1358" s="51">
        <v>0.25</v>
      </c>
      <c r="AA1358" s="51">
        <v>0.75</v>
      </c>
      <c r="AB1358" s="52">
        <v>0.25</v>
      </c>
      <c r="AC1358" s="52">
        <v>0.75</v>
      </c>
      <c r="AD1358" s="31">
        <f>省エネ計算フォーマット【EHP】!$U$53/100</f>
        <v>0</v>
      </c>
      <c r="AE1358" s="32">
        <f t="shared" si="43"/>
        <v>0.75</v>
      </c>
    </row>
    <row r="1359" spans="20:31">
      <c r="T1359" s="73">
        <v>12</v>
      </c>
      <c r="U1359" s="73">
        <v>2010</v>
      </c>
      <c r="V1359" s="73" t="s">
        <v>20</v>
      </c>
      <c r="W1359" s="73" t="s">
        <v>612</v>
      </c>
      <c r="X1359" s="73" t="s">
        <v>618</v>
      </c>
      <c r="Y1359" s="28" t="str">
        <f t="shared" si="42"/>
        <v>122010暖房店舗用有り</v>
      </c>
      <c r="Z1359" s="51">
        <v>-0.72</v>
      </c>
      <c r="AA1359" s="51">
        <v>1.72</v>
      </c>
      <c r="AB1359" s="52">
        <v>1.0757000000000001</v>
      </c>
      <c r="AC1359" s="52">
        <v>1.2710999999999999</v>
      </c>
      <c r="AD1359" s="31">
        <f>省エネ計算フォーマット【EHP】!$U$53/100</f>
        <v>0</v>
      </c>
      <c r="AE1359" s="32">
        <f t="shared" si="43"/>
        <v>1.2709999999999999</v>
      </c>
    </row>
    <row r="1360" spans="20:31">
      <c r="T1360" s="73">
        <v>12</v>
      </c>
      <c r="U1360" s="73">
        <v>2010</v>
      </c>
      <c r="V1360" s="73" t="s">
        <v>20</v>
      </c>
      <c r="W1360" s="73" t="s">
        <v>606</v>
      </c>
      <c r="X1360" s="73" t="s">
        <v>618</v>
      </c>
      <c r="Y1360" s="28" t="str">
        <f t="shared" si="42"/>
        <v>122010暖房ビル用マルチ有り</v>
      </c>
      <c r="Z1360" s="51">
        <v>-0.7</v>
      </c>
      <c r="AA1360" s="51">
        <v>1.7</v>
      </c>
      <c r="AB1360" s="52">
        <v>1.036</v>
      </c>
      <c r="AC1360" s="52">
        <v>1.266</v>
      </c>
      <c r="AD1360" s="31">
        <f>省エネ計算フォーマット【EHP】!$U$53/100</f>
        <v>0</v>
      </c>
      <c r="AE1360" s="32">
        <f t="shared" si="43"/>
        <v>1.266</v>
      </c>
    </row>
    <row r="1361" spans="20:31">
      <c r="T1361" s="73">
        <v>12</v>
      </c>
      <c r="U1361" s="73">
        <v>2010</v>
      </c>
      <c r="V1361" s="73" t="s">
        <v>20</v>
      </c>
      <c r="W1361" s="73" t="s">
        <v>607</v>
      </c>
      <c r="X1361" s="73" t="s">
        <v>618</v>
      </c>
      <c r="Y1361" s="28" t="str">
        <f t="shared" si="42"/>
        <v>122010暖房設備用有り</v>
      </c>
      <c r="Z1361" s="51">
        <v>-0.26</v>
      </c>
      <c r="AA1361" s="51">
        <v>1.26</v>
      </c>
      <c r="AB1361" s="52">
        <v>0.82779999999999998</v>
      </c>
      <c r="AC1361" s="52">
        <v>0.98809999999999998</v>
      </c>
      <c r="AD1361" s="31">
        <f>省エネ計算フォーマット【EHP】!$U$53/100</f>
        <v>0</v>
      </c>
      <c r="AE1361" s="32">
        <f t="shared" si="43"/>
        <v>0.98799999999999999</v>
      </c>
    </row>
    <row r="1362" spans="20:31">
      <c r="T1362" s="73">
        <v>12</v>
      </c>
      <c r="U1362" s="73">
        <v>2010</v>
      </c>
      <c r="V1362" s="73" t="s">
        <v>20</v>
      </c>
      <c r="W1362" s="73" t="s">
        <v>612</v>
      </c>
      <c r="X1362" s="73" t="s">
        <v>702</v>
      </c>
      <c r="Y1362" s="28" t="str">
        <f t="shared" si="42"/>
        <v>122010暖房店舗用無し（一定速）</v>
      </c>
      <c r="Z1362" s="51">
        <v>0.25</v>
      </c>
      <c r="AA1362" s="51">
        <v>0.75</v>
      </c>
      <c r="AB1362" s="52">
        <v>0.25</v>
      </c>
      <c r="AC1362" s="52">
        <v>0.75</v>
      </c>
      <c r="AD1362" s="31">
        <f>省エネ計算フォーマット【EHP】!$U$53/100</f>
        <v>0</v>
      </c>
      <c r="AE1362" s="32">
        <f t="shared" si="43"/>
        <v>0.75</v>
      </c>
    </row>
    <row r="1363" spans="20:31">
      <c r="T1363" s="73">
        <v>12</v>
      </c>
      <c r="U1363" s="73">
        <v>2010</v>
      </c>
      <c r="V1363" s="73" t="s">
        <v>20</v>
      </c>
      <c r="W1363" s="73" t="s">
        <v>606</v>
      </c>
      <c r="X1363" s="73" t="s">
        <v>702</v>
      </c>
      <c r="Y1363" s="28" t="str">
        <f t="shared" si="42"/>
        <v>122010暖房ビル用マルチ無し（一定速）</v>
      </c>
      <c r="Z1363" s="51">
        <v>0.25</v>
      </c>
      <c r="AA1363" s="51">
        <v>0.75</v>
      </c>
      <c r="AB1363" s="52">
        <v>0.25</v>
      </c>
      <c r="AC1363" s="52">
        <v>0.75</v>
      </c>
      <c r="AD1363" s="31">
        <f>省エネ計算フォーマット【EHP】!$U$53/100</f>
        <v>0</v>
      </c>
      <c r="AE1363" s="32">
        <f t="shared" si="43"/>
        <v>0.75</v>
      </c>
    </row>
    <row r="1364" spans="20:31">
      <c r="T1364" s="73">
        <v>12</v>
      </c>
      <c r="U1364" s="73">
        <v>2010</v>
      </c>
      <c r="V1364" s="73" t="s">
        <v>20</v>
      </c>
      <c r="W1364" s="73" t="s">
        <v>607</v>
      </c>
      <c r="X1364" s="73" t="s">
        <v>702</v>
      </c>
      <c r="Y1364" s="28" t="str">
        <f t="shared" si="42"/>
        <v>122010暖房設備用無し（一定速）</v>
      </c>
      <c r="Z1364" s="63">
        <v>0.25</v>
      </c>
      <c r="AA1364" s="63">
        <v>0.75</v>
      </c>
      <c r="AB1364" s="64">
        <v>0.25</v>
      </c>
      <c r="AC1364" s="64">
        <v>0.75</v>
      </c>
      <c r="AD1364" s="31">
        <f>省エネ計算フォーマット【EHP】!$U$53/100</f>
        <v>0</v>
      </c>
      <c r="AE1364" s="32">
        <f t="shared" si="43"/>
        <v>0.75</v>
      </c>
    </row>
    <row r="1365" spans="20:31">
      <c r="T1365" s="76">
        <v>12</v>
      </c>
      <c r="U1365" s="76">
        <v>2011</v>
      </c>
      <c r="V1365" s="76" t="s">
        <v>19</v>
      </c>
      <c r="W1365" s="76" t="s">
        <v>612</v>
      </c>
      <c r="X1365" s="76" t="s">
        <v>618</v>
      </c>
      <c r="Y1365" s="55" t="str">
        <f t="shared" si="42"/>
        <v>122011冷房店舗用有り</v>
      </c>
      <c r="Z1365" s="56">
        <v>-1.1200000000000001</v>
      </c>
      <c r="AA1365" s="56">
        <v>2.12</v>
      </c>
      <c r="AB1365" s="57">
        <v>1.0517000000000001</v>
      </c>
      <c r="AC1365" s="57">
        <v>1.5770999999999999</v>
      </c>
      <c r="AD1365" s="31">
        <f>省エネ計算フォーマット【EHP】!$U$53/100</f>
        <v>0</v>
      </c>
      <c r="AE1365" s="37">
        <f t="shared" si="43"/>
        <v>1.577</v>
      </c>
    </row>
    <row r="1366" spans="20:31">
      <c r="T1366" s="76">
        <v>12</v>
      </c>
      <c r="U1366" s="76">
        <v>2011</v>
      </c>
      <c r="V1366" s="76" t="s">
        <v>19</v>
      </c>
      <c r="W1366" s="76" t="s">
        <v>606</v>
      </c>
      <c r="X1366" s="76" t="s">
        <v>618</v>
      </c>
      <c r="Y1366" s="55" t="str">
        <f t="shared" si="42"/>
        <v>122011冷房ビル用マルチ有り</v>
      </c>
      <c r="Z1366" s="56">
        <v>-1</v>
      </c>
      <c r="AA1366" s="56">
        <v>2</v>
      </c>
      <c r="AB1366" s="57">
        <v>1.0584</v>
      </c>
      <c r="AC1366" s="57">
        <v>1.4854000000000001</v>
      </c>
      <c r="AD1366" s="31">
        <f>省エネ計算フォーマット【EHP】!$U$53/100</f>
        <v>0</v>
      </c>
      <c r="AE1366" s="37">
        <f t="shared" si="43"/>
        <v>1.4850000000000001</v>
      </c>
    </row>
    <row r="1367" spans="20:31">
      <c r="T1367" s="76">
        <v>12</v>
      </c>
      <c r="U1367" s="76">
        <v>2011</v>
      </c>
      <c r="V1367" s="76" t="s">
        <v>19</v>
      </c>
      <c r="W1367" s="76" t="s">
        <v>607</v>
      </c>
      <c r="X1367" s="76" t="s">
        <v>618</v>
      </c>
      <c r="Y1367" s="55" t="str">
        <f t="shared" si="42"/>
        <v>122011冷房設備用有り</v>
      </c>
      <c r="Z1367" s="56">
        <v>-0.22</v>
      </c>
      <c r="AA1367" s="56">
        <v>1.22</v>
      </c>
      <c r="AB1367" s="57">
        <v>1.0356000000000001</v>
      </c>
      <c r="AC1367" s="57">
        <v>0.90610000000000002</v>
      </c>
      <c r="AD1367" s="31">
        <f>省エネ計算フォーマット【EHP】!$U$53/100</f>
        <v>0</v>
      </c>
      <c r="AE1367" s="37">
        <f t="shared" si="43"/>
        <v>0.90600000000000003</v>
      </c>
    </row>
    <row r="1368" spans="20:31">
      <c r="T1368" s="76">
        <v>12</v>
      </c>
      <c r="U1368" s="76">
        <v>2011</v>
      </c>
      <c r="V1368" s="76" t="s">
        <v>19</v>
      </c>
      <c r="W1368" s="76" t="s">
        <v>612</v>
      </c>
      <c r="X1368" s="76" t="s">
        <v>702</v>
      </c>
      <c r="Y1368" s="55" t="str">
        <f t="shared" si="42"/>
        <v>122011冷房店舗用無し（一定速）</v>
      </c>
      <c r="Z1368" s="56">
        <v>0.25</v>
      </c>
      <c r="AA1368" s="56">
        <v>0.75</v>
      </c>
      <c r="AB1368" s="57">
        <v>0.25</v>
      </c>
      <c r="AC1368" s="57">
        <v>0.75</v>
      </c>
      <c r="AD1368" s="31">
        <f>省エネ計算フォーマット【EHP】!$U$53/100</f>
        <v>0</v>
      </c>
      <c r="AE1368" s="37">
        <f t="shared" si="43"/>
        <v>0.75</v>
      </c>
    </row>
    <row r="1369" spans="20:31">
      <c r="T1369" s="76">
        <v>12</v>
      </c>
      <c r="U1369" s="76">
        <v>2011</v>
      </c>
      <c r="V1369" s="76" t="s">
        <v>19</v>
      </c>
      <c r="W1369" s="76" t="s">
        <v>606</v>
      </c>
      <c r="X1369" s="76" t="s">
        <v>702</v>
      </c>
      <c r="Y1369" s="55" t="str">
        <f t="shared" si="42"/>
        <v>122011冷房ビル用マルチ無し（一定速）</v>
      </c>
      <c r="Z1369" s="56">
        <v>0.25</v>
      </c>
      <c r="AA1369" s="56">
        <v>0.75</v>
      </c>
      <c r="AB1369" s="57">
        <v>0.25</v>
      </c>
      <c r="AC1369" s="57">
        <v>0.75</v>
      </c>
      <c r="AD1369" s="31">
        <f>省エネ計算フォーマット【EHP】!$U$53/100</f>
        <v>0</v>
      </c>
      <c r="AE1369" s="37">
        <f t="shared" si="43"/>
        <v>0.75</v>
      </c>
    </row>
    <row r="1370" spans="20:31">
      <c r="T1370" s="76">
        <v>12</v>
      </c>
      <c r="U1370" s="76">
        <v>2011</v>
      </c>
      <c r="V1370" s="76" t="s">
        <v>19</v>
      </c>
      <c r="W1370" s="76" t="s">
        <v>607</v>
      </c>
      <c r="X1370" s="76" t="s">
        <v>702</v>
      </c>
      <c r="Y1370" s="55" t="str">
        <f t="shared" si="42"/>
        <v>122011冷房設備用無し（一定速）</v>
      </c>
      <c r="Z1370" s="56">
        <v>0.25</v>
      </c>
      <c r="AA1370" s="56">
        <v>0.75</v>
      </c>
      <c r="AB1370" s="57">
        <v>0.25</v>
      </c>
      <c r="AC1370" s="57">
        <v>0.75</v>
      </c>
      <c r="AD1370" s="31">
        <f>省エネ計算フォーマット【EHP】!$U$53/100</f>
        <v>0</v>
      </c>
      <c r="AE1370" s="37">
        <f t="shared" si="43"/>
        <v>0.75</v>
      </c>
    </row>
    <row r="1371" spans="20:31">
      <c r="T1371" s="76">
        <v>12</v>
      </c>
      <c r="U1371" s="76">
        <v>2011</v>
      </c>
      <c r="V1371" s="76" t="s">
        <v>20</v>
      </c>
      <c r="W1371" s="76" t="s">
        <v>612</v>
      </c>
      <c r="X1371" s="76" t="s">
        <v>618</v>
      </c>
      <c r="Y1371" s="55" t="str">
        <f t="shared" si="42"/>
        <v>122011暖房店舗用有り</v>
      </c>
      <c r="Z1371" s="56">
        <v>-0.76</v>
      </c>
      <c r="AA1371" s="56">
        <v>1.76</v>
      </c>
      <c r="AB1371" s="57">
        <v>1.0773999999999999</v>
      </c>
      <c r="AC1371" s="57">
        <v>1.3006</v>
      </c>
      <c r="AD1371" s="31">
        <f>省エネ計算フォーマット【EHP】!$U$53/100</f>
        <v>0</v>
      </c>
      <c r="AE1371" s="37">
        <f t="shared" si="43"/>
        <v>1.3</v>
      </c>
    </row>
    <row r="1372" spans="20:31">
      <c r="T1372" s="76">
        <v>12</v>
      </c>
      <c r="U1372" s="76">
        <v>2011</v>
      </c>
      <c r="V1372" s="76" t="s">
        <v>20</v>
      </c>
      <c r="W1372" s="76" t="s">
        <v>606</v>
      </c>
      <c r="X1372" s="76" t="s">
        <v>618</v>
      </c>
      <c r="Y1372" s="55" t="str">
        <f t="shared" si="42"/>
        <v>122011暖房ビル用マルチ有り</v>
      </c>
      <c r="Z1372" s="56">
        <v>-0.78</v>
      </c>
      <c r="AA1372" s="56">
        <v>1.78</v>
      </c>
      <c r="AB1372" s="57">
        <v>1.0377000000000001</v>
      </c>
      <c r="AC1372" s="57">
        <v>1.3255999999999999</v>
      </c>
      <c r="AD1372" s="31">
        <f>省エネ計算フォーマット【EHP】!$U$53/100</f>
        <v>0</v>
      </c>
      <c r="AE1372" s="37">
        <f t="shared" si="43"/>
        <v>1.325</v>
      </c>
    </row>
    <row r="1373" spans="20:31">
      <c r="T1373" s="76">
        <v>12</v>
      </c>
      <c r="U1373" s="76">
        <v>2011</v>
      </c>
      <c r="V1373" s="76" t="s">
        <v>20</v>
      </c>
      <c r="W1373" s="76" t="s">
        <v>607</v>
      </c>
      <c r="X1373" s="76" t="s">
        <v>618</v>
      </c>
      <c r="Y1373" s="55" t="str">
        <f t="shared" si="42"/>
        <v>122011暖房設備用有り</v>
      </c>
      <c r="Z1373" s="56">
        <v>-0.26</v>
      </c>
      <c r="AA1373" s="56">
        <v>1.26</v>
      </c>
      <c r="AB1373" s="57">
        <v>1.0266999999999999</v>
      </c>
      <c r="AC1373" s="57">
        <v>0.93830000000000002</v>
      </c>
      <c r="AD1373" s="31">
        <f>省エネ計算フォーマット【EHP】!$U$53/100</f>
        <v>0</v>
      </c>
      <c r="AE1373" s="37">
        <f t="shared" si="43"/>
        <v>0.93799999999999994</v>
      </c>
    </row>
    <row r="1374" spans="20:31">
      <c r="T1374" s="76">
        <v>12</v>
      </c>
      <c r="U1374" s="76">
        <v>2011</v>
      </c>
      <c r="V1374" s="76" t="s">
        <v>20</v>
      </c>
      <c r="W1374" s="76" t="s">
        <v>612</v>
      </c>
      <c r="X1374" s="76" t="s">
        <v>702</v>
      </c>
      <c r="Y1374" s="55" t="str">
        <f t="shared" si="42"/>
        <v>122011暖房店舗用無し（一定速）</v>
      </c>
      <c r="Z1374" s="56">
        <v>0.25</v>
      </c>
      <c r="AA1374" s="56">
        <v>0.75</v>
      </c>
      <c r="AB1374" s="57">
        <v>0.25</v>
      </c>
      <c r="AC1374" s="57">
        <v>0.75</v>
      </c>
      <c r="AD1374" s="31">
        <f>省エネ計算フォーマット【EHP】!$U$53/100</f>
        <v>0</v>
      </c>
      <c r="AE1374" s="37">
        <f t="shared" si="43"/>
        <v>0.75</v>
      </c>
    </row>
    <row r="1375" spans="20:31">
      <c r="T1375" s="76">
        <v>12</v>
      </c>
      <c r="U1375" s="76">
        <v>2011</v>
      </c>
      <c r="V1375" s="76" t="s">
        <v>20</v>
      </c>
      <c r="W1375" s="76" t="s">
        <v>606</v>
      </c>
      <c r="X1375" s="76" t="s">
        <v>702</v>
      </c>
      <c r="Y1375" s="55" t="str">
        <f t="shared" si="42"/>
        <v>122011暖房ビル用マルチ無し（一定速）</v>
      </c>
      <c r="Z1375" s="56">
        <v>0.25</v>
      </c>
      <c r="AA1375" s="56">
        <v>0.75</v>
      </c>
      <c r="AB1375" s="57">
        <v>0.25</v>
      </c>
      <c r="AC1375" s="57">
        <v>0.75</v>
      </c>
      <c r="AD1375" s="31">
        <f>省エネ計算フォーマット【EHP】!$U$53/100</f>
        <v>0</v>
      </c>
      <c r="AE1375" s="37">
        <f t="shared" si="43"/>
        <v>0.75</v>
      </c>
    </row>
    <row r="1376" spans="20:31">
      <c r="T1376" s="76">
        <v>12</v>
      </c>
      <c r="U1376" s="76">
        <v>2011</v>
      </c>
      <c r="V1376" s="76" t="s">
        <v>20</v>
      </c>
      <c r="W1376" s="76" t="s">
        <v>607</v>
      </c>
      <c r="X1376" s="76" t="s">
        <v>702</v>
      </c>
      <c r="Y1376" s="55" t="str">
        <f t="shared" si="42"/>
        <v>122011暖房設備用無し（一定速）</v>
      </c>
      <c r="Z1376" s="65">
        <v>0.25</v>
      </c>
      <c r="AA1376" s="65">
        <v>0.75</v>
      </c>
      <c r="AB1376" s="66">
        <v>0.25</v>
      </c>
      <c r="AC1376" s="66">
        <v>0.75</v>
      </c>
      <c r="AD1376" s="31">
        <f>省エネ計算フォーマット【EHP】!$U$53/100</f>
        <v>0</v>
      </c>
      <c r="AE1376" s="37">
        <f t="shared" si="43"/>
        <v>0.75</v>
      </c>
    </row>
    <row r="1377" spans="20:31">
      <c r="T1377" s="76">
        <v>12</v>
      </c>
      <c r="U1377" s="76">
        <v>2012</v>
      </c>
      <c r="V1377" s="76" t="s">
        <v>19</v>
      </c>
      <c r="W1377" s="76" t="s">
        <v>612</v>
      </c>
      <c r="X1377" s="76" t="s">
        <v>618</v>
      </c>
      <c r="Y1377" s="55" t="str">
        <f t="shared" si="42"/>
        <v>122012冷房店舗用有り</v>
      </c>
      <c r="Z1377" s="67">
        <v>-1.36</v>
      </c>
      <c r="AA1377" s="67">
        <v>2.36</v>
      </c>
      <c r="AB1377" s="68">
        <v>1.0576000000000001</v>
      </c>
      <c r="AC1377" s="68">
        <v>1.7556</v>
      </c>
      <c r="AD1377" s="31">
        <f>省エネ計算フォーマット【EHP】!$U$53/100</f>
        <v>0</v>
      </c>
      <c r="AE1377" s="37">
        <f t="shared" si="43"/>
        <v>1.7549999999999999</v>
      </c>
    </row>
    <row r="1378" spans="20:31">
      <c r="T1378" s="76">
        <v>12</v>
      </c>
      <c r="U1378" s="76">
        <v>2012</v>
      </c>
      <c r="V1378" s="76" t="s">
        <v>19</v>
      </c>
      <c r="W1378" s="76" t="s">
        <v>606</v>
      </c>
      <c r="X1378" s="76" t="s">
        <v>618</v>
      </c>
      <c r="Y1378" s="55" t="str">
        <f t="shared" si="42"/>
        <v>122012冷房ビル用マルチ有り</v>
      </c>
      <c r="Z1378" s="56">
        <v>-1.1399999999999999</v>
      </c>
      <c r="AA1378" s="56">
        <v>2.14</v>
      </c>
      <c r="AB1378" s="57">
        <v>1.0625</v>
      </c>
      <c r="AC1378" s="57">
        <v>1.5893999999999999</v>
      </c>
      <c r="AD1378" s="31">
        <f>省エネ計算フォーマット【EHP】!$U$53/100</f>
        <v>0</v>
      </c>
      <c r="AE1378" s="37">
        <f t="shared" si="43"/>
        <v>1.589</v>
      </c>
    </row>
    <row r="1379" spans="20:31">
      <c r="T1379" s="76">
        <v>12</v>
      </c>
      <c r="U1379" s="76">
        <v>2012</v>
      </c>
      <c r="V1379" s="76" t="s">
        <v>19</v>
      </c>
      <c r="W1379" s="76" t="s">
        <v>607</v>
      </c>
      <c r="X1379" s="76" t="s">
        <v>618</v>
      </c>
      <c r="Y1379" s="55" t="str">
        <f t="shared" si="42"/>
        <v>122012冷房設備用有り</v>
      </c>
      <c r="Z1379" s="56">
        <v>-0.26</v>
      </c>
      <c r="AA1379" s="56">
        <v>1.26</v>
      </c>
      <c r="AB1379" s="57">
        <v>1.0367999999999999</v>
      </c>
      <c r="AC1379" s="57">
        <v>0.93579999999999997</v>
      </c>
      <c r="AD1379" s="31">
        <f>省エネ計算フォーマット【EHP】!$U$53/100</f>
        <v>0</v>
      </c>
      <c r="AE1379" s="37">
        <f t="shared" si="43"/>
        <v>0.93500000000000005</v>
      </c>
    </row>
    <row r="1380" spans="20:31">
      <c r="T1380" s="76">
        <v>12</v>
      </c>
      <c r="U1380" s="76">
        <v>2012</v>
      </c>
      <c r="V1380" s="76" t="s">
        <v>19</v>
      </c>
      <c r="W1380" s="76" t="s">
        <v>612</v>
      </c>
      <c r="X1380" s="76" t="s">
        <v>702</v>
      </c>
      <c r="Y1380" s="55" t="str">
        <f t="shared" si="42"/>
        <v>122012冷房店舗用無し（一定速）</v>
      </c>
      <c r="Z1380" s="56">
        <v>0.25</v>
      </c>
      <c r="AA1380" s="56">
        <v>0.75</v>
      </c>
      <c r="AB1380" s="57">
        <v>0.25</v>
      </c>
      <c r="AC1380" s="57">
        <v>0.75</v>
      </c>
      <c r="AD1380" s="31">
        <f>省エネ計算フォーマット【EHP】!$U$53/100</f>
        <v>0</v>
      </c>
      <c r="AE1380" s="37">
        <f t="shared" si="43"/>
        <v>0.75</v>
      </c>
    </row>
    <row r="1381" spans="20:31">
      <c r="T1381" s="76">
        <v>12</v>
      </c>
      <c r="U1381" s="76">
        <v>2012</v>
      </c>
      <c r="V1381" s="76" t="s">
        <v>19</v>
      </c>
      <c r="W1381" s="76" t="s">
        <v>606</v>
      </c>
      <c r="X1381" s="76" t="s">
        <v>702</v>
      </c>
      <c r="Y1381" s="55" t="str">
        <f t="shared" si="42"/>
        <v>122012冷房ビル用マルチ無し（一定速）</v>
      </c>
      <c r="Z1381" s="56">
        <v>0.25</v>
      </c>
      <c r="AA1381" s="56">
        <v>0.75</v>
      </c>
      <c r="AB1381" s="57">
        <v>0.25</v>
      </c>
      <c r="AC1381" s="57">
        <v>0.75</v>
      </c>
      <c r="AD1381" s="31">
        <f>省エネ計算フォーマット【EHP】!$U$53/100</f>
        <v>0</v>
      </c>
      <c r="AE1381" s="37">
        <f t="shared" si="43"/>
        <v>0.75</v>
      </c>
    </row>
    <row r="1382" spans="20:31">
      <c r="T1382" s="76">
        <v>12</v>
      </c>
      <c r="U1382" s="76">
        <v>2012</v>
      </c>
      <c r="V1382" s="76" t="s">
        <v>19</v>
      </c>
      <c r="W1382" s="76" t="s">
        <v>607</v>
      </c>
      <c r="X1382" s="76" t="s">
        <v>702</v>
      </c>
      <c r="Y1382" s="55" t="str">
        <f t="shared" si="42"/>
        <v>122012冷房設備用無し（一定速）</v>
      </c>
      <c r="Z1382" s="56">
        <v>0.25</v>
      </c>
      <c r="AA1382" s="56">
        <v>0.75</v>
      </c>
      <c r="AB1382" s="57">
        <v>0.25</v>
      </c>
      <c r="AC1382" s="57">
        <v>0.75</v>
      </c>
      <c r="AD1382" s="31">
        <f>省エネ計算フォーマット【EHP】!$U$53/100</f>
        <v>0</v>
      </c>
      <c r="AE1382" s="37">
        <f t="shared" si="43"/>
        <v>0.75</v>
      </c>
    </row>
    <row r="1383" spans="20:31">
      <c r="T1383" s="76">
        <v>12</v>
      </c>
      <c r="U1383" s="76">
        <v>2012</v>
      </c>
      <c r="V1383" s="76" t="s">
        <v>20</v>
      </c>
      <c r="W1383" s="76" t="s">
        <v>612</v>
      </c>
      <c r="X1383" s="76" t="s">
        <v>618</v>
      </c>
      <c r="Y1383" s="55" t="str">
        <f t="shared" si="42"/>
        <v>122012暖房店舗用有り</v>
      </c>
      <c r="Z1383" s="56">
        <v>-0.82</v>
      </c>
      <c r="AA1383" s="56">
        <v>1.82</v>
      </c>
      <c r="AB1383" s="57">
        <v>1.0801000000000001</v>
      </c>
      <c r="AC1383" s="57">
        <v>1.345</v>
      </c>
      <c r="AD1383" s="31">
        <f>省エネ計算フォーマット【EHP】!$U$53/100</f>
        <v>0</v>
      </c>
      <c r="AE1383" s="37">
        <f t="shared" si="43"/>
        <v>1.345</v>
      </c>
    </row>
    <row r="1384" spans="20:31">
      <c r="T1384" s="76">
        <v>12</v>
      </c>
      <c r="U1384" s="76">
        <v>2012</v>
      </c>
      <c r="V1384" s="76" t="s">
        <v>20</v>
      </c>
      <c r="W1384" s="76" t="s">
        <v>606</v>
      </c>
      <c r="X1384" s="76" t="s">
        <v>618</v>
      </c>
      <c r="Y1384" s="55" t="str">
        <f t="shared" si="42"/>
        <v>122012暖房ビル用マルチ有り</v>
      </c>
      <c r="Z1384" s="56">
        <v>-0.98</v>
      </c>
      <c r="AA1384" s="56">
        <v>1.98</v>
      </c>
      <c r="AB1384" s="57">
        <v>1.042</v>
      </c>
      <c r="AC1384" s="57">
        <v>1.4744999999999999</v>
      </c>
      <c r="AD1384" s="31">
        <f>省エネ計算フォーマット【EHP】!$U$53/100</f>
        <v>0</v>
      </c>
      <c r="AE1384" s="37">
        <f t="shared" si="43"/>
        <v>1.474</v>
      </c>
    </row>
    <row r="1385" spans="20:31">
      <c r="T1385" s="76">
        <v>12</v>
      </c>
      <c r="U1385" s="76">
        <v>2012</v>
      </c>
      <c r="V1385" s="76" t="s">
        <v>20</v>
      </c>
      <c r="W1385" s="76" t="s">
        <v>607</v>
      </c>
      <c r="X1385" s="76" t="s">
        <v>618</v>
      </c>
      <c r="Y1385" s="55" t="str">
        <f t="shared" si="42"/>
        <v>122012暖房設備用有り</v>
      </c>
      <c r="Z1385" s="56">
        <v>-0.26</v>
      </c>
      <c r="AA1385" s="56">
        <v>1.26</v>
      </c>
      <c r="AB1385" s="57">
        <v>1.0266999999999999</v>
      </c>
      <c r="AC1385" s="57">
        <v>0.93830000000000002</v>
      </c>
      <c r="AD1385" s="31">
        <f>省エネ計算フォーマット【EHP】!$U$53/100</f>
        <v>0</v>
      </c>
      <c r="AE1385" s="37">
        <f t="shared" si="43"/>
        <v>0.93799999999999994</v>
      </c>
    </row>
    <row r="1386" spans="20:31">
      <c r="T1386" s="76">
        <v>12</v>
      </c>
      <c r="U1386" s="76">
        <v>2012</v>
      </c>
      <c r="V1386" s="76" t="s">
        <v>20</v>
      </c>
      <c r="W1386" s="76" t="s">
        <v>612</v>
      </c>
      <c r="X1386" s="76" t="s">
        <v>702</v>
      </c>
      <c r="Y1386" s="55" t="str">
        <f t="shared" si="42"/>
        <v>122012暖房店舗用無し（一定速）</v>
      </c>
      <c r="Z1386" s="56">
        <v>0.25</v>
      </c>
      <c r="AA1386" s="56">
        <v>0.75</v>
      </c>
      <c r="AB1386" s="57">
        <v>0.25</v>
      </c>
      <c r="AC1386" s="57">
        <v>0.75</v>
      </c>
      <c r="AD1386" s="31">
        <f>省エネ計算フォーマット【EHP】!$U$53/100</f>
        <v>0</v>
      </c>
      <c r="AE1386" s="37">
        <f t="shared" si="43"/>
        <v>0.75</v>
      </c>
    </row>
    <row r="1387" spans="20:31">
      <c r="T1387" s="76">
        <v>12</v>
      </c>
      <c r="U1387" s="76">
        <v>2012</v>
      </c>
      <c r="V1387" s="76" t="s">
        <v>20</v>
      </c>
      <c r="W1387" s="76" t="s">
        <v>606</v>
      </c>
      <c r="X1387" s="76" t="s">
        <v>702</v>
      </c>
      <c r="Y1387" s="55" t="str">
        <f t="shared" si="42"/>
        <v>122012暖房ビル用マルチ無し（一定速）</v>
      </c>
      <c r="Z1387" s="56">
        <v>0.25</v>
      </c>
      <c r="AA1387" s="56">
        <v>0.75</v>
      </c>
      <c r="AB1387" s="57">
        <v>0.25</v>
      </c>
      <c r="AC1387" s="57">
        <v>0.75</v>
      </c>
      <c r="AD1387" s="31">
        <f>省エネ計算フォーマット【EHP】!$U$53/100</f>
        <v>0</v>
      </c>
      <c r="AE1387" s="37">
        <f t="shared" si="43"/>
        <v>0.75</v>
      </c>
    </row>
    <row r="1388" spans="20:31">
      <c r="T1388" s="76">
        <v>12</v>
      </c>
      <c r="U1388" s="76">
        <v>2012</v>
      </c>
      <c r="V1388" s="76" t="s">
        <v>20</v>
      </c>
      <c r="W1388" s="76" t="s">
        <v>607</v>
      </c>
      <c r="X1388" s="76" t="s">
        <v>702</v>
      </c>
      <c r="Y1388" s="55" t="str">
        <f t="shared" si="42"/>
        <v>122012暖房設備用無し（一定速）</v>
      </c>
      <c r="Z1388" s="69">
        <v>0.25</v>
      </c>
      <c r="AA1388" s="69">
        <v>0.75</v>
      </c>
      <c r="AB1388" s="70">
        <v>0.25</v>
      </c>
      <c r="AC1388" s="70">
        <v>0.75</v>
      </c>
      <c r="AD1388" s="31">
        <f>省エネ計算フォーマット【EHP】!$U$53/100</f>
        <v>0</v>
      </c>
      <c r="AE1388" s="37">
        <f t="shared" si="43"/>
        <v>0.75</v>
      </c>
    </row>
    <row r="1389" spans="20:31">
      <c r="T1389" s="76">
        <v>12</v>
      </c>
      <c r="U1389" s="76">
        <v>2013</v>
      </c>
      <c r="V1389" s="76" t="s">
        <v>19</v>
      </c>
      <c r="W1389" s="76" t="s">
        <v>612</v>
      </c>
      <c r="X1389" s="76" t="s">
        <v>618</v>
      </c>
      <c r="Y1389" s="55" t="str">
        <f t="shared" si="42"/>
        <v>122013冷房店舗用有り</v>
      </c>
      <c r="Z1389" s="56">
        <v>-1.5</v>
      </c>
      <c r="AA1389" s="56">
        <v>2.5</v>
      </c>
      <c r="AB1389" s="57">
        <v>1.0609999999999999</v>
      </c>
      <c r="AC1389" s="57">
        <v>1.8597999999999999</v>
      </c>
      <c r="AD1389" s="31">
        <f>省エネ計算フォーマット【EHP】!$U$53/100</f>
        <v>0</v>
      </c>
      <c r="AE1389" s="37">
        <f t="shared" si="43"/>
        <v>1.859</v>
      </c>
    </row>
    <row r="1390" spans="20:31">
      <c r="T1390" s="76">
        <v>12</v>
      </c>
      <c r="U1390" s="76">
        <v>2013</v>
      </c>
      <c r="V1390" s="76" t="s">
        <v>19</v>
      </c>
      <c r="W1390" s="76" t="s">
        <v>606</v>
      </c>
      <c r="X1390" s="76" t="s">
        <v>618</v>
      </c>
      <c r="Y1390" s="55" t="str">
        <f t="shared" si="42"/>
        <v>122013冷房ビル用マルチ有り</v>
      </c>
      <c r="Z1390" s="56">
        <v>-1.1399999999999999</v>
      </c>
      <c r="AA1390" s="56">
        <v>2.14</v>
      </c>
      <c r="AB1390" s="57">
        <v>1.0625</v>
      </c>
      <c r="AC1390" s="57">
        <v>1.5893999999999999</v>
      </c>
      <c r="AD1390" s="31">
        <f>省エネ計算フォーマット【EHP】!$U$53/100</f>
        <v>0</v>
      </c>
      <c r="AE1390" s="37">
        <f t="shared" si="43"/>
        <v>1.589</v>
      </c>
    </row>
    <row r="1391" spans="20:31">
      <c r="T1391" s="76">
        <v>12</v>
      </c>
      <c r="U1391" s="76">
        <v>2013</v>
      </c>
      <c r="V1391" s="76" t="s">
        <v>19</v>
      </c>
      <c r="W1391" s="76" t="s">
        <v>607</v>
      </c>
      <c r="X1391" s="76" t="s">
        <v>618</v>
      </c>
      <c r="Y1391" s="55" t="str">
        <f t="shared" si="42"/>
        <v>122013冷房設備用有り</v>
      </c>
      <c r="Z1391" s="56">
        <v>-0.26</v>
      </c>
      <c r="AA1391" s="56">
        <v>1.26</v>
      </c>
      <c r="AB1391" s="57">
        <v>1.0367999999999999</v>
      </c>
      <c r="AC1391" s="57">
        <v>0.93579999999999997</v>
      </c>
      <c r="AD1391" s="31">
        <f>省エネ計算フォーマット【EHP】!$U$53/100</f>
        <v>0</v>
      </c>
      <c r="AE1391" s="37">
        <f t="shared" si="43"/>
        <v>0.93500000000000005</v>
      </c>
    </row>
    <row r="1392" spans="20:31">
      <c r="T1392" s="76">
        <v>12</v>
      </c>
      <c r="U1392" s="76">
        <v>2013</v>
      </c>
      <c r="V1392" s="76" t="s">
        <v>19</v>
      </c>
      <c r="W1392" s="76" t="s">
        <v>612</v>
      </c>
      <c r="X1392" s="76" t="s">
        <v>702</v>
      </c>
      <c r="Y1392" s="55" t="str">
        <f t="shared" si="42"/>
        <v>122013冷房店舗用無し（一定速）</v>
      </c>
      <c r="Z1392" s="56">
        <v>0.25</v>
      </c>
      <c r="AA1392" s="56">
        <v>0.75</v>
      </c>
      <c r="AB1392" s="57">
        <v>0.25</v>
      </c>
      <c r="AC1392" s="57">
        <v>0.75</v>
      </c>
      <c r="AD1392" s="31">
        <f>省エネ計算フォーマット【EHP】!$U$53/100</f>
        <v>0</v>
      </c>
      <c r="AE1392" s="37">
        <f t="shared" si="43"/>
        <v>0.75</v>
      </c>
    </row>
    <row r="1393" spans="20:31">
      <c r="T1393" s="76">
        <v>12</v>
      </c>
      <c r="U1393" s="76">
        <v>2013</v>
      </c>
      <c r="V1393" s="76" t="s">
        <v>19</v>
      </c>
      <c r="W1393" s="76" t="s">
        <v>606</v>
      </c>
      <c r="X1393" s="76" t="s">
        <v>702</v>
      </c>
      <c r="Y1393" s="55" t="str">
        <f t="shared" si="42"/>
        <v>122013冷房ビル用マルチ無し（一定速）</v>
      </c>
      <c r="Z1393" s="56">
        <v>0.25</v>
      </c>
      <c r="AA1393" s="56">
        <v>0.75</v>
      </c>
      <c r="AB1393" s="57">
        <v>0.25</v>
      </c>
      <c r="AC1393" s="57">
        <v>0.75</v>
      </c>
      <c r="AD1393" s="31">
        <f>省エネ計算フォーマット【EHP】!$U$53/100</f>
        <v>0</v>
      </c>
      <c r="AE1393" s="37">
        <f t="shared" si="43"/>
        <v>0.75</v>
      </c>
    </row>
    <row r="1394" spans="20:31">
      <c r="T1394" s="76">
        <v>12</v>
      </c>
      <c r="U1394" s="76">
        <v>2013</v>
      </c>
      <c r="V1394" s="76" t="s">
        <v>19</v>
      </c>
      <c r="W1394" s="76" t="s">
        <v>607</v>
      </c>
      <c r="X1394" s="76" t="s">
        <v>702</v>
      </c>
      <c r="Y1394" s="55" t="str">
        <f t="shared" si="42"/>
        <v>122013冷房設備用無し（一定速）</v>
      </c>
      <c r="Z1394" s="56">
        <v>0.25</v>
      </c>
      <c r="AA1394" s="56">
        <v>0.75</v>
      </c>
      <c r="AB1394" s="57">
        <v>0.25</v>
      </c>
      <c r="AC1394" s="57">
        <v>0.75</v>
      </c>
      <c r="AD1394" s="31">
        <f>省エネ計算フォーマット【EHP】!$U$53/100</f>
        <v>0</v>
      </c>
      <c r="AE1394" s="37">
        <f t="shared" si="43"/>
        <v>0.75</v>
      </c>
    </row>
    <row r="1395" spans="20:31">
      <c r="T1395" s="76">
        <v>12</v>
      </c>
      <c r="U1395" s="76">
        <v>2013</v>
      </c>
      <c r="V1395" s="76" t="s">
        <v>20</v>
      </c>
      <c r="W1395" s="76" t="s">
        <v>612</v>
      </c>
      <c r="X1395" s="76" t="s">
        <v>618</v>
      </c>
      <c r="Y1395" s="55" t="str">
        <f t="shared" si="42"/>
        <v>122013暖房店舗用有り</v>
      </c>
      <c r="Z1395" s="56">
        <v>-0.94</v>
      </c>
      <c r="AA1395" s="56">
        <v>1.94</v>
      </c>
      <c r="AB1395" s="57">
        <v>1.0853999999999999</v>
      </c>
      <c r="AC1395" s="57">
        <v>1.4337</v>
      </c>
      <c r="AD1395" s="31">
        <f>省エネ計算フォーマット【EHP】!$U$53/100</f>
        <v>0</v>
      </c>
      <c r="AE1395" s="37">
        <f t="shared" si="43"/>
        <v>1.4330000000000001</v>
      </c>
    </row>
    <row r="1396" spans="20:31">
      <c r="T1396" s="76">
        <v>12</v>
      </c>
      <c r="U1396" s="76">
        <v>2013</v>
      </c>
      <c r="V1396" s="76" t="s">
        <v>20</v>
      </c>
      <c r="W1396" s="76" t="s">
        <v>606</v>
      </c>
      <c r="X1396" s="76" t="s">
        <v>618</v>
      </c>
      <c r="Y1396" s="55" t="str">
        <f t="shared" si="42"/>
        <v>122013暖房ビル用マルチ有り</v>
      </c>
      <c r="Z1396" s="56">
        <v>-0.98</v>
      </c>
      <c r="AA1396" s="56">
        <v>1.98</v>
      </c>
      <c r="AB1396" s="57">
        <v>1.042</v>
      </c>
      <c r="AC1396" s="57">
        <v>1.4744999999999999</v>
      </c>
      <c r="AD1396" s="31">
        <f>省エネ計算フォーマット【EHP】!$U$53/100</f>
        <v>0</v>
      </c>
      <c r="AE1396" s="37">
        <f t="shared" si="43"/>
        <v>1.474</v>
      </c>
    </row>
    <row r="1397" spans="20:31">
      <c r="T1397" s="76">
        <v>12</v>
      </c>
      <c r="U1397" s="76">
        <v>2013</v>
      </c>
      <c r="V1397" s="76" t="s">
        <v>20</v>
      </c>
      <c r="W1397" s="76" t="s">
        <v>607</v>
      </c>
      <c r="X1397" s="76" t="s">
        <v>618</v>
      </c>
      <c r="Y1397" s="55" t="str">
        <f t="shared" si="42"/>
        <v>122013暖房設備用有り</v>
      </c>
      <c r="Z1397" s="56">
        <v>-0.32</v>
      </c>
      <c r="AA1397" s="56">
        <v>1.32</v>
      </c>
      <c r="AB1397" s="57">
        <v>1.028</v>
      </c>
      <c r="AC1397" s="57">
        <v>0.98299999999999998</v>
      </c>
      <c r="AD1397" s="31">
        <f>省エネ計算フォーマット【EHP】!$U$53/100</f>
        <v>0</v>
      </c>
      <c r="AE1397" s="37">
        <f t="shared" si="43"/>
        <v>0.98299999999999998</v>
      </c>
    </row>
    <row r="1398" spans="20:31">
      <c r="T1398" s="76">
        <v>12</v>
      </c>
      <c r="U1398" s="76">
        <v>2013</v>
      </c>
      <c r="V1398" s="76" t="s">
        <v>20</v>
      </c>
      <c r="W1398" s="76" t="s">
        <v>612</v>
      </c>
      <c r="X1398" s="76" t="s">
        <v>702</v>
      </c>
      <c r="Y1398" s="55" t="str">
        <f t="shared" si="42"/>
        <v>122013暖房店舗用無し（一定速）</v>
      </c>
      <c r="Z1398" s="56">
        <v>0.25</v>
      </c>
      <c r="AA1398" s="56">
        <v>0.75</v>
      </c>
      <c r="AB1398" s="57">
        <v>0.25</v>
      </c>
      <c r="AC1398" s="57">
        <v>0.75</v>
      </c>
      <c r="AD1398" s="31">
        <f>省エネ計算フォーマット【EHP】!$U$53/100</f>
        <v>0</v>
      </c>
      <c r="AE1398" s="37">
        <f t="shared" si="43"/>
        <v>0.75</v>
      </c>
    </row>
    <row r="1399" spans="20:31">
      <c r="T1399" s="76">
        <v>12</v>
      </c>
      <c r="U1399" s="76">
        <v>2013</v>
      </c>
      <c r="V1399" s="76" t="s">
        <v>20</v>
      </c>
      <c r="W1399" s="76" t="s">
        <v>606</v>
      </c>
      <c r="X1399" s="76" t="s">
        <v>702</v>
      </c>
      <c r="Y1399" s="55" t="str">
        <f t="shared" si="42"/>
        <v>122013暖房ビル用マルチ無し（一定速）</v>
      </c>
      <c r="Z1399" s="56">
        <v>0.25</v>
      </c>
      <c r="AA1399" s="56">
        <v>0.75</v>
      </c>
      <c r="AB1399" s="57">
        <v>0.25</v>
      </c>
      <c r="AC1399" s="57">
        <v>0.75</v>
      </c>
      <c r="AD1399" s="31">
        <f>省エネ計算フォーマット【EHP】!$U$53/100</f>
        <v>0</v>
      </c>
      <c r="AE1399" s="37">
        <f t="shared" si="43"/>
        <v>0.75</v>
      </c>
    </row>
    <row r="1400" spans="20:31">
      <c r="T1400" s="76">
        <v>12</v>
      </c>
      <c r="U1400" s="76">
        <v>2013</v>
      </c>
      <c r="V1400" s="76" t="s">
        <v>20</v>
      </c>
      <c r="W1400" s="76" t="s">
        <v>607</v>
      </c>
      <c r="X1400" s="76" t="s">
        <v>702</v>
      </c>
      <c r="Y1400" s="55" t="str">
        <f t="shared" si="42"/>
        <v>122013暖房設備用無し（一定速）</v>
      </c>
      <c r="Z1400" s="56">
        <v>0.25</v>
      </c>
      <c r="AA1400" s="56">
        <v>0.75</v>
      </c>
      <c r="AB1400" s="57">
        <v>0.25</v>
      </c>
      <c r="AC1400" s="57">
        <v>0.75</v>
      </c>
      <c r="AD1400" s="31">
        <f>省エネ計算フォーマット【EHP】!$U$53/100</f>
        <v>0</v>
      </c>
      <c r="AE1400" s="37">
        <f t="shared" si="43"/>
        <v>0.75</v>
      </c>
    </row>
    <row r="1401" spans="20:31">
      <c r="T1401" s="76">
        <v>12</v>
      </c>
      <c r="U1401" s="76">
        <v>2014</v>
      </c>
      <c r="V1401" s="76" t="s">
        <v>19</v>
      </c>
      <c r="W1401" s="76" t="s">
        <v>612</v>
      </c>
      <c r="X1401" s="76" t="s">
        <v>618</v>
      </c>
      <c r="Y1401" s="55" t="str">
        <f t="shared" si="42"/>
        <v>122014冷房店舗用有り</v>
      </c>
      <c r="Z1401" s="56">
        <v>-1.46</v>
      </c>
      <c r="AA1401" s="56">
        <v>2.46</v>
      </c>
      <c r="AB1401" s="57">
        <v>1.06</v>
      </c>
      <c r="AC1401" s="57">
        <v>1.83</v>
      </c>
      <c r="AD1401" s="31">
        <f>省エネ計算フォーマット【EHP】!$U$53/100</f>
        <v>0</v>
      </c>
      <c r="AE1401" s="37">
        <f t="shared" si="43"/>
        <v>1.83</v>
      </c>
    </row>
    <row r="1402" spans="20:31">
      <c r="T1402" s="76">
        <v>12</v>
      </c>
      <c r="U1402" s="76">
        <v>2014</v>
      </c>
      <c r="V1402" s="76" t="s">
        <v>19</v>
      </c>
      <c r="W1402" s="76" t="s">
        <v>606</v>
      </c>
      <c r="X1402" s="76" t="s">
        <v>618</v>
      </c>
      <c r="Y1402" s="55" t="str">
        <f t="shared" si="42"/>
        <v>122014冷房ビル用マルチ有り</v>
      </c>
      <c r="Z1402" s="56">
        <v>-1.52</v>
      </c>
      <c r="AA1402" s="56">
        <v>2.52</v>
      </c>
      <c r="AB1402" s="57">
        <v>1.0736000000000001</v>
      </c>
      <c r="AC1402" s="57">
        <v>1.8715999999999999</v>
      </c>
      <c r="AD1402" s="31">
        <f>省エネ計算フォーマット【EHP】!$U$53/100</f>
        <v>0</v>
      </c>
      <c r="AE1402" s="37">
        <f t="shared" si="43"/>
        <v>1.871</v>
      </c>
    </row>
    <row r="1403" spans="20:31">
      <c r="T1403" s="76">
        <v>12</v>
      </c>
      <c r="U1403" s="76">
        <v>2014</v>
      </c>
      <c r="V1403" s="76" t="s">
        <v>19</v>
      </c>
      <c r="W1403" s="76" t="s">
        <v>607</v>
      </c>
      <c r="X1403" s="76" t="s">
        <v>618</v>
      </c>
      <c r="Y1403" s="55" t="str">
        <f t="shared" si="42"/>
        <v>122014冷房設備用有り</v>
      </c>
      <c r="Z1403" s="56">
        <v>-0.32</v>
      </c>
      <c r="AA1403" s="56">
        <v>1.32</v>
      </c>
      <c r="AB1403" s="57">
        <v>1.0385</v>
      </c>
      <c r="AC1403" s="57">
        <v>0.98040000000000005</v>
      </c>
      <c r="AD1403" s="31">
        <f>省エネ計算フォーマット【EHP】!$U$53/100</f>
        <v>0</v>
      </c>
      <c r="AE1403" s="37">
        <f t="shared" si="43"/>
        <v>0.98</v>
      </c>
    </row>
    <row r="1404" spans="20:31">
      <c r="T1404" s="76">
        <v>12</v>
      </c>
      <c r="U1404" s="76">
        <v>2014</v>
      </c>
      <c r="V1404" s="76" t="s">
        <v>19</v>
      </c>
      <c r="W1404" s="76" t="s">
        <v>612</v>
      </c>
      <c r="X1404" s="76" t="s">
        <v>702</v>
      </c>
      <c r="Y1404" s="55" t="str">
        <f t="shared" si="42"/>
        <v>122014冷房店舗用無し（一定速）</v>
      </c>
      <c r="Z1404" s="56">
        <v>0.25</v>
      </c>
      <c r="AA1404" s="56">
        <v>0.75</v>
      </c>
      <c r="AB1404" s="57">
        <v>0.25</v>
      </c>
      <c r="AC1404" s="57">
        <v>0.75</v>
      </c>
      <c r="AD1404" s="31">
        <f>省エネ計算フォーマット【EHP】!$U$53/100</f>
        <v>0</v>
      </c>
      <c r="AE1404" s="37">
        <f t="shared" si="43"/>
        <v>0.75</v>
      </c>
    </row>
    <row r="1405" spans="20:31">
      <c r="T1405" s="76">
        <v>12</v>
      </c>
      <c r="U1405" s="76">
        <v>2014</v>
      </c>
      <c r="V1405" s="76" t="s">
        <v>19</v>
      </c>
      <c r="W1405" s="76" t="s">
        <v>606</v>
      </c>
      <c r="X1405" s="76" t="s">
        <v>702</v>
      </c>
      <c r="Y1405" s="55" t="str">
        <f t="shared" si="42"/>
        <v>122014冷房ビル用マルチ無し（一定速）</v>
      </c>
      <c r="Z1405" s="56">
        <v>0.25</v>
      </c>
      <c r="AA1405" s="56">
        <v>0.75</v>
      </c>
      <c r="AB1405" s="57">
        <v>0.25</v>
      </c>
      <c r="AC1405" s="57">
        <v>0.75</v>
      </c>
      <c r="AD1405" s="31">
        <f>省エネ計算フォーマット【EHP】!$U$53/100</f>
        <v>0</v>
      </c>
      <c r="AE1405" s="37">
        <f t="shared" si="43"/>
        <v>0.75</v>
      </c>
    </row>
    <row r="1406" spans="20:31">
      <c r="T1406" s="76">
        <v>12</v>
      </c>
      <c r="U1406" s="76">
        <v>2014</v>
      </c>
      <c r="V1406" s="76" t="s">
        <v>19</v>
      </c>
      <c r="W1406" s="76" t="s">
        <v>607</v>
      </c>
      <c r="X1406" s="76" t="s">
        <v>702</v>
      </c>
      <c r="Y1406" s="55" t="str">
        <f t="shared" si="42"/>
        <v>122014冷房設備用無し（一定速）</v>
      </c>
      <c r="Z1406" s="56">
        <v>0.25</v>
      </c>
      <c r="AA1406" s="56">
        <v>0.75</v>
      </c>
      <c r="AB1406" s="57">
        <v>0.25</v>
      </c>
      <c r="AC1406" s="57">
        <v>0.75</v>
      </c>
      <c r="AD1406" s="31">
        <f>省エネ計算フォーマット【EHP】!$U$53/100</f>
        <v>0</v>
      </c>
      <c r="AE1406" s="37">
        <f t="shared" si="43"/>
        <v>0.75</v>
      </c>
    </row>
    <row r="1407" spans="20:31">
      <c r="T1407" s="76">
        <v>12</v>
      </c>
      <c r="U1407" s="76">
        <v>2014</v>
      </c>
      <c r="V1407" s="76" t="s">
        <v>20</v>
      </c>
      <c r="W1407" s="76" t="s">
        <v>612</v>
      </c>
      <c r="X1407" s="76" t="s">
        <v>618</v>
      </c>
      <c r="Y1407" s="55" t="str">
        <f t="shared" si="42"/>
        <v>122014暖房店舗用有り</v>
      </c>
      <c r="Z1407" s="56">
        <v>-0.94</v>
      </c>
      <c r="AA1407" s="56">
        <v>1.94</v>
      </c>
      <c r="AB1407" s="57">
        <v>1.0853999999999999</v>
      </c>
      <c r="AC1407" s="57">
        <v>1.4337</v>
      </c>
      <c r="AD1407" s="31">
        <f>省エネ計算フォーマット【EHP】!$U$53/100</f>
        <v>0</v>
      </c>
      <c r="AE1407" s="37">
        <f t="shared" si="43"/>
        <v>1.4330000000000001</v>
      </c>
    </row>
    <row r="1408" spans="20:31">
      <c r="T1408" s="76">
        <v>12</v>
      </c>
      <c r="U1408" s="76">
        <v>2014</v>
      </c>
      <c r="V1408" s="76" t="s">
        <v>20</v>
      </c>
      <c r="W1408" s="76" t="s">
        <v>606</v>
      </c>
      <c r="X1408" s="76" t="s">
        <v>618</v>
      </c>
      <c r="Y1408" s="55" t="str">
        <f t="shared" si="42"/>
        <v>122014暖房ビル用マルチ有り</v>
      </c>
      <c r="Z1408" s="56">
        <v>-0.96</v>
      </c>
      <c r="AA1408" s="56">
        <v>1.96</v>
      </c>
      <c r="AB1408" s="57">
        <v>1.0416000000000001</v>
      </c>
      <c r="AC1408" s="57">
        <v>1.4596</v>
      </c>
      <c r="AD1408" s="31">
        <f>省エネ計算フォーマット【EHP】!$U$53/100</f>
        <v>0</v>
      </c>
      <c r="AE1408" s="37">
        <f t="shared" si="43"/>
        <v>1.4590000000000001</v>
      </c>
    </row>
    <row r="1409" spans="20:31">
      <c r="T1409" s="76">
        <v>12</v>
      </c>
      <c r="U1409" s="76">
        <v>2014</v>
      </c>
      <c r="V1409" s="76" t="s">
        <v>20</v>
      </c>
      <c r="W1409" s="76" t="s">
        <v>607</v>
      </c>
      <c r="X1409" s="76" t="s">
        <v>618</v>
      </c>
      <c r="Y1409" s="55" t="str">
        <f t="shared" si="42"/>
        <v>122014暖房設備用有り</v>
      </c>
      <c r="Z1409" s="56">
        <v>-0.36</v>
      </c>
      <c r="AA1409" s="56">
        <v>1.36</v>
      </c>
      <c r="AB1409" s="57">
        <v>1.0287999999999999</v>
      </c>
      <c r="AC1409" s="57">
        <v>1.0127999999999999</v>
      </c>
      <c r="AD1409" s="31">
        <f>省エネ計算フォーマット【EHP】!$U$53/100</f>
        <v>0</v>
      </c>
      <c r="AE1409" s="37">
        <f t="shared" si="43"/>
        <v>1.012</v>
      </c>
    </row>
    <row r="1410" spans="20:31">
      <c r="T1410" s="76">
        <v>12</v>
      </c>
      <c r="U1410" s="76">
        <v>2014</v>
      </c>
      <c r="V1410" s="76" t="s">
        <v>20</v>
      </c>
      <c r="W1410" s="76" t="s">
        <v>612</v>
      </c>
      <c r="X1410" s="76" t="s">
        <v>702</v>
      </c>
      <c r="Y1410" s="55" t="str">
        <f t="shared" si="42"/>
        <v>122014暖房店舗用無し（一定速）</v>
      </c>
      <c r="Z1410" s="56">
        <v>0.25</v>
      </c>
      <c r="AA1410" s="56">
        <v>0.75</v>
      </c>
      <c r="AB1410" s="57">
        <v>0.25</v>
      </c>
      <c r="AC1410" s="57">
        <v>0.75</v>
      </c>
      <c r="AD1410" s="31">
        <f>省エネ計算フォーマット【EHP】!$U$53/100</f>
        <v>0</v>
      </c>
      <c r="AE1410" s="37">
        <f t="shared" si="43"/>
        <v>0.75</v>
      </c>
    </row>
    <row r="1411" spans="20:31">
      <c r="T1411" s="76">
        <v>12</v>
      </c>
      <c r="U1411" s="76">
        <v>2014</v>
      </c>
      <c r="V1411" s="76" t="s">
        <v>20</v>
      </c>
      <c r="W1411" s="76" t="s">
        <v>606</v>
      </c>
      <c r="X1411" s="76" t="s">
        <v>702</v>
      </c>
      <c r="Y1411" s="55" t="str">
        <f t="shared" si="42"/>
        <v>122014暖房ビル用マルチ無し（一定速）</v>
      </c>
      <c r="Z1411" s="56">
        <v>0.25</v>
      </c>
      <c r="AA1411" s="56">
        <v>0.75</v>
      </c>
      <c r="AB1411" s="57">
        <v>0.25</v>
      </c>
      <c r="AC1411" s="57">
        <v>0.75</v>
      </c>
      <c r="AD1411" s="31">
        <f>省エネ計算フォーマット【EHP】!$U$53/100</f>
        <v>0</v>
      </c>
      <c r="AE1411" s="37">
        <f t="shared" si="43"/>
        <v>0.75</v>
      </c>
    </row>
    <row r="1412" spans="20:31">
      <c r="T1412" s="76">
        <v>12</v>
      </c>
      <c r="U1412" s="76">
        <v>2014</v>
      </c>
      <c r="V1412" s="76" t="s">
        <v>20</v>
      </c>
      <c r="W1412" s="76" t="s">
        <v>607</v>
      </c>
      <c r="X1412" s="76" t="s">
        <v>702</v>
      </c>
      <c r="Y1412" s="55" t="str">
        <f t="shared" si="42"/>
        <v>122014暖房設備用無し（一定速）</v>
      </c>
      <c r="Z1412" s="56">
        <v>0.25</v>
      </c>
      <c r="AA1412" s="56">
        <v>0.75</v>
      </c>
      <c r="AB1412" s="57">
        <v>0.25</v>
      </c>
      <c r="AC1412" s="57">
        <v>0.75</v>
      </c>
      <c r="AD1412" s="31">
        <f>省エネ計算フォーマット【EHP】!$U$53/100</f>
        <v>0</v>
      </c>
      <c r="AE1412" s="37">
        <f t="shared" si="43"/>
        <v>0.75</v>
      </c>
    </row>
    <row r="1413" spans="20:31">
      <c r="T1413" s="73">
        <v>12</v>
      </c>
      <c r="U1413" s="73">
        <v>2015</v>
      </c>
      <c r="V1413" s="73" t="s">
        <v>19</v>
      </c>
      <c r="W1413" s="73" t="s">
        <v>612</v>
      </c>
      <c r="X1413" s="73" t="s">
        <v>618</v>
      </c>
      <c r="Y1413" s="28" t="str">
        <f t="shared" si="42"/>
        <v>122015冷房店舗用有り</v>
      </c>
      <c r="Z1413" s="71">
        <v>-1.38</v>
      </c>
      <c r="AA1413" s="71">
        <v>2.38</v>
      </c>
      <c r="AB1413" s="72">
        <v>1.0581</v>
      </c>
      <c r="AC1413" s="72">
        <v>1.7705</v>
      </c>
      <c r="AD1413" s="31">
        <f>省エネ計算フォーマット【EHP】!$U$53/100</f>
        <v>0</v>
      </c>
      <c r="AE1413" s="32">
        <f t="shared" si="43"/>
        <v>1.77</v>
      </c>
    </row>
    <row r="1414" spans="20:31">
      <c r="T1414" s="73">
        <v>12</v>
      </c>
      <c r="U1414" s="73">
        <v>2015</v>
      </c>
      <c r="V1414" s="73" t="s">
        <v>19</v>
      </c>
      <c r="W1414" s="73" t="s">
        <v>606</v>
      </c>
      <c r="X1414" s="73" t="s">
        <v>618</v>
      </c>
      <c r="Y1414" s="28" t="str">
        <f t="shared" si="42"/>
        <v>122015冷房ビル用マルチ有り</v>
      </c>
      <c r="Z1414" s="51">
        <v>-1.5740000000000001</v>
      </c>
      <c r="AA1414" s="51">
        <v>2.5739999999999998</v>
      </c>
      <c r="AB1414" s="52">
        <v>1.0751999999999999</v>
      </c>
      <c r="AC1414" s="52">
        <v>1.9117</v>
      </c>
      <c r="AD1414" s="31">
        <f>省エネ計算フォーマット【EHP】!$U$53/100</f>
        <v>0</v>
      </c>
      <c r="AE1414" s="32">
        <f t="shared" si="43"/>
        <v>1.911</v>
      </c>
    </row>
    <row r="1415" spans="20:31">
      <c r="T1415" s="73">
        <v>12</v>
      </c>
      <c r="U1415" s="73">
        <v>2015</v>
      </c>
      <c r="V1415" s="73" t="s">
        <v>19</v>
      </c>
      <c r="W1415" s="73" t="s">
        <v>607</v>
      </c>
      <c r="X1415" s="73" t="s">
        <v>618</v>
      </c>
      <c r="Y1415" s="28" t="str">
        <f t="shared" si="42"/>
        <v>122015冷房設備用有り</v>
      </c>
      <c r="Z1415" s="51">
        <v>-0.62</v>
      </c>
      <c r="AA1415" s="51">
        <v>1.62</v>
      </c>
      <c r="AB1415" s="52">
        <v>1.0472999999999999</v>
      </c>
      <c r="AC1415" s="52">
        <v>1.2032</v>
      </c>
      <c r="AD1415" s="31">
        <f>省エネ計算フォーマット【EHP】!$U$53/100</f>
        <v>0</v>
      </c>
      <c r="AE1415" s="32">
        <f t="shared" si="43"/>
        <v>1.2030000000000001</v>
      </c>
    </row>
    <row r="1416" spans="20:31">
      <c r="T1416" s="73">
        <v>12</v>
      </c>
      <c r="U1416" s="73">
        <v>2015</v>
      </c>
      <c r="V1416" s="73" t="s">
        <v>19</v>
      </c>
      <c r="W1416" s="73" t="s">
        <v>612</v>
      </c>
      <c r="X1416" s="73" t="s">
        <v>702</v>
      </c>
      <c r="Y1416" s="28" t="str">
        <f t="shared" si="42"/>
        <v>122015冷房店舗用無し（一定速）</v>
      </c>
      <c r="Z1416" s="51">
        <v>0.25</v>
      </c>
      <c r="AA1416" s="51">
        <v>0.75</v>
      </c>
      <c r="AB1416" s="52">
        <v>0.25</v>
      </c>
      <c r="AC1416" s="52">
        <v>0.75</v>
      </c>
      <c r="AD1416" s="31">
        <f>省エネ計算フォーマット【EHP】!$U$53/100</f>
        <v>0</v>
      </c>
      <c r="AE1416" s="32">
        <f t="shared" si="43"/>
        <v>0.75</v>
      </c>
    </row>
    <row r="1417" spans="20:31">
      <c r="T1417" s="73">
        <v>12</v>
      </c>
      <c r="U1417" s="73">
        <v>2015</v>
      </c>
      <c r="V1417" s="73" t="s">
        <v>19</v>
      </c>
      <c r="W1417" s="73" t="s">
        <v>606</v>
      </c>
      <c r="X1417" s="73" t="s">
        <v>702</v>
      </c>
      <c r="Y1417" s="28" t="str">
        <f t="shared" si="42"/>
        <v>122015冷房ビル用マルチ無し（一定速）</v>
      </c>
      <c r="Z1417" s="51">
        <v>0.25</v>
      </c>
      <c r="AA1417" s="51">
        <v>0.75</v>
      </c>
      <c r="AB1417" s="52">
        <v>0.25</v>
      </c>
      <c r="AC1417" s="52">
        <v>0.75</v>
      </c>
      <c r="AD1417" s="31">
        <f>省エネ計算フォーマット【EHP】!$U$53/100</f>
        <v>0</v>
      </c>
      <c r="AE1417" s="32">
        <f t="shared" si="43"/>
        <v>0.75</v>
      </c>
    </row>
    <row r="1418" spans="20:31">
      <c r="T1418" s="73">
        <v>12</v>
      </c>
      <c r="U1418" s="73">
        <v>2015</v>
      </c>
      <c r="V1418" s="73" t="s">
        <v>19</v>
      </c>
      <c r="W1418" s="73" t="s">
        <v>607</v>
      </c>
      <c r="X1418" s="73" t="s">
        <v>702</v>
      </c>
      <c r="Y1418" s="28" t="str">
        <f t="shared" ref="Y1418:Y1448" si="44">T1418&amp;U1418&amp;V1418&amp;W1418&amp;X1418</f>
        <v>122015冷房設備用無し（一定速）</v>
      </c>
      <c r="Z1418" s="51">
        <v>0.25</v>
      </c>
      <c r="AA1418" s="51">
        <v>0.75</v>
      </c>
      <c r="AB1418" s="52">
        <v>0.25</v>
      </c>
      <c r="AC1418" s="52">
        <v>0.75</v>
      </c>
      <c r="AD1418" s="31">
        <f>省エネ計算フォーマット【EHP】!$U$53/100</f>
        <v>0</v>
      </c>
      <c r="AE1418" s="32">
        <f t="shared" si="43"/>
        <v>0.75</v>
      </c>
    </row>
    <row r="1419" spans="20:31">
      <c r="T1419" s="73">
        <v>12</v>
      </c>
      <c r="U1419" s="73">
        <v>2015</v>
      </c>
      <c r="V1419" s="73" t="s">
        <v>20</v>
      </c>
      <c r="W1419" s="73" t="s">
        <v>612</v>
      </c>
      <c r="X1419" s="73" t="s">
        <v>618</v>
      </c>
      <c r="Y1419" s="28" t="str">
        <f t="shared" si="44"/>
        <v>122015暖房店舗用有り</v>
      </c>
      <c r="Z1419" s="51">
        <v>-0.97</v>
      </c>
      <c r="AA1419" s="51">
        <v>1.97</v>
      </c>
      <c r="AB1419" s="52">
        <v>1.0867</v>
      </c>
      <c r="AC1419" s="52">
        <v>1.4558</v>
      </c>
      <c r="AD1419" s="31">
        <f>省エネ計算フォーマット【EHP】!$U$53/100</f>
        <v>0</v>
      </c>
      <c r="AE1419" s="32">
        <f t="shared" si="43"/>
        <v>1.4550000000000001</v>
      </c>
    </row>
    <row r="1420" spans="20:31">
      <c r="T1420" s="73">
        <v>12</v>
      </c>
      <c r="U1420" s="73">
        <v>2015</v>
      </c>
      <c r="V1420" s="73" t="s">
        <v>20</v>
      </c>
      <c r="W1420" s="73" t="s">
        <v>606</v>
      </c>
      <c r="X1420" s="73" t="s">
        <v>618</v>
      </c>
      <c r="Y1420" s="28" t="str">
        <f t="shared" si="44"/>
        <v>122015暖房ビル用マルチ有り</v>
      </c>
      <c r="Z1420" s="51">
        <v>-0.876</v>
      </c>
      <c r="AA1420" s="51">
        <v>1.8759999999999999</v>
      </c>
      <c r="AB1420" s="52">
        <v>1.0398000000000001</v>
      </c>
      <c r="AC1420" s="52">
        <v>1.3971</v>
      </c>
      <c r="AD1420" s="31">
        <f>省エネ計算フォーマット【EHP】!$U$53/100</f>
        <v>0</v>
      </c>
      <c r="AE1420" s="32">
        <f t="shared" ref="AE1420:AE1448" si="45">ROUNDDOWN(IF(AD1420&gt;=0.25,Z1420*AD1420+AA1420,AB1420*AD1420+AC1420),3)</f>
        <v>1.397</v>
      </c>
    </row>
    <row r="1421" spans="20:31">
      <c r="T1421" s="73">
        <v>12</v>
      </c>
      <c r="U1421" s="73">
        <v>2015</v>
      </c>
      <c r="V1421" s="73" t="s">
        <v>20</v>
      </c>
      <c r="W1421" s="73" t="s">
        <v>607</v>
      </c>
      <c r="X1421" s="73" t="s">
        <v>618</v>
      </c>
      <c r="Y1421" s="28" t="str">
        <f t="shared" si="44"/>
        <v>122015暖房設備用有り</v>
      </c>
      <c r="Z1421" s="51">
        <v>-0.59799999999999998</v>
      </c>
      <c r="AA1421" s="51">
        <v>1.5980000000000001</v>
      </c>
      <c r="AB1421" s="52">
        <v>1.0339</v>
      </c>
      <c r="AC1421" s="52">
        <v>1.19</v>
      </c>
      <c r="AD1421" s="31">
        <f>省エネ計算フォーマット【EHP】!$U$53/100</f>
        <v>0</v>
      </c>
      <c r="AE1421" s="32">
        <f t="shared" si="45"/>
        <v>1.19</v>
      </c>
    </row>
    <row r="1422" spans="20:31">
      <c r="T1422" s="73">
        <v>12</v>
      </c>
      <c r="U1422" s="73">
        <v>2015</v>
      </c>
      <c r="V1422" s="73" t="s">
        <v>20</v>
      </c>
      <c r="W1422" s="73" t="s">
        <v>612</v>
      </c>
      <c r="X1422" s="73" t="s">
        <v>702</v>
      </c>
      <c r="Y1422" s="28" t="str">
        <f t="shared" si="44"/>
        <v>122015暖房店舗用無し（一定速）</v>
      </c>
      <c r="Z1422" s="51">
        <v>0.25</v>
      </c>
      <c r="AA1422" s="51">
        <v>0.75</v>
      </c>
      <c r="AB1422" s="52">
        <v>0.25</v>
      </c>
      <c r="AC1422" s="52">
        <v>0.75</v>
      </c>
      <c r="AD1422" s="31">
        <f>省エネ計算フォーマット【EHP】!$U$53/100</f>
        <v>0</v>
      </c>
      <c r="AE1422" s="32">
        <f t="shared" si="45"/>
        <v>0.75</v>
      </c>
    </row>
    <row r="1423" spans="20:31">
      <c r="T1423" s="73">
        <v>12</v>
      </c>
      <c r="U1423" s="73">
        <v>2015</v>
      </c>
      <c r="V1423" s="73" t="s">
        <v>20</v>
      </c>
      <c r="W1423" s="73" t="s">
        <v>606</v>
      </c>
      <c r="X1423" s="73" t="s">
        <v>702</v>
      </c>
      <c r="Y1423" s="28" t="str">
        <f t="shared" si="44"/>
        <v>122015暖房ビル用マルチ無し（一定速）</v>
      </c>
      <c r="Z1423" s="51">
        <v>0.25</v>
      </c>
      <c r="AA1423" s="51">
        <v>0.75</v>
      </c>
      <c r="AB1423" s="52">
        <v>0.25</v>
      </c>
      <c r="AC1423" s="52">
        <v>0.75</v>
      </c>
      <c r="AD1423" s="31">
        <f>省エネ計算フォーマット【EHP】!$U$53/100</f>
        <v>0</v>
      </c>
      <c r="AE1423" s="32">
        <f t="shared" si="45"/>
        <v>0.75</v>
      </c>
    </row>
    <row r="1424" spans="20:31">
      <c r="T1424" s="73">
        <v>12</v>
      </c>
      <c r="U1424" s="73">
        <v>2015</v>
      </c>
      <c r="V1424" s="73" t="s">
        <v>20</v>
      </c>
      <c r="W1424" s="73" t="s">
        <v>607</v>
      </c>
      <c r="X1424" s="73" t="s">
        <v>702</v>
      </c>
      <c r="Y1424" s="28" t="str">
        <f t="shared" si="44"/>
        <v>122015暖房設備用無し（一定速）</v>
      </c>
      <c r="Z1424" s="51">
        <v>0.25</v>
      </c>
      <c r="AA1424" s="51">
        <v>0.75</v>
      </c>
      <c r="AB1424" s="52">
        <v>0.25</v>
      </c>
      <c r="AC1424" s="52">
        <v>0.75</v>
      </c>
      <c r="AD1424" s="31">
        <f>省エネ計算フォーマット【EHP】!$U$53/100</f>
        <v>0</v>
      </c>
      <c r="AE1424" s="32">
        <f t="shared" si="45"/>
        <v>0.75</v>
      </c>
    </row>
    <row r="1425" spans="20:31">
      <c r="T1425" s="73">
        <v>12</v>
      </c>
      <c r="U1425" s="73">
        <v>2020</v>
      </c>
      <c r="V1425" s="73" t="s">
        <v>613</v>
      </c>
      <c r="W1425" s="73" t="s">
        <v>612</v>
      </c>
      <c r="X1425" s="73" t="s">
        <v>618</v>
      </c>
      <c r="Y1425" s="28" t="str">
        <f t="shared" si="44"/>
        <v>122020冷房店舗用有り</v>
      </c>
      <c r="Z1425" s="51">
        <v>-1.38</v>
      </c>
      <c r="AA1425" s="51">
        <v>2.38</v>
      </c>
      <c r="AB1425" s="52">
        <v>1.0581</v>
      </c>
      <c r="AC1425" s="52">
        <v>1.7705</v>
      </c>
      <c r="AD1425" s="31">
        <f>省エネ計算フォーマット【EHP】!$U$53/100</f>
        <v>0</v>
      </c>
      <c r="AE1425" s="32">
        <f t="shared" si="45"/>
        <v>1.77</v>
      </c>
    </row>
    <row r="1426" spans="20:31">
      <c r="T1426" s="73">
        <v>12</v>
      </c>
      <c r="U1426" s="73">
        <v>2020</v>
      </c>
      <c r="V1426" s="73" t="s">
        <v>613</v>
      </c>
      <c r="W1426" s="73" t="s">
        <v>606</v>
      </c>
      <c r="X1426" s="73" t="s">
        <v>618</v>
      </c>
      <c r="Y1426" s="28" t="str">
        <f t="shared" si="44"/>
        <v>122020冷房ビル用マルチ有り</v>
      </c>
      <c r="Z1426" s="51">
        <v>-1.68</v>
      </c>
      <c r="AA1426" s="51">
        <v>2.68</v>
      </c>
      <c r="AB1426" s="52">
        <v>1.0788</v>
      </c>
      <c r="AC1426" s="52">
        <v>2.0053000000000001</v>
      </c>
      <c r="AD1426" s="31">
        <f>省エネ計算フォーマット【EHP】!$U$53/100</f>
        <v>0</v>
      </c>
      <c r="AE1426" s="32">
        <f t="shared" si="45"/>
        <v>2.0049999999999999</v>
      </c>
    </row>
    <row r="1427" spans="20:31">
      <c r="T1427" s="73">
        <v>12</v>
      </c>
      <c r="U1427" s="73">
        <v>2020</v>
      </c>
      <c r="V1427" s="73" t="s">
        <v>613</v>
      </c>
      <c r="W1427" s="73" t="s">
        <v>607</v>
      </c>
      <c r="X1427" s="73" t="s">
        <v>618</v>
      </c>
      <c r="Y1427" s="28" t="str">
        <f t="shared" si="44"/>
        <v>122020冷房設備用有り</v>
      </c>
      <c r="Z1427" s="51">
        <v>-0.62</v>
      </c>
      <c r="AA1427" s="51">
        <v>1.62</v>
      </c>
      <c r="AB1427" s="52">
        <v>1.0472999999999999</v>
      </c>
      <c r="AC1427" s="52">
        <v>1.2032</v>
      </c>
      <c r="AD1427" s="31">
        <f>省エネ計算フォーマット【EHP】!$U$53/100</f>
        <v>0</v>
      </c>
      <c r="AE1427" s="32">
        <f t="shared" si="45"/>
        <v>1.2030000000000001</v>
      </c>
    </row>
    <row r="1428" spans="20:31">
      <c r="T1428" s="73">
        <v>12</v>
      </c>
      <c r="U1428" s="73">
        <v>2020</v>
      </c>
      <c r="V1428" s="73" t="s">
        <v>613</v>
      </c>
      <c r="W1428" s="73" t="s">
        <v>612</v>
      </c>
      <c r="X1428" s="73" t="s">
        <v>702</v>
      </c>
      <c r="Y1428" s="28" t="str">
        <f t="shared" si="44"/>
        <v>122020冷房店舗用無し（一定速）</v>
      </c>
      <c r="Z1428" s="51">
        <v>0.25</v>
      </c>
      <c r="AA1428" s="51">
        <v>0.75</v>
      </c>
      <c r="AB1428" s="52">
        <v>0.25</v>
      </c>
      <c r="AC1428" s="52">
        <v>0.75</v>
      </c>
      <c r="AD1428" s="31">
        <f>省エネ計算フォーマット【EHP】!$U$53/100</f>
        <v>0</v>
      </c>
      <c r="AE1428" s="32">
        <f t="shared" si="45"/>
        <v>0.75</v>
      </c>
    </row>
    <row r="1429" spans="20:31">
      <c r="T1429" s="73">
        <v>12</v>
      </c>
      <c r="U1429" s="73">
        <v>2020</v>
      </c>
      <c r="V1429" s="73" t="s">
        <v>613</v>
      </c>
      <c r="W1429" s="73" t="s">
        <v>606</v>
      </c>
      <c r="X1429" s="73" t="s">
        <v>702</v>
      </c>
      <c r="Y1429" s="28" t="str">
        <f t="shared" si="44"/>
        <v>122020冷房ビル用マルチ無し（一定速）</v>
      </c>
      <c r="Z1429" s="51">
        <v>0.25</v>
      </c>
      <c r="AA1429" s="51">
        <v>0.75</v>
      </c>
      <c r="AB1429" s="52">
        <v>0.25</v>
      </c>
      <c r="AC1429" s="52">
        <v>0.75</v>
      </c>
      <c r="AD1429" s="31">
        <f>省エネ計算フォーマット【EHP】!$U$53/100</f>
        <v>0</v>
      </c>
      <c r="AE1429" s="32">
        <f t="shared" si="45"/>
        <v>0.75</v>
      </c>
    </row>
    <row r="1430" spans="20:31">
      <c r="T1430" s="73">
        <v>12</v>
      </c>
      <c r="U1430" s="73">
        <v>2020</v>
      </c>
      <c r="V1430" s="73" t="s">
        <v>613</v>
      </c>
      <c r="W1430" s="73" t="s">
        <v>607</v>
      </c>
      <c r="X1430" s="73" t="s">
        <v>702</v>
      </c>
      <c r="Y1430" s="28" t="str">
        <f t="shared" si="44"/>
        <v>122020冷房設備用無し（一定速）</v>
      </c>
      <c r="Z1430" s="51">
        <v>0.25</v>
      </c>
      <c r="AA1430" s="51">
        <v>0.75</v>
      </c>
      <c r="AB1430" s="52">
        <v>0.25</v>
      </c>
      <c r="AC1430" s="52">
        <v>0.75</v>
      </c>
      <c r="AD1430" s="31">
        <f>省エネ計算フォーマット【EHP】!$U$53/100</f>
        <v>0</v>
      </c>
      <c r="AE1430" s="32">
        <f t="shared" si="45"/>
        <v>0.75</v>
      </c>
    </row>
    <row r="1431" spans="20:31">
      <c r="T1431" s="73">
        <v>12</v>
      </c>
      <c r="U1431" s="73">
        <v>2020</v>
      </c>
      <c r="V1431" s="73" t="s">
        <v>614</v>
      </c>
      <c r="W1431" s="73" t="s">
        <v>612</v>
      </c>
      <c r="X1431" s="73" t="s">
        <v>618</v>
      </c>
      <c r="Y1431" s="28" t="str">
        <f t="shared" si="44"/>
        <v>122020暖房店舗用有り</v>
      </c>
      <c r="Z1431" s="51">
        <v>-0.96</v>
      </c>
      <c r="AA1431" s="51">
        <v>1.96</v>
      </c>
      <c r="AB1431" s="52">
        <v>1.0862000000000001</v>
      </c>
      <c r="AC1431" s="52">
        <v>1.4483999999999999</v>
      </c>
      <c r="AD1431" s="31">
        <f>省エネ計算フォーマット【EHP】!$U$53/100</f>
        <v>0</v>
      </c>
      <c r="AE1431" s="32">
        <f t="shared" si="45"/>
        <v>1.448</v>
      </c>
    </row>
    <row r="1432" spans="20:31">
      <c r="T1432" s="73">
        <v>12</v>
      </c>
      <c r="U1432" s="73">
        <v>2020</v>
      </c>
      <c r="V1432" s="73" t="s">
        <v>614</v>
      </c>
      <c r="W1432" s="73" t="s">
        <v>606</v>
      </c>
      <c r="X1432" s="73" t="s">
        <v>618</v>
      </c>
      <c r="Y1432" s="28" t="str">
        <f t="shared" si="44"/>
        <v>122020暖房ビル用マルチ有り</v>
      </c>
      <c r="Z1432" s="51">
        <v>-1.1000000000000001</v>
      </c>
      <c r="AA1432" s="51">
        <v>2.1</v>
      </c>
      <c r="AB1432" s="52">
        <v>1.0416000000000001</v>
      </c>
      <c r="AC1432" s="52">
        <v>1.4596</v>
      </c>
      <c r="AD1432" s="31">
        <f>省エネ計算フォーマット【EHP】!$U$53/100</f>
        <v>0</v>
      </c>
      <c r="AE1432" s="32">
        <f t="shared" si="45"/>
        <v>1.4590000000000001</v>
      </c>
    </row>
    <row r="1433" spans="20:31">
      <c r="T1433" s="73">
        <v>12</v>
      </c>
      <c r="U1433" s="73">
        <v>2020</v>
      </c>
      <c r="V1433" s="73" t="s">
        <v>614</v>
      </c>
      <c r="W1433" s="73" t="s">
        <v>607</v>
      </c>
      <c r="X1433" s="73" t="s">
        <v>618</v>
      </c>
      <c r="Y1433" s="28" t="str">
        <f t="shared" si="44"/>
        <v>122020暖房設備用有り</v>
      </c>
      <c r="Z1433" s="51">
        <v>-0.46</v>
      </c>
      <c r="AA1433" s="51">
        <v>1.46</v>
      </c>
      <c r="AB1433" s="52">
        <v>0.94</v>
      </c>
      <c r="AC1433" s="52">
        <v>1.1100000000000001</v>
      </c>
      <c r="AD1433" s="31">
        <f>省エネ計算フォーマット【EHP】!$U$53/100</f>
        <v>0</v>
      </c>
      <c r="AE1433" s="32">
        <f t="shared" si="45"/>
        <v>1.1100000000000001</v>
      </c>
    </row>
    <row r="1434" spans="20:31">
      <c r="T1434" s="73">
        <v>12</v>
      </c>
      <c r="U1434" s="73">
        <v>2020</v>
      </c>
      <c r="V1434" s="73" t="s">
        <v>614</v>
      </c>
      <c r="W1434" s="73" t="s">
        <v>612</v>
      </c>
      <c r="X1434" s="73" t="s">
        <v>702</v>
      </c>
      <c r="Y1434" s="28" t="str">
        <f t="shared" si="44"/>
        <v>122020暖房店舗用無し（一定速）</v>
      </c>
      <c r="Z1434" s="51">
        <v>0.25</v>
      </c>
      <c r="AA1434" s="51">
        <v>0.75</v>
      </c>
      <c r="AB1434" s="52">
        <v>0.25</v>
      </c>
      <c r="AC1434" s="52">
        <v>0.75</v>
      </c>
      <c r="AD1434" s="31">
        <f>省エネ計算フォーマット【EHP】!$U$53/100</f>
        <v>0</v>
      </c>
      <c r="AE1434" s="32">
        <f t="shared" si="45"/>
        <v>0.75</v>
      </c>
    </row>
    <row r="1435" spans="20:31">
      <c r="T1435" s="73">
        <v>12</v>
      </c>
      <c r="U1435" s="73">
        <v>2020</v>
      </c>
      <c r="V1435" s="73" t="s">
        <v>614</v>
      </c>
      <c r="W1435" s="73" t="s">
        <v>606</v>
      </c>
      <c r="X1435" s="73" t="s">
        <v>702</v>
      </c>
      <c r="Y1435" s="28" t="str">
        <f t="shared" si="44"/>
        <v>122020暖房ビル用マルチ無し（一定速）</v>
      </c>
      <c r="Z1435" s="51">
        <v>0.25</v>
      </c>
      <c r="AA1435" s="51">
        <v>0.75</v>
      </c>
      <c r="AB1435" s="52">
        <v>0.25</v>
      </c>
      <c r="AC1435" s="52">
        <v>0.75</v>
      </c>
      <c r="AD1435" s="31">
        <f>省エネ計算フォーマット【EHP】!$U$53/100</f>
        <v>0</v>
      </c>
      <c r="AE1435" s="32">
        <f t="shared" si="45"/>
        <v>0.75</v>
      </c>
    </row>
    <row r="1436" spans="20:31">
      <c r="T1436" s="73">
        <v>12</v>
      </c>
      <c r="U1436" s="73">
        <v>2020</v>
      </c>
      <c r="V1436" s="73" t="s">
        <v>614</v>
      </c>
      <c r="W1436" s="73" t="s">
        <v>607</v>
      </c>
      <c r="X1436" s="73" t="s">
        <v>702</v>
      </c>
      <c r="Y1436" s="28" t="str">
        <f t="shared" si="44"/>
        <v>122020暖房設備用無し（一定速）</v>
      </c>
      <c r="Z1436" s="51">
        <v>0.25</v>
      </c>
      <c r="AA1436" s="51">
        <v>0.75</v>
      </c>
      <c r="AB1436" s="52">
        <v>0.25</v>
      </c>
      <c r="AC1436" s="52">
        <v>0.75</v>
      </c>
      <c r="AD1436" s="31">
        <f>省エネ計算フォーマット【EHP】!$U$53/100</f>
        <v>0</v>
      </c>
      <c r="AE1436" s="32">
        <f t="shared" si="45"/>
        <v>0.75</v>
      </c>
    </row>
    <row r="1437" spans="20:31">
      <c r="T1437" s="76">
        <v>12</v>
      </c>
      <c r="U1437" s="76">
        <v>2024</v>
      </c>
      <c r="V1437" s="76" t="s">
        <v>613</v>
      </c>
      <c r="W1437" s="76" t="s">
        <v>612</v>
      </c>
      <c r="X1437" s="76" t="s">
        <v>618</v>
      </c>
      <c r="Y1437" s="55" t="str">
        <f t="shared" si="44"/>
        <v>122024冷房店舗用有り</v>
      </c>
      <c r="Z1437" s="56">
        <v>-1.58</v>
      </c>
      <c r="AA1437" s="56">
        <v>2.58</v>
      </c>
      <c r="AB1437" s="57">
        <v>1.0629999999999999</v>
      </c>
      <c r="AC1437" s="57">
        <v>1.9193</v>
      </c>
      <c r="AD1437" s="31">
        <f>省エネ計算フォーマット【EHP】!$U$53/100</f>
        <v>0</v>
      </c>
      <c r="AE1437" s="37">
        <f t="shared" si="45"/>
        <v>1.919</v>
      </c>
    </row>
    <row r="1438" spans="20:31">
      <c r="T1438" s="76">
        <v>12</v>
      </c>
      <c r="U1438" s="76">
        <v>2024</v>
      </c>
      <c r="V1438" s="76" t="s">
        <v>613</v>
      </c>
      <c r="W1438" s="76" t="s">
        <v>606</v>
      </c>
      <c r="X1438" s="76" t="s">
        <v>618</v>
      </c>
      <c r="Y1438" s="55" t="str">
        <f t="shared" si="44"/>
        <v>122024冷房ビル用マルチ有り</v>
      </c>
      <c r="Z1438" s="56">
        <v>-1.6</v>
      </c>
      <c r="AA1438" s="56">
        <v>2.6</v>
      </c>
      <c r="AB1438" s="57">
        <v>1.0759000000000001</v>
      </c>
      <c r="AC1438" s="57">
        <v>1.931</v>
      </c>
      <c r="AD1438" s="31">
        <f>省エネ計算フォーマット【EHP】!$U$53/100</f>
        <v>0</v>
      </c>
      <c r="AE1438" s="37">
        <f t="shared" si="45"/>
        <v>1.931</v>
      </c>
    </row>
    <row r="1439" spans="20:31">
      <c r="T1439" s="76">
        <v>12</v>
      </c>
      <c r="U1439" s="76">
        <v>2024</v>
      </c>
      <c r="V1439" s="76" t="s">
        <v>613</v>
      </c>
      <c r="W1439" s="76" t="s">
        <v>607</v>
      </c>
      <c r="X1439" s="76" t="s">
        <v>618</v>
      </c>
      <c r="Y1439" s="55" t="str">
        <f t="shared" si="44"/>
        <v>122024冷房設備用有り</v>
      </c>
      <c r="Z1439" s="56">
        <v>-0.6</v>
      </c>
      <c r="AA1439" s="56">
        <v>1.6</v>
      </c>
      <c r="AB1439" s="57">
        <v>1.0467</v>
      </c>
      <c r="AC1439" s="57">
        <v>1.1882999999999999</v>
      </c>
      <c r="AD1439" s="31">
        <f>省エネ計算フォーマット【EHP】!$U$53/100</f>
        <v>0</v>
      </c>
      <c r="AE1439" s="37">
        <f t="shared" si="45"/>
        <v>1.1879999999999999</v>
      </c>
    </row>
    <row r="1440" spans="20:31">
      <c r="T1440" s="76">
        <v>12</v>
      </c>
      <c r="U1440" s="76">
        <v>2024</v>
      </c>
      <c r="V1440" s="76" t="s">
        <v>613</v>
      </c>
      <c r="W1440" s="76" t="s">
        <v>612</v>
      </c>
      <c r="X1440" s="76" t="s">
        <v>702</v>
      </c>
      <c r="Y1440" s="55" t="str">
        <f t="shared" si="44"/>
        <v>122024冷房店舗用無し（一定速）</v>
      </c>
      <c r="Z1440" s="56">
        <v>0.25</v>
      </c>
      <c r="AA1440" s="56">
        <v>0.75</v>
      </c>
      <c r="AB1440" s="57">
        <v>0.25</v>
      </c>
      <c r="AC1440" s="57">
        <v>0.75</v>
      </c>
      <c r="AD1440" s="31">
        <f>省エネ計算フォーマット【EHP】!$U$53/100</f>
        <v>0</v>
      </c>
      <c r="AE1440" s="37">
        <f t="shared" si="45"/>
        <v>0.75</v>
      </c>
    </row>
    <row r="1441" spans="20:31">
      <c r="T1441" s="76">
        <v>12</v>
      </c>
      <c r="U1441" s="76">
        <v>2024</v>
      </c>
      <c r="V1441" s="76" t="s">
        <v>613</v>
      </c>
      <c r="W1441" s="76" t="s">
        <v>606</v>
      </c>
      <c r="X1441" s="76" t="s">
        <v>702</v>
      </c>
      <c r="Y1441" s="55" t="str">
        <f t="shared" si="44"/>
        <v>122024冷房ビル用マルチ無し（一定速）</v>
      </c>
      <c r="Z1441" s="56">
        <v>0.25</v>
      </c>
      <c r="AA1441" s="56">
        <v>0.75</v>
      </c>
      <c r="AB1441" s="57">
        <v>0.25</v>
      </c>
      <c r="AC1441" s="57">
        <v>0.75</v>
      </c>
      <c r="AD1441" s="31">
        <f>省エネ計算フォーマット【EHP】!$U$53/100</f>
        <v>0</v>
      </c>
      <c r="AE1441" s="37">
        <f t="shared" si="45"/>
        <v>0.75</v>
      </c>
    </row>
    <row r="1442" spans="20:31">
      <c r="T1442" s="76">
        <v>12</v>
      </c>
      <c r="U1442" s="76">
        <v>2024</v>
      </c>
      <c r="V1442" s="76" t="s">
        <v>613</v>
      </c>
      <c r="W1442" s="76" t="s">
        <v>607</v>
      </c>
      <c r="X1442" s="76" t="s">
        <v>702</v>
      </c>
      <c r="Y1442" s="55" t="str">
        <f t="shared" si="44"/>
        <v>122024冷房設備用無し（一定速）</v>
      </c>
      <c r="Z1442" s="56">
        <v>0.25</v>
      </c>
      <c r="AA1442" s="56">
        <v>0.75</v>
      </c>
      <c r="AB1442" s="57">
        <v>0.25</v>
      </c>
      <c r="AC1442" s="57">
        <v>0.75</v>
      </c>
      <c r="AD1442" s="31">
        <f>省エネ計算フォーマット【EHP】!$U$53/100</f>
        <v>0</v>
      </c>
      <c r="AE1442" s="37">
        <f t="shared" si="45"/>
        <v>0.75</v>
      </c>
    </row>
    <row r="1443" spans="20:31">
      <c r="T1443" s="76">
        <v>12</v>
      </c>
      <c r="U1443" s="76">
        <v>2024</v>
      </c>
      <c r="V1443" s="76" t="s">
        <v>614</v>
      </c>
      <c r="W1443" s="76" t="s">
        <v>612</v>
      </c>
      <c r="X1443" s="76" t="s">
        <v>618</v>
      </c>
      <c r="Y1443" s="55" t="str">
        <f t="shared" si="44"/>
        <v>122024暖房店舗用有り</v>
      </c>
      <c r="Z1443" s="56">
        <v>-1.04</v>
      </c>
      <c r="AA1443" s="56">
        <v>2.04</v>
      </c>
      <c r="AB1443" s="57">
        <v>1.0898000000000001</v>
      </c>
      <c r="AC1443" s="57">
        <v>1.5076000000000001</v>
      </c>
      <c r="AD1443" s="31">
        <f>省エネ計算フォーマット【EHP】!$U$53/100</f>
        <v>0</v>
      </c>
      <c r="AE1443" s="37">
        <f t="shared" si="45"/>
        <v>1.5069999999999999</v>
      </c>
    </row>
    <row r="1444" spans="20:31">
      <c r="T1444" s="76">
        <v>12</v>
      </c>
      <c r="U1444" s="76">
        <v>2024</v>
      </c>
      <c r="V1444" s="76" t="s">
        <v>614</v>
      </c>
      <c r="W1444" s="76" t="s">
        <v>606</v>
      </c>
      <c r="X1444" s="76" t="s">
        <v>618</v>
      </c>
      <c r="Y1444" s="55" t="str">
        <f t="shared" si="44"/>
        <v>122024暖房ビル用マルチ有り</v>
      </c>
      <c r="Z1444" s="56">
        <v>-1.1399999999999999</v>
      </c>
      <c r="AA1444" s="56">
        <v>2.14</v>
      </c>
      <c r="AB1444" s="57">
        <v>1.0454000000000001</v>
      </c>
      <c r="AC1444" s="57">
        <v>1.5936999999999999</v>
      </c>
      <c r="AD1444" s="31">
        <f>省エネ計算フォーマット【EHP】!$U$53/100</f>
        <v>0</v>
      </c>
      <c r="AE1444" s="37">
        <f t="shared" si="45"/>
        <v>1.593</v>
      </c>
    </row>
    <row r="1445" spans="20:31">
      <c r="T1445" s="76">
        <v>12</v>
      </c>
      <c r="U1445" s="76">
        <v>2024</v>
      </c>
      <c r="V1445" s="76" t="s">
        <v>614</v>
      </c>
      <c r="W1445" s="76" t="s">
        <v>607</v>
      </c>
      <c r="X1445" s="76" t="s">
        <v>618</v>
      </c>
      <c r="Y1445" s="55" t="str">
        <f t="shared" si="44"/>
        <v>122024暖房設備用有り</v>
      </c>
      <c r="Z1445" s="56">
        <v>-0.57999999999999996</v>
      </c>
      <c r="AA1445" s="56">
        <v>1.58</v>
      </c>
      <c r="AB1445" s="57">
        <v>1.0335000000000001</v>
      </c>
      <c r="AC1445" s="57">
        <v>1.1766000000000001</v>
      </c>
      <c r="AD1445" s="31">
        <f>省エネ計算フォーマット【EHP】!$U$53/100</f>
        <v>0</v>
      </c>
      <c r="AE1445" s="37">
        <f t="shared" si="45"/>
        <v>1.1759999999999999</v>
      </c>
    </row>
    <row r="1446" spans="20:31">
      <c r="T1446" s="76">
        <v>12</v>
      </c>
      <c r="U1446" s="76">
        <v>2024</v>
      </c>
      <c r="V1446" s="76" t="s">
        <v>614</v>
      </c>
      <c r="W1446" s="76" t="s">
        <v>612</v>
      </c>
      <c r="X1446" s="76" t="s">
        <v>702</v>
      </c>
      <c r="Y1446" s="55" t="str">
        <f t="shared" si="44"/>
        <v>122024暖房店舗用無し（一定速）</v>
      </c>
      <c r="Z1446" s="56">
        <v>0.25</v>
      </c>
      <c r="AA1446" s="56">
        <v>0.75</v>
      </c>
      <c r="AB1446" s="57">
        <v>0.25</v>
      </c>
      <c r="AC1446" s="57">
        <v>0.75</v>
      </c>
      <c r="AD1446" s="31">
        <f>省エネ計算フォーマット【EHP】!$U$53/100</f>
        <v>0</v>
      </c>
      <c r="AE1446" s="37">
        <f t="shared" si="45"/>
        <v>0.75</v>
      </c>
    </row>
    <row r="1447" spans="20:31">
      <c r="T1447" s="76">
        <v>12</v>
      </c>
      <c r="U1447" s="76">
        <v>2024</v>
      </c>
      <c r="V1447" s="76" t="s">
        <v>614</v>
      </c>
      <c r="W1447" s="76" t="s">
        <v>606</v>
      </c>
      <c r="X1447" s="76" t="s">
        <v>702</v>
      </c>
      <c r="Y1447" s="55" t="str">
        <f t="shared" si="44"/>
        <v>122024暖房ビル用マルチ無し（一定速）</v>
      </c>
      <c r="Z1447" s="56">
        <v>0.25</v>
      </c>
      <c r="AA1447" s="56">
        <v>0.75</v>
      </c>
      <c r="AB1447" s="57">
        <v>0.25</v>
      </c>
      <c r="AC1447" s="57">
        <v>0.75</v>
      </c>
      <c r="AD1447" s="31">
        <f>省エネ計算フォーマット【EHP】!$U$53/100</f>
        <v>0</v>
      </c>
      <c r="AE1447" s="37">
        <f t="shared" si="45"/>
        <v>0.75</v>
      </c>
    </row>
    <row r="1448" spans="20:31">
      <c r="T1448" s="76">
        <v>12</v>
      </c>
      <c r="U1448" s="76">
        <v>2024</v>
      </c>
      <c r="V1448" s="76" t="s">
        <v>614</v>
      </c>
      <c r="W1448" s="76" t="s">
        <v>607</v>
      </c>
      <c r="X1448" s="76" t="s">
        <v>702</v>
      </c>
      <c r="Y1448" s="55" t="str">
        <f t="shared" si="44"/>
        <v>122024暖房設備用無し（一定速）</v>
      </c>
      <c r="Z1448" s="56">
        <v>0.25</v>
      </c>
      <c r="AA1448" s="56">
        <v>0.75</v>
      </c>
      <c r="AB1448" s="57">
        <v>0.25</v>
      </c>
      <c r="AC1448" s="57">
        <v>0.75</v>
      </c>
      <c r="AD1448" s="31">
        <f>省エネ計算フォーマット【EHP】!$U$53/100</f>
        <v>0</v>
      </c>
      <c r="AE1448" s="37">
        <f t="shared" si="45"/>
        <v>0.75</v>
      </c>
    </row>
  </sheetData>
  <sheetProtection selectLockedCells="1"/>
  <autoFilter ref="T8:AE1448" xr:uid="{3BE7F3DE-C86E-491E-91D8-277613267EE8}"/>
  <phoneticPr fontId="1"/>
  <pageMargins left="0.31496062992125984" right="0.31496062992125984" top="0" bottom="0" header="0.31496062992125984" footer="0.31496062992125984"/>
  <pageSetup paperSize="9" scale="47"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E1E835-4FCD-45AF-9022-55C0094B9F82}">
  <sheetPr>
    <tabColor theme="1"/>
    <pageSetUpPr fitToPage="1"/>
  </sheetPr>
  <dimension ref="B1:AO1448"/>
  <sheetViews>
    <sheetView zoomScaleNormal="100" zoomScaleSheetLayoutView="100" workbookViewId="0">
      <selection activeCell="J109" sqref="J109"/>
    </sheetView>
  </sheetViews>
  <sheetFormatPr defaultColWidth="9" defaultRowHeight="13"/>
  <cols>
    <col min="1" max="1" width="4.81640625" customWidth="1"/>
    <col min="2" max="3" width="14.90625" customWidth="1"/>
    <col min="4" max="4" width="2.81640625" customWidth="1"/>
    <col min="5" max="5" width="15.453125" bestFit="1" customWidth="1"/>
    <col min="6" max="6" width="14" customWidth="1"/>
    <col min="7" max="7" width="11.6328125" customWidth="1"/>
    <col min="8" max="8" width="2.81640625" customWidth="1"/>
    <col min="9" max="9" width="13.90625" bestFit="1" customWidth="1"/>
    <col min="10" max="10" width="2.81640625" customWidth="1"/>
    <col min="11" max="11" width="12.36328125" bestFit="1" customWidth="1"/>
    <col min="12" max="12" width="2.81640625" customWidth="1"/>
    <col min="13" max="13" width="4.453125" customWidth="1"/>
    <col min="14" max="14" width="7.08984375" bestFit="1" customWidth="1"/>
    <col min="16" max="16" width="8.08984375" bestFit="1" customWidth="1"/>
    <col min="17" max="17" width="11.90625" customWidth="1"/>
    <col min="18" max="18" width="13" bestFit="1" customWidth="1"/>
    <col min="19" max="19" width="2.81640625" customWidth="1"/>
    <col min="20" max="20" width="4.1796875" customWidth="1"/>
    <col min="23" max="23" width="12.36328125" bestFit="1" customWidth="1"/>
    <col min="24" max="24" width="14.26953125" customWidth="1"/>
    <col min="25" max="25" width="38.36328125" bestFit="1" customWidth="1"/>
    <col min="28" max="29" width="9" style="1"/>
    <col min="31" max="31" width="10.36328125" customWidth="1"/>
    <col min="32" max="32" width="2.81640625" customWidth="1"/>
    <col min="34" max="34" width="14.1796875" bestFit="1" customWidth="1"/>
    <col min="35" max="35" width="10.6328125" bestFit="1" customWidth="1"/>
    <col min="37" max="37" width="20.08984375" customWidth="1"/>
  </cols>
  <sheetData>
    <row r="1" spans="2:41" ht="13.5" thickBot="1"/>
    <row r="2" spans="2:41" ht="14.5" thickBot="1">
      <c r="B2" s="2" t="s">
        <v>672</v>
      </c>
      <c r="C2" s="3"/>
      <c r="D2" s="4"/>
      <c r="N2" s="5"/>
    </row>
    <row r="3" spans="2:41">
      <c r="AB3" s="6"/>
      <c r="AC3" s="6"/>
    </row>
    <row r="5" spans="2:41">
      <c r="AB5" s="6"/>
      <c r="AC5" s="6"/>
    </row>
    <row r="6" spans="2:41">
      <c r="B6" t="s">
        <v>24</v>
      </c>
      <c r="E6" s="46" t="s">
        <v>619</v>
      </c>
      <c r="G6" s="7" t="s">
        <v>621</v>
      </c>
      <c r="I6" t="s">
        <v>605</v>
      </c>
      <c r="K6" t="s">
        <v>615</v>
      </c>
      <c r="M6" t="s">
        <v>27</v>
      </c>
      <c r="T6" t="s">
        <v>608</v>
      </c>
      <c r="AH6" s="8"/>
      <c r="AI6" s="8"/>
      <c r="AJ6" s="8"/>
      <c r="AK6" s="8"/>
      <c r="AL6" s="8"/>
      <c r="AM6" s="8"/>
      <c r="AN6" s="8" t="s">
        <v>681</v>
      </c>
      <c r="AO6" s="8" t="s">
        <v>681</v>
      </c>
    </row>
    <row r="7" spans="2:41" ht="26">
      <c r="B7" s="8" t="s">
        <v>623</v>
      </c>
      <c r="C7" s="8" t="s">
        <v>11</v>
      </c>
      <c r="E7" s="9" t="s">
        <v>620</v>
      </c>
      <c r="F7" s="47">
        <v>1995</v>
      </c>
      <c r="G7" s="44">
        <v>2016</v>
      </c>
      <c r="I7" s="8" t="s">
        <v>604</v>
      </c>
      <c r="K7" s="10" t="s">
        <v>616</v>
      </c>
      <c r="M7" s="38" t="s">
        <v>25</v>
      </c>
      <c r="N7" s="38" t="s">
        <v>0</v>
      </c>
      <c r="O7" s="38" t="s">
        <v>21</v>
      </c>
      <c r="P7" s="38" t="s">
        <v>22</v>
      </c>
      <c r="Q7" s="39" t="s">
        <v>23</v>
      </c>
      <c r="R7" s="40" t="s">
        <v>678</v>
      </c>
      <c r="T7" s="11" t="s">
        <v>25</v>
      </c>
      <c r="U7" s="12" t="s">
        <v>13</v>
      </c>
      <c r="V7" s="12" t="s">
        <v>609</v>
      </c>
      <c r="W7" s="12" t="s">
        <v>610</v>
      </c>
      <c r="X7" s="12" t="s">
        <v>618</v>
      </c>
      <c r="Y7" s="13" t="s">
        <v>23</v>
      </c>
      <c r="Z7" s="14" t="s">
        <v>14</v>
      </c>
      <c r="AA7" s="15"/>
      <c r="AB7" s="16" t="s">
        <v>15</v>
      </c>
      <c r="AC7" s="17"/>
      <c r="AD7" s="18" t="s">
        <v>16</v>
      </c>
      <c r="AE7" s="19" t="s">
        <v>611</v>
      </c>
      <c r="AH7" s="8">
        <v>2020</v>
      </c>
      <c r="AI7" s="8"/>
      <c r="AJ7" s="8"/>
      <c r="AK7" s="8"/>
      <c r="AL7" s="22" t="s">
        <v>17</v>
      </c>
      <c r="AM7" s="22" t="s">
        <v>18</v>
      </c>
      <c r="AN7" s="22" t="s">
        <v>17</v>
      </c>
      <c r="AO7" s="22" t="s">
        <v>18</v>
      </c>
    </row>
    <row r="8" spans="2:41" ht="13.5" customHeight="1">
      <c r="B8" s="8" t="s">
        <v>624</v>
      </c>
      <c r="C8" s="8" t="s">
        <v>10</v>
      </c>
      <c r="E8" s="9">
        <v>1951</v>
      </c>
      <c r="F8" s="47">
        <v>1995</v>
      </c>
      <c r="G8" s="44">
        <v>2017</v>
      </c>
      <c r="I8" s="8" t="s">
        <v>606</v>
      </c>
      <c r="K8" s="8" t="s">
        <v>604</v>
      </c>
      <c r="M8" s="41">
        <v>1</v>
      </c>
      <c r="N8" s="42" t="s">
        <v>673</v>
      </c>
      <c r="O8" s="42" t="s">
        <v>674</v>
      </c>
      <c r="P8" s="42" t="s">
        <v>675</v>
      </c>
      <c r="Q8" s="42" t="s">
        <v>28</v>
      </c>
      <c r="R8" s="43">
        <v>0</v>
      </c>
      <c r="T8" s="60"/>
      <c r="U8" s="20"/>
      <c r="V8" s="20"/>
      <c r="W8" s="20"/>
      <c r="X8" s="20"/>
      <c r="Y8" s="21"/>
      <c r="Z8" s="22" t="s">
        <v>17</v>
      </c>
      <c r="AA8" s="22" t="s">
        <v>18</v>
      </c>
      <c r="AB8" s="23" t="s">
        <v>17</v>
      </c>
      <c r="AC8" s="23" t="s">
        <v>18</v>
      </c>
      <c r="AD8" s="61"/>
      <c r="AE8" s="24"/>
      <c r="AH8" s="8" t="s">
        <v>679</v>
      </c>
      <c r="AI8" s="8" t="s">
        <v>688</v>
      </c>
      <c r="AJ8" s="49" t="s">
        <v>680</v>
      </c>
      <c r="AK8" s="8" t="s">
        <v>682</v>
      </c>
      <c r="AL8" s="8">
        <v>-1.38</v>
      </c>
      <c r="AM8" s="8">
        <v>2.38</v>
      </c>
      <c r="AN8" s="8">
        <v>1.0581</v>
      </c>
      <c r="AO8" s="8">
        <v>1.7705</v>
      </c>
    </row>
    <row r="9" spans="2:41" ht="13.5" customHeight="1">
      <c r="B9" s="8" t="s">
        <v>625</v>
      </c>
      <c r="C9" s="8" t="s">
        <v>10</v>
      </c>
      <c r="E9" s="9">
        <v>1952</v>
      </c>
      <c r="F9" s="47">
        <v>1995</v>
      </c>
      <c r="I9" s="8" t="s">
        <v>607</v>
      </c>
      <c r="K9" s="8" t="s">
        <v>606</v>
      </c>
      <c r="M9" s="41">
        <v>1</v>
      </c>
      <c r="N9" s="42" t="s">
        <v>2</v>
      </c>
      <c r="O9" s="42" t="s">
        <v>674</v>
      </c>
      <c r="P9" s="42" t="s">
        <v>675</v>
      </c>
      <c r="Q9" s="42" t="s">
        <v>32</v>
      </c>
      <c r="R9" s="43">
        <v>0</v>
      </c>
      <c r="T9" s="25">
        <v>1</v>
      </c>
      <c r="U9" s="26">
        <v>1995</v>
      </c>
      <c r="V9" s="27" t="s">
        <v>19</v>
      </c>
      <c r="W9" s="27" t="s">
        <v>612</v>
      </c>
      <c r="X9" s="27" t="s">
        <v>618</v>
      </c>
      <c r="Y9" s="28" t="str">
        <f>T9&amp;U9&amp;V9&amp;W9&amp;X9</f>
        <v>11995冷房店舗用有り</v>
      </c>
      <c r="Z9" s="29">
        <v>0.32</v>
      </c>
      <c r="AA9" s="29">
        <v>0.68</v>
      </c>
      <c r="AB9" s="30">
        <v>1.0165999999999999</v>
      </c>
      <c r="AC9" s="30">
        <v>0.50590000000000002</v>
      </c>
      <c r="AD9" s="31">
        <f>省エネ計算フォーマット【EHP】!$V$92/100</f>
        <v>0</v>
      </c>
      <c r="AE9" s="32">
        <f>ROUNDDOWN(IF(AD9&gt;=0.25,Z9*AD9+AA9,AB9*AD9+AC9),3)</f>
        <v>0.505</v>
      </c>
      <c r="AH9" s="8"/>
      <c r="AI9" s="8"/>
      <c r="AJ9" s="8" t="s">
        <v>681</v>
      </c>
      <c r="AK9" s="8" t="s">
        <v>683</v>
      </c>
      <c r="AL9" s="8"/>
      <c r="AM9" s="8"/>
      <c r="AN9" s="8">
        <v>1.0581</v>
      </c>
      <c r="AO9" s="8">
        <v>1.7705</v>
      </c>
    </row>
    <row r="10" spans="2:41" ht="13.5" customHeight="1">
      <c r="B10" s="8" t="s">
        <v>626</v>
      </c>
      <c r="C10" s="8" t="s">
        <v>4</v>
      </c>
      <c r="E10" s="9">
        <v>1953</v>
      </c>
      <c r="F10" s="47">
        <v>1995</v>
      </c>
      <c r="G10" t="s">
        <v>670</v>
      </c>
      <c r="K10" s="8" t="s">
        <v>607</v>
      </c>
      <c r="M10" s="41">
        <v>1</v>
      </c>
      <c r="N10" s="42" t="s">
        <v>3</v>
      </c>
      <c r="O10" s="42" t="s">
        <v>674</v>
      </c>
      <c r="P10" s="42" t="s">
        <v>675</v>
      </c>
      <c r="Q10" s="42" t="s">
        <v>36</v>
      </c>
      <c r="R10" s="43">
        <v>0</v>
      </c>
      <c r="T10" s="25">
        <v>1</v>
      </c>
      <c r="U10" s="26">
        <v>1995</v>
      </c>
      <c r="V10" s="27" t="s">
        <v>19</v>
      </c>
      <c r="W10" s="27" t="s">
        <v>606</v>
      </c>
      <c r="X10" s="27" t="s">
        <v>618</v>
      </c>
      <c r="Y10" s="28" t="str">
        <f t="shared" ref="Y10:Y73" si="0">T10&amp;U10&amp;V10&amp;W10&amp;X10</f>
        <v>11995冷房ビル用マルチ有り</v>
      </c>
      <c r="Z10" s="29">
        <v>-0.218</v>
      </c>
      <c r="AA10" s="29">
        <v>1.218</v>
      </c>
      <c r="AB10" s="30">
        <v>1.0356000000000001</v>
      </c>
      <c r="AC10" s="30">
        <v>0.90459999999999996</v>
      </c>
      <c r="AD10" s="31">
        <f>省エネ計算フォーマット【EHP】!$V$92/100</f>
        <v>0</v>
      </c>
      <c r="AE10" s="32">
        <f>ROUNDDOWN(IF(AD10&gt;=0.25,Z10*AD10+AA10,AB10*AD10+AC10),3)</f>
        <v>0.90400000000000003</v>
      </c>
      <c r="AH10" s="8"/>
      <c r="AI10" s="8" t="s">
        <v>684</v>
      </c>
      <c r="AJ10" s="49" t="s">
        <v>680</v>
      </c>
      <c r="AK10" s="8" t="s">
        <v>685</v>
      </c>
      <c r="AL10" s="8">
        <v>-0.96</v>
      </c>
      <c r="AM10" s="8">
        <v>1.96</v>
      </c>
      <c r="AN10" s="8">
        <v>1.0862000000000001</v>
      </c>
      <c r="AO10" s="8">
        <v>1.4483999999999999</v>
      </c>
    </row>
    <row r="11" spans="2:41" ht="13.5" customHeight="1">
      <c r="B11" s="8" t="s">
        <v>627</v>
      </c>
      <c r="C11" s="8" t="s">
        <v>4</v>
      </c>
      <c r="E11" s="9">
        <v>1954</v>
      </c>
      <c r="F11" s="47">
        <v>1995</v>
      </c>
      <c r="G11" s="45">
        <v>8.64</v>
      </c>
      <c r="K11" s="33"/>
      <c r="M11" s="41">
        <v>1</v>
      </c>
      <c r="N11" s="42" t="s">
        <v>4</v>
      </c>
      <c r="O11" s="42" t="s">
        <v>674</v>
      </c>
      <c r="P11" s="42" t="s">
        <v>675</v>
      </c>
      <c r="Q11" s="42" t="s">
        <v>40</v>
      </c>
      <c r="R11" s="43">
        <v>0</v>
      </c>
      <c r="T11" s="25">
        <v>1</v>
      </c>
      <c r="U11" s="26">
        <v>1995</v>
      </c>
      <c r="V11" s="27" t="s">
        <v>19</v>
      </c>
      <c r="W11" s="27" t="s">
        <v>607</v>
      </c>
      <c r="X11" s="27" t="s">
        <v>618</v>
      </c>
      <c r="Y11" s="28" t="str">
        <f t="shared" si="0"/>
        <v>11995冷房設備用有り</v>
      </c>
      <c r="Z11" s="29">
        <v>0.25</v>
      </c>
      <c r="AA11" s="29">
        <v>0.75</v>
      </c>
      <c r="AB11" s="30">
        <v>1.0219</v>
      </c>
      <c r="AC11" s="30">
        <v>0.55700000000000005</v>
      </c>
      <c r="AD11" s="31">
        <f>省エネ計算フォーマット【EHP】!$V$92/100</f>
        <v>0</v>
      </c>
      <c r="AE11" s="32">
        <f>ROUNDDOWN(IF(AD11&gt;=0.25,Z11*AD11+AA11,AB11*AD11+AC11),3)</f>
        <v>0.55700000000000005</v>
      </c>
      <c r="AH11" s="8"/>
      <c r="AI11" s="8"/>
      <c r="AJ11" s="8" t="s">
        <v>681</v>
      </c>
      <c r="AK11" s="8" t="s">
        <v>686</v>
      </c>
      <c r="AL11" s="8"/>
      <c r="AM11" s="8"/>
      <c r="AN11" s="8">
        <v>1.0862000000000001</v>
      </c>
      <c r="AO11" s="8">
        <v>1.4483999999999999</v>
      </c>
    </row>
    <row r="12" spans="2:41" ht="13.5" customHeight="1">
      <c r="B12" s="8" t="s">
        <v>628</v>
      </c>
      <c r="C12" s="8" t="s">
        <v>4</v>
      </c>
      <c r="E12" s="9">
        <v>1955</v>
      </c>
      <c r="F12" s="47">
        <v>1995</v>
      </c>
      <c r="K12" s="34"/>
      <c r="M12" s="41">
        <v>1</v>
      </c>
      <c r="N12" s="42" t="s">
        <v>5</v>
      </c>
      <c r="O12" s="42" t="s">
        <v>674</v>
      </c>
      <c r="P12" s="42" t="s">
        <v>675</v>
      </c>
      <c r="Q12" s="42" t="s">
        <v>44</v>
      </c>
      <c r="R12" s="43">
        <v>0</v>
      </c>
      <c r="T12" s="25">
        <v>1</v>
      </c>
      <c r="U12" s="26">
        <v>1995</v>
      </c>
      <c r="V12" s="27" t="s">
        <v>19</v>
      </c>
      <c r="W12" s="27" t="s">
        <v>612</v>
      </c>
      <c r="X12" s="27" t="s">
        <v>702</v>
      </c>
      <c r="Y12" s="28" t="str">
        <f t="shared" si="0"/>
        <v>11995冷房店舗用無し（一定速）</v>
      </c>
      <c r="Z12" s="29">
        <v>0.26</v>
      </c>
      <c r="AA12" s="29">
        <v>0.74</v>
      </c>
      <c r="AB12" s="30">
        <v>0.26</v>
      </c>
      <c r="AC12" s="30">
        <v>0.74</v>
      </c>
      <c r="AD12" s="31">
        <f>省エネ計算フォーマット【EHP】!$V$92/100</f>
        <v>0</v>
      </c>
      <c r="AE12" s="32">
        <f t="shared" ref="AE12:AE75" si="1">ROUNDDOWN(IF(AD12&gt;=0.25,Z12*AD12+AA12,AB12*AD12+AC12),3)</f>
        <v>0.74</v>
      </c>
      <c r="AH12" s="8"/>
      <c r="AI12" s="8"/>
      <c r="AJ12" s="8"/>
      <c r="AK12" s="8"/>
      <c r="AL12" s="8"/>
      <c r="AM12" s="8"/>
    </row>
    <row r="13" spans="2:41" ht="13.5" customHeight="1">
      <c r="B13" s="8" t="s">
        <v>629</v>
      </c>
      <c r="C13" s="8" t="s">
        <v>4</v>
      </c>
      <c r="E13" s="9">
        <v>1956</v>
      </c>
      <c r="F13" s="47">
        <v>1995</v>
      </c>
      <c r="G13" t="s">
        <v>671</v>
      </c>
      <c r="M13" s="41">
        <v>1</v>
      </c>
      <c r="N13" s="42" t="s">
        <v>6</v>
      </c>
      <c r="O13" s="42" t="s">
        <v>674</v>
      </c>
      <c r="P13" s="42" t="s">
        <v>675</v>
      </c>
      <c r="Q13" s="42" t="s">
        <v>48</v>
      </c>
      <c r="R13" s="43">
        <v>0</v>
      </c>
      <c r="T13" s="25">
        <v>1</v>
      </c>
      <c r="U13" s="26">
        <v>1995</v>
      </c>
      <c r="V13" s="27" t="s">
        <v>19</v>
      </c>
      <c r="W13" s="27" t="s">
        <v>606</v>
      </c>
      <c r="X13" s="27" t="s">
        <v>702</v>
      </c>
      <c r="Y13" s="28" t="str">
        <f t="shared" si="0"/>
        <v>11995冷房ビル用マルチ無し（一定速）</v>
      </c>
      <c r="Z13" s="29">
        <v>0.26</v>
      </c>
      <c r="AA13" s="29">
        <v>0.74</v>
      </c>
      <c r="AB13" s="30">
        <v>0.26</v>
      </c>
      <c r="AC13" s="30">
        <v>0.74</v>
      </c>
      <c r="AD13" s="31">
        <f>省エネ計算フォーマット【EHP】!$V$92/100</f>
        <v>0</v>
      </c>
      <c r="AE13" s="32">
        <f t="shared" si="1"/>
        <v>0.74</v>
      </c>
      <c r="AH13" s="47" t="s">
        <v>687</v>
      </c>
      <c r="AI13" s="8" t="s">
        <v>689</v>
      </c>
      <c r="AJ13" s="49" t="s">
        <v>680</v>
      </c>
      <c r="AK13" s="8" t="s">
        <v>691</v>
      </c>
      <c r="AL13" s="8">
        <v>-1.68</v>
      </c>
      <c r="AM13" s="8">
        <v>2.68</v>
      </c>
      <c r="AN13" s="8">
        <v>1.0788</v>
      </c>
      <c r="AO13" s="8">
        <v>2.0053000000000001</v>
      </c>
    </row>
    <row r="14" spans="2:41" ht="13.5" customHeight="1">
      <c r="B14" s="36" t="s">
        <v>630</v>
      </c>
      <c r="C14" s="8" t="s">
        <v>4</v>
      </c>
      <c r="E14" s="9">
        <v>1957</v>
      </c>
      <c r="F14" s="47">
        <v>1995</v>
      </c>
      <c r="G14" s="45">
        <v>2.58E-2</v>
      </c>
      <c r="M14" s="41">
        <v>1</v>
      </c>
      <c r="N14" s="42" t="s">
        <v>7</v>
      </c>
      <c r="O14" s="42" t="s">
        <v>674</v>
      </c>
      <c r="P14" s="42" t="s">
        <v>675</v>
      </c>
      <c r="Q14" s="42" t="s">
        <v>52</v>
      </c>
      <c r="R14" s="43">
        <v>0</v>
      </c>
      <c r="T14" s="25">
        <v>1</v>
      </c>
      <c r="U14" s="26">
        <v>1995</v>
      </c>
      <c r="V14" s="27" t="s">
        <v>19</v>
      </c>
      <c r="W14" s="27" t="s">
        <v>607</v>
      </c>
      <c r="X14" s="27" t="s">
        <v>702</v>
      </c>
      <c r="Y14" s="28" t="str">
        <f t="shared" si="0"/>
        <v>11995冷房設備用無し（一定速）</v>
      </c>
      <c r="Z14" s="29">
        <v>0.26</v>
      </c>
      <c r="AA14" s="29">
        <v>0.74</v>
      </c>
      <c r="AB14" s="30">
        <v>0.26</v>
      </c>
      <c r="AC14" s="30">
        <v>0.74</v>
      </c>
      <c r="AD14" s="31">
        <f>省エネ計算フォーマット【EHP】!$V$92/100</f>
        <v>0</v>
      </c>
      <c r="AE14" s="32">
        <f t="shared" si="1"/>
        <v>0.74</v>
      </c>
      <c r="AH14" s="8"/>
      <c r="AI14" s="8"/>
      <c r="AJ14" s="8" t="s">
        <v>681</v>
      </c>
      <c r="AK14" s="8" t="s">
        <v>692</v>
      </c>
      <c r="AL14" s="8"/>
      <c r="AM14" s="8"/>
      <c r="AN14" s="8">
        <v>1.0788</v>
      </c>
      <c r="AO14" s="8">
        <v>2.0053000000000001</v>
      </c>
    </row>
    <row r="15" spans="2:41" ht="13.5" customHeight="1">
      <c r="B15" s="36" t="s">
        <v>631</v>
      </c>
      <c r="C15" s="8" t="s">
        <v>9</v>
      </c>
      <c r="E15" s="9">
        <v>1958</v>
      </c>
      <c r="F15" s="47">
        <v>1995</v>
      </c>
      <c r="M15" s="41">
        <v>1</v>
      </c>
      <c r="N15" s="42" t="s">
        <v>8</v>
      </c>
      <c r="O15" s="42" t="s">
        <v>674</v>
      </c>
      <c r="P15" s="42" t="s">
        <v>675</v>
      </c>
      <c r="Q15" s="42" t="s">
        <v>56</v>
      </c>
      <c r="R15" s="43">
        <v>0</v>
      </c>
      <c r="T15" s="25">
        <v>1</v>
      </c>
      <c r="U15" s="26">
        <v>1995</v>
      </c>
      <c r="V15" s="27" t="s">
        <v>20</v>
      </c>
      <c r="W15" s="27" t="s">
        <v>612</v>
      </c>
      <c r="X15" s="27" t="s">
        <v>618</v>
      </c>
      <c r="Y15" s="28" t="str">
        <f t="shared" si="0"/>
        <v>11995暖房店舗用有り</v>
      </c>
      <c r="Z15" s="29">
        <v>0.374</v>
      </c>
      <c r="AA15" s="29">
        <v>0.626</v>
      </c>
      <c r="AB15" s="30">
        <v>1.0275000000000001</v>
      </c>
      <c r="AC15" s="30">
        <v>0.46260000000000001</v>
      </c>
      <c r="AD15" s="31">
        <f>省エネ計算フォーマット【EHP】!$V$92/100</f>
        <v>0</v>
      </c>
      <c r="AE15" s="32">
        <f t="shared" si="1"/>
        <v>0.46200000000000002</v>
      </c>
      <c r="AH15" s="8"/>
      <c r="AI15" s="8" t="s">
        <v>690</v>
      </c>
      <c r="AJ15" s="49" t="s">
        <v>680</v>
      </c>
      <c r="AK15" s="8" t="s">
        <v>693</v>
      </c>
      <c r="AL15" s="8">
        <v>-1.1000000000000001</v>
      </c>
      <c r="AM15" s="8">
        <v>2.1</v>
      </c>
      <c r="AN15" s="8">
        <v>1.0416000000000001</v>
      </c>
      <c r="AO15" s="8">
        <v>1.4596</v>
      </c>
    </row>
    <row r="16" spans="2:41" ht="13.5" customHeight="1">
      <c r="B16" s="8" t="s">
        <v>632</v>
      </c>
      <c r="C16" s="8" t="s">
        <v>9</v>
      </c>
      <c r="E16" s="9">
        <v>1959</v>
      </c>
      <c r="F16" s="47">
        <v>1995</v>
      </c>
      <c r="M16" s="41">
        <v>1</v>
      </c>
      <c r="N16" s="42" t="s">
        <v>9</v>
      </c>
      <c r="O16" s="42" t="s">
        <v>674</v>
      </c>
      <c r="P16" s="42" t="s">
        <v>675</v>
      </c>
      <c r="Q16" s="42" t="s">
        <v>60</v>
      </c>
      <c r="R16" s="43">
        <v>0</v>
      </c>
      <c r="T16" s="25">
        <v>1</v>
      </c>
      <c r="U16" s="26">
        <v>1995</v>
      </c>
      <c r="V16" s="27" t="s">
        <v>20</v>
      </c>
      <c r="W16" s="27" t="s">
        <v>606</v>
      </c>
      <c r="X16" s="27" t="s">
        <v>618</v>
      </c>
      <c r="Y16" s="28" t="str">
        <f t="shared" si="0"/>
        <v>11995暖房ビル用マルチ有り</v>
      </c>
      <c r="Z16" s="29">
        <v>-0.112</v>
      </c>
      <c r="AA16" s="29">
        <v>1.1120000000000001</v>
      </c>
      <c r="AB16" s="30">
        <v>1.0236000000000001</v>
      </c>
      <c r="AC16" s="30">
        <v>0.82809999999999995</v>
      </c>
      <c r="AD16" s="31">
        <f>省エネ計算フォーマット【EHP】!$V$92/100</f>
        <v>0</v>
      </c>
      <c r="AE16" s="32">
        <f t="shared" si="1"/>
        <v>0.82799999999999996</v>
      </c>
      <c r="AH16" s="8"/>
      <c r="AI16" s="8"/>
      <c r="AJ16" s="8" t="s">
        <v>681</v>
      </c>
      <c r="AK16" s="8" t="s">
        <v>694</v>
      </c>
      <c r="AL16" s="8"/>
      <c r="AM16" s="8"/>
      <c r="AN16" s="8">
        <v>1.0416000000000001</v>
      </c>
      <c r="AO16" s="8">
        <v>1.4596</v>
      </c>
    </row>
    <row r="17" spans="2:41" ht="14.25" customHeight="1">
      <c r="B17" s="8" t="s">
        <v>633</v>
      </c>
      <c r="C17" s="8" t="s">
        <v>9</v>
      </c>
      <c r="E17" s="9">
        <v>1960</v>
      </c>
      <c r="F17" s="47">
        <v>1995</v>
      </c>
      <c r="M17" s="41">
        <v>1</v>
      </c>
      <c r="N17" s="42" t="s">
        <v>10</v>
      </c>
      <c r="O17" s="42" t="s">
        <v>674</v>
      </c>
      <c r="P17" s="42" t="s">
        <v>675</v>
      </c>
      <c r="Q17" s="42" t="s">
        <v>64</v>
      </c>
      <c r="R17" s="43">
        <v>0</v>
      </c>
      <c r="T17" s="25">
        <v>1</v>
      </c>
      <c r="U17" s="26">
        <v>1995</v>
      </c>
      <c r="V17" s="27" t="s">
        <v>20</v>
      </c>
      <c r="W17" s="27" t="s">
        <v>607</v>
      </c>
      <c r="X17" s="27" t="s">
        <v>618</v>
      </c>
      <c r="Y17" s="28" t="str">
        <f t="shared" si="0"/>
        <v>11995暖房設備用有り</v>
      </c>
      <c r="Z17" s="29">
        <v>0.25</v>
      </c>
      <c r="AA17" s="29">
        <v>0.75</v>
      </c>
      <c r="AB17" s="30">
        <v>1.0159</v>
      </c>
      <c r="AC17" s="30">
        <v>0.5585</v>
      </c>
      <c r="AD17" s="31">
        <f>省エネ計算フォーマット【EHP】!$V$92/100</f>
        <v>0</v>
      </c>
      <c r="AE17" s="32">
        <f t="shared" si="1"/>
        <v>0.55800000000000005</v>
      </c>
      <c r="AH17" s="8" t="s">
        <v>695</v>
      </c>
      <c r="AI17" s="8" t="s">
        <v>696</v>
      </c>
      <c r="AJ17" s="49" t="s">
        <v>680</v>
      </c>
      <c r="AK17" s="8" t="s">
        <v>698</v>
      </c>
      <c r="AL17" s="8">
        <v>-0.62</v>
      </c>
      <c r="AM17" s="8">
        <v>1.62</v>
      </c>
      <c r="AN17" s="8">
        <v>1.0472999999999999</v>
      </c>
      <c r="AO17" s="8">
        <v>1.2032</v>
      </c>
    </row>
    <row r="18" spans="2:41" ht="13.5" customHeight="1">
      <c r="B18" s="8" t="s">
        <v>634</v>
      </c>
      <c r="C18" s="8" t="s">
        <v>9</v>
      </c>
      <c r="E18" s="9">
        <v>1961</v>
      </c>
      <c r="F18" s="47">
        <v>1995</v>
      </c>
      <c r="M18" s="41">
        <v>1</v>
      </c>
      <c r="N18" s="42" t="s">
        <v>11</v>
      </c>
      <c r="O18" s="42" t="s">
        <v>674</v>
      </c>
      <c r="P18" s="42" t="s">
        <v>675</v>
      </c>
      <c r="Q18" s="42" t="s">
        <v>68</v>
      </c>
      <c r="R18" s="43">
        <v>0</v>
      </c>
      <c r="T18" s="25">
        <v>1</v>
      </c>
      <c r="U18" s="26">
        <v>1995</v>
      </c>
      <c r="V18" s="27" t="s">
        <v>20</v>
      </c>
      <c r="W18" s="27" t="s">
        <v>612</v>
      </c>
      <c r="X18" s="27" t="s">
        <v>702</v>
      </c>
      <c r="Y18" s="28" t="str">
        <f t="shared" si="0"/>
        <v>11995暖房店舗用無し（一定速）</v>
      </c>
      <c r="Z18" s="29">
        <v>0.26</v>
      </c>
      <c r="AA18" s="29">
        <v>0.74</v>
      </c>
      <c r="AB18" s="30">
        <v>0.26</v>
      </c>
      <c r="AC18" s="30">
        <v>0.74</v>
      </c>
      <c r="AD18" s="31">
        <f>省エネ計算フォーマット【EHP】!$V$92/100</f>
        <v>0</v>
      </c>
      <c r="AE18" s="32">
        <f t="shared" si="1"/>
        <v>0.74</v>
      </c>
      <c r="AH18" s="8"/>
      <c r="AI18" s="8"/>
      <c r="AJ18" s="8" t="s">
        <v>681</v>
      </c>
      <c r="AK18" s="8" t="s">
        <v>699</v>
      </c>
      <c r="AL18" s="8"/>
      <c r="AM18" s="8"/>
      <c r="AN18" s="8">
        <v>1.0472999999999999</v>
      </c>
      <c r="AO18" s="8">
        <v>1.2032</v>
      </c>
    </row>
    <row r="19" spans="2:41" ht="13.5" customHeight="1">
      <c r="B19" s="8" t="s">
        <v>635</v>
      </c>
      <c r="C19" s="8" t="s">
        <v>9</v>
      </c>
      <c r="E19" s="9">
        <v>1962</v>
      </c>
      <c r="F19" s="47">
        <v>1995</v>
      </c>
      <c r="M19" s="41">
        <v>1</v>
      </c>
      <c r="N19" s="42" t="s">
        <v>12</v>
      </c>
      <c r="O19" s="42" t="s">
        <v>674</v>
      </c>
      <c r="P19" s="42" t="s">
        <v>675</v>
      </c>
      <c r="Q19" s="42" t="s">
        <v>72</v>
      </c>
      <c r="R19" s="43">
        <v>0</v>
      </c>
      <c r="T19" s="25">
        <v>1</v>
      </c>
      <c r="U19" s="26">
        <v>1995</v>
      </c>
      <c r="V19" s="27" t="s">
        <v>20</v>
      </c>
      <c r="W19" s="27" t="s">
        <v>606</v>
      </c>
      <c r="X19" s="27" t="s">
        <v>702</v>
      </c>
      <c r="Y19" s="28" t="str">
        <f t="shared" si="0"/>
        <v>11995暖房ビル用マルチ無し（一定速）</v>
      </c>
      <c r="Z19" s="29">
        <v>0.26</v>
      </c>
      <c r="AA19" s="29">
        <v>0.74</v>
      </c>
      <c r="AB19" s="30">
        <v>0.26</v>
      </c>
      <c r="AC19" s="30">
        <v>0.74</v>
      </c>
      <c r="AD19" s="31">
        <f>省エネ計算フォーマット【EHP】!$V$92/100</f>
        <v>0</v>
      </c>
      <c r="AE19" s="32">
        <f t="shared" si="1"/>
        <v>0.74</v>
      </c>
      <c r="AH19" s="8"/>
      <c r="AI19" s="8" t="s">
        <v>697</v>
      </c>
      <c r="AJ19" s="49" t="s">
        <v>680</v>
      </c>
      <c r="AK19" s="8" t="s">
        <v>700</v>
      </c>
      <c r="AL19" s="8">
        <v>-0.46</v>
      </c>
      <c r="AM19" s="8">
        <v>1.46</v>
      </c>
      <c r="AN19" s="8">
        <v>0.94</v>
      </c>
      <c r="AO19" s="8">
        <v>1.1100000000000001</v>
      </c>
    </row>
    <row r="20" spans="2:41" ht="13.5" customHeight="1">
      <c r="B20" s="8" t="s">
        <v>636</v>
      </c>
      <c r="C20" s="8" t="s">
        <v>9</v>
      </c>
      <c r="E20" s="9">
        <v>1963</v>
      </c>
      <c r="F20" s="47">
        <v>1995</v>
      </c>
      <c r="M20" s="41">
        <v>2</v>
      </c>
      <c r="N20" s="42" t="s">
        <v>673</v>
      </c>
      <c r="O20" s="42" t="s">
        <v>674</v>
      </c>
      <c r="P20" s="42" t="s">
        <v>675</v>
      </c>
      <c r="Q20" s="42" t="s">
        <v>76</v>
      </c>
      <c r="R20" s="43">
        <v>0</v>
      </c>
      <c r="T20" s="25">
        <v>1</v>
      </c>
      <c r="U20" s="26">
        <v>1995</v>
      </c>
      <c r="V20" s="27" t="s">
        <v>20</v>
      </c>
      <c r="W20" s="27" t="s">
        <v>607</v>
      </c>
      <c r="X20" s="27" t="s">
        <v>702</v>
      </c>
      <c r="Y20" s="28" t="str">
        <f t="shared" si="0"/>
        <v>11995暖房設備用無し（一定速）</v>
      </c>
      <c r="Z20" s="29">
        <v>0.26</v>
      </c>
      <c r="AA20" s="29">
        <v>0.74</v>
      </c>
      <c r="AB20" s="30">
        <v>0.26</v>
      </c>
      <c r="AC20" s="30">
        <v>0.74</v>
      </c>
      <c r="AD20" s="31">
        <f>省エネ計算フォーマット【EHP】!$V$92/100</f>
        <v>0</v>
      </c>
      <c r="AE20" s="32">
        <f t="shared" si="1"/>
        <v>0.74</v>
      </c>
      <c r="AH20" s="8"/>
      <c r="AI20" s="8"/>
      <c r="AJ20" s="8" t="s">
        <v>681</v>
      </c>
      <c r="AK20" s="8" t="s">
        <v>701</v>
      </c>
      <c r="AL20" s="8"/>
      <c r="AM20" s="8"/>
      <c r="AN20" s="8">
        <v>0.94</v>
      </c>
      <c r="AO20" s="8">
        <v>1.1100000000000001</v>
      </c>
    </row>
    <row r="21" spans="2:41" ht="13.5" customHeight="1">
      <c r="B21" s="36" t="s">
        <v>637</v>
      </c>
      <c r="C21" s="8" t="s">
        <v>9</v>
      </c>
      <c r="E21" s="9">
        <v>1964</v>
      </c>
      <c r="F21" s="47">
        <v>1995</v>
      </c>
      <c r="M21" s="41">
        <v>2</v>
      </c>
      <c r="N21" s="42" t="s">
        <v>2</v>
      </c>
      <c r="O21" s="42" t="s">
        <v>674</v>
      </c>
      <c r="P21" s="42" t="s">
        <v>675</v>
      </c>
      <c r="Q21" s="42" t="s">
        <v>80</v>
      </c>
      <c r="R21" s="43">
        <v>0</v>
      </c>
      <c r="T21" s="25">
        <v>1</v>
      </c>
      <c r="U21" s="26">
        <v>2005</v>
      </c>
      <c r="V21" s="27" t="s">
        <v>19</v>
      </c>
      <c r="W21" s="27" t="s">
        <v>612</v>
      </c>
      <c r="X21" s="27" t="s">
        <v>618</v>
      </c>
      <c r="Y21" s="28" t="str">
        <f t="shared" si="0"/>
        <v>12005冷房店舗用有り</v>
      </c>
      <c r="Z21" s="29">
        <v>-0.86599999999999999</v>
      </c>
      <c r="AA21" s="29">
        <v>1.8660000000000001</v>
      </c>
      <c r="AB21" s="30">
        <v>1.0455000000000001</v>
      </c>
      <c r="AC21" s="30">
        <v>1.3880999999999999</v>
      </c>
      <c r="AD21" s="31">
        <f>省エネ計算フォーマット【EHP】!$V$92/100</f>
        <v>0</v>
      </c>
      <c r="AE21" s="32">
        <f t="shared" si="1"/>
        <v>1.3879999999999999</v>
      </c>
    </row>
    <row r="22" spans="2:41" ht="13.5" customHeight="1">
      <c r="B22" s="36" t="s">
        <v>638</v>
      </c>
      <c r="C22" s="36" t="s">
        <v>1</v>
      </c>
      <c r="E22" s="9">
        <v>1965</v>
      </c>
      <c r="F22" s="47">
        <v>1995</v>
      </c>
      <c r="M22" s="41">
        <v>2</v>
      </c>
      <c r="N22" s="42" t="s">
        <v>3</v>
      </c>
      <c r="O22" s="42" t="s">
        <v>674</v>
      </c>
      <c r="P22" s="42" t="s">
        <v>675</v>
      </c>
      <c r="Q22" s="42" t="s">
        <v>84</v>
      </c>
      <c r="R22" s="43">
        <v>0</v>
      </c>
      <c r="T22" s="25">
        <v>1</v>
      </c>
      <c r="U22" s="26">
        <v>2005</v>
      </c>
      <c r="V22" s="27" t="s">
        <v>19</v>
      </c>
      <c r="W22" s="27" t="s">
        <v>606</v>
      </c>
      <c r="X22" s="27" t="s">
        <v>618</v>
      </c>
      <c r="Y22" s="28" t="str">
        <f t="shared" si="0"/>
        <v>12005冷房ビル用マルチ有り</v>
      </c>
      <c r="Z22" s="29">
        <v>-0.68200000000000005</v>
      </c>
      <c r="AA22" s="29">
        <v>1.6819999999999999</v>
      </c>
      <c r="AB22" s="30">
        <v>1.0490999999999999</v>
      </c>
      <c r="AC22" s="30">
        <v>1.2492000000000001</v>
      </c>
      <c r="AD22" s="31">
        <f>省エネ計算フォーマット【EHP】!$V$92/100</f>
        <v>0</v>
      </c>
      <c r="AE22" s="32">
        <f t="shared" si="1"/>
        <v>1.2490000000000001</v>
      </c>
      <c r="AG22" s="35"/>
    </row>
    <row r="23" spans="2:41" ht="13.5" customHeight="1">
      <c r="B23" s="8" t="s">
        <v>639</v>
      </c>
      <c r="C23" s="36" t="s">
        <v>1</v>
      </c>
      <c r="E23" s="9">
        <v>1966</v>
      </c>
      <c r="F23" s="47">
        <v>1995</v>
      </c>
      <c r="M23" s="41">
        <v>2</v>
      </c>
      <c r="N23" s="42" t="s">
        <v>4</v>
      </c>
      <c r="O23" s="42" t="s">
        <v>674</v>
      </c>
      <c r="P23" s="42" t="s">
        <v>675</v>
      </c>
      <c r="Q23" s="42" t="s">
        <v>88</v>
      </c>
      <c r="R23" s="43">
        <v>0</v>
      </c>
      <c r="T23" s="25">
        <v>1</v>
      </c>
      <c r="U23" s="26">
        <v>2005</v>
      </c>
      <c r="V23" s="27" t="s">
        <v>19</v>
      </c>
      <c r="W23" s="27" t="s">
        <v>607</v>
      </c>
      <c r="X23" s="27" t="s">
        <v>618</v>
      </c>
      <c r="Y23" s="28" t="str">
        <f t="shared" si="0"/>
        <v>12005冷房設備用有り</v>
      </c>
      <c r="Z23" s="29">
        <v>-0.114</v>
      </c>
      <c r="AA23" s="29">
        <v>1.1140000000000001</v>
      </c>
      <c r="AB23" s="30">
        <v>1.0325</v>
      </c>
      <c r="AC23" s="30">
        <v>0.82740000000000002</v>
      </c>
      <c r="AD23" s="31">
        <f>省エネ計算フォーマット【EHP】!$V$92/100</f>
        <v>0</v>
      </c>
      <c r="AE23" s="32">
        <f t="shared" si="1"/>
        <v>0.82699999999999996</v>
      </c>
      <c r="AG23" s="35"/>
    </row>
    <row r="24" spans="2:41" ht="13.5" customHeight="1">
      <c r="B24" s="36" t="s">
        <v>640</v>
      </c>
      <c r="C24" s="36" t="s">
        <v>1</v>
      </c>
      <c r="E24" s="9">
        <v>1967</v>
      </c>
      <c r="F24" s="47">
        <v>1995</v>
      </c>
      <c r="M24" s="41">
        <v>2</v>
      </c>
      <c r="N24" s="42" t="s">
        <v>5</v>
      </c>
      <c r="O24" s="42" t="s">
        <v>674</v>
      </c>
      <c r="P24" s="42" t="s">
        <v>675</v>
      </c>
      <c r="Q24" s="42" t="s">
        <v>92</v>
      </c>
      <c r="R24" s="43">
        <v>0</v>
      </c>
      <c r="T24" s="25">
        <v>1</v>
      </c>
      <c r="U24" s="26">
        <v>2005</v>
      </c>
      <c r="V24" s="27" t="s">
        <v>19</v>
      </c>
      <c r="W24" s="27" t="s">
        <v>612</v>
      </c>
      <c r="X24" s="27" t="s">
        <v>702</v>
      </c>
      <c r="Y24" s="28" t="str">
        <f t="shared" si="0"/>
        <v>12005冷房店舗用無し（一定速）</v>
      </c>
      <c r="Z24" s="29">
        <v>0.25</v>
      </c>
      <c r="AA24" s="29">
        <v>0.75</v>
      </c>
      <c r="AB24" s="30">
        <v>0.25</v>
      </c>
      <c r="AC24" s="30">
        <v>0.75</v>
      </c>
      <c r="AD24" s="31">
        <f>省エネ計算フォーマット【EHP】!$V$92/100</f>
        <v>0</v>
      </c>
      <c r="AE24" s="32">
        <f t="shared" si="1"/>
        <v>0.75</v>
      </c>
    </row>
    <row r="25" spans="2:41" ht="13.5" customHeight="1">
      <c r="B25" s="36" t="s">
        <v>641</v>
      </c>
      <c r="C25" s="36" t="s">
        <v>8</v>
      </c>
      <c r="E25" s="9">
        <v>1968</v>
      </c>
      <c r="F25" s="47">
        <v>1995</v>
      </c>
      <c r="M25" s="41">
        <v>2</v>
      </c>
      <c r="N25" s="42" t="s">
        <v>6</v>
      </c>
      <c r="O25" s="42" t="s">
        <v>674</v>
      </c>
      <c r="P25" s="42" t="s">
        <v>675</v>
      </c>
      <c r="Q25" s="42" t="s">
        <v>96</v>
      </c>
      <c r="R25" s="43">
        <v>0</v>
      </c>
      <c r="T25" s="25">
        <v>1</v>
      </c>
      <c r="U25" s="26">
        <v>2005</v>
      </c>
      <c r="V25" s="27" t="s">
        <v>19</v>
      </c>
      <c r="W25" s="27" t="s">
        <v>606</v>
      </c>
      <c r="X25" s="27" t="s">
        <v>702</v>
      </c>
      <c r="Y25" s="28" t="str">
        <f t="shared" si="0"/>
        <v>12005冷房ビル用マルチ無し（一定速）</v>
      </c>
      <c r="Z25" s="29">
        <v>0.25</v>
      </c>
      <c r="AA25" s="29">
        <v>0.75</v>
      </c>
      <c r="AB25" s="30">
        <v>0.25</v>
      </c>
      <c r="AC25" s="30">
        <v>0.75</v>
      </c>
      <c r="AD25" s="31">
        <f>省エネ計算フォーマット【EHP】!$V$92/100</f>
        <v>0</v>
      </c>
      <c r="AE25" s="32">
        <f t="shared" si="1"/>
        <v>0.75</v>
      </c>
    </row>
    <row r="26" spans="2:41" ht="13.5" customHeight="1">
      <c r="B26" s="36" t="s">
        <v>642</v>
      </c>
      <c r="C26" s="36" t="s">
        <v>8</v>
      </c>
      <c r="E26" s="9">
        <v>1969</v>
      </c>
      <c r="F26" s="47">
        <v>1995</v>
      </c>
      <c r="M26" s="41">
        <v>2</v>
      </c>
      <c r="N26" s="42" t="s">
        <v>7</v>
      </c>
      <c r="O26" s="42" t="s">
        <v>674</v>
      </c>
      <c r="P26" s="42" t="s">
        <v>675</v>
      </c>
      <c r="Q26" s="42" t="s">
        <v>100</v>
      </c>
      <c r="R26" s="43">
        <v>0</v>
      </c>
      <c r="T26" s="25">
        <v>1</v>
      </c>
      <c r="U26" s="26">
        <v>2005</v>
      </c>
      <c r="V26" s="27" t="s">
        <v>19</v>
      </c>
      <c r="W26" s="27" t="s">
        <v>607</v>
      </c>
      <c r="X26" s="27" t="s">
        <v>702</v>
      </c>
      <c r="Y26" s="28" t="str">
        <f t="shared" si="0"/>
        <v>12005冷房設備用無し（一定速）</v>
      </c>
      <c r="Z26" s="51">
        <v>0.25</v>
      </c>
      <c r="AA26" s="51">
        <v>0.75</v>
      </c>
      <c r="AB26" s="52">
        <v>0.25</v>
      </c>
      <c r="AC26" s="52">
        <v>0.75</v>
      </c>
      <c r="AD26" s="31">
        <f>省エネ計算フォーマット【EHP】!$V$92/100</f>
        <v>0</v>
      </c>
      <c r="AE26" s="32">
        <f t="shared" si="1"/>
        <v>0.75</v>
      </c>
    </row>
    <row r="27" spans="2:41" ht="13.5" customHeight="1">
      <c r="B27" s="36" t="s">
        <v>643</v>
      </c>
      <c r="C27" s="36" t="s">
        <v>8</v>
      </c>
      <c r="E27" s="9">
        <v>1970</v>
      </c>
      <c r="F27" s="47">
        <v>1995</v>
      </c>
      <c r="M27" s="41">
        <v>2</v>
      </c>
      <c r="N27" s="42" t="s">
        <v>8</v>
      </c>
      <c r="O27" s="42" t="s">
        <v>674</v>
      </c>
      <c r="P27" s="42" t="s">
        <v>675</v>
      </c>
      <c r="Q27" s="42" t="s">
        <v>104</v>
      </c>
      <c r="R27" s="43">
        <v>0</v>
      </c>
      <c r="T27" s="25">
        <v>1</v>
      </c>
      <c r="U27" s="26">
        <v>2005</v>
      </c>
      <c r="V27" s="27" t="s">
        <v>20</v>
      </c>
      <c r="W27" s="27" t="s">
        <v>612</v>
      </c>
      <c r="X27" s="27" t="s">
        <v>618</v>
      </c>
      <c r="Y27" s="28" t="str">
        <f t="shared" si="0"/>
        <v>12005暖房店舗用有り</v>
      </c>
      <c r="Z27" s="51">
        <v>-0.65</v>
      </c>
      <c r="AA27" s="51">
        <v>1.65</v>
      </c>
      <c r="AB27" s="52">
        <v>1.0726</v>
      </c>
      <c r="AC27" s="52">
        <v>1.2194</v>
      </c>
      <c r="AD27" s="31">
        <f>省エネ計算フォーマット【EHP】!$V$92/100</f>
        <v>0</v>
      </c>
      <c r="AE27" s="32">
        <f t="shared" si="1"/>
        <v>1.2190000000000001</v>
      </c>
    </row>
    <row r="28" spans="2:41" ht="13.5" customHeight="1">
      <c r="B28" s="36" t="s">
        <v>644</v>
      </c>
      <c r="C28" s="36" t="s">
        <v>8</v>
      </c>
      <c r="E28" s="9">
        <v>1971</v>
      </c>
      <c r="F28" s="47">
        <v>1995</v>
      </c>
      <c r="M28" s="41">
        <v>2</v>
      </c>
      <c r="N28" s="42" t="s">
        <v>9</v>
      </c>
      <c r="O28" s="42" t="s">
        <v>674</v>
      </c>
      <c r="P28" s="42" t="s">
        <v>675</v>
      </c>
      <c r="Q28" s="42" t="s">
        <v>108</v>
      </c>
      <c r="R28" s="43">
        <v>0</v>
      </c>
      <c r="T28" s="25">
        <v>1</v>
      </c>
      <c r="U28" s="26">
        <v>2005</v>
      </c>
      <c r="V28" s="27" t="s">
        <v>20</v>
      </c>
      <c r="W28" s="27" t="s">
        <v>606</v>
      </c>
      <c r="X28" s="27" t="s">
        <v>618</v>
      </c>
      <c r="Y28" s="28" t="str">
        <f t="shared" si="0"/>
        <v>12005暖房ビル用マルチ有り</v>
      </c>
      <c r="Z28" s="51">
        <v>-0.56000000000000005</v>
      </c>
      <c r="AA28" s="51">
        <v>1.56</v>
      </c>
      <c r="AB28" s="52">
        <v>1.0330999999999999</v>
      </c>
      <c r="AC28" s="52">
        <v>1.1617</v>
      </c>
      <c r="AD28" s="31">
        <f>省エネ計算フォーマット【EHP】!$V$92/100</f>
        <v>0</v>
      </c>
      <c r="AE28" s="32">
        <f t="shared" si="1"/>
        <v>1.161</v>
      </c>
    </row>
    <row r="29" spans="2:41" ht="13.5" customHeight="1">
      <c r="B29" s="36" t="s">
        <v>645</v>
      </c>
      <c r="C29" s="36" t="s">
        <v>8</v>
      </c>
      <c r="E29" s="9">
        <v>1972</v>
      </c>
      <c r="F29" s="47">
        <v>1995</v>
      </c>
      <c r="M29" s="41">
        <v>2</v>
      </c>
      <c r="N29" s="42" t="s">
        <v>10</v>
      </c>
      <c r="O29" s="42" t="s">
        <v>674</v>
      </c>
      <c r="P29" s="42" t="s">
        <v>675</v>
      </c>
      <c r="Q29" s="42" t="s">
        <v>112</v>
      </c>
      <c r="R29" s="43">
        <v>0</v>
      </c>
      <c r="T29" s="25">
        <v>1</v>
      </c>
      <c r="U29" s="26">
        <v>2005</v>
      </c>
      <c r="V29" s="27" t="s">
        <v>20</v>
      </c>
      <c r="W29" s="27" t="s">
        <v>607</v>
      </c>
      <c r="X29" s="27" t="s">
        <v>618</v>
      </c>
      <c r="Y29" s="28" t="str">
        <f t="shared" si="0"/>
        <v>12005暖房設備用有り</v>
      </c>
      <c r="Z29" s="51">
        <v>-0.126</v>
      </c>
      <c r="AA29" s="51">
        <v>1.1259999999999999</v>
      </c>
      <c r="AB29" s="52">
        <v>1.0239</v>
      </c>
      <c r="AC29" s="52">
        <v>0.83850000000000002</v>
      </c>
      <c r="AD29" s="31">
        <f>省エネ計算フォーマット【EHP】!$V$92/100</f>
        <v>0</v>
      </c>
      <c r="AE29" s="32">
        <f t="shared" si="1"/>
        <v>0.83799999999999997</v>
      </c>
    </row>
    <row r="30" spans="2:41" ht="13.5" customHeight="1">
      <c r="B30" s="36" t="s">
        <v>646</v>
      </c>
      <c r="C30" s="36" t="s">
        <v>8</v>
      </c>
      <c r="E30" s="9">
        <v>1973</v>
      </c>
      <c r="F30" s="47">
        <v>1995</v>
      </c>
      <c r="M30" s="41">
        <v>2</v>
      </c>
      <c r="N30" s="42" t="s">
        <v>11</v>
      </c>
      <c r="O30" s="42" t="s">
        <v>674</v>
      </c>
      <c r="P30" s="42" t="s">
        <v>675</v>
      </c>
      <c r="Q30" s="42" t="s">
        <v>116</v>
      </c>
      <c r="R30" s="43">
        <v>0</v>
      </c>
      <c r="T30" s="25">
        <v>1</v>
      </c>
      <c r="U30" s="26">
        <v>2005</v>
      </c>
      <c r="V30" s="27" t="s">
        <v>20</v>
      </c>
      <c r="W30" s="27" t="s">
        <v>612</v>
      </c>
      <c r="X30" s="27" t="s">
        <v>702</v>
      </c>
      <c r="Y30" s="28" t="str">
        <f t="shared" si="0"/>
        <v>12005暖房店舗用無し（一定速）</v>
      </c>
      <c r="Z30" s="51">
        <v>0.25</v>
      </c>
      <c r="AA30" s="51">
        <v>0.75</v>
      </c>
      <c r="AB30" s="52">
        <v>0.25</v>
      </c>
      <c r="AC30" s="52">
        <v>0.75</v>
      </c>
      <c r="AD30" s="31">
        <f>省エネ計算フォーマット【EHP】!$V$92/100</f>
        <v>0</v>
      </c>
      <c r="AE30" s="32">
        <f t="shared" si="1"/>
        <v>0.75</v>
      </c>
    </row>
    <row r="31" spans="2:41" ht="13.5" customHeight="1">
      <c r="B31" s="36" t="s">
        <v>647</v>
      </c>
      <c r="C31" s="36" t="s">
        <v>3</v>
      </c>
      <c r="E31" s="9">
        <v>1974</v>
      </c>
      <c r="F31" s="47">
        <v>1995</v>
      </c>
      <c r="M31" s="41">
        <v>2</v>
      </c>
      <c r="N31" s="42" t="s">
        <v>12</v>
      </c>
      <c r="O31" s="42" t="s">
        <v>674</v>
      </c>
      <c r="P31" s="42" t="s">
        <v>675</v>
      </c>
      <c r="Q31" s="42" t="s">
        <v>120</v>
      </c>
      <c r="R31" s="43">
        <v>0</v>
      </c>
      <c r="T31" s="25">
        <v>1</v>
      </c>
      <c r="U31" s="50">
        <v>2005</v>
      </c>
      <c r="V31" s="41" t="s">
        <v>20</v>
      </c>
      <c r="W31" s="41" t="s">
        <v>606</v>
      </c>
      <c r="X31" s="41" t="s">
        <v>702</v>
      </c>
      <c r="Y31" s="28" t="str">
        <f t="shared" si="0"/>
        <v>12005暖房ビル用マルチ無し（一定速）</v>
      </c>
      <c r="Z31" s="51">
        <v>0.25</v>
      </c>
      <c r="AA31" s="51">
        <v>0.75</v>
      </c>
      <c r="AB31" s="52">
        <v>0.25</v>
      </c>
      <c r="AC31" s="52">
        <v>0.75</v>
      </c>
      <c r="AD31" s="31">
        <f>省エネ計算フォーマット【EHP】!$V$92/100</f>
        <v>0</v>
      </c>
      <c r="AE31" s="32">
        <f t="shared" si="1"/>
        <v>0.75</v>
      </c>
    </row>
    <row r="32" spans="2:41" ht="13.5" customHeight="1">
      <c r="B32" s="36" t="s">
        <v>648</v>
      </c>
      <c r="C32" s="36" t="s">
        <v>3</v>
      </c>
      <c r="E32" s="9">
        <v>1975</v>
      </c>
      <c r="F32" s="47">
        <v>1995</v>
      </c>
      <c r="M32" s="41">
        <v>3</v>
      </c>
      <c r="N32" s="42" t="s">
        <v>673</v>
      </c>
      <c r="O32" s="42" t="s">
        <v>674</v>
      </c>
      <c r="P32" s="42" t="s">
        <v>675</v>
      </c>
      <c r="Q32" s="42" t="s">
        <v>124</v>
      </c>
      <c r="R32" s="43">
        <v>0.107</v>
      </c>
      <c r="T32" s="25">
        <v>1</v>
      </c>
      <c r="U32" s="50">
        <v>2005</v>
      </c>
      <c r="V32" s="41" t="s">
        <v>20</v>
      </c>
      <c r="W32" s="41" t="s">
        <v>607</v>
      </c>
      <c r="X32" s="41" t="s">
        <v>702</v>
      </c>
      <c r="Y32" s="28" t="str">
        <f t="shared" si="0"/>
        <v>12005暖房設備用無し（一定速）</v>
      </c>
      <c r="Z32" s="51">
        <v>0.25</v>
      </c>
      <c r="AA32" s="51">
        <v>0.75</v>
      </c>
      <c r="AB32" s="52">
        <v>0.25</v>
      </c>
      <c r="AC32" s="52">
        <v>0.75</v>
      </c>
      <c r="AD32" s="31">
        <f>省エネ計算フォーマット【EHP】!$V$92/100</f>
        <v>0</v>
      </c>
      <c r="AE32" s="32">
        <f t="shared" si="1"/>
        <v>0.75</v>
      </c>
    </row>
    <row r="33" spans="2:31" ht="13.5" customHeight="1">
      <c r="B33" s="36" t="s">
        <v>649</v>
      </c>
      <c r="C33" s="36" t="s">
        <v>3</v>
      </c>
      <c r="E33" s="9">
        <v>1976</v>
      </c>
      <c r="F33" s="47">
        <v>1995</v>
      </c>
      <c r="M33" s="41">
        <v>3</v>
      </c>
      <c r="N33" s="42" t="s">
        <v>2</v>
      </c>
      <c r="O33" s="42" t="s">
        <v>674</v>
      </c>
      <c r="P33" s="42" t="s">
        <v>675</v>
      </c>
      <c r="Q33" s="42" t="s">
        <v>128</v>
      </c>
      <c r="R33" s="43">
        <v>0</v>
      </c>
      <c r="T33" s="25">
        <v>1</v>
      </c>
      <c r="U33" s="50">
        <v>2010</v>
      </c>
      <c r="V33" s="41" t="s">
        <v>19</v>
      </c>
      <c r="W33" s="41" t="s">
        <v>612</v>
      </c>
      <c r="X33" s="41" t="s">
        <v>618</v>
      </c>
      <c r="Y33" s="28" t="str">
        <f t="shared" si="0"/>
        <v>12010冷房店舗用有り</v>
      </c>
      <c r="Z33" s="51">
        <v>-1.1000000000000001</v>
      </c>
      <c r="AA33" s="51">
        <v>2.1</v>
      </c>
      <c r="AB33" s="52">
        <v>1.0511999999999999</v>
      </c>
      <c r="AC33" s="52">
        <v>1.5622</v>
      </c>
      <c r="AD33" s="31">
        <f>省エネ計算フォーマット【EHP】!$V$92/100</f>
        <v>0</v>
      </c>
      <c r="AE33" s="32">
        <f t="shared" si="1"/>
        <v>1.5620000000000001</v>
      </c>
    </row>
    <row r="34" spans="2:31" ht="13.5" customHeight="1">
      <c r="B34" s="36" t="s">
        <v>650</v>
      </c>
      <c r="C34" s="36" t="s">
        <v>3</v>
      </c>
      <c r="E34" s="9">
        <v>1977</v>
      </c>
      <c r="F34" s="47">
        <v>1995</v>
      </c>
      <c r="M34" s="41">
        <v>3</v>
      </c>
      <c r="N34" s="42" t="s">
        <v>3</v>
      </c>
      <c r="O34" s="42" t="s">
        <v>674</v>
      </c>
      <c r="P34" s="42" t="s">
        <v>675</v>
      </c>
      <c r="Q34" s="42" t="s">
        <v>132</v>
      </c>
      <c r="R34" s="43">
        <v>0</v>
      </c>
      <c r="T34" s="25">
        <v>1</v>
      </c>
      <c r="U34" s="50">
        <v>2010</v>
      </c>
      <c r="V34" s="41" t="s">
        <v>19</v>
      </c>
      <c r="W34" s="41" t="s">
        <v>606</v>
      </c>
      <c r="X34" s="41" t="s">
        <v>618</v>
      </c>
      <c r="Y34" s="28" t="str">
        <f t="shared" si="0"/>
        <v>12010冷房ビル用マルチ有り</v>
      </c>
      <c r="Z34" s="51">
        <v>-0.88</v>
      </c>
      <c r="AA34" s="51">
        <v>1.88</v>
      </c>
      <c r="AB34" s="52">
        <v>1.0548999999999999</v>
      </c>
      <c r="AC34" s="52">
        <v>1.3963000000000001</v>
      </c>
      <c r="AD34" s="31">
        <f>省エネ計算フォーマット【EHP】!$V$92/100</f>
        <v>0</v>
      </c>
      <c r="AE34" s="32">
        <f t="shared" si="1"/>
        <v>1.3959999999999999</v>
      </c>
    </row>
    <row r="35" spans="2:31" ht="13.5" customHeight="1">
      <c r="B35" s="36" t="s">
        <v>651</v>
      </c>
      <c r="C35" s="36" t="s">
        <v>3</v>
      </c>
      <c r="E35" s="9">
        <v>1978</v>
      </c>
      <c r="F35" s="47">
        <v>1995</v>
      </c>
      <c r="M35" s="41">
        <v>3</v>
      </c>
      <c r="N35" s="42" t="s">
        <v>4</v>
      </c>
      <c r="O35" s="42" t="s">
        <v>674</v>
      </c>
      <c r="P35" s="42" t="s">
        <v>675</v>
      </c>
      <c r="Q35" s="42" t="s">
        <v>136</v>
      </c>
      <c r="R35" s="43">
        <v>0</v>
      </c>
      <c r="T35" s="25">
        <v>1</v>
      </c>
      <c r="U35" s="50">
        <v>2010</v>
      </c>
      <c r="V35" s="41" t="s">
        <v>19</v>
      </c>
      <c r="W35" s="41" t="s">
        <v>607</v>
      </c>
      <c r="X35" s="41" t="s">
        <v>618</v>
      </c>
      <c r="Y35" s="28" t="str">
        <f t="shared" si="0"/>
        <v>12010冷房設備用有り</v>
      </c>
      <c r="Z35" s="51">
        <v>-0.26</v>
      </c>
      <c r="AA35" s="51">
        <v>1.26</v>
      </c>
      <c r="AB35" s="52">
        <v>1.1929000000000001</v>
      </c>
      <c r="AC35" s="52">
        <v>0.89680000000000004</v>
      </c>
      <c r="AD35" s="31">
        <f>省エネ計算フォーマット【EHP】!$V$92/100</f>
        <v>0</v>
      </c>
      <c r="AE35" s="32">
        <f t="shared" si="1"/>
        <v>0.89600000000000002</v>
      </c>
    </row>
    <row r="36" spans="2:31" ht="13.5" customHeight="1">
      <c r="B36" s="36" t="s">
        <v>652</v>
      </c>
      <c r="C36" s="36" t="s">
        <v>2</v>
      </c>
      <c r="E36" s="9">
        <v>1979</v>
      </c>
      <c r="F36" s="47">
        <v>1995</v>
      </c>
      <c r="M36" s="41">
        <v>3</v>
      </c>
      <c r="N36" s="42" t="s">
        <v>5</v>
      </c>
      <c r="O36" s="42" t="s">
        <v>674</v>
      </c>
      <c r="P36" s="42" t="s">
        <v>675</v>
      </c>
      <c r="Q36" s="42" t="s">
        <v>140</v>
      </c>
      <c r="R36" s="43">
        <v>0</v>
      </c>
      <c r="T36" s="25">
        <v>1</v>
      </c>
      <c r="U36" s="50">
        <v>2010</v>
      </c>
      <c r="V36" s="41" t="s">
        <v>19</v>
      </c>
      <c r="W36" s="41" t="s">
        <v>612</v>
      </c>
      <c r="X36" s="41" t="s">
        <v>702</v>
      </c>
      <c r="Y36" s="28" t="str">
        <f t="shared" si="0"/>
        <v>12010冷房店舗用無し（一定速）</v>
      </c>
      <c r="Z36" s="51">
        <v>0.25</v>
      </c>
      <c r="AA36" s="51">
        <v>0.75</v>
      </c>
      <c r="AB36" s="52">
        <v>0.25</v>
      </c>
      <c r="AC36" s="52">
        <v>0.75</v>
      </c>
      <c r="AD36" s="31">
        <f>省エネ計算フォーマット【EHP】!$V$92/100</f>
        <v>0</v>
      </c>
      <c r="AE36" s="32">
        <f t="shared" si="1"/>
        <v>0.75</v>
      </c>
    </row>
    <row r="37" spans="2:31" ht="13.5" customHeight="1">
      <c r="B37" s="36" t="s">
        <v>653</v>
      </c>
      <c r="C37" s="36" t="s">
        <v>2</v>
      </c>
      <c r="E37" s="9">
        <v>1980</v>
      </c>
      <c r="F37" s="47">
        <v>1995</v>
      </c>
      <c r="M37" s="41">
        <v>3</v>
      </c>
      <c r="N37" s="42" t="s">
        <v>6</v>
      </c>
      <c r="O37" s="42" t="s">
        <v>674</v>
      </c>
      <c r="P37" s="42" t="s">
        <v>675</v>
      </c>
      <c r="Q37" s="42" t="s">
        <v>144</v>
      </c>
      <c r="R37" s="43">
        <v>0</v>
      </c>
      <c r="T37" s="25">
        <v>1</v>
      </c>
      <c r="U37" s="50">
        <v>2010</v>
      </c>
      <c r="V37" s="41" t="s">
        <v>19</v>
      </c>
      <c r="W37" s="41" t="s">
        <v>606</v>
      </c>
      <c r="X37" s="41" t="s">
        <v>702</v>
      </c>
      <c r="Y37" s="28" t="str">
        <f t="shared" si="0"/>
        <v>12010冷房ビル用マルチ無し（一定速）</v>
      </c>
      <c r="Z37" s="51">
        <v>0.25</v>
      </c>
      <c r="AA37" s="51">
        <v>0.75</v>
      </c>
      <c r="AB37" s="52">
        <v>0.25</v>
      </c>
      <c r="AC37" s="52">
        <v>0.75</v>
      </c>
      <c r="AD37" s="31">
        <f>省エネ計算フォーマット【EHP】!$V$92/100</f>
        <v>0</v>
      </c>
      <c r="AE37" s="32">
        <f t="shared" si="1"/>
        <v>0.75</v>
      </c>
    </row>
    <row r="38" spans="2:31" ht="13.5" customHeight="1">
      <c r="B38" s="36" t="s">
        <v>654</v>
      </c>
      <c r="C38" s="36" t="s">
        <v>2</v>
      </c>
      <c r="E38" s="9">
        <v>1981</v>
      </c>
      <c r="F38" s="47">
        <v>1995</v>
      </c>
      <c r="M38" s="41">
        <v>3</v>
      </c>
      <c r="N38" s="42" t="s">
        <v>7</v>
      </c>
      <c r="O38" s="42" t="s">
        <v>674</v>
      </c>
      <c r="P38" s="42" t="s">
        <v>675</v>
      </c>
      <c r="Q38" s="42" t="s">
        <v>148</v>
      </c>
      <c r="R38" s="43">
        <v>0</v>
      </c>
      <c r="T38" s="25">
        <v>1</v>
      </c>
      <c r="U38" s="50">
        <v>2010</v>
      </c>
      <c r="V38" s="41" t="s">
        <v>19</v>
      </c>
      <c r="W38" s="41" t="s">
        <v>607</v>
      </c>
      <c r="X38" s="41" t="s">
        <v>702</v>
      </c>
      <c r="Y38" s="28" t="str">
        <f t="shared" si="0"/>
        <v>12010冷房設備用無し（一定速）</v>
      </c>
      <c r="Z38" s="51">
        <v>0.25</v>
      </c>
      <c r="AA38" s="51">
        <v>0.75</v>
      </c>
      <c r="AB38" s="52">
        <v>0.25</v>
      </c>
      <c r="AC38" s="52">
        <v>0.75</v>
      </c>
      <c r="AD38" s="31">
        <f>省エネ計算フォーマット【EHP】!$V$92/100</f>
        <v>0</v>
      </c>
      <c r="AE38" s="32">
        <f t="shared" si="1"/>
        <v>0.75</v>
      </c>
    </row>
    <row r="39" spans="2:31" ht="13.5" customHeight="1">
      <c r="B39" s="36" t="s">
        <v>655</v>
      </c>
      <c r="C39" s="36" t="s">
        <v>656</v>
      </c>
      <c r="E39" s="9">
        <v>1982</v>
      </c>
      <c r="F39" s="47">
        <v>1995</v>
      </c>
      <c r="M39" s="41">
        <v>3</v>
      </c>
      <c r="N39" s="42" t="s">
        <v>8</v>
      </c>
      <c r="O39" s="42" t="s">
        <v>674</v>
      </c>
      <c r="P39" s="42" t="s">
        <v>675</v>
      </c>
      <c r="Q39" s="42" t="s">
        <v>152</v>
      </c>
      <c r="R39" s="43">
        <v>0</v>
      </c>
      <c r="T39" s="25">
        <v>1</v>
      </c>
      <c r="U39" s="50">
        <v>2010</v>
      </c>
      <c r="V39" s="41" t="s">
        <v>20</v>
      </c>
      <c r="W39" s="41" t="s">
        <v>612</v>
      </c>
      <c r="X39" s="41" t="s">
        <v>618</v>
      </c>
      <c r="Y39" s="28" t="str">
        <f t="shared" si="0"/>
        <v>12010暖房店舗用有り</v>
      </c>
      <c r="Z39" s="51">
        <v>-0.72</v>
      </c>
      <c r="AA39" s="51">
        <v>1.72</v>
      </c>
      <c r="AB39" s="52">
        <v>1.0757000000000001</v>
      </c>
      <c r="AC39" s="52">
        <v>1.2710999999999999</v>
      </c>
      <c r="AD39" s="31">
        <f>省エネ計算フォーマット【EHP】!$V$92/100</f>
        <v>0</v>
      </c>
      <c r="AE39" s="32">
        <f t="shared" si="1"/>
        <v>1.2709999999999999</v>
      </c>
    </row>
    <row r="40" spans="2:31" ht="13.5" customHeight="1">
      <c r="B40" s="36" t="s">
        <v>657</v>
      </c>
      <c r="C40" s="36" t="s">
        <v>656</v>
      </c>
      <c r="E40" s="9">
        <v>1983</v>
      </c>
      <c r="F40" s="47">
        <v>1995</v>
      </c>
      <c r="M40" s="41">
        <v>3</v>
      </c>
      <c r="N40" s="42" t="s">
        <v>9</v>
      </c>
      <c r="O40" s="42" t="s">
        <v>674</v>
      </c>
      <c r="P40" s="42" t="s">
        <v>675</v>
      </c>
      <c r="Q40" s="42" t="s">
        <v>156</v>
      </c>
      <c r="R40" s="43">
        <v>0</v>
      </c>
      <c r="T40" s="25">
        <v>1</v>
      </c>
      <c r="U40" s="50">
        <v>2010</v>
      </c>
      <c r="V40" s="41" t="s">
        <v>20</v>
      </c>
      <c r="W40" s="41" t="s">
        <v>606</v>
      </c>
      <c r="X40" s="41" t="s">
        <v>618</v>
      </c>
      <c r="Y40" s="28" t="str">
        <f t="shared" si="0"/>
        <v>12010暖房ビル用マルチ有り</v>
      </c>
      <c r="Z40" s="51">
        <v>-0.7</v>
      </c>
      <c r="AA40" s="51">
        <v>1.7</v>
      </c>
      <c r="AB40" s="52">
        <v>1.036</v>
      </c>
      <c r="AC40" s="52">
        <v>1.266</v>
      </c>
      <c r="AD40" s="31">
        <f>省エネ計算フォーマット【EHP】!$V$92/100</f>
        <v>0</v>
      </c>
      <c r="AE40" s="32">
        <f t="shared" si="1"/>
        <v>1.266</v>
      </c>
    </row>
    <row r="41" spans="2:31" ht="13.5" customHeight="1">
      <c r="B41" s="36" t="s">
        <v>658</v>
      </c>
      <c r="C41" s="36" t="s">
        <v>7</v>
      </c>
      <c r="E41" s="9">
        <v>1984</v>
      </c>
      <c r="F41" s="47">
        <v>1995</v>
      </c>
      <c r="M41" s="41">
        <v>3</v>
      </c>
      <c r="N41" s="42" t="s">
        <v>10</v>
      </c>
      <c r="O41" s="42" t="s">
        <v>674</v>
      </c>
      <c r="P41" s="42" t="s">
        <v>675</v>
      </c>
      <c r="Q41" s="42" t="s">
        <v>160</v>
      </c>
      <c r="R41" s="43">
        <v>0</v>
      </c>
      <c r="T41" s="25">
        <v>1</v>
      </c>
      <c r="U41" s="50">
        <v>2010</v>
      </c>
      <c r="V41" s="41" t="s">
        <v>20</v>
      </c>
      <c r="W41" s="41" t="s">
        <v>607</v>
      </c>
      <c r="X41" s="41" t="s">
        <v>618</v>
      </c>
      <c r="Y41" s="28" t="str">
        <f t="shared" si="0"/>
        <v>12010暖房設備用有り</v>
      </c>
      <c r="Z41" s="51">
        <v>-0.26</v>
      </c>
      <c r="AA41" s="51">
        <v>1.26</v>
      </c>
      <c r="AB41" s="52">
        <v>0.82779999999999998</v>
      </c>
      <c r="AC41" s="52">
        <v>0.98809999999999998</v>
      </c>
      <c r="AD41" s="31">
        <f>省エネ計算フォーマット【EHP】!$V$92/100</f>
        <v>0</v>
      </c>
      <c r="AE41" s="32">
        <f t="shared" si="1"/>
        <v>0.98799999999999999</v>
      </c>
    </row>
    <row r="42" spans="2:31" ht="13.5" customHeight="1">
      <c r="B42" s="36" t="s">
        <v>659</v>
      </c>
      <c r="C42" s="36" t="s">
        <v>7</v>
      </c>
      <c r="E42" s="9">
        <v>1985</v>
      </c>
      <c r="F42" s="47">
        <v>1995</v>
      </c>
      <c r="M42" s="41">
        <v>3</v>
      </c>
      <c r="N42" s="42" t="s">
        <v>11</v>
      </c>
      <c r="O42" s="42" t="s">
        <v>674</v>
      </c>
      <c r="P42" s="42" t="s">
        <v>675</v>
      </c>
      <c r="Q42" s="42" t="s">
        <v>164</v>
      </c>
      <c r="R42" s="43">
        <v>0</v>
      </c>
      <c r="T42" s="25">
        <v>1</v>
      </c>
      <c r="U42" s="50">
        <v>2010</v>
      </c>
      <c r="V42" s="41" t="s">
        <v>20</v>
      </c>
      <c r="W42" s="41" t="s">
        <v>612</v>
      </c>
      <c r="X42" s="41" t="s">
        <v>702</v>
      </c>
      <c r="Y42" s="28" t="str">
        <f t="shared" si="0"/>
        <v>12010暖房店舗用無し（一定速）</v>
      </c>
      <c r="Z42" s="51">
        <v>0.25</v>
      </c>
      <c r="AA42" s="51">
        <v>0.75</v>
      </c>
      <c r="AB42" s="52">
        <v>0.25</v>
      </c>
      <c r="AC42" s="52">
        <v>0.75</v>
      </c>
      <c r="AD42" s="31">
        <f>省エネ計算フォーマット【EHP】!$V$92/100</f>
        <v>0</v>
      </c>
      <c r="AE42" s="32">
        <f t="shared" si="1"/>
        <v>0.75</v>
      </c>
    </row>
    <row r="43" spans="2:31" ht="13.5" customHeight="1">
      <c r="B43" s="36" t="s">
        <v>660</v>
      </c>
      <c r="C43" s="36" t="s">
        <v>7</v>
      </c>
      <c r="E43" s="9">
        <v>1986</v>
      </c>
      <c r="F43" s="47">
        <v>1995</v>
      </c>
      <c r="M43" s="41">
        <v>3</v>
      </c>
      <c r="N43" s="42" t="s">
        <v>12</v>
      </c>
      <c r="O43" s="42" t="s">
        <v>674</v>
      </c>
      <c r="P43" s="42" t="s">
        <v>675</v>
      </c>
      <c r="Q43" s="42" t="s">
        <v>168</v>
      </c>
      <c r="R43" s="43">
        <v>9.5000000000000001E-2</v>
      </c>
      <c r="T43" s="25">
        <v>1</v>
      </c>
      <c r="U43" s="50">
        <v>2010</v>
      </c>
      <c r="V43" s="41" t="s">
        <v>20</v>
      </c>
      <c r="W43" s="41" t="s">
        <v>606</v>
      </c>
      <c r="X43" s="41" t="s">
        <v>702</v>
      </c>
      <c r="Y43" s="28" t="str">
        <f t="shared" si="0"/>
        <v>12010暖房ビル用マルチ無し（一定速）</v>
      </c>
      <c r="Z43" s="51">
        <v>0.25</v>
      </c>
      <c r="AA43" s="51">
        <v>0.75</v>
      </c>
      <c r="AB43" s="52">
        <v>0.25</v>
      </c>
      <c r="AC43" s="52">
        <v>0.75</v>
      </c>
      <c r="AD43" s="31">
        <f>省エネ計算フォーマット【EHP】!$V$92/100</f>
        <v>0</v>
      </c>
      <c r="AE43" s="32">
        <f t="shared" si="1"/>
        <v>0.75</v>
      </c>
    </row>
    <row r="44" spans="2:31" ht="13.5" customHeight="1">
      <c r="B44" s="36" t="s">
        <v>661</v>
      </c>
      <c r="C44" s="36" t="s">
        <v>7</v>
      </c>
      <c r="E44" s="9">
        <v>1987</v>
      </c>
      <c r="F44" s="47">
        <v>1995</v>
      </c>
      <c r="M44" s="41">
        <v>4</v>
      </c>
      <c r="N44" s="42" t="s">
        <v>673</v>
      </c>
      <c r="O44" s="42" t="s">
        <v>674</v>
      </c>
      <c r="P44" s="42" t="s">
        <v>675</v>
      </c>
      <c r="Q44" s="42" t="s">
        <v>172</v>
      </c>
      <c r="R44" s="43">
        <v>0.13700000000000001</v>
      </c>
      <c r="T44" s="25">
        <v>1</v>
      </c>
      <c r="U44" s="50">
        <v>2010</v>
      </c>
      <c r="V44" s="41" t="s">
        <v>20</v>
      </c>
      <c r="W44" s="41" t="s">
        <v>607</v>
      </c>
      <c r="X44" s="41" t="s">
        <v>702</v>
      </c>
      <c r="Y44" s="28" t="str">
        <f t="shared" si="0"/>
        <v>12010暖房設備用無し（一定速）</v>
      </c>
      <c r="Z44" s="63">
        <v>0.25</v>
      </c>
      <c r="AA44" s="63">
        <v>0.75</v>
      </c>
      <c r="AB44" s="64">
        <v>0.25</v>
      </c>
      <c r="AC44" s="64">
        <v>0.75</v>
      </c>
      <c r="AD44" s="31">
        <f>省エネ計算フォーマット【EHP】!$V$92/100</f>
        <v>0</v>
      </c>
      <c r="AE44" s="32">
        <f t="shared" si="1"/>
        <v>0.75</v>
      </c>
    </row>
    <row r="45" spans="2:31" ht="13.5" customHeight="1">
      <c r="B45" s="36" t="s">
        <v>662</v>
      </c>
      <c r="C45" s="36" t="s">
        <v>7</v>
      </c>
      <c r="E45" s="9">
        <v>1988</v>
      </c>
      <c r="F45" s="47">
        <v>1995</v>
      </c>
      <c r="M45" s="41">
        <v>4</v>
      </c>
      <c r="N45" s="42" t="s">
        <v>2</v>
      </c>
      <c r="O45" s="42" t="s">
        <v>674</v>
      </c>
      <c r="P45" s="42" t="s">
        <v>675</v>
      </c>
      <c r="Q45" s="42" t="s">
        <v>176</v>
      </c>
      <c r="R45" s="43">
        <v>0.128</v>
      </c>
      <c r="T45" s="53">
        <v>1</v>
      </c>
      <c r="U45" s="75">
        <v>2011</v>
      </c>
      <c r="V45" s="54" t="s">
        <v>19</v>
      </c>
      <c r="W45" s="54" t="s">
        <v>612</v>
      </c>
      <c r="X45" s="54" t="s">
        <v>618</v>
      </c>
      <c r="Y45" s="55" t="str">
        <f t="shared" si="0"/>
        <v>12011冷房店舗用有り</v>
      </c>
      <c r="Z45" s="56">
        <v>-1.1200000000000001</v>
      </c>
      <c r="AA45" s="56">
        <v>2.12</v>
      </c>
      <c r="AB45" s="57">
        <v>1.0517000000000001</v>
      </c>
      <c r="AC45" s="57">
        <v>1.5770999999999999</v>
      </c>
      <c r="AD45" s="31">
        <f>省エネ計算フォーマット【EHP】!$V$92/100</f>
        <v>0</v>
      </c>
      <c r="AE45" s="37">
        <f t="shared" si="1"/>
        <v>1.577</v>
      </c>
    </row>
    <row r="46" spans="2:31" ht="13.5" customHeight="1">
      <c r="B46" s="36" t="s">
        <v>622</v>
      </c>
      <c r="C46" s="36" t="s">
        <v>5</v>
      </c>
      <c r="E46" s="9">
        <v>1989</v>
      </c>
      <c r="F46" s="47">
        <v>1995</v>
      </c>
      <c r="M46" s="41">
        <v>4</v>
      </c>
      <c r="N46" s="42" t="s">
        <v>3</v>
      </c>
      <c r="O46" s="42" t="s">
        <v>674</v>
      </c>
      <c r="P46" s="42" t="s">
        <v>675</v>
      </c>
      <c r="Q46" s="42" t="s">
        <v>180</v>
      </c>
      <c r="R46" s="43">
        <v>0.155</v>
      </c>
      <c r="T46" s="53">
        <v>1</v>
      </c>
      <c r="U46" s="75">
        <v>2011</v>
      </c>
      <c r="V46" s="54" t="s">
        <v>19</v>
      </c>
      <c r="W46" s="54" t="s">
        <v>606</v>
      </c>
      <c r="X46" s="54" t="s">
        <v>618</v>
      </c>
      <c r="Y46" s="55" t="str">
        <f t="shared" si="0"/>
        <v>12011冷房ビル用マルチ有り</v>
      </c>
      <c r="Z46" s="56">
        <v>-1</v>
      </c>
      <c r="AA46" s="56">
        <v>2</v>
      </c>
      <c r="AB46" s="57">
        <v>1.0584</v>
      </c>
      <c r="AC46" s="57">
        <v>1.4854000000000001</v>
      </c>
      <c r="AD46" s="31">
        <f>省エネ計算フォーマット【EHP】!$V$92/100</f>
        <v>0</v>
      </c>
      <c r="AE46" s="37">
        <f t="shared" si="1"/>
        <v>1.4850000000000001</v>
      </c>
    </row>
    <row r="47" spans="2:31" ht="14.25" customHeight="1">
      <c r="B47" s="36" t="s">
        <v>663</v>
      </c>
      <c r="C47" s="36" t="s">
        <v>5</v>
      </c>
      <c r="E47" s="9">
        <v>1990</v>
      </c>
      <c r="F47" s="47">
        <v>1995</v>
      </c>
      <c r="M47" s="41">
        <v>4</v>
      </c>
      <c r="N47" s="42" t="s">
        <v>4</v>
      </c>
      <c r="O47" s="42" t="s">
        <v>674</v>
      </c>
      <c r="P47" s="42" t="s">
        <v>675</v>
      </c>
      <c r="Q47" s="42" t="s">
        <v>184</v>
      </c>
      <c r="R47" s="43">
        <v>0.158</v>
      </c>
      <c r="T47" s="53">
        <v>1</v>
      </c>
      <c r="U47" s="75">
        <v>2011</v>
      </c>
      <c r="V47" s="54" t="s">
        <v>19</v>
      </c>
      <c r="W47" s="54" t="s">
        <v>607</v>
      </c>
      <c r="X47" s="54" t="s">
        <v>618</v>
      </c>
      <c r="Y47" s="55" t="str">
        <f t="shared" si="0"/>
        <v>12011冷房設備用有り</v>
      </c>
      <c r="Z47" s="56">
        <v>-0.22</v>
      </c>
      <c r="AA47" s="56">
        <v>1.22</v>
      </c>
      <c r="AB47" s="57">
        <v>1.0356000000000001</v>
      </c>
      <c r="AC47" s="57">
        <v>0.90610000000000002</v>
      </c>
      <c r="AD47" s="31">
        <f>省エネ計算フォーマット【EHP】!$V$92/100</f>
        <v>0</v>
      </c>
      <c r="AE47" s="37">
        <f t="shared" si="1"/>
        <v>0.90600000000000003</v>
      </c>
    </row>
    <row r="48" spans="2:31" ht="13.5" customHeight="1">
      <c r="B48" s="36" t="s">
        <v>664</v>
      </c>
      <c r="C48" s="36" t="s">
        <v>5</v>
      </c>
      <c r="E48" s="9">
        <v>1991</v>
      </c>
      <c r="F48" s="47">
        <v>1995</v>
      </c>
      <c r="M48" s="41">
        <v>4</v>
      </c>
      <c r="N48" s="42" t="s">
        <v>5</v>
      </c>
      <c r="O48" s="42" t="s">
        <v>674</v>
      </c>
      <c r="P48" s="42" t="s">
        <v>675</v>
      </c>
      <c r="Q48" s="42" t="s">
        <v>188</v>
      </c>
      <c r="R48" s="43">
        <v>0.151</v>
      </c>
      <c r="T48" s="53">
        <v>1</v>
      </c>
      <c r="U48" s="75">
        <v>2011</v>
      </c>
      <c r="V48" s="54" t="s">
        <v>19</v>
      </c>
      <c r="W48" s="54" t="s">
        <v>612</v>
      </c>
      <c r="X48" s="54" t="s">
        <v>702</v>
      </c>
      <c r="Y48" s="55" t="str">
        <f t="shared" si="0"/>
        <v>12011冷房店舗用無し（一定速）</v>
      </c>
      <c r="Z48" s="56">
        <v>0.25</v>
      </c>
      <c r="AA48" s="56">
        <v>0.75</v>
      </c>
      <c r="AB48" s="57">
        <v>0.25</v>
      </c>
      <c r="AC48" s="57">
        <v>0.75</v>
      </c>
      <c r="AD48" s="31">
        <f>省エネ計算フォーマット【EHP】!$V$92/100</f>
        <v>0</v>
      </c>
      <c r="AE48" s="37">
        <f t="shared" si="1"/>
        <v>0.75</v>
      </c>
    </row>
    <row r="49" spans="2:31" ht="13.5" customHeight="1">
      <c r="B49" s="36" t="s">
        <v>665</v>
      </c>
      <c r="C49" s="36" t="s">
        <v>5</v>
      </c>
      <c r="E49" s="9">
        <v>1992</v>
      </c>
      <c r="F49" s="47">
        <v>1995</v>
      </c>
      <c r="M49" s="41">
        <v>4</v>
      </c>
      <c r="N49" s="42" t="s">
        <v>6</v>
      </c>
      <c r="O49" s="42" t="s">
        <v>674</v>
      </c>
      <c r="P49" s="42" t="s">
        <v>675</v>
      </c>
      <c r="Q49" s="42" t="s">
        <v>192</v>
      </c>
      <c r="R49" s="43">
        <v>0.157</v>
      </c>
      <c r="T49" s="53">
        <v>1</v>
      </c>
      <c r="U49" s="75">
        <v>2011</v>
      </c>
      <c r="V49" s="54" t="s">
        <v>19</v>
      </c>
      <c r="W49" s="54" t="s">
        <v>606</v>
      </c>
      <c r="X49" s="54" t="s">
        <v>702</v>
      </c>
      <c r="Y49" s="55" t="str">
        <f t="shared" si="0"/>
        <v>12011冷房ビル用マルチ無し（一定速）</v>
      </c>
      <c r="Z49" s="56">
        <v>0.25</v>
      </c>
      <c r="AA49" s="56">
        <v>0.75</v>
      </c>
      <c r="AB49" s="57">
        <v>0.25</v>
      </c>
      <c r="AC49" s="57">
        <v>0.75</v>
      </c>
      <c r="AD49" s="31">
        <f>省エネ計算フォーマット【EHP】!$V$92/100</f>
        <v>0</v>
      </c>
      <c r="AE49" s="37">
        <f t="shared" si="1"/>
        <v>0.75</v>
      </c>
    </row>
    <row r="50" spans="2:31" ht="13.5" customHeight="1">
      <c r="B50" s="36" t="s">
        <v>666</v>
      </c>
      <c r="C50" s="36" t="s">
        <v>5</v>
      </c>
      <c r="E50" s="9">
        <v>1993</v>
      </c>
      <c r="F50" s="47">
        <v>1995</v>
      </c>
      <c r="M50" s="41">
        <v>4</v>
      </c>
      <c r="N50" s="42" t="s">
        <v>7</v>
      </c>
      <c r="O50" s="42" t="s">
        <v>674</v>
      </c>
      <c r="P50" s="42" t="s">
        <v>675</v>
      </c>
      <c r="Q50" s="42" t="s">
        <v>196</v>
      </c>
      <c r="R50" s="43">
        <v>0.16600000000000001</v>
      </c>
      <c r="T50" s="53">
        <v>1</v>
      </c>
      <c r="U50" s="75">
        <v>2011</v>
      </c>
      <c r="V50" s="54" t="s">
        <v>19</v>
      </c>
      <c r="W50" s="54" t="s">
        <v>607</v>
      </c>
      <c r="X50" s="54" t="s">
        <v>702</v>
      </c>
      <c r="Y50" s="55" t="str">
        <f t="shared" si="0"/>
        <v>12011冷房設備用無し（一定速）</v>
      </c>
      <c r="Z50" s="56">
        <v>0.25</v>
      </c>
      <c r="AA50" s="56">
        <v>0.75</v>
      </c>
      <c r="AB50" s="57">
        <v>0.25</v>
      </c>
      <c r="AC50" s="57">
        <v>0.75</v>
      </c>
      <c r="AD50" s="31">
        <f>省エネ計算フォーマット【EHP】!$V$92/100</f>
        <v>0</v>
      </c>
      <c r="AE50" s="37">
        <f t="shared" si="1"/>
        <v>0.75</v>
      </c>
    </row>
    <row r="51" spans="2:31" ht="14.25" customHeight="1">
      <c r="B51" s="36" t="s">
        <v>667</v>
      </c>
      <c r="C51" s="36" t="s">
        <v>5</v>
      </c>
      <c r="E51" s="9">
        <v>1994</v>
      </c>
      <c r="F51" s="47">
        <v>1995</v>
      </c>
      <c r="M51" s="41">
        <v>4</v>
      </c>
      <c r="N51" s="42" t="s">
        <v>8</v>
      </c>
      <c r="O51" s="42" t="s">
        <v>674</v>
      </c>
      <c r="P51" s="42" t="s">
        <v>675</v>
      </c>
      <c r="Q51" s="42" t="s">
        <v>200</v>
      </c>
      <c r="R51" s="43">
        <v>8.3000000000000004E-2</v>
      </c>
      <c r="T51" s="53">
        <v>1</v>
      </c>
      <c r="U51" s="75">
        <v>2011</v>
      </c>
      <c r="V51" s="54" t="s">
        <v>20</v>
      </c>
      <c r="W51" s="54" t="s">
        <v>612</v>
      </c>
      <c r="X51" s="54" t="s">
        <v>618</v>
      </c>
      <c r="Y51" s="55" t="str">
        <f t="shared" si="0"/>
        <v>12011暖房店舗用有り</v>
      </c>
      <c r="Z51" s="56">
        <v>-0.76</v>
      </c>
      <c r="AA51" s="56">
        <v>1.76</v>
      </c>
      <c r="AB51" s="57">
        <v>1.0773999999999999</v>
      </c>
      <c r="AC51" s="57">
        <v>1.3006</v>
      </c>
      <c r="AD51" s="31">
        <f>省エネ計算フォーマット【EHP】!$V$92/100</f>
        <v>0</v>
      </c>
      <c r="AE51" s="37">
        <f t="shared" si="1"/>
        <v>1.3</v>
      </c>
    </row>
    <row r="52" spans="2:31" ht="13.5" customHeight="1">
      <c r="B52" s="36" t="s">
        <v>668</v>
      </c>
      <c r="C52" s="8" t="s">
        <v>12</v>
      </c>
      <c r="E52" s="9">
        <v>1995</v>
      </c>
      <c r="F52" s="47">
        <v>1995</v>
      </c>
      <c r="M52" s="41">
        <v>4</v>
      </c>
      <c r="N52" s="42" t="s">
        <v>9</v>
      </c>
      <c r="O52" s="42" t="s">
        <v>674</v>
      </c>
      <c r="P52" s="42" t="s">
        <v>675</v>
      </c>
      <c r="Q52" s="42" t="s">
        <v>204</v>
      </c>
      <c r="R52" s="43">
        <v>0.14699999999999999</v>
      </c>
      <c r="T52" s="53">
        <v>1</v>
      </c>
      <c r="U52" s="75">
        <v>2011</v>
      </c>
      <c r="V52" s="54" t="s">
        <v>20</v>
      </c>
      <c r="W52" s="54" t="s">
        <v>606</v>
      </c>
      <c r="X52" s="54" t="s">
        <v>618</v>
      </c>
      <c r="Y52" s="55" t="str">
        <f t="shared" si="0"/>
        <v>12011暖房ビル用マルチ有り</v>
      </c>
      <c r="Z52" s="56">
        <v>-0.78</v>
      </c>
      <c r="AA52" s="56">
        <v>1.78</v>
      </c>
      <c r="AB52" s="57">
        <v>1.0377000000000001</v>
      </c>
      <c r="AC52" s="57">
        <v>1.3255999999999999</v>
      </c>
      <c r="AD52" s="31">
        <f>省エネ計算フォーマット【EHP】!$V$92/100</f>
        <v>0</v>
      </c>
      <c r="AE52" s="37">
        <f t="shared" si="1"/>
        <v>1.325</v>
      </c>
    </row>
    <row r="53" spans="2:31" ht="13.5" customHeight="1">
      <c r="B53" s="8" t="s">
        <v>669</v>
      </c>
      <c r="C53" s="8" t="s">
        <v>12</v>
      </c>
      <c r="E53" s="9">
        <v>1996</v>
      </c>
      <c r="F53" s="47">
        <v>2005</v>
      </c>
      <c r="M53" s="41">
        <v>4</v>
      </c>
      <c r="N53" s="42" t="s">
        <v>10</v>
      </c>
      <c r="O53" s="42" t="s">
        <v>674</v>
      </c>
      <c r="P53" s="42" t="s">
        <v>675</v>
      </c>
      <c r="Q53" s="42" t="s">
        <v>208</v>
      </c>
      <c r="R53" s="43">
        <v>0.16900000000000001</v>
      </c>
      <c r="T53" s="53">
        <v>1</v>
      </c>
      <c r="U53" s="75">
        <v>2011</v>
      </c>
      <c r="V53" s="54" t="s">
        <v>20</v>
      </c>
      <c r="W53" s="54" t="s">
        <v>607</v>
      </c>
      <c r="X53" s="54" t="s">
        <v>618</v>
      </c>
      <c r="Y53" s="55" t="str">
        <f t="shared" si="0"/>
        <v>12011暖房設備用有り</v>
      </c>
      <c r="Z53" s="56">
        <v>-0.26</v>
      </c>
      <c r="AA53" s="56">
        <v>1.26</v>
      </c>
      <c r="AB53" s="57">
        <v>1.0266999999999999</v>
      </c>
      <c r="AC53" s="57">
        <v>0.93830000000000002</v>
      </c>
      <c r="AD53" s="31">
        <f>省エネ計算フォーマット【EHP】!$V$92/100</f>
        <v>0</v>
      </c>
      <c r="AE53" s="37">
        <f t="shared" si="1"/>
        <v>0.93799999999999994</v>
      </c>
    </row>
    <row r="54" spans="2:31" ht="13.5" customHeight="1">
      <c r="E54" s="9">
        <v>1997</v>
      </c>
      <c r="F54" s="47">
        <v>2005</v>
      </c>
      <c r="M54" s="41">
        <v>4</v>
      </c>
      <c r="N54" s="42" t="s">
        <v>11</v>
      </c>
      <c r="O54" s="42" t="s">
        <v>674</v>
      </c>
      <c r="P54" s="42" t="s">
        <v>675</v>
      </c>
      <c r="Q54" s="42" t="s">
        <v>212</v>
      </c>
      <c r="R54" s="43">
        <v>0.111</v>
      </c>
      <c r="T54" s="53">
        <v>1</v>
      </c>
      <c r="U54" s="75">
        <v>2011</v>
      </c>
      <c r="V54" s="54" t="s">
        <v>20</v>
      </c>
      <c r="W54" s="54" t="s">
        <v>612</v>
      </c>
      <c r="X54" s="54" t="s">
        <v>702</v>
      </c>
      <c r="Y54" s="55" t="str">
        <f t="shared" si="0"/>
        <v>12011暖房店舗用無し（一定速）</v>
      </c>
      <c r="Z54" s="56">
        <v>0.25</v>
      </c>
      <c r="AA54" s="56">
        <v>0.75</v>
      </c>
      <c r="AB54" s="57">
        <v>0.25</v>
      </c>
      <c r="AC54" s="57">
        <v>0.75</v>
      </c>
      <c r="AD54" s="31">
        <f>省エネ計算フォーマット【EHP】!$V$92/100</f>
        <v>0</v>
      </c>
      <c r="AE54" s="37">
        <f t="shared" si="1"/>
        <v>0.75</v>
      </c>
    </row>
    <row r="55" spans="2:31" ht="13.5" customHeight="1">
      <c r="E55" s="9">
        <v>1998</v>
      </c>
      <c r="F55" s="47">
        <v>2005</v>
      </c>
      <c r="M55" s="41">
        <v>4</v>
      </c>
      <c r="N55" s="42" t="s">
        <v>12</v>
      </c>
      <c r="O55" s="42" t="s">
        <v>674</v>
      </c>
      <c r="P55" s="42" t="s">
        <v>675</v>
      </c>
      <c r="Q55" s="42" t="s">
        <v>216</v>
      </c>
      <c r="R55" s="43">
        <v>0.14299999999999999</v>
      </c>
      <c r="T55" s="53">
        <v>1</v>
      </c>
      <c r="U55" s="75">
        <v>2011</v>
      </c>
      <c r="V55" s="54" t="s">
        <v>20</v>
      </c>
      <c r="W55" s="54" t="s">
        <v>606</v>
      </c>
      <c r="X55" s="54" t="s">
        <v>702</v>
      </c>
      <c r="Y55" s="55" t="str">
        <f t="shared" si="0"/>
        <v>12011暖房ビル用マルチ無し（一定速）</v>
      </c>
      <c r="Z55" s="56">
        <v>0.25</v>
      </c>
      <c r="AA55" s="56">
        <v>0.75</v>
      </c>
      <c r="AB55" s="57">
        <v>0.25</v>
      </c>
      <c r="AC55" s="57">
        <v>0.75</v>
      </c>
      <c r="AD55" s="31">
        <f>省エネ計算フォーマット【EHP】!$V$92/100</f>
        <v>0</v>
      </c>
      <c r="AE55" s="37">
        <f t="shared" si="1"/>
        <v>0.75</v>
      </c>
    </row>
    <row r="56" spans="2:31" ht="13.5" customHeight="1">
      <c r="E56" s="9">
        <v>1999</v>
      </c>
      <c r="F56" s="47">
        <v>2005</v>
      </c>
      <c r="M56" s="41">
        <v>5</v>
      </c>
      <c r="N56" s="42" t="s">
        <v>673</v>
      </c>
      <c r="O56" s="42" t="s">
        <v>674</v>
      </c>
      <c r="P56" s="42" t="s">
        <v>675</v>
      </c>
      <c r="Q56" s="42" t="s">
        <v>220</v>
      </c>
      <c r="R56" s="43">
        <v>0.20599999999999999</v>
      </c>
      <c r="T56" s="53">
        <v>1</v>
      </c>
      <c r="U56" s="54">
        <v>2011</v>
      </c>
      <c r="V56" s="54" t="s">
        <v>20</v>
      </c>
      <c r="W56" s="54" t="s">
        <v>607</v>
      </c>
      <c r="X56" s="54" t="s">
        <v>702</v>
      </c>
      <c r="Y56" s="55" t="str">
        <f t="shared" si="0"/>
        <v>12011暖房設備用無し（一定速）</v>
      </c>
      <c r="Z56" s="65">
        <v>0.25</v>
      </c>
      <c r="AA56" s="65">
        <v>0.75</v>
      </c>
      <c r="AB56" s="66">
        <v>0.25</v>
      </c>
      <c r="AC56" s="66">
        <v>0.75</v>
      </c>
      <c r="AD56" s="31">
        <f>省エネ計算フォーマット【EHP】!$V$92/100</f>
        <v>0</v>
      </c>
      <c r="AE56" s="37">
        <f t="shared" si="1"/>
        <v>0.75</v>
      </c>
    </row>
    <row r="57" spans="2:31" ht="13.5" customHeight="1">
      <c r="E57" s="9">
        <v>2000</v>
      </c>
      <c r="F57" s="47">
        <v>2005</v>
      </c>
      <c r="M57" s="41">
        <v>5</v>
      </c>
      <c r="N57" s="42" t="s">
        <v>2</v>
      </c>
      <c r="O57" s="42" t="s">
        <v>674</v>
      </c>
      <c r="P57" s="42" t="s">
        <v>675</v>
      </c>
      <c r="Q57" s="42" t="s">
        <v>224</v>
      </c>
      <c r="R57" s="43">
        <v>0.22900000000000001</v>
      </c>
      <c r="T57" s="53">
        <v>1</v>
      </c>
      <c r="U57" s="54">
        <v>2012</v>
      </c>
      <c r="V57" s="54" t="s">
        <v>19</v>
      </c>
      <c r="W57" s="54" t="s">
        <v>612</v>
      </c>
      <c r="X57" s="54" t="s">
        <v>618</v>
      </c>
      <c r="Y57" s="55" t="str">
        <f t="shared" si="0"/>
        <v>12012冷房店舗用有り</v>
      </c>
      <c r="Z57" s="67">
        <v>-1.36</v>
      </c>
      <c r="AA57" s="67">
        <v>2.36</v>
      </c>
      <c r="AB57" s="68">
        <v>1.0576000000000001</v>
      </c>
      <c r="AC57" s="68">
        <v>1.7556</v>
      </c>
      <c r="AD57" s="31">
        <f>省エネ計算フォーマット【EHP】!$V$92/100</f>
        <v>0</v>
      </c>
      <c r="AE57" s="37">
        <f t="shared" si="1"/>
        <v>1.7549999999999999</v>
      </c>
    </row>
    <row r="58" spans="2:31" ht="13.5" customHeight="1">
      <c r="E58" s="9">
        <v>2001</v>
      </c>
      <c r="F58" s="47">
        <v>2005</v>
      </c>
      <c r="M58" s="41">
        <v>5</v>
      </c>
      <c r="N58" s="42" t="s">
        <v>3</v>
      </c>
      <c r="O58" s="42" t="s">
        <v>674</v>
      </c>
      <c r="P58" s="42" t="s">
        <v>675</v>
      </c>
      <c r="Q58" s="42" t="s">
        <v>228</v>
      </c>
      <c r="R58" s="43">
        <v>0.217</v>
      </c>
      <c r="T58" s="53">
        <v>1</v>
      </c>
      <c r="U58" s="54">
        <v>2012</v>
      </c>
      <c r="V58" s="54" t="s">
        <v>19</v>
      </c>
      <c r="W58" s="54" t="s">
        <v>606</v>
      </c>
      <c r="X58" s="54" t="s">
        <v>618</v>
      </c>
      <c r="Y58" s="55" t="str">
        <f t="shared" si="0"/>
        <v>12012冷房ビル用マルチ有り</v>
      </c>
      <c r="Z58" s="56">
        <v>-1.1399999999999999</v>
      </c>
      <c r="AA58" s="56">
        <v>2.14</v>
      </c>
      <c r="AB58" s="57">
        <v>1.0625</v>
      </c>
      <c r="AC58" s="57">
        <v>1.5893999999999999</v>
      </c>
      <c r="AD58" s="31">
        <f>省エネ計算フォーマット【EHP】!$V$92/100</f>
        <v>0</v>
      </c>
      <c r="AE58" s="37">
        <f t="shared" si="1"/>
        <v>1.589</v>
      </c>
    </row>
    <row r="59" spans="2:31" ht="13.5" customHeight="1">
      <c r="E59" s="9">
        <v>2002</v>
      </c>
      <c r="F59" s="47">
        <v>2005</v>
      </c>
      <c r="M59" s="41">
        <v>5</v>
      </c>
      <c r="N59" s="42" t="s">
        <v>4</v>
      </c>
      <c r="O59" s="42" t="s">
        <v>674</v>
      </c>
      <c r="P59" s="42" t="s">
        <v>675</v>
      </c>
      <c r="Q59" s="42" t="s">
        <v>232</v>
      </c>
      <c r="R59" s="43">
        <v>0.156</v>
      </c>
      <c r="T59" s="53">
        <v>1</v>
      </c>
      <c r="U59" s="54">
        <v>2012</v>
      </c>
      <c r="V59" s="54" t="s">
        <v>19</v>
      </c>
      <c r="W59" s="54" t="s">
        <v>607</v>
      </c>
      <c r="X59" s="54" t="s">
        <v>618</v>
      </c>
      <c r="Y59" s="55" t="str">
        <f t="shared" si="0"/>
        <v>12012冷房設備用有り</v>
      </c>
      <c r="Z59" s="56">
        <v>-0.26</v>
      </c>
      <c r="AA59" s="56">
        <v>1.26</v>
      </c>
      <c r="AB59" s="57">
        <v>1.0367999999999999</v>
      </c>
      <c r="AC59" s="57">
        <v>0.93579999999999997</v>
      </c>
      <c r="AD59" s="31">
        <f>省エネ計算フォーマット【EHP】!$V$92/100</f>
        <v>0</v>
      </c>
      <c r="AE59" s="37">
        <f t="shared" si="1"/>
        <v>0.93500000000000005</v>
      </c>
    </row>
    <row r="60" spans="2:31" ht="13.5" customHeight="1">
      <c r="E60" s="9">
        <v>2003</v>
      </c>
      <c r="F60" s="47">
        <v>2005</v>
      </c>
      <c r="M60" s="41">
        <v>5</v>
      </c>
      <c r="N60" s="42" t="s">
        <v>5</v>
      </c>
      <c r="O60" s="42" t="s">
        <v>674</v>
      </c>
      <c r="P60" s="42" t="s">
        <v>675</v>
      </c>
      <c r="Q60" s="42" t="s">
        <v>236</v>
      </c>
      <c r="R60" s="43">
        <v>0.22</v>
      </c>
      <c r="T60" s="53">
        <v>1</v>
      </c>
      <c r="U60" s="54">
        <v>2012</v>
      </c>
      <c r="V60" s="54" t="s">
        <v>19</v>
      </c>
      <c r="W60" s="54" t="s">
        <v>612</v>
      </c>
      <c r="X60" s="54" t="s">
        <v>702</v>
      </c>
      <c r="Y60" s="55" t="str">
        <f t="shared" si="0"/>
        <v>12012冷房店舗用無し（一定速）</v>
      </c>
      <c r="Z60" s="56">
        <v>0.25</v>
      </c>
      <c r="AA60" s="56">
        <v>0.75</v>
      </c>
      <c r="AB60" s="57">
        <v>0.25</v>
      </c>
      <c r="AC60" s="57">
        <v>0.75</v>
      </c>
      <c r="AD60" s="31">
        <f>省エネ計算フォーマット【EHP】!$V$92/100</f>
        <v>0</v>
      </c>
      <c r="AE60" s="37">
        <f t="shared" si="1"/>
        <v>0.75</v>
      </c>
    </row>
    <row r="61" spans="2:31" ht="13.5" customHeight="1">
      <c r="E61" s="9">
        <v>2004</v>
      </c>
      <c r="F61" s="47">
        <v>2005</v>
      </c>
      <c r="M61" s="41">
        <v>5</v>
      </c>
      <c r="N61" s="42" t="s">
        <v>6</v>
      </c>
      <c r="O61" s="42" t="s">
        <v>674</v>
      </c>
      <c r="P61" s="42" t="s">
        <v>675</v>
      </c>
      <c r="Q61" s="42" t="s">
        <v>240</v>
      </c>
      <c r="R61" s="43">
        <v>0.20200000000000001</v>
      </c>
      <c r="T61" s="53">
        <v>1</v>
      </c>
      <c r="U61" s="54">
        <v>2012</v>
      </c>
      <c r="V61" s="54" t="s">
        <v>19</v>
      </c>
      <c r="W61" s="54" t="s">
        <v>606</v>
      </c>
      <c r="X61" s="54" t="s">
        <v>702</v>
      </c>
      <c r="Y61" s="55" t="str">
        <f t="shared" si="0"/>
        <v>12012冷房ビル用マルチ無し（一定速）</v>
      </c>
      <c r="Z61" s="56">
        <v>0.25</v>
      </c>
      <c r="AA61" s="56">
        <v>0.75</v>
      </c>
      <c r="AB61" s="57">
        <v>0.25</v>
      </c>
      <c r="AC61" s="57">
        <v>0.75</v>
      </c>
      <c r="AD61" s="31">
        <f>省エネ計算フォーマット【EHP】!$V$92/100</f>
        <v>0</v>
      </c>
      <c r="AE61" s="37">
        <f t="shared" si="1"/>
        <v>0.75</v>
      </c>
    </row>
    <row r="62" spans="2:31" ht="13.5" customHeight="1">
      <c r="E62" s="9">
        <v>2005</v>
      </c>
      <c r="F62" s="47">
        <v>2005</v>
      </c>
      <c r="M62" s="41">
        <v>5</v>
      </c>
      <c r="N62" s="42" t="s">
        <v>7</v>
      </c>
      <c r="O62" s="42" t="s">
        <v>674</v>
      </c>
      <c r="P62" s="42" t="s">
        <v>675</v>
      </c>
      <c r="Q62" s="42" t="s">
        <v>244</v>
      </c>
      <c r="R62" s="43">
        <v>0.23200000000000001</v>
      </c>
      <c r="T62" s="53">
        <v>1</v>
      </c>
      <c r="U62" s="54">
        <v>2012</v>
      </c>
      <c r="V62" s="54" t="s">
        <v>19</v>
      </c>
      <c r="W62" s="54" t="s">
        <v>607</v>
      </c>
      <c r="X62" s="54" t="s">
        <v>702</v>
      </c>
      <c r="Y62" s="55" t="str">
        <f t="shared" si="0"/>
        <v>12012冷房設備用無し（一定速）</v>
      </c>
      <c r="Z62" s="56">
        <v>0.25</v>
      </c>
      <c r="AA62" s="56">
        <v>0.75</v>
      </c>
      <c r="AB62" s="57">
        <v>0.25</v>
      </c>
      <c r="AC62" s="57">
        <v>0.75</v>
      </c>
      <c r="AD62" s="31">
        <f>省エネ計算フォーマット【EHP】!$V$92/100</f>
        <v>0</v>
      </c>
      <c r="AE62" s="37">
        <f t="shared" si="1"/>
        <v>0.75</v>
      </c>
    </row>
    <row r="63" spans="2:31" ht="13.5" customHeight="1">
      <c r="E63" s="9">
        <v>2006</v>
      </c>
      <c r="F63" s="47">
        <v>2010</v>
      </c>
      <c r="M63" s="41">
        <v>5</v>
      </c>
      <c r="N63" s="42" t="s">
        <v>8</v>
      </c>
      <c r="O63" s="42" t="s">
        <v>674</v>
      </c>
      <c r="P63" s="42" t="s">
        <v>675</v>
      </c>
      <c r="Q63" s="42" t="s">
        <v>248</v>
      </c>
      <c r="R63" s="43">
        <v>0.22800000000000001</v>
      </c>
      <c r="T63" s="53">
        <v>1</v>
      </c>
      <c r="U63" s="54">
        <v>2012</v>
      </c>
      <c r="V63" s="54" t="s">
        <v>20</v>
      </c>
      <c r="W63" s="54" t="s">
        <v>612</v>
      </c>
      <c r="X63" s="54" t="s">
        <v>618</v>
      </c>
      <c r="Y63" s="55" t="str">
        <f t="shared" si="0"/>
        <v>12012暖房店舗用有り</v>
      </c>
      <c r="Z63" s="56">
        <v>-0.82</v>
      </c>
      <c r="AA63" s="56">
        <v>1.82</v>
      </c>
      <c r="AB63" s="57">
        <v>1.0801000000000001</v>
      </c>
      <c r="AC63" s="57">
        <v>1.345</v>
      </c>
      <c r="AD63" s="31">
        <f>省エネ計算フォーマット【EHP】!$V$92/100</f>
        <v>0</v>
      </c>
      <c r="AE63" s="37">
        <f t="shared" si="1"/>
        <v>1.345</v>
      </c>
    </row>
    <row r="64" spans="2:31" ht="13.5" customHeight="1">
      <c r="E64" s="9">
        <v>2007</v>
      </c>
      <c r="F64" s="47">
        <v>2010</v>
      </c>
      <c r="M64" s="41">
        <v>5</v>
      </c>
      <c r="N64" s="42" t="s">
        <v>9</v>
      </c>
      <c r="O64" s="42" t="s">
        <v>674</v>
      </c>
      <c r="P64" s="42" t="s">
        <v>675</v>
      </c>
      <c r="Q64" s="42" t="s">
        <v>252</v>
      </c>
      <c r="R64" s="43">
        <v>0.248</v>
      </c>
      <c r="T64" s="53">
        <v>1</v>
      </c>
      <c r="U64" s="54">
        <v>2012</v>
      </c>
      <c r="V64" s="54" t="s">
        <v>20</v>
      </c>
      <c r="W64" s="54" t="s">
        <v>606</v>
      </c>
      <c r="X64" s="54" t="s">
        <v>618</v>
      </c>
      <c r="Y64" s="55" t="str">
        <f t="shared" si="0"/>
        <v>12012暖房ビル用マルチ有り</v>
      </c>
      <c r="Z64" s="56">
        <v>-0.98</v>
      </c>
      <c r="AA64" s="56">
        <v>1.98</v>
      </c>
      <c r="AB64" s="57">
        <v>1.042</v>
      </c>
      <c r="AC64" s="57">
        <v>1.4744999999999999</v>
      </c>
      <c r="AD64" s="31">
        <f>省エネ計算フォーマット【EHP】!$V$92/100</f>
        <v>0</v>
      </c>
      <c r="AE64" s="37">
        <f t="shared" si="1"/>
        <v>1.474</v>
      </c>
    </row>
    <row r="65" spans="5:31" ht="13.5" customHeight="1">
      <c r="E65" s="9">
        <v>2008</v>
      </c>
      <c r="F65" s="47">
        <v>2010</v>
      </c>
      <c r="M65" s="41">
        <v>5</v>
      </c>
      <c r="N65" s="42" t="s">
        <v>10</v>
      </c>
      <c r="O65" s="42" t="s">
        <v>674</v>
      </c>
      <c r="P65" s="42" t="s">
        <v>675</v>
      </c>
      <c r="Q65" s="42" t="s">
        <v>256</v>
      </c>
      <c r="R65" s="43">
        <v>0.21</v>
      </c>
      <c r="T65" s="53">
        <v>1</v>
      </c>
      <c r="U65" s="54">
        <v>2012</v>
      </c>
      <c r="V65" s="54" t="s">
        <v>20</v>
      </c>
      <c r="W65" s="54" t="s">
        <v>607</v>
      </c>
      <c r="X65" s="54" t="s">
        <v>618</v>
      </c>
      <c r="Y65" s="55" t="str">
        <f t="shared" si="0"/>
        <v>12012暖房設備用有り</v>
      </c>
      <c r="Z65" s="56">
        <v>-0.26</v>
      </c>
      <c r="AA65" s="56">
        <v>1.26</v>
      </c>
      <c r="AB65" s="57">
        <v>1.0266999999999999</v>
      </c>
      <c r="AC65" s="57">
        <v>0.93830000000000002</v>
      </c>
      <c r="AD65" s="31">
        <f>省エネ計算フォーマット【EHP】!$V$92/100</f>
        <v>0</v>
      </c>
      <c r="AE65" s="37">
        <f t="shared" si="1"/>
        <v>0.93799999999999994</v>
      </c>
    </row>
    <row r="66" spans="5:31" ht="13.5" customHeight="1">
      <c r="E66" s="9">
        <v>2009</v>
      </c>
      <c r="F66" s="47">
        <v>2010</v>
      </c>
      <c r="M66" s="41">
        <v>5</v>
      </c>
      <c r="N66" s="42" t="s">
        <v>11</v>
      </c>
      <c r="O66" s="42" t="s">
        <v>674</v>
      </c>
      <c r="P66" s="42" t="s">
        <v>675</v>
      </c>
      <c r="Q66" s="42" t="s">
        <v>260</v>
      </c>
      <c r="R66" s="43">
        <v>7.0999999999999994E-2</v>
      </c>
      <c r="T66" s="53">
        <v>1</v>
      </c>
      <c r="U66" s="54">
        <v>2012</v>
      </c>
      <c r="V66" s="54" t="s">
        <v>20</v>
      </c>
      <c r="W66" s="54" t="s">
        <v>612</v>
      </c>
      <c r="X66" s="54" t="s">
        <v>702</v>
      </c>
      <c r="Y66" s="55" t="str">
        <f t="shared" si="0"/>
        <v>12012暖房店舗用無し（一定速）</v>
      </c>
      <c r="Z66" s="56">
        <v>0.25</v>
      </c>
      <c r="AA66" s="56">
        <v>0.75</v>
      </c>
      <c r="AB66" s="57">
        <v>0.25</v>
      </c>
      <c r="AC66" s="57">
        <v>0.75</v>
      </c>
      <c r="AD66" s="31">
        <f>省エネ計算フォーマット【EHP】!$V$92/100</f>
        <v>0</v>
      </c>
      <c r="AE66" s="37">
        <f t="shared" si="1"/>
        <v>0.75</v>
      </c>
    </row>
    <row r="67" spans="5:31" ht="13.5" customHeight="1">
      <c r="E67" s="9">
        <v>2010</v>
      </c>
      <c r="F67" s="47">
        <v>2010</v>
      </c>
      <c r="M67" s="41">
        <v>5</v>
      </c>
      <c r="N67" s="42" t="s">
        <v>12</v>
      </c>
      <c r="O67" s="42" t="s">
        <v>674</v>
      </c>
      <c r="P67" s="42" t="s">
        <v>675</v>
      </c>
      <c r="Q67" s="42" t="s">
        <v>264</v>
      </c>
      <c r="R67" s="43">
        <v>0.23</v>
      </c>
      <c r="T67" s="53">
        <v>1</v>
      </c>
      <c r="U67" s="54">
        <v>2012</v>
      </c>
      <c r="V67" s="54" t="s">
        <v>20</v>
      </c>
      <c r="W67" s="54" t="s">
        <v>606</v>
      </c>
      <c r="X67" s="54" t="s">
        <v>702</v>
      </c>
      <c r="Y67" s="55" t="str">
        <f t="shared" si="0"/>
        <v>12012暖房ビル用マルチ無し（一定速）</v>
      </c>
      <c r="Z67" s="56">
        <v>0.25</v>
      </c>
      <c r="AA67" s="56">
        <v>0.75</v>
      </c>
      <c r="AB67" s="57">
        <v>0.25</v>
      </c>
      <c r="AC67" s="57">
        <v>0.75</v>
      </c>
      <c r="AD67" s="31">
        <f>省エネ計算フォーマット【EHP】!$V$92/100</f>
        <v>0</v>
      </c>
      <c r="AE67" s="37">
        <f t="shared" si="1"/>
        <v>0.75</v>
      </c>
    </row>
    <row r="68" spans="5:31" ht="13.5" customHeight="1">
      <c r="E68" s="9">
        <v>2011</v>
      </c>
      <c r="F68" s="48">
        <v>2011</v>
      </c>
      <c r="M68" s="41">
        <v>6</v>
      </c>
      <c r="N68" s="42" t="s">
        <v>673</v>
      </c>
      <c r="O68" s="42" t="s">
        <v>674</v>
      </c>
      <c r="P68" s="42" t="s">
        <v>675</v>
      </c>
      <c r="Q68" s="42" t="s">
        <v>268</v>
      </c>
      <c r="R68" s="43">
        <v>0.249</v>
      </c>
      <c r="T68" s="53">
        <v>1</v>
      </c>
      <c r="U68" s="54">
        <v>2012</v>
      </c>
      <c r="V68" s="54" t="s">
        <v>20</v>
      </c>
      <c r="W68" s="54" t="s">
        <v>607</v>
      </c>
      <c r="X68" s="54" t="s">
        <v>702</v>
      </c>
      <c r="Y68" s="55" t="str">
        <f t="shared" si="0"/>
        <v>12012暖房設備用無し（一定速）</v>
      </c>
      <c r="Z68" s="69">
        <v>0.25</v>
      </c>
      <c r="AA68" s="69">
        <v>0.75</v>
      </c>
      <c r="AB68" s="70">
        <v>0.25</v>
      </c>
      <c r="AC68" s="70">
        <v>0.75</v>
      </c>
      <c r="AD68" s="31">
        <f>省エネ計算フォーマット【EHP】!$V$92/100</f>
        <v>0</v>
      </c>
      <c r="AE68" s="37">
        <f t="shared" si="1"/>
        <v>0.75</v>
      </c>
    </row>
    <row r="69" spans="5:31" ht="13.5" customHeight="1">
      <c r="E69" s="9">
        <v>2012</v>
      </c>
      <c r="F69" s="48">
        <v>2012</v>
      </c>
      <c r="M69" s="41">
        <v>6</v>
      </c>
      <c r="N69" s="42" t="s">
        <v>2</v>
      </c>
      <c r="O69" s="42" t="s">
        <v>674</v>
      </c>
      <c r="P69" s="42" t="s">
        <v>675</v>
      </c>
      <c r="Q69" s="42" t="s">
        <v>272</v>
      </c>
      <c r="R69" s="43">
        <v>0.34300000000000003</v>
      </c>
      <c r="T69" s="53">
        <v>1</v>
      </c>
      <c r="U69" s="75">
        <v>2013</v>
      </c>
      <c r="V69" s="54" t="s">
        <v>19</v>
      </c>
      <c r="W69" s="54" t="s">
        <v>612</v>
      </c>
      <c r="X69" s="54" t="s">
        <v>618</v>
      </c>
      <c r="Y69" s="55" t="str">
        <f t="shared" si="0"/>
        <v>12013冷房店舗用有り</v>
      </c>
      <c r="Z69" s="56">
        <v>-1.5</v>
      </c>
      <c r="AA69" s="56">
        <v>2.5</v>
      </c>
      <c r="AB69" s="57">
        <v>1.0609999999999999</v>
      </c>
      <c r="AC69" s="57">
        <v>1.8597999999999999</v>
      </c>
      <c r="AD69" s="31">
        <f>省エネ計算フォーマット【EHP】!$V$92/100</f>
        <v>0</v>
      </c>
      <c r="AE69" s="37">
        <f t="shared" si="1"/>
        <v>1.859</v>
      </c>
    </row>
    <row r="70" spans="5:31" ht="13.5" customHeight="1">
      <c r="E70" s="9">
        <v>2013</v>
      </c>
      <c r="F70" s="48">
        <v>2013</v>
      </c>
      <c r="M70" s="41">
        <v>6</v>
      </c>
      <c r="N70" s="42" t="s">
        <v>3</v>
      </c>
      <c r="O70" s="42" t="s">
        <v>674</v>
      </c>
      <c r="P70" s="42" t="s">
        <v>675</v>
      </c>
      <c r="Q70" s="42" t="s">
        <v>276</v>
      </c>
      <c r="R70" s="43">
        <v>0.30599999999999999</v>
      </c>
      <c r="T70" s="53">
        <v>1</v>
      </c>
      <c r="U70" s="75">
        <v>2013</v>
      </c>
      <c r="V70" s="54" t="s">
        <v>19</v>
      </c>
      <c r="W70" s="54" t="s">
        <v>606</v>
      </c>
      <c r="X70" s="54" t="s">
        <v>618</v>
      </c>
      <c r="Y70" s="55" t="str">
        <f t="shared" si="0"/>
        <v>12013冷房ビル用マルチ有り</v>
      </c>
      <c r="Z70" s="56">
        <v>-1.1399999999999999</v>
      </c>
      <c r="AA70" s="56">
        <v>2.14</v>
      </c>
      <c r="AB70" s="57">
        <v>1.0625</v>
      </c>
      <c r="AC70" s="57">
        <v>1.5893999999999999</v>
      </c>
      <c r="AD70" s="31">
        <f>省エネ計算フォーマット【EHP】!$V$92/100</f>
        <v>0</v>
      </c>
      <c r="AE70" s="37">
        <f t="shared" si="1"/>
        <v>1.589</v>
      </c>
    </row>
    <row r="71" spans="5:31" ht="13.5" customHeight="1">
      <c r="E71" s="9">
        <v>2014</v>
      </c>
      <c r="F71" s="48">
        <v>2014</v>
      </c>
      <c r="M71" s="41">
        <v>6</v>
      </c>
      <c r="N71" s="42" t="s">
        <v>4</v>
      </c>
      <c r="O71" s="42" t="s">
        <v>674</v>
      </c>
      <c r="P71" s="42" t="s">
        <v>675</v>
      </c>
      <c r="Q71" s="42" t="s">
        <v>280</v>
      </c>
      <c r="R71" s="43">
        <v>0.20899999999999999</v>
      </c>
      <c r="T71" s="53">
        <v>1</v>
      </c>
      <c r="U71" s="75">
        <v>2013</v>
      </c>
      <c r="V71" s="54" t="s">
        <v>19</v>
      </c>
      <c r="W71" s="54" t="s">
        <v>607</v>
      </c>
      <c r="X71" s="54" t="s">
        <v>618</v>
      </c>
      <c r="Y71" s="55" t="str">
        <f t="shared" si="0"/>
        <v>12013冷房設備用有り</v>
      </c>
      <c r="Z71" s="56">
        <v>-0.26</v>
      </c>
      <c r="AA71" s="56">
        <v>1.26</v>
      </c>
      <c r="AB71" s="57">
        <v>1.0367999999999999</v>
      </c>
      <c r="AC71" s="57">
        <v>0.93579999999999997</v>
      </c>
      <c r="AD71" s="31">
        <f>省エネ計算フォーマット【EHP】!$V$92/100</f>
        <v>0</v>
      </c>
      <c r="AE71" s="37">
        <f t="shared" si="1"/>
        <v>0.93500000000000005</v>
      </c>
    </row>
    <row r="72" spans="5:31" ht="13.5" customHeight="1">
      <c r="E72" s="9">
        <v>2015</v>
      </c>
      <c r="F72" s="47">
        <v>2015</v>
      </c>
      <c r="M72" s="41">
        <v>6</v>
      </c>
      <c r="N72" s="42" t="s">
        <v>5</v>
      </c>
      <c r="O72" s="42" t="s">
        <v>674</v>
      </c>
      <c r="P72" s="42" t="s">
        <v>675</v>
      </c>
      <c r="Q72" s="42" t="s">
        <v>284</v>
      </c>
      <c r="R72" s="43">
        <v>0.308</v>
      </c>
      <c r="T72" s="53">
        <v>1</v>
      </c>
      <c r="U72" s="75">
        <v>2013</v>
      </c>
      <c r="V72" s="54" t="s">
        <v>19</v>
      </c>
      <c r="W72" s="54" t="s">
        <v>612</v>
      </c>
      <c r="X72" s="54" t="s">
        <v>702</v>
      </c>
      <c r="Y72" s="55" t="str">
        <f t="shared" si="0"/>
        <v>12013冷房店舗用無し（一定速）</v>
      </c>
      <c r="Z72" s="56">
        <v>0.25</v>
      </c>
      <c r="AA72" s="56">
        <v>0.75</v>
      </c>
      <c r="AB72" s="57">
        <v>0.25</v>
      </c>
      <c r="AC72" s="57">
        <v>0.75</v>
      </c>
      <c r="AD72" s="31">
        <f>省エネ計算フォーマット【EHP】!$V$92/100</f>
        <v>0</v>
      </c>
      <c r="AE72" s="37">
        <f t="shared" si="1"/>
        <v>0.75</v>
      </c>
    </row>
    <row r="73" spans="5:31" ht="13.5" customHeight="1">
      <c r="E73" s="9">
        <v>2016</v>
      </c>
      <c r="F73" s="62">
        <v>2020</v>
      </c>
      <c r="M73" s="41">
        <v>6</v>
      </c>
      <c r="N73" s="42" t="s">
        <v>6</v>
      </c>
      <c r="O73" s="42" t="s">
        <v>674</v>
      </c>
      <c r="P73" s="42" t="s">
        <v>675</v>
      </c>
      <c r="Q73" s="42" t="s">
        <v>288</v>
      </c>
      <c r="R73" s="43">
        <v>0.29699999999999999</v>
      </c>
      <c r="T73" s="53">
        <v>1</v>
      </c>
      <c r="U73" s="75">
        <v>2013</v>
      </c>
      <c r="V73" s="54" t="s">
        <v>19</v>
      </c>
      <c r="W73" s="54" t="s">
        <v>606</v>
      </c>
      <c r="X73" s="54" t="s">
        <v>702</v>
      </c>
      <c r="Y73" s="55" t="str">
        <f t="shared" si="0"/>
        <v>12013冷房ビル用マルチ無し（一定速）</v>
      </c>
      <c r="Z73" s="56">
        <v>0.25</v>
      </c>
      <c r="AA73" s="56">
        <v>0.75</v>
      </c>
      <c r="AB73" s="57">
        <v>0.25</v>
      </c>
      <c r="AC73" s="57">
        <v>0.75</v>
      </c>
      <c r="AD73" s="31">
        <f>省エネ計算フォーマット【EHP】!$V$92/100</f>
        <v>0</v>
      </c>
      <c r="AE73" s="37">
        <f t="shared" si="1"/>
        <v>0.75</v>
      </c>
    </row>
    <row r="74" spans="5:31" ht="13.5" customHeight="1">
      <c r="E74" s="9">
        <v>2017</v>
      </c>
      <c r="F74" s="62">
        <v>2020</v>
      </c>
      <c r="M74" s="41">
        <v>6</v>
      </c>
      <c r="N74" s="42" t="s">
        <v>7</v>
      </c>
      <c r="O74" s="42" t="s">
        <v>674</v>
      </c>
      <c r="P74" s="42" t="s">
        <v>675</v>
      </c>
      <c r="Q74" s="42" t="s">
        <v>292</v>
      </c>
      <c r="R74" s="43">
        <v>0.33800000000000002</v>
      </c>
      <c r="T74" s="53">
        <v>1</v>
      </c>
      <c r="U74" s="75">
        <v>2013</v>
      </c>
      <c r="V74" s="54" t="s">
        <v>19</v>
      </c>
      <c r="W74" s="54" t="s">
        <v>607</v>
      </c>
      <c r="X74" s="54" t="s">
        <v>702</v>
      </c>
      <c r="Y74" s="55" t="str">
        <f t="shared" ref="Y74:Y137" si="2">T74&amp;U74&amp;V74&amp;W74&amp;X74</f>
        <v>12013冷房設備用無し（一定速）</v>
      </c>
      <c r="Z74" s="56">
        <v>0.25</v>
      </c>
      <c r="AA74" s="56">
        <v>0.75</v>
      </c>
      <c r="AB74" s="57">
        <v>0.25</v>
      </c>
      <c r="AC74" s="57">
        <v>0.75</v>
      </c>
      <c r="AD74" s="31">
        <f>省エネ計算フォーマット【EHP】!$V$92/100</f>
        <v>0</v>
      </c>
      <c r="AE74" s="37">
        <f t="shared" si="1"/>
        <v>0.75</v>
      </c>
    </row>
    <row r="75" spans="5:31" ht="13.5" customHeight="1">
      <c r="E75" s="9">
        <v>2018</v>
      </c>
      <c r="F75" s="62">
        <v>2020</v>
      </c>
      <c r="M75" s="41">
        <v>6</v>
      </c>
      <c r="N75" s="42" t="s">
        <v>8</v>
      </c>
      <c r="O75" s="42" t="s">
        <v>674</v>
      </c>
      <c r="P75" s="42" t="s">
        <v>675</v>
      </c>
      <c r="Q75" s="42" t="s">
        <v>296</v>
      </c>
      <c r="R75" s="43">
        <v>0.247</v>
      </c>
      <c r="T75" s="53">
        <v>1</v>
      </c>
      <c r="U75" s="75">
        <v>2013</v>
      </c>
      <c r="V75" s="54" t="s">
        <v>20</v>
      </c>
      <c r="W75" s="54" t="s">
        <v>612</v>
      </c>
      <c r="X75" s="54" t="s">
        <v>618</v>
      </c>
      <c r="Y75" s="55" t="str">
        <f t="shared" si="2"/>
        <v>12013暖房店舗用有り</v>
      </c>
      <c r="Z75" s="56">
        <v>-0.94</v>
      </c>
      <c r="AA75" s="56">
        <v>1.94</v>
      </c>
      <c r="AB75" s="57">
        <v>1.0853999999999999</v>
      </c>
      <c r="AC75" s="57">
        <v>1.4337</v>
      </c>
      <c r="AD75" s="31">
        <f>省エネ計算フォーマット【EHP】!$V$92/100</f>
        <v>0</v>
      </c>
      <c r="AE75" s="37">
        <f t="shared" si="1"/>
        <v>1.4330000000000001</v>
      </c>
    </row>
    <row r="76" spans="5:31" ht="13.5" customHeight="1">
      <c r="E76" s="9">
        <v>2019</v>
      </c>
      <c r="F76" s="62">
        <v>2020</v>
      </c>
      <c r="M76" s="41">
        <v>6</v>
      </c>
      <c r="N76" s="42" t="s">
        <v>9</v>
      </c>
      <c r="O76" s="42" t="s">
        <v>674</v>
      </c>
      <c r="P76" s="42" t="s">
        <v>675</v>
      </c>
      <c r="Q76" s="42" t="s">
        <v>300</v>
      </c>
      <c r="R76" s="43">
        <v>0.30499999999999999</v>
      </c>
      <c r="T76" s="53">
        <v>1</v>
      </c>
      <c r="U76" s="75">
        <v>2013</v>
      </c>
      <c r="V76" s="54" t="s">
        <v>20</v>
      </c>
      <c r="W76" s="54" t="s">
        <v>606</v>
      </c>
      <c r="X76" s="54" t="s">
        <v>618</v>
      </c>
      <c r="Y76" s="55" t="str">
        <f t="shared" si="2"/>
        <v>12013暖房ビル用マルチ有り</v>
      </c>
      <c r="Z76" s="56">
        <v>-0.98</v>
      </c>
      <c r="AA76" s="56">
        <v>1.98</v>
      </c>
      <c r="AB76" s="57">
        <v>1.042</v>
      </c>
      <c r="AC76" s="57">
        <v>1.4744999999999999</v>
      </c>
      <c r="AD76" s="31">
        <f>省エネ計算フォーマット【EHP】!$V$92/100</f>
        <v>0</v>
      </c>
      <c r="AE76" s="37">
        <f t="shared" ref="AE76:AE139" si="3">ROUNDDOWN(IF(AD76&gt;=0.25,Z76*AD76+AA76,AB76*AD76+AC76),3)</f>
        <v>1.474</v>
      </c>
    </row>
    <row r="77" spans="5:31" ht="13.5" customHeight="1">
      <c r="E77" s="9">
        <v>2020</v>
      </c>
      <c r="F77" s="62">
        <v>2020</v>
      </c>
      <c r="M77" s="41">
        <v>6</v>
      </c>
      <c r="N77" s="42" t="s">
        <v>10</v>
      </c>
      <c r="O77" s="42" t="s">
        <v>674</v>
      </c>
      <c r="P77" s="42" t="s">
        <v>675</v>
      </c>
      <c r="Q77" s="42" t="s">
        <v>304</v>
      </c>
      <c r="R77" s="43">
        <v>0.20899999999999999</v>
      </c>
      <c r="T77" s="53">
        <v>1</v>
      </c>
      <c r="U77" s="75">
        <v>2013</v>
      </c>
      <c r="V77" s="54" t="s">
        <v>20</v>
      </c>
      <c r="W77" s="54" t="s">
        <v>607</v>
      </c>
      <c r="X77" s="54" t="s">
        <v>618</v>
      </c>
      <c r="Y77" s="55" t="str">
        <f t="shared" si="2"/>
        <v>12013暖房設備用有り</v>
      </c>
      <c r="Z77" s="56">
        <v>-0.32</v>
      </c>
      <c r="AA77" s="56">
        <v>1.32</v>
      </c>
      <c r="AB77" s="57">
        <v>1.028</v>
      </c>
      <c r="AC77" s="57">
        <v>0.98299999999999998</v>
      </c>
      <c r="AD77" s="31">
        <f>省エネ計算フォーマット【EHP】!$V$92/100</f>
        <v>0</v>
      </c>
      <c r="AE77" s="37">
        <f t="shared" si="3"/>
        <v>0.98299999999999998</v>
      </c>
    </row>
    <row r="78" spans="5:31" ht="13.5" customHeight="1">
      <c r="E78" s="9">
        <v>2021</v>
      </c>
      <c r="F78" s="62">
        <v>2020</v>
      </c>
      <c r="M78" s="41">
        <v>6</v>
      </c>
      <c r="N78" s="42" t="s">
        <v>11</v>
      </c>
      <c r="O78" s="42" t="s">
        <v>674</v>
      </c>
      <c r="P78" s="42" t="s">
        <v>675</v>
      </c>
      <c r="Q78" s="42" t="s">
        <v>308</v>
      </c>
      <c r="R78" s="43">
        <v>0.25600000000000001</v>
      </c>
      <c r="T78" s="53">
        <v>1</v>
      </c>
      <c r="U78" s="75">
        <v>2013</v>
      </c>
      <c r="V78" s="54" t="s">
        <v>20</v>
      </c>
      <c r="W78" s="54" t="s">
        <v>612</v>
      </c>
      <c r="X78" s="54" t="s">
        <v>702</v>
      </c>
      <c r="Y78" s="55" t="str">
        <f t="shared" si="2"/>
        <v>12013暖房店舗用無し（一定速）</v>
      </c>
      <c r="Z78" s="56">
        <v>0.25</v>
      </c>
      <c r="AA78" s="56">
        <v>0.75</v>
      </c>
      <c r="AB78" s="57">
        <v>0.25</v>
      </c>
      <c r="AC78" s="57">
        <v>0.75</v>
      </c>
      <c r="AD78" s="31">
        <f>省エネ計算フォーマット【EHP】!$V$92/100</f>
        <v>0</v>
      </c>
      <c r="AE78" s="37">
        <f t="shared" si="3"/>
        <v>0.75</v>
      </c>
    </row>
    <row r="79" spans="5:31" ht="13.5" customHeight="1">
      <c r="E79" s="9">
        <v>2022</v>
      </c>
      <c r="F79" s="62">
        <v>2020</v>
      </c>
      <c r="M79" s="41">
        <v>6</v>
      </c>
      <c r="N79" s="42" t="s">
        <v>12</v>
      </c>
      <c r="O79" s="42" t="s">
        <v>674</v>
      </c>
      <c r="P79" s="42" t="s">
        <v>675</v>
      </c>
      <c r="Q79" s="42" t="s">
        <v>312</v>
      </c>
      <c r="R79" s="43">
        <v>0.33400000000000002</v>
      </c>
      <c r="T79" s="53">
        <v>1</v>
      </c>
      <c r="U79" s="75">
        <v>2013</v>
      </c>
      <c r="V79" s="54" t="s">
        <v>20</v>
      </c>
      <c r="W79" s="54" t="s">
        <v>606</v>
      </c>
      <c r="X79" s="54" t="s">
        <v>702</v>
      </c>
      <c r="Y79" s="55" t="str">
        <f t="shared" si="2"/>
        <v>12013暖房ビル用マルチ無し（一定速）</v>
      </c>
      <c r="Z79" s="56">
        <v>0.25</v>
      </c>
      <c r="AA79" s="56">
        <v>0.75</v>
      </c>
      <c r="AB79" s="57">
        <v>0.25</v>
      </c>
      <c r="AC79" s="57">
        <v>0.75</v>
      </c>
      <c r="AD79" s="31">
        <f>省エネ計算フォーマット【EHP】!$V$92/100</f>
        <v>0</v>
      </c>
      <c r="AE79" s="37">
        <f t="shared" si="3"/>
        <v>0.75</v>
      </c>
    </row>
    <row r="80" spans="5:31" ht="13.5" customHeight="1">
      <c r="E80" s="9">
        <v>2023</v>
      </c>
      <c r="F80" s="62">
        <v>2020</v>
      </c>
      <c r="M80" s="41">
        <v>7</v>
      </c>
      <c r="N80" s="42" t="s">
        <v>673</v>
      </c>
      <c r="O80" s="42" t="s">
        <v>674</v>
      </c>
      <c r="P80" s="42" t="s">
        <v>675</v>
      </c>
      <c r="Q80" s="42" t="s">
        <v>316</v>
      </c>
      <c r="R80" s="43">
        <v>0.54400000000000004</v>
      </c>
      <c r="T80" s="53">
        <v>1</v>
      </c>
      <c r="U80" s="75">
        <v>2013</v>
      </c>
      <c r="V80" s="54" t="s">
        <v>20</v>
      </c>
      <c r="W80" s="54" t="s">
        <v>607</v>
      </c>
      <c r="X80" s="54" t="s">
        <v>702</v>
      </c>
      <c r="Y80" s="55" t="str">
        <f t="shared" si="2"/>
        <v>12013暖房設備用無し（一定速）</v>
      </c>
      <c r="Z80" s="56">
        <v>0.25</v>
      </c>
      <c r="AA80" s="56">
        <v>0.75</v>
      </c>
      <c r="AB80" s="57">
        <v>0.25</v>
      </c>
      <c r="AC80" s="57">
        <v>0.75</v>
      </c>
      <c r="AD80" s="31">
        <f>省エネ計算フォーマット【EHP】!$V$92/100</f>
        <v>0</v>
      </c>
      <c r="AE80" s="37">
        <f t="shared" si="3"/>
        <v>0.75</v>
      </c>
    </row>
    <row r="81" spans="5:31" ht="13.5" customHeight="1">
      <c r="E81" s="9">
        <v>2024</v>
      </c>
      <c r="F81" s="62">
        <v>2020</v>
      </c>
      <c r="M81" s="41">
        <v>7</v>
      </c>
      <c r="N81" s="42" t="s">
        <v>2</v>
      </c>
      <c r="O81" s="42" t="s">
        <v>674</v>
      </c>
      <c r="P81" s="42" t="s">
        <v>675</v>
      </c>
      <c r="Q81" s="42" t="s">
        <v>320</v>
      </c>
      <c r="R81" s="43">
        <v>0.6</v>
      </c>
      <c r="T81" s="53">
        <v>1</v>
      </c>
      <c r="U81" s="75">
        <v>2014</v>
      </c>
      <c r="V81" s="54" t="s">
        <v>19</v>
      </c>
      <c r="W81" s="54" t="s">
        <v>612</v>
      </c>
      <c r="X81" s="54" t="s">
        <v>618</v>
      </c>
      <c r="Y81" s="55" t="str">
        <f t="shared" si="2"/>
        <v>12014冷房店舗用有り</v>
      </c>
      <c r="Z81" s="56">
        <v>-1.46</v>
      </c>
      <c r="AA81" s="56">
        <v>2.46</v>
      </c>
      <c r="AB81" s="57">
        <v>1.06</v>
      </c>
      <c r="AC81" s="57">
        <v>1.83</v>
      </c>
      <c r="AD81" s="31">
        <f>省エネ計算フォーマット【EHP】!$V$92/100</f>
        <v>0</v>
      </c>
      <c r="AE81" s="37">
        <f t="shared" si="3"/>
        <v>1.83</v>
      </c>
    </row>
    <row r="82" spans="5:31" ht="13.5" customHeight="1">
      <c r="E82" s="74">
        <v>2025</v>
      </c>
      <c r="F82" s="48">
        <v>2024</v>
      </c>
      <c r="M82" s="41">
        <v>7</v>
      </c>
      <c r="N82" s="42" t="s">
        <v>3</v>
      </c>
      <c r="O82" s="42" t="s">
        <v>674</v>
      </c>
      <c r="P82" s="42" t="s">
        <v>675</v>
      </c>
      <c r="Q82" s="42" t="s">
        <v>324</v>
      </c>
      <c r="R82" s="43">
        <v>0.52500000000000002</v>
      </c>
      <c r="T82" s="53">
        <v>1</v>
      </c>
      <c r="U82" s="75">
        <v>2014</v>
      </c>
      <c r="V82" s="54" t="s">
        <v>19</v>
      </c>
      <c r="W82" s="54" t="s">
        <v>606</v>
      </c>
      <c r="X82" s="54" t="s">
        <v>618</v>
      </c>
      <c r="Y82" s="55" t="str">
        <f t="shared" si="2"/>
        <v>12014冷房ビル用マルチ有り</v>
      </c>
      <c r="Z82" s="56">
        <v>-1.52</v>
      </c>
      <c r="AA82" s="56">
        <v>2.52</v>
      </c>
      <c r="AB82" s="57">
        <v>1.0736000000000001</v>
      </c>
      <c r="AC82" s="57">
        <v>1.8715999999999999</v>
      </c>
      <c r="AD82" s="31">
        <f>省エネ計算フォーマット【EHP】!$V$92/100</f>
        <v>0</v>
      </c>
      <c r="AE82" s="37">
        <f t="shared" si="3"/>
        <v>1.871</v>
      </c>
    </row>
    <row r="83" spans="5:31" ht="13.5" customHeight="1">
      <c r="E83" s="274">
        <v>2026</v>
      </c>
      <c r="F83" s="277">
        <v>2024</v>
      </c>
      <c r="M83" s="41">
        <v>7</v>
      </c>
      <c r="N83" s="42" t="s">
        <v>4</v>
      </c>
      <c r="O83" s="42" t="s">
        <v>674</v>
      </c>
      <c r="P83" s="42" t="s">
        <v>675</v>
      </c>
      <c r="Q83" s="42" t="s">
        <v>328</v>
      </c>
      <c r="R83" s="43">
        <v>0.38800000000000001</v>
      </c>
      <c r="T83" s="53">
        <v>1</v>
      </c>
      <c r="U83" s="75">
        <v>2014</v>
      </c>
      <c r="V83" s="54" t="s">
        <v>19</v>
      </c>
      <c r="W83" s="54" t="s">
        <v>607</v>
      </c>
      <c r="X83" s="54" t="s">
        <v>618</v>
      </c>
      <c r="Y83" s="55" t="str">
        <f t="shared" si="2"/>
        <v>12014冷房設備用有り</v>
      </c>
      <c r="Z83" s="56">
        <v>-0.32</v>
      </c>
      <c r="AA83" s="56">
        <v>1.32</v>
      </c>
      <c r="AB83" s="57">
        <v>1.0385</v>
      </c>
      <c r="AC83" s="57">
        <v>0.98040000000000005</v>
      </c>
      <c r="AD83" s="31">
        <f>省エネ計算フォーマット【EHP】!$V$92/100</f>
        <v>0</v>
      </c>
      <c r="AE83" s="37">
        <f t="shared" si="3"/>
        <v>0.98</v>
      </c>
    </row>
    <row r="84" spans="5:31" ht="13.5" customHeight="1">
      <c r="M84" s="41">
        <v>7</v>
      </c>
      <c r="N84" s="42" t="s">
        <v>5</v>
      </c>
      <c r="O84" s="42" t="s">
        <v>674</v>
      </c>
      <c r="P84" s="42" t="s">
        <v>675</v>
      </c>
      <c r="Q84" s="42" t="s">
        <v>332</v>
      </c>
      <c r="R84" s="43">
        <v>0.56599999999999995</v>
      </c>
      <c r="T84" s="53">
        <v>1</v>
      </c>
      <c r="U84" s="75">
        <v>2014</v>
      </c>
      <c r="V84" s="54" t="s">
        <v>19</v>
      </c>
      <c r="W84" s="54" t="s">
        <v>612</v>
      </c>
      <c r="X84" s="54" t="s">
        <v>702</v>
      </c>
      <c r="Y84" s="55" t="str">
        <f t="shared" si="2"/>
        <v>12014冷房店舗用無し（一定速）</v>
      </c>
      <c r="Z84" s="56">
        <v>0.25</v>
      </c>
      <c r="AA84" s="56">
        <v>0.75</v>
      </c>
      <c r="AB84" s="57">
        <v>0.25</v>
      </c>
      <c r="AC84" s="57">
        <v>0.75</v>
      </c>
      <c r="AD84" s="31">
        <f>省エネ計算フォーマット【EHP】!$V$92/100</f>
        <v>0</v>
      </c>
      <c r="AE84" s="37">
        <f t="shared" si="3"/>
        <v>0.75</v>
      </c>
    </row>
    <row r="85" spans="5:31" ht="13.5" customHeight="1">
      <c r="M85" s="41">
        <v>7</v>
      </c>
      <c r="N85" s="42" t="s">
        <v>6</v>
      </c>
      <c r="O85" s="42" t="s">
        <v>674</v>
      </c>
      <c r="P85" s="42" t="s">
        <v>675</v>
      </c>
      <c r="Q85" s="42" t="s">
        <v>336</v>
      </c>
      <c r="R85" s="43">
        <v>0.55800000000000005</v>
      </c>
      <c r="T85" s="53">
        <v>1</v>
      </c>
      <c r="U85" s="75">
        <v>2014</v>
      </c>
      <c r="V85" s="54" t="s">
        <v>19</v>
      </c>
      <c r="W85" s="54" t="s">
        <v>606</v>
      </c>
      <c r="X85" s="54" t="s">
        <v>702</v>
      </c>
      <c r="Y85" s="55" t="str">
        <f t="shared" si="2"/>
        <v>12014冷房ビル用マルチ無し（一定速）</v>
      </c>
      <c r="Z85" s="56">
        <v>0.25</v>
      </c>
      <c r="AA85" s="56">
        <v>0.75</v>
      </c>
      <c r="AB85" s="57">
        <v>0.25</v>
      </c>
      <c r="AC85" s="57">
        <v>0.75</v>
      </c>
      <c r="AD85" s="31">
        <f>省エネ計算フォーマット【EHP】!$V$92/100</f>
        <v>0</v>
      </c>
      <c r="AE85" s="37">
        <f t="shared" si="3"/>
        <v>0.75</v>
      </c>
    </row>
    <row r="86" spans="5:31" ht="13.5" customHeight="1">
      <c r="M86" s="41">
        <v>7</v>
      </c>
      <c r="N86" s="42" t="s">
        <v>7</v>
      </c>
      <c r="O86" s="42" t="s">
        <v>674</v>
      </c>
      <c r="P86" s="42" t="s">
        <v>675</v>
      </c>
      <c r="Q86" s="42" t="s">
        <v>340</v>
      </c>
      <c r="R86" s="43">
        <v>0.59799999999999998</v>
      </c>
      <c r="T86" s="53">
        <v>1</v>
      </c>
      <c r="U86" s="75">
        <v>2014</v>
      </c>
      <c r="V86" s="54" t="s">
        <v>19</v>
      </c>
      <c r="W86" s="54" t="s">
        <v>607</v>
      </c>
      <c r="X86" s="54" t="s">
        <v>702</v>
      </c>
      <c r="Y86" s="55" t="str">
        <f t="shared" si="2"/>
        <v>12014冷房設備用無し（一定速）</v>
      </c>
      <c r="Z86" s="56">
        <v>0.25</v>
      </c>
      <c r="AA86" s="56">
        <v>0.75</v>
      </c>
      <c r="AB86" s="57">
        <v>0.25</v>
      </c>
      <c r="AC86" s="57">
        <v>0.75</v>
      </c>
      <c r="AD86" s="31">
        <f>省エネ計算フォーマット【EHP】!$V$92/100</f>
        <v>0</v>
      </c>
      <c r="AE86" s="37">
        <f t="shared" si="3"/>
        <v>0.75</v>
      </c>
    </row>
    <row r="87" spans="5:31" ht="13.5" customHeight="1">
      <c r="M87" s="41">
        <v>7</v>
      </c>
      <c r="N87" s="42" t="s">
        <v>8</v>
      </c>
      <c r="O87" s="42" t="s">
        <v>674</v>
      </c>
      <c r="P87" s="42" t="s">
        <v>675</v>
      </c>
      <c r="Q87" s="42" t="s">
        <v>344</v>
      </c>
      <c r="R87" s="43">
        <v>0.41599999999999998</v>
      </c>
      <c r="T87" s="53">
        <v>1</v>
      </c>
      <c r="U87" s="75">
        <v>2014</v>
      </c>
      <c r="V87" s="54" t="s">
        <v>20</v>
      </c>
      <c r="W87" s="54" t="s">
        <v>612</v>
      </c>
      <c r="X87" s="54" t="s">
        <v>618</v>
      </c>
      <c r="Y87" s="55" t="str">
        <f t="shared" si="2"/>
        <v>12014暖房店舗用有り</v>
      </c>
      <c r="Z87" s="56">
        <v>-0.94</v>
      </c>
      <c r="AA87" s="56">
        <v>1.94</v>
      </c>
      <c r="AB87" s="57">
        <v>1.0853999999999999</v>
      </c>
      <c r="AC87" s="57">
        <v>1.4337</v>
      </c>
      <c r="AD87" s="31">
        <f>省エネ計算フォーマット【EHP】!$V$92/100</f>
        <v>0</v>
      </c>
      <c r="AE87" s="37">
        <f t="shared" si="3"/>
        <v>1.4330000000000001</v>
      </c>
    </row>
    <row r="88" spans="5:31" ht="13.5" customHeight="1">
      <c r="M88" s="41">
        <v>7</v>
      </c>
      <c r="N88" s="42" t="s">
        <v>9</v>
      </c>
      <c r="O88" s="42" t="s">
        <v>674</v>
      </c>
      <c r="P88" s="42" t="s">
        <v>675</v>
      </c>
      <c r="Q88" s="42" t="s">
        <v>348</v>
      </c>
      <c r="R88" s="43">
        <v>0.54600000000000004</v>
      </c>
      <c r="T88" s="53">
        <v>1</v>
      </c>
      <c r="U88" s="75">
        <v>2014</v>
      </c>
      <c r="V88" s="54" t="s">
        <v>20</v>
      </c>
      <c r="W88" s="54" t="s">
        <v>606</v>
      </c>
      <c r="X88" s="54" t="s">
        <v>618</v>
      </c>
      <c r="Y88" s="55" t="str">
        <f t="shared" si="2"/>
        <v>12014暖房ビル用マルチ有り</v>
      </c>
      <c r="Z88" s="56">
        <v>-0.96</v>
      </c>
      <c r="AA88" s="56">
        <v>1.96</v>
      </c>
      <c r="AB88" s="57">
        <v>1.0416000000000001</v>
      </c>
      <c r="AC88" s="57">
        <v>1.4596</v>
      </c>
      <c r="AD88" s="31">
        <f>省エネ計算フォーマット【EHP】!$V$92/100</f>
        <v>0</v>
      </c>
      <c r="AE88" s="37">
        <f t="shared" si="3"/>
        <v>1.4590000000000001</v>
      </c>
    </row>
    <row r="89" spans="5:31" ht="13.5" customHeight="1">
      <c r="M89" s="41">
        <v>7</v>
      </c>
      <c r="N89" s="42" t="s">
        <v>10</v>
      </c>
      <c r="O89" s="42" t="s">
        <v>674</v>
      </c>
      <c r="P89" s="42" t="s">
        <v>675</v>
      </c>
      <c r="Q89" s="42" t="s">
        <v>352</v>
      </c>
      <c r="R89" s="43">
        <v>0.34300000000000003</v>
      </c>
      <c r="T89" s="53">
        <v>1</v>
      </c>
      <c r="U89" s="75">
        <v>2014</v>
      </c>
      <c r="V89" s="54" t="s">
        <v>20</v>
      </c>
      <c r="W89" s="54" t="s">
        <v>607</v>
      </c>
      <c r="X89" s="54" t="s">
        <v>618</v>
      </c>
      <c r="Y89" s="55" t="str">
        <f t="shared" si="2"/>
        <v>12014暖房設備用有り</v>
      </c>
      <c r="Z89" s="56">
        <v>-0.36</v>
      </c>
      <c r="AA89" s="56">
        <v>1.36</v>
      </c>
      <c r="AB89" s="57">
        <v>1.0287999999999999</v>
      </c>
      <c r="AC89" s="57">
        <v>1.0127999999999999</v>
      </c>
      <c r="AD89" s="31">
        <f>省エネ計算フォーマット【EHP】!$V$92/100</f>
        <v>0</v>
      </c>
      <c r="AE89" s="37">
        <f t="shared" si="3"/>
        <v>1.012</v>
      </c>
    </row>
    <row r="90" spans="5:31" ht="13.5" customHeight="1">
      <c r="M90" s="41">
        <v>7</v>
      </c>
      <c r="N90" s="42" t="s">
        <v>11</v>
      </c>
      <c r="O90" s="42" t="s">
        <v>674</v>
      </c>
      <c r="P90" s="42" t="s">
        <v>675</v>
      </c>
      <c r="Q90" s="42" t="s">
        <v>356</v>
      </c>
      <c r="R90" s="43">
        <v>0.24099999999999999</v>
      </c>
      <c r="T90" s="53">
        <v>1</v>
      </c>
      <c r="U90" s="75">
        <v>2014</v>
      </c>
      <c r="V90" s="54" t="s">
        <v>20</v>
      </c>
      <c r="W90" s="54" t="s">
        <v>612</v>
      </c>
      <c r="X90" s="54" t="s">
        <v>702</v>
      </c>
      <c r="Y90" s="55" t="str">
        <f t="shared" si="2"/>
        <v>12014暖房店舗用無し（一定速）</v>
      </c>
      <c r="Z90" s="56">
        <v>0.25</v>
      </c>
      <c r="AA90" s="56">
        <v>0.75</v>
      </c>
      <c r="AB90" s="57">
        <v>0.25</v>
      </c>
      <c r="AC90" s="57">
        <v>0.75</v>
      </c>
      <c r="AD90" s="31">
        <f>省エネ計算フォーマット【EHP】!$V$92/100</f>
        <v>0</v>
      </c>
      <c r="AE90" s="37">
        <f t="shared" si="3"/>
        <v>0.75</v>
      </c>
    </row>
    <row r="91" spans="5:31" ht="13.5" customHeight="1">
      <c r="M91" s="41">
        <v>7</v>
      </c>
      <c r="N91" s="42" t="s">
        <v>12</v>
      </c>
      <c r="O91" s="42" t="s">
        <v>674</v>
      </c>
      <c r="P91" s="42" t="s">
        <v>675</v>
      </c>
      <c r="Q91" s="42" t="s">
        <v>360</v>
      </c>
      <c r="R91" s="43">
        <v>0.58399999999999996</v>
      </c>
      <c r="T91" s="53">
        <v>1</v>
      </c>
      <c r="U91" s="75">
        <v>2014</v>
      </c>
      <c r="V91" s="54" t="s">
        <v>20</v>
      </c>
      <c r="W91" s="54" t="s">
        <v>606</v>
      </c>
      <c r="X91" s="54" t="s">
        <v>702</v>
      </c>
      <c r="Y91" s="55" t="str">
        <f t="shared" si="2"/>
        <v>12014暖房ビル用マルチ無し（一定速）</v>
      </c>
      <c r="Z91" s="56">
        <v>0.25</v>
      </c>
      <c r="AA91" s="56">
        <v>0.75</v>
      </c>
      <c r="AB91" s="57">
        <v>0.25</v>
      </c>
      <c r="AC91" s="57">
        <v>0.75</v>
      </c>
      <c r="AD91" s="31">
        <f>省エネ計算フォーマット【EHP】!$V$92/100</f>
        <v>0</v>
      </c>
      <c r="AE91" s="37">
        <f t="shared" si="3"/>
        <v>0.75</v>
      </c>
    </row>
    <row r="92" spans="5:31" ht="13.5" customHeight="1">
      <c r="M92" s="41">
        <v>8</v>
      </c>
      <c r="N92" s="42" t="s">
        <v>673</v>
      </c>
      <c r="O92" s="42" t="s">
        <v>674</v>
      </c>
      <c r="P92" s="42" t="s">
        <v>675</v>
      </c>
      <c r="Q92" s="42" t="s">
        <v>364</v>
      </c>
      <c r="R92" s="43">
        <v>0.53400000000000003</v>
      </c>
      <c r="T92" s="53">
        <v>1</v>
      </c>
      <c r="U92" s="75">
        <v>2014</v>
      </c>
      <c r="V92" s="54" t="s">
        <v>20</v>
      </c>
      <c r="W92" s="54" t="s">
        <v>607</v>
      </c>
      <c r="X92" s="54" t="s">
        <v>702</v>
      </c>
      <c r="Y92" s="55" t="str">
        <f t="shared" si="2"/>
        <v>12014暖房設備用無し（一定速）</v>
      </c>
      <c r="Z92" s="56">
        <v>0.25</v>
      </c>
      <c r="AA92" s="56">
        <v>0.75</v>
      </c>
      <c r="AB92" s="57">
        <v>0.25</v>
      </c>
      <c r="AC92" s="57">
        <v>0.75</v>
      </c>
      <c r="AD92" s="31">
        <f>省エネ計算フォーマット【EHP】!$V$92/100</f>
        <v>0</v>
      </c>
      <c r="AE92" s="37">
        <f t="shared" si="3"/>
        <v>0.75</v>
      </c>
    </row>
    <row r="93" spans="5:31" ht="13.5" customHeight="1">
      <c r="M93" s="41">
        <v>8</v>
      </c>
      <c r="N93" s="42" t="s">
        <v>2</v>
      </c>
      <c r="O93" s="42" t="s">
        <v>674</v>
      </c>
      <c r="P93" s="42" t="s">
        <v>675</v>
      </c>
      <c r="Q93" s="42" t="s">
        <v>368</v>
      </c>
      <c r="R93" s="43">
        <v>0.66</v>
      </c>
      <c r="T93" s="25">
        <v>1</v>
      </c>
      <c r="U93" s="50">
        <v>2015</v>
      </c>
      <c r="V93" s="41" t="s">
        <v>19</v>
      </c>
      <c r="W93" s="41" t="s">
        <v>612</v>
      </c>
      <c r="X93" s="41" t="s">
        <v>618</v>
      </c>
      <c r="Y93" s="28" t="str">
        <f t="shared" si="2"/>
        <v>12015冷房店舗用有り</v>
      </c>
      <c r="Z93" s="71">
        <v>-1.38</v>
      </c>
      <c r="AA93" s="71">
        <v>2.38</v>
      </c>
      <c r="AB93" s="72">
        <v>1.0581</v>
      </c>
      <c r="AC93" s="72">
        <v>1.7705</v>
      </c>
      <c r="AD93" s="31">
        <f>省エネ計算フォーマット【EHP】!$V$92/100</f>
        <v>0</v>
      </c>
      <c r="AE93" s="32">
        <f t="shared" si="3"/>
        <v>1.77</v>
      </c>
    </row>
    <row r="94" spans="5:31" ht="13.5" customHeight="1">
      <c r="M94" s="41">
        <v>8</v>
      </c>
      <c r="N94" s="42" t="s">
        <v>3</v>
      </c>
      <c r="O94" s="42" t="s">
        <v>674</v>
      </c>
      <c r="P94" s="42" t="s">
        <v>675</v>
      </c>
      <c r="Q94" s="42" t="s">
        <v>372</v>
      </c>
      <c r="R94" s="43">
        <v>0.59</v>
      </c>
      <c r="T94" s="25">
        <v>1</v>
      </c>
      <c r="U94" s="50">
        <v>2015</v>
      </c>
      <c r="V94" s="41" t="s">
        <v>19</v>
      </c>
      <c r="W94" s="41" t="s">
        <v>606</v>
      </c>
      <c r="X94" s="41" t="s">
        <v>618</v>
      </c>
      <c r="Y94" s="28" t="str">
        <f t="shared" si="2"/>
        <v>12015冷房ビル用マルチ有り</v>
      </c>
      <c r="Z94" s="51">
        <v>-1.5740000000000001</v>
      </c>
      <c r="AA94" s="51">
        <v>2.5739999999999998</v>
      </c>
      <c r="AB94" s="52">
        <v>1.0751999999999999</v>
      </c>
      <c r="AC94" s="52">
        <v>1.9117</v>
      </c>
      <c r="AD94" s="31">
        <f>省エネ計算フォーマット【EHP】!$V$92/100</f>
        <v>0</v>
      </c>
      <c r="AE94" s="32">
        <f t="shared" si="3"/>
        <v>1.911</v>
      </c>
    </row>
    <row r="95" spans="5:31" ht="14.25" customHeight="1">
      <c r="M95" s="41">
        <v>8</v>
      </c>
      <c r="N95" s="42" t="s">
        <v>4</v>
      </c>
      <c r="O95" s="42" t="s">
        <v>674</v>
      </c>
      <c r="P95" s="42" t="s">
        <v>675</v>
      </c>
      <c r="Q95" s="42" t="s">
        <v>376</v>
      </c>
      <c r="R95" s="43">
        <v>0.374</v>
      </c>
      <c r="T95" s="25">
        <v>1</v>
      </c>
      <c r="U95" s="50">
        <v>2015</v>
      </c>
      <c r="V95" s="41" t="s">
        <v>19</v>
      </c>
      <c r="W95" s="41" t="s">
        <v>607</v>
      </c>
      <c r="X95" s="41" t="s">
        <v>618</v>
      </c>
      <c r="Y95" s="28" t="str">
        <f t="shared" si="2"/>
        <v>12015冷房設備用有り</v>
      </c>
      <c r="Z95" s="29">
        <v>-0.62</v>
      </c>
      <c r="AA95" s="29">
        <v>1.62</v>
      </c>
      <c r="AB95" s="30">
        <v>1.0472999999999999</v>
      </c>
      <c r="AC95" s="30">
        <v>1.2032</v>
      </c>
      <c r="AD95" s="31">
        <f>省エネ計算フォーマット【EHP】!$V$92/100</f>
        <v>0</v>
      </c>
      <c r="AE95" s="32">
        <f t="shared" si="3"/>
        <v>1.2030000000000001</v>
      </c>
    </row>
    <row r="96" spans="5:31" ht="13.5" customHeight="1">
      <c r="M96" s="41">
        <v>8</v>
      </c>
      <c r="N96" s="42" t="s">
        <v>5</v>
      </c>
      <c r="O96" s="42" t="s">
        <v>674</v>
      </c>
      <c r="P96" s="42" t="s">
        <v>675</v>
      </c>
      <c r="Q96" s="42" t="s">
        <v>380</v>
      </c>
      <c r="R96" s="43">
        <v>0.60499999999999998</v>
      </c>
      <c r="T96" s="25">
        <v>1</v>
      </c>
      <c r="U96" s="50">
        <v>2015</v>
      </c>
      <c r="V96" s="41" t="s">
        <v>19</v>
      </c>
      <c r="W96" s="41" t="s">
        <v>612</v>
      </c>
      <c r="X96" s="41" t="s">
        <v>702</v>
      </c>
      <c r="Y96" s="28" t="str">
        <f t="shared" si="2"/>
        <v>12015冷房店舗用無し（一定速）</v>
      </c>
      <c r="Z96" s="29">
        <v>0.25</v>
      </c>
      <c r="AA96" s="29">
        <v>0.75</v>
      </c>
      <c r="AB96" s="30">
        <v>0.25</v>
      </c>
      <c r="AC96" s="30">
        <v>0.75</v>
      </c>
      <c r="AD96" s="31">
        <f>省エネ計算フォーマット【EHP】!$V$92/100</f>
        <v>0</v>
      </c>
      <c r="AE96" s="32">
        <f t="shared" si="3"/>
        <v>0.75</v>
      </c>
    </row>
    <row r="97" spans="13:31" ht="13.5" customHeight="1">
      <c r="M97" s="41">
        <v>8</v>
      </c>
      <c r="N97" s="42" t="s">
        <v>6</v>
      </c>
      <c r="O97" s="42" t="s">
        <v>674</v>
      </c>
      <c r="P97" s="42" t="s">
        <v>675</v>
      </c>
      <c r="Q97" s="42" t="s">
        <v>384</v>
      </c>
      <c r="R97" s="43">
        <v>0.64700000000000002</v>
      </c>
      <c r="T97" s="25">
        <v>1</v>
      </c>
      <c r="U97" s="50">
        <v>2015</v>
      </c>
      <c r="V97" s="41" t="s">
        <v>19</v>
      </c>
      <c r="W97" s="41" t="s">
        <v>606</v>
      </c>
      <c r="X97" s="41" t="s">
        <v>702</v>
      </c>
      <c r="Y97" s="28" t="str">
        <f t="shared" si="2"/>
        <v>12015冷房ビル用マルチ無し（一定速）</v>
      </c>
      <c r="Z97" s="29">
        <v>0.25</v>
      </c>
      <c r="AA97" s="29">
        <v>0.75</v>
      </c>
      <c r="AB97" s="30">
        <v>0.25</v>
      </c>
      <c r="AC97" s="30">
        <v>0.75</v>
      </c>
      <c r="AD97" s="31">
        <f>省エネ計算フォーマット【EHP】!$V$92/100</f>
        <v>0</v>
      </c>
      <c r="AE97" s="32">
        <f t="shared" si="3"/>
        <v>0.75</v>
      </c>
    </row>
    <row r="98" spans="13:31" ht="13.5" customHeight="1">
      <c r="M98" s="41">
        <v>8</v>
      </c>
      <c r="N98" s="42" t="s">
        <v>7</v>
      </c>
      <c r="O98" s="42" t="s">
        <v>674</v>
      </c>
      <c r="P98" s="42" t="s">
        <v>675</v>
      </c>
      <c r="Q98" s="42" t="s">
        <v>388</v>
      </c>
      <c r="R98" s="43">
        <v>0.63700000000000001</v>
      </c>
      <c r="T98" s="25">
        <v>1</v>
      </c>
      <c r="U98" s="50">
        <v>2015</v>
      </c>
      <c r="V98" s="41" t="s">
        <v>19</v>
      </c>
      <c r="W98" s="41" t="s">
        <v>607</v>
      </c>
      <c r="X98" s="41" t="s">
        <v>702</v>
      </c>
      <c r="Y98" s="28" t="str">
        <f t="shared" si="2"/>
        <v>12015冷房設備用無し（一定速）</v>
      </c>
      <c r="Z98" s="29">
        <v>0.25</v>
      </c>
      <c r="AA98" s="29">
        <v>0.75</v>
      </c>
      <c r="AB98" s="30">
        <v>0.25</v>
      </c>
      <c r="AC98" s="30">
        <v>0.75</v>
      </c>
      <c r="AD98" s="31">
        <f>省エネ計算フォーマット【EHP】!$V$92/100</f>
        <v>0</v>
      </c>
      <c r="AE98" s="32">
        <f t="shared" si="3"/>
        <v>0.75</v>
      </c>
    </row>
    <row r="99" spans="13:31" ht="14.25" customHeight="1">
      <c r="M99" s="41">
        <v>8</v>
      </c>
      <c r="N99" s="42" t="s">
        <v>8</v>
      </c>
      <c r="O99" s="42" t="s">
        <v>674</v>
      </c>
      <c r="P99" s="42" t="s">
        <v>675</v>
      </c>
      <c r="Q99" s="42" t="s">
        <v>392</v>
      </c>
      <c r="R99" s="43">
        <v>0.50600000000000001</v>
      </c>
      <c r="T99" s="25">
        <v>1</v>
      </c>
      <c r="U99" s="50">
        <v>2015</v>
      </c>
      <c r="V99" s="41" t="s">
        <v>20</v>
      </c>
      <c r="W99" s="41" t="s">
        <v>612</v>
      </c>
      <c r="X99" s="41" t="s">
        <v>618</v>
      </c>
      <c r="Y99" s="28" t="str">
        <f t="shared" si="2"/>
        <v>12015暖房店舗用有り</v>
      </c>
      <c r="Z99" s="29">
        <v>-0.97</v>
      </c>
      <c r="AA99" s="29">
        <v>1.97</v>
      </c>
      <c r="AB99" s="30">
        <v>1.0867</v>
      </c>
      <c r="AC99" s="30">
        <v>1.4558</v>
      </c>
      <c r="AD99" s="31">
        <f>省エネ計算フォーマット【EHP】!$V$92/100</f>
        <v>0</v>
      </c>
      <c r="AE99" s="32">
        <f t="shared" si="3"/>
        <v>1.4550000000000001</v>
      </c>
    </row>
    <row r="100" spans="13:31" ht="13.5" customHeight="1">
      <c r="M100" s="41">
        <v>8</v>
      </c>
      <c r="N100" s="42" t="s">
        <v>9</v>
      </c>
      <c r="O100" s="42" t="s">
        <v>674</v>
      </c>
      <c r="P100" s="42" t="s">
        <v>675</v>
      </c>
      <c r="Q100" s="42" t="s">
        <v>396</v>
      </c>
      <c r="R100" s="43">
        <v>0.58699999999999997</v>
      </c>
      <c r="T100" s="25">
        <v>1</v>
      </c>
      <c r="U100" s="50">
        <v>2015</v>
      </c>
      <c r="V100" s="41" t="s">
        <v>20</v>
      </c>
      <c r="W100" s="41" t="s">
        <v>606</v>
      </c>
      <c r="X100" s="41" t="s">
        <v>618</v>
      </c>
      <c r="Y100" s="28" t="str">
        <f t="shared" si="2"/>
        <v>12015暖房ビル用マルチ有り</v>
      </c>
      <c r="Z100" s="29">
        <v>-0.876</v>
      </c>
      <c r="AA100" s="29">
        <v>1.8759999999999999</v>
      </c>
      <c r="AB100" s="30">
        <v>1.0398000000000001</v>
      </c>
      <c r="AC100" s="30">
        <v>1.3971</v>
      </c>
      <c r="AD100" s="31">
        <f>省エネ計算フォーマット【EHP】!$V$92/100</f>
        <v>0</v>
      </c>
      <c r="AE100" s="32">
        <f t="shared" si="3"/>
        <v>1.397</v>
      </c>
    </row>
    <row r="101" spans="13:31" ht="13.5" customHeight="1">
      <c r="M101" s="41">
        <v>8</v>
      </c>
      <c r="N101" s="42" t="s">
        <v>10</v>
      </c>
      <c r="O101" s="42" t="s">
        <v>674</v>
      </c>
      <c r="P101" s="42" t="s">
        <v>675</v>
      </c>
      <c r="Q101" s="42" t="s">
        <v>400</v>
      </c>
      <c r="R101" s="43">
        <v>0.32800000000000001</v>
      </c>
      <c r="T101" s="25">
        <v>1</v>
      </c>
      <c r="U101" s="50">
        <v>2015</v>
      </c>
      <c r="V101" s="41" t="s">
        <v>20</v>
      </c>
      <c r="W101" s="41" t="s">
        <v>607</v>
      </c>
      <c r="X101" s="41" t="s">
        <v>618</v>
      </c>
      <c r="Y101" s="28" t="str">
        <f t="shared" si="2"/>
        <v>12015暖房設備用有り</v>
      </c>
      <c r="Z101" s="29">
        <v>-0.59799999999999998</v>
      </c>
      <c r="AA101" s="29">
        <v>1.5980000000000001</v>
      </c>
      <c r="AB101" s="30">
        <v>1.0339</v>
      </c>
      <c r="AC101" s="30">
        <v>1.19</v>
      </c>
      <c r="AD101" s="31">
        <f>省エネ計算フォーマット【EHP】!$V$92/100</f>
        <v>0</v>
      </c>
      <c r="AE101" s="32">
        <f t="shared" si="3"/>
        <v>1.19</v>
      </c>
    </row>
    <row r="102" spans="13:31" ht="13.5" customHeight="1">
      <c r="M102" s="41">
        <v>8</v>
      </c>
      <c r="N102" s="42" t="s">
        <v>11</v>
      </c>
      <c r="O102" s="42" t="s">
        <v>674</v>
      </c>
      <c r="P102" s="42" t="s">
        <v>675</v>
      </c>
      <c r="Q102" s="42" t="s">
        <v>404</v>
      </c>
      <c r="R102" s="43">
        <v>0.25600000000000001</v>
      </c>
      <c r="T102" s="25">
        <v>1</v>
      </c>
      <c r="U102" s="50">
        <v>2015</v>
      </c>
      <c r="V102" s="41" t="s">
        <v>20</v>
      </c>
      <c r="W102" s="41" t="s">
        <v>612</v>
      </c>
      <c r="X102" s="41" t="s">
        <v>702</v>
      </c>
      <c r="Y102" s="28" t="str">
        <f t="shared" si="2"/>
        <v>12015暖房店舗用無し（一定速）</v>
      </c>
      <c r="Z102" s="29">
        <v>0.25</v>
      </c>
      <c r="AA102" s="29">
        <v>0.75</v>
      </c>
      <c r="AB102" s="30">
        <v>0.25</v>
      </c>
      <c r="AC102" s="30">
        <v>0.75</v>
      </c>
      <c r="AD102" s="31">
        <f>省エネ計算フォーマット【EHP】!$V$92/100</f>
        <v>0</v>
      </c>
      <c r="AE102" s="32">
        <f t="shared" si="3"/>
        <v>0.75</v>
      </c>
    </row>
    <row r="103" spans="13:31" ht="13.5" customHeight="1">
      <c r="M103" s="41">
        <v>8</v>
      </c>
      <c r="N103" s="42" t="s">
        <v>12</v>
      </c>
      <c r="O103" s="42" t="s">
        <v>674</v>
      </c>
      <c r="P103" s="42" t="s">
        <v>675</v>
      </c>
      <c r="Q103" s="42" t="s">
        <v>408</v>
      </c>
      <c r="R103" s="43">
        <v>0.626</v>
      </c>
      <c r="T103" s="25">
        <v>1</v>
      </c>
      <c r="U103" s="50">
        <v>2015</v>
      </c>
      <c r="V103" s="41" t="s">
        <v>20</v>
      </c>
      <c r="W103" s="41" t="s">
        <v>606</v>
      </c>
      <c r="X103" s="41" t="s">
        <v>702</v>
      </c>
      <c r="Y103" s="28" t="str">
        <f t="shared" si="2"/>
        <v>12015暖房ビル用マルチ無し（一定速）</v>
      </c>
      <c r="Z103" s="29">
        <v>0.25</v>
      </c>
      <c r="AA103" s="29">
        <v>0.75</v>
      </c>
      <c r="AB103" s="30">
        <v>0.25</v>
      </c>
      <c r="AC103" s="30">
        <v>0.75</v>
      </c>
      <c r="AD103" s="31">
        <f>省エネ計算フォーマット【EHP】!$V$92/100</f>
        <v>0</v>
      </c>
      <c r="AE103" s="32">
        <f t="shared" si="3"/>
        <v>0.75</v>
      </c>
    </row>
    <row r="104" spans="13:31" ht="13.5" customHeight="1">
      <c r="M104" s="41">
        <v>9</v>
      </c>
      <c r="N104" s="42" t="s">
        <v>673</v>
      </c>
      <c r="O104" s="42" t="s">
        <v>674</v>
      </c>
      <c r="P104" s="42" t="s">
        <v>675</v>
      </c>
      <c r="Q104" s="42" t="s">
        <v>412</v>
      </c>
      <c r="R104" s="43">
        <v>0.432</v>
      </c>
      <c r="T104" s="25">
        <v>1</v>
      </c>
      <c r="U104" s="50">
        <v>2015</v>
      </c>
      <c r="V104" s="41" t="s">
        <v>20</v>
      </c>
      <c r="W104" s="41" t="s">
        <v>607</v>
      </c>
      <c r="X104" s="41" t="s">
        <v>702</v>
      </c>
      <c r="Y104" s="28" t="str">
        <f t="shared" si="2"/>
        <v>12015暖房設備用無し（一定速）</v>
      </c>
      <c r="Z104" s="29">
        <v>0.25</v>
      </c>
      <c r="AA104" s="29">
        <v>0.75</v>
      </c>
      <c r="AB104" s="30">
        <v>0.25</v>
      </c>
      <c r="AC104" s="30">
        <v>0.75</v>
      </c>
      <c r="AD104" s="31">
        <f>省エネ計算フォーマット【EHP】!$V$92/100</f>
        <v>0</v>
      </c>
      <c r="AE104" s="32">
        <f t="shared" si="3"/>
        <v>0.75</v>
      </c>
    </row>
    <row r="105" spans="13:31" ht="13.5" customHeight="1">
      <c r="M105" s="41">
        <v>9</v>
      </c>
      <c r="N105" s="42" t="s">
        <v>2</v>
      </c>
      <c r="O105" s="42" t="s">
        <v>674</v>
      </c>
      <c r="P105" s="42" t="s">
        <v>675</v>
      </c>
      <c r="Q105" s="42" t="s">
        <v>416</v>
      </c>
      <c r="R105" s="43">
        <v>0.46200000000000002</v>
      </c>
      <c r="T105" s="25">
        <v>1</v>
      </c>
      <c r="U105" s="50">
        <v>2020</v>
      </c>
      <c r="V105" s="41" t="s">
        <v>613</v>
      </c>
      <c r="W105" s="41" t="s">
        <v>612</v>
      </c>
      <c r="X105" s="41" t="s">
        <v>618</v>
      </c>
      <c r="Y105" s="28" t="str">
        <f t="shared" si="2"/>
        <v>12020冷房店舗用有り</v>
      </c>
      <c r="Z105" s="51">
        <v>-1.38</v>
      </c>
      <c r="AA105" s="51">
        <v>2.38</v>
      </c>
      <c r="AB105" s="52">
        <v>1.0581</v>
      </c>
      <c r="AC105" s="52">
        <v>1.7705</v>
      </c>
      <c r="AD105" s="31">
        <f>省エネ計算フォーマット【EHP】!$V$92/100</f>
        <v>0</v>
      </c>
      <c r="AE105" s="32">
        <f t="shared" si="3"/>
        <v>1.77</v>
      </c>
    </row>
    <row r="106" spans="13:31" ht="13.5" customHeight="1">
      <c r="M106" s="41">
        <v>9</v>
      </c>
      <c r="N106" s="42" t="s">
        <v>3</v>
      </c>
      <c r="O106" s="42" t="s">
        <v>674</v>
      </c>
      <c r="P106" s="42" t="s">
        <v>675</v>
      </c>
      <c r="Q106" s="42" t="s">
        <v>420</v>
      </c>
      <c r="R106" s="43">
        <v>0.40500000000000003</v>
      </c>
      <c r="T106" s="25">
        <v>1</v>
      </c>
      <c r="U106" s="50">
        <v>2020</v>
      </c>
      <c r="V106" s="41" t="s">
        <v>613</v>
      </c>
      <c r="W106" s="41" t="s">
        <v>606</v>
      </c>
      <c r="X106" s="41" t="s">
        <v>618</v>
      </c>
      <c r="Y106" s="28" t="str">
        <f t="shared" si="2"/>
        <v>12020冷房ビル用マルチ有り</v>
      </c>
      <c r="Z106" s="51">
        <v>-1.68</v>
      </c>
      <c r="AA106" s="51">
        <v>2.68</v>
      </c>
      <c r="AB106" s="52">
        <v>1.0788</v>
      </c>
      <c r="AC106" s="52">
        <v>2.0053000000000001</v>
      </c>
      <c r="AD106" s="31">
        <f>省エネ計算フォーマット【EHP】!$V$92/100</f>
        <v>0</v>
      </c>
      <c r="AE106" s="32">
        <f t="shared" si="3"/>
        <v>2.0049999999999999</v>
      </c>
    </row>
    <row r="107" spans="13:31" ht="13.5" customHeight="1">
      <c r="M107" s="41">
        <v>9</v>
      </c>
      <c r="N107" s="42" t="s">
        <v>4</v>
      </c>
      <c r="O107" s="42" t="s">
        <v>674</v>
      </c>
      <c r="P107" s="42" t="s">
        <v>675</v>
      </c>
      <c r="Q107" s="42" t="s">
        <v>424</v>
      </c>
      <c r="R107" s="43">
        <v>0.26300000000000001</v>
      </c>
      <c r="T107" s="25">
        <v>1</v>
      </c>
      <c r="U107" s="50">
        <v>2020</v>
      </c>
      <c r="V107" s="41" t="s">
        <v>613</v>
      </c>
      <c r="W107" s="41" t="s">
        <v>607</v>
      </c>
      <c r="X107" s="41" t="s">
        <v>618</v>
      </c>
      <c r="Y107" s="28" t="str">
        <f t="shared" si="2"/>
        <v>12020冷房設備用有り</v>
      </c>
      <c r="Z107" s="51">
        <v>-0.62</v>
      </c>
      <c r="AA107" s="51">
        <v>1.62</v>
      </c>
      <c r="AB107" s="52">
        <v>1.0472999999999999</v>
      </c>
      <c r="AC107" s="52">
        <v>1.2032</v>
      </c>
      <c r="AD107" s="31">
        <f>省エネ計算フォーマット【EHP】!$V$92/100</f>
        <v>0</v>
      </c>
      <c r="AE107" s="32">
        <f t="shared" si="3"/>
        <v>1.2030000000000001</v>
      </c>
    </row>
    <row r="108" spans="13:31" ht="13.5" customHeight="1">
      <c r="M108" s="41">
        <v>9</v>
      </c>
      <c r="N108" s="42" t="s">
        <v>5</v>
      </c>
      <c r="O108" s="42" t="s">
        <v>674</v>
      </c>
      <c r="P108" s="42" t="s">
        <v>675</v>
      </c>
      <c r="Q108" s="42" t="s">
        <v>428</v>
      </c>
      <c r="R108" s="43">
        <v>0.36199999999999999</v>
      </c>
      <c r="T108" s="25">
        <v>1</v>
      </c>
      <c r="U108" s="50">
        <v>2020</v>
      </c>
      <c r="V108" s="41" t="s">
        <v>613</v>
      </c>
      <c r="W108" s="41" t="s">
        <v>612</v>
      </c>
      <c r="X108" s="41" t="s">
        <v>702</v>
      </c>
      <c r="Y108" s="28" t="str">
        <f t="shared" si="2"/>
        <v>12020冷房店舗用無し（一定速）</v>
      </c>
      <c r="Z108" s="51">
        <v>0.25</v>
      </c>
      <c r="AA108" s="51">
        <v>0.75</v>
      </c>
      <c r="AB108" s="52">
        <v>0.25</v>
      </c>
      <c r="AC108" s="52">
        <v>0.75</v>
      </c>
      <c r="AD108" s="31">
        <f>省エネ計算フォーマット【EHP】!$V$92/100</f>
        <v>0</v>
      </c>
      <c r="AE108" s="32">
        <f t="shared" si="3"/>
        <v>0.75</v>
      </c>
    </row>
    <row r="109" spans="13:31" ht="13.5" customHeight="1">
      <c r="M109" s="41">
        <v>9</v>
      </c>
      <c r="N109" s="42" t="s">
        <v>6</v>
      </c>
      <c r="O109" s="42" t="s">
        <v>674</v>
      </c>
      <c r="P109" s="42" t="s">
        <v>675</v>
      </c>
      <c r="Q109" s="42" t="s">
        <v>432</v>
      </c>
      <c r="R109" s="43">
        <v>0.41199999999999998</v>
      </c>
      <c r="T109" s="25">
        <v>1</v>
      </c>
      <c r="U109" s="26">
        <v>2020</v>
      </c>
      <c r="V109" s="27" t="s">
        <v>613</v>
      </c>
      <c r="W109" s="27" t="s">
        <v>606</v>
      </c>
      <c r="X109" s="27" t="s">
        <v>702</v>
      </c>
      <c r="Y109" s="28" t="str">
        <f t="shared" si="2"/>
        <v>12020冷房ビル用マルチ無し（一定速）</v>
      </c>
      <c r="Z109" s="51">
        <v>0.25</v>
      </c>
      <c r="AA109" s="51">
        <v>0.75</v>
      </c>
      <c r="AB109" s="52">
        <v>0.25</v>
      </c>
      <c r="AC109" s="52">
        <v>0.75</v>
      </c>
      <c r="AD109" s="31">
        <f>省エネ計算フォーマット【EHP】!$V$92/100</f>
        <v>0</v>
      </c>
      <c r="AE109" s="32">
        <f t="shared" si="3"/>
        <v>0.75</v>
      </c>
    </row>
    <row r="110" spans="13:31" ht="13.5" customHeight="1">
      <c r="M110" s="41">
        <v>9</v>
      </c>
      <c r="N110" s="42" t="s">
        <v>7</v>
      </c>
      <c r="O110" s="42" t="s">
        <v>674</v>
      </c>
      <c r="P110" s="42" t="s">
        <v>675</v>
      </c>
      <c r="Q110" s="42" t="s">
        <v>436</v>
      </c>
      <c r="R110" s="43">
        <v>0.39800000000000002</v>
      </c>
      <c r="T110" s="25">
        <v>1</v>
      </c>
      <c r="U110" s="26">
        <v>2020</v>
      </c>
      <c r="V110" s="27" t="s">
        <v>613</v>
      </c>
      <c r="W110" s="27" t="s">
        <v>607</v>
      </c>
      <c r="X110" s="27" t="s">
        <v>702</v>
      </c>
      <c r="Y110" s="28" t="str">
        <f t="shared" si="2"/>
        <v>12020冷房設備用無し（一定速）</v>
      </c>
      <c r="Z110" s="51">
        <v>0.25</v>
      </c>
      <c r="AA110" s="51">
        <v>0.75</v>
      </c>
      <c r="AB110" s="52">
        <v>0.25</v>
      </c>
      <c r="AC110" s="52">
        <v>0.75</v>
      </c>
      <c r="AD110" s="31">
        <f>省エネ計算フォーマット【EHP】!$V$92/100</f>
        <v>0</v>
      </c>
      <c r="AE110" s="32">
        <f t="shared" si="3"/>
        <v>0.75</v>
      </c>
    </row>
    <row r="111" spans="13:31" ht="13.5" customHeight="1">
      <c r="M111" s="41">
        <v>9</v>
      </c>
      <c r="N111" s="42" t="s">
        <v>8</v>
      </c>
      <c r="O111" s="42" t="s">
        <v>674</v>
      </c>
      <c r="P111" s="42" t="s">
        <v>675</v>
      </c>
      <c r="Q111" s="42" t="s">
        <v>440</v>
      </c>
      <c r="R111" s="43">
        <v>0.29599999999999999</v>
      </c>
      <c r="T111" s="25">
        <v>1</v>
      </c>
      <c r="U111" s="26">
        <v>2020</v>
      </c>
      <c r="V111" s="27" t="s">
        <v>614</v>
      </c>
      <c r="W111" s="27" t="s">
        <v>612</v>
      </c>
      <c r="X111" s="27" t="s">
        <v>618</v>
      </c>
      <c r="Y111" s="28" t="str">
        <f t="shared" si="2"/>
        <v>12020暖房店舗用有り</v>
      </c>
      <c r="Z111" s="51">
        <v>-0.96</v>
      </c>
      <c r="AA111" s="51">
        <v>1.96</v>
      </c>
      <c r="AB111" s="52">
        <v>1.0862000000000001</v>
      </c>
      <c r="AC111" s="52">
        <v>1.4483999999999999</v>
      </c>
      <c r="AD111" s="31">
        <f>省エネ計算フォーマット【EHP】!$V$92/100</f>
        <v>0</v>
      </c>
      <c r="AE111" s="32">
        <f t="shared" si="3"/>
        <v>1.448</v>
      </c>
    </row>
    <row r="112" spans="13:31" ht="13.5" customHeight="1">
      <c r="M112" s="41">
        <v>9</v>
      </c>
      <c r="N112" s="42" t="s">
        <v>9</v>
      </c>
      <c r="O112" s="42" t="s">
        <v>674</v>
      </c>
      <c r="P112" s="42" t="s">
        <v>675</v>
      </c>
      <c r="Q112" s="42" t="s">
        <v>444</v>
      </c>
      <c r="R112" s="43">
        <v>0.372</v>
      </c>
      <c r="T112" s="25">
        <v>1</v>
      </c>
      <c r="U112" s="26">
        <v>2020</v>
      </c>
      <c r="V112" s="27" t="s">
        <v>614</v>
      </c>
      <c r="W112" s="27" t="s">
        <v>606</v>
      </c>
      <c r="X112" s="27" t="s">
        <v>618</v>
      </c>
      <c r="Y112" s="28" t="str">
        <f t="shared" si="2"/>
        <v>12020暖房ビル用マルチ有り</v>
      </c>
      <c r="Z112" s="51">
        <v>-1.1000000000000001</v>
      </c>
      <c r="AA112" s="51">
        <v>2.1</v>
      </c>
      <c r="AB112" s="52">
        <v>1.0416000000000001</v>
      </c>
      <c r="AC112" s="52">
        <v>1.4596</v>
      </c>
      <c r="AD112" s="31">
        <f>省エネ計算フォーマット【EHP】!$V$92/100</f>
        <v>0</v>
      </c>
      <c r="AE112" s="32">
        <f t="shared" si="3"/>
        <v>1.4590000000000001</v>
      </c>
    </row>
    <row r="113" spans="13:31" ht="13.5" customHeight="1">
      <c r="M113" s="41">
        <v>9</v>
      </c>
      <c r="N113" s="42" t="s">
        <v>10</v>
      </c>
      <c r="O113" s="42" t="s">
        <v>674</v>
      </c>
      <c r="P113" s="42" t="s">
        <v>675</v>
      </c>
      <c r="Q113" s="42" t="s">
        <v>448</v>
      </c>
      <c r="R113" s="43">
        <v>0.23300000000000001</v>
      </c>
      <c r="T113" s="25">
        <v>1</v>
      </c>
      <c r="U113" s="26">
        <v>2020</v>
      </c>
      <c r="V113" s="27" t="s">
        <v>614</v>
      </c>
      <c r="W113" s="27" t="s">
        <v>607</v>
      </c>
      <c r="X113" s="27" t="s">
        <v>618</v>
      </c>
      <c r="Y113" s="28" t="str">
        <f t="shared" si="2"/>
        <v>12020暖房設備用有り</v>
      </c>
      <c r="Z113" s="51">
        <v>-0.46</v>
      </c>
      <c r="AA113" s="51">
        <v>1.46</v>
      </c>
      <c r="AB113" s="52">
        <v>0.94</v>
      </c>
      <c r="AC113" s="52">
        <v>1.1100000000000001</v>
      </c>
      <c r="AD113" s="31">
        <f>省エネ計算フォーマット【EHP】!$V$92/100</f>
        <v>0</v>
      </c>
      <c r="AE113" s="32">
        <f t="shared" si="3"/>
        <v>1.1100000000000001</v>
      </c>
    </row>
    <row r="114" spans="13:31" ht="13.5" customHeight="1">
      <c r="M114" s="41">
        <v>9</v>
      </c>
      <c r="N114" s="42" t="s">
        <v>11</v>
      </c>
      <c r="O114" s="42" t="s">
        <v>674</v>
      </c>
      <c r="P114" s="42" t="s">
        <v>675</v>
      </c>
      <c r="Q114" s="42" t="s">
        <v>452</v>
      </c>
      <c r="R114" s="43">
        <v>0.129</v>
      </c>
      <c r="T114" s="25">
        <v>1</v>
      </c>
      <c r="U114" s="26">
        <v>2020</v>
      </c>
      <c r="V114" s="27" t="s">
        <v>614</v>
      </c>
      <c r="W114" s="27" t="s">
        <v>612</v>
      </c>
      <c r="X114" s="27" t="s">
        <v>702</v>
      </c>
      <c r="Y114" s="28" t="str">
        <f t="shared" si="2"/>
        <v>12020暖房店舗用無し（一定速）</v>
      </c>
      <c r="Z114" s="51">
        <v>0.25</v>
      </c>
      <c r="AA114" s="51">
        <v>0.75</v>
      </c>
      <c r="AB114" s="52">
        <v>0.25</v>
      </c>
      <c r="AC114" s="52">
        <v>0.75</v>
      </c>
      <c r="AD114" s="31">
        <f>省エネ計算フォーマット【EHP】!$V$92/100</f>
        <v>0</v>
      </c>
      <c r="AE114" s="32">
        <f t="shared" si="3"/>
        <v>0.75</v>
      </c>
    </row>
    <row r="115" spans="13:31" ht="13.5" customHeight="1">
      <c r="M115" s="41">
        <v>9</v>
      </c>
      <c r="N115" s="42" t="s">
        <v>12</v>
      </c>
      <c r="O115" s="42" t="s">
        <v>674</v>
      </c>
      <c r="P115" s="42" t="s">
        <v>675</v>
      </c>
      <c r="Q115" s="42" t="s">
        <v>456</v>
      </c>
      <c r="R115" s="43">
        <v>0.46600000000000003</v>
      </c>
      <c r="T115" s="25">
        <v>1</v>
      </c>
      <c r="U115" s="26">
        <v>2020</v>
      </c>
      <c r="V115" s="27" t="s">
        <v>614</v>
      </c>
      <c r="W115" s="27" t="s">
        <v>606</v>
      </c>
      <c r="X115" s="27" t="s">
        <v>702</v>
      </c>
      <c r="Y115" s="28" t="str">
        <f t="shared" si="2"/>
        <v>12020暖房ビル用マルチ無し（一定速）</v>
      </c>
      <c r="Z115" s="51">
        <v>0.25</v>
      </c>
      <c r="AA115" s="51">
        <v>0.75</v>
      </c>
      <c r="AB115" s="52">
        <v>0.25</v>
      </c>
      <c r="AC115" s="52">
        <v>0.75</v>
      </c>
      <c r="AD115" s="31">
        <f>省エネ計算フォーマット【EHP】!$V$92/100</f>
        <v>0</v>
      </c>
      <c r="AE115" s="32">
        <f t="shared" si="3"/>
        <v>0.75</v>
      </c>
    </row>
    <row r="116" spans="13:31" ht="13.5" customHeight="1">
      <c r="M116" s="41">
        <v>10</v>
      </c>
      <c r="N116" s="42" t="s">
        <v>673</v>
      </c>
      <c r="O116" s="42" t="s">
        <v>674</v>
      </c>
      <c r="P116" s="42" t="s">
        <v>675</v>
      </c>
      <c r="Q116" s="42" t="s">
        <v>460</v>
      </c>
      <c r="R116" s="43">
        <v>0.20599999999999999</v>
      </c>
      <c r="T116" s="25">
        <v>1</v>
      </c>
      <c r="U116" s="27">
        <v>2020</v>
      </c>
      <c r="V116" s="27" t="s">
        <v>614</v>
      </c>
      <c r="W116" s="27" t="s">
        <v>607</v>
      </c>
      <c r="X116" s="27" t="s">
        <v>702</v>
      </c>
      <c r="Y116" s="28" t="str">
        <f t="shared" si="2"/>
        <v>12020暖房設備用無し（一定速）</v>
      </c>
      <c r="Z116" s="51">
        <v>0.25</v>
      </c>
      <c r="AA116" s="51">
        <v>0.75</v>
      </c>
      <c r="AB116" s="52">
        <v>0.25</v>
      </c>
      <c r="AC116" s="52">
        <v>0.75</v>
      </c>
      <c r="AD116" s="31">
        <f>省エネ計算フォーマット【EHP】!$V$92/100</f>
        <v>0</v>
      </c>
      <c r="AE116" s="32">
        <f t="shared" si="3"/>
        <v>0.75</v>
      </c>
    </row>
    <row r="117" spans="13:31" ht="13.5" customHeight="1">
      <c r="M117" s="41">
        <v>10</v>
      </c>
      <c r="N117" s="42" t="s">
        <v>2</v>
      </c>
      <c r="O117" s="42" t="s">
        <v>674</v>
      </c>
      <c r="P117" s="42" t="s">
        <v>675</v>
      </c>
      <c r="Q117" s="42" t="s">
        <v>464</v>
      </c>
      <c r="R117" s="43">
        <v>0.214</v>
      </c>
      <c r="T117" s="53">
        <v>1</v>
      </c>
      <c r="U117" s="54">
        <v>2024</v>
      </c>
      <c r="V117" s="54" t="s">
        <v>613</v>
      </c>
      <c r="W117" s="54" t="s">
        <v>612</v>
      </c>
      <c r="X117" s="54" t="s">
        <v>618</v>
      </c>
      <c r="Y117" s="55" t="str">
        <f t="shared" si="2"/>
        <v>12024冷房店舗用有り</v>
      </c>
      <c r="Z117" s="56">
        <v>-1.58</v>
      </c>
      <c r="AA117" s="56">
        <v>2.58</v>
      </c>
      <c r="AB117" s="57">
        <v>1.0629999999999999</v>
      </c>
      <c r="AC117" s="57">
        <v>1.9193</v>
      </c>
      <c r="AD117" s="31">
        <f>省エネ計算フォーマット【EHP】!$V$92/100</f>
        <v>0</v>
      </c>
      <c r="AE117" s="37">
        <f t="shared" si="3"/>
        <v>1.919</v>
      </c>
    </row>
    <row r="118" spans="13:31" ht="13.5" customHeight="1">
      <c r="M118" s="41">
        <v>10</v>
      </c>
      <c r="N118" s="42" t="s">
        <v>3</v>
      </c>
      <c r="O118" s="42" t="s">
        <v>674</v>
      </c>
      <c r="P118" s="42" t="s">
        <v>675</v>
      </c>
      <c r="Q118" s="42" t="s">
        <v>468</v>
      </c>
      <c r="R118" s="43">
        <v>0.216</v>
      </c>
      <c r="T118" s="53">
        <v>1</v>
      </c>
      <c r="U118" s="54">
        <v>2024</v>
      </c>
      <c r="V118" s="54" t="s">
        <v>613</v>
      </c>
      <c r="W118" s="54" t="s">
        <v>606</v>
      </c>
      <c r="X118" s="54" t="s">
        <v>618</v>
      </c>
      <c r="Y118" s="55" t="str">
        <f t="shared" si="2"/>
        <v>12024冷房ビル用マルチ有り</v>
      </c>
      <c r="Z118" s="56">
        <v>-1.6</v>
      </c>
      <c r="AA118" s="56">
        <v>2.6</v>
      </c>
      <c r="AB118" s="57">
        <v>1.0759000000000001</v>
      </c>
      <c r="AC118" s="57">
        <v>1.931</v>
      </c>
      <c r="AD118" s="31">
        <f>省エネ計算フォーマット【EHP】!$V$92/100</f>
        <v>0</v>
      </c>
      <c r="AE118" s="37">
        <f t="shared" si="3"/>
        <v>1.931</v>
      </c>
    </row>
    <row r="119" spans="13:31" ht="13.5" customHeight="1">
      <c r="M119" s="41">
        <v>10</v>
      </c>
      <c r="N119" s="42" t="s">
        <v>4</v>
      </c>
      <c r="O119" s="42" t="s">
        <v>674</v>
      </c>
      <c r="P119" s="42" t="s">
        <v>675</v>
      </c>
      <c r="Q119" s="42" t="s">
        <v>472</v>
      </c>
      <c r="R119" s="43">
        <v>9.6000000000000002E-2</v>
      </c>
      <c r="T119" s="53">
        <v>1</v>
      </c>
      <c r="U119" s="54">
        <v>2024</v>
      </c>
      <c r="V119" s="54" t="s">
        <v>613</v>
      </c>
      <c r="W119" s="54" t="s">
        <v>607</v>
      </c>
      <c r="X119" s="54" t="s">
        <v>618</v>
      </c>
      <c r="Y119" s="55" t="str">
        <f t="shared" si="2"/>
        <v>12024冷房設備用有り</v>
      </c>
      <c r="Z119" s="56">
        <v>-0.6</v>
      </c>
      <c r="AA119" s="56">
        <v>1.6</v>
      </c>
      <c r="AB119" s="57">
        <v>1.0467</v>
      </c>
      <c r="AC119" s="57">
        <v>1.1882999999999999</v>
      </c>
      <c r="AD119" s="31">
        <f>省エネ計算フォーマット【EHP】!$V$92/100</f>
        <v>0</v>
      </c>
      <c r="AE119" s="37">
        <f t="shared" si="3"/>
        <v>1.1879999999999999</v>
      </c>
    </row>
    <row r="120" spans="13:31" ht="13.5" customHeight="1">
      <c r="M120" s="41">
        <v>10</v>
      </c>
      <c r="N120" s="42" t="s">
        <v>5</v>
      </c>
      <c r="O120" s="42" t="s">
        <v>674</v>
      </c>
      <c r="P120" s="42" t="s">
        <v>675</v>
      </c>
      <c r="Q120" s="42" t="s">
        <v>476</v>
      </c>
      <c r="R120" s="43">
        <v>0.17</v>
      </c>
      <c r="T120" s="53">
        <v>1</v>
      </c>
      <c r="U120" s="54">
        <v>2024</v>
      </c>
      <c r="V120" s="54" t="s">
        <v>613</v>
      </c>
      <c r="W120" s="54" t="s">
        <v>612</v>
      </c>
      <c r="X120" s="54" t="s">
        <v>702</v>
      </c>
      <c r="Y120" s="55" t="str">
        <f t="shared" si="2"/>
        <v>12024冷房店舗用無し（一定速）</v>
      </c>
      <c r="Z120" s="56">
        <v>0.25</v>
      </c>
      <c r="AA120" s="56">
        <v>0.75</v>
      </c>
      <c r="AB120" s="57">
        <v>0.25</v>
      </c>
      <c r="AC120" s="57">
        <v>0.75</v>
      </c>
      <c r="AD120" s="31">
        <f>省エネ計算フォーマット【EHP】!$V$92/100</f>
        <v>0</v>
      </c>
      <c r="AE120" s="37">
        <f t="shared" si="3"/>
        <v>0.75</v>
      </c>
    </row>
    <row r="121" spans="13:31" ht="13.5" customHeight="1">
      <c r="M121" s="41">
        <v>10</v>
      </c>
      <c r="N121" s="42" t="s">
        <v>6</v>
      </c>
      <c r="O121" s="42" t="s">
        <v>674</v>
      </c>
      <c r="P121" s="42" t="s">
        <v>675</v>
      </c>
      <c r="Q121" s="42" t="s">
        <v>480</v>
      </c>
      <c r="R121" s="43">
        <v>0.20699999999999999</v>
      </c>
      <c r="T121" s="53">
        <v>1</v>
      </c>
      <c r="U121" s="54">
        <v>2024</v>
      </c>
      <c r="V121" s="54" t="s">
        <v>613</v>
      </c>
      <c r="W121" s="54" t="s">
        <v>606</v>
      </c>
      <c r="X121" s="54" t="s">
        <v>702</v>
      </c>
      <c r="Y121" s="55" t="str">
        <f t="shared" si="2"/>
        <v>12024冷房ビル用マルチ無し（一定速）</v>
      </c>
      <c r="Z121" s="56">
        <v>0.25</v>
      </c>
      <c r="AA121" s="56">
        <v>0.75</v>
      </c>
      <c r="AB121" s="57">
        <v>0.25</v>
      </c>
      <c r="AC121" s="57">
        <v>0.75</v>
      </c>
      <c r="AD121" s="31">
        <f>省エネ計算フォーマット【EHP】!$V$92/100</f>
        <v>0</v>
      </c>
      <c r="AE121" s="37">
        <f t="shared" si="3"/>
        <v>0.75</v>
      </c>
    </row>
    <row r="122" spans="13:31" ht="13.5" customHeight="1">
      <c r="M122" s="41">
        <v>10</v>
      </c>
      <c r="N122" s="42" t="s">
        <v>7</v>
      </c>
      <c r="O122" s="42" t="s">
        <v>674</v>
      </c>
      <c r="P122" s="42" t="s">
        <v>675</v>
      </c>
      <c r="Q122" s="42" t="s">
        <v>484</v>
      </c>
      <c r="R122" s="43">
        <v>0.18</v>
      </c>
      <c r="T122" s="53">
        <v>1</v>
      </c>
      <c r="U122" s="54">
        <v>2024</v>
      </c>
      <c r="V122" s="54" t="s">
        <v>613</v>
      </c>
      <c r="W122" s="54" t="s">
        <v>607</v>
      </c>
      <c r="X122" s="54" t="s">
        <v>702</v>
      </c>
      <c r="Y122" s="55" t="str">
        <f t="shared" si="2"/>
        <v>12024冷房設備用無し（一定速）</v>
      </c>
      <c r="Z122" s="56">
        <v>0.25</v>
      </c>
      <c r="AA122" s="56">
        <v>0.75</v>
      </c>
      <c r="AB122" s="57">
        <v>0.25</v>
      </c>
      <c r="AC122" s="57">
        <v>0.75</v>
      </c>
      <c r="AD122" s="31">
        <f>省エネ計算フォーマット【EHP】!$V$92/100</f>
        <v>0</v>
      </c>
      <c r="AE122" s="37">
        <f t="shared" si="3"/>
        <v>0.75</v>
      </c>
    </row>
    <row r="123" spans="13:31" ht="13.5" customHeight="1">
      <c r="M123" s="41">
        <v>10</v>
      </c>
      <c r="N123" s="42" t="s">
        <v>8</v>
      </c>
      <c r="O123" s="42" t="s">
        <v>674</v>
      </c>
      <c r="P123" s="42" t="s">
        <v>675</v>
      </c>
      <c r="Q123" s="42" t="s">
        <v>488</v>
      </c>
      <c r="R123" s="43">
        <v>0.154</v>
      </c>
      <c r="T123" s="53">
        <v>1</v>
      </c>
      <c r="U123" s="54">
        <v>2024</v>
      </c>
      <c r="V123" s="54" t="s">
        <v>614</v>
      </c>
      <c r="W123" s="54" t="s">
        <v>612</v>
      </c>
      <c r="X123" s="54" t="s">
        <v>618</v>
      </c>
      <c r="Y123" s="55" t="str">
        <f t="shared" si="2"/>
        <v>12024暖房店舗用有り</v>
      </c>
      <c r="Z123" s="56">
        <v>-1.04</v>
      </c>
      <c r="AA123" s="56">
        <v>2.04</v>
      </c>
      <c r="AB123" s="57">
        <v>1.0898000000000001</v>
      </c>
      <c r="AC123" s="57">
        <v>1.5076000000000001</v>
      </c>
      <c r="AD123" s="31">
        <f>省エネ計算フォーマット【EHP】!$V$92/100</f>
        <v>0</v>
      </c>
      <c r="AE123" s="37">
        <f t="shared" si="3"/>
        <v>1.5069999999999999</v>
      </c>
    </row>
    <row r="124" spans="13:31" ht="13.5" customHeight="1">
      <c r="M124" s="41">
        <v>10</v>
      </c>
      <c r="N124" s="42" t="s">
        <v>9</v>
      </c>
      <c r="O124" s="42" t="s">
        <v>674</v>
      </c>
      <c r="P124" s="42" t="s">
        <v>675</v>
      </c>
      <c r="Q124" s="42" t="s">
        <v>492</v>
      </c>
      <c r="R124" s="43">
        <v>0.18</v>
      </c>
      <c r="T124" s="53">
        <v>1</v>
      </c>
      <c r="U124" s="54">
        <v>2024</v>
      </c>
      <c r="V124" s="54" t="s">
        <v>614</v>
      </c>
      <c r="W124" s="54" t="s">
        <v>606</v>
      </c>
      <c r="X124" s="54" t="s">
        <v>618</v>
      </c>
      <c r="Y124" s="55" t="str">
        <f t="shared" si="2"/>
        <v>12024暖房ビル用マルチ有り</v>
      </c>
      <c r="Z124" s="56">
        <v>-1.1399999999999999</v>
      </c>
      <c r="AA124" s="56">
        <v>2.14</v>
      </c>
      <c r="AB124" s="57">
        <v>1.0454000000000001</v>
      </c>
      <c r="AC124" s="57">
        <v>1.5936999999999999</v>
      </c>
      <c r="AD124" s="31">
        <f>省エネ計算フォーマット【EHP】!$V$92/100</f>
        <v>0</v>
      </c>
      <c r="AE124" s="37">
        <f t="shared" si="3"/>
        <v>1.593</v>
      </c>
    </row>
    <row r="125" spans="13:31" ht="13.5" customHeight="1">
      <c r="M125" s="41">
        <v>10</v>
      </c>
      <c r="N125" s="42" t="s">
        <v>10</v>
      </c>
      <c r="O125" s="42" t="s">
        <v>674</v>
      </c>
      <c r="P125" s="42" t="s">
        <v>675</v>
      </c>
      <c r="Q125" s="42" t="s">
        <v>496</v>
      </c>
      <c r="R125" s="43">
        <v>0.107</v>
      </c>
      <c r="T125" s="53">
        <v>1</v>
      </c>
      <c r="U125" s="54">
        <v>2024</v>
      </c>
      <c r="V125" s="54" t="s">
        <v>614</v>
      </c>
      <c r="W125" s="54" t="s">
        <v>607</v>
      </c>
      <c r="X125" s="54" t="s">
        <v>618</v>
      </c>
      <c r="Y125" s="55" t="str">
        <f t="shared" si="2"/>
        <v>12024暖房設備用有り</v>
      </c>
      <c r="Z125" s="56">
        <v>-0.57999999999999996</v>
      </c>
      <c r="AA125" s="56">
        <v>1.58</v>
      </c>
      <c r="AB125" s="57">
        <v>1.0335000000000001</v>
      </c>
      <c r="AC125" s="57">
        <v>1.1766000000000001</v>
      </c>
      <c r="AD125" s="31">
        <f>省エネ計算フォーマット【EHP】!$V$92/100</f>
        <v>0</v>
      </c>
      <c r="AE125" s="37">
        <f t="shared" si="3"/>
        <v>1.1759999999999999</v>
      </c>
    </row>
    <row r="126" spans="13:31" ht="13.5" customHeight="1">
      <c r="M126" s="41">
        <v>10</v>
      </c>
      <c r="N126" s="42" t="s">
        <v>11</v>
      </c>
      <c r="O126" s="42" t="s">
        <v>674</v>
      </c>
      <c r="P126" s="42" t="s">
        <v>675</v>
      </c>
      <c r="Q126" s="42" t="s">
        <v>500</v>
      </c>
      <c r="R126" s="43">
        <v>0</v>
      </c>
      <c r="T126" s="53">
        <v>1</v>
      </c>
      <c r="U126" s="54">
        <v>2024</v>
      </c>
      <c r="V126" s="54" t="s">
        <v>614</v>
      </c>
      <c r="W126" s="54" t="s">
        <v>612</v>
      </c>
      <c r="X126" s="54" t="s">
        <v>702</v>
      </c>
      <c r="Y126" s="55" t="str">
        <f t="shared" si="2"/>
        <v>12024暖房店舗用無し（一定速）</v>
      </c>
      <c r="Z126" s="56">
        <v>0.25</v>
      </c>
      <c r="AA126" s="56">
        <v>0.75</v>
      </c>
      <c r="AB126" s="57">
        <v>0.25</v>
      </c>
      <c r="AC126" s="57">
        <v>0.75</v>
      </c>
      <c r="AD126" s="31">
        <f>省エネ計算フォーマット【EHP】!$V$92/100</f>
        <v>0</v>
      </c>
      <c r="AE126" s="37">
        <f t="shared" si="3"/>
        <v>0.75</v>
      </c>
    </row>
    <row r="127" spans="13:31" ht="13.5" customHeight="1">
      <c r="M127" s="41">
        <v>10</v>
      </c>
      <c r="N127" s="42" t="s">
        <v>12</v>
      </c>
      <c r="O127" s="42" t="s">
        <v>674</v>
      </c>
      <c r="P127" s="42" t="s">
        <v>675</v>
      </c>
      <c r="Q127" s="42" t="s">
        <v>504</v>
      </c>
      <c r="R127" s="43">
        <v>0.224</v>
      </c>
      <c r="T127" s="53">
        <v>1</v>
      </c>
      <c r="U127" s="54">
        <v>2024</v>
      </c>
      <c r="V127" s="54" t="s">
        <v>614</v>
      </c>
      <c r="W127" s="54" t="s">
        <v>606</v>
      </c>
      <c r="X127" s="54" t="s">
        <v>702</v>
      </c>
      <c r="Y127" s="55" t="str">
        <f t="shared" si="2"/>
        <v>12024暖房ビル用マルチ無し（一定速）</v>
      </c>
      <c r="Z127" s="56">
        <v>0.25</v>
      </c>
      <c r="AA127" s="56">
        <v>0.75</v>
      </c>
      <c r="AB127" s="57">
        <v>0.25</v>
      </c>
      <c r="AC127" s="57">
        <v>0.75</v>
      </c>
      <c r="AD127" s="31">
        <f>省エネ計算フォーマット【EHP】!$V$92/100</f>
        <v>0</v>
      </c>
      <c r="AE127" s="37">
        <f t="shared" si="3"/>
        <v>0.75</v>
      </c>
    </row>
    <row r="128" spans="13:31" ht="13.5" customHeight="1">
      <c r="M128" s="41">
        <v>11</v>
      </c>
      <c r="N128" s="42" t="s">
        <v>673</v>
      </c>
      <c r="O128" s="42" t="s">
        <v>674</v>
      </c>
      <c r="P128" s="42" t="s">
        <v>675</v>
      </c>
      <c r="Q128" s="42" t="s">
        <v>508</v>
      </c>
      <c r="R128" s="43">
        <v>0.129</v>
      </c>
      <c r="T128" s="53">
        <v>1</v>
      </c>
      <c r="U128" s="54">
        <v>2024</v>
      </c>
      <c r="V128" s="54" t="s">
        <v>614</v>
      </c>
      <c r="W128" s="54" t="s">
        <v>607</v>
      </c>
      <c r="X128" s="54" t="s">
        <v>702</v>
      </c>
      <c r="Y128" s="55" t="str">
        <f t="shared" si="2"/>
        <v>12024暖房設備用無し（一定速）</v>
      </c>
      <c r="Z128" s="56">
        <v>0.25</v>
      </c>
      <c r="AA128" s="56">
        <v>0.75</v>
      </c>
      <c r="AB128" s="57">
        <v>0.25</v>
      </c>
      <c r="AC128" s="57">
        <v>0.75</v>
      </c>
      <c r="AD128" s="31">
        <f>省エネ計算フォーマット【EHP】!$V$92/100</f>
        <v>0</v>
      </c>
      <c r="AE128" s="37">
        <f t="shared" si="3"/>
        <v>0.75</v>
      </c>
    </row>
    <row r="129" spans="13:31" ht="13.5" customHeight="1">
      <c r="M129" s="41">
        <v>11</v>
      </c>
      <c r="N129" s="42" t="s">
        <v>2</v>
      </c>
      <c r="O129" s="42" t="s">
        <v>674</v>
      </c>
      <c r="P129" s="42" t="s">
        <v>675</v>
      </c>
      <c r="Q129" s="42" t="s">
        <v>512</v>
      </c>
      <c r="R129" s="43">
        <v>9.1999999999999998E-2</v>
      </c>
      <c r="T129" s="25">
        <v>2</v>
      </c>
      <c r="U129" s="26">
        <v>1995</v>
      </c>
      <c r="V129" s="27" t="s">
        <v>19</v>
      </c>
      <c r="W129" s="27" t="s">
        <v>612</v>
      </c>
      <c r="X129" s="27" t="s">
        <v>618</v>
      </c>
      <c r="Y129" s="28" t="str">
        <f t="shared" si="2"/>
        <v>21995冷房店舗用有り</v>
      </c>
      <c r="Z129" s="51">
        <v>0.32</v>
      </c>
      <c r="AA129" s="51">
        <v>0.68</v>
      </c>
      <c r="AB129" s="52">
        <v>1.0165999999999999</v>
      </c>
      <c r="AC129" s="52">
        <v>0.50590000000000002</v>
      </c>
      <c r="AD129" s="31">
        <f>省エネ計算フォーマット【EHP】!$W$92/100</f>
        <v>0</v>
      </c>
      <c r="AE129" s="32">
        <f t="shared" si="3"/>
        <v>0.505</v>
      </c>
    </row>
    <row r="130" spans="13:31" ht="13.5" customHeight="1">
      <c r="M130" s="41">
        <v>11</v>
      </c>
      <c r="N130" s="42" t="s">
        <v>3</v>
      </c>
      <c r="O130" s="42" t="s">
        <v>674</v>
      </c>
      <c r="P130" s="42" t="s">
        <v>675</v>
      </c>
      <c r="Q130" s="42" t="s">
        <v>516</v>
      </c>
      <c r="R130" s="43">
        <v>0</v>
      </c>
      <c r="T130" s="25">
        <v>2</v>
      </c>
      <c r="U130" s="26">
        <v>1995</v>
      </c>
      <c r="V130" s="27" t="s">
        <v>19</v>
      </c>
      <c r="W130" s="27" t="s">
        <v>606</v>
      </c>
      <c r="X130" s="27" t="s">
        <v>618</v>
      </c>
      <c r="Y130" s="28" t="str">
        <f t="shared" si="2"/>
        <v>21995冷房ビル用マルチ有り</v>
      </c>
      <c r="Z130" s="51">
        <v>-0.218</v>
      </c>
      <c r="AA130" s="51">
        <v>1.218</v>
      </c>
      <c r="AB130" s="52">
        <v>1.0356000000000001</v>
      </c>
      <c r="AC130" s="52">
        <v>0.90459999999999996</v>
      </c>
      <c r="AD130" s="31">
        <f>省エネ計算フォーマット【EHP】!$W$92/100</f>
        <v>0</v>
      </c>
      <c r="AE130" s="32">
        <f t="shared" si="3"/>
        <v>0.90400000000000003</v>
      </c>
    </row>
    <row r="131" spans="13:31" ht="13.5" customHeight="1">
      <c r="M131" s="41">
        <v>11</v>
      </c>
      <c r="N131" s="42" t="s">
        <v>4</v>
      </c>
      <c r="O131" s="42" t="s">
        <v>674</v>
      </c>
      <c r="P131" s="42" t="s">
        <v>675</v>
      </c>
      <c r="Q131" s="42" t="s">
        <v>520</v>
      </c>
      <c r="R131" s="43">
        <v>0</v>
      </c>
      <c r="T131" s="25">
        <v>2</v>
      </c>
      <c r="U131" s="26">
        <v>1995</v>
      </c>
      <c r="V131" s="27" t="s">
        <v>19</v>
      </c>
      <c r="W131" s="27" t="s">
        <v>607</v>
      </c>
      <c r="X131" s="27" t="s">
        <v>618</v>
      </c>
      <c r="Y131" s="28" t="str">
        <f t="shared" si="2"/>
        <v>21995冷房設備用有り</v>
      </c>
      <c r="Z131" s="51">
        <v>0.25</v>
      </c>
      <c r="AA131" s="51">
        <v>0.75</v>
      </c>
      <c r="AB131" s="52">
        <v>1.0219</v>
      </c>
      <c r="AC131" s="52">
        <v>0.55700000000000005</v>
      </c>
      <c r="AD131" s="31">
        <f>省エネ計算フォーマット【EHP】!$W$92/100</f>
        <v>0</v>
      </c>
      <c r="AE131" s="32">
        <f t="shared" si="3"/>
        <v>0.55700000000000005</v>
      </c>
    </row>
    <row r="132" spans="13:31" ht="13.5" customHeight="1">
      <c r="M132" s="41">
        <v>11</v>
      </c>
      <c r="N132" s="42" t="s">
        <v>5</v>
      </c>
      <c r="O132" s="42" t="s">
        <v>674</v>
      </c>
      <c r="P132" s="42" t="s">
        <v>675</v>
      </c>
      <c r="Q132" s="42" t="s">
        <v>524</v>
      </c>
      <c r="R132" s="43">
        <v>0.107</v>
      </c>
      <c r="T132" s="25">
        <v>2</v>
      </c>
      <c r="U132" s="26">
        <v>1995</v>
      </c>
      <c r="V132" s="27" t="s">
        <v>19</v>
      </c>
      <c r="W132" s="27" t="s">
        <v>612</v>
      </c>
      <c r="X132" s="27" t="s">
        <v>702</v>
      </c>
      <c r="Y132" s="28" t="str">
        <f t="shared" si="2"/>
        <v>21995冷房店舗用無し（一定速）</v>
      </c>
      <c r="Z132" s="51">
        <v>0.26</v>
      </c>
      <c r="AA132" s="51">
        <v>0.74</v>
      </c>
      <c r="AB132" s="52">
        <v>0.26</v>
      </c>
      <c r="AC132" s="52">
        <v>0.74</v>
      </c>
      <c r="AD132" s="31">
        <f>省エネ計算フォーマット【EHP】!$W$92/100</f>
        <v>0</v>
      </c>
      <c r="AE132" s="32">
        <f t="shared" si="3"/>
        <v>0.74</v>
      </c>
    </row>
    <row r="133" spans="13:31" ht="13.5" customHeight="1">
      <c r="M133" s="41">
        <v>11</v>
      </c>
      <c r="N133" s="42" t="s">
        <v>6</v>
      </c>
      <c r="O133" s="42" t="s">
        <v>674</v>
      </c>
      <c r="P133" s="42" t="s">
        <v>675</v>
      </c>
      <c r="Q133" s="42" t="s">
        <v>528</v>
      </c>
      <c r="R133" s="43">
        <v>7.0999999999999994E-2</v>
      </c>
      <c r="T133" s="25">
        <v>2</v>
      </c>
      <c r="U133" s="26">
        <v>1995</v>
      </c>
      <c r="V133" s="27" t="s">
        <v>19</v>
      </c>
      <c r="W133" s="27" t="s">
        <v>606</v>
      </c>
      <c r="X133" s="27" t="s">
        <v>702</v>
      </c>
      <c r="Y133" s="28" t="str">
        <f t="shared" si="2"/>
        <v>21995冷房ビル用マルチ無し（一定速）</v>
      </c>
      <c r="Z133" s="51">
        <v>0.26</v>
      </c>
      <c r="AA133" s="51">
        <v>0.74</v>
      </c>
      <c r="AB133" s="52">
        <v>0.26</v>
      </c>
      <c r="AC133" s="52">
        <v>0.74</v>
      </c>
      <c r="AD133" s="31">
        <f>省エネ計算フォーマット【EHP】!$W$92/100</f>
        <v>0</v>
      </c>
      <c r="AE133" s="32">
        <f t="shared" si="3"/>
        <v>0.74</v>
      </c>
    </row>
    <row r="134" spans="13:31" ht="13.5" customHeight="1">
      <c r="M134" s="41">
        <v>11</v>
      </c>
      <c r="N134" s="42" t="s">
        <v>7</v>
      </c>
      <c r="O134" s="42" t="s">
        <v>674</v>
      </c>
      <c r="P134" s="42" t="s">
        <v>675</v>
      </c>
      <c r="Q134" s="42" t="s">
        <v>532</v>
      </c>
      <c r="R134" s="43">
        <v>0.14799999999999999</v>
      </c>
      <c r="T134" s="25">
        <v>2</v>
      </c>
      <c r="U134" s="26">
        <v>1995</v>
      </c>
      <c r="V134" s="27" t="s">
        <v>19</v>
      </c>
      <c r="W134" s="27" t="s">
        <v>607</v>
      </c>
      <c r="X134" s="27" t="s">
        <v>702</v>
      </c>
      <c r="Y134" s="28" t="str">
        <f t="shared" si="2"/>
        <v>21995冷房設備用無し（一定速）</v>
      </c>
      <c r="Z134" s="51">
        <v>0.26</v>
      </c>
      <c r="AA134" s="51">
        <v>0.74</v>
      </c>
      <c r="AB134" s="52">
        <v>0.26</v>
      </c>
      <c r="AC134" s="52">
        <v>0.74</v>
      </c>
      <c r="AD134" s="31">
        <f>省エネ計算フォーマット【EHP】!$W$92/100</f>
        <v>0</v>
      </c>
      <c r="AE134" s="32">
        <f t="shared" si="3"/>
        <v>0.74</v>
      </c>
    </row>
    <row r="135" spans="13:31" ht="13.5" customHeight="1">
      <c r="M135" s="41">
        <v>11</v>
      </c>
      <c r="N135" s="42" t="s">
        <v>8</v>
      </c>
      <c r="O135" s="42" t="s">
        <v>674</v>
      </c>
      <c r="P135" s="42" t="s">
        <v>675</v>
      </c>
      <c r="Q135" s="42" t="s">
        <v>536</v>
      </c>
      <c r="R135" s="43">
        <v>7.0999999999999994E-2</v>
      </c>
      <c r="T135" s="25">
        <v>2</v>
      </c>
      <c r="U135" s="26">
        <v>1995</v>
      </c>
      <c r="V135" s="27" t="s">
        <v>20</v>
      </c>
      <c r="W135" s="27" t="s">
        <v>612</v>
      </c>
      <c r="X135" s="27" t="s">
        <v>618</v>
      </c>
      <c r="Y135" s="28" t="str">
        <f t="shared" si="2"/>
        <v>21995暖房店舗用有り</v>
      </c>
      <c r="Z135" s="51">
        <v>0.374</v>
      </c>
      <c r="AA135" s="51">
        <v>0.626</v>
      </c>
      <c r="AB135" s="52">
        <v>1.0275000000000001</v>
      </c>
      <c r="AC135" s="52">
        <v>0.46260000000000001</v>
      </c>
      <c r="AD135" s="31">
        <f>省エネ計算フォーマット【EHP】!$W$92/100</f>
        <v>0</v>
      </c>
      <c r="AE135" s="32">
        <f t="shared" si="3"/>
        <v>0.46200000000000002</v>
      </c>
    </row>
    <row r="136" spans="13:31" ht="13.5" customHeight="1">
      <c r="M136" s="41">
        <v>11</v>
      </c>
      <c r="N136" s="42" t="s">
        <v>9</v>
      </c>
      <c r="O136" s="42" t="s">
        <v>674</v>
      </c>
      <c r="P136" s="42" t="s">
        <v>675</v>
      </c>
      <c r="Q136" s="42" t="s">
        <v>540</v>
      </c>
      <c r="R136" s="43">
        <v>8.5000000000000006E-2</v>
      </c>
      <c r="T136" s="25">
        <v>2</v>
      </c>
      <c r="U136" s="26">
        <v>1995</v>
      </c>
      <c r="V136" s="27" t="s">
        <v>20</v>
      </c>
      <c r="W136" s="27" t="s">
        <v>606</v>
      </c>
      <c r="X136" s="27" t="s">
        <v>618</v>
      </c>
      <c r="Y136" s="28" t="str">
        <f t="shared" si="2"/>
        <v>21995暖房ビル用マルチ有り</v>
      </c>
      <c r="Z136" s="51">
        <v>-0.112</v>
      </c>
      <c r="AA136" s="51">
        <v>1.1120000000000001</v>
      </c>
      <c r="AB136" s="52">
        <v>1.0236000000000001</v>
      </c>
      <c r="AC136" s="52">
        <v>0.82809999999999995</v>
      </c>
      <c r="AD136" s="31">
        <f>省エネ計算フォーマット【EHP】!$W$92/100</f>
        <v>0</v>
      </c>
      <c r="AE136" s="32">
        <f t="shared" si="3"/>
        <v>0.82799999999999996</v>
      </c>
    </row>
    <row r="137" spans="13:31" ht="13.5" customHeight="1">
      <c r="M137" s="41">
        <v>11</v>
      </c>
      <c r="N137" s="42" t="s">
        <v>10</v>
      </c>
      <c r="O137" s="42" t="s">
        <v>674</v>
      </c>
      <c r="P137" s="42" t="s">
        <v>675</v>
      </c>
      <c r="Q137" s="42" t="s">
        <v>544</v>
      </c>
      <c r="R137" s="43">
        <v>0</v>
      </c>
      <c r="T137" s="25">
        <v>2</v>
      </c>
      <c r="U137" s="26">
        <v>1995</v>
      </c>
      <c r="V137" s="27" t="s">
        <v>20</v>
      </c>
      <c r="W137" s="27" t="s">
        <v>607</v>
      </c>
      <c r="X137" s="27" t="s">
        <v>618</v>
      </c>
      <c r="Y137" s="28" t="str">
        <f t="shared" si="2"/>
        <v>21995暖房設備用有り</v>
      </c>
      <c r="Z137" s="51">
        <v>0.25</v>
      </c>
      <c r="AA137" s="51">
        <v>0.75</v>
      </c>
      <c r="AB137" s="52">
        <v>1.0159</v>
      </c>
      <c r="AC137" s="52">
        <v>0.5585</v>
      </c>
      <c r="AD137" s="31">
        <f>省エネ計算フォーマット【EHP】!$W$92/100</f>
        <v>0</v>
      </c>
      <c r="AE137" s="32">
        <f t="shared" si="3"/>
        <v>0.55800000000000005</v>
      </c>
    </row>
    <row r="138" spans="13:31" ht="13.5" customHeight="1">
      <c r="M138" s="41">
        <v>11</v>
      </c>
      <c r="N138" s="42" t="s">
        <v>11</v>
      </c>
      <c r="O138" s="42" t="s">
        <v>674</v>
      </c>
      <c r="P138" s="42" t="s">
        <v>675</v>
      </c>
      <c r="Q138" s="42" t="s">
        <v>548</v>
      </c>
      <c r="R138" s="43">
        <v>0</v>
      </c>
      <c r="T138" s="25">
        <v>2</v>
      </c>
      <c r="U138" s="26">
        <v>1995</v>
      </c>
      <c r="V138" s="27" t="s">
        <v>20</v>
      </c>
      <c r="W138" s="27" t="s">
        <v>612</v>
      </c>
      <c r="X138" s="27" t="s">
        <v>702</v>
      </c>
      <c r="Y138" s="28" t="str">
        <f t="shared" ref="Y138:Y201" si="4">T138&amp;U138&amp;V138&amp;W138&amp;X138</f>
        <v>21995暖房店舗用無し（一定速）</v>
      </c>
      <c r="Z138" s="51">
        <v>0.26</v>
      </c>
      <c r="AA138" s="51">
        <v>0.74</v>
      </c>
      <c r="AB138" s="52">
        <v>0.26</v>
      </c>
      <c r="AC138" s="52">
        <v>0.74</v>
      </c>
      <c r="AD138" s="31">
        <f>省エネ計算フォーマット【EHP】!$W$92/100</f>
        <v>0</v>
      </c>
      <c r="AE138" s="32">
        <f t="shared" si="3"/>
        <v>0.74</v>
      </c>
    </row>
    <row r="139" spans="13:31" ht="13.5" customHeight="1">
      <c r="M139" s="41">
        <v>11</v>
      </c>
      <c r="N139" s="42" t="s">
        <v>12</v>
      </c>
      <c r="O139" s="42" t="s">
        <v>674</v>
      </c>
      <c r="P139" s="42" t="s">
        <v>675</v>
      </c>
      <c r="Q139" s="42" t="s">
        <v>552</v>
      </c>
      <c r="R139" s="43">
        <v>0.13700000000000001</v>
      </c>
      <c r="T139" s="25">
        <v>2</v>
      </c>
      <c r="U139" s="26">
        <v>1995</v>
      </c>
      <c r="V139" s="27" t="s">
        <v>20</v>
      </c>
      <c r="W139" s="27" t="s">
        <v>606</v>
      </c>
      <c r="X139" s="27" t="s">
        <v>702</v>
      </c>
      <c r="Y139" s="28" t="str">
        <f t="shared" si="4"/>
        <v>21995暖房ビル用マルチ無し（一定速）</v>
      </c>
      <c r="Z139" s="51">
        <v>0.26</v>
      </c>
      <c r="AA139" s="51">
        <v>0.74</v>
      </c>
      <c r="AB139" s="52">
        <v>0.26</v>
      </c>
      <c r="AC139" s="52">
        <v>0.74</v>
      </c>
      <c r="AD139" s="31">
        <f>省エネ計算フォーマット【EHP】!$W$92/100</f>
        <v>0</v>
      </c>
      <c r="AE139" s="32">
        <f t="shared" si="3"/>
        <v>0.74</v>
      </c>
    </row>
    <row r="140" spans="13:31" ht="13.5" customHeight="1">
      <c r="M140" s="41">
        <v>12</v>
      </c>
      <c r="N140" s="42" t="s">
        <v>673</v>
      </c>
      <c r="O140" s="42" t="s">
        <v>674</v>
      </c>
      <c r="P140" s="42" t="s">
        <v>675</v>
      </c>
      <c r="Q140" s="42" t="s">
        <v>556</v>
      </c>
      <c r="R140" s="43">
        <v>0</v>
      </c>
      <c r="T140" s="25">
        <v>2</v>
      </c>
      <c r="U140" s="26">
        <v>1995</v>
      </c>
      <c r="V140" s="27" t="s">
        <v>20</v>
      </c>
      <c r="W140" s="27" t="s">
        <v>607</v>
      </c>
      <c r="X140" s="27" t="s">
        <v>702</v>
      </c>
      <c r="Y140" s="28" t="str">
        <f t="shared" si="4"/>
        <v>21995暖房設備用無し（一定速）</v>
      </c>
      <c r="Z140" s="51">
        <v>0.26</v>
      </c>
      <c r="AA140" s="51">
        <v>0.74</v>
      </c>
      <c r="AB140" s="52">
        <v>0.26</v>
      </c>
      <c r="AC140" s="52">
        <v>0.74</v>
      </c>
      <c r="AD140" s="31">
        <f>省エネ計算フォーマット【EHP】!$W$92/100</f>
        <v>0</v>
      </c>
      <c r="AE140" s="32">
        <f t="shared" ref="AE140:AE203" si="5">ROUNDDOWN(IF(AD140&gt;=0.25,Z140*AD140+AA140,AB140*AD140+AC140),3)</f>
        <v>0.74</v>
      </c>
    </row>
    <row r="141" spans="13:31" ht="13.5" customHeight="1">
      <c r="M141" s="41">
        <v>12</v>
      </c>
      <c r="N141" s="42" t="s">
        <v>2</v>
      </c>
      <c r="O141" s="42" t="s">
        <v>674</v>
      </c>
      <c r="P141" s="42" t="s">
        <v>675</v>
      </c>
      <c r="Q141" s="42" t="s">
        <v>560</v>
      </c>
      <c r="R141" s="43">
        <v>0</v>
      </c>
      <c r="T141" s="25">
        <v>2</v>
      </c>
      <c r="U141" s="26">
        <v>2005</v>
      </c>
      <c r="V141" s="27" t="s">
        <v>19</v>
      </c>
      <c r="W141" s="27" t="s">
        <v>612</v>
      </c>
      <c r="X141" s="27" t="s">
        <v>618</v>
      </c>
      <c r="Y141" s="28" t="str">
        <f t="shared" si="4"/>
        <v>22005冷房店舗用有り</v>
      </c>
      <c r="Z141" s="51">
        <v>-0.86599999999999999</v>
      </c>
      <c r="AA141" s="51">
        <v>1.8660000000000001</v>
      </c>
      <c r="AB141" s="52">
        <v>1.0455000000000001</v>
      </c>
      <c r="AC141" s="52">
        <v>1.3880999999999999</v>
      </c>
      <c r="AD141" s="31">
        <f>省エネ計算フォーマット【EHP】!$W$92/100</f>
        <v>0</v>
      </c>
      <c r="AE141" s="32">
        <f t="shared" si="5"/>
        <v>1.3879999999999999</v>
      </c>
    </row>
    <row r="142" spans="13:31" ht="13.5" customHeight="1">
      <c r="M142" s="41">
        <v>12</v>
      </c>
      <c r="N142" s="42" t="s">
        <v>3</v>
      </c>
      <c r="O142" s="42" t="s">
        <v>674</v>
      </c>
      <c r="P142" s="42" t="s">
        <v>675</v>
      </c>
      <c r="Q142" s="42" t="s">
        <v>564</v>
      </c>
      <c r="R142" s="43">
        <v>0</v>
      </c>
      <c r="T142" s="25">
        <v>2</v>
      </c>
      <c r="U142" s="26">
        <v>2005</v>
      </c>
      <c r="V142" s="27" t="s">
        <v>19</v>
      </c>
      <c r="W142" s="27" t="s">
        <v>606</v>
      </c>
      <c r="X142" s="27" t="s">
        <v>618</v>
      </c>
      <c r="Y142" s="28" t="str">
        <f t="shared" si="4"/>
        <v>22005冷房ビル用マルチ有り</v>
      </c>
      <c r="Z142" s="51">
        <v>-0.68200000000000005</v>
      </c>
      <c r="AA142" s="51">
        <v>1.6819999999999999</v>
      </c>
      <c r="AB142" s="52">
        <v>1.0490999999999999</v>
      </c>
      <c r="AC142" s="52">
        <v>1.2492000000000001</v>
      </c>
      <c r="AD142" s="31">
        <f>省エネ計算フォーマット【EHP】!$W$92/100</f>
        <v>0</v>
      </c>
      <c r="AE142" s="32">
        <f t="shared" si="5"/>
        <v>1.2490000000000001</v>
      </c>
    </row>
    <row r="143" spans="13:31" ht="14.25" customHeight="1">
      <c r="M143" s="41">
        <v>12</v>
      </c>
      <c r="N143" s="42" t="s">
        <v>4</v>
      </c>
      <c r="O143" s="42" t="s">
        <v>674</v>
      </c>
      <c r="P143" s="42" t="s">
        <v>675</v>
      </c>
      <c r="Q143" s="42" t="s">
        <v>568</v>
      </c>
      <c r="R143" s="43">
        <v>0</v>
      </c>
      <c r="T143" s="25">
        <v>2</v>
      </c>
      <c r="U143" s="26">
        <v>2005</v>
      </c>
      <c r="V143" s="27" t="s">
        <v>19</v>
      </c>
      <c r="W143" s="27" t="s">
        <v>607</v>
      </c>
      <c r="X143" s="27" t="s">
        <v>618</v>
      </c>
      <c r="Y143" s="28" t="str">
        <f t="shared" si="4"/>
        <v>22005冷房設備用有り</v>
      </c>
      <c r="Z143" s="51">
        <v>-0.114</v>
      </c>
      <c r="AA143" s="51">
        <v>1.1140000000000001</v>
      </c>
      <c r="AB143" s="52">
        <v>1.0325</v>
      </c>
      <c r="AC143" s="52">
        <v>0.82740000000000002</v>
      </c>
      <c r="AD143" s="31">
        <f>省エネ計算フォーマット【EHP】!$W$92/100</f>
        <v>0</v>
      </c>
      <c r="AE143" s="32">
        <f t="shared" si="5"/>
        <v>0.82699999999999996</v>
      </c>
    </row>
    <row r="144" spans="13:31" ht="13.5" customHeight="1">
      <c r="M144" s="41">
        <v>12</v>
      </c>
      <c r="N144" s="42" t="s">
        <v>5</v>
      </c>
      <c r="O144" s="42" t="s">
        <v>674</v>
      </c>
      <c r="P144" s="42" t="s">
        <v>675</v>
      </c>
      <c r="Q144" s="42" t="s">
        <v>572</v>
      </c>
      <c r="R144" s="43">
        <v>0</v>
      </c>
      <c r="T144" s="25">
        <v>2</v>
      </c>
      <c r="U144" s="26">
        <v>2005</v>
      </c>
      <c r="V144" s="27" t="s">
        <v>19</v>
      </c>
      <c r="W144" s="27" t="s">
        <v>612</v>
      </c>
      <c r="X144" s="27" t="s">
        <v>702</v>
      </c>
      <c r="Y144" s="28" t="str">
        <f t="shared" si="4"/>
        <v>22005冷房店舗用無し（一定速）</v>
      </c>
      <c r="Z144" s="51">
        <v>0.25</v>
      </c>
      <c r="AA144" s="51">
        <v>0.75</v>
      </c>
      <c r="AB144" s="52">
        <v>0.25</v>
      </c>
      <c r="AC144" s="52">
        <v>0.75</v>
      </c>
      <c r="AD144" s="31">
        <f>省エネ計算フォーマット【EHP】!$W$92/100</f>
        <v>0</v>
      </c>
      <c r="AE144" s="32">
        <f t="shared" si="5"/>
        <v>0.75</v>
      </c>
    </row>
    <row r="145" spans="13:31" ht="13.5" customHeight="1">
      <c r="M145" s="41">
        <v>12</v>
      </c>
      <c r="N145" s="42" t="s">
        <v>6</v>
      </c>
      <c r="O145" s="42" t="s">
        <v>674</v>
      </c>
      <c r="P145" s="42" t="s">
        <v>675</v>
      </c>
      <c r="Q145" s="42" t="s">
        <v>576</v>
      </c>
      <c r="R145" s="43">
        <v>0</v>
      </c>
      <c r="T145" s="25">
        <v>2</v>
      </c>
      <c r="U145" s="26">
        <v>2005</v>
      </c>
      <c r="V145" s="27" t="s">
        <v>19</v>
      </c>
      <c r="W145" s="27" t="s">
        <v>606</v>
      </c>
      <c r="X145" s="27" t="s">
        <v>702</v>
      </c>
      <c r="Y145" s="28" t="str">
        <f t="shared" si="4"/>
        <v>22005冷房ビル用マルチ無し（一定速）</v>
      </c>
      <c r="Z145" s="51">
        <v>0.25</v>
      </c>
      <c r="AA145" s="51">
        <v>0.75</v>
      </c>
      <c r="AB145" s="52">
        <v>0.25</v>
      </c>
      <c r="AC145" s="52">
        <v>0.75</v>
      </c>
      <c r="AD145" s="31">
        <f>省エネ計算フォーマット【EHP】!$W$92/100</f>
        <v>0</v>
      </c>
      <c r="AE145" s="32">
        <f t="shared" si="5"/>
        <v>0.75</v>
      </c>
    </row>
    <row r="146" spans="13:31" ht="13.5" customHeight="1">
      <c r="M146" s="41">
        <v>12</v>
      </c>
      <c r="N146" s="42" t="s">
        <v>7</v>
      </c>
      <c r="O146" s="42" t="s">
        <v>674</v>
      </c>
      <c r="P146" s="42" t="s">
        <v>675</v>
      </c>
      <c r="Q146" s="42" t="s">
        <v>580</v>
      </c>
      <c r="R146" s="43">
        <v>0</v>
      </c>
      <c r="T146" s="25">
        <v>2</v>
      </c>
      <c r="U146" s="26">
        <v>2005</v>
      </c>
      <c r="V146" s="27" t="s">
        <v>19</v>
      </c>
      <c r="W146" s="27" t="s">
        <v>607</v>
      </c>
      <c r="X146" s="27" t="s">
        <v>702</v>
      </c>
      <c r="Y146" s="28" t="str">
        <f t="shared" si="4"/>
        <v>22005冷房設備用無し（一定速）</v>
      </c>
      <c r="Z146" s="51">
        <v>0.25</v>
      </c>
      <c r="AA146" s="51">
        <v>0.75</v>
      </c>
      <c r="AB146" s="52">
        <v>0.25</v>
      </c>
      <c r="AC146" s="52">
        <v>0.75</v>
      </c>
      <c r="AD146" s="31">
        <f>省エネ計算フォーマット【EHP】!$W$92/100</f>
        <v>0</v>
      </c>
      <c r="AE146" s="32">
        <f t="shared" si="5"/>
        <v>0.75</v>
      </c>
    </row>
    <row r="147" spans="13:31" ht="14.25" customHeight="1">
      <c r="M147" s="41">
        <v>12</v>
      </c>
      <c r="N147" s="42" t="s">
        <v>8</v>
      </c>
      <c r="O147" s="42" t="s">
        <v>674</v>
      </c>
      <c r="P147" s="42" t="s">
        <v>675</v>
      </c>
      <c r="Q147" s="42" t="s">
        <v>584</v>
      </c>
      <c r="R147" s="43">
        <v>0</v>
      </c>
      <c r="T147" s="25">
        <v>2</v>
      </c>
      <c r="U147" s="26">
        <v>2005</v>
      </c>
      <c r="V147" s="27" t="s">
        <v>20</v>
      </c>
      <c r="W147" s="27" t="s">
        <v>612</v>
      </c>
      <c r="X147" s="27" t="s">
        <v>618</v>
      </c>
      <c r="Y147" s="28" t="str">
        <f t="shared" si="4"/>
        <v>22005暖房店舗用有り</v>
      </c>
      <c r="Z147" s="51">
        <v>-0.65</v>
      </c>
      <c r="AA147" s="51">
        <v>1.65</v>
      </c>
      <c r="AB147" s="52">
        <v>1.0726</v>
      </c>
      <c r="AC147" s="52">
        <v>1.2194</v>
      </c>
      <c r="AD147" s="31">
        <f>省エネ計算フォーマット【EHP】!$W$92/100</f>
        <v>0</v>
      </c>
      <c r="AE147" s="32">
        <f t="shared" si="5"/>
        <v>1.2190000000000001</v>
      </c>
    </row>
    <row r="148" spans="13:31" ht="13.5" customHeight="1">
      <c r="M148" s="41">
        <v>12</v>
      </c>
      <c r="N148" s="42" t="s">
        <v>9</v>
      </c>
      <c r="O148" s="42" t="s">
        <v>674</v>
      </c>
      <c r="P148" s="42" t="s">
        <v>675</v>
      </c>
      <c r="Q148" s="42" t="s">
        <v>588</v>
      </c>
      <c r="R148" s="43">
        <v>0</v>
      </c>
      <c r="T148" s="25">
        <v>2</v>
      </c>
      <c r="U148" s="26">
        <v>2005</v>
      </c>
      <c r="V148" s="27" t="s">
        <v>20</v>
      </c>
      <c r="W148" s="27" t="s">
        <v>606</v>
      </c>
      <c r="X148" s="27" t="s">
        <v>618</v>
      </c>
      <c r="Y148" s="28" t="str">
        <f t="shared" si="4"/>
        <v>22005暖房ビル用マルチ有り</v>
      </c>
      <c r="Z148" s="51">
        <v>-0.56000000000000005</v>
      </c>
      <c r="AA148" s="51">
        <v>1.56</v>
      </c>
      <c r="AB148" s="52">
        <v>1.0330999999999999</v>
      </c>
      <c r="AC148" s="52">
        <v>1.1617</v>
      </c>
      <c r="AD148" s="31">
        <f>省エネ計算フォーマット【EHP】!$W$92/100</f>
        <v>0</v>
      </c>
      <c r="AE148" s="32">
        <f t="shared" si="5"/>
        <v>1.161</v>
      </c>
    </row>
    <row r="149" spans="13:31" ht="13.5" customHeight="1">
      <c r="M149" s="41">
        <v>12</v>
      </c>
      <c r="N149" s="42" t="s">
        <v>10</v>
      </c>
      <c r="O149" s="42" t="s">
        <v>674</v>
      </c>
      <c r="P149" s="42" t="s">
        <v>675</v>
      </c>
      <c r="Q149" s="42" t="s">
        <v>592</v>
      </c>
      <c r="R149" s="43">
        <v>0</v>
      </c>
      <c r="T149" s="25">
        <v>2</v>
      </c>
      <c r="U149" s="26">
        <v>2005</v>
      </c>
      <c r="V149" s="27" t="s">
        <v>20</v>
      </c>
      <c r="W149" s="27" t="s">
        <v>607</v>
      </c>
      <c r="X149" s="27" t="s">
        <v>618</v>
      </c>
      <c r="Y149" s="28" t="str">
        <f t="shared" si="4"/>
        <v>22005暖房設備用有り</v>
      </c>
      <c r="Z149" s="51">
        <v>-0.126</v>
      </c>
      <c r="AA149" s="51">
        <v>1.1259999999999999</v>
      </c>
      <c r="AB149" s="52">
        <v>1.0239</v>
      </c>
      <c r="AC149" s="52">
        <v>0.83850000000000002</v>
      </c>
      <c r="AD149" s="31">
        <f>省エネ計算フォーマット【EHP】!$W$92/100</f>
        <v>0</v>
      </c>
      <c r="AE149" s="32">
        <f t="shared" si="5"/>
        <v>0.83799999999999997</v>
      </c>
    </row>
    <row r="150" spans="13:31" ht="13.5" customHeight="1">
      <c r="M150" s="41">
        <v>12</v>
      </c>
      <c r="N150" s="42" t="s">
        <v>11</v>
      </c>
      <c r="O150" s="42" t="s">
        <v>674</v>
      </c>
      <c r="P150" s="42" t="s">
        <v>675</v>
      </c>
      <c r="Q150" s="42" t="s">
        <v>596</v>
      </c>
      <c r="R150" s="43">
        <v>0</v>
      </c>
      <c r="T150" s="25">
        <v>2</v>
      </c>
      <c r="U150" s="26">
        <v>2005</v>
      </c>
      <c r="V150" s="27" t="s">
        <v>20</v>
      </c>
      <c r="W150" s="27" t="s">
        <v>612</v>
      </c>
      <c r="X150" s="27" t="s">
        <v>702</v>
      </c>
      <c r="Y150" s="28" t="str">
        <f t="shared" si="4"/>
        <v>22005暖房店舗用無し（一定速）</v>
      </c>
      <c r="Z150" s="51">
        <v>0.25</v>
      </c>
      <c r="AA150" s="51">
        <v>0.75</v>
      </c>
      <c r="AB150" s="52">
        <v>0.25</v>
      </c>
      <c r="AC150" s="52">
        <v>0.75</v>
      </c>
      <c r="AD150" s="31">
        <f>省エネ計算フォーマット【EHP】!$W$92/100</f>
        <v>0</v>
      </c>
      <c r="AE150" s="32">
        <f t="shared" si="5"/>
        <v>0.75</v>
      </c>
    </row>
    <row r="151" spans="13:31" ht="13.5" customHeight="1">
      <c r="M151" s="41">
        <v>12</v>
      </c>
      <c r="N151" s="42" t="s">
        <v>12</v>
      </c>
      <c r="O151" s="42" t="s">
        <v>674</v>
      </c>
      <c r="P151" s="42" t="s">
        <v>675</v>
      </c>
      <c r="Q151" s="42" t="s">
        <v>600</v>
      </c>
      <c r="R151" s="43">
        <v>0</v>
      </c>
      <c r="T151" s="25">
        <v>2</v>
      </c>
      <c r="U151" s="26">
        <v>2005</v>
      </c>
      <c r="V151" s="27" t="s">
        <v>20</v>
      </c>
      <c r="W151" s="27" t="s">
        <v>606</v>
      </c>
      <c r="X151" s="27" t="s">
        <v>702</v>
      </c>
      <c r="Y151" s="28" t="str">
        <f t="shared" si="4"/>
        <v>22005暖房ビル用マルチ無し（一定速）</v>
      </c>
      <c r="Z151" s="51">
        <v>0.25</v>
      </c>
      <c r="AA151" s="51">
        <v>0.75</v>
      </c>
      <c r="AB151" s="52">
        <v>0.25</v>
      </c>
      <c r="AC151" s="52">
        <v>0.75</v>
      </c>
      <c r="AD151" s="31">
        <f>省エネ計算フォーマット【EHP】!$W$92/100</f>
        <v>0</v>
      </c>
      <c r="AE151" s="32">
        <f t="shared" si="5"/>
        <v>0.75</v>
      </c>
    </row>
    <row r="152" spans="13:31" ht="13.5" customHeight="1">
      <c r="M152" s="41">
        <v>1</v>
      </c>
      <c r="N152" s="42" t="s">
        <v>673</v>
      </c>
      <c r="O152" s="42" t="s">
        <v>674</v>
      </c>
      <c r="P152" s="42" t="s">
        <v>676</v>
      </c>
      <c r="Q152" s="42" t="s">
        <v>29</v>
      </c>
      <c r="R152" s="43">
        <v>0.44600000000000001</v>
      </c>
      <c r="T152" s="25">
        <v>2</v>
      </c>
      <c r="U152" s="50">
        <v>2005</v>
      </c>
      <c r="V152" s="41" t="s">
        <v>20</v>
      </c>
      <c r="W152" s="41" t="s">
        <v>607</v>
      </c>
      <c r="X152" s="41" t="s">
        <v>702</v>
      </c>
      <c r="Y152" s="28" t="str">
        <f t="shared" si="4"/>
        <v>22005暖房設備用無し（一定速）</v>
      </c>
      <c r="Z152" s="51">
        <v>0.25</v>
      </c>
      <c r="AA152" s="51">
        <v>0.75</v>
      </c>
      <c r="AB152" s="52">
        <v>0.25</v>
      </c>
      <c r="AC152" s="52">
        <v>0.75</v>
      </c>
      <c r="AD152" s="31">
        <f>省エネ計算フォーマット【EHP】!$W$92/100</f>
        <v>0</v>
      </c>
      <c r="AE152" s="32">
        <f t="shared" si="5"/>
        <v>0.75</v>
      </c>
    </row>
    <row r="153" spans="13:31" ht="13.5" customHeight="1">
      <c r="M153" s="41">
        <v>1</v>
      </c>
      <c r="N153" s="42" t="s">
        <v>2</v>
      </c>
      <c r="O153" s="42" t="s">
        <v>674</v>
      </c>
      <c r="P153" s="42" t="s">
        <v>676</v>
      </c>
      <c r="Q153" s="42" t="s">
        <v>33</v>
      </c>
      <c r="R153" s="43">
        <v>0.45800000000000002</v>
      </c>
      <c r="T153" s="25">
        <v>2</v>
      </c>
      <c r="U153" s="50">
        <v>2010</v>
      </c>
      <c r="V153" s="41" t="s">
        <v>19</v>
      </c>
      <c r="W153" s="41" t="s">
        <v>612</v>
      </c>
      <c r="X153" s="41" t="s">
        <v>618</v>
      </c>
      <c r="Y153" s="28" t="str">
        <f t="shared" si="4"/>
        <v>22010冷房店舗用有り</v>
      </c>
      <c r="Z153" s="51">
        <v>-1.1000000000000001</v>
      </c>
      <c r="AA153" s="51">
        <v>2.1</v>
      </c>
      <c r="AB153" s="52">
        <v>1.0511999999999999</v>
      </c>
      <c r="AC153" s="52">
        <v>1.5622</v>
      </c>
      <c r="AD153" s="31">
        <f>省エネ計算フォーマット【EHP】!$W$92/100</f>
        <v>0</v>
      </c>
      <c r="AE153" s="32">
        <f t="shared" si="5"/>
        <v>1.5620000000000001</v>
      </c>
    </row>
    <row r="154" spans="13:31" ht="13.5" customHeight="1">
      <c r="M154" s="41">
        <v>1</v>
      </c>
      <c r="N154" s="42" t="s">
        <v>3</v>
      </c>
      <c r="O154" s="42" t="s">
        <v>674</v>
      </c>
      <c r="P154" s="42" t="s">
        <v>676</v>
      </c>
      <c r="Q154" s="42" t="s">
        <v>37</v>
      </c>
      <c r="R154" s="43">
        <v>0.53300000000000003</v>
      </c>
      <c r="T154" s="25">
        <v>2</v>
      </c>
      <c r="U154" s="50">
        <v>2010</v>
      </c>
      <c r="V154" s="41" t="s">
        <v>19</v>
      </c>
      <c r="W154" s="41" t="s">
        <v>606</v>
      </c>
      <c r="X154" s="41" t="s">
        <v>618</v>
      </c>
      <c r="Y154" s="28" t="str">
        <f t="shared" si="4"/>
        <v>22010冷房ビル用マルチ有り</v>
      </c>
      <c r="Z154" s="51">
        <v>-0.88</v>
      </c>
      <c r="AA154" s="51">
        <v>1.88</v>
      </c>
      <c r="AB154" s="52">
        <v>1.0548999999999999</v>
      </c>
      <c r="AC154" s="52">
        <v>1.3963000000000001</v>
      </c>
      <c r="AD154" s="31">
        <f>省エネ計算フォーマット【EHP】!$W$92/100</f>
        <v>0</v>
      </c>
      <c r="AE154" s="32">
        <f t="shared" si="5"/>
        <v>1.3959999999999999</v>
      </c>
    </row>
    <row r="155" spans="13:31" ht="13.5" customHeight="1">
      <c r="M155" s="41">
        <v>1</v>
      </c>
      <c r="N155" s="42" t="s">
        <v>4</v>
      </c>
      <c r="O155" s="42" t="s">
        <v>674</v>
      </c>
      <c r="P155" s="42" t="s">
        <v>676</v>
      </c>
      <c r="Q155" s="42" t="s">
        <v>41</v>
      </c>
      <c r="R155" s="43">
        <v>0.752</v>
      </c>
      <c r="T155" s="25">
        <v>2</v>
      </c>
      <c r="U155" s="50">
        <v>2010</v>
      </c>
      <c r="V155" s="41" t="s">
        <v>19</v>
      </c>
      <c r="W155" s="41" t="s">
        <v>607</v>
      </c>
      <c r="X155" s="41" t="s">
        <v>618</v>
      </c>
      <c r="Y155" s="28" t="str">
        <f t="shared" si="4"/>
        <v>22010冷房設備用有り</v>
      </c>
      <c r="Z155" s="51">
        <v>-0.26</v>
      </c>
      <c r="AA155" s="51">
        <v>1.26</v>
      </c>
      <c r="AB155" s="52">
        <v>1.1929000000000001</v>
      </c>
      <c r="AC155" s="52">
        <v>0.89680000000000004</v>
      </c>
      <c r="AD155" s="31">
        <f>省エネ計算フォーマット【EHP】!$W$92/100</f>
        <v>0</v>
      </c>
      <c r="AE155" s="32">
        <f t="shared" si="5"/>
        <v>0.89600000000000002</v>
      </c>
    </row>
    <row r="156" spans="13:31" ht="13.5" customHeight="1">
      <c r="M156" s="41">
        <v>1</v>
      </c>
      <c r="N156" s="42" t="s">
        <v>5</v>
      </c>
      <c r="O156" s="42" t="s">
        <v>674</v>
      </c>
      <c r="P156" s="42" t="s">
        <v>676</v>
      </c>
      <c r="Q156" s="42" t="s">
        <v>45</v>
      </c>
      <c r="R156" s="43">
        <v>0.41699999999999998</v>
      </c>
      <c r="T156" s="25">
        <v>2</v>
      </c>
      <c r="U156" s="50">
        <v>2010</v>
      </c>
      <c r="V156" s="41" t="s">
        <v>19</v>
      </c>
      <c r="W156" s="41" t="s">
        <v>612</v>
      </c>
      <c r="X156" s="41" t="s">
        <v>702</v>
      </c>
      <c r="Y156" s="28" t="str">
        <f t="shared" si="4"/>
        <v>22010冷房店舗用無し（一定速）</v>
      </c>
      <c r="Z156" s="51">
        <v>0.25</v>
      </c>
      <c r="AA156" s="51">
        <v>0.75</v>
      </c>
      <c r="AB156" s="52">
        <v>0.25</v>
      </c>
      <c r="AC156" s="52">
        <v>0.75</v>
      </c>
      <c r="AD156" s="31">
        <f>省エネ計算フォーマット【EHP】!$W$92/100</f>
        <v>0</v>
      </c>
      <c r="AE156" s="32">
        <f t="shared" si="5"/>
        <v>0.75</v>
      </c>
    </row>
    <row r="157" spans="13:31" ht="13.5" customHeight="1">
      <c r="M157" s="41">
        <v>1</v>
      </c>
      <c r="N157" s="42" t="s">
        <v>6</v>
      </c>
      <c r="O157" s="42" t="s">
        <v>674</v>
      </c>
      <c r="P157" s="42" t="s">
        <v>676</v>
      </c>
      <c r="Q157" s="42" t="s">
        <v>49</v>
      </c>
      <c r="R157" s="43">
        <v>0.48299999999999998</v>
      </c>
      <c r="T157" s="25">
        <v>2</v>
      </c>
      <c r="U157" s="50">
        <v>2010</v>
      </c>
      <c r="V157" s="41" t="s">
        <v>19</v>
      </c>
      <c r="W157" s="41" t="s">
        <v>606</v>
      </c>
      <c r="X157" s="41" t="s">
        <v>702</v>
      </c>
      <c r="Y157" s="28" t="str">
        <f t="shared" si="4"/>
        <v>22010冷房ビル用マルチ無し（一定速）</v>
      </c>
      <c r="Z157" s="51">
        <v>0.25</v>
      </c>
      <c r="AA157" s="51">
        <v>0.75</v>
      </c>
      <c r="AB157" s="52">
        <v>0.25</v>
      </c>
      <c r="AC157" s="52">
        <v>0.75</v>
      </c>
      <c r="AD157" s="31">
        <f>省エネ計算フォーマット【EHP】!$W$92/100</f>
        <v>0</v>
      </c>
      <c r="AE157" s="32">
        <f t="shared" si="5"/>
        <v>0.75</v>
      </c>
    </row>
    <row r="158" spans="13:31" ht="13.5" customHeight="1">
      <c r="M158" s="41">
        <v>1</v>
      </c>
      <c r="N158" s="42" t="s">
        <v>7</v>
      </c>
      <c r="O158" s="42" t="s">
        <v>674</v>
      </c>
      <c r="P158" s="42" t="s">
        <v>676</v>
      </c>
      <c r="Q158" s="42" t="s">
        <v>53</v>
      </c>
      <c r="R158" s="43">
        <v>0.496</v>
      </c>
      <c r="T158" s="25">
        <v>2</v>
      </c>
      <c r="U158" s="50">
        <v>2010</v>
      </c>
      <c r="V158" s="41" t="s">
        <v>19</v>
      </c>
      <c r="W158" s="41" t="s">
        <v>607</v>
      </c>
      <c r="X158" s="41" t="s">
        <v>702</v>
      </c>
      <c r="Y158" s="28" t="str">
        <f t="shared" si="4"/>
        <v>22010冷房設備用無し（一定速）</v>
      </c>
      <c r="Z158" s="51">
        <v>0.25</v>
      </c>
      <c r="AA158" s="51">
        <v>0.75</v>
      </c>
      <c r="AB158" s="52">
        <v>0.25</v>
      </c>
      <c r="AC158" s="52">
        <v>0.75</v>
      </c>
      <c r="AD158" s="31">
        <f>省エネ計算フォーマット【EHP】!$W$92/100</f>
        <v>0</v>
      </c>
      <c r="AE158" s="32">
        <f t="shared" si="5"/>
        <v>0.75</v>
      </c>
    </row>
    <row r="159" spans="13:31" ht="13.5" customHeight="1">
      <c r="M159" s="41">
        <v>1</v>
      </c>
      <c r="N159" s="42" t="s">
        <v>8</v>
      </c>
      <c r="O159" s="42" t="s">
        <v>674</v>
      </c>
      <c r="P159" s="42" t="s">
        <v>676</v>
      </c>
      <c r="Q159" s="42" t="s">
        <v>57</v>
      </c>
      <c r="R159" s="43">
        <v>0.68300000000000005</v>
      </c>
      <c r="T159" s="25">
        <v>2</v>
      </c>
      <c r="U159" s="50">
        <v>2010</v>
      </c>
      <c r="V159" s="41" t="s">
        <v>20</v>
      </c>
      <c r="W159" s="41" t="s">
        <v>612</v>
      </c>
      <c r="X159" s="41" t="s">
        <v>618</v>
      </c>
      <c r="Y159" s="28" t="str">
        <f t="shared" si="4"/>
        <v>22010暖房店舗用有り</v>
      </c>
      <c r="Z159" s="51">
        <v>-0.72</v>
      </c>
      <c r="AA159" s="51">
        <v>1.72</v>
      </c>
      <c r="AB159" s="52">
        <v>1.0757000000000001</v>
      </c>
      <c r="AC159" s="52">
        <v>1.2710999999999999</v>
      </c>
      <c r="AD159" s="31">
        <f>省エネ計算フォーマット【EHP】!$W$92/100</f>
        <v>0</v>
      </c>
      <c r="AE159" s="32">
        <f t="shared" si="5"/>
        <v>1.2709999999999999</v>
      </c>
    </row>
    <row r="160" spans="13:31" ht="13.5" customHeight="1">
      <c r="M160" s="41">
        <v>1</v>
      </c>
      <c r="N160" s="42" t="s">
        <v>9</v>
      </c>
      <c r="O160" s="42" t="s">
        <v>674</v>
      </c>
      <c r="P160" s="42" t="s">
        <v>676</v>
      </c>
      <c r="Q160" s="42" t="s">
        <v>61</v>
      </c>
      <c r="R160" s="43">
        <v>0.56499999999999995</v>
      </c>
      <c r="T160" s="25">
        <v>2</v>
      </c>
      <c r="U160" s="50">
        <v>2010</v>
      </c>
      <c r="V160" s="41" t="s">
        <v>20</v>
      </c>
      <c r="W160" s="41" t="s">
        <v>606</v>
      </c>
      <c r="X160" s="41" t="s">
        <v>618</v>
      </c>
      <c r="Y160" s="28" t="str">
        <f t="shared" si="4"/>
        <v>22010暖房ビル用マルチ有り</v>
      </c>
      <c r="Z160" s="51">
        <v>-0.7</v>
      </c>
      <c r="AA160" s="51">
        <v>1.7</v>
      </c>
      <c r="AB160" s="52">
        <v>1.036</v>
      </c>
      <c r="AC160" s="52">
        <v>1.266</v>
      </c>
      <c r="AD160" s="31">
        <f>省エネ計算フォーマット【EHP】!$W$92/100</f>
        <v>0</v>
      </c>
      <c r="AE160" s="32">
        <f t="shared" si="5"/>
        <v>1.266</v>
      </c>
    </row>
    <row r="161" spans="13:31" ht="13.5" customHeight="1">
      <c r="M161" s="41">
        <v>1</v>
      </c>
      <c r="N161" s="42" t="s">
        <v>10</v>
      </c>
      <c r="O161" s="42" t="s">
        <v>674</v>
      </c>
      <c r="P161" s="42" t="s">
        <v>676</v>
      </c>
      <c r="Q161" s="42" t="s">
        <v>65</v>
      </c>
      <c r="R161" s="43">
        <v>0.95199999999999996</v>
      </c>
      <c r="T161" s="25">
        <v>2</v>
      </c>
      <c r="U161" s="50">
        <v>2010</v>
      </c>
      <c r="V161" s="41" t="s">
        <v>20</v>
      </c>
      <c r="W161" s="41" t="s">
        <v>607</v>
      </c>
      <c r="X161" s="41" t="s">
        <v>618</v>
      </c>
      <c r="Y161" s="28" t="str">
        <f t="shared" si="4"/>
        <v>22010暖房設備用有り</v>
      </c>
      <c r="Z161" s="51">
        <v>-0.26</v>
      </c>
      <c r="AA161" s="51">
        <v>1.26</v>
      </c>
      <c r="AB161" s="52">
        <v>0.82779999999999998</v>
      </c>
      <c r="AC161" s="52">
        <v>0.98809999999999998</v>
      </c>
      <c r="AD161" s="31">
        <f>省エネ計算フォーマット【EHP】!$W$92/100</f>
        <v>0</v>
      </c>
      <c r="AE161" s="32">
        <f t="shared" si="5"/>
        <v>0.98799999999999999</v>
      </c>
    </row>
    <row r="162" spans="13:31" ht="13.5" customHeight="1">
      <c r="M162" s="41">
        <v>1</v>
      </c>
      <c r="N162" s="42" t="s">
        <v>11</v>
      </c>
      <c r="O162" s="42" t="s">
        <v>674</v>
      </c>
      <c r="P162" s="42" t="s">
        <v>676</v>
      </c>
      <c r="Q162" s="42" t="s">
        <v>69</v>
      </c>
      <c r="R162" s="43">
        <v>1</v>
      </c>
      <c r="T162" s="25">
        <v>2</v>
      </c>
      <c r="U162" s="50">
        <v>2010</v>
      </c>
      <c r="V162" s="41" t="s">
        <v>20</v>
      </c>
      <c r="W162" s="41" t="s">
        <v>612</v>
      </c>
      <c r="X162" s="41" t="s">
        <v>702</v>
      </c>
      <c r="Y162" s="28" t="str">
        <f t="shared" si="4"/>
        <v>22010暖房店舗用無し（一定速）</v>
      </c>
      <c r="Z162" s="51">
        <v>0.25</v>
      </c>
      <c r="AA162" s="51">
        <v>0.75</v>
      </c>
      <c r="AB162" s="52">
        <v>0.25</v>
      </c>
      <c r="AC162" s="52">
        <v>0.75</v>
      </c>
      <c r="AD162" s="31">
        <f>省エネ計算フォーマット【EHP】!$W$92/100</f>
        <v>0</v>
      </c>
      <c r="AE162" s="32">
        <f t="shared" si="5"/>
        <v>0.75</v>
      </c>
    </row>
    <row r="163" spans="13:31" ht="13.5" customHeight="1">
      <c r="M163" s="41">
        <v>1</v>
      </c>
      <c r="N163" s="42" t="s">
        <v>12</v>
      </c>
      <c r="O163" s="42" t="s">
        <v>674</v>
      </c>
      <c r="P163" s="42" t="s">
        <v>676</v>
      </c>
      <c r="Q163" s="42" t="s">
        <v>73</v>
      </c>
      <c r="R163" s="43">
        <v>0.32</v>
      </c>
      <c r="T163" s="25">
        <v>2</v>
      </c>
      <c r="U163" s="50">
        <v>2010</v>
      </c>
      <c r="V163" s="41" t="s">
        <v>20</v>
      </c>
      <c r="W163" s="41" t="s">
        <v>606</v>
      </c>
      <c r="X163" s="41" t="s">
        <v>702</v>
      </c>
      <c r="Y163" s="28" t="str">
        <f t="shared" si="4"/>
        <v>22010暖房ビル用マルチ無し（一定速）</v>
      </c>
      <c r="Z163" s="51">
        <v>0.25</v>
      </c>
      <c r="AA163" s="51">
        <v>0.75</v>
      </c>
      <c r="AB163" s="52">
        <v>0.25</v>
      </c>
      <c r="AC163" s="52">
        <v>0.75</v>
      </c>
      <c r="AD163" s="31">
        <f>省エネ計算フォーマット【EHP】!$W$92/100</f>
        <v>0</v>
      </c>
      <c r="AE163" s="32">
        <f t="shared" si="5"/>
        <v>0.75</v>
      </c>
    </row>
    <row r="164" spans="13:31" ht="13.5" customHeight="1">
      <c r="M164" s="41">
        <v>2</v>
      </c>
      <c r="N164" s="42" t="s">
        <v>673</v>
      </c>
      <c r="O164" s="42" t="s">
        <v>674</v>
      </c>
      <c r="P164" s="42" t="s">
        <v>676</v>
      </c>
      <c r="Q164" s="42" t="s">
        <v>77</v>
      </c>
      <c r="R164" s="43">
        <v>0.432</v>
      </c>
      <c r="T164" s="25">
        <v>2</v>
      </c>
      <c r="U164" s="50">
        <v>2010</v>
      </c>
      <c r="V164" s="41" t="s">
        <v>20</v>
      </c>
      <c r="W164" s="41" t="s">
        <v>607</v>
      </c>
      <c r="X164" s="41" t="s">
        <v>702</v>
      </c>
      <c r="Y164" s="28" t="str">
        <f t="shared" si="4"/>
        <v>22010暖房設備用無し（一定速）</v>
      </c>
      <c r="Z164" s="63">
        <v>0.25</v>
      </c>
      <c r="AA164" s="63">
        <v>0.75</v>
      </c>
      <c r="AB164" s="64">
        <v>0.25</v>
      </c>
      <c r="AC164" s="64">
        <v>0.75</v>
      </c>
      <c r="AD164" s="31">
        <f>省エネ計算フォーマット【EHP】!$W$92/100</f>
        <v>0</v>
      </c>
      <c r="AE164" s="32">
        <f t="shared" si="5"/>
        <v>0.75</v>
      </c>
    </row>
    <row r="165" spans="13:31" ht="13.5" customHeight="1">
      <c r="M165" s="41">
        <v>2</v>
      </c>
      <c r="N165" s="42" t="s">
        <v>2</v>
      </c>
      <c r="O165" s="42" t="s">
        <v>674</v>
      </c>
      <c r="P165" s="42" t="s">
        <v>676</v>
      </c>
      <c r="Q165" s="42" t="s">
        <v>81</v>
      </c>
      <c r="R165" s="43">
        <v>0.46300000000000002</v>
      </c>
      <c r="T165" s="53">
        <v>2</v>
      </c>
      <c r="U165" s="75">
        <v>2011</v>
      </c>
      <c r="V165" s="54" t="s">
        <v>19</v>
      </c>
      <c r="W165" s="54" t="s">
        <v>612</v>
      </c>
      <c r="X165" s="54" t="s">
        <v>618</v>
      </c>
      <c r="Y165" s="55" t="str">
        <f t="shared" si="4"/>
        <v>22011冷房店舗用有り</v>
      </c>
      <c r="Z165" s="56">
        <v>-1.1200000000000001</v>
      </c>
      <c r="AA165" s="56">
        <v>2.12</v>
      </c>
      <c r="AB165" s="57">
        <v>1.0517000000000001</v>
      </c>
      <c r="AC165" s="57">
        <v>1.5770999999999999</v>
      </c>
      <c r="AD165" s="31">
        <f>省エネ計算フォーマット【EHP】!$W$92/100</f>
        <v>0</v>
      </c>
      <c r="AE165" s="37">
        <f t="shared" si="5"/>
        <v>1.577</v>
      </c>
    </row>
    <row r="166" spans="13:31" ht="13.5" customHeight="1">
      <c r="M166" s="41">
        <v>2</v>
      </c>
      <c r="N166" s="42" t="s">
        <v>3</v>
      </c>
      <c r="O166" s="42" t="s">
        <v>674</v>
      </c>
      <c r="P166" s="42" t="s">
        <v>676</v>
      </c>
      <c r="Q166" s="42" t="s">
        <v>85</v>
      </c>
      <c r="R166" s="43">
        <v>0.496</v>
      </c>
      <c r="T166" s="53">
        <v>2</v>
      </c>
      <c r="U166" s="75">
        <v>2011</v>
      </c>
      <c r="V166" s="54" t="s">
        <v>19</v>
      </c>
      <c r="W166" s="54" t="s">
        <v>606</v>
      </c>
      <c r="X166" s="54" t="s">
        <v>618</v>
      </c>
      <c r="Y166" s="55" t="str">
        <f t="shared" si="4"/>
        <v>22011冷房ビル用マルチ有り</v>
      </c>
      <c r="Z166" s="56">
        <v>-1</v>
      </c>
      <c r="AA166" s="56">
        <v>2</v>
      </c>
      <c r="AB166" s="57">
        <v>1.0584</v>
      </c>
      <c r="AC166" s="57">
        <v>1.4854000000000001</v>
      </c>
      <c r="AD166" s="31">
        <f>省エネ計算フォーマット【EHP】!$W$92/100</f>
        <v>0</v>
      </c>
      <c r="AE166" s="37">
        <f t="shared" si="5"/>
        <v>1.4850000000000001</v>
      </c>
    </row>
    <row r="167" spans="13:31" ht="13.5" customHeight="1">
      <c r="M167" s="41">
        <v>2</v>
      </c>
      <c r="N167" s="42" t="s">
        <v>4</v>
      </c>
      <c r="O167" s="42" t="s">
        <v>674</v>
      </c>
      <c r="P167" s="42" t="s">
        <v>676</v>
      </c>
      <c r="Q167" s="42" t="s">
        <v>89</v>
      </c>
      <c r="R167" s="43">
        <v>0.68500000000000005</v>
      </c>
      <c r="T167" s="53">
        <v>2</v>
      </c>
      <c r="U167" s="75">
        <v>2011</v>
      </c>
      <c r="V167" s="54" t="s">
        <v>19</v>
      </c>
      <c r="W167" s="54" t="s">
        <v>607</v>
      </c>
      <c r="X167" s="54" t="s">
        <v>618</v>
      </c>
      <c r="Y167" s="55" t="str">
        <f t="shared" si="4"/>
        <v>22011冷房設備用有り</v>
      </c>
      <c r="Z167" s="56">
        <v>-0.22</v>
      </c>
      <c r="AA167" s="56">
        <v>1.22</v>
      </c>
      <c r="AB167" s="57">
        <v>1.0356000000000001</v>
      </c>
      <c r="AC167" s="57">
        <v>0.90610000000000002</v>
      </c>
      <c r="AD167" s="31">
        <f>省エネ計算フォーマット【EHP】!$W$92/100</f>
        <v>0</v>
      </c>
      <c r="AE167" s="37">
        <f t="shared" si="5"/>
        <v>0.90600000000000003</v>
      </c>
    </row>
    <row r="168" spans="13:31" ht="13.5" customHeight="1">
      <c r="M168" s="41">
        <v>2</v>
      </c>
      <c r="N168" s="42" t="s">
        <v>5</v>
      </c>
      <c r="O168" s="42" t="s">
        <v>674</v>
      </c>
      <c r="P168" s="42" t="s">
        <v>676</v>
      </c>
      <c r="Q168" s="42" t="s">
        <v>93</v>
      </c>
      <c r="R168" s="43">
        <v>0.41899999999999998</v>
      </c>
      <c r="T168" s="53">
        <v>2</v>
      </c>
      <c r="U168" s="75">
        <v>2011</v>
      </c>
      <c r="V168" s="54" t="s">
        <v>19</v>
      </c>
      <c r="W168" s="54" t="s">
        <v>612</v>
      </c>
      <c r="X168" s="54" t="s">
        <v>702</v>
      </c>
      <c r="Y168" s="55" t="str">
        <f t="shared" si="4"/>
        <v>22011冷房店舗用無し（一定速）</v>
      </c>
      <c r="Z168" s="56">
        <v>0.25</v>
      </c>
      <c r="AA168" s="56">
        <v>0.75</v>
      </c>
      <c r="AB168" s="57">
        <v>0.25</v>
      </c>
      <c r="AC168" s="57">
        <v>0.75</v>
      </c>
      <c r="AD168" s="31">
        <f>省エネ計算フォーマット【EHP】!$W$92/100</f>
        <v>0</v>
      </c>
      <c r="AE168" s="37">
        <f t="shared" si="5"/>
        <v>0.75</v>
      </c>
    </row>
    <row r="169" spans="13:31" ht="13.5" customHeight="1">
      <c r="M169" s="41">
        <v>2</v>
      </c>
      <c r="N169" s="42" t="s">
        <v>6</v>
      </c>
      <c r="O169" s="42" t="s">
        <v>674</v>
      </c>
      <c r="P169" s="42" t="s">
        <v>676</v>
      </c>
      <c r="Q169" s="42" t="s">
        <v>97</v>
      </c>
      <c r="R169" s="43">
        <v>0.47499999999999998</v>
      </c>
      <c r="T169" s="53">
        <v>2</v>
      </c>
      <c r="U169" s="75">
        <v>2011</v>
      </c>
      <c r="V169" s="54" t="s">
        <v>19</v>
      </c>
      <c r="W169" s="54" t="s">
        <v>606</v>
      </c>
      <c r="X169" s="54" t="s">
        <v>702</v>
      </c>
      <c r="Y169" s="55" t="str">
        <f t="shared" si="4"/>
        <v>22011冷房ビル用マルチ無し（一定速）</v>
      </c>
      <c r="Z169" s="56">
        <v>0.25</v>
      </c>
      <c r="AA169" s="56">
        <v>0.75</v>
      </c>
      <c r="AB169" s="57">
        <v>0.25</v>
      </c>
      <c r="AC169" s="57">
        <v>0.75</v>
      </c>
      <c r="AD169" s="31">
        <f>省エネ計算フォーマット【EHP】!$W$92/100</f>
        <v>0</v>
      </c>
      <c r="AE169" s="37">
        <f t="shared" si="5"/>
        <v>0.75</v>
      </c>
    </row>
    <row r="170" spans="13:31" ht="13.5" customHeight="1">
      <c r="M170" s="41">
        <v>2</v>
      </c>
      <c r="N170" s="42" t="s">
        <v>7</v>
      </c>
      <c r="O170" s="42" t="s">
        <v>674</v>
      </c>
      <c r="P170" s="42" t="s">
        <v>676</v>
      </c>
      <c r="Q170" s="42" t="s">
        <v>101</v>
      </c>
      <c r="R170" s="43">
        <v>0.45700000000000002</v>
      </c>
      <c r="T170" s="53">
        <v>2</v>
      </c>
      <c r="U170" s="75">
        <v>2011</v>
      </c>
      <c r="V170" s="54" t="s">
        <v>19</v>
      </c>
      <c r="W170" s="54" t="s">
        <v>607</v>
      </c>
      <c r="X170" s="54" t="s">
        <v>702</v>
      </c>
      <c r="Y170" s="55" t="str">
        <f t="shared" si="4"/>
        <v>22011冷房設備用無し（一定速）</v>
      </c>
      <c r="Z170" s="56">
        <v>0.25</v>
      </c>
      <c r="AA170" s="56">
        <v>0.75</v>
      </c>
      <c r="AB170" s="57">
        <v>0.25</v>
      </c>
      <c r="AC170" s="57">
        <v>0.75</v>
      </c>
      <c r="AD170" s="31">
        <f>省エネ計算フォーマット【EHP】!$W$92/100</f>
        <v>0</v>
      </c>
      <c r="AE170" s="37">
        <f t="shared" si="5"/>
        <v>0.75</v>
      </c>
    </row>
    <row r="171" spans="13:31" ht="13.5" customHeight="1">
      <c r="M171" s="41">
        <v>2</v>
      </c>
      <c r="N171" s="42" t="s">
        <v>8</v>
      </c>
      <c r="O171" s="42" t="s">
        <v>674</v>
      </c>
      <c r="P171" s="42" t="s">
        <v>676</v>
      </c>
      <c r="Q171" s="42" t="s">
        <v>105</v>
      </c>
      <c r="R171" s="43">
        <v>0.68200000000000005</v>
      </c>
      <c r="T171" s="53">
        <v>2</v>
      </c>
      <c r="U171" s="75">
        <v>2011</v>
      </c>
      <c r="V171" s="54" t="s">
        <v>20</v>
      </c>
      <c r="W171" s="54" t="s">
        <v>612</v>
      </c>
      <c r="X171" s="54" t="s">
        <v>618</v>
      </c>
      <c r="Y171" s="55" t="str">
        <f t="shared" si="4"/>
        <v>22011暖房店舗用有り</v>
      </c>
      <c r="Z171" s="56">
        <v>-0.76</v>
      </c>
      <c r="AA171" s="56">
        <v>1.76</v>
      </c>
      <c r="AB171" s="57">
        <v>1.0773999999999999</v>
      </c>
      <c r="AC171" s="57">
        <v>1.3006</v>
      </c>
      <c r="AD171" s="31">
        <f>省エネ計算フォーマット【EHP】!$W$92/100</f>
        <v>0</v>
      </c>
      <c r="AE171" s="37">
        <f t="shared" si="5"/>
        <v>1.3</v>
      </c>
    </row>
    <row r="172" spans="13:31" ht="13.5" customHeight="1">
      <c r="M172" s="41">
        <v>2</v>
      </c>
      <c r="N172" s="42" t="s">
        <v>9</v>
      </c>
      <c r="O172" s="42" t="s">
        <v>674</v>
      </c>
      <c r="P172" s="42" t="s">
        <v>676</v>
      </c>
      <c r="Q172" s="42" t="s">
        <v>109</v>
      </c>
      <c r="R172" s="43">
        <v>0.52900000000000003</v>
      </c>
      <c r="T172" s="53">
        <v>2</v>
      </c>
      <c r="U172" s="75">
        <v>2011</v>
      </c>
      <c r="V172" s="54" t="s">
        <v>20</v>
      </c>
      <c r="W172" s="54" t="s">
        <v>606</v>
      </c>
      <c r="X172" s="54" t="s">
        <v>618</v>
      </c>
      <c r="Y172" s="55" t="str">
        <f t="shared" si="4"/>
        <v>22011暖房ビル用マルチ有り</v>
      </c>
      <c r="Z172" s="56">
        <v>-0.78</v>
      </c>
      <c r="AA172" s="56">
        <v>1.78</v>
      </c>
      <c r="AB172" s="57">
        <v>1.0377000000000001</v>
      </c>
      <c r="AC172" s="57">
        <v>1.3255999999999999</v>
      </c>
      <c r="AD172" s="31">
        <f>省エネ計算フォーマット【EHP】!$W$92/100</f>
        <v>0</v>
      </c>
      <c r="AE172" s="37">
        <f t="shared" si="5"/>
        <v>1.325</v>
      </c>
    </row>
    <row r="173" spans="13:31" ht="13.5" customHeight="1">
      <c r="M173" s="41">
        <v>2</v>
      </c>
      <c r="N173" s="42" t="s">
        <v>10</v>
      </c>
      <c r="O173" s="42" t="s">
        <v>674</v>
      </c>
      <c r="P173" s="42" t="s">
        <v>676</v>
      </c>
      <c r="Q173" s="42" t="s">
        <v>113</v>
      </c>
      <c r="R173" s="43">
        <v>0.90300000000000002</v>
      </c>
      <c r="T173" s="53">
        <v>2</v>
      </c>
      <c r="U173" s="75">
        <v>2011</v>
      </c>
      <c r="V173" s="54" t="s">
        <v>20</v>
      </c>
      <c r="W173" s="54" t="s">
        <v>607</v>
      </c>
      <c r="X173" s="54" t="s">
        <v>618</v>
      </c>
      <c r="Y173" s="55" t="str">
        <f t="shared" si="4"/>
        <v>22011暖房設備用有り</v>
      </c>
      <c r="Z173" s="56">
        <v>-0.26</v>
      </c>
      <c r="AA173" s="56">
        <v>1.26</v>
      </c>
      <c r="AB173" s="57">
        <v>1.0266999999999999</v>
      </c>
      <c r="AC173" s="57">
        <v>0.93830000000000002</v>
      </c>
      <c r="AD173" s="31">
        <f>省エネ計算フォーマット【EHP】!$W$92/100</f>
        <v>0</v>
      </c>
      <c r="AE173" s="37">
        <f t="shared" si="5"/>
        <v>0.93799999999999994</v>
      </c>
    </row>
    <row r="174" spans="13:31" ht="13.5" customHeight="1">
      <c r="M174" s="41">
        <v>2</v>
      </c>
      <c r="N174" s="42" t="s">
        <v>11</v>
      </c>
      <c r="O174" s="42" t="s">
        <v>674</v>
      </c>
      <c r="P174" s="42" t="s">
        <v>676</v>
      </c>
      <c r="Q174" s="42" t="s">
        <v>117</v>
      </c>
      <c r="R174" s="43">
        <v>1</v>
      </c>
      <c r="T174" s="53">
        <v>2</v>
      </c>
      <c r="U174" s="75">
        <v>2011</v>
      </c>
      <c r="V174" s="54" t="s">
        <v>20</v>
      </c>
      <c r="W174" s="54" t="s">
        <v>612</v>
      </c>
      <c r="X174" s="54" t="s">
        <v>702</v>
      </c>
      <c r="Y174" s="55" t="str">
        <f t="shared" si="4"/>
        <v>22011暖房店舗用無し（一定速）</v>
      </c>
      <c r="Z174" s="56">
        <v>0.25</v>
      </c>
      <c r="AA174" s="56">
        <v>0.75</v>
      </c>
      <c r="AB174" s="57">
        <v>0.25</v>
      </c>
      <c r="AC174" s="57">
        <v>0.75</v>
      </c>
      <c r="AD174" s="31">
        <f>省エネ計算フォーマット【EHP】!$W$92/100</f>
        <v>0</v>
      </c>
      <c r="AE174" s="37">
        <f t="shared" si="5"/>
        <v>0.75</v>
      </c>
    </row>
    <row r="175" spans="13:31" ht="13.5" customHeight="1">
      <c r="M175" s="41">
        <v>2</v>
      </c>
      <c r="N175" s="42" t="s">
        <v>12</v>
      </c>
      <c r="O175" s="42" t="s">
        <v>674</v>
      </c>
      <c r="P175" s="42" t="s">
        <v>676</v>
      </c>
      <c r="Q175" s="42" t="s">
        <v>121</v>
      </c>
      <c r="R175" s="43">
        <v>0.28899999999999998</v>
      </c>
      <c r="T175" s="53">
        <v>2</v>
      </c>
      <c r="U175" s="75">
        <v>2011</v>
      </c>
      <c r="V175" s="54" t="s">
        <v>20</v>
      </c>
      <c r="W175" s="54" t="s">
        <v>606</v>
      </c>
      <c r="X175" s="54" t="s">
        <v>702</v>
      </c>
      <c r="Y175" s="55" t="str">
        <f t="shared" si="4"/>
        <v>22011暖房ビル用マルチ無し（一定速）</v>
      </c>
      <c r="Z175" s="56">
        <v>0.25</v>
      </c>
      <c r="AA175" s="56">
        <v>0.75</v>
      </c>
      <c r="AB175" s="57">
        <v>0.25</v>
      </c>
      <c r="AC175" s="57">
        <v>0.75</v>
      </c>
      <c r="AD175" s="31">
        <f>省エネ計算フォーマット【EHP】!$W$92/100</f>
        <v>0</v>
      </c>
      <c r="AE175" s="37">
        <f t="shared" si="5"/>
        <v>0.75</v>
      </c>
    </row>
    <row r="176" spans="13:31" ht="13.5" customHeight="1">
      <c r="M176" s="41">
        <v>3</v>
      </c>
      <c r="N176" s="42" t="s">
        <v>673</v>
      </c>
      <c r="O176" s="42" t="s">
        <v>674</v>
      </c>
      <c r="P176" s="42" t="s">
        <v>676</v>
      </c>
      <c r="Q176" s="42" t="s">
        <v>125</v>
      </c>
      <c r="R176" s="43">
        <v>0.32500000000000001</v>
      </c>
      <c r="T176" s="53">
        <v>2</v>
      </c>
      <c r="U176" s="54">
        <v>2011</v>
      </c>
      <c r="V176" s="54" t="s">
        <v>20</v>
      </c>
      <c r="W176" s="54" t="s">
        <v>607</v>
      </c>
      <c r="X176" s="54" t="s">
        <v>702</v>
      </c>
      <c r="Y176" s="55" t="str">
        <f t="shared" si="4"/>
        <v>22011暖房設備用無し（一定速）</v>
      </c>
      <c r="Z176" s="65">
        <v>0.25</v>
      </c>
      <c r="AA176" s="65">
        <v>0.75</v>
      </c>
      <c r="AB176" s="66">
        <v>0.25</v>
      </c>
      <c r="AC176" s="66">
        <v>0.75</v>
      </c>
      <c r="AD176" s="31">
        <f>省エネ計算フォーマット【EHP】!$W$92/100</f>
        <v>0</v>
      </c>
      <c r="AE176" s="37">
        <f t="shared" si="5"/>
        <v>0.75</v>
      </c>
    </row>
    <row r="177" spans="13:31" ht="13.5" customHeight="1">
      <c r="M177" s="41">
        <v>3</v>
      </c>
      <c r="N177" s="42" t="s">
        <v>2</v>
      </c>
      <c r="O177" s="42" t="s">
        <v>674</v>
      </c>
      <c r="P177" s="42" t="s">
        <v>676</v>
      </c>
      <c r="Q177" s="42" t="s">
        <v>129</v>
      </c>
      <c r="R177" s="43">
        <v>0.254</v>
      </c>
      <c r="T177" s="53">
        <v>2</v>
      </c>
      <c r="U177" s="54">
        <v>2012</v>
      </c>
      <c r="V177" s="54" t="s">
        <v>19</v>
      </c>
      <c r="W177" s="54" t="s">
        <v>612</v>
      </c>
      <c r="X177" s="54" t="s">
        <v>618</v>
      </c>
      <c r="Y177" s="55" t="str">
        <f t="shared" si="4"/>
        <v>22012冷房店舗用有り</v>
      </c>
      <c r="Z177" s="67">
        <v>-1.36</v>
      </c>
      <c r="AA177" s="67">
        <v>2.36</v>
      </c>
      <c r="AB177" s="68">
        <v>1.0576000000000001</v>
      </c>
      <c r="AC177" s="68">
        <v>1.7556</v>
      </c>
      <c r="AD177" s="31">
        <f>省エネ計算フォーマット【EHP】!$W$92/100</f>
        <v>0</v>
      </c>
      <c r="AE177" s="37">
        <f t="shared" si="5"/>
        <v>1.7549999999999999</v>
      </c>
    </row>
    <row r="178" spans="13:31" ht="13.5" customHeight="1">
      <c r="M178" s="41">
        <v>3</v>
      </c>
      <c r="N178" s="42" t="s">
        <v>3</v>
      </c>
      <c r="O178" s="42" t="s">
        <v>674</v>
      </c>
      <c r="P178" s="42" t="s">
        <v>676</v>
      </c>
      <c r="Q178" s="42" t="s">
        <v>133</v>
      </c>
      <c r="R178" s="43">
        <v>0.30299999999999999</v>
      </c>
      <c r="T178" s="53">
        <v>2</v>
      </c>
      <c r="U178" s="54">
        <v>2012</v>
      </c>
      <c r="V178" s="54" t="s">
        <v>19</v>
      </c>
      <c r="W178" s="54" t="s">
        <v>606</v>
      </c>
      <c r="X178" s="54" t="s">
        <v>618</v>
      </c>
      <c r="Y178" s="55" t="str">
        <f t="shared" si="4"/>
        <v>22012冷房ビル用マルチ有り</v>
      </c>
      <c r="Z178" s="56">
        <v>-1.1399999999999999</v>
      </c>
      <c r="AA178" s="56">
        <v>2.14</v>
      </c>
      <c r="AB178" s="57">
        <v>1.0625</v>
      </c>
      <c r="AC178" s="57">
        <v>1.5893999999999999</v>
      </c>
      <c r="AD178" s="31">
        <f>省エネ計算フォーマット【EHP】!$W$92/100</f>
        <v>0</v>
      </c>
      <c r="AE178" s="37">
        <f t="shared" si="5"/>
        <v>1.589</v>
      </c>
    </row>
    <row r="179" spans="13:31" ht="13.5" customHeight="1">
      <c r="M179" s="41">
        <v>3</v>
      </c>
      <c r="N179" s="42" t="s">
        <v>4</v>
      </c>
      <c r="O179" s="42" t="s">
        <v>674</v>
      </c>
      <c r="P179" s="42" t="s">
        <v>676</v>
      </c>
      <c r="Q179" s="42" t="s">
        <v>137</v>
      </c>
      <c r="R179" s="43">
        <v>0.54800000000000004</v>
      </c>
      <c r="T179" s="53">
        <v>2</v>
      </c>
      <c r="U179" s="54">
        <v>2012</v>
      </c>
      <c r="V179" s="54" t="s">
        <v>19</v>
      </c>
      <c r="W179" s="54" t="s">
        <v>607</v>
      </c>
      <c r="X179" s="54" t="s">
        <v>618</v>
      </c>
      <c r="Y179" s="55" t="str">
        <f t="shared" si="4"/>
        <v>22012冷房設備用有り</v>
      </c>
      <c r="Z179" s="56">
        <v>-0.26</v>
      </c>
      <c r="AA179" s="56">
        <v>1.26</v>
      </c>
      <c r="AB179" s="57">
        <v>1.0367999999999999</v>
      </c>
      <c r="AC179" s="57">
        <v>0.93579999999999997</v>
      </c>
      <c r="AD179" s="31">
        <f>省エネ計算フォーマット【EHP】!$W$92/100</f>
        <v>0</v>
      </c>
      <c r="AE179" s="37">
        <f t="shared" si="5"/>
        <v>0.93500000000000005</v>
      </c>
    </row>
    <row r="180" spans="13:31" ht="13.5" customHeight="1">
      <c r="M180" s="41">
        <v>3</v>
      </c>
      <c r="N180" s="42" t="s">
        <v>5</v>
      </c>
      <c r="O180" s="42" t="s">
        <v>674</v>
      </c>
      <c r="P180" s="42" t="s">
        <v>676</v>
      </c>
      <c r="Q180" s="42" t="s">
        <v>141</v>
      </c>
      <c r="R180" s="43">
        <v>0.27400000000000002</v>
      </c>
      <c r="T180" s="53">
        <v>2</v>
      </c>
      <c r="U180" s="54">
        <v>2012</v>
      </c>
      <c r="V180" s="54" t="s">
        <v>19</v>
      </c>
      <c r="W180" s="54" t="s">
        <v>612</v>
      </c>
      <c r="X180" s="54" t="s">
        <v>702</v>
      </c>
      <c r="Y180" s="55" t="str">
        <f t="shared" si="4"/>
        <v>22012冷房店舗用無し（一定速）</v>
      </c>
      <c r="Z180" s="56">
        <v>0.25</v>
      </c>
      <c r="AA180" s="56">
        <v>0.75</v>
      </c>
      <c r="AB180" s="57">
        <v>0.25</v>
      </c>
      <c r="AC180" s="57">
        <v>0.75</v>
      </c>
      <c r="AD180" s="31">
        <f>省エネ計算フォーマット【EHP】!$W$92/100</f>
        <v>0</v>
      </c>
      <c r="AE180" s="37">
        <f t="shared" si="5"/>
        <v>0.75</v>
      </c>
    </row>
    <row r="181" spans="13:31" ht="13.5" customHeight="1">
      <c r="M181" s="41">
        <v>3</v>
      </c>
      <c r="N181" s="42" t="s">
        <v>6</v>
      </c>
      <c r="O181" s="42" t="s">
        <v>674</v>
      </c>
      <c r="P181" s="42" t="s">
        <v>676</v>
      </c>
      <c r="Q181" s="42" t="s">
        <v>145</v>
      </c>
      <c r="R181" s="43">
        <v>0.27700000000000002</v>
      </c>
      <c r="T181" s="53">
        <v>2</v>
      </c>
      <c r="U181" s="54">
        <v>2012</v>
      </c>
      <c r="V181" s="54" t="s">
        <v>19</v>
      </c>
      <c r="W181" s="54" t="s">
        <v>606</v>
      </c>
      <c r="X181" s="54" t="s">
        <v>702</v>
      </c>
      <c r="Y181" s="55" t="str">
        <f t="shared" si="4"/>
        <v>22012冷房ビル用マルチ無し（一定速）</v>
      </c>
      <c r="Z181" s="56">
        <v>0.25</v>
      </c>
      <c r="AA181" s="56">
        <v>0.75</v>
      </c>
      <c r="AB181" s="57">
        <v>0.25</v>
      </c>
      <c r="AC181" s="57">
        <v>0.75</v>
      </c>
      <c r="AD181" s="31">
        <f>省エネ計算フォーマット【EHP】!$W$92/100</f>
        <v>0</v>
      </c>
      <c r="AE181" s="37">
        <f t="shared" si="5"/>
        <v>0.75</v>
      </c>
    </row>
    <row r="182" spans="13:31" ht="13.5" customHeight="1">
      <c r="M182" s="41">
        <v>3</v>
      </c>
      <c r="N182" s="42" t="s">
        <v>7</v>
      </c>
      <c r="O182" s="42" t="s">
        <v>674</v>
      </c>
      <c r="P182" s="42" t="s">
        <v>676</v>
      </c>
      <c r="Q182" s="42" t="s">
        <v>149</v>
      </c>
      <c r="R182" s="43">
        <v>0.29199999999999998</v>
      </c>
      <c r="T182" s="53">
        <v>2</v>
      </c>
      <c r="U182" s="54">
        <v>2012</v>
      </c>
      <c r="V182" s="54" t="s">
        <v>19</v>
      </c>
      <c r="W182" s="54" t="s">
        <v>607</v>
      </c>
      <c r="X182" s="54" t="s">
        <v>702</v>
      </c>
      <c r="Y182" s="55" t="str">
        <f t="shared" si="4"/>
        <v>22012冷房設備用無し（一定速）</v>
      </c>
      <c r="Z182" s="56">
        <v>0.25</v>
      </c>
      <c r="AA182" s="56">
        <v>0.75</v>
      </c>
      <c r="AB182" s="57">
        <v>0.25</v>
      </c>
      <c r="AC182" s="57">
        <v>0.75</v>
      </c>
      <c r="AD182" s="31">
        <f>省エネ計算フォーマット【EHP】!$W$92/100</f>
        <v>0</v>
      </c>
      <c r="AE182" s="37">
        <f t="shared" si="5"/>
        <v>0.75</v>
      </c>
    </row>
    <row r="183" spans="13:31" ht="13.5" customHeight="1">
      <c r="M183" s="41">
        <v>3</v>
      </c>
      <c r="N183" s="42" t="s">
        <v>8</v>
      </c>
      <c r="O183" s="42" t="s">
        <v>674</v>
      </c>
      <c r="P183" s="42" t="s">
        <v>676</v>
      </c>
      <c r="Q183" s="42" t="s">
        <v>153</v>
      </c>
      <c r="R183" s="43">
        <v>0.434</v>
      </c>
      <c r="T183" s="53">
        <v>2</v>
      </c>
      <c r="U183" s="54">
        <v>2012</v>
      </c>
      <c r="V183" s="54" t="s">
        <v>20</v>
      </c>
      <c r="W183" s="54" t="s">
        <v>612</v>
      </c>
      <c r="X183" s="54" t="s">
        <v>618</v>
      </c>
      <c r="Y183" s="55" t="str">
        <f t="shared" si="4"/>
        <v>22012暖房店舗用有り</v>
      </c>
      <c r="Z183" s="56">
        <v>-0.82</v>
      </c>
      <c r="AA183" s="56">
        <v>1.82</v>
      </c>
      <c r="AB183" s="57">
        <v>1.0801000000000001</v>
      </c>
      <c r="AC183" s="57">
        <v>1.345</v>
      </c>
      <c r="AD183" s="31">
        <f>省エネ計算フォーマット【EHP】!$W$92/100</f>
        <v>0</v>
      </c>
      <c r="AE183" s="37">
        <f t="shared" si="5"/>
        <v>1.345</v>
      </c>
    </row>
    <row r="184" spans="13:31" ht="13.5" customHeight="1">
      <c r="M184" s="41">
        <v>3</v>
      </c>
      <c r="N184" s="42" t="s">
        <v>9</v>
      </c>
      <c r="O184" s="42" t="s">
        <v>674</v>
      </c>
      <c r="P184" s="42" t="s">
        <v>676</v>
      </c>
      <c r="Q184" s="42" t="s">
        <v>157</v>
      </c>
      <c r="R184" s="43">
        <v>0.38900000000000001</v>
      </c>
      <c r="T184" s="53">
        <v>2</v>
      </c>
      <c r="U184" s="54">
        <v>2012</v>
      </c>
      <c r="V184" s="54" t="s">
        <v>20</v>
      </c>
      <c r="W184" s="54" t="s">
        <v>606</v>
      </c>
      <c r="X184" s="54" t="s">
        <v>618</v>
      </c>
      <c r="Y184" s="55" t="str">
        <f t="shared" si="4"/>
        <v>22012暖房ビル用マルチ有り</v>
      </c>
      <c r="Z184" s="56">
        <v>-0.98</v>
      </c>
      <c r="AA184" s="56">
        <v>1.98</v>
      </c>
      <c r="AB184" s="57">
        <v>1.042</v>
      </c>
      <c r="AC184" s="57">
        <v>1.4744999999999999</v>
      </c>
      <c r="AD184" s="31">
        <f>省エネ計算フォーマット【EHP】!$W$92/100</f>
        <v>0</v>
      </c>
      <c r="AE184" s="37">
        <f t="shared" si="5"/>
        <v>1.474</v>
      </c>
    </row>
    <row r="185" spans="13:31" ht="13.5" customHeight="1">
      <c r="M185" s="41">
        <v>3</v>
      </c>
      <c r="N185" s="42" t="s">
        <v>10</v>
      </c>
      <c r="O185" s="42" t="s">
        <v>674</v>
      </c>
      <c r="P185" s="42" t="s">
        <v>676</v>
      </c>
      <c r="Q185" s="42" t="s">
        <v>161</v>
      </c>
      <c r="R185" s="43">
        <v>0.66100000000000003</v>
      </c>
      <c r="T185" s="53">
        <v>2</v>
      </c>
      <c r="U185" s="54">
        <v>2012</v>
      </c>
      <c r="V185" s="54" t="s">
        <v>20</v>
      </c>
      <c r="W185" s="54" t="s">
        <v>607</v>
      </c>
      <c r="X185" s="54" t="s">
        <v>618</v>
      </c>
      <c r="Y185" s="55" t="str">
        <f t="shared" si="4"/>
        <v>22012暖房設備用有り</v>
      </c>
      <c r="Z185" s="56">
        <v>-0.26</v>
      </c>
      <c r="AA185" s="56">
        <v>1.26</v>
      </c>
      <c r="AB185" s="57">
        <v>1.0266999999999999</v>
      </c>
      <c r="AC185" s="57">
        <v>0.93830000000000002</v>
      </c>
      <c r="AD185" s="31">
        <f>省エネ計算フォーマット【EHP】!$W$92/100</f>
        <v>0</v>
      </c>
      <c r="AE185" s="37">
        <f t="shared" si="5"/>
        <v>0.93799999999999994</v>
      </c>
    </row>
    <row r="186" spans="13:31" ht="13.5" customHeight="1">
      <c r="M186" s="41">
        <v>3</v>
      </c>
      <c r="N186" s="42" t="s">
        <v>11</v>
      </c>
      <c r="O186" s="42" t="s">
        <v>674</v>
      </c>
      <c r="P186" s="42" t="s">
        <v>676</v>
      </c>
      <c r="Q186" s="42" t="s">
        <v>165</v>
      </c>
      <c r="R186" s="43">
        <v>0.84599999999999997</v>
      </c>
      <c r="T186" s="53">
        <v>2</v>
      </c>
      <c r="U186" s="54">
        <v>2012</v>
      </c>
      <c r="V186" s="54" t="s">
        <v>20</v>
      </c>
      <c r="W186" s="54" t="s">
        <v>612</v>
      </c>
      <c r="X186" s="54" t="s">
        <v>702</v>
      </c>
      <c r="Y186" s="55" t="str">
        <f t="shared" si="4"/>
        <v>22012暖房店舗用無し（一定速）</v>
      </c>
      <c r="Z186" s="56">
        <v>0.25</v>
      </c>
      <c r="AA186" s="56">
        <v>0.75</v>
      </c>
      <c r="AB186" s="57">
        <v>0.25</v>
      </c>
      <c r="AC186" s="57">
        <v>0.75</v>
      </c>
      <c r="AD186" s="31">
        <f>省エネ計算フォーマット【EHP】!$W$92/100</f>
        <v>0</v>
      </c>
      <c r="AE186" s="37">
        <f t="shared" si="5"/>
        <v>0.75</v>
      </c>
    </row>
    <row r="187" spans="13:31" ht="13.5" customHeight="1">
      <c r="M187" s="41">
        <v>3</v>
      </c>
      <c r="N187" s="42" t="s">
        <v>12</v>
      </c>
      <c r="O187" s="42" t="s">
        <v>674</v>
      </c>
      <c r="P187" s="42" t="s">
        <v>676</v>
      </c>
      <c r="Q187" s="42" t="s">
        <v>169</v>
      </c>
      <c r="R187" s="43">
        <v>0.185</v>
      </c>
      <c r="T187" s="53">
        <v>2</v>
      </c>
      <c r="U187" s="54">
        <v>2012</v>
      </c>
      <c r="V187" s="54" t="s">
        <v>20</v>
      </c>
      <c r="W187" s="54" t="s">
        <v>606</v>
      </c>
      <c r="X187" s="54" t="s">
        <v>702</v>
      </c>
      <c r="Y187" s="55" t="str">
        <f t="shared" si="4"/>
        <v>22012暖房ビル用マルチ無し（一定速）</v>
      </c>
      <c r="Z187" s="56">
        <v>0.25</v>
      </c>
      <c r="AA187" s="56">
        <v>0.75</v>
      </c>
      <c r="AB187" s="57">
        <v>0.25</v>
      </c>
      <c r="AC187" s="57">
        <v>0.75</v>
      </c>
      <c r="AD187" s="31">
        <f>省エネ計算フォーマット【EHP】!$W$92/100</f>
        <v>0</v>
      </c>
      <c r="AE187" s="37">
        <f t="shared" si="5"/>
        <v>0.75</v>
      </c>
    </row>
    <row r="188" spans="13:31" ht="13.5" customHeight="1">
      <c r="M188" s="41">
        <v>4</v>
      </c>
      <c r="N188" s="42" t="s">
        <v>673</v>
      </c>
      <c r="O188" s="42" t="s">
        <v>674</v>
      </c>
      <c r="P188" s="42" t="s">
        <v>676</v>
      </c>
      <c r="Q188" s="42" t="s">
        <v>173</v>
      </c>
      <c r="R188" s="43">
        <v>0.151</v>
      </c>
      <c r="T188" s="53">
        <v>2</v>
      </c>
      <c r="U188" s="54">
        <v>2012</v>
      </c>
      <c r="V188" s="54" t="s">
        <v>20</v>
      </c>
      <c r="W188" s="54" t="s">
        <v>607</v>
      </c>
      <c r="X188" s="54" t="s">
        <v>702</v>
      </c>
      <c r="Y188" s="55" t="str">
        <f t="shared" si="4"/>
        <v>22012暖房設備用無し（一定速）</v>
      </c>
      <c r="Z188" s="69">
        <v>0.25</v>
      </c>
      <c r="AA188" s="69">
        <v>0.75</v>
      </c>
      <c r="AB188" s="70">
        <v>0.25</v>
      </c>
      <c r="AC188" s="70">
        <v>0.75</v>
      </c>
      <c r="AD188" s="31">
        <f>省エネ計算フォーマット【EHP】!$W$92/100</f>
        <v>0</v>
      </c>
      <c r="AE188" s="37">
        <f t="shared" si="5"/>
        <v>0.75</v>
      </c>
    </row>
    <row r="189" spans="13:31" ht="13.5" customHeight="1">
      <c r="M189" s="41">
        <v>4</v>
      </c>
      <c r="N189" s="42" t="s">
        <v>2</v>
      </c>
      <c r="O189" s="42" t="s">
        <v>674</v>
      </c>
      <c r="P189" s="42" t="s">
        <v>676</v>
      </c>
      <c r="Q189" s="42" t="s">
        <v>177</v>
      </c>
      <c r="R189" s="43">
        <v>0.151</v>
      </c>
      <c r="T189" s="53">
        <v>2</v>
      </c>
      <c r="U189" s="75">
        <v>2013</v>
      </c>
      <c r="V189" s="54" t="s">
        <v>19</v>
      </c>
      <c r="W189" s="54" t="s">
        <v>612</v>
      </c>
      <c r="X189" s="54" t="s">
        <v>618</v>
      </c>
      <c r="Y189" s="55" t="str">
        <f t="shared" si="4"/>
        <v>22013冷房店舗用有り</v>
      </c>
      <c r="Z189" s="56">
        <v>-1.5</v>
      </c>
      <c r="AA189" s="56">
        <v>2.5</v>
      </c>
      <c r="AB189" s="57">
        <v>1.0609999999999999</v>
      </c>
      <c r="AC189" s="57">
        <v>1.8597999999999999</v>
      </c>
      <c r="AD189" s="31">
        <f>省エネ計算フォーマット【EHP】!$W$92/100</f>
        <v>0</v>
      </c>
      <c r="AE189" s="37">
        <f t="shared" si="5"/>
        <v>1.859</v>
      </c>
    </row>
    <row r="190" spans="13:31" ht="13.5" customHeight="1">
      <c r="M190" s="41">
        <v>4</v>
      </c>
      <c r="N190" s="42" t="s">
        <v>3</v>
      </c>
      <c r="O190" s="42" t="s">
        <v>674</v>
      </c>
      <c r="P190" s="42" t="s">
        <v>676</v>
      </c>
      <c r="Q190" s="42" t="s">
        <v>181</v>
      </c>
      <c r="R190" s="43">
        <v>0.20100000000000001</v>
      </c>
      <c r="T190" s="53">
        <v>2</v>
      </c>
      <c r="U190" s="75">
        <v>2013</v>
      </c>
      <c r="V190" s="54" t="s">
        <v>19</v>
      </c>
      <c r="W190" s="54" t="s">
        <v>606</v>
      </c>
      <c r="X190" s="54" t="s">
        <v>618</v>
      </c>
      <c r="Y190" s="55" t="str">
        <f t="shared" si="4"/>
        <v>22013冷房ビル用マルチ有り</v>
      </c>
      <c r="Z190" s="56">
        <v>-1.1399999999999999</v>
      </c>
      <c r="AA190" s="56">
        <v>2.14</v>
      </c>
      <c r="AB190" s="57">
        <v>1.0625</v>
      </c>
      <c r="AC190" s="57">
        <v>1.5893999999999999</v>
      </c>
      <c r="AD190" s="31">
        <f>省エネ計算フォーマット【EHP】!$W$92/100</f>
        <v>0</v>
      </c>
      <c r="AE190" s="37">
        <f t="shared" si="5"/>
        <v>1.589</v>
      </c>
    </row>
    <row r="191" spans="13:31" ht="14.25" customHeight="1">
      <c r="M191" s="41">
        <v>4</v>
      </c>
      <c r="N191" s="42" t="s">
        <v>4</v>
      </c>
      <c r="O191" s="42" t="s">
        <v>674</v>
      </c>
      <c r="P191" s="42" t="s">
        <v>676</v>
      </c>
      <c r="Q191" s="42" t="s">
        <v>185</v>
      </c>
      <c r="R191" s="43">
        <v>0.28399999999999997</v>
      </c>
      <c r="T191" s="53">
        <v>2</v>
      </c>
      <c r="U191" s="75">
        <v>2013</v>
      </c>
      <c r="V191" s="54" t="s">
        <v>19</v>
      </c>
      <c r="W191" s="54" t="s">
        <v>607</v>
      </c>
      <c r="X191" s="54" t="s">
        <v>618</v>
      </c>
      <c r="Y191" s="55" t="str">
        <f t="shared" si="4"/>
        <v>22013冷房設備用有り</v>
      </c>
      <c r="Z191" s="56">
        <v>-0.26</v>
      </c>
      <c r="AA191" s="56">
        <v>1.26</v>
      </c>
      <c r="AB191" s="57">
        <v>1.0367999999999999</v>
      </c>
      <c r="AC191" s="57">
        <v>0.93579999999999997</v>
      </c>
      <c r="AD191" s="31">
        <f>省エネ計算フォーマット【EHP】!$W$92/100</f>
        <v>0</v>
      </c>
      <c r="AE191" s="37">
        <f t="shared" si="5"/>
        <v>0.93500000000000005</v>
      </c>
    </row>
    <row r="192" spans="13:31" ht="13.5" customHeight="1">
      <c r="M192" s="41">
        <v>4</v>
      </c>
      <c r="N192" s="42" t="s">
        <v>5</v>
      </c>
      <c r="O192" s="42" t="s">
        <v>674</v>
      </c>
      <c r="P192" s="42" t="s">
        <v>676</v>
      </c>
      <c r="Q192" s="42" t="s">
        <v>189</v>
      </c>
      <c r="R192" s="43">
        <v>8.8999999999999996E-2</v>
      </c>
      <c r="T192" s="53">
        <v>2</v>
      </c>
      <c r="U192" s="75">
        <v>2013</v>
      </c>
      <c r="V192" s="54" t="s">
        <v>19</v>
      </c>
      <c r="W192" s="54" t="s">
        <v>612</v>
      </c>
      <c r="X192" s="54" t="s">
        <v>702</v>
      </c>
      <c r="Y192" s="55" t="str">
        <f t="shared" si="4"/>
        <v>22013冷房店舗用無し（一定速）</v>
      </c>
      <c r="Z192" s="56">
        <v>0.25</v>
      </c>
      <c r="AA192" s="56">
        <v>0.75</v>
      </c>
      <c r="AB192" s="57">
        <v>0.25</v>
      </c>
      <c r="AC192" s="57">
        <v>0.75</v>
      </c>
      <c r="AD192" s="31">
        <f>省エネ計算フォーマット【EHP】!$W$92/100</f>
        <v>0</v>
      </c>
      <c r="AE192" s="37">
        <f t="shared" si="5"/>
        <v>0.75</v>
      </c>
    </row>
    <row r="193" spans="13:31" ht="13.5" customHeight="1">
      <c r="M193" s="41">
        <v>4</v>
      </c>
      <c r="N193" s="42" t="s">
        <v>6</v>
      </c>
      <c r="O193" s="42" t="s">
        <v>674</v>
      </c>
      <c r="P193" s="42" t="s">
        <v>676</v>
      </c>
      <c r="Q193" s="42" t="s">
        <v>193</v>
      </c>
      <c r="R193" s="43">
        <v>0.115</v>
      </c>
      <c r="T193" s="53">
        <v>2</v>
      </c>
      <c r="U193" s="75">
        <v>2013</v>
      </c>
      <c r="V193" s="54" t="s">
        <v>19</v>
      </c>
      <c r="W193" s="54" t="s">
        <v>606</v>
      </c>
      <c r="X193" s="54" t="s">
        <v>702</v>
      </c>
      <c r="Y193" s="55" t="str">
        <f t="shared" si="4"/>
        <v>22013冷房ビル用マルチ無し（一定速）</v>
      </c>
      <c r="Z193" s="56">
        <v>0.25</v>
      </c>
      <c r="AA193" s="56">
        <v>0.75</v>
      </c>
      <c r="AB193" s="57">
        <v>0.25</v>
      </c>
      <c r="AC193" s="57">
        <v>0.75</v>
      </c>
      <c r="AD193" s="31">
        <f>省エネ計算フォーマット【EHP】!$W$92/100</f>
        <v>0</v>
      </c>
      <c r="AE193" s="37">
        <f t="shared" si="5"/>
        <v>0.75</v>
      </c>
    </row>
    <row r="194" spans="13:31" ht="13.5" customHeight="1">
      <c r="M194" s="41">
        <v>4</v>
      </c>
      <c r="N194" s="42" t="s">
        <v>7</v>
      </c>
      <c r="O194" s="42" t="s">
        <v>674</v>
      </c>
      <c r="P194" s="42" t="s">
        <v>676</v>
      </c>
      <c r="Q194" s="42" t="s">
        <v>197</v>
      </c>
      <c r="R194" s="43">
        <v>0.13400000000000001</v>
      </c>
      <c r="T194" s="53">
        <v>2</v>
      </c>
      <c r="U194" s="75">
        <v>2013</v>
      </c>
      <c r="V194" s="54" t="s">
        <v>19</v>
      </c>
      <c r="W194" s="54" t="s">
        <v>607</v>
      </c>
      <c r="X194" s="54" t="s">
        <v>702</v>
      </c>
      <c r="Y194" s="55" t="str">
        <f t="shared" si="4"/>
        <v>22013冷房設備用無し（一定速）</v>
      </c>
      <c r="Z194" s="56">
        <v>0.25</v>
      </c>
      <c r="AA194" s="56">
        <v>0.75</v>
      </c>
      <c r="AB194" s="57">
        <v>0.25</v>
      </c>
      <c r="AC194" s="57">
        <v>0.75</v>
      </c>
      <c r="AD194" s="31">
        <f>省エネ計算フォーマット【EHP】!$W$92/100</f>
        <v>0</v>
      </c>
      <c r="AE194" s="37">
        <f t="shared" si="5"/>
        <v>0.75</v>
      </c>
    </row>
    <row r="195" spans="13:31" ht="14.25" customHeight="1">
      <c r="M195" s="41">
        <v>4</v>
      </c>
      <c r="N195" s="42" t="s">
        <v>8</v>
      </c>
      <c r="O195" s="42" t="s">
        <v>674</v>
      </c>
      <c r="P195" s="42" t="s">
        <v>676</v>
      </c>
      <c r="Q195" s="42" t="s">
        <v>201</v>
      </c>
      <c r="R195" s="43">
        <v>0.246</v>
      </c>
      <c r="T195" s="53">
        <v>2</v>
      </c>
      <c r="U195" s="75">
        <v>2013</v>
      </c>
      <c r="V195" s="54" t="s">
        <v>20</v>
      </c>
      <c r="W195" s="54" t="s">
        <v>612</v>
      </c>
      <c r="X195" s="54" t="s">
        <v>618</v>
      </c>
      <c r="Y195" s="55" t="str">
        <f t="shared" si="4"/>
        <v>22013暖房店舗用有り</v>
      </c>
      <c r="Z195" s="56">
        <v>-0.94</v>
      </c>
      <c r="AA195" s="56">
        <v>1.94</v>
      </c>
      <c r="AB195" s="57">
        <v>1.0853999999999999</v>
      </c>
      <c r="AC195" s="57">
        <v>1.4337</v>
      </c>
      <c r="AD195" s="31">
        <f>省エネ計算フォーマット【EHP】!$W$92/100</f>
        <v>0</v>
      </c>
      <c r="AE195" s="37">
        <f t="shared" si="5"/>
        <v>1.4330000000000001</v>
      </c>
    </row>
    <row r="196" spans="13:31" ht="13.5" customHeight="1">
      <c r="M196" s="41">
        <v>4</v>
      </c>
      <c r="N196" s="42" t="s">
        <v>9</v>
      </c>
      <c r="O196" s="42" t="s">
        <v>674</v>
      </c>
      <c r="P196" s="42" t="s">
        <v>676</v>
      </c>
      <c r="Q196" s="42" t="s">
        <v>205</v>
      </c>
      <c r="R196" s="43">
        <v>0.20799999999999999</v>
      </c>
      <c r="T196" s="53">
        <v>2</v>
      </c>
      <c r="U196" s="75">
        <v>2013</v>
      </c>
      <c r="V196" s="54" t="s">
        <v>20</v>
      </c>
      <c r="W196" s="54" t="s">
        <v>606</v>
      </c>
      <c r="X196" s="54" t="s">
        <v>618</v>
      </c>
      <c r="Y196" s="55" t="str">
        <f t="shared" si="4"/>
        <v>22013暖房ビル用マルチ有り</v>
      </c>
      <c r="Z196" s="56">
        <v>-0.98</v>
      </c>
      <c r="AA196" s="56">
        <v>1.98</v>
      </c>
      <c r="AB196" s="57">
        <v>1.042</v>
      </c>
      <c r="AC196" s="57">
        <v>1.4744999999999999</v>
      </c>
      <c r="AD196" s="31">
        <f>省エネ計算フォーマット【EHP】!$W$92/100</f>
        <v>0</v>
      </c>
      <c r="AE196" s="37">
        <f t="shared" si="5"/>
        <v>1.474</v>
      </c>
    </row>
    <row r="197" spans="13:31" ht="13.5" customHeight="1">
      <c r="M197" s="41">
        <v>4</v>
      </c>
      <c r="N197" s="42" t="s">
        <v>10</v>
      </c>
      <c r="O197" s="42" t="s">
        <v>674</v>
      </c>
      <c r="P197" s="42" t="s">
        <v>676</v>
      </c>
      <c r="Q197" s="42" t="s">
        <v>209</v>
      </c>
      <c r="R197" s="43">
        <v>0.33800000000000002</v>
      </c>
      <c r="T197" s="53">
        <v>2</v>
      </c>
      <c r="U197" s="75">
        <v>2013</v>
      </c>
      <c r="V197" s="54" t="s">
        <v>20</v>
      </c>
      <c r="W197" s="54" t="s">
        <v>607</v>
      </c>
      <c r="X197" s="54" t="s">
        <v>618</v>
      </c>
      <c r="Y197" s="55" t="str">
        <f t="shared" si="4"/>
        <v>22013暖房設備用有り</v>
      </c>
      <c r="Z197" s="56">
        <v>-0.32</v>
      </c>
      <c r="AA197" s="56">
        <v>1.32</v>
      </c>
      <c r="AB197" s="57">
        <v>1.028</v>
      </c>
      <c r="AC197" s="57">
        <v>0.98299999999999998</v>
      </c>
      <c r="AD197" s="31">
        <f>省エネ計算フォーマット【EHP】!$W$92/100</f>
        <v>0</v>
      </c>
      <c r="AE197" s="37">
        <f t="shared" si="5"/>
        <v>0.98299999999999998</v>
      </c>
    </row>
    <row r="198" spans="13:31" ht="13.5" customHeight="1">
      <c r="M198" s="41">
        <v>4</v>
      </c>
      <c r="N198" s="42" t="s">
        <v>11</v>
      </c>
      <c r="O198" s="42" t="s">
        <v>674</v>
      </c>
      <c r="P198" s="42" t="s">
        <v>676</v>
      </c>
      <c r="Q198" s="42" t="s">
        <v>213</v>
      </c>
      <c r="R198" s="43">
        <v>0.51400000000000001</v>
      </c>
      <c r="T198" s="53">
        <v>2</v>
      </c>
      <c r="U198" s="75">
        <v>2013</v>
      </c>
      <c r="V198" s="54" t="s">
        <v>20</v>
      </c>
      <c r="W198" s="54" t="s">
        <v>612</v>
      </c>
      <c r="X198" s="54" t="s">
        <v>702</v>
      </c>
      <c r="Y198" s="55" t="str">
        <f t="shared" si="4"/>
        <v>22013暖房店舗用無し（一定速）</v>
      </c>
      <c r="Z198" s="56">
        <v>0.25</v>
      </c>
      <c r="AA198" s="56">
        <v>0.75</v>
      </c>
      <c r="AB198" s="57">
        <v>0.25</v>
      </c>
      <c r="AC198" s="57">
        <v>0.75</v>
      </c>
      <c r="AD198" s="31">
        <f>省エネ計算フォーマット【EHP】!$W$92/100</f>
        <v>0</v>
      </c>
      <c r="AE198" s="37">
        <f t="shared" si="5"/>
        <v>0.75</v>
      </c>
    </row>
    <row r="199" spans="13:31" ht="13.5" customHeight="1">
      <c r="M199" s="41">
        <v>4</v>
      </c>
      <c r="N199" s="42" t="s">
        <v>12</v>
      </c>
      <c r="O199" s="42" t="s">
        <v>674</v>
      </c>
      <c r="P199" s="42" t="s">
        <v>676</v>
      </c>
      <c r="Q199" s="42" t="s">
        <v>217</v>
      </c>
      <c r="R199" s="43">
        <v>0.115</v>
      </c>
      <c r="T199" s="53">
        <v>2</v>
      </c>
      <c r="U199" s="75">
        <v>2013</v>
      </c>
      <c r="V199" s="54" t="s">
        <v>20</v>
      </c>
      <c r="W199" s="54" t="s">
        <v>606</v>
      </c>
      <c r="X199" s="54" t="s">
        <v>702</v>
      </c>
      <c r="Y199" s="55" t="str">
        <f t="shared" si="4"/>
        <v>22013暖房ビル用マルチ無し（一定速）</v>
      </c>
      <c r="Z199" s="56">
        <v>0.25</v>
      </c>
      <c r="AA199" s="56">
        <v>0.75</v>
      </c>
      <c r="AB199" s="57">
        <v>0.25</v>
      </c>
      <c r="AC199" s="57">
        <v>0.75</v>
      </c>
      <c r="AD199" s="31">
        <f>省エネ計算フォーマット【EHP】!$W$92/100</f>
        <v>0</v>
      </c>
      <c r="AE199" s="37">
        <f t="shared" si="5"/>
        <v>0.75</v>
      </c>
    </row>
    <row r="200" spans="13:31" ht="13.5" customHeight="1">
      <c r="M200" s="41">
        <v>5</v>
      </c>
      <c r="N200" s="42" t="s">
        <v>673</v>
      </c>
      <c r="O200" s="42" t="s">
        <v>674</v>
      </c>
      <c r="P200" s="42" t="s">
        <v>676</v>
      </c>
      <c r="Q200" s="42" t="s">
        <v>221</v>
      </c>
      <c r="R200" s="43">
        <v>0.13200000000000001</v>
      </c>
      <c r="T200" s="53">
        <v>2</v>
      </c>
      <c r="U200" s="75">
        <v>2013</v>
      </c>
      <c r="V200" s="54" t="s">
        <v>20</v>
      </c>
      <c r="W200" s="54" t="s">
        <v>607</v>
      </c>
      <c r="X200" s="54" t="s">
        <v>702</v>
      </c>
      <c r="Y200" s="55" t="str">
        <f t="shared" si="4"/>
        <v>22013暖房設備用無し（一定速）</v>
      </c>
      <c r="Z200" s="56">
        <v>0.25</v>
      </c>
      <c r="AA200" s="56">
        <v>0.75</v>
      </c>
      <c r="AB200" s="57">
        <v>0.25</v>
      </c>
      <c r="AC200" s="57">
        <v>0.75</v>
      </c>
      <c r="AD200" s="31">
        <f>省エネ計算フォーマット【EHP】!$W$92/100</f>
        <v>0</v>
      </c>
      <c r="AE200" s="37">
        <f t="shared" si="5"/>
        <v>0.75</v>
      </c>
    </row>
    <row r="201" spans="13:31" ht="13.5" customHeight="1">
      <c r="M201" s="41">
        <v>5</v>
      </c>
      <c r="N201" s="42" t="s">
        <v>2</v>
      </c>
      <c r="O201" s="42" t="s">
        <v>674</v>
      </c>
      <c r="P201" s="42" t="s">
        <v>676</v>
      </c>
      <c r="Q201" s="42" t="s">
        <v>225</v>
      </c>
      <c r="R201" s="43">
        <v>8.2000000000000003E-2</v>
      </c>
      <c r="T201" s="53">
        <v>2</v>
      </c>
      <c r="U201" s="75">
        <v>2014</v>
      </c>
      <c r="V201" s="54" t="s">
        <v>19</v>
      </c>
      <c r="W201" s="54" t="s">
        <v>612</v>
      </c>
      <c r="X201" s="54" t="s">
        <v>618</v>
      </c>
      <c r="Y201" s="55" t="str">
        <f t="shared" si="4"/>
        <v>22014冷房店舗用有り</v>
      </c>
      <c r="Z201" s="56">
        <v>-1.46</v>
      </c>
      <c r="AA201" s="56">
        <v>2.46</v>
      </c>
      <c r="AB201" s="57">
        <v>1.06</v>
      </c>
      <c r="AC201" s="57">
        <v>1.83</v>
      </c>
      <c r="AD201" s="31">
        <f>省エネ計算フォーマット【EHP】!$W$92/100</f>
        <v>0</v>
      </c>
      <c r="AE201" s="37">
        <f t="shared" si="5"/>
        <v>1.83</v>
      </c>
    </row>
    <row r="202" spans="13:31" ht="13.5" customHeight="1">
      <c r="M202" s="41">
        <v>5</v>
      </c>
      <c r="N202" s="42" t="s">
        <v>3</v>
      </c>
      <c r="O202" s="42" t="s">
        <v>674</v>
      </c>
      <c r="P202" s="42" t="s">
        <v>676</v>
      </c>
      <c r="Q202" s="42" t="s">
        <v>229</v>
      </c>
      <c r="R202" s="43">
        <v>6.8000000000000005E-2</v>
      </c>
      <c r="T202" s="53">
        <v>2</v>
      </c>
      <c r="U202" s="75">
        <v>2014</v>
      </c>
      <c r="V202" s="54" t="s">
        <v>19</v>
      </c>
      <c r="W202" s="54" t="s">
        <v>606</v>
      </c>
      <c r="X202" s="54" t="s">
        <v>618</v>
      </c>
      <c r="Y202" s="55" t="str">
        <f t="shared" ref="Y202:Y265" si="6">T202&amp;U202&amp;V202&amp;W202&amp;X202</f>
        <v>22014冷房ビル用マルチ有り</v>
      </c>
      <c r="Z202" s="56">
        <v>-1.52</v>
      </c>
      <c r="AA202" s="56">
        <v>2.52</v>
      </c>
      <c r="AB202" s="57">
        <v>1.0736000000000001</v>
      </c>
      <c r="AC202" s="57">
        <v>1.8715999999999999</v>
      </c>
      <c r="AD202" s="31">
        <f>省エネ計算フォーマット【EHP】!$W$92/100</f>
        <v>0</v>
      </c>
      <c r="AE202" s="37">
        <f t="shared" si="5"/>
        <v>1.871</v>
      </c>
    </row>
    <row r="203" spans="13:31" ht="13.5" customHeight="1">
      <c r="M203" s="41">
        <v>5</v>
      </c>
      <c r="N203" s="42" t="s">
        <v>4</v>
      </c>
      <c r="O203" s="42" t="s">
        <v>674</v>
      </c>
      <c r="P203" s="42" t="s">
        <v>676</v>
      </c>
      <c r="Q203" s="42" t="s">
        <v>233</v>
      </c>
      <c r="R203" s="43">
        <v>0.247</v>
      </c>
      <c r="T203" s="53">
        <v>2</v>
      </c>
      <c r="U203" s="75">
        <v>2014</v>
      </c>
      <c r="V203" s="54" t="s">
        <v>19</v>
      </c>
      <c r="W203" s="54" t="s">
        <v>607</v>
      </c>
      <c r="X203" s="54" t="s">
        <v>618</v>
      </c>
      <c r="Y203" s="55" t="str">
        <f t="shared" si="6"/>
        <v>22014冷房設備用有り</v>
      </c>
      <c r="Z203" s="56">
        <v>-0.32</v>
      </c>
      <c r="AA203" s="56">
        <v>1.32</v>
      </c>
      <c r="AB203" s="57">
        <v>1.0385</v>
      </c>
      <c r="AC203" s="57">
        <v>0.98040000000000005</v>
      </c>
      <c r="AD203" s="31">
        <f>省エネ計算フォーマット【EHP】!$W$92/100</f>
        <v>0</v>
      </c>
      <c r="AE203" s="37">
        <f t="shared" si="5"/>
        <v>0.98</v>
      </c>
    </row>
    <row r="204" spans="13:31" ht="13.5" customHeight="1">
      <c r="M204" s="41">
        <v>5</v>
      </c>
      <c r="N204" s="42" t="s">
        <v>5</v>
      </c>
      <c r="O204" s="42" t="s">
        <v>674</v>
      </c>
      <c r="P204" s="42" t="s">
        <v>676</v>
      </c>
      <c r="Q204" s="42" t="s">
        <v>237</v>
      </c>
      <c r="R204" s="43">
        <v>6.2E-2</v>
      </c>
      <c r="T204" s="53">
        <v>2</v>
      </c>
      <c r="U204" s="75">
        <v>2014</v>
      </c>
      <c r="V204" s="54" t="s">
        <v>19</v>
      </c>
      <c r="W204" s="54" t="s">
        <v>612</v>
      </c>
      <c r="X204" s="54" t="s">
        <v>702</v>
      </c>
      <c r="Y204" s="55" t="str">
        <f t="shared" si="6"/>
        <v>22014冷房店舗用無し（一定速）</v>
      </c>
      <c r="Z204" s="56">
        <v>0.25</v>
      </c>
      <c r="AA204" s="56">
        <v>0.75</v>
      </c>
      <c r="AB204" s="57">
        <v>0.25</v>
      </c>
      <c r="AC204" s="57">
        <v>0.75</v>
      </c>
      <c r="AD204" s="31">
        <f>省エネ計算フォーマット【EHP】!$W$92/100</f>
        <v>0</v>
      </c>
      <c r="AE204" s="37">
        <f t="shared" ref="AE204:AE267" si="7">ROUNDDOWN(IF(AD204&gt;=0.25,Z204*AD204+AA204,AB204*AD204+AC204),3)</f>
        <v>0.75</v>
      </c>
    </row>
    <row r="205" spans="13:31" ht="13.5" customHeight="1">
      <c r="M205" s="41">
        <v>5</v>
      </c>
      <c r="N205" s="42" t="s">
        <v>6</v>
      </c>
      <c r="O205" s="42" t="s">
        <v>674</v>
      </c>
      <c r="P205" s="42" t="s">
        <v>676</v>
      </c>
      <c r="Q205" s="42" t="s">
        <v>241</v>
      </c>
      <c r="R205" s="43">
        <v>0</v>
      </c>
      <c r="T205" s="53">
        <v>2</v>
      </c>
      <c r="U205" s="75">
        <v>2014</v>
      </c>
      <c r="V205" s="54" t="s">
        <v>19</v>
      </c>
      <c r="W205" s="54" t="s">
        <v>606</v>
      </c>
      <c r="X205" s="54" t="s">
        <v>702</v>
      </c>
      <c r="Y205" s="55" t="str">
        <f t="shared" si="6"/>
        <v>22014冷房ビル用マルチ無し（一定速）</v>
      </c>
      <c r="Z205" s="56">
        <v>0.25</v>
      </c>
      <c r="AA205" s="56">
        <v>0.75</v>
      </c>
      <c r="AB205" s="57">
        <v>0.25</v>
      </c>
      <c r="AC205" s="57">
        <v>0.75</v>
      </c>
      <c r="AD205" s="31">
        <f>省エネ計算フォーマット【EHP】!$W$92/100</f>
        <v>0</v>
      </c>
      <c r="AE205" s="37">
        <f t="shared" si="7"/>
        <v>0.75</v>
      </c>
    </row>
    <row r="206" spans="13:31" ht="13.5" customHeight="1">
      <c r="M206" s="41">
        <v>5</v>
      </c>
      <c r="N206" s="42" t="s">
        <v>7</v>
      </c>
      <c r="O206" s="42" t="s">
        <v>674</v>
      </c>
      <c r="P206" s="42" t="s">
        <v>676</v>
      </c>
      <c r="Q206" s="42" t="s">
        <v>245</v>
      </c>
      <c r="R206" s="43">
        <v>0.08</v>
      </c>
      <c r="T206" s="53">
        <v>2</v>
      </c>
      <c r="U206" s="75">
        <v>2014</v>
      </c>
      <c r="V206" s="54" t="s">
        <v>19</v>
      </c>
      <c r="W206" s="54" t="s">
        <v>607</v>
      </c>
      <c r="X206" s="54" t="s">
        <v>702</v>
      </c>
      <c r="Y206" s="55" t="str">
        <f t="shared" si="6"/>
        <v>22014冷房設備用無し（一定速）</v>
      </c>
      <c r="Z206" s="56">
        <v>0.25</v>
      </c>
      <c r="AA206" s="56">
        <v>0.75</v>
      </c>
      <c r="AB206" s="57">
        <v>0.25</v>
      </c>
      <c r="AC206" s="57">
        <v>0.75</v>
      </c>
      <c r="AD206" s="31">
        <f>省エネ計算フォーマット【EHP】!$W$92/100</f>
        <v>0</v>
      </c>
      <c r="AE206" s="37">
        <f t="shared" si="7"/>
        <v>0.75</v>
      </c>
    </row>
    <row r="207" spans="13:31" ht="13.5" customHeight="1">
      <c r="M207" s="41">
        <v>5</v>
      </c>
      <c r="N207" s="42" t="s">
        <v>8</v>
      </c>
      <c r="O207" s="42" t="s">
        <v>674</v>
      </c>
      <c r="P207" s="42" t="s">
        <v>676</v>
      </c>
      <c r="Q207" s="42" t="s">
        <v>249</v>
      </c>
      <c r="R207" s="43">
        <v>9.2999999999999999E-2</v>
      </c>
      <c r="T207" s="53">
        <v>2</v>
      </c>
      <c r="U207" s="75">
        <v>2014</v>
      </c>
      <c r="V207" s="54" t="s">
        <v>20</v>
      </c>
      <c r="W207" s="54" t="s">
        <v>612</v>
      </c>
      <c r="X207" s="54" t="s">
        <v>618</v>
      </c>
      <c r="Y207" s="55" t="str">
        <f t="shared" si="6"/>
        <v>22014暖房店舗用有り</v>
      </c>
      <c r="Z207" s="56">
        <v>-0.94</v>
      </c>
      <c r="AA207" s="56">
        <v>1.94</v>
      </c>
      <c r="AB207" s="57">
        <v>1.0853999999999999</v>
      </c>
      <c r="AC207" s="57">
        <v>1.4337</v>
      </c>
      <c r="AD207" s="31">
        <f>省エネ計算フォーマット【EHP】!$W$92/100</f>
        <v>0</v>
      </c>
      <c r="AE207" s="37">
        <f t="shared" si="7"/>
        <v>1.4330000000000001</v>
      </c>
    </row>
    <row r="208" spans="13:31" ht="13.5" customHeight="1">
      <c r="M208" s="41">
        <v>5</v>
      </c>
      <c r="N208" s="42" t="s">
        <v>9</v>
      </c>
      <c r="O208" s="42" t="s">
        <v>674</v>
      </c>
      <c r="P208" s="42" t="s">
        <v>676</v>
      </c>
      <c r="Q208" s="42" t="s">
        <v>253</v>
      </c>
      <c r="R208" s="43">
        <v>0.14399999999999999</v>
      </c>
      <c r="T208" s="53">
        <v>2</v>
      </c>
      <c r="U208" s="75">
        <v>2014</v>
      </c>
      <c r="V208" s="54" t="s">
        <v>20</v>
      </c>
      <c r="W208" s="54" t="s">
        <v>606</v>
      </c>
      <c r="X208" s="54" t="s">
        <v>618</v>
      </c>
      <c r="Y208" s="55" t="str">
        <f t="shared" si="6"/>
        <v>22014暖房ビル用マルチ有り</v>
      </c>
      <c r="Z208" s="56">
        <v>-0.96</v>
      </c>
      <c r="AA208" s="56">
        <v>1.96</v>
      </c>
      <c r="AB208" s="57">
        <v>1.0416000000000001</v>
      </c>
      <c r="AC208" s="57">
        <v>1.4596</v>
      </c>
      <c r="AD208" s="31">
        <f>省エネ計算フォーマット【EHP】!$W$92/100</f>
        <v>0</v>
      </c>
      <c r="AE208" s="37">
        <f t="shared" si="7"/>
        <v>1.4590000000000001</v>
      </c>
    </row>
    <row r="209" spans="13:31" ht="13.5" customHeight="1">
      <c r="M209" s="41">
        <v>5</v>
      </c>
      <c r="N209" s="42" t="s">
        <v>10</v>
      </c>
      <c r="O209" s="42" t="s">
        <v>674</v>
      </c>
      <c r="P209" s="42" t="s">
        <v>676</v>
      </c>
      <c r="Q209" s="42" t="s">
        <v>257</v>
      </c>
      <c r="R209" s="43">
        <v>0.19900000000000001</v>
      </c>
      <c r="T209" s="53">
        <v>2</v>
      </c>
      <c r="U209" s="75">
        <v>2014</v>
      </c>
      <c r="V209" s="54" t="s">
        <v>20</v>
      </c>
      <c r="W209" s="54" t="s">
        <v>607</v>
      </c>
      <c r="X209" s="54" t="s">
        <v>618</v>
      </c>
      <c r="Y209" s="55" t="str">
        <f t="shared" si="6"/>
        <v>22014暖房設備用有り</v>
      </c>
      <c r="Z209" s="56">
        <v>-0.36</v>
      </c>
      <c r="AA209" s="56">
        <v>1.36</v>
      </c>
      <c r="AB209" s="57">
        <v>1.0287999999999999</v>
      </c>
      <c r="AC209" s="57">
        <v>1.0127999999999999</v>
      </c>
      <c r="AD209" s="31">
        <f>省エネ計算フォーマット【EHP】!$W$92/100</f>
        <v>0</v>
      </c>
      <c r="AE209" s="37">
        <f t="shared" si="7"/>
        <v>1.012</v>
      </c>
    </row>
    <row r="210" spans="13:31" ht="13.5" customHeight="1">
      <c r="M210" s="41">
        <v>5</v>
      </c>
      <c r="N210" s="42" t="s">
        <v>11</v>
      </c>
      <c r="O210" s="42" t="s">
        <v>674</v>
      </c>
      <c r="P210" s="42" t="s">
        <v>676</v>
      </c>
      <c r="Q210" s="42" t="s">
        <v>261</v>
      </c>
      <c r="R210" s="43">
        <v>0.221</v>
      </c>
      <c r="T210" s="53">
        <v>2</v>
      </c>
      <c r="U210" s="75">
        <v>2014</v>
      </c>
      <c r="V210" s="54" t="s">
        <v>20</v>
      </c>
      <c r="W210" s="54" t="s">
        <v>612</v>
      </c>
      <c r="X210" s="54" t="s">
        <v>702</v>
      </c>
      <c r="Y210" s="55" t="str">
        <f t="shared" si="6"/>
        <v>22014暖房店舗用無し（一定速）</v>
      </c>
      <c r="Z210" s="56">
        <v>0.25</v>
      </c>
      <c r="AA210" s="56">
        <v>0.75</v>
      </c>
      <c r="AB210" s="57">
        <v>0.25</v>
      </c>
      <c r="AC210" s="57">
        <v>0.75</v>
      </c>
      <c r="AD210" s="31">
        <f>省エネ計算フォーマット【EHP】!$W$92/100</f>
        <v>0</v>
      </c>
      <c r="AE210" s="37">
        <f t="shared" si="7"/>
        <v>0.75</v>
      </c>
    </row>
    <row r="211" spans="13:31" ht="13.5" customHeight="1">
      <c r="M211" s="41">
        <v>5</v>
      </c>
      <c r="N211" s="42" t="s">
        <v>12</v>
      </c>
      <c r="O211" s="42" t="s">
        <v>674</v>
      </c>
      <c r="P211" s="42" t="s">
        <v>676</v>
      </c>
      <c r="Q211" s="42" t="s">
        <v>265</v>
      </c>
      <c r="R211" s="43">
        <v>0</v>
      </c>
      <c r="T211" s="53">
        <v>2</v>
      </c>
      <c r="U211" s="75">
        <v>2014</v>
      </c>
      <c r="V211" s="54" t="s">
        <v>20</v>
      </c>
      <c r="W211" s="54" t="s">
        <v>606</v>
      </c>
      <c r="X211" s="54" t="s">
        <v>702</v>
      </c>
      <c r="Y211" s="55" t="str">
        <f t="shared" si="6"/>
        <v>22014暖房ビル用マルチ無し（一定速）</v>
      </c>
      <c r="Z211" s="56">
        <v>0.25</v>
      </c>
      <c r="AA211" s="56">
        <v>0.75</v>
      </c>
      <c r="AB211" s="57">
        <v>0.25</v>
      </c>
      <c r="AC211" s="57">
        <v>0.75</v>
      </c>
      <c r="AD211" s="31">
        <f>省エネ計算フォーマット【EHP】!$W$92/100</f>
        <v>0</v>
      </c>
      <c r="AE211" s="37">
        <f t="shared" si="7"/>
        <v>0.75</v>
      </c>
    </row>
    <row r="212" spans="13:31" ht="13.5" customHeight="1">
      <c r="M212" s="41">
        <v>6</v>
      </c>
      <c r="N212" s="42" t="s">
        <v>673</v>
      </c>
      <c r="O212" s="42" t="s">
        <v>674</v>
      </c>
      <c r="P212" s="42" t="s">
        <v>676</v>
      </c>
      <c r="Q212" s="42" t="s">
        <v>269</v>
      </c>
      <c r="R212" s="43">
        <v>0</v>
      </c>
      <c r="T212" s="53">
        <v>2</v>
      </c>
      <c r="U212" s="75">
        <v>2014</v>
      </c>
      <c r="V212" s="54" t="s">
        <v>20</v>
      </c>
      <c r="W212" s="54" t="s">
        <v>607</v>
      </c>
      <c r="X212" s="54" t="s">
        <v>702</v>
      </c>
      <c r="Y212" s="55" t="str">
        <f t="shared" si="6"/>
        <v>22014暖房設備用無し（一定速）</v>
      </c>
      <c r="Z212" s="56">
        <v>0.25</v>
      </c>
      <c r="AA212" s="56">
        <v>0.75</v>
      </c>
      <c r="AB212" s="57">
        <v>0.25</v>
      </c>
      <c r="AC212" s="57">
        <v>0.75</v>
      </c>
      <c r="AD212" s="31">
        <f>省エネ計算フォーマット【EHP】!$W$92/100</f>
        <v>0</v>
      </c>
      <c r="AE212" s="37">
        <f t="shared" si="7"/>
        <v>0.75</v>
      </c>
    </row>
    <row r="213" spans="13:31" ht="13.5" customHeight="1">
      <c r="M213" s="41">
        <v>6</v>
      </c>
      <c r="N213" s="42" t="s">
        <v>2</v>
      </c>
      <c r="O213" s="42" t="s">
        <v>674</v>
      </c>
      <c r="P213" s="42" t="s">
        <v>676</v>
      </c>
      <c r="Q213" s="42" t="s">
        <v>273</v>
      </c>
      <c r="R213" s="43">
        <v>0</v>
      </c>
      <c r="T213" s="25">
        <v>2</v>
      </c>
      <c r="U213" s="50">
        <v>2015</v>
      </c>
      <c r="V213" s="41" t="s">
        <v>19</v>
      </c>
      <c r="W213" s="41" t="s">
        <v>612</v>
      </c>
      <c r="X213" s="41" t="s">
        <v>618</v>
      </c>
      <c r="Y213" s="28" t="str">
        <f t="shared" si="6"/>
        <v>22015冷房店舗用有り</v>
      </c>
      <c r="Z213" s="71">
        <v>-1.38</v>
      </c>
      <c r="AA213" s="71">
        <v>2.38</v>
      </c>
      <c r="AB213" s="72">
        <v>1.0581</v>
      </c>
      <c r="AC213" s="72">
        <v>1.7705</v>
      </c>
      <c r="AD213" s="31">
        <f>省エネ計算フォーマット【EHP】!$W$92/100</f>
        <v>0</v>
      </c>
      <c r="AE213" s="32">
        <f t="shared" si="7"/>
        <v>1.77</v>
      </c>
    </row>
    <row r="214" spans="13:31" ht="13.5" customHeight="1">
      <c r="M214" s="41">
        <v>6</v>
      </c>
      <c r="N214" s="42" t="s">
        <v>3</v>
      </c>
      <c r="O214" s="42" t="s">
        <v>674</v>
      </c>
      <c r="P214" s="42" t="s">
        <v>676</v>
      </c>
      <c r="Q214" s="42" t="s">
        <v>277</v>
      </c>
      <c r="R214" s="43">
        <v>0</v>
      </c>
      <c r="T214" s="25">
        <v>2</v>
      </c>
      <c r="U214" s="50">
        <v>2015</v>
      </c>
      <c r="V214" s="41" t="s">
        <v>19</v>
      </c>
      <c r="W214" s="41" t="s">
        <v>606</v>
      </c>
      <c r="X214" s="41" t="s">
        <v>618</v>
      </c>
      <c r="Y214" s="28" t="str">
        <f t="shared" si="6"/>
        <v>22015冷房ビル用マルチ有り</v>
      </c>
      <c r="Z214" s="51">
        <v>-1.5740000000000001</v>
      </c>
      <c r="AA214" s="51">
        <v>2.5739999999999998</v>
      </c>
      <c r="AB214" s="52">
        <v>1.0751999999999999</v>
      </c>
      <c r="AC214" s="52">
        <v>1.9117</v>
      </c>
      <c r="AD214" s="31">
        <f>省エネ計算フォーマット【EHP】!$W$92/100</f>
        <v>0</v>
      </c>
      <c r="AE214" s="32">
        <f t="shared" si="7"/>
        <v>1.911</v>
      </c>
    </row>
    <row r="215" spans="13:31" ht="13.5" customHeight="1">
      <c r="M215" s="41">
        <v>6</v>
      </c>
      <c r="N215" s="42" t="s">
        <v>4</v>
      </c>
      <c r="O215" s="42" t="s">
        <v>674</v>
      </c>
      <c r="P215" s="42" t="s">
        <v>676</v>
      </c>
      <c r="Q215" s="42" t="s">
        <v>281</v>
      </c>
      <c r="R215" s="43">
        <v>9.8000000000000004E-2</v>
      </c>
      <c r="T215" s="25">
        <v>2</v>
      </c>
      <c r="U215" s="50">
        <v>2015</v>
      </c>
      <c r="V215" s="41" t="s">
        <v>19</v>
      </c>
      <c r="W215" s="41" t="s">
        <v>607</v>
      </c>
      <c r="X215" s="41" t="s">
        <v>618</v>
      </c>
      <c r="Y215" s="28" t="str">
        <f t="shared" si="6"/>
        <v>22015冷房設備用有り</v>
      </c>
      <c r="Z215" s="51">
        <v>-0.62</v>
      </c>
      <c r="AA215" s="51">
        <v>1.62</v>
      </c>
      <c r="AB215" s="52">
        <v>1.0472999999999999</v>
      </c>
      <c r="AC215" s="52">
        <v>1.2032</v>
      </c>
      <c r="AD215" s="31">
        <f>省エネ計算フォーマット【EHP】!$W$92/100</f>
        <v>0</v>
      </c>
      <c r="AE215" s="32">
        <f t="shared" si="7"/>
        <v>1.2030000000000001</v>
      </c>
    </row>
    <row r="216" spans="13:31" ht="13.5" customHeight="1">
      <c r="M216" s="41">
        <v>6</v>
      </c>
      <c r="N216" s="42" t="s">
        <v>5</v>
      </c>
      <c r="O216" s="42" t="s">
        <v>674</v>
      </c>
      <c r="P216" s="42" t="s">
        <v>676</v>
      </c>
      <c r="Q216" s="42" t="s">
        <v>285</v>
      </c>
      <c r="R216" s="43">
        <v>0</v>
      </c>
      <c r="T216" s="25">
        <v>2</v>
      </c>
      <c r="U216" s="50">
        <v>2015</v>
      </c>
      <c r="V216" s="41" t="s">
        <v>19</v>
      </c>
      <c r="W216" s="41" t="s">
        <v>612</v>
      </c>
      <c r="X216" s="41" t="s">
        <v>702</v>
      </c>
      <c r="Y216" s="28" t="str">
        <f t="shared" si="6"/>
        <v>22015冷房店舗用無し（一定速）</v>
      </c>
      <c r="Z216" s="51">
        <v>0.25</v>
      </c>
      <c r="AA216" s="51">
        <v>0.75</v>
      </c>
      <c r="AB216" s="52">
        <v>0.25</v>
      </c>
      <c r="AC216" s="52">
        <v>0.75</v>
      </c>
      <c r="AD216" s="31">
        <f>省エネ計算フォーマット【EHP】!$W$92/100</f>
        <v>0</v>
      </c>
      <c r="AE216" s="32">
        <f t="shared" si="7"/>
        <v>0.75</v>
      </c>
    </row>
    <row r="217" spans="13:31" ht="13.5" customHeight="1">
      <c r="M217" s="41">
        <v>6</v>
      </c>
      <c r="N217" s="42" t="s">
        <v>6</v>
      </c>
      <c r="O217" s="42" t="s">
        <v>674</v>
      </c>
      <c r="P217" s="42" t="s">
        <v>676</v>
      </c>
      <c r="Q217" s="42" t="s">
        <v>289</v>
      </c>
      <c r="R217" s="43">
        <v>0</v>
      </c>
      <c r="T217" s="25">
        <v>2</v>
      </c>
      <c r="U217" s="50">
        <v>2015</v>
      </c>
      <c r="V217" s="41" t="s">
        <v>19</v>
      </c>
      <c r="W217" s="41" t="s">
        <v>606</v>
      </c>
      <c r="X217" s="41" t="s">
        <v>702</v>
      </c>
      <c r="Y217" s="28" t="str">
        <f t="shared" si="6"/>
        <v>22015冷房ビル用マルチ無し（一定速）</v>
      </c>
      <c r="Z217" s="51">
        <v>0.25</v>
      </c>
      <c r="AA217" s="51">
        <v>0.75</v>
      </c>
      <c r="AB217" s="52">
        <v>0.25</v>
      </c>
      <c r="AC217" s="52">
        <v>0.75</v>
      </c>
      <c r="AD217" s="31">
        <f>省エネ計算フォーマット【EHP】!$W$92/100</f>
        <v>0</v>
      </c>
      <c r="AE217" s="32">
        <f t="shared" si="7"/>
        <v>0.75</v>
      </c>
    </row>
    <row r="218" spans="13:31" ht="13.5" customHeight="1">
      <c r="M218" s="41">
        <v>6</v>
      </c>
      <c r="N218" s="42" t="s">
        <v>7</v>
      </c>
      <c r="O218" s="42" t="s">
        <v>674</v>
      </c>
      <c r="P218" s="42" t="s">
        <v>676</v>
      </c>
      <c r="Q218" s="42" t="s">
        <v>293</v>
      </c>
      <c r="R218" s="43">
        <v>0</v>
      </c>
      <c r="T218" s="25">
        <v>2</v>
      </c>
      <c r="U218" s="50">
        <v>2015</v>
      </c>
      <c r="V218" s="41" t="s">
        <v>19</v>
      </c>
      <c r="W218" s="41" t="s">
        <v>607</v>
      </c>
      <c r="X218" s="41" t="s">
        <v>702</v>
      </c>
      <c r="Y218" s="28" t="str">
        <f t="shared" si="6"/>
        <v>22015冷房設備用無し（一定速）</v>
      </c>
      <c r="Z218" s="51">
        <v>0.25</v>
      </c>
      <c r="AA218" s="51">
        <v>0.75</v>
      </c>
      <c r="AB218" s="52">
        <v>0.25</v>
      </c>
      <c r="AC218" s="52">
        <v>0.75</v>
      </c>
      <c r="AD218" s="31">
        <f>省エネ計算フォーマット【EHP】!$W$92/100</f>
        <v>0</v>
      </c>
      <c r="AE218" s="32">
        <f t="shared" si="7"/>
        <v>0.75</v>
      </c>
    </row>
    <row r="219" spans="13:31" ht="13.5" customHeight="1">
      <c r="M219" s="41">
        <v>6</v>
      </c>
      <c r="N219" s="42" t="s">
        <v>8</v>
      </c>
      <c r="O219" s="42" t="s">
        <v>674</v>
      </c>
      <c r="P219" s="42" t="s">
        <v>676</v>
      </c>
      <c r="Q219" s="42" t="s">
        <v>297</v>
      </c>
      <c r="R219" s="43">
        <v>6.2E-2</v>
      </c>
      <c r="T219" s="25">
        <v>2</v>
      </c>
      <c r="U219" s="50">
        <v>2015</v>
      </c>
      <c r="V219" s="41" t="s">
        <v>20</v>
      </c>
      <c r="W219" s="41" t="s">
        <v>612</v>
      </c>
      <c r="X219" s="41" t="s">
        <v>618</v>
      </c>
      <c r="Y219" s="28" t="str">
        <f t="shared" si="6"/>
        <v>22015暖房店舗用有り</v>
      </c>
      <c r="Z219" s="51">
        <v>-0.97</v>
      </c>
      <c r="AA219" s="51">
        <v>1.97</v>
      </c>
      <c r="AB219" s="52">
        <v>1.0867</v>
      </c>
      <c r="AC219" s="52">
        <v>1.4558</v>
      </c>
      <c r="AD219" s="31">
        <f>省エネ計算フォーマット【EHP】!$W$92/100</f>
        <v>0</v>
      </c>
      <c r="AE219" s="32">
        <f t="shared" si="7"/>
        <v>1.4550000000000001</v>
      </c>
    </row>
    <row r="220" spans="13:31" ht="13.5" customHeight="1">
      <c r="M220" s="41">
        <v>6</v>
      </c>
      <c r="N220" s="42" t="s">
        <v>9</v>
      </c>
      <c r="O220" s="42" t="s">
        <v>674</v>
      </c>
      <c r="P220" s="42" t="s">
        <v>676</v>
      </c>
      <c r="Q220" s="42" t="s">
        <v>301</v>
      </c>
      <c r="R220" s="43">
        <v>0</v>
      </c>
      <c r="T220" s="25">
        <v>2</v>
      </c>
      <c r="U220" s="50">
        <v>2015</v>
      </c>
      <c r="V220" s="41" t="s">
        <v>20</v>
      </c>
      <c r="W220" s="41" t="s">
        <v>606</v>
      </c>
      <c r="X220" s="41" t="s">
        <v>618</v>
      </c>
      <c r="Y220" s="28" t="str">
        <f t="shared" si="6"/>
        <v>22015暖房ビル用マルチ有り</v>
      </c>
      <c r="Z220" s="51">
        <v>-0.876</v>
      </c>
      <c r="AA220" s="51">
        <v>1.8759999999999999</v>
      </c>
      <c r="AB220" s="52">
        <v>1.0398000000000001</v>
      </c>
      <c r="AC220" s="52">
        <v>1.3971</v>
      </c>
      <c r="AD220" s="31">
        <f>省エネ計算フォーマット【EHP】!$W$92/100</f>
        <v>0</v>
      </c>
      <c r="AE220" s="32">
        <f t="shared" si="7"/>
        <v>1.397</v>
      </c>
    </row>
    <row r="221" spans="13:31" ht="13.5" customHeight="1">
      <c r="M221" s="41">
        <v>6</v>
      </c>
      <c r="N221" s="42" t="s">
        <v>10</v>
      </c>
      <c r="O221" s="42" t="s">
        <v>674</v>
      </c>
      <c r="P221" s="42" t="s">
        <v>676</v>
      </c>
      <c r="Q221" s="42" t="s">
        <v>305</v>
      </c>
      <c r="R221" s="43">
        <v>0.11600000000000001</v>
      </c>
      <c r="T221" s="25">
        <v>2</v>
      </c>
      <c r="U221" s="50">
        <v>2015</v>
      </c>
      <c r="V221" s="41" t="s">
        <v>20</v>
      </c>
      <c r="W221" s="41" t="s">
        <v>607</v>
      </c>
      <c r="X221" s="41" t="s">
        <v>618</v>
      </c>
      <c r="Y221" s="28" t="str">
        <f t="shared" si="6"/>
        <v>22015暖房設備用有り</v>
      </c>
      <c r="Z221" s="51">
        <v>-0.59799999999999998</v>
      </c>
      <c r="AA221" s="51">
        <v>1.5980000000000001</v>
      </c>
      <c r="AB221" s="52">
        <v>1.0339</v>
      </c>
      <c r="AC221" s="52">
        <v>1.19</v>
      </c>
      <c r="AD221" s="31">
        <f>省エネ計算フォーマット【EHP】!$W$92/100</f>
        <v>0</v>
      </c>
      <c r="AE221" s="32">
        <f t="shared" si="7"/>
        <v>1.19</v>
      </c>
    </row>
    <row r="222" spans="13:31" ht="13.5" customHeight="1">
      <c r="M222" s="41">
        <v>6</v>
      </c>
      <c r="N222" s="42" t="s">
        <v>11</v>
      </c>
      <c r="O222" s="42" t="s">
        <v>674</v>
      </c>
      <c r="P222" s="42" t="s">
        <v>676</v>
      </c>
      <c r="Q222" s="42" t="s">
        <v>309</v>
      </c>
      <c r="R222" s="43">
        <v>0.182</v>
      </c>
      <c r="T222" s="25">
        <v>2</v>
      </c>
      <c r="U222" s="50">
        <v>2015</v>
      </c>
      <c r="V222" s="41" t="s">
        <v>20</v>
      </c>
      <c r="W222" s="41" t="s">
        <v>612</v>
      </c>
      <c r="X222" s="41" t="s">
        <v>702</v>
      </c>
      <c r="Y222" s="28" t="str">
        <f t="shared" si="6"/>
        <v>22015暖房店舗用無し（一定速）</v>
      </c>
      <c r="Z222" s="51">
        <v>0.25</v>
      </c>
      <c r="AA222" s="51">
        <v>0.75</v>
      </c>
      <c r="AB222" s="52">
        <v>0.25</v>
      </c>
      <c r="AC222" s="52">
        <v>0.75</v>
      </c>
      <c r="AD222" s="31">
        <f>省エネ計算フォーマット【EHP】!$W$92/100</f>
        <v>0</v>
      </c>
      <c r="AE222" s="32">
        <f t="shared" si="7"/>
        <v>0.75</v>
      </c>
    </row>
    <row r="223" spans="13:31" ht="13.5" customHeight="1">
      <c r="M223" s="41">
        <v>6</v>
      </c>
      <c r="N223" s="42" t="s">
        <v>12</v>
      </c>
      <c r="O223" s="42" t="s">
        <v>674</v>
      </c>
      <c r="P223" s="42" t="s">
        <v>676</v>
      </c>
      <c r="Q223" s="42" t="s">
        <v>313</v>
      </c>
      <c r="R223" s="43">
        <v>0</v>
      </c>
      <c r="T223" s="25">
        <v>2</v>
      </c>
      <c r="U223" s="50">
        <v>2015</v>
      </c>
      <c r="V223" s="41" t="s">
        <v>20</v>
      </c>
      <c r="W223" s="41" t="s">
        <v>606</v>
      </c>
      <c r="X223" s="41" t="s">
        <v>702</v>
      </c>
      <c r="Y223" s="28" t="str">
        <f t="shared" si="6"/>
        <v>22015暖房ビル用マルチ無し（一定速）</v>
      </c>
      <c r="Z223" s="51">
        <v>0.25</v>
      </c>
      <c r="AA223" s="51">
        <v>0.75</v>
      </c>
      <c r="AB223" s="52">
        <v>0.25</v>
      </c>
      <c r="AC223" s="52">
        <v>0.75</v>
      </c>
      <c r="AD223" s="31">
        <f>省エネ計算フォーマット【EHP】!$W$92/100</f>
        <v>0</v>
      </c>
      <c r="AE223" s="32">
        <f t="shared" si="7"/>
        <v>0.75</v>
      </c>
    </row>
    <row r="224" spans="13:31" ht="13.5" customHeight="1">
      <c r="M224" s="41">
        <v>7</v>
      </c>
      <c r="N224" s="42" t="s">
        <v>673</v>
      </c>
      <c r="O224" s="42" t="s">
        <v>674</v>
      </c>
      <c r="P224" s="42" t="s">
        <v>676</v>
      </c>
      <c r="Q224" s="42" t="s">
        <v>317</v>
      </c>
      <c r="R224" s="43">
        <v>0</v>
      </c>
      <c r="T224" s="25">
        <v>2</v>
      </c>
      <c r="U224" s="50">
        <v>2015</v>
      </c>
      <c r="V224" s="41" t="s">
        <v>20</v>
      </c>
      <c r="W224" s="41" t="s">
        <v>607</v>
      </c>
      <c r="X224" s="41" t="s">
        <v>702</v>
      </c>
      <c r="Y224" s="28" t="str">
        <f t="shared" si="6"/>
        <v>22015暖房設備用無し（一定速）</v>
      </c>
      <c r="Z224" s="51">
        <v>0.25</v>
      </c>
      <c r="AA224" s="51">
        <v>0.75</v>
      </c>
      <c r="AB224" s="52">
        <v>0.25</v>
      </c>
      <c r="AC224" s="52">
        <v>0.75</v>
      </c>
      <c r="AD224" s="31">
        <f>省エネ計算フォーマット【EHP】!$W$92/100</f>
        <v>0</v>
      </c>
      <c r="AE224" s="32">
        <f t="shared" si="7"/>
        <v>0.75</v>
      </c>
    </row>
    <row r="225" spans="13:31" ht="13.5" customHeight="1">
      <c r="M225" s="41">
        <v>7</v>
      </c>
      <c r="N225" s="42" t="s">
        <v>2</v>
      </c>
      <c r="O225" s="42" t="s">
        <v>674</v>
      </c>
      <c r="P225" s="42" t="s">
        <v>676</v>
      </c>
      <c r="Q225" s="42" t="s">
        <v>321</v>
      </c>
      <c r="R225" s="43">
        <v>0</v>
      </c>
      <c r="T225" s="25">
        <v>2</v>
      </c>
      <c r="U225" s="50">
        <v>2020</v>
      </c>
      <c r="V225" s="41" t="s">
        <v>613</v>
      </c>
      <c r="W225" s="41" t="s">
        <v>612</v>
      </c>
      <c r="X225" s="41" t="s">
        <v>618</v>
      </c>
      <c r="Y225" s="28" t="str">
        <f t="shared" si="6"/>
        <v>22020冷房店舗用有り</v>
      </c>
      <c r="Z225" s="51">
        <v>-1.38</v>
      </c>
      <c r="AA225" s="51">
        <v>2.38</v>
      </c>
      <c r="AB225" s="52">
        <v>1.0581</v>
      </c>
      <c r="AC225" s="52">
        <v>1.7705</v>
      </c>
      <c r="AD225" s="31">
        <f>省エネ計算フォーマット【EHP】!$W$92/100</f>
        <v>0</v>
      </c>
      <c r="AE225" s="32">
        <f t="shared" si="7"/>
        <v>1.77</v>
      </c>
    </row>
    <row r="226" spans="13:31" ht="13.5" customHeight="1">
      <c r="M226" s="41">
        <v>7</v>
      </c>
      <c r="N226" s="42" t="s">
        <v>3</v>
      </c>
      <c r="O226" s="42" t="s">
        <v>674</v>
      </c>
      <c r="P226" s="42" t="s">
        <v>676</v>
      </c>
      <c r="Q226" s="42" t="s">
        <v>325</v>
      </c>
      <c r="R226" s="43">
        <v>0</v>
      </c>
      <c r="T226" s="25">
        <v>2</v>
      </c>
      <c r="U226" s="50">
        <v>2020</v>
      </c>
      <c r="V226" s="41" t="s">
        <v>613</v>
      </c>
      <c r="W226" s="41" t="s">
        <v>606</v>
      </c>
      <c r="X226" s="41" t="s">
        <v>618</v>
      </c>
      <c r="Y226" s="28" t="str">
        <f t="shared" si="6"/>
        <v>22020冷房ビル用マルチ有り</v>
      </c>
      <c r="Z226" s="51">
        <v>-1.68</v>
      </c>
      <c r="AA226" s="51">
        <v>2.68</v>
      </c>
      <c r="AB226" s="52">
        <v>1.0788</v>
      </c>
      <c r="AC226" s="52">
        <v>2.0053000000000001</v>
      </c>
      <c r="AD226" s="31">
        <f>省エネ計算フォーマット【EHP】!$W$92/100</f>
        <v>0</v>
      </c>
      <c r="AE226" s="32">
        <f t="shared" si="7"/>
        <v>2.0049999999999999</v>
      </c>
    </row>
    <row r="227" spans="13:31" ht="13.5" customHeight="1">
      <c r="M227" s="41">
        <v>7</v>
      </c>
      <c r="N227" s="42" t="s">
        <v>4</v>
      </c>
      <c r="O227" s="42" t="s">
        <v>674</v>
      </c>
      <c r="P227" s="42" t="s">
        <v>676</v>
      </c>
      <c r="Q227" s="42" t="s">
        <v>329</v>
      </c>
      <c r="R227" s="43">
        <v>0</v>
      </c>
      <c r="T227" s="25">
        <v>2</v>
      </c>
      <c r="U227" s="50">
        <v>2020</v>
      </c>
      <c r="V227" s="41" t="s">
        <v>613</v>
      </c>
      <c r="W227" s="41" t="s">
        <v>607</v>
      </c>
      <c r="X227" s="41" t="s">
        <v>618</v>
      </c>
      <c r="Y227" s="28" t="str">
        <f t="shared" si="6"/>
        <v>22020冷房設備用有り</v>
      </c>
      <c r="Z227" s="51">
        <v>-0.62</v>
      </c>
      <c r="AA227" s="51">
        <v>1.62</v>
      </c>
      <c r="AB227" s="52">
        <v>1.0472999999999999</v>
      </c>
      <c r="AC227" s="52">
        <v>1.2032</v>
      </c>
      <c r="AD227" s="31">
        <f>省エネ計算フォーマット【EHP】!$W$92/100</f>
        <v>0</v>
      </c>
      <c r="AE227" s="32">
        <f t="shared" si="7"/>
        <v>1.2030000000000001</v>
      </c>
    </row>
    <row r="228" spans="13:31" ht="13.5" customHeight="1">
      <c r="M228" s="41">
        <v>7</v>
      </c>
      <c r="N228" s="42" t="s">
        <v>5</v>
      </c>
      <c r="O228" s="42" t="s">
        <v>674</v>
      </c>
      <c r="P228" s="42" t="s">
        <v>676</v>
      </c>
      <c r="Q228" s="42" t="s">
        <v>333</v>
      </c>
      <c r="R228" s="43">
        <v>0</v>
      </c>
      <c r="T228" s="25">
        <v>2</v>
      </c>
      <c r="U228" s="50">
        <v>2020</v>
      </c>
      <c r="V228" s="41" t="s">
        <v>613</v>
      </c>
      <c r="W228" s="41" t="s">
        <v>612</v>
      </c>
      <c r="X228" s="41" t="s">
        <v>702</v>
      </c>
      <c r="Y228" s="28" t="str">
        <f t="shared" si="6"/>
        <v>22020冷房店舗用無し（一定速）</v>
      </c>
      <c r="Z228" s="51">
        <v>0.25</v>
      </c>
      <c r="AA228" s="51">
        <v>0.75</v>
      </c>
      <c r="AB228" s="52">
        <v>0.25</v>
      </c>
      <c r="AC228" s="52">
        <v>0.75</v>
      </c>
      <c r="AD228" s="31">
        <f>省エネ計算フォーマット【EHP】!$W$92/100</f>
        <v>0</v>
      </c>
      <c r="AE228" s="32">
        <f t="shared" si="7"/>
        <v>0.75</v>
      </c>
    </row>
    <row r="229" spans="13:31" ht="13.5" customHeight="1">
      <c r="M229" s="41">
        <v>7</v>
      </c>
      <c r="N229" s="42" t="s">
        <v>6</v>
      </c>
      <c r="O229" s="42" t="s">
        <v>674</v>
      </c>
      <c r="P229" s="42" t="s">
        <v>676</v>
      </c>
      <c r="Q229" s="42" t="s">
        <v>337</v>
      </c>
      <c r="R229" s="43">
        <v>0</v>
      </c>
      <c r="T229" s="25">
        <v>2</v>
      </c>
      <c r="U229" s="50">
        <v>2020</v>
      </c>
      <c r="V229" s="41" t="s">
        <v>613</v>
      </c>
      <c r="W229" s="41" t="s">
        <v>606</v>
      </c>
      <c r="X229" s="41" t="s">
        <v>702</v>
      </c>
      <c r="Y229" s="28" t="str">
        <f t="shared" si="6"/>
        <v>22020冷房ビル用マルチ無し（一定速）</v>
      </c>
      <c r="Z229" s="51">
        <v>0.25</v>
      </c>
      <c r="AA229" s="51">
        <v>0.75</v>
      </c>
      <c r="AB229" s="52">
        <v>0.25</v>
      </c>
      <c r="AC229" s="52">
        <v>0.75</v>
      </c>
      <c r="AD229" s="31">
        <f>省エネ計算フォーマット【EHP】!$W$92/100</f>
        <v>0</v>
      </c>
      <c r="AE229" s="32">
        <f t="shared" si="7"/>
        <v>0.75</v>
      </c>
    </row>
    <row r="230" spans="13:31" ht="13.5" customHeight="1">
      <c r="M230" s="41">
        <v>7</v>
      </c>
      <c r="N230" s="42" t="s">
        <v>7</v>
      </c>
      <c r="O230" s="42" t="s">
        <v>674</v>
      </c>
      <c r="P230" s="42" t="s">
        <v>676</v>
      </c>
      <c r="Q230" s="42" t="s">
        <v>341</v>
      </c>
      <c r="R230" s="43">
        <v>0</v>
      </c>
      <c r="T230" s="25">
        <v>2</v>
      </c>
      <c r="U230" s="50">
        <v>2020</v>
      </c>
      <c r="V230" s="41" t="s">
        <v>613</v>
      </c>
      <c r="W230" s="41" t="s">
        <v>607</v>
      </c>
      <c r="X230" s="41" t="s">
        <v>702</v>
      </c>
      <c r="Y230" s="28" t="str">
        <f t="shared" si="6"/>
        <v>22020冷房設備用無し（一定速）</v>
      </c>
      <c r="Z230" s="51">
        <v>0.25</v>
      </c>
      <c r="AA230" s="51">
        <v>0.75</v>
      </c>
      <c r="AB230" s="52">
        <v>0.25</v>
      </c>
      <c r="AC230" s="52">
        <v>0.75</v>
      </c>
      <c r="AD230" s="31">
        <f>省エネ計算フォーマット【EHP】!$W$92/100</f>
        <v>0</v>
      </c>
      <c r="AE230" s="32">
        <f t="shared" si="7"/>
        <v>0.75</v>
      </c>
    </row>
    <row r="231" spans="13:31" ht="13.5" customHeight="1">
      <c r="M231" s="41">
        <v>7</v>
      </c>
      <c r="N231" s="42" t="s">
        <v>8</v>
      </c>
      <c r="O231" s="42" t="s">
        <v>674</v>
      </c>
      <c r="P231" s="42" t="s">
        <v>676</v>
      </c>
      <c r="Q231" s="42" t="s">
        <v>345</v>
      </c>
      <c r="R231" s="43">
        <v>0</v>
      </c>
      <c r="T231" s="25">
        <v>2</v>
      </c>
      <c r="U231" s="26">
        <v>2020</v>
      </c>
      <c r="V231" s="27" t="s">
        <v>614</v>
      </c>
      <c r="W231" s="27" t="s">
        <v>612</v>
      </c>
      <c r="X231" s="27" t="s">
        <v>618</v>
      </c>
      <c r="Y231" s="28" t="str">
        <f t="shared" si="6"/>
        <v>22020暖房店舗用有り</v>
      </c>
      <c r="Z231" s="51">
        <v>-0.96</v>
      </c>
      <c r="AA231" s="51">
        <v>1.96</v>
      </c>
      <c r="AB231" s="52">
        <v>1.0862000000000001</v>
      </c>
      <c r="AC231" s="52">
        <v>1.4483999999999999</v>
      </c>
      <c r="AD231" s="31">
        <f>省エネ計算フォーマット【EHP】!$W$92/100</f>
        <v>0</v>
      </c>
      <c r="AE231" s="32">
        <f t="shared" si="7"/>
        <v>1.448</v>
      </c>
    </row>
    <row r="232" spans="13:31" ht="13.5" customHeight="1">
      <c r="M232" s="41">
        <v>7</v>
      </c>
      <c r="N232" s="42" t="s">
        <v>9</v>
      </c>
      <c r="O232" s="42" t="s">
        <v>674</v>
      </c>
      <c r="P232" s="42" t="s">
        <v>676</v>
      </c>
      <c r="Q232" s="42" t="s">
        <v>349</v>
      </c>
      <c r="R232" s="43">
        <v>0</v>
      </c>
      <c r="T232" s="25">
        <v>2</v>
      </c>
      <c r="U232" s="26">
        <v>2020</v>
      </c>
      <c r="V232" s="27" t="s">
        <v>614</v>
      </c>
      <c r="W232" s="27" t="s">
        <v>606</v>
      </c>
      <c r="X232" s="27" t="s">
        <v>618</v>
      </c>
      <c r="Y232" s="28" t="str">
        <f t="shared" si="6"/>
        <v>22020暖房ビル用マルチ有り</v>
      </c>
      <c r="Z232" s="51">
        <v>-1.1000000000000001</v>
      </c>
      <c r="AA232" s="51">
        <v>2.1</v>
      </c>
      <c r="AB232" s="52">
        <v>1.0416000000000001</v>
      </c>
      <c r="AC232" s="52">
        <v>1.4596</v>
      </c>
      <c r="AD232" s="31">
        <f>省エネ計算フォーマット【EHP】!$W$92/100</f>
        <v>0</v>
      </c>
      <c r="AE232" s="32">
        <f t="shared" si="7"/>
        <v>1.4590000000000001</v>
      </c>
    </row>
    <row r="233" spans="13:31" ht="13.5" customHeight="1">
      <c r="M233" s="41">
        <v>7</v>
      </c>
      <c r="N233" s="42" t="s">
        <v>10</v>
      </c>
      <c r="O233" s="42" t="s">
        <v>674</v>
      </c>
      <c r="P233" s="42" t="s">
        <v>676</v>
      </c>
      <c r="Q233" s="42" t="s">
        <v>353</v>
      </c>
      <c r="R233" s="43">
        <v>0</v>
      </c>
      <c r="T233" s="25">
        <v>2</v>
      </c>
      <c r="U233" s="26">
        <v>2020</v>
      </c>
      <c r="V233" s="27" t="s">
        <v>614</v>
      </c>
      <c r="W233" s="27" t="s">
        <v>607</v>
      </c>
      <c r="X233" s="27" t="s">
        <v>618</v>
      </c>
      <c r="Y233" s="28" t="str">
        <f t="shared" si="6"/>
        <v>22020暖房設備用有り</v>
      </c>
      <c r="Z233" s="51">
        <v>-0.46</v>
      </c>
      <c r="AA233" s="51">
        <v>1.46</v>
      </c>
      <c r="AB233" s="52">
        <v>0.94</v>
      </c>
      <c r="AC233" s="52">
        <v>1.1100000000000001</v>
      </c>
      <c r="AD233" s="31">
        <f>省エネ計算フォーマット【EHP】!$W$92/100</f>
        <v>0</v>
      </c>
      <c r="AE233" s="32">
        <f t="shared" si="7"/>
        <v>1.1100000000000001</v>
      </c>
    </row>
    <row r="234" spans="13:31" ht="13.5" customHeight="1">
      <c r="M234" s="41">
        <v>7</v>
      </c>
      <c r="N234" s="42" t="s">
        <v>11</v>
      </c>
      <c r="O234" s="42" t="s">
        <v>674</v>
      </c>
      <c r="P234" s="42" t="s">
        <v>676</v>
      </c>
      <c r="Q234" s="42" t="s">
        <v>357</v>
      </c>
      <c r="R234" s="43">
        <v>0</v>
      </c>
      <c r="T234" s="25">
        <v>2</v>
      </c>
      <c r="U234" s="26">
        <v>2020</v>
      </c>
      <c r="V234" s="27" t="s">
        <v>614</v>
      </c>
      <c r="W234" s="27" t="s">
        <v>612</v>
      </c>
      <c r="X234" s="27" t="s">
        <v>702</v>
      </c>
      <c r="Y234" s="28" t="str">
        <f t="shared" si="6"/>
        <v>22020暖房店舗用無し（一定速）</v>
      </c>
      <c r="Z234" s="51">
        <v>0.25</v>
      </c>
      <c r="AA234" s="51">
        <v>0.75</v>
      </c>
      <c r="AB234" s="52">
        <v>0.25</v>
      </c>
      <c r="AC234" s="52">
        <v>0.75</v>
      </c>
      <c r="AD234" s="31">
        <f>省エネ計算フォーマット【EHP】!$W$92/100</f>
        <v>0</v>
      </c>
      <c r="AE234" s="32">
        <f t="shared" si="7"/>
        <v>0.75</v>
      </c>
    </row>
    <row r="235" spans="13:31" ht="13.5" customHeight="1">
      <c r="M235" s="41">
        <v>7</v>
      </c>
      <c r="N235" s="42" t="s">
        <v>12</v>
      </c>
      <c r="O235" s="42" t="s">
        <v>674</v>
      </c>
      <c r="P235" s="42" t="s">
        <v>676</v>
      </c>
      <c r="Q235" s="42" t="s">
        <v>361</v>
      </c>
      <c r="R235" s="43">
        <v>0</v>
      </c>
      <c r="T235" s="25">
        <v>2</v>
      </c>
      <c r="U235" s="26">
        <v>2020</v>
      </c>
      <c r="V235" s="27" t="s">
        <v>614</v>
      </c>
      <c r="W235" s="27" t="s">
        <v>606</v>
      </c>
      <c r="X235" s="27" t="s">
        <v>702</v>
      </c>
      <c r="Y235" s="28" t="str">
        <f t="shared" si="6"/>
        <v>22020暖房ビル用マルチ無し（一定速）</v>
      </c>
      <c r="Z235" s="51">
        <v>0.25</v>
      </c>
      <c r="AA235" s="51">
        <v>0.75</v>
      </c>
      <c r="AB235" s="52">
        <v>0.25</v>
      </c>
      <c r="AC235" s="52">
        <v>0.75</v>
      </c>
      <c r="AD235" s="31">
        <f>省エネ計算フォーマット【EHP】!$W$92/100</f>
        <v>0</v>
      </c>
      <c r="AE235" s="32">
        <f t="shared" si="7"/>
        <v>0.75</v>
      </c>
    </row>
    <row r="236" spans="13:31" ht="13.5" customHeight="1">
      <c r="M236" s="41">
        <v>8</v>
      </c>
      <c r="N236" s="42" t="s">
        <v>673</v>
      </c>
      <c r="O236" s="42" t="s">
        <v>674</v>
      </c>
      <c r="P236" s="42" t="s">
        <v>676</v>
      </c>
      <c r="Q236" s="42" t="s">
        <v>365</v>
      </c>
      <c r="R236" s="43">
        <v>0</v>
      </c>
      <c r="T236" s="25">
        <v>2</v>
      </c>
      <c r="U236" s="27">
        <v>2020</v>
      </c>
      <c r="V236" s="27" t="s">
        <v>614</v>
      </c>
      <c r="W236" s="27" t="s">
        <v>607</v>
      </c>
      <c r="X236" s="27" t="s">
        <v>702</v>
      </c>
      <c r="Y236" s="28" t="str">
        <f t="shared" si="6"/>
        <v>22020暖房設備用無し（一定速）</v>
      </c>
      <c r="Z236" s="51">
        <v>0.25</v>
      </c>
      <c r="AA236" s="51">
        <v>0.75</v>
      </c>
      <c r="AB236" s="52">
        <v>0.25</v>
      </c>
      <c r="AC236" s="52">
        <v>0.75</v>
      </c>
      <c r="AD236" s="31">
        <f>省エネ計算フォーマット【EHP】!$W$92/100</f>
        <v>0</v>
      </c>
      <c r="AE236" s="32">
        <f t="shared" si="7"/>
        <v>0.75</v>
      </c>
    </row>
    <row r="237" spans="13:31" ht="13.5" customHeight="1">
      <c r="M237" s="41">
        <v>8</v>
      </c>
      <c r="N237" s="42" t="s">
        <v>2</v>
      </c>
      <c r="O237" s="42" t="s">
        <v>674</v>
      </c>
      <c r="P237" s="42" t="s">
        <v>676</v>
      </c>
      <c r="Q237" s="42" t="s">
        <v>369</v>
      </c>
      <c r="R237" s="43">
        <v>0</v>
      </c>
      <c r="T237" s="53">
        <v>2</v>
      </c>
      <c r="U237" s="54">
        <v>2024</v>
      </c>
      <c r="V237" s="54" t="s">
        <v>613</v>
      </c>
      <c r="W237" s="54" t="s">
        <v>612</v>
      </c>
      <c r="X237" s="54" t="s">
        <v>618</v>
      </c>
      <c r="Y237" s="55" t="str">
        <f t="shared" si="6"/>
        <v>22024冷房店舗用有り</v>
      </c>
      <c r="Z237" s="56">
        <v>-1.58</v>
      </c>
      <c r="AA237" s="56">
        <v>2.58</v>
      </c>
      <c r="AB237" s="57">
        <v>1.0629999999999999</v>
      </c>
      <c r="AC237" s="57">
        <v>1.9193</v>
      </c>
      <c r="AD237" s="31">
        <f>省エネ計算フォーマット【EHP】!$W$92/100</f>
        <v>0</v>
      </c>
      <c r="AE237" s="37">
        <f t="shared" si="7"/>
        <v>1.919</v>
      </c>
    </row>
    <row r="238" spans="13:31" ht="13.5" customHeight="1">
      <c r="M238" s="41">
        <v>8</v>
      </c>
      <c r="N238" s="42" t="s">
        <v>3</v>
      </c>
      <c r="O238" s="42" t="s">
        <v>674</v>
      </c>
      <c r="P238" s="42" t="s">
        <v>676</v>
      </c>
      <c r="Q238" s="42" t="s">
        <v>373</v>
      </c>
      <c r="R238" s="43">
        <v>0</v>
      </c>
      <c r="T238" s="53">
        <v>2</v>
      </c>
      <c r="U238" s="54">
        <v>2024</v>
      </c>
      <c r="V238" s="54" t="s">
        <v>613</v>
      </c>
      <c r="W238" s="54" t="s">
        <v>606</v>
      </c>
      <c r="X238" s="54" t="s">
        <v>618</v>
      </c>
      <c r="Y238" s="55" t="str">
        <f t="shared" si="6"/>
        <v>22024冷房ビル用マルチ有り</v>
      </c>
      <c r="Z238" s="56">
        <v>-1.6</v>
      </c>
      <c r="AA238" s="56">
        <v>2.6</v>
      </c>
      <c r="AB238" s="57">
        <v>1.0759000000000001</v>
      </c>
      <c r="AC238" s="57">
        <v>1.931</v>
      </c>
      <c r="AD238" s="31">
        <f>省エネ計算フォーマット【EHP】!$W$92/100</f>
        <v>0</v>
      </c>
      <c r="AE238" s="37">
        <f t="shared" si="7"/>
        <v>1.931</v>
      </c>
    </row>
    <row r="239" spans="13:31" ht="14.25" customHeight="1">
      <c r="M239" s="41">
        <v>8</v>
      </c>
      <c r="N239" s="42" t="s">
        <v>4</v>
      </c>
      <c r="O239" s="42" t="s">
        <v>674</v>
      </c>
      <c r="P239" s="42" t="s">
        <v>676</v>
      </c>
      <c r="Q239" s="42" t="s">
        <v>377</v>
      </c>
      <c r="R239" s="43">
        <v>0</v>
      </c>
      <c r="T239" s="53">
        <v>2</v>
      </c>
      <c r="U239" s="54">
        <v>2024</v>
      </c>
      <c r="V239" s="54" t="s">
        <v>613</v>
      </c>
      <c r="W239" s="54" t="s">
        <v>607</v>
      </c>
      <c r="X239" s="54" t="s">
        <v>618</v>
      </c>
      <c r="Y239" s="55" t="str">
        <f t="shared" si="6"/>
        <v>22024冷房設備用有り</v>
      </c>
      <c r="Z239" s="56">
        <v>-0.6</v>
      </c>
      <c r="AA239" s="56">
        <v>1.6</v>
      </c>
      <c r="AB239" s="57">
        <v>1.0467</v>
      </c>
      <c r="AC239" s="57">
        <v>1.1882999999999999</v>
      </c>
      <c r="AD239" s="31">
        <f>省エネ計算フォーマット【EHP】!$W$92/100</f>
        <v>0</v>
      </c>
      <c r="AE239" s="37">
        <f t="shared" si="7"/>
        <v>1.1879999999999999</v>
      </c>
    </row>
    <row r="240" spans="13:31" ht="13.5" customHeight="1">
      <c r="M240" s="41">
        <v>8</v>
      </c>
      <c r="N240" s="42" t="s">
        <v>5</v>
      </c>
      <c r="O240" s="42" t="s">
        <v>674</v>
      </c>
      <c r="P240" s="42" t="s">
        <v>676</v>
      </c>
      <c r="Q240" s="42" t="s">
        <v>381</v>
      </c>
      <c r="R240" s="43">
        <v>0</v>
      </c>
      <c r="T240" s="53">
        <v>2</v>
      </c>
      <c r="U240" s="54">
        <v>2024</v>
      </c>
      <c r="V240" s="54" t="s">
        <v>613</v>
      </c>
      <c r="W240" s="54" t="s">
        <v>612</v>
      </c>
      <c r="X240" s="54" t="s">
        <v>702</v>
      </c>
      <c r="Y240" s="55" t="str">
        <f t="shared" si="6"/>
        <v>22024冷房店舗用無し（一定速）</v>
      </c>
      <c r="Z240" s="56">
        <v>0.25</v>
      </c>
      <c r="AA240" s="56">
        <v>0.75</v>
      </c>
      <c r="AB240" s="57">
        <v>0.25</v>
      </c>
      <c r="AC240" s="57">
        <v>0.75</v>
      </c>
      <c r="AD240" s="31">
        <f>省エネ計算フォーマット【EHP】!$W$92/100</f>
        <v>0</v>
      </c>
      <c r="AE240" s="37">
        <f t="shared" si="7"/>
        <v>0.75</v>
      </c>
    </row>
    <row r="241" spans="13:31" ht="13.5" customHeight="1">
      <c r="M241" s="41">
        <v>8</v>
      </c>
      <c r="N241" s="42" t="s">
        <v>6</v>
      </c>
      <c r="O241" s="42" t="s">
        <v>674</v>
      </c>
      <c r="P241" s="42" t="s">
        <v>676</v>
      </c>
      <c r="Q241" s="42" t="s">
        <v>385</v>
      </c>
      <c r="R241" s="43">
        <v>0</v>
      </c>
      <c r="T241" s="53">
        <v>2</v>
      </c>
      <c r="U241" s="54">
        <v>2024</v>
      </c>
      <c r="V241" s="54" t="s">
        <v>613</v>
      </c>
      <c r="W241" s="54" t="s">
        <v>606</v>
      </c>
      <c r="X241" s="54" t="s">
        <v>702</v>
      </c>
      <c r="Y241" s="55" t="str">
        <f t="shared" si="6"/>
        <v>22024冷房ビル用マルチ無し（一定速）</v>
      </c>
      <c r="Z241" s="56">
        <v>0.25</v>
      </c>
      <c r="AA241" s="56">
        <v>0.75</v>
      </c>
      <c r="AB241" s="57">
        <v>0.25</v>
      </c>
      <c r="AC241" s="57">
        <v>0.75</v>
      </c>
      <c r="AD241" s="31">
        <f>省エネ計算フォーマット【EHP】!$W$92/100</f>
        <v>0</v>
      </c>
      <c r="AE241" s="37">
        <f t="shared" si="7"/>
        <v>0.75</v>
      </c>
    </row>
    <row r="242" spans="13:31" ht="13.5" customHeight="1">
      <c r="M242" s="41">
        <v>8</v>
      </c>
      <c r="N242" s="42" t="s">
        <v>7</v>
      </c>
      <c r="O242" s="42" t="s">
        <v>674</v>
      </c>
      <c r="P242" s="42" t="s">
        <v>676</v>
      </c>
      <c r="Q242" s="42" t="s">
        <v>389</v>
      </c>
      <c r="R242" s="43">
        <v>0</v>
      </c>
      <c r="T242" s="53">
        <v>2</v>
      </c>
      <c r="U242" s="54">
        <v>2024</v>
      </c>
      <c r="V242" s="54" t="s">
        <v>613</v>
      </c>
      <c r="W242" s="54" t="s">
        <v>607</v>
      </c>
      <c r="X242" s="54" t="s">
        <v>702</v>
      </c>
      <c r="Y242" s="55" t="str">
        <f t="shared" si="6"/>
        <v>22024冷房設備用無し（一定速）</v>
      </c>
      <c r="Z242" s="56">
        <v>0.25</v>
      </c>
      <c r="AA242" s="56">
        <v>0.75</v>
      </c>
      <c r="AB242" s="57">
        <v>0.25</v>
      </c>
      <c r="AC242" s="57">
        <v>0.75</v>
      </c>
      <c r="AD242" s="31">
        <f>省エネ計算フォーマット【EHP】!$W$92/100</f>
        <v>0</v>
      </c>
      <c r="AE242" s="37">
        <f t="shared" si="7"/>
        <v>0.75</v>
      </c>
    </row>
    <row r="243" spans="13:31" ht="14.25" customHeight="1">
      <c r="M243" s="41">
        <v>8</v>
      </c>
      <c r="N243" s="42" t="s">
        <v>8</v>
      </c>
      <c r="O243" s="42" t="s">
        <v>674</v>
      </c>
      <c r="P243" s="42" t="s">
        <v>676</v>
      </c>
      <c r="Q243" s="42" t="s">
        <v>393</v>
      </c>
      <c r="R243" s="43">
        <v>0</v>
      </c>
      <c r="T243" s="53">
        <v>2</v>
      </c>
      <c r="U243" s="54">
        <v>2024</v>
      </c>
      <c r="V243" s="54" t="s">
        <v>614</v>
      </c>
      <c r="W243" s="54" t="s">
        <v>612</v>
      </c>
      <c r="X243" s="54" t="s">
        <v>618</v>
      </c>
      <c r="Y243" s="55" t="str">
        <f t="shared" si="6"/>
        <v>22024暖房店舗用有り</v>
      </c>
      <c r="Z243" s="56">
        <v>-1.04</v>
      </c>
      <c r="AA243" s="56">
        <v>2.04</v>
      </c>
      <c r="AB243" s="57">
        <v>1.0898000000000001</v>
      </c>
      <c r="AC243" s="57">
        <v>1.5076000000000001</v>
      </c>
      <c r="AD243" s="31">
        <f>省エネ計算フォーマット【EHP】!$W$92/100</f>
        <v>0</v>
      </c>
      <c r="AE243" s="37">
        <f t="shared" si="7"/>
        <v>1.5069999999999999</v>
      </c>
    </row>
    <row r="244" spans="13:31" ht="13.5" customHeight="1">
      <c r="M244" s="41">
        <v>8</v>
      </c>
      <c r="N244" s="42" t="s">
        <v>9</v>
      </c>
      <c r="O244" s="42" t="s">
        <v>674</v>
      </c>
      <c r="P244" s="42" t="s">
        <v>676</v>
      </c>
      <c r="Q244" s="42" t="s">
        <v>397</v>
      </c>
      <c r="R244" s="43">
        <v>0</v>
      </c>
      <c r="T244" s="53">
        <v>2</v>
      </c>
      <c r="U244" s="54">
        <v>2024</v>
      </c>
      <c r="V244" s="54" t="s">
        <v>614</v>
      </c>
      <c r="W244" s="54" t="s">
        <v>606</v>
      </c>
      <c r="X244" s="54" t="s">
        <v>618</v>
      </c>
      <c r="Y244" s="55" t="str">
        <f t="shared" si="6"/>
        <v>22024暖房ビル用マルチ有り</v>
      </c>
      <c r="Z244" s="56">
        <v>-1.1399999999999999</v>
      </c>
      <c r="AA244" s="56">
        <v>2.14</v>
      </c>
      <c r="AB244" s="57">
        <v>1.0454000000000001</v>
      </c>
      <c r="AC244" s="57">
        <v>1.5936999999999999</v>
      </c>
      <c r="AD244" s="31">
        <f>省エネ計算フォーマット【EHP】!$W$92/100</f>
        <v>0</v>
      </c>
      <c r="AE244" s="37">
        <f t="shared" si="7"/>
        <v>1.593</v>
      </c>
    </row>
    <row r="245" spans="13:31" ht="13.5" customHeight="1">
      <c r="M245" s="41">
        <v>8</v>
      </c>
      <c r="N245" s="42" t="s">
        <v>10</v>
      </c>
      <c r="O245" s="42" t="s">
        <v>674</v>
      </c>
      <c r="P245" s="42" t="s">
        <v>676</v>
      </c>
      <c r="Q245" s="42" t="s">
        <v>401</v>
      </c>
      <c r="R245" s="43">
        <v>0</v>
      </c>
      <c r="T245" s="53">
        <v>2</v>
      </c>
      <c r="U245" s="54">
        <v>2024</v>
      </c>
      <c r="V245" s="54" t="s">
        <v>614</v>
      </c>
      <c r="W245" s="54" t="s">
        <v>607</v>
      </c>
      <c r="X245" s="54" t="s">
        <v>618</v>
      </c>
      <c r="Y245" s="55" t="str">
        <f t="shared" si="6"/>
        <v>22024暖房設備用有り</v>
      </c>
      <c r="Z245" s="56">
        <v>-0.57999999999999996</v>
      </c>
      <c r="AA245" s="56">
        <v>1.58</v>
      </c>
      <c r="AB245" s="57">
        <v>1.0335000000000001</v>
      </c>
      <c r="AC245" s="57">
        <v>1.1766000000000001</v>
      </c>
      <c r="AD245" s="31">
        <f>省エネ計算フォーマット【EHP】!$W$92/100</f>
        <v>0</v>
      </c>
      <c r="AE245" s="37">
        <f t="shared" si="7"/>
        <v>1.1759999999999999</v>
      </c>
    </row>
    <row r="246" spans="13:31" ht="13.5" customHeight="1">
      <c r="M246" s="41">
        <v>8</v>
      </c>
      <c r="N246" s="42" t="s">
        <v>11</v>
      </c>
      <c r="O246" s="42" t="s">
        <v>674</v>
      </c>
      <c r="P246" s="42" t="s">
        <v>676</v>
      </c>
      <c r="Q246" s="42" t="s">
        <v>405</v>
      </c>
      <c r="R246" s="43">
        <v>0</v>
      </c>
      <c r="T246" s="53">
        <v>2</v>
      </c>
      <c r="U246" s="54">
        <v>2024</v>
      </c>
      <c r="V246" s="54" t="s">
        <v>614</v>
      </c>
      <c r="W246" s="54" t="s">
        <v>612</v>
      </c>
      <c r="X246" s="54" t="s">
        <v>702</v>
      </c>
      <c r="Y246" s="55" t="str">
        <f t="shared" si="6"/>
        <v>22024暖房店舗用無し（一定速）</v>
      </c>
      <c r="Z246" s="56">
        <v>0.25</v>
      </c>
      <c r="AA246" s="56">
        <v>0.75</v>
      </c>
      <c r="AB246" s="57">
        <v>0.25</v>
      </c>
      <c r="AC246" s="57">
        <v>0.75</v>
      </c>
      <c r="AD246" s="31">
        <f>省エネ計算フォーマット【EHP】!$W$92/100</f>
        <v>0</v>
      </c>
      <c r="AE246" s="37">
        <f t="shared" si="7"/>
        <v>0.75</v>
      </c>
    </row>
    <row r="247" spans="13:31" ht="13.5" customHeight="1">
      <c r="M247" s="41">
        <v>8</v>
      </c>
      <c r="N247" s="42" t="s">
        <v>12</v>
      </c>
      <c r="O247" s="42" t="s">
        <v>674</v>
      </c>
      <c r="P247" s="42" t="s">
        <v>676</v>
      </c>
      <c r="Q247" s="42" t="s">
        <v>409</v>
      </c>
      <c r="R247" s="43">
        <v>0</v>
      </c>
      <c r="T247" s="53">
        <v>2</v>
      </c>
      <c r="U247" s="54">
        <v>2024</v>
      </c>
      <c r="V247" s="54" t="s">
        <v>614</v>
      </c>
      <c r="W247" s="54" t="s">
        <v>606</v>
      </c>
      <c r="X247" s="54" t="s">
        <v>702</v>
      </c>
      <c r="Y247" s="55" t="str">
        <f t="shared" si="6"/>
        <v>22024暖房ビル用マルチ無し（一定速）</v>
      </c>
      <c r="Z247" s="56">
        <v>0.25</v>
      </c>
      <c r="AA247" s="56">
        <v>0.75</v>
      </c>
      <c r="AB247" s="57">
        <v>0.25</v>
      </c>
      <c r="AC247" s="57">
        <v>0.75</v>
      </c>
      <c r="AD247" s="31">
        <f>省エネ計算フォーマット【EHP】!$W$92/100</f>
        <v>0</v>
      </c>
      <c r="AE247" s="37">
        <f t="shared" si="7"/>
        <v>0.75</v>
      </c>
    </row>
    <row r="248" spans="13:31" ht="13.5" customHeight="1">
      <c r="M248" s="41">
        <v>9</v>
      </c>
      <c r="N248" s="42" t="s">
        <v>673</v>
      </c>
      <c r="O248" s="42" t="s">
        <v>674</v>
      </c>
      <c r="P248" s="42" t="s">
        <v>676</v>
      </c>
      <c r="Q248" s="42" t="s">
        <v>413</v>
      </c>
      <c r="R248" s="43">
        <v>0</v>
      </c>
      <c r="T248" s="53">
        <v>2</v>
      </c>
      <c r="U248" s="54">
        <v>2024</v>
      </c>
      <c r="V248" s="54" t="s">
        <v>614</v>
      </c>
      <c r="W248" s="54" t="s">
        <v>607</v>
      </c>
      <c r="X248" s="54" t="s">
        <v>702</v>
      </c>
      <c r="Y248" s="55" t="str">
        <f t="shared" si="6"/>
        <v>22024暖房設備用無し（一定速）</v>
      </c>
      <c r="Z248" s="56">
        <v>0.25</v>
      </c>
      <c r="AA248" s="56">
        <v>0.75</v>
      </c>
      <c r="AB248" s="57">
        <v>0.25</v>
      </c>
      <c r="AC248" s="57">
        <v>0.75</v>
      </c>
      <c r="AD248" s="31">
        <f>省エネ計算フォーマット【EHP】!$W$92/100</f>
        <v>0</v>
      </c>
      <c r="AE248" s="37">
        <f t="shared" si="7"/>
        <v>0.75</v>
      </c>
    </row>
    <row r="249" spans="13:31" ht="13.5" customHeight="1">
      <c r="M249" s="41">
        <v>9</v>
      </c>
      <c r="N249" s="42" t="s">
        <v>2</v>
      </c>
      <c r="O249" s="42" t="s">
        <v>674</v>
      </c>
      <c r="P249" s="42" t="s">
        <v>676</v>
      </c>
      <c r="Q249" s="42" t="s">
        <v>417</v>
      </c>
      <c r="R249" s="43">
        <v>0</v>
      </c>
      <c r="T249" s="25">
        <v>3</v>
      </c>
      <c r="U249" s="26">
        <v>1995</v>
      </c>
      <c r="V249" s="27" t="s">
        <v>19</v>
      </c>
      <c r="W249" s="27" t="s">
        <v>612</v>
      </c>
      <c r="X249" s="27" t="s">
        <v>618</v>
      </c>
      <c r="Y249" s="28" t="str">
        <f t="shared" si="6"/>
        <v>31995冷房店舗用有り</v>
      </c>
      <c r="Z249" s="51">
        <v>0.32</v>
      </c>
      <c r="AA249" s="51">
        <v>0.68</v>
      </c>
      <c r="AB249" s="52">
        <v>1.0165999999999999</v>
      </c>
      <c r="AC249" s="52">
        <v>0.50590000000000002</v>
      </c>
      <c r="AD249" s="31">
        <f>省エネ計算フォーマット【EHP】!$X$92/100</f>
        <v>0</v>
      </c>
      <c r="AE249" s="32">
        <f t="shared" si="7"/>
        <v>0.505</v>
      </c>
    </row>
    <row r="250" spans="13:31" ht="13.5" customHeight="1">
      <c r="M250" s="41">
        <v>9</v>
      </c>
      <c r="N250" s="42" t="s">
        <v>3</v>
      </c>
      <c r="O250" s="42" t="s">
        <v>674</v>
      </c>
      <c r="P250" s="42" t="s">
        <v>676</v>
      </c>
      <c r="Q250" s="42" t="s">
        <v>421</v>
      </c>
      <c r="R250" s="43">
        <v>0</v>
      </c>
      <c r="T250" s="25">
        <v>3</v>
      </c>
      <c r="U250" s="26">
        <v>1995</v>
      </c>
      <c r="V250" s="27" t="s">
        <v>19</v>
      </c>
      <c r="W250" s="27" t="s">
        <v>606</v>
      </c>
      <c r="X250" s="27" t="s">
        <v>618</v>
      </c>
      <c r="Y250" s="28" t="str">
        <f t="shared" si="6"/>
        <v>31995冷房ビル用マルチ有り</v>
      </c>
      <c r="Z250" s="51">
        <v>-0.218</v>
      </c>
      <c r="AA250" s="51">
        <v>1.218</v>
      </c>
      <c r="AB250" s="52">
        <v>1.0356000000000001</v>
      </c>
      <c r="AC250" s="52">
        <v>0.90459999999999996</v>
      </c>
      <c r="AD250" s="31">
        <f>省エネ計算フォーマット【EHP】!$X$92/100</f>
        <v>0</v>
      </c>
      <c r="AE250" s="32">
        <f t="shared" si="7"/>
        <v>0.90400000000000003</v>
      </c>
    </row>
    <row r="251" spans="13:31" ht="13.5" customHeight="1">
      <c r="M251" s="41">
        <v>9</v>
      </c>
      <c r="N251" s="42" t="s">
        <v>4</v>
      </c>
      <c r="O251" s="42" t="s">
        <v>674</v>
      </c>
      <c r="P251" s="42" t="s">
        <v>676</v>
      </c>
      <c r="Q251" s="42" t="s">
        <v>425</v>
      </c>
      <c r="R251" s="43">
        <v>0</v>
      </c>
      <c r="T251" s="25">
        <v>3</v>
      </c>
      <c r="U251" s="26">
        <v>1995</v>
      </c>
      <c r="V251" s="27" t="s">
        <v>19</v>
      </c>
      <c r="W251" s="27" t="s">
        <v>607</v>
      </c>
      <c r="X251" s="27" t="s">
        <v>618</v>
      </c>
      <c r="Y251" s="28" t="str">
        <f t="shared" si="6"/>
        <v>31995冷房設備用有り</v>
      </c>
      <c r="Z251" s="51">
        <v>0.25</v>
      </c>
      <c r="AA251" s="51">
        <v>0.75</v>
      </c>
      <c r="AB251" s="52">
        <v>1.0219</v>
      </c>
      <c r="AC251" s="52">
        <v>0.55700000000000005</v>
      </c>
      <c r="AD251" s="31">
        <f>省エネ計算フォーマット【EHP】!$X$92/100</f>
        <v>0</v>
      </c>
      <c r="AE251" s="32">
        <f t="shared" si="7"/>
        <v>0.55700000000000005</v>
      </c>
    </row>
    <row r="252" spans="13:31" ht="13.5" customHeight="1">
      <c r="M252" s="41">
        <v>9</v>
      </c>
      <c r="N252" s="42" t="s">
        <v>5</v>
      </c>
      <c r="O252" s="42" t="s">
        <v>674</v>
      </c>
      <c r="P252" s="42" t="s">
        <v>676</v>
      </c>
      <c r="Q252" s="42" t="s">
        <v>429</v>
      </c>
      <c r="R252" s="43">
        <v>0</v>
      </c>
      <c r="T252" s="25">
        <v>3</v>
      </c>
      <c r="U252" s="26">
        <v>1995</v>
      </c>
      <c r="V252" s="27" t="s">
        <v>19</v>
      </c>
      <c r="W252" s="27" t="s">
        <v>612</v>
      </c>
      <c r="X252" s="27" t="s">
        <v>702</v>
      </c>
      <c r="Y252" s="28" t="str">
        <f t="shared" si="6"/>
        <v>31995冷房店舗用無し（一定速）</v>
      </c>
      <c r="Z252" s="51">
        <v>0.26</v>
      </c>
      <c r="AA252" s="51">
        <v>0.74</v>
      </c>
      <c r="AB252" s="52">
        <v>0.26</v>
      </c>
      <c r="AC252" s="52">
        <v>0.74</v>
      </c>
      <c r="AD252" s="31">
        <f>省エネ計算フォーマット【EHP】!$X$92/100</f>
        <v>0</v>
      </c>
      <c r="AE252" s="32">
        <f t="shared" si="7"/>
        <v>0.74</v>
      </c>
    </row>
    <row r="253" spans="13:31" ht="13.5" customHeight="1">
      <c r="M253" s="41">
        <v>9</v>
      </c>
      <c r="N253" s="42" t="s">
        <v>6</v>
      </c>
      <c r="O253" s="42" t="s">
        <v>674</v>
      </c>
      <c r="P253" s="42" t="s">
        <v>676</v>
      </c>
      <c r="Q253" s="42" t="s">
        <v>433</v>
      </c>
      <c r="R253" s="43">
        <v>0</v>
      </c>
      <c r="T253" s="25">
        <v>3</v>
      </c>
      <c r="U253" s="26">
        <v>1995</v>
      </c>
      <c r="V253" s="27" t="s">
        <v>19</v>
      </c>
      <c r="W253" s="27" t="s">
        <v>606</v>
      </c>
      <c r="X253" s="27" t="s">
        <v>702</v>
      </c>
      <c r="Y253" s="28" t="str">
        <f t="shared" si="6"/>
        <v>31995冷房ビル用マルチ無し（一定速）</v>
      </c>
      <c r="Z253" s="51">
        <v>0.26</v>
      </c>
      <c r="AA253" s="51">
        <v>0.74</v>
      </c>
      <c r="AB253" s="52">
        <v>0.26</v>
      </c>
      <c r="AC253" s="52">
        <v>0.74</v>
      </c>
      <c r="AD253" s="31">
        <f>省エネ計算フォーマット【EHP】!$X$92/100</f>
        <v>0</v>
      </c>
      <c r="AE253" s="32">
        <f t="shared" si="7"/>
        <v>0.74</v>
      </c>
    </row>
    <row r="254" spans="13:31" ht="13.5" customHeight="1">
      <c r="M254" s="41">
        <v>9</v>
      </c>
      <c r="N254" s="42" t="s">
        <v>7</v>
      </c>
      <c r="O254" s="42" t="s">
        <v>674</v>
      </c>
      <c r="P254" s="42" t="s">
        <v>676</v>
      </c>
      <c r="Q254" s="42" t="s">
        <v>437</v>
      </c>
      <c r="R254" s="43">
        <v>0</v>
      </c>
      <c r="T254" s="25">
        <v>3</v>
      </c>
      <c r="U254" s="26">
        <v>1995</v>
      </c>
      <c r="V254" s="27" t="s">
        <v>19</v>
      </c>
      <c r="W254" s="27" t="s">
        <v>607</v>
      </c>
      <c r="X254" s="27" t="s">
        <v>702</v>
      </c>
      <c r="Y254" s="28" t="str">
        <f t="shared" si="6"/>
        <v>31995冷房設備用無し（一定速）</v>
      </c>
      <c r="Z254" s="51">
        <v>0.26</v>
      </c>
      <c r="AA254" s="51">
        <v>0.74</v>
      </c>
      <c r="AB254" s="52">
        <v>0.26</v>
      </c>
      <c r="AC254" s="52">
        <v>0.74</v>
      </c>
      <c r="AD254" s="31">
        <f>省エネ計算フォーマット【EHP】!$X$92/100</f>
        <v>0</v>
      </c>
      <c r="AE254" s="32">
        <f t="shared" si="7"/>
        <v>0.74</v>
      </c>
    </row>
    <row r="255" spans="13:31" ht="13.5" customHeight="1">
      <c r="M255" s="41">
        <v>9</v>
      </c>
      <c r="N255" s="42" t="s">
        <v>8</v>
      </c>
      <c r="O255" s="42" t="s">
        <v>674</v>
      </c>
      <c r="P255" s="42" t="s">
        <v>676</v>
      </c>
      <c r="Q255" s="42" t="s">
        <v>441</v>
      </c>
      <c r="R255" s="43">
        <v>0</v>
      </c>
      <c r="T255" s="25">
        <v>3</v>
      </c>
      <c r="U255" s="26">
        <v>1995</v>
      </c>
      <c r="V255" s="27" t="s">
        <v>20</v>
      </c>
      <c r="W255" s="27" t="s">
        <v>612</v>
      </c>
      <c r="X255" s="27" t="s">
        <v>618</v>
      </c>
      <c r="Y255" s="28" t="str">
        <f t="shared" si="6"/>
        <v>31995暖房店舗用有り</v>
      </c>
      <c r="Z255" s="51">
        <v>0.374</v>
      </c>
      <c r="AA255" s="51">
        <v>0.626</v>
      </c>
      <c r="AB255" s="52">
        <v>1.0275000000000001</v>
      </c>
      <c r="AC255" s="52">
        <v>0.46260000000000001</v>
      </c>
      <c r="AD255" s="31">
        <f>省エネ計算フォーマット【EHP】!$X$92/100</f>
        <v>0</v>
      </c>
      <c r="AE255" s="32">
        <f t="shared" si="7"/>
        <v>0.46200000000000002</v>
      </c>
    </row>
    <row r="256" spans="13:31" ht="13.5" customHeight="1">
      <c r="M256" s="41">
        <v>9</v>
      </c>
      <c r="N256" s="42" t="s">
        <v>9</v>
      </c>
      <c r="O256" s="42" t="s">
        <v>674</v>
      </c>
      <c r="P256" s="42" t="s">
        <v>676</v>
      </c>
      <c r="Q256" s="42" t="s">
        <v>445</v>
      </c>
      <c r="R256" s="43">
        <v>0</v>
      </c>
      <c r="T256" s="25">
        <v>3</v>
      </c>
      <c r="U256" s="26">
        <v>1995</v>
      </c>
      <c r="V256" s="27" t="s">
        <v>20</v>
      </c>
      <c r="W256" s="27" t="s">
        <v>606</v>
      </c>
      <c r="X256" s="27" t="s">
        <v>618</v>
      </c>
      <c r="Y256" s="28" t="str">
        <f t="shared" si="6"/>
        <v>31995暖房ビル用マルチ有り</v>
      </c>
      <c r="Z256" s="51">
        <v>-0.112</v>
      </c>
      <c r="AA256" s="51">
        <v>1.1120000000000001</v>
      </c>
      <c r="AB256" s="52">
        <v>1.0236000000000001</v>
      </c>
      <c r="AC256" s="52">
        <v>0.82809999999999995</v>
      </c>
      <c r="AD256" s="31">
        <f>省エネ計算フォーマット【EHP】!$X$92/100</f>
        <v>0</v>
      </c>
      <c r="AE256" s="32">
        <f t="shared" si="7"/>
        <v>0.82799999999999996</v>
      </c>
    </row>
    <row r="257" spans="13:31" ht="13.5" customHeight="1">
      <c r="M257" s="41">
        <v>9</v>
      </c>
      <c r="N257" s="42" t="s">
        <v>10</v>
      </c>
      <c r="O257" s="42" t="s">
        <v>674</v>
      </c>
      <c r="P257" s="42" t="s">
        <v>676</v>
      </c>
      <c r="Q257" s="42" t="s">
        <v>449</v>
      </c>
      <c r="R257" s="43">
        <v>0.13</v>
      </c>
      <c r="T257" s="25">
        <v>3</v>
      </c>
      <c r="U257" s="26">
        <v>1995</v>
      </c>
      <c r="V257" s="27" t="s">
        <v>20</v>
      </c>
      <c r="W257" s="27" t="s">
        <v>607</v>
      </c>
      <c r="X257" s="27" t="s">
        <v>618</v>
      </c>
      <c r="Y257" s="28" t="str">
        <f t="shared" si="6"/>
        <v>31995暖房設備用有り</v>
      </c>
      <c r="Z257" s="51">
        <v>0.25</v>
      </c>
      <c r="AA257" s="51">
        <v>0.75</v>
      </c>
      <c r="AB257" s="52">
        <v>1.0159</v>
      </c>
      <c r="AC257" s="52">
        <v>0.5585</v>
      </c>
      <c r="AD257" s="31">
        <f>省エネ計算フォーマット【EHP】!$X$92/100</f>
        <v>0</v>
      </c>
      <c r="AE257" s="32">
        <f t="shared" si="7"/>
        <v>0.55800000000000005</v>
      </c>
    </row>
    <row r="258" spans="13:31" ht="13.5" customHeight="1">
      <c r="M258" s="41">
        <v>9</v>
      </c>
      <c r="N258" s="42" t="s">
        <v>11</v>
      </c>
      <c r="O258" s="42" t="s">
        <v>674</v>
      </c>
      <c r="P258" s="42" t="s">
        <v>676</v>
      </c>
      <c r="Q258" s="42" t="s">
        <v>453</v>
      </c>
      <c r="R258" s="43">
        <v>6.7000000000000004E-2</v>
      </c>
      <c r="T258" s="25">
        <v>3</v>
      </c>
      <c r="U258" s="26">
        <v>1995</v>
      </c>
      <c r="V258" s="27" t="s">
        <v>20</v>
      </c>
      <c r="W258" s="27" t="s">
        <v>612</v>
      </c>
      <c r="X258" s="27" t="s">
        <v>702</v>
      </c>
      <c r="Y258" s="28" t="str">
        <f t="shared" si="6"/>
        <v>31995暖房店舗用無し（一定速）</v>
      </c>
      <c r="Z258" s="51">
        <v>0.26</v>
      </c>
      <c r="AA258" s="51">
        <v>0.74</v>
      </c>
      <c r="AB258" s="52">
        <v>0.26</v>
      </c>
      <c r="AC258" s="52">
        <v>0.74</v>
      </c>
      <c r="AD258" s="31">
        <f>省エネ計算フォーマット【EHP】!$X$92/100</f>
        <v>0</v>
      </c>
      <c r="AE258" s="32">
        <f t="shared" si="7"/>
        <v>0.74</v>
      </c>
    </row>
    <row r="259" spans="13:31" ht="13.5" customHeight="1">
      <c r="M259" s="41">
        <v>9</v>
      </c>
      <c r="N259" s="42" t="s">
        <v>12</v>
      </c>
      <c r="O259" s="42" t="s">
        <v>674</v>
      </c>
      <c r="P259" s="42" t="s">
        <v>676</v>
      </c>
      <c r="Q259" s="42" t="s">
        <v>457</v>
      </c>
      <c r="R259" s="43">
        <v>0</v>
      </c>
      <c r="T259" s="25">
        <v>3</v>
      </c>
      <c r="U259" s="26">
        <v>1995</v>
      </c>
      <c r="V259" s="27" t="s">
        <v>20</v>
      </c>
      <c r="W259" s="27" t="s">
        <v>606</v>
      </c>
      <c r="X259" s="27" t="s">
        <v>702</v>
      </c>
      <c r="Y259" s="28" t="str">
        <f t="shared" si="6"/>
        <v>31995暖房ビル用マルチ無し（一定速）</v>
      </c>
      <c r="Z259" s="51">
        <v>0.26</v>
      </c>
      <c r="AA259" s="51">
        <v>0.74</v>
      </c>
      <c r="AB259" s="52">
        <v>0.26</v>
      </c>
      <c r="AC259" s="52">
        <v>0.74</v>
      </c>
      <c r="AD259" s="31">
        <f>省エネ計算フォーマット【EHP】!$X$92/100</f>
        <v>0</v>
      </c>
      <c r="AE259" s="32">
        <f t="shared" si="7"/>
        <v>0.74</v>
      </c>
    </row>
    <row r="260" spans="13:31" ht="13.5" customHeight="1">
      <c r="M260" s="41">
        <v>10</v>
      </c>
      <c r="N260" s="42" t="s">
        <v>673</v>
      </c>
      <c r="O260" s="42" t="s">
        <v>674</v>
      </c>
      <c r="P260" s="42" t="s">
        <v>676</v>
      </c>
      <c r="Q260" s="42" t="s">
        <v>461</v>
      </c>
      <c r="R260" s="43">
        <v>6.2E-2</v>
      </c>
      <c r="T260" s="25">
        <v>3</v>
      </c>
      <c r="U260" s="26">
        <v>1995</v>
      </c>
      <c r="V260" s="27" t="s">
        <v>20</v>
      </c>
      <c r="W260" s="27" t="s">
        <v>607</v>
      </c>
      <c r="X260" s="27" t="s">
        <v>702</v>
      </c>
      <c r="Y260" s="28" t="str">
        <f t="shared" si="6"/>
        <v>31995暖房設備用無し（一定速）</v>
      </c>
      <c r="Z260" s="51">
        <v>0.26</v>
      </c>
      <c r="AA260" s="51">
        <v>0.74</v>
      </c>
      <c r="AB260" s="52">
        <v>0.26</v>
      </c>
      <c r="AC260" s="52">
        <v>0.74</v>
      </c>
      <c r="AD260" s="31">
        <f>省エネ計算フォーマット【EHP】!$X$92/100</f>
        <v>0</v>
      </c>
      <c r="AE260" s="32">
        <f t="shared" si="7"/>
        <v>0.74</v>
      </c>
    </row>
    <row r="261" spans="13:31" ht="13.5" customHeight="1">
      <c r="M261" s="41">
        <v>10</v>
      </c>
      <c r="N261" s="42" t="s">
        <v>2</v>
      </c>
      <c r="O261" s="42" t="s">
        <v>674</v>
      </c>
      <c r="P261" s="42" t="s">
        <v>676</v>
      </c>
      <c r="Q261" s="42" t="s">
        <v>465</v>
      </c>
      <c r="R261" s="43">
        <v>0</v>
      </c>
      <c r="T261" s="25">
        <v>3</v>
      </c>
      <c r="U261" s="26">
        <v>2005</v>
      </c>
      <c r="V261" s="27" t="s">
        <v>19</v>
      </c>
      <c r="W261" s="27" t="s">
        <v>612</v>
      </c>
      <c r="X261" s="27" t="s">
        <v>618</v>
      </c>
      <c r="Y261" s="28" t="str">
        <f t="shared" si="6"/>
        <v>32005冷房店舗用有り</v>
      </c>
      <c r="Z261" s="51">
        <v>-0.86599999999999999</v>
      </c>
      <c r="AA261" s="51">
        <v>1.8660000000000001</v>
      </c>
      <c r="AB261" s="52">
        <v>1.0455000000000001</v>
      </c>
      <c r="AC261" s="52">
        <v>1.3880999999999999</v>
      </c>
      <c r="AD261" s="31">
        <f>省エネ計算フォーマット【EHP】!$X$92/100</f>
        <v>0</v>
      </c>
      <c r="AE261" s="32">
        <f t="shared" si="7"/>
        <v>1.3879999999999999</v>
      </c>
    </row>
    <row r="262" spans="13:31" ht="13.5" customHeight="1">
      <c r="M262" s="41">
        <v>10</v>
      </c>
      <c r="N262" s="42" t="s">
        <v>3</v>
      </c>
      <c r="O262" s="42" t="s">
        <v>674</v>
      </c>
      <c r="P262" s="42" t="s">
        <v>676</v>
      </c>
      <c r="Q262" s="42" t="s">
        <v>469</v>
      </c>
      <c r="R262" s="43">
        <v>8.1000000000000003E-2</v>
      </c>
      <c r="T262" s="25">
        <v>3</v>
      </c>
      <c r="U262" s="26">
        <v>2005</v>
      </c>
      <c r="V262" s="27" t="s">
        <v>19</v>
      </c>
      <c r="W262" s="27" t="s">
        <v>606</v>
      </c>
      <c r="X262" s="27" t="s">
        <v>618</v>
      </c>
      <c r="Y262" s="28" t="str">
        <f t="shared" si="6"/>
        <v>32005冷房ビル用マルチ有り</v>
      </c>
      <c r="Z262" s="51">
        <v>-0.68200000000000005</v>
      </c>
      <c r="AA262" s="51">
        <v>1.6819999999999999</v>
      </c>
      <c r="AB262" s="52">
        <v>1.0490999999999999</v>
      </c>
      <c r="AC262" s="52">
        <v>1.2492000000000001</v>
      </c>
      <c r="AD262" s="31">
        <f>省エネ計算フォーマット【EHP】!$X$92/100</f>
        <v>0</v>
      </c>
      <c r="AE262" s="32">
        <f t="shared" si="7"/>
        <v>1.2490000000000001</v>
      </c>
    </row>
    <row r="263" spans="13:31" ht="13.5" customHeight="1">
      <c r="M263" s="41">
        <v>10</v>
      </c>
      <c r="N263" s="42" t="s">
        <v>4</v>
      </c>
      <c r="O263" s="42" t="s">
        <v>674</v>
      </c>
      <c r="P263" s="42" t="s">
        <v>676</v>
      </c>
      <c r="Q263" s="42" t="s">
        <v>473</v>
      </c>
      <c r="R263" s="43">
        <v>0.13900000000000001</v>
      </c>
      <c r="T263" s="25">
        <v>3</v>
      </c>
      <c r="U263" s="26">
        <v>2005</v>
      </c>
      <c r="V263" s="27" t="s">
        <v>19</v>
      </c>
      <c r="W263" s="27" t="s">
        <v>607</v>
      </c>
      <c r="X263" s="27" t="s">
        <v>618</v>
      </c>
      <c r="Y263" s="28" t="str">
        <f t="shared" si="6"/>
        <v>32005冷房設備用有り</v>
      </c>
      <c r="Z263" s="51">
        <v>-0.114</v>
      </c>
      <c r="AA263" s="51">
        <v>1.1140000000000001</v>
      </c>
      <c r="AB263" s="52">
        <v>1.0325</v>
      </c>
      <c r="AC263" s="52">
        <v>0.82740000000000002</v>
      </c>
      <c r="AD263" s="31">
        <f>省エネ計算フォーマット【EHP】!$X$92/100</f>
        <v>0</v>
      </c>
      <c r="AE263" s="32">
        <f t="shared" si="7"/>
        <v>0.82699999999999996</v>
      </c>
    </row>
    <row r="264" spans="13:31" ht="13.5" customHeight="1">
      <c r="M264" s="41">
        <v>10</v>
      </c>
      <c r="N264" s="42" t="s">
        <v>5</v>
      </c>
      <c r="O264" s="42" t="s">
        <v>674</v>
      </c>
      <c r="P264" s="42" t="s">
        <v>676</v>
      </c>
      <c r="Q264" s="42" t="s">
        <v>477</v>
      </c>
      <c r="R264" s="43">
        <v>7.6999999999999999E-2</v>
      </c>
      <c r="T264" s="25">
        <v>3</v>
      </c>
      <c r="U264" s="26">
        <v>2005</v>
      </c>
      <c r="V264" s="27" t="s">
        <v>19</v>
      </c>
      <c r="W264" s="27" t="s">
        <v>612</v>
      </c>
      <c r="X264" s="27" t="s">
        <v>702</v>
      </c>
      <c r="Y264" s="28" t="str">
        <f t="shared" si="6"/>
        <v>32005冷房店舗用無し（一定速）</v>
      </c>
      <c r="Z264" s="51">
        <v>0.25</v>
      </c>
      <c r="AA264" s="51">
        <v>0.75</v>
      </c>
      <c r="AB264" s="52">
        <v>0.25</v>
      </c>
      <c r="AC264" s="52">
        <v>0.75</v>
      </c>
      <c r="AD264" s="31">
        <f>省エネ計算フォーマット【EHP】!$X$92/100</f>
        <v>0</v>
      </c>
      <c r="AE264" s="32">
        <f t="shared" si="7"/>
        <v>0.75</v>
      </c>
    </row>
    <row r="265" spans="13:31" ht="13.5" customHeight="1">
      <c r="M265" s="41">
        <v>10</v>
      </c>
      <c r="N265" s="42" t="s">
        <v>6</v>
      </c>
      <c r="O265" s="42" t="s">
        <v>674</v>
      </c>
      <c r="P265" s="42" t="s">
        <v>676</v>
      </c>
      <c r="Q265" s="42" t="s">
        <v>481</v>
      </c>
      <c r="R265" s="43">
        <v>0.10299999999999999</v>
      </c>
      <c r="T265" s="25">
        <v>3</v>
      </c>
      <c r="U265" s="26">
        <v>2005</v>
      </c>
      <c r="V265" s="27" t="s">
        <v>19</v>
      </c>
      <c r="W265" s="27" t="s">
        <v>606</v>
      </c>
      <c r="X265" s="27" t="s">
        <v>702</v>
      </c>
      <c r="Y265" s="28" t="str">
        <f t="shared" si="6"/>
        <v>32005冷房ビル用マルチ無し（一定速）</v>
      </c>
      <c r="Z265" s="51">
        <v>0.25</v>
      </c>
      <c r="AA265" s="51">
        <v>0.75</v>
      </c>
      <c r="AB265" s="52">
        <v>0.25</v>
      </c>
      <c r="AC265" s="52">
        <v>0.75</v>
      </c>
      <c r="AD265" s="31">
        <f>省エネ計算フォーマット【EHP】!$X$92/100</f>
        <v>0</v>
      </c>
      <c r="AE265" s="32">
        <f t="shared" si="7"/>
        <v>0.75</v>
      </c>
    </row>
    <row r="266" spans="13:31" ht="13.5" customHeight="1">
      <c r="M266" s="41">
        <v>10</v>
      </c>
      <c r="N266" s="42" t="s">
        <v>7</v>
      </c>
      <c r="O266" s="42" t="s">
        <v>674</v>
      </c>
      <c r="P266" s="42" t="s">
        <v>676</v>
      </c>
      <c r="Q266" s="42" t="s">
        <v>485</v>
      </c>
      <c r="R266" s="43">
        <v>0.124</v>
      </c>
      <c r="T266" s="25">
        <v>3</v>
      </c>
      <c r="U266" s="26">
        <v>2005</v>
      </c>
      <c r="V266" s="27" t="s">
        <v>19</v>
      </c>
      <c r="W266" s="27" t="s">
        <v>607</v>
      </c>
      <c r="X266" s="27" t="s">
        <v>702</v>
      </c>
      <c r="Y266" s="28" t="str">
        <f t="shared" ref="Y266:Y329" si="8">T266&amp;U266&amp;V266&amp;W266&amp;X266</f>
        <v>32005冷房設備用無し（一定速）</v>
      </c>
      <c r="Z266" s="51">
        <v>0.25</v>
      </c>
      <c r="AA266" s="51">
        <v>0.75</v>
      </c>
      <c r="AB266" s="52">
        <v>0.25</v>
      </c>
      <c r="AC266" s="52">
        <v>0.75</v>
      </c>
      <c r="AD266" s="31">
        <f>省エネ計算フォーマット【EHP】!$X$92/100</f>
        <v>0</v>
      </c>
      <c r="AE266" s="32">
        <f t="shared" si="7"/>
        <v>0.75</v>
      </c>
    </row>
    <row r="267" spans="13:31" ht="13.5" customHeight="1">
      <c r="M267" s="41">
        <v>10</v>
      </c>
      <c r="N267" s="42" t="s">
        <v>8</v>
      </c>
      <c r="O267" s="42" t="s">
        <v>674</v>
      </c>
      <c r="P267" s="42" t="s">
        <v>676</v>
      </c>
      <c r="Q267" s="42" t="s">
        <v>489</v>
      </c>
      <c r="R267" s="43">
        <v>0.13300000000000001</v>
      </c>
      <c r="T267" s="25">
        <v>3</v>
      </c>
      <c r="U267" s="26">
        <v>2005</v>
      </c>
      <c r="V267" s="27" t="s">
        <v>20</v>
      </c>
      <c r="W267" s="27" t="s">
        <v>612</v>
      </c>
      <c r="X267" s="27" t="s">
        <v>618</v>
      </c>
      <c r="Y267" s="28" t="str">
        <f t="shared" si="8"/>
        <v>32005暖房店舗用有り</v>
      </c>
      <c r="Z267" s="51">
        <v>-0.65</v>
      </c>
      <c r="AA267" s="51">
        <v>1.65</v>
      </c>
      <c r="AB267" s="52">
        <v>1.0726</v>
      </c>
      <c r="AC267" s="52">
        <v>1.2194</v>
      </c>
      <c r="AD267" s="31">
        <f>省エネ計算フォーマット【EHP】!$X$92/100</f>
        <v>0</v>
      </c>
      <c r="AE267" s="32">
        <f t="shared" si="7"/>
        <v>1.2190000000000001</v>
      </c>
    </row>
    <row r="268" spans="13:31" ht="13.5" customHeight="1">
      <c r="M268" s="41">
        <v>10</v>
      </c>
      <c r="N268" s="42" t="s">
        <v>9</v>
      </c>
      <c r="O268" s="42" t="s">
        <v>674</v>
      </c>
      <c r="P268" s="42" t="s">
        <v>676</v>
      </c>
      <c r="Q268" s="42" t="s">
        <v>493</v>
      </c>
      <c r="R268" s="43">
        <v>0.14799999999999999</v>
      </c>
      <c r="T268" s="25">
        <v>3</v>
      </c>
      <c r="U268" s="26">
        <v>2005</v>
      </c>
      <c r="V268" s="27" t="s">
        <v>20</v>
      </c>
      <c r="W268" s="27" t="s">
        <v>606</v>
      </c>
      <c r="X268" s="27" t="s">
        <v>618</v>
      </c>
      <c r="Y268" s="28" t="str">
        <f t="shared" si="8"/>
        <v>32005暖房ビル用マルチ有り</v>
      </c>
      <c r="Z268" s="51">
        <v>-0.56000000000000005</v>
      </c>
      <c r="AA268" s="51">
        <v>1.56</v>
      </c>
      <c r="AB268" s="52">
        <v>1.0330999999999999</v>
      </c>
      <c r="AC268" s="52">
        <v>1.1617</v>
      </c>
      <c r="AD268" s="31">
        <f>省エネ計算フォーマット【EHP】!$X$92/100</f>
        <v>0</v>
      </c>
      <c r="AE268" s="32">
        <f t="shared" ref="AE268:AE331" si="9">ROUNDDOWN(IF(AD268&gt;=0.25,Z268*AD268+AA268,AB268*AD268+AC268),3)</f>
        <v>1.161</v>
      </c>
    </row>
    <row r="269" spans="13:31" ht="13.5" customHeight="1">
      <c r="M269" s="41">
        <v>10</v>
      </c>
      <c r="N269" s="42" t="s">
        <v>10</v>
      </c>
      <c r="O269" s="42" t="s">
        <v>674</v>
      </c>
      <c r="P269" s="42" t="s">
        <v>676</v>
      </c>
      <c r="Q269" s="42" t="s">
        <v>497</v>
      </c>
      <c r="R269" s="43">
        <v>0.23699999999999999</v>
      </c>
      <c r="T269" s="25">
        <v>3</v>
      </c>
      <c r="U269" s="26">
        <v>2005</v>
      </c>
      <c r="V269" s="27" t="s">
        <v>20</v>
      </c>
      <c r="W269" s="27" t="s">
        <v>607</v>
      </c>
      <c r="X269" s="27" t="s">
        <v>618</v>
      </c>
      <c r="Y269" s="28" t="str">
        <f t="shared" si="8"/>
        <v>32005暖房設備用有り</v>
      </c>
      <c r="Z269" s="51">
        <v>-0.126</v>
      </c>
      <c r="AA269" s="51">
        <v>1.1259999999999999</v>
      </c>
      <c r="AB269" s="52">
        <v>1.0239</v>
      </c>
      <c r="AC269" s="52">
        <v>0.83850000000000002</v>
      </c>
      <c r="AD269" s="31">
        <f>省エネ計算フォーマット【EHP】!$X$92/100</f>
        <v>0</v>
      </c>
      <c r="AE269" s="32">
        <f t="shared" si="9"/>
        <v>0.83799999999999997</v>
      </c>
    </row>
    <row r="270" spans="13:31" ht="13.5" customHeight="1">
      <c r="M270" s="41">
        <v>10</v>
      </c>
      <c r="N270" s="42" t="s">
        <v>11</v>
      </c>
      <c r="O270" s="42" t="s">
        <v>674</v>
      </c>
      <c r="P270" s="42" t="s">
        <v>676</v>
      </c>
      <c r="Q270" s="42" t="s">
        <v>501</v>
      </c>
      <c r="R270" s="43">
        <v>0.25700000000000001</v>
      </c>
      <c r="T270" s="25">
        <v>3</v>
      </c>
      <c r="U270" s="26">
        <v>2005</v>
      </c>
      <c r="V270" s="27" t="s">
        <v>20</v>
      </c>
      <c r="W270" s="27" t="s">
        <v>612</v>
      </c>
      <c r="X270" s="27" t="s">
        <v>702</v>
      </c>
      <c r="Y270" s="28" t="str">
        <f t="shared" si="8"/>
        <v>32005暖房店舗用無し（一定速）</v>
      </c>
      <c r="Z270" s="51">
        <v>0.25</v>
      </c>
      <c r="AA270" s="51">
        <v>0.75</v>
      </c>
      <c r="AB270" s="52">
        <v>0.25</v>
      </c>
      <c r="AC270" s="52">
        <v>0.75</v>
      </c>
      <c r="AD270" s="31">
        <f>省エネ計算フォーマット【EHP】!$X$92/100</f>
        <v>0</v>
      </c>
      <c r="AE270" s="32">
        <f t="shared" si="9"/>
        <v>0.75</v>
      </c>
    </row>
    <row r="271" spans="13:31" ht="13.5" customHeight="1">
      <c r="M271" s="41">
        <v>10</v>
      </c>
      <c r="N271" s="42" t="s">
        <v>12</v>
      </c>
      <c r="O271" s="42" t="s">
        <v>674</v>
      </c>
      <c r="P271" s="42" t="s">
        <v>676</v>
      </c>
      <c r="Q271" s="42" t="s">
        <v>505</v>
      </c>
      <c r="R271" s="43">
        <v>0</v>
      </c>
      <c r="T271" s="25">
        <v>3</v>
      </c>
      <c r="U271" s="50">
        <v>2005</v>
      </c>
      <c r="V271" s="41" t="s">
        <v>20</v>
      </c>
      <c r="W271" s="41" t="s">
        <v>606</v>
      </c>
      <c r="X271" s="41" t="s">
        <v>702</v>
      </c>
      <c r="Y271" s="28" t="str">
        <f t="shared" si="8"/>
        <v>32005暖房ビル用マルチ無し（一定速）</v>
      </c>
      <c r="Z271" s="51">
        <v>0.25</v>
      </c>
      <c r="AA271" s="51">
        <v>0.75</v>
      </c>
      <c r="AB271" s="52">
        <v>0.25</v>
      </c>
      <c r="AC271" s="52">
        <v>0.75</v>
      </c>
      <c r="AD271" s="31">
        <f>省エネ計算フォーマット【EHP】!$X$92/100</f>
        <v>0</v>
      </c>
      <c r="AE271" s="32">
        <f t="shared" si="9"/>
        <v>0.75</v>
      </c>
    </row>
    <row r="272" spans="13:31" ht="13.5" customHeight="1">
      <c r="M272" s="41">
        <v>11</v>
      </c>
      <c r="N272" s="42" t="s">
        <v>673</v>
      </c>
      <c r="O272" s="42" t="s">
        <v>674</v>
      </c>
      <c r="P272" s="42" t="s">
        <v>676</v>
      </c>
      <c r="Q272" s="42" t="s">
        <v>509</v>
      </c>
      <c r="R272" s="43">
        <v>0.17100000000000001</v>
      </c>
      <c r="T272" s="25">
        <v>3</v>
      </c>
      <c r="U272" s="50">
        <v>2005</v>
      </c>
      <c r="V272" s="41" t="s">
        <v>20</v>
      </c>
      <c r="W272" s="41" t="s">
        <v>607</v>
      </c>
      <c r="X272" s="41" t="s">
        <v>702</v>
      </c>
      <c r="Y272" s="28" t="str">
        <f t="shared" si="8"/>
        <v>32005暖房設備用無し（一定速）</v>
      </c>
      <c r="Z272" s="51">
        <v>0.25</v>
      </c>
      <c r="AA272" s="51">
        <v>0.75</v>
      </c>
      <c r="AB272" s="52">
        <v>0.25</v>
      </c>
      <c r="AC272" s="52">
        <v>0.75</v>
      </c>
      <c r="AD272" s="31">
        <f>省エネ計算フォーマット【EHP】!$X$92/100</f>
        <v>0</v>
      </c>
      <c r="AE272" s="32">
        <f t="shared" si="9"/>
        <v>0.75</v>
      </c>
    </row>
    <row r="273" spans="13:31" ht="13.5" customHeight="1">
      <c r="M273" s="41">
        <v>11</v>
      </c>
      <c r="N273" s="42" t="s">
        <v>2</v>
      </c>
      <c r="O273" s="42" t="s">
        <v>674</v>
      </c>
      <c r="P273" s="42" t="s">
        <v>676</v>
      </c>
      <c r="Q273" s="42" t="s">
        <v>513</v>
      </c>
      <c r="R273" s="43">
        <v>0.20300000000000001</v>
      </c>
      <c r="T273" s="25">
        <v>3</v>
      </c>
      <c r="U273" s="50">
        <v>2010</v>
      </c>
      <c r="V273" s="41" t="s">
        <v>19</v>
      </c>
      <c r="W273" s="41" t="s">
        <v>612</v>
      </c>
      <c r="X273" s="41" t="s">
        <v>618</v>
      </c>
      <c r="Y273" s="28" t="str">
        <f t="shared" si="8"/>
        <v>32010冷房店舗用有り</v>
      </c>
      <c r="Z273" s="51">
        <v>-1.1000000000000001</v>
      </c>
      <c r="AA273" s="51">
        <v>2.1</v>
      </c>
      <c r="AB273" s="52">
        <v>1.0511999999999999</v>
      </c>
      <c r="AC273" s="52">
        <v>1.5622</v>
      </c>
      <c r="AD273" s="31">
        <f>省エネ計算フォーマット【EHP】!$X$92/100</f>
        <v>0</v>
      </c>
      <c r="AE273" s="32">
        <f t="shared" si="9"/>
        <v>1.5620000000000001</v>
      </c>
    </row>
    <row r="274" spans="13:31" ht="13.5" customHeight="1">
      <c r="M274" s="41">
        <v>11</v>
      </c>
      <c r="N274" s="42" t="s">
        <v>3</v>
      </c>
      <c r="O274" s="42" t="s">
        <v>674</v>
      </c>
      <c r="P274" s="42" t="s">
        <v>676</v>
      </c>
      <c r="Q274" s="42" t="s">
        <v>517</v>
      </c>
      <c r="R274" s="43">
        <v>0.183</v>
      </c>
      <c r="T274" s="25">
        <v>3</v>
      </c>
      <c r="U274" s="50">
        <v>2010</v>
      </c>
      <c r="V274" s="41" t="s">
        <v>19</v>
      </c>
      <c r="W274" s="41" t="s">
        <v>606</v>
      </c>
      <c r="X274" s="41" t="s">
        <v>618</v>
      </c>
      <c r="Y274" s="28" t="str">
        <f t="shared" si="8"/>
        <v>32010冷房ビル用マルチ有り</v>
      </c>
      <c r="Z274" s="51">
        <v>-0.88</v>
      </c>
      <c r="AA274" s="51">
        <v>1.88</v>
      </c>
      <c r="AB274" s="52">
        <v>1.0548999999999999</v>
      </c>
      <c r="AC274" s="52">
        <v>1.3963000000000001</v>
      </c>
      <c r="AD274" s="31">
        <f>省エネ計算フォーマット【EHP】!$X$92/100</f>
        <v>0</v>
      </c>
      <c r="AE274" s="32">
        <f t="shared" si="9"/>
        <v>1.3959999999999999</v>
      </c>
    </row>
    <row r="275" spans="13:31" ht="13.5" customHeight="1">
      <c r="M275" s="41">
        <v>11</v>
      </c>
      <c r="N275" s="42" t="s">
        <v>4</v>
      </c>
      <c r="O275" s="42" t="s">
        <v>674</v>
      </c>
      <c r="P275" s="42" t="s">
        <v>676</v>
      </c>
      <c r="Q275" s="42" t="s">
        <v>521</v>
      </c>
      <c r="R275" s="43">
        <v>0.27200000000000002</v>
      </c>
      <c r="T275" s="25">
        <v>3</v>
      </c>
      <c r="U275" s="50">
        <v>2010</v>
      </c>
      <c r="V275" s="41" t="s">
        <v>19</v>
      </c>
      <c r="W275" s="41" t="s">
        <v>607</v>
      </c>
      <c r="X275" s="41" t="s">
        <v>618</v>
      </c>
      <c r="Y275" s="28" t="str">
        <f t="shared" si="8"/>
        <v>32010冷房設備用有り</v>
      </c>
      <c r="Z275" s="51">
        <v>-0.26</v>
      </c>
      <c r="AA275" s="51">
        <v>1.26</v>
      </c>
      <c r="AB275" s="52">
        <v>1.1929000000000001</v>
      </c>
      <c r="AC275" s="52">
        <v>0.89680000000000004</v>
      </c>
      <c r="AD275" s="31">
        <f>省エネ計算フォーマット【EHP】!$X$92/100</f>
        <v>0</v>
      </c>
      <c r="AE275" s="32">
        <f t="shared" si="9"/>
        <v>0.89600000000000002</v>
      </c>
    </row>
    <row r="276" spans="13:31" ht="13.5" customHeight="1">
      <c r="M276" s="41">
        <v>11</v>
      </c>
      <c r="N276" s="42" t="s">
        <v>5</v>
      </c>
      <c r="O276" s="42" t="s">
        <v>674</v>
      </c>
      <c r="P276" s="42" t="s">
        <v>676</v>
      </c>
      <c r="Q276" s="42" t="s">
        <v>525</v>
      </c>
      <c r="R276" s="43">
        <v>0.22500000000000001</v>
      </c>
      <c r="T276" s="25">
        <v>3</v>
      </c>
      <c r="U276" s="50">
        <v>2010</v>
      </c>
      <c r="V276" s="41" t="s">
        <v>19</v>
      </c>
      <c r="W276" s="41" t="s">
        <v>612</v>
      </c>
      <c r="X276" s="41" t="s">
        <v>702</v>
      </c>
      <c r="Y276" s="28" t="str">
        <f t="shared" si="8"/>
        <v>32010冷房店舗用無し（一定速）</v>
      </c>
      <c r="Z276" s="51">
        <v>0.25</v>
      </c>
      <c r="AA276" s="51">
        <v>0.75</v>
      </c>
      <c r="AB276" s="52">
        <v>0.25</v>
      </c>
      <c r="AC276" s="52">
        <v>0.75</v>
      </c>
      <c r="AD276" s="31">
        <f>省エネ計算フォーマット【EHP】!$X$92/100</f>
        <v>0</v>
      </c>
      <c r="AE276" s="32">
        <f t="shared" si="9"/>
        <v>0.75</v>
      </c>
    </row>
    <row r="277" spans="13:31" ht="13.5" customHeight="1">
      <c r="M277" s="41">
        <v>11</v>
      </c>
      <c r="N277" s="42" t="s">
        <v>6</v>
      </c>
      <c r="O277" s="42" t="s">
        <v>674</v>
      </c>
      <c r="P277" s="42" t="s">
        <v>676</v>
      </c>
      <c r="Q277" s="42" t="s">
        <v>529</v>
      </c>
      <c r="R277" s="43">
        <v>0.215</v>
      </c>
      <c r="T277" s="25">
        <v>3</v>
      </c>
      <c r="U277" s="50">
        <v>2010</v>
      </c>
      <c r="V277" s="41" t="s">
        <v>19</v>
      </c>
      <c r="W277" s="41" t="s">
        <v>606</v>
      </c>
      <c r="X277" s="41" t="s">
        <v>702</v>
      </c>
      <c r="Y277" s="28" t="str">
        <f t="shared" si="8"/>
        <v>32010冷房ビル用マルチ無し（一定速）</v>
      </c>
      <c r="Z277" s="51">
        <v>0.25</v>
      </c>
      <c r="AA277" s="51">
        <v>0.75</v>
      </c>
      <c r="AB277" s="52">
        <v>0.25</v>
      </c>
      <c r="AC277" s="52">
        <v>0.75</v>
      </c>
      <c r="AD277" s="31">
        <f>省エネ計算フォーマット【EHP】!$X$92/100</f>
        <v>0</v>
      </c>
      <c r="AE277" s="32">
        <f t="shared" si="9"/>
        <v>0.75</v>
      </c>
    </row>
    <row r="278" spans="13:31" ht="13.5" customHeight="1">
      <c r="M278" s="41">
        <v>11</v>
      </c>
      <c r="N278" s="42" t="s">
        <v>7</v>
      </c>
      <c r="O278" s="42" t="s">
        <v>674</v>
      </c>
      <c r="P278" s="42" t="s">
        <v>676</v>
      </c>
      <c r="Q278" s="42" t="s">
        <v>533</v>
      </c>
      <c r="R278" s="43">
        <v>0.20699999999999999</v>
      </c>
      <c r="T278" s="25">
        <v>3</v>
      </c>
      <c r="U278" s="50">
        <v>2010</v>
      </c>
      <c r="V278" s="41" t="s">
        <v>19</v>
      </c>
      <c r="W278" s="41" t="s">
        <v>607</v>
      </c>
      <c r="X278" s="41" t="s">
        <v>702</v>
      </c>
      <c r="Y278" s="28" t="str">
        <f t="shared" si="8"/>
        <v>32010冷房設備用無し（一定速）</v>
      </c>
      <c r="Z278" s="51">
        <v>0.25</v>
      </c>
      <c r="AA278" s="51">
        <v>0.75</v>
      </c>
      <c r="AB278" s="52">
        <v>0.25</v>
      </c>
      <c r="AC278" s="52">
        <v>0.75</v>
      </c>
      <c r="AD278" s="31">
        <f>省エネ計算フォーマット【EHP】!$X$92/100</f>
        <v>0</v>
      </c>
      <c r="AE278" s="32">
        <f t="shared" si="9"/>
        <v>0.75</v>
      </c>
    </row>
    <row r="279" spans="13:31" ht="13.5" customHeight="1">
      <c r="M279" s="41">
        <v>11</v>
      </c>
      <c r="N279" s="42" t="s">
        <v>8</v>
      </c>
      <c r="O279" s="42" t="s">
        <v>674</v>
      </c>
      <c r="P279" s="42" t="s">
        <v>676</v>
      </c>
      <c r="Q279" s="42" t="s">
        <v>537</v>
      </c>
      <c r="R279" s="43">
        <v>0.29099999999999998</v>
      </c>
      <c r="T279" s="25">
        <v>3</v>
      </c>
      <c r="U279" s="50">
        <v>2010</v>
      </c>
      <c r="V279" s="41" t="s">
        <v>20</v>
      </c>
      <c r="W279" s="41" t="s">
        <v>612</v>
      </c>
      <c r="X279" s="41" t="s">
        <v>618</v>
      </c>
      <c r="Y279" s="28" t="str">
        <f t="shared" si="8"/>
        <v>32010暖房店舗用有り</v>
      </c>
      <c r="Z279" s="51">
        <v>-0.72</v>
      </c>
      <c r="AA279" s="51">
        <v>1.72</v>
      </c>
      <c r="AB279" s="52">
        <v>1.0757000000000001</v>
      </c>
      <c r="AC279" s="52">
        <v>1.2710999999999999</v>
      </c>
      <c r="AD279" s="31">
        <f>省エネ計算フォーマット【EHP】!$X$92/100</f>
        <v>0</v>
      </c>
      <c r="AE279" s="32">
        <f t="shared" si="9"/>
        <v>1.2709999999999999</v>
      </c>
    </row>
    <row r="280" spans="13:31" ht="13.5" customHeight="1">
      <c r="M280" s="41">
        <v>11</v>
      </c>
      <c r="N280" s="42" t="s">
        <v>9</v>
      </c>
      <c r="O280" s="42" t="s">
        <v>674</v>
      </c>
      <c r="P280" s="42" t="s">
        <v>676</v>
      </c>
      <c r="Q280" s="42" t="s">
        <v>541</v>
      </c>
      <c r="R280" s="43">
        <v>0.245</v>
      </c>
      <c r="T280" s="25">
        <v>3</v>
      </c>
      <c r="U280" s="50">
        <v>2010</v>
      </c>
      <c r="V280" s="41" t="s">
        <v>20</v>
      </c>
      <c r="W280" s="41" t="s">
        <v>606</v>
      </c>
      <c r="X280" s="41" t="s">
        <v>618</v>
      </c>
      <c r="Y280" s="28" t="str">
        <f t="shared" si="8"/>
        <v>32010暖房ビル用マルチ有り</v>
      </c>
      <c r="Z280" s="51">
        <v>-0.7</v>
      </c>
      <c r="AA280" s="51">
        <v>1.7</v>
      </c>
      <c r="AB280" s="52">
        <v>1.036</v>
      </c>
      <c r="AC280" s="52">
        <v>1.266</v>
      </c>
      <c r="AD280" s="31">
        <f>省エネ計算フォーマット【EHP】!$X$92/100</f>
        <v>0</v>
      </c>
      <c r="AE280" s="32">
        <f t="shared" si="9"/>
        <v>1.266</v>
      </c>
    </row>
    <row r="281" spans="13:31" ht="13.5" customHeight="1">
      <c r="M281" s="41">
        <v>11</v>
      </c>
      <c r="N281" s="42" t="s">
        <v>10</v>
      </c>
      <c r="O281" s="42" t="s">
        <v>674</v>
      </c>
      <c r="P281" s="42" t="s">
        <v>676</v>
      </c>
      <c r="Q281" s="42" t="s">
        <v>545</v>
      </c>
      <c r="R281" s="43">
        <v>0.51300000000000001</v>
      </c>
      <c r="T281" s="25">
        <v>3</v>
      </c>
      <c r="U281" s="50">
        <v>2010</v>
      </c>
      <c r="V281" s="41" t="s">
        <v>20</v>
      </c>
      <c r="W281" s="41" t="s">
        <v>607</v>
      </c>
      <c r="X281" s="41" t="s">
        <v>618</v>
      </c>
      <c r="Y281" s="28" t="str">
        <f t="shared" si="8"/>
        <v>32010暖房設備用有り</v>
      </c>
      <c r="Z281" s="51">
        <v>-0.26</v>
      </c>
      <c r="AA281" s="51">
        <v>1.26</v>
      </c>
      <c r="AB281" s="52">
        <v>0.82779999999999998</v>
      </c>
      <c r="AC281" s="52">
        <v>0.98809999999999998</v>
      </c>
      <c r="AD281" s="31">
        <f>省エネ計算フォーマット【EHP】!$X$92/100</f>
        <v>0</v>
      </c>
      <c r="AE281" s="32">
        <f t="shared" si="9"/>
        <v>0.98799999999999999</v>
      </c>
    </row>
    <row r="282" spans="13:31" ht="13.5" customHeight="1">
      <c r="M282" s="41">
        <v>11</v>
      </c>
      <c r="N282" s="42" t="s">
        <v>11</v>
      </c>
      <c r="O282" s="42" t="s">
        <v>674</v>
      </c>
      <c r="P282" s="42" t="s">
        <v>676</v>
      </c>
      <c r="Q282" s="42" t="s">
        <v>549</v>
      </c>
      <c r="R282" s="43">
        <v>0.57899999999999996</v>
      </c>
      <c r="T282" s="25">
        <v>3</v>
      </c>
      <c r="U282" s="50">
        <v>2010</v>
      </c>
      <c r="V282" s="41" t="s">
        <v>20</v>
      </c>
      <c r="W282" s="41" t="s">
        <v>612</v>
      </c>
      <c r="X282" s="41" t="s">
        <v>702</v>
      </c>
      <c r="Y282" s="28" t="str">
        <f t="shared" si="8"/>
        <v>32010暖房店舗用無し（一定速）</v>
      </c>
      <c r="Z282" s="51">
        <v>0.25</v>
      </c>
      <c r="AA282" s="51">
        <v>0.75</v>
      </c>
      <c r="AB282" s="52">
        <v>0.25</v>
      </c>
      <c r="AC282" s="52">
        <v>0.75</v>
      </c>
      <c r="AD282" s="31">
        <f>省エネ計算フォーマット【EHP】!$X$92/100</f>
        <v>0</v>
      </c>
      <c r="AE282" s="32">
        <f t="shared" si="9"/>
        <v>0.75</v>
      </c>
    </row>
    <row r="283" spans="13:31" ht="13.5" customHeight="1">
      <c r="M283" s="41">
        <v>11</v>
      </c>
      <c r="N283" s="42" t="s">
        <v>12</v>
      </c>
      <c r="O283" s="42" t="s">
        <v>674</v>
      </c>
      <c r="P283" s="42" t="s">
        <v>676</v>
      </c>
      <c r="Q283" s="42" t="s">
        <v>553</v>
      </c>
      <c r="R283" s="43">
        <v>0.14099999999999999</v>
      </c>
      <c r="T283" s="25">
        <v>3</v>
      </c>
      <c r="U283" s="50">
        <v>2010</v>
      </c>
      <c r="V283" s="41" t="s">
        <v>20</v>
      </c>
      <c r="W283" s="41" t="s">
        <v>606</v>
      </c>
      <c r="X283" s="41" t="s">
        <v>702</v>
      </c>
      <c r="Y283" s="28" t="str">
        <f t="shared" si="8"/>
        <v>32010暖房ビル用マルチ無し（一定速）</v>
      </c>
      <c r="Z283" s="51">
        <v>0.25</v>
      </c>
      <c r="AA283" s="51">
        <v>0.75</v>
      </c>
      <c r="AB283" s="52">
        <v>0.25</v>
      </c>
      <c r="AC283" s="52">
        <v>0.75</v>
      </c>
      <c r="AD283" s="31">
        <f>省エネ計算フォーマット【EHP】!$X$92/100</f>
        <v>0</v>
      </c>
      <c r="AE283" s="32">
        <f t="shared" si="9"/>
        <v>0.75</v>
      </c>
    </row>
    <row r="284" spans="13:31" ht="13.5" customHeight="1">
      <c r="M284" s="41">
        <v>12</v>
      </c>
      <c r="N284" s="42" t="s">
        <v>673</v>
      </c>
      <c r="O284" s="42" t="s">
        <v>674</v>
      </c>
      <c r="P284" s="42" t="s">
        <v>676</v>
      </c>
      <c r="Q284" s="42" t="s">
        <v>557</v>
      </c>
      <c r="R284" s="43">
        <v>0.312</v>
      </c>
      <c r="T284" s="25">
        <v>3</v>
      </c>
      <c r="U284" s="50">
        <v>2010</v>
      </c>
      <c r="V284" s="41" t="s">
        <v>20</v>
      </c>
      <c r="W284" s="41" t="s">
        <v>607</v>
      </c>
      <c r="X284" s="41" t="s">
        <v>702</v>
      </c>
      <c r="Y284" s="28" t="str">
        <f t="shared" si="8"/>
        <v>32010暖房設備用無し（一定速）</v>
      </c>
      <c r="Z284" s="63">
        <v>0.25</v>
      </c>
      <c r="AA284" s="63">
        <v>0.75</v>
      </c>
      <c r="AB284" s="64">
        <v>0.25</v>
      </c>
      <c r="AC284" s="64">
        <v>0.75</v>
      </c>
      <c r="AD284" s="31">
        <f>省エネ計算フォーマット【EHP】!$X$92/100</f>
        <v>0</v>
      </c>
      <c r="AE284" s="32">
        <f t="shared" si="9"/>
        <v>0.75</v>
      </c>
    </row>
    <row r="285" spans="13:31" ht="13.5" customHeight="1">
      <c r="M285" s="41">
        <v>12</v>
      </c>
      <c r="N285" s="42" t="s">
        <v>2</v>
      </c>
      <c r="O285" s="42" t="s">
        <v>674</v>
      </c>
      <c r="P285" s="42" t="s">
        <v>676</v>
      </c>
      <c r="Q285" s="42" t="s">
        <v>561</v>
      </c>
      <c r="R285" s="43">
        <v>0.32800000000000001</v>
      </c>
      <c r="T285" s="53">
        <v>3</v>
      </c>
      <c r="U285" s="75">
        <v>2011</v>
      </c>
      <c r="V285" s="54" t="s">
        <v>19</v>
      </c>
      <c r="W285" s="54" t="s">
        <v>612</v>
      </c>
      <c r="X285" s="54" t="s">
        <v>618</v>
      </c>
      <c r="Y285" s="55" t="str">
        <f t="shared" si="8"/>
        <v>32011冷房店舗用有り</v>
      </c>
      <c r="Z285" s="56">
        <v>-1.1200000000000001</v>
      </c>
      <c r="AA285" s="56">
        <v>2.12</v>
      </c>
      <c r="AB285" s="57">
        <v>1.0517000000000001</v>
      </c>
      <c r="AC285" s="57">
        <v>1.5770999999999999</v>
      </c>
      <c r="AD285" s="31">
        <f>省エネ計算フォーマット【EHP】!$X$92/100</f>
        <v>0</v>
      </c>
      <c r="AE285" s="37">
        <f t="shared" si="9"/>
        <v>1.577</v>
      </c>
    </row>
    <row r="286" spans="13:31" ht="13.5" customHeight="1">
      <c r="M286" s="41">
        <v>12</v>
      </c>
      <c r="N286" s="42" t="s">
        <v>3</v>
      </c>
      <c r="O286" s="42" t="s">
        <v>674</v>
      </c>
      <c r="P286" s="42" t="s">
        <v>676</v>
      </c>
      <c r="Q286" s="42" t="s">
        <v>565</v>
      </c>
      <c r="R286" s="43">
        <v>0.39800000000000002</v>
      </c>
      <c r="T286" s="53">
        <v>3</v>
      </c>
      <c r="U286" s="75">
        <v>2011</v>
      </c>
      <c r="V286" s="54" t="s">
        <v>19</v>
      </c>
      <c r="W286" s="54" t="s">
        <v>606</v>
      </c>
      <c r="X286" s="54" t="s">
        <v>618</v>
      </c>
      <c r="Y286" s="55" t="str">
        <f t="shared" si="8"/>
        <v>32011冷房ビル用マルチ有り</v>
      </c>
      <c r="Z286" s="56">
        <v>-1</v>
      </c>
      <c r="AA286" s="56">
        <v>2</v>
      </c>
      <c r="AB286" s="57">
        <v>1.0584</v>
      </c>
      <c r="AC286" s="57">
        <v>1.4854000000000001</v>
      </c>
      <c r="AD286" s="31">
        <f>省エネ計算フォーマット【EHP】!$X$92/100</f>
        <v>0</v>
      </c>
      <c r="AE286" s="37">
        <f t="shared" si="9"/>
        <v>1.4850000000000001</v>
      </c>
    </row>
    <row r="287" spans="13:31" ht="14.25" customHeight="1">
      <c r="M287" s="41">
        <v>12</v>
      </c>
      <c r="N287" s="42" t="s">
        <v>4</v>
      </c>
      <c r="O287" s="42" t="s">
        <v>674</v>
      </c>
      <c r="P287" s="42" t="s">
        <v>676</v>
      </c>
      <c r="Q287" s="42" t="s">
        <v>569</v>
      </c>
      <c r="R287" s="43">
        <v>0.59299999999999997</v>
      </c>
      <c r="T287" s="53">
        <v>3</v>
      </c>
      <c r="U287" s="75">
        <v>2011</v>
      </c>
      <c r="V287" s="54" t="s">
        <v>19</v>
      </c>
      <c r="W287" s="54" t="s">
        <v>607</v>
      </c>
      <c r="X287" s="54" t="s">
        <v>618</v>
      </c>
      <c r="Y287" s="55" t="str">
        <f t="shared" si="8"/>
        <v>32011冷房設備用有り</v>
      </c>
      <c r="Z287" s="56">
        <v>-0.22</v>
      </c>
      <c r="AA287" s="56">
        <v>1.22</v>
      </c>
      <c r="AB287" s="57">
        <v>1.0356000000000001</v>
      </c>
      <c r="AC287" s="57">
        <v>0.90610000000000002</v>
      </c>
      <c r="AD287" s="31">
        <f>省エネ計算フォーマット【EHP】!$X$92/100</f>
        <v>0</v>
      </c>
      <c r="AE287" s="37">
        <f t="shared" si="9"/>
        <v>0.90600000000000003</v>
      </c>
    </row>
    <row r="288" spans="13:31" ht="13.5" customHeight="1">
      <c r="M288" s="41">
        <v>12</v>
      </c>
      <c r="N288" s="42" t="s">
        <v>5</v>
      </c>
      <c r="O288" s="42" t="s">
        <v>674</v>
      </c>
      <c r="P288" s="42" t="s">
        <v>676</v>
      </c>
      <c r="Q288" s="42" t="s">
        <v>573</v>
      </c>
      <c r="R288" s="43">
        <v>0.32200000000000001</v>
      </c>
      <c r="T288" s="53">
        <v>3</v>
      </c>
      <c r="U288" s="75">
        <v>2011</v>
      </c>
      <c r="V288" s="54" t="s">
        <v>19</v>
      </c>
      <c r="W288" s="54" t="s">
        <v>612</v>
      </c>
      <c r="X288" s="54" t="s">
        <v>702</v>
      </c>
      <c r="Y288" s="55" t="str">
        <f t="shared" si="8"/>
        <v>32011冷房店舗用無し（一定速）</v>
      </c>
      <c r="Z288" s="56">
        <v>0.25</v>
      </c>
      <c r="AA288" s="56">
        <v>0.75</v>
      </c>
      <c r="AB288" s="57">
        <v>0.25</v>
      </c>
      <c r="AC288" s="57">
        <v>0.75</v>
      </c>
      <c r="AD288" s="31">
        <f>省エネ計算フォーマット【EHP】!$X$92/100</f>
        <v>0</v>
      </c>
      <c r="AE288" s="37">
        <f t="shared" si="9"/>
        <v>0.75</v>
      </c>
    </row>
    <row r="289" spans="13:31" ht="13.5" customHeight="1">
      <c r="M289" s="41">
        <v>12</v>
      </c>
      <c r="N289" s="42" t="s">
        <v>6</v>
      </c>
      <c r="O289" s="42" t="s">
        <v>674</v>
      </c>
      <c r="P289" s="42" t="s">
        <v>676</v>
      </c>
      <c r="Q289" s="42" t="s">
        <v>577</v>
      </c>
      <c r="R289" s="43">
        <v>0.34399999999999997</v>
      </c>
      <c r="T289" s="53">
        <v>3</v>
      </c>
      <c r="U289" s="75">
        <v>2011</v>
      </c>
      <c r="V289" s="54" t="s">
        <v>19</v>
      </c>
      <c r="W289" s="54" t="s">
        <v>606</v>
      </c>
      <c r="X289" s="54" t="s">
        <v>702</v>
      </c>
      <c r="Y289" s="55" t="str">
        <f t="shared" si="8"/>
        <v>32011冷房ビル用マルチ無し（一定速）</v>
      </c>
      <c r="Z289" s="56">
        <v>0.25</v>
      </c>
      <c r="AA289" s="56">
        <v>0.75</v>
      </c>
      <c r="AB289" s="57">
        <v>0.25</v>
      </c>
      <c r="AC289" s="57">
        <v>0.75</v>
      </c>
      <c r="AD289" s="31">
        <f>省エネ計算フォーマット【EHP】!$X$92/100</f>
        <v>0</v>
      </c>
      <c r="AE289" s="37">
        <f t="shared" si="9"/>
        <v>0.75</v>
      </c>
    </row>
    <row r="290" spans="13:31" ht="13.5" customHeight="1">
      <c r="M290" s="41">
        <v>12</v>
      </c>
      <c r="N290" s="42" t="s">
        <v>7</v>
      </c>
      <c r="O290" s="42" t="s">
        <v>674</v>
      </c>
      <c r="P290" s="42" t="s">
        <v>676</v>
      </c>
      <c r="Q290" s="42" t="s">
        <v>581</v>
      </c>
      <c r="R290" s="43">
        <v>0.33600000000000002</v>
      </c>
      <c r="T290" s="53">
        <v>3</v>
      </c>
      <c r="U290" s="75">
        <v>2011</v>
      </c>
      <c r="V290" s="54" t="s">
        <v>19</v>
      </c>
      <c r="W290" s="54" t="s">
        <v>607</v>
      </c>
      <c r="X290" s="54" t="s">
        <v>702</v>
      </c>
      <c r="Y290" s="55" t="str">
        <f t="shared" si="8"/>
        <v>32011冷房設備用無し（一定速）</v>
      </c>
      <c r="Z290" s="56">
        <v>0.25</v>
      </c>
      <c r="AA290" s="56">
        <v>0.75</v>
      </c>
      <c r="AB290" s="57">
        <v>0.25</v>
      </c>
      <c r="AC290" s="57">
        <v>0.75</v>
      </c>
      <c r="AD290" s="31">
        <f>省エネ計算フォーマット【EHP】!$X$92/100</f>
        <v>0</v>
      </c>
      <c r="AE290" s="37">
        <f t="shared" si="9"/>
        <v>0.75</v>
      </c>
    </row>
    <row r="291" spans="13:31" ht="14.25" customHeight="1">
      <c r="M291" s="41">
        <v>12</v>
      </c>
      <c r="N291" s="42" t="s">
        <v>8</v>
      </c>
      <c r="O291" s="42" t="s">
        <v>674</v>
      </c>
      <c r="P291" s="42" t="s">
        <v>676</v>
      </c>
      <c r="Q291" s="42" t="s">
        <v>585</v>
      </c>
      <c r="R291" s="43">
        <v>0.51200000000000001</v>
      </c>
      <c r="T291" s="53">
        <v>3</v>
      </c>
      <c r="U291" s="75">
        <v>2011</v>
      </c>
      <c r="V291" s="54" t="s">
        <v>20</v>
      </c>
      <c r="W291" s="54" t="s">
        <v>612</v>
      </c>
      <c r="X291" s="54" t="s">
        <v>618</v>
      </c>
      <c r="Y291" s="55" t="str">
        <f t="shared" si="8"/>
        <v>32011暖房店舗用有り</v>
      </c>
      <c r="Z291" s="56">
        <v>-0.76</v>
      </c>
      <c r="AA291" s="56">
        <v>1.76</v>
      </c>
      <c r="AB291" s="57">
        <v>1.0773999999999999</v>
      </c>
      <c r="AC291" s="57">
        <v>1.3006</v>
      </c>
      <c r="AD291" s="31">
        <f>省エネ計算フォーマット【EHP】!$X$92/100</f>
        <v>0</v>
      </c>
      <c r="AE291" s="37">
        <f t="shared" si="9"/>
        <v>1.3</v>
      </c>
    </row>
    <row r="292" spans="13:31" ht="13.5" customHeight="1">
      <c r="M292" s="41">
        <v>12</v>
      </c>
      <c r="N292" s="42" t="s">
        <v>9</v>
      </c>
      <c r="O292" s="42" t="s">
        <v>674</v>
      </c>
      <c r="P292" s="42" t="s">
        <v>676</v>
      </c>
      <c r="Q292" s="42" t="s">
        <v>589</v>
      </c>
      <c r="R292" s="43">
        <v>0.45</v>
      </c>
      <c r="T292" s="53">
        <v>3</v>
      </c>
      <c r="U292" s="75">
        <v>2011</v>
      </c>
      <c r="V292" s="54" t="s">
        <v>20</v>
      </c>
      <c r="W292" s="54" t="s">
        <v>606</v>
      </c>
      <c r="X292" s="54" t="s">
        <v>618</v>
      </c>
      <c r="Y292" s="55" t="str">
        <f t="shared" si="8"/>
        <v>32011暖房ビル用マルチ有り</v>
      </c>
      <c r="Z292" s="56">
        <v>-0.78</v>
      </c>
      <c r="AA292" s="56">
        <v>1.78</v>
      </c>
      <c r="AB292" s="57">
        <v>1.0377000000000001</v>
      </c>
      <c r="AC292" s="57">
        <v>1.3255999999999999</v>
      </c>
      <c r="AD292" s="31">
        <f>省エネ計算フォーマット【EHP】!$X$92/100</f>
        <v>0</v>
      </c>
      <c r="AE292" s="37">
        <f t="shared" si="9"/>
        <v>1.325</v>
      </c>
    </row>
    <row r="293" spans="13:31" ht="13.5" customHeight="1">
      <c r="M293" s="41">
        <v>12</v>
      </c>
      <c r="N293" s="42" t="s">
        <v>10</v>
      </c>
      <c r="O293" s="42" t="s">
        <v>674</v>
      </c>
      <c r="P293" s="42" t="s">
        <v>676</v>
      </c>
      <c r="Q293" s="42" t="s">
        <v>593</v>
      </c>
      <c r="R293" s="43">
        <v>0.78600000000000003</v>
      </c>
      <c r="T293" s="53">
        <v>3</v>
      </c>
      <c r="U293" s="75">
        <v>2011</v>
      </c>
      <c r="V293" s="54" t="s">
        <v>20</v>
      </c>
      <c r="W293" s="54" t="s">
        <v>607</v>
      </c>
      <c r="X293" s="54" t="s">
        <v>618</v>
      </c>
      <c r="Y293" s="55" t="str">
        <f t="shared" si="8"/>
        <v>32011暖房設備用有り</v>
      </c>
      <c r="Z293" s="56">
        <v>-0.26</v>
      </c>
      <c r="AA293" s="56">
        <v>1.26</v>
      </c>
      <c r="AB293" s="57">
        <v>1.0266999999999999</v>
      </c>
      <c r="AC293" s="57">
        <v>0.93830000000000002</v>
      </c>
      <c r="AD293" s="31">
        <f>省エネ計算フォーマット【EHP】!$X$92/100</f>
        <v>0</v>
      </c>
      <c r="AE293" s="37">
        <f t="shared" si="9"/>
        <v>0.93799999999999994</v>
      </c>
    </row>
    <row r="294" spans="13:31" ht="13.5" customHeight="1">
      <c r="M294" s="41">
        <v>12</v>
      </c>
      <c r="N294" s="42" t="s">
        <v>11</v>
      </c>
      <c r="O294" s="42" t="s">
        <v>674</v>
      </c>
      <c r="P294" s="42" t="s">
        <v>676</v>
      </c>
      <c r="Q294" s="42" t="s">
        <v>597</v>
      </c>
      <c r="R294" s="43">
        <v>0.92800000000000005</v>
      </c>
      <c r="T294" s="53">
        <v>3</v>
      </c>
      <c r="U294" s="75">
        <v>2011</v>
      </c>
      <c r="V294" s="54" t="s">
        <v>20</v>
      </c>
      <c r="W294" s="54" t="s">
        <v>612</v>
      </c>
      <c r="X294" s="54" t="s">
        <v>702</v>
      </c>
      <c r="Y294" s="55" t="str">
        <f t="shared" si="8"/>
        <v>32011暖房店舗用無し（一定速）</v>
      </c>
      <c r="Z294" s="56">
        <v>0.25</v>
      </c>
      <c r="AA294" s="56">
        <v>0.75</v>
      </c>
      <c r="AB294" s="57">
        <v>0.25</v>
      </c>
      <c r="AC294" s="57">
        <v>0.75</v>
      </c>
      <c r="AD294" s="31">
        <f>省エネ計算フォーマット【EHP】!$X$92/100</f>
        <v>0</v>
      </c>
      <c r="AE294" s="37">
        <f t="shared" si="9"/>
        <v>0.75</v>
      </c>
    </row>
    <row r="295" spans="13:31" ht="13.5" customHeight="1">
      <c r="M295" s="41">
        <v>12</v>
      </c>
      <c r="N295" s="42" t="s">
        <v>12</v>
      </c>
      <c r="O295" s="42" t="s">
        <v>674</v>
      </c>
      <c r="P295" s="42" t="s">
        <v>676</v>
      </c>
      <c r="Q295" s="42" t="s">
        <v>601</v>
      </c>
      <c r="R295" s="43">
        <v>0.27600000000000002</v>
      </c>
      <c r="T295" s="53">
        <v>3</v>
      </c>
      <c r="U295" s="75">
        <v>2011</v>
      </c>
      <c r="V295" s="54" t="s">
        <v>20</v>
      </c>
      <c r="W295" s="54" t="s">
        <v>606</v>
      </c>
      <c r="X295" s="54" t="s">
        <v>702</v>
      </c>
      <c r="Y295" s="55" t="str">
        <f t="shared" si="8"/>
        <v>32011暖房ビル用マルチ無し（一定速）</v>
      </c>
      <c r="Z295" s="56">
        <v>0.25</v>
      </c>
      <c r="AA295" s="56">
        <v>0.75</v>
      </c>
      <c r="AB295" s="57">
        <v>0.25</v>
      </c>
      <c r="AC295" s="57">
        <v>0.75</v>
      </c>
      <c r="AD295" s="31">
        <f>省エネ計算フォーマット【EHP】!$X$92/100</f>
        <v>0</v>
      </c>
      <c r="AE295" s="37">
        <f t="shared" si="9"/>
        <v>0.75</v>
      </c>
    </row>
    <row r="296" spans="13:31" ht="13.5" customHeight="1">
      <c r="M296" s="41">
        <v>1</v>
      </c>
      <c r="N296" s="42" t="s">
        <v>673</v>
      </c>
      <c r="O296" s="42" t="s">
        <v>677</v>
      </c>
      <c r="P296" s="42" t="s">
        <v>675</v>
      </c>
      <c r="Q296" s="42" t="s">
        <v>30</v>
      </c>
      <c r="R296" s="43">
        <v>0</v>
      </c>
      <c r="T296" s="53">
        <v>3</v>
      </c>
      <c r="U296" s="54">
        <v>2011</v>
      </c>
      <c r="V296" s="54" t="s">
        <v>20</v>
      </c>
      <c r="W296" s="54" t="s">
        <v>607</v>
      </c>
      <c r="X296" s="54" t="s">
        <v>702</v>
      </c>
      <c r="Y296" s="55" t="str">
        <f t="shared" si="8"/>
        <v>32011暖房設備用無し（一定速）</v>
      </c>
      <c r="Z296" s="65">
        <v>0.25</v>
      </c>
      <c r="AA296" s="65">
        <v>0.75</v>
      </c>
      <c r="AB296" s="66">
        <v>0.25</v>
      </c>
      <c r="AC296" s="66">
        <v>0.75</v>
      </c>
      <c r="AD296" s="31">
        <f>省エネ計算フォーマット【EHP】!$X$92/100</f>
        <v>0</v>
      </c>
      <c r="AE296" s="37">
        <f t="shared" si="9"/>
        <v>0.75</v>
      </c>
    </row>
    <row r="297" spans="13:31" ht="13.5" customHeight="1">
      <c r="M297" s="41">
        <v>1</v>
      </c>
      <c r="N297" s="42" t="s">
        <v>2</v>
      </c>
      <c r="O297" s="42" t="s">
        <v>677</v>
      </c>
      <c r="P297" s="42" t="s">
        <v>675</v>
      </c>
      <c r="Q297" s="42" t="s">
        <v>34</v>
      </c>
      <c r="R297" s="43">
        <v>0</v>
      </c>
      <c r="T297" s="53">
        <v>3</v>
      </c>
      <c r="U297" s="54">
        <v>2012</v>
      </c>
      <c r="V297" s="54" t="s">
        <v>19</v>
      </c>
      <c r="W297" s="54" t="s">
        <v>612</v>
      </c>
      <c r="X297" s="54" t="s">
        <v>618</v>
      </c>
      <c r="Y297" s="55" t="str">
        <f t="shared" si="8"/>
        <v>32012冷房店舗用有り</v>
      </c>
      <c r="Z297" s="67">
        <v>-1.36</v>
      </c>
      <c r="AA297" s="67">
        <v>2.36</v>
      </c>
      <c r="AB297" s="68">
        <v>1.0576000000000001</v>
      </c>
      <c r="AC297" s="68">
        <v>1.7556</v>
      </c>
      <c r="AD297" s="31">
        <f>省エネ計算フォーマット【EHP】!$X$92/100</f>
        <v>0</v>
      </c>
      <c r="AE297" s="37">
        <f t="shared" si="9"/>
        <v>1.7549999999999999</v>
      </c>
    </row>
    <row r="298" spans="13:31" ht="13.5" customHeight="1">
      <c r="M298" s="41">
        <v>1</v>
      </c>
      <c r="N298" s="42" t="s">
        <v>3</v>
      </c>
      <c r="O298" s="42" t="s">
        <v>677</v>
      </c>
      <c r="P298" s="42" t="s">
        <v>675</v>
      </c>
      <c r="Q298" s="42" t="s">
        <v>38</v>
      </c>
      <c r="R298" s="43">
        <v>0</v>
      </c>
      <c r="T298" s="53">
        <v>3</v>
      </c>
      <c r="U298" s="54">
        <v>2012</v>
      </c>
      <c r="V298" s="54" t="s">
        <v>19</v>
      </c>
      <c r="W298" s="54" t="s">
        <v>606</v>
      </c>
      <c r="X298" s="54" t="s">
        <v>618</v>
      </c>
      <c r="Y298" s="55" t="str">
        <f t="shared" si="8"/>
        <v>32012冷房ビル用マルチ有り</v>
      </c>
      <c r="Z298" s="56">
        <v>-1.1399999999999999</v>
      </c>
      <c r="AA298" s="56">
        <v>2.14</v>
      </c>
      <c r="AB298" s="57">
        <v>1.0625</v>
      </c>
      <c r="AC298" s="57">
        <v>1.5893999999999999</v>
      </c>
      <c r="AD298" s="31">
        <f>省エネ計算フォーマット【EHP】!$X$92/100</f>
        <v>0</v>
      </c>
      <c r="AE298" s="37">
        <f t="shared" si="9"/>
        <v>1.589</v>
      </c>
    </row>
    <row r="299" spans="13:31" ht="13.5" customHeight="1">
      <c r="M299" s="41">
        <v>1</v>
      </c>
      <c r="N299" s="42" t="s">
        <v>4</v>
      </c>
      <c r="O299" s="42" t="s">
        <v>677</v>
      </c>
      <c r="P299" s="42" t="s">
        <v>675</v>
      </c>
      <c r="Q299" s="42" t="s">
        <v>42</v>
      </c>
      <c r="R299" s="43">
        <v>0</v>
      </c>
      <c r="T299" s="53">
        <v>3</v>
      </c>
      <c r="U299" s="54">
        <v>2012</v>
      </c>
      <c r="V299" s="54" t="s">
        <v>19</v>
      </c>
      <c r="W299" s="54" t="s">
        <v>607</v>
      </c>
      <c r="X299" s="54" t="s">
        <v>618</v>
      </c>
      <c r="Y299" s="55" t="str">
        <f t="shared" si="8"/>
        <v>32012冷房設備用有り</v>
      </c>
      <c r="Z299" s="56">
        <v>-0.26</v>
      </c>
      <c r="AA299" s="56">
        <v>1.26</v>
      </c>
      <c r="AB299" s="57">
        <v>1.0367999999999999</v>
      </c>
      <c r="AC299" s="57">
        <v>0.93579999999999997</v>
      </c>
      <c r="AD299" s="31">
        <f>省エネ計算フォーマット【EHP】!$X$92/100</f>
        <v>0</v>
      </c>
      <c r="AE299" s="37">
        <f t="shared" si="9"/>
        <v>0.93500000000000005</v>
      </c>
    </row>
    <row r="300" spans="13:31" ht="13.5" customHeight="1">
      <c r="M300" s="41">
        <v>1</v>
      </c>
      <c r="N300" s="42" t="s">
        <v>5</v>
      </c>
      <c r="O300" s="42" t="s">
        <v>677</v>
      </c>
      <c r="P300" s="42" t="s">
        <v>675</v>
      </c>
      <c r="Q300" s="42" t="s">
        <v>46</v>
      </c>
      <c r="R300" s="43">
        <v>0</v>
      </c>
      <c r="T300" s="53">
        <v>3</v>
      </c>
      <c r="U300" s="54">
        <v>2012</v>
      </c>
      <c r="V300" s="54" t="s">
        <v>19</v>
      </c>
      <c r="W300" s="54" t="s">
        <v>612</v>
      </c>
      <c r="X300" s="54" t="s">
        <v>702</v>
      </c>
      <c r="Y300" s="55" t="str">
        <f t="shared" si="8"/>
        <v>32012冷房店舗用無し（一定速）</v>
      </c>
      <c r="Z300" s="56">
        <v>0.25</v>
      </c>
      <c r="AA300" s="56">
        <v>0.75</v>
      </c>
      <c r="AB300" s="57">
        <v>0.25</v>
      </c>
      <c r="AC300" s="57">
        <v>0.75</v>
      </c>
      <c r="AD300" s="31">
        <f>省エネ計算フォーマット【EHP】!$X$92/100</f>
        <v>0</v>
      </c>
      <c r="AE300" s="37">
        <f t="shared" si="9"/>
        <v>0.75</v>
      </c>
    </row>
    <row r="301" spans="13:31" ht="13.5" customHeight="1">
      <c r="M301" s="41">
        <v>1</v>
      </c>
      <c r="N301" s="42" t="s">
        <v>6</v>
      </c>
      <c r="O301" s="42" t="s">
        <v>677</v>
      </c>
      <c r="P301" s="42" t="s">
        <v>675</v>
      </c>
      <c r="Q301" s="42" t="s">
        <v>50</v>
      </c>
      <c r="R301" s="43">
        <v>0</v>
      </c>
      <c r="T301" s="53">
        <v>3</v>
      </c>
      <c r="U301" s="54">
        <v>2012</v>
      </c>
      <c r="V301" s="54" t="s">
        <v>19</v>
      </c>
      <c r="W301" s="54" t="s">
        <v>606</v>
      </c>
      <c r="X301" s="54" t="s">
        <v>702</v>
      </c>
      <c r="Y301" s="55" t="str">
        <f t="shared" si="8"/>
        <v>32012冷房ビル用マルチ無し（一定速）</v>
      </c>
      <c r="Z301" s="56">
        <v>0.25</v>
      </c>
      <c r="AA301" s="56">
        <v>0.75</v>
      </c>
      <c r="AB301" s="57">
        <v>0.25</v>
      </c>
      <c r="AC301" s="57">
        <v>0.75</v>
      </c>
      <c r="AD301" s="31">
        <f>省エネ計算フォーマット【EHP】!$X$92/100</f>
        <v>0</v>
      </c>
      <c r="AE301" s="37">
        <f t="shared" si="9"/>
        <v>0.75</v>
      </c>
    </row>
    <row r="302" spans="13:31" ht="13.5" customHeight="1">
      <c r="M302" s="41">
        <v>1</v>
      </c>
      <c r="N302" s="42" t="s">
        <v>7</v>
      </c>
      <c r="O302" s="42" t="s">
        <v>677</v>
      </c>
      <c r="P302" s="42" t="s">
        <v>675</v>
      </c>
      <c r="Q302" s="42" t="s">
        <v>54</v>
      </c>
      <c r="R302" s="43">
        <v>0</v>
      </c>
      <c r="T302" s="53">
        <v>3</v>
      </c>
      <c r="U302" s="54">
        <v>2012</v>
      </c>
      <c r="V302" s="54" t="s">
        <v>19</v>
      </c>
      <c r="W302" s="54" t="s">
        <v>607</v>
      </c>
      <c r="X302" s="54" t="s">
        <v>702</v>
      </c>
      <c r="Y302" s="55" t="str">
        <f t="shared" si="8"/>
        <v>32012冷房設備用無し（一定速）</v>
      </c>
      <c r="Z302" s="56">
        <v>0.25</v>
      </c>
      <c r="AA302" s="56">
        <v>0.75</v>
      </c>
      <c r="AB302" s="57">
        <v>0.25</v>
      </c>
      <c r="AC302" s="57">
        <v>0.75</v>
      </c>
      <c r="AD302" s="31">
        <f>省エネ計算フォーマット【EHP】!$X$92/100</f>
        <v>0</v>
      </c>
      <c r="AE302" s="37">
        <f t="shared" si="9"/>
        <v>0.75</v>
      </c>
    </row>
    <row r="303" spans="13:31" ht="13.5" customHeight="1">
      <c r="M303" s="41">
        <v>1</v>
      </c>
      <c r="N303" s="42" t="s">
        <v>8</v>
      </c>
      <c r="O303" s="42" t="s">
        <v>677</v>
      </c>
      <c r="P303" s="42" t="s">
        <v>675</v>
      </c>
      <c r="Q303" s="42" t="s">
        <v>58</v>
      </c>
      <c r="R303" s="43">
        <v>0</v>
      </c>
      <c r="T303" s="53">
        <v>3</v>
      </c>
      <c r="U303" s="54">
        <v>2012</v>
      </c>
      <c r="V303" s="54" t="s">
        <v>20</v>
      </c>
      <c r="W303" s="54" t="s">
        <v>612</v>
      </c>
      <c r="X303" s="54" t="s">
        <v>618</v>
      </c>
      <c r="Y303" s="55" t="str">
        <f t="shared" si="8"/>
        <v>32012暖房店舗用有り</v>
      </c>
      <c r="Z303" s="56">
        <v>-0.82</v>
      </c>
      <c r="AA303" s="56">
        <v>1.82</v>
      </c>
      <c r="AB303" s="57">
        <v>1.0801000000000001</v>
      </c>
      <c r="AC303" s="57">
        <v>1.345</v>
      </c>
      <c r="AD303" s="31">
        <f>省エネ計算フォーマット【EHP】!$X$92/100</f>
        <v>0</v>
      </c>
      <c r="AE303" s="37">
        <f t="shared" si="9"/>
        <v>1.345</v>
      </c>
    </row>
    <row r="304" spans="13:31" ht="13.5" customHeight="1">
      <c r="M304" s="41">
        <v>1</v>
      </c>
      <c r="N304" s="42" t="s">
        <v>9</v>
      </c>
      <c r="O304" s="42" t="s">
        <v>677</v>
      </c>
      <c r="P304" s="42" t="s">
        <v>675</v>
      </c>
      <c r="Q304" s="42" t="s">
        <v>62</v>
      </c>
      <c r="R304" s="43">
        <v>0</v>
      </c>
      <c r="T304" s="53">
        <v>3</v>
      </c>
      <c r="U304" s="54">
        <v>2012</v>
      </c>
      <c r="V304" s="54" t="s">
        <v>20</v>
      </c>
      <c r="W304" s="54" t="s">
        <v>606</v>
      </c>
      <c r="X304" s="54" t="s">
        <v>618</v>
      </c>
      <c r="Y304" s="55" t="str">
        <f t="shared" si="8"/>
        <v>32012暖房ビル用マルチ有り</v>
      </c>
      <c r="Z304" s="56">
        <v>-0.98</v>
      </c>
      <c r="AA304" s="56">
        <v>1.98</v>
      </c>
      <c r="AB304" s="57">
        <v>1.042</v>
      </c>
      <c r="AC304" s="57">
        <v>1.4744999999999999</v>
      </c>
      <c r="AD304" s="31">
        <f>省エネ計算フォーマット【EHP】!$X$92/100</f>
        <v>0</v>
      </c>
      <c r="AE304" s="37">
        <f t="shared" si="9"/>
        <v>1.474</v>
      </c>
    </row>
    <row r="305" spans="13:31" ht="13.5" customHeight="1">
      <c r="M305" s="41">
        <v>1</v>
      </c>
      <c r="N305" s="42" t="s">
        <v>10</v>
      </c>
      <c r="O305" s="42" t="s">
        <v>677</v>
      </c>
      <c r="P305" s="42" t="s">
        <v>675</v>
      </c>
      <c r="Q305" s="42" t="s">
        <v>66</v>
      </c>
      <c r="R305" s="43">
        <v>0</v>
      </c>
      <c r="T305" s="53">
        <v>3</v>
      </c>
      <c r="U305" s="54">
        <v>2012</v>
      </c>
      <c r="V305" s="54" t="s">
        <v>20</v>
      </c>
      <c r="W305" s="54" t="s">
        <v>607</v>
      </c>
      <c r="X305" s="54" t="s">
        <v>618</v>
      </c>
      <c r="Y305" s="55" t="str">
        <f t="shared" si="8"/>
        <v>32012暖房設備用有り</v>
      </c>
      <c r="Z305" s="56">
        <v>-0.26</v>
      </c>
      <c r="AA305" s="56">
        <v>1.26</v>
      </c>
      <c r="AB305" s="57">
        <v>1.0266999999999999</v>
      </c>
      <c r="AC305" s="57">
        <v>0.93830000000000002</v>
      </c>
      <c r="AD305" s="31">
        <f>省エネ計算フォーマット【EHP】!$X$92/100</f>
        <v>0</v>
      </c>
      <c r="AE305" s="37">
        <f t="shared" si="9"/>
        <v>0.93799999999999994</v>
      </c>
    </row>
    <row r="306" spans="13:31" ht="13.5" customHeight="1">
      <c r="M306" s="41">
        <v>1</v>
      </c>
      <c r="N306" s="42" t="s">
        <v>11</v>
      </c>
      <c r="O306" s="42" t="s">
        <v>677</v>
      </c>
      <c r="P306" s="42" t="s">
        <v>675</v>
      </c>
      <c r="Q306" s="42" t="s">
        <v>70</v>
      </c>
      <c r="R306" s="43">
        <v>0</v>
      </c>
      <c r="T306" s="53">
        <v>3</v>
      </c>
      <c r="U306" s="54">
        <v>2012</v>
      </c>
      <c r="V306" s="54" t="s">
        <v>20</v>
      </c>
      <c r="W306" s="54" t="s">
        <v>612</v>
      </c>
      <c r="X306" s="54" t="s">
        <v>702</v>
      </c>
      <c r="Y306" s="55" t="str">
        <f t="shared" si="8"/>
        <v>32012暖房店舗用無し（一定速）</v>
      </c>
      <c r="Z306" s="56">
        <v>0.25</v>
      </c>
      <c r="AA306" s="56">
        <v>0.75</v>
      </c>
      <c r="AB306" s="57">
        <v>0.25</v>
      </c>
      <c r="AC306" s="57">
        <v>0.75</v>
      </c>
      <c r="AD306" s="31">
        <f>省エネ計算フォーマット【EHP】!$X$92/100</f>
        <v>0</v>
      </c>
      <c r="AE306" s="37">
        <f t="shared" si="9"/>
        <v>0.75</v>
      </c>
    </row>
    <row r="307" spans="13:31" ht="13.5" customHeight="1">
      <c r="M307" s="41">
        <v>1</v>
      </c>
      <c r="N307" s="42" t="s">
        <v>12</v>
      </c>
      <c r="O307" s="42" t="s">
        <v>677</v>
      </c>
      <c r="P307" s="42" t="s">
        <v>675</v>
      </c>
      <c r="Q307" s="42" t="s">
        <v>74</v>
      </c>
      <c r="R307" s="43">
        <v>5.8000000000000003E-2</v>
      </c>
      <c r="T307" s="53">
        <v>3</v>
      </c>
      <c r="U307" s="54">
        <v>2012</v>
      </c>
      <c r="V307" s="54" t="s">
        <v>20</v>
      </c>
      <c r="W307" s="54" t="s">
        <v>606</v>
      </c>
      <c r="X307" s="54" t="s">
        <v>702</v>
      </c>
      <c r="Y307" s="55" t="str">
        <f t="shared" si="8"/>
        <v>32012暖房ビル用マルチ無し（一定速）</v>
      </c>
      <c r="Z307" s="56">
        <v>0.25</v>
      </c>
      <c r="AA307" s="56">
        <v>0.75</v>
      </c>
      <c r="AB307" s="57">
        <v>0.25</v>
      </c>
      <c r="AC307" s="57">
        <v>0.75</v>
      </c>
      <c r="AD307" s="31">
        <f>省エネ計算フォーマット【EHP】!$X$92/100</f>
        <v>0</v>
      </c>
      <c r="AE307" s="37">
        <f t="shared" si="9"/>
        <v>0.75</v>
      </c>
    </row>
    <row r="308" spans="13:31" ht="13.5" customHeight="1">
      <c r="M308" s="41">
        <v>2</v>
      </c>
      <c r="N308" s="42" t="s">
        <v>673</v>
      </c>
      <c r="O308" s="42" t="s">
        <v>677</v>
      </c>
      <c r="P308" s="42" t="s">
        <v>675</v>
      </c>
      <c r="Q308" s="42" t="s">
        <v>78</v>
      </c>
      <c r="R308" s="43">
        <v>0</v>
      </c>
      <c r="T308" s="53">
        <v>3</v>
      </c>
      <c r="U308" s="54">
        <v>2012</v>
      </c>
      <c r="V308" s="54" t="s">
        <v>20</v>
      </c>
      <c r="W308" s="54" t="s">
        <v>607</v>
      </c>
      <c r="X308" s="54" t="s">
        <v>702</v>
      </c>
      <c r="Y308" s="55" t="str">
        <f t="shared" si="8"/>
        <v>32012暖房設備用無し（一定速）</v>
      </c>
      <c r="Z308" s="69">
        <v>0.25</v>
      </c>
      <c r="AA308" s="69">
        <v>0.75</v>
      </c>
      <c r="AB308" s="70">
        <v>0.25</v>
      </c>
      <c r="AC308" s="70">
        <v>0.75</v>
      </c>
      <c r="AD308" s="31">
        <f>省エネ計算フォーマット【EHP】!$X$92/100</f>
        <v>0</v>
      </c>
      <c r="AE308" s="37">
        <f t="shared" si="9"/>
        <v>0.75</v>
      </c>
    </row>
    <row r="309" spans="13:31" ht="13.5" customHeight="1">
      <c r="M309" s="41">
        <v>2</v>
      </c>
      <c r="N309" s="42" t="s">
        <v>2</v>
      </c>
      <c r="O309" s="42" t="s">
        <v>677</v>
      </c>
      <c r="P309" s="42" t="s">
        <v>675</v>
      </c>
      <c r="Q309" s="42" t="s">
        <v>82</v>
      </c>
      <c r="R309" s="43">
        <v>0</v>
      </c>
      <c r="T309" s="53">
        <v>3</v>
      </c>
      <c r="U309" s="75">
        <v>2013</v>
      </c>
      <c r="V309" s="54" t="s">
        <v>19</v>
      </c>
      <c r="W309" s="54" t="s">
        <v>612</v>
      </c>
      <c r="X309" s="54" t="s">
        <v>618</v>
      </c>
      <c r="Y309" s="55" t="str">
        <f t="shared" si="8"/>
        <v>32013冷房店舗用有り</v>
      </c>
      <c r="Z309" s="56">
        <v>-1.5</v>
      </c>
      <c r="AA309" s="56">
        <v>2.5</v>
      </c>
      <c r="AB309" s="57">
        <v>1.0609999999999999</v>
      </c>
      <c r="AC309" s="57">
        <v>1.8597999999999999</v>
      </c>
      <c r="AD309" s="31">
        <f>省エネ計算フォーマット【EHP】!$X$92/100</f>
        <v>0</v>
      </c>
      <c r="AE309" s="37">
        <f t="shared" si="9"/>
        <v>1.859</v>
      </c>
    </row>
    <row r="310" spans="13:31" ht="13.5" customHeight="1">
      <c r="M310" s="41">
        <v>2</v>
      </c>
      <c r="N310" s="42" t="s">
        <v>3</v>
      </c>
      <c r="O310" s="42" t="s">
        <v>677</v>
      </c>
      <c r="P310" s="42" t="s">
        <v>675</v>
      </c>
      <c r="Q310" s="42" t="s">
        <v>86</v>
      </c>
      <c r="R310" s="43">
        <v>0</v>
      </c>
      <c r="T310" s="53">
        <v>3</v>
      </c>
      <c r="U310" s="75">
        <v>2013</v>
      </c>
      <c r="V310" s="54" t="s">
        <v>19</v>
      </c>
      <c r="W310" s="54" t="s">
        <v>606</v>
      </c>
      <c r="X310" s="54" t="s">
        <v>618</v>
      </c>
      <c r="Y310" s="55" t="str">
        <f t="shared" si="8"/>
        <v>32013冷房ビル用マルチ有り</v>
      </c>
      <c r="Z310" s="56">
        <v>-1.1399999999999999</v>
      </c>
      <c r="AA310" s="56">
        <v>2.14</v>
      </c>
      <c r="AB310" s="57">
        <v>1.0625</v>
      </c>
      <c r="AC310" s="57">
        <v>1.5893999999999999</v>
      </c>
      <c r="AD310" s="31">
        <f>省エネ計算フォーマット【EHP】!$X$92/100</f>
        <v>0</v>
      </c>
      <c r="AE310" s="37">
        <f t="shared" si="9"/>
        <v>1.589</v>
      </c>
    </row>
    <row r="311" spans="13:31" ht="13.5" customHeight="1">
      <c r="M311" s="41">
        <v>2</v>
      </c>
      <c r="N311" s="42" t="s">
        <v>4</v>
      </c>
      <c r="O311" s="42" t="s">
        <v>677</v>
      </c>
      <c r="P311" s="42" t="s">
        <v>675</v>
      </c>
      <c r="Q311" s="42" t="s">
        <v>90</v>
      </c>
      <c r="R311" s="43">
        <v>0</v>
      </c>
      <c r="T311" s="53">
        <v>3</v>
      </c>
      <c r="U311" s="75">
        <v>2013</v>
      </c>
      <c r="V311" s="54" t="s">
        <v>19</v>
      </c>
      <c r="W311" s="54" t="s">
        <v>607</v>
      </c>
      <c r="X311" s="54" t="s">
        <v>618</v>
      </c>
      <c r="Y311" s="55" t="str">
        <f t="shared" si="8"/>
        <v>32013冷房設備用有り</v>
      </c>
      <c r="Z311" s="56">
        <v>-0.26</v>
      </c>
      <c r="AA311" s="56">
        <v>1.26</v>
      </c>
      <c r="AB311" s="57">
        <v>1.0367999999999999</v>
      </c>
      <c r="AC311" s="57">
        <v>0.93579999999999997</v>
      </c>
      <c r="AD311" s="31">
        <f>省エネ計算フォーマット【EHP】!$X$92/100</f>
        <v>0</v>
      </c>
      <c r="AE311" s="37">
        <f t="shared" si="9"/>
        <v>0.93500000000000005</v>
      </c>
    </row>
    <row r="312" spans="13:31" ht="13.5" customHeight="1">
      <c r="M312" s="41">
        <v>2</v>
      </c>
      <c r="N312" s="42" t="s">
        <v>5</v>
      </c>
      <c r="O312" s="42" t="s">
        <v>677</v>
      </c>
      <c r="P312" s="42" t="s">
        <v>675</v>
      </c>
      <c r="Q312" s="42" t="s">
        <v>94</v>
      </c>
      <c r="R312" s="43">
        <v>0</v>
      </c>
      <c r="T312" s="53">
        <v>3</v>
      </c>
      <c r="U312" s="75">
        <v>2013</v>
      </c>
      <c r="V312" s="54" t="s">
        <v>19</v>
      </c>
      <c r="W312" s="54" t="s">
        <v>612</v>
      </c>
      <c r="X312" s="54" t="s">
        <v>702</v>
      </c>
      <c r="Y312" s="55" t="str">
        <f t="shared" si="8"/>
        <v>32013冷房店舗用無し（一定速）</v>
      </c>
      <c r="Z312" s="56">
        <v>0.25</v>
      </c>
      <c r="AA312" s="56">
        <v>0.75</v>
      </c>
      <c r="AB312" s="57">
        <v>0.25</v>
      </c>
      <c r="AC312" s="57">
        <v>0.75</v>
      </c>
      <c r="AD312" s="31">
        <f>省エネ計算フォーマット【EHP】!$X$92/100</f>
        <v>0</v>
      </c>
      <c r="AE312" s="37">
        <f t="shared" si="9"/>
        <v>0.75</v>
      </c>
    </row>
    <row r="313" spans="13:31" ht="13.5" customHeight="1">
      <c r="M313" s="41">
        <v>2</v>
      </c>
      <c r="N313" s="42" t="s">
        <v>6</v>
      </c>
      <c r="O313" s="42" t="s">
        <v>677</v>
      </c>
      <c r="P313" s="42" t="s">
        <v>675</v>
      </c>
      <c r="Q313" s="42" t="s">
        <v>98</v>
      </c>
      <c r="R313" s="43">
        <v>0</v>
      </c>
      <c r="T313" s="53">
        <v>3</v>
      </c>
      <c r="U313" s="75">
        <v>2013</v>
      </c>
      <c r="V313" s="54" t="s">
        <v>19</v>
      </c>
      <c r="W313" s="54" t="s">
        <v>606</v>
      </c>
      <c r="X313" s="54" t="s">
        <v>702</v>
      </c>
      <c r="Y313" s="55" t="str">
        <f t="shared" si="8"/>
        <v>32013冷房ビル用マルチ無し（一定速）</v>
      </c>
      <c r="Z313" s="56">
        <v>0.25</v>
      </c>
      <c r="AA313" s="56">
        <v>0.75</v>
      </c>
      <c r="AB313" s="57">
        <v>0.25</v>
      </c>
      <c r="AC313" s="57">
        <v>0.75</v>
      </c>
      <c r="AD313" s="31">
        <f>省エネ計算フォーマット【EHP】!$X$92/100</f>
        <v>0</v>
      </c>
      <c r="AE313" s="37">
        <f t="shared" si="9"/>
        <v>0.75</v>
      </c>
    </row>
    <row r="314" spans="13:31" ht="13.5" customHeight="1">
      <c r="M314" s="41">
        <v>2</v>
      </c>
      <c r="N314" s="42" t="s">
        <v>7</v>
      </c>
      <c r="O314" s="42" t="s">
        <v>677</v>
      </c>
      <c r="P314" s="42" t="s">
        <v>675</v>
      </c>
      <c r="Q314" s="42" t="s">
        <v>102</v>
      </c>
      <c r="R314" s="43">
        <v>0</v>
      </c>
      <c r="T314" s="53">
        <v>3</v>
      </c>
      <c r="U314" s="75">
        <v>2013</v>
      </c>
      <c r="V314" s="54" t="s">
        <v>19</v>
      </c>
      <c r="W314" s="54" t="s">
        <v>607</v>
      </c>
      <c r="X314" s="54" t="s">
        <v>702</v>
      </c>
      <c r="Y314" s="55" t="str">
        <f t="shared" si="8"/>
        <v>32013冷房設備用無し（一定速）</v>
      </c>
      <c r="Z314" s="56">
        <v>0.25</v>
      </c>
      <c r="AA314" s="56">
        <v>0.75</v>
      </c>
      <c r="AB314" s="57">
        <v>0.25</v>
      </c>
      <c r="AC314" s="57">
        <v>0.75</v>
      </c>
      <c r="AD314" s="31">
        <f>省エネ計算フォーマット【EHP】!$X$92/100</f>
        <v>0</v>
      </c>
      <c r="AE314" s="37">
        <f t="shared" si="9"/>
        <v>0.75</v>
      </c>
    </row>
    <row r="315" spans="13:31" ht="13.5" customHeight="1">
      <c r="M315" s="41">
        <v>2</v>
      </c>
      <c r="N315" s="42" t="s">
        <v>8</v>
      </c>
      <c r="O315" s="42" t="s">
        <v>677</v>
      </c>
      <c r="P315" s="42" t="s">
        <v>675</v>
      </c>
      <c r="Q315" s="42" t="s">
        <v>106</v>
      </c>
      <c r="R315" s="43">
        <v>0</v>
      </c>
      <c r="T315" s="53">
        <v>3</v>
      </c>
      <c r="U315" s="75">
        <v>2013</v>
      </c>
      <c r="V315" s="54" t="s">
        <v>20</v>
      </c>
      <c r="W315" s="54" t="s">
        <v>612</v>
      </c>
      <c r="X315" s="54" t="s">
        <v>618</v>
      </c>
      <c r="Y315" s="55" t="str">
        <f t="shared" si="8"/>
        <v>32013暖房店舗用有り</v>
      </c>
      <c r="Z315" s="56">
        <v>-0.94</v>
      </c>
      <c r="AA315" s="56">
        <v>1.94</v>
      </c>
      <c r="AB315" s="57">
        <v>1.0853999999999999</v>
      </c>
      <c r="AC315" s="57">
        <v>1.4337</v>
      </c>
      <c r="AD315" s="31">
        <f>省エネ計算フォーマット【EHP】!$X$92/100</f>
        <v>0</v>
      </c>
      <c r="AE315" s="37">
        <f t="shared" si="9"/>
        <v>1.4330000000000001</v>
      </c>
    </row>
    <row r="316" spans="13:31" ht="13.5" customHeight="1">
      <c r="M316" s="41">
        <v>2</v>
      </c>
      <c r="N316" s="42" t="s">
        <v>9</v>
      </c>
      <c r="O316" s="42" t="s">
        <v>677</v>
      </c>
      <c r="P316" s="42" t="s">
        <v>675</v>
      </c>
      <c r="Q316" s="42" t="s">
        <v>110</v>
      </c>
      <c r="R316" s="43">
        <v>0</v>
      </c>
      <c r="T316" s="53">
        <v>3</v>
      </c>
      <c r="U316" s="75">
        <v>2013</v>
      </c>
      <c r="V316" s="54" t="s">
        <v>20</v>
      </c>
      <c r="W316" s="54" t="s">
        <v>606</v>
      </c>
      <c r="X316" s="54" t="s">
        <v>618</v>
      </c>
      <c r="Y316" s="55" t="str">
        <f t="shared" si="8"/>
        <v>32013暖房ビル用マルチ有り</v>
      </c>
      <c r="Z316" s="56">
        <v>-0.98</v>
      </c>
      <c r="AA316" s="56">
        <v>1.98</v>
      </c>
      <c r="AB316" s="57">
        <v>1.042</v>
      </c>
      <c r="AC316" s="57">
        <v>1.4744999999999999</v>
      </c>
      <c r="AD316" s="31">
        <f>省エネ計算フォーマット【EHP】!$X$92/100</f>
        <v>0</v>
      </c>
      <c r="AE316" s="37">
        <f t="shared" si="9"/>
        <v>1.474</v>
      </c>
    </row>
    <row r="317" spans="13:31" ht="13.5" customHeight="1">
      <c r="M317" s="41">
        <v>2</v>
      </c>
      <c r="N317" s="42" t="s">
        <v>10</v>
      </c>
      <c r="O317" s="42" t="s">
        <v>677</v>
      </c>
      <c r="P317" s="42" t="s">
        <v>675</v>
      </c>
      <c r="Q317" s="42" t="s">
        <v>114</v>
      </c>
      <c r="R317" s="43">
        <v>0</v>
      </c>
      <c r="T317" s="53">
        <v>3</v>
      </c>
      <c r="U317" s="75">
        <v>2013</v>
      </c>
      <c r="V317" s="54" t="s">
        <v>20</v>
      </c>
      <c r="W317" s="54" t="s">
        <v>607</v>
      </c>
      <c r="X317" s="54" t="s">
        <v>618</v>
      </c>
      <c r="Y317" s="55" t="str">
        <f t="shared" si="8"/>
        <v>32013暖房設備用有り</v>
      </c>
      <c r="Z317" s="56">
        <v>-0.32</v>
      </c>
      <c r="AA317" s="56">
        <v>1.32</v>
      </c>
      <c r="AB317" s="57">
        <v>1.028</v>
      </c>
      <c r="AC317" s="57">
        <v>0.98299999999999998</v>
      </c>
      <c r="AD317" s="31">
        <f>省エネ計算フォーマット【EHP】!$X$92/100</f>
        <v>0</v>
      </c>
      <c r="AE317" s="37">
        <f t="shared" si="9"/>
        <v>0.98299999999999998</v>
      </c>
    </row>
    <row r="318" spans="13:31" ht="13.5" customHeight="1">
      <c r="M318" s="41">
        <v>2</v>
      </c>
      <c r="N318" s="42" t="s">
        <v>11</v>
      </c>
      <c r="O318" s="42" t="s">
        <v>677</v>
      </c>
      <c r="P318" s="42" t="s">
        <v>675</v>
      </c>
      <c r="Q318" s="42" t="s">
        <v>118</v>
      </c>
      <c r="R318" s="43">
        <v>0</v>
      </c>
      <c r="T318" s="53">
        <v>3</v>
      </c>
      <c r="U318" s="75">
        <v>2013</v>
      </c>
      <c r="V318" s="54" t="s">
        <v>20</v>
      </c>
      <c r="W318" s="54" t="s">
        <v>612</v>
      </c>
      <c r="X318" s="54" t="s">
        <v>702</v>
      </c>
      <c r="Y318" s="55" t="str">
        <f t="shared" si="8"/>
        <v>32013暖房店舗用無し（一定速）</v>
      </c>
      <c r="Z318" s="56">
        <v>0.25</v>
      </c>
      <c r="AA318" s="56">
        <v>0.75</v>
      </c>
      <c r="AB318" s="57">
        <v>0.25</v>
      </c>
      <c r="AC318" s="57">
        <v>0.75</v>
      </c>
      <c r="AD318" s="31">
        <f>省エネ計算フォーマット【EHP】!$X$92/100</f>
        <v>0</v>
      </c>
      <c r="AE318" s="37">
        <f t="shared" si="9"/>
        <v>0.75</v>
      </c>
    </row>
    <row r="319" spans="13:31" ht="13.5" customHeight="1">
      <c r="M319" s="41">
        <v>2</v>
      </c>
      <c r="N319" s="42" t="s">
        <v>12</v>
      </c>
      <c r="O319" s="42" t="s">
        <v>677</v>
      </c>
      <c r="P319" s="42" t="s">
        <v>675</v>
      </c>
      <c r="Q319" s="42" t="s">
        <v>122</v>
      </c>
      <c r="R319" s="43">
        <v>0</v>
      </c>
      <c r="T319" s="53">
        <v>3</v>
      </c>
      <c r="U319" s="75">
        <v>2013</v>
      </c>
      <c r="V319" s="54" t="s">
        <v>20</v>
      </c>
      <c r="W319" s="54" t="s">
        <v>606</v>
      </c>
      <c r="X319" s="54" t="s">
        <v>702</v>
      </c>
      <c r="Y319" s="55" t="str">
        <f t="shared" si="8"/>
        <v>32013暖房ビル用マルチ無し（一定速）</v>
      </c>
      <c r="Z319" s="56">
        <v>0.25</v>
      </c>
      <c r="AA319" s="56">
        <v>0.75</v>
      </c>
      <c r="AB319" s="57">
        <v>0.25</v>
      </c>
      <c r="AC319" s="57">
        <v>0.75</v>
      </c>
      <c r="AD319" s="31">
        <f>省エネ計算フォーマット【EHP】!$X$92/100</f>
        <v>0</v>
      </c>
      <c r="AE319" s="37">
        <f t="shared" si="9"/>
        <v>0.75</v>
      </c>
    </row>
    <row r="320" spans="13:31" ht="13.5" customHeight="1">
      <c r="M320" s="41">
        <v>3</v>
      </c>
      <c r="N320" s="42" t="s">
        <v>673</v>
      </c>
      <c r="O320" s="42" t="s">
        <v>677</v>
      </c>
      <c r="P320" s="42" t="s">
        <v>675</v>
      </c>
      <c r="Q320" s="42" t="s">
        <v>126</v>
      </c>
      <c r="R320" s="43">
        <v>0.188</v>
      </c>
      <c r="T320" s="53">
        <v>3</v>
      </c>
      <c r="U320" s="75">
        <v>2013</v>
      </c>
      <c r="V320" s="54" t="s">
        <v>20</v>
      </c>
      <c r="W320" s="54" t="s">
        <v>607</v>
      </c>
      <c r="X320" s="54" t="s">
        <v>702</v>
      </c>
      <c r="Y320" s="55" t="str">
        <f t="shared" si="8"/>
        <v>32013暖房設備用無し（一定速）</v>
      </c>
      <c r="Z320" s="56">
        <v>0.25</v>
      </c>
      <c r="AA320" s="56">
        <v>0.75</v>
      </c>
      <c r="AB320" s="57">
        <v>0.25</v>
      </c>
      <c r="AC320" s="57">
        <v>0.75</v>
      </c>
      <c r="AD320" s="31">
        <f>省エネ計算フォーマット【EHP】!$X$92/100</f>
        <v>0</v>
      </c>
      <c r="AE320" s="37">
        <f t="shared" si="9"/>
        <v>0.75</v>
      </c>
    </row>
    <row r="321" spans="13:31" ht="13.5" customHeight="1">
      <c r="M321" s="41">
        <v>3</v>
      </c>
      <c r="N321" s="42" t="s">
        <v>2</v>
      </c>
      <c r="O321" s="42" t="s">
        <v>677</v>
      </c>
      <c r="P321" s="42" t="s">
        <v>675</v>
      </c>
      <c r="Q321" s="42" t="s">
        <v>130</v>
      </c>
      <c r="R321" s="43">
        <v>6.6000000000000003E-2</v>
      </c>
      <c r="T321" s="53">
        <v>3</v>
      </c>
      <c r="U321" s="75">
        <v>2014</v>
      </c>
      <c r="V321" s="54" t="s">
        <v>19</v>
      </c>
      <c r="W321" s="54" t="s">
        <v>612</v>
      </c>
      <c r="X321" s="54" t="s">
        <v>618</v>
      </c>
      <c r="Y321" s="55" t="str">
        <f t="shared" si="8"/>
        <v>32014冷房店舗用有り</v>
      </c>
      <c r="Z321" s="56">
        <v>-1.46</v>
      </c>
      <c r="AA321" s="56">
        <v>2.46</v>
      </c>
      <c r="AB321" s="57">
        <v>1.06</v>
      </c>
      <c r="AC321" s="57">
        <v>1.83</v>
      </c>
      <c r="AD321" s="31">
        <f>省エネ計算フォーマット【EHP】!$X$92/100</f>
        <v>0</v>
      </c>
      <c r="AE321" s="37">
        <f t="shared" si="9"/>
        <v>1.83</v>
      </c>
    </row>
    <row r="322" spans="13:31" ht="13.5" customHeight="1">
      <c r="M322" s="41">
        <v>3</v>
      </c>
      <c r="N322" s="42" t="s">
        <v>3</v>
      </c>
      <c r="O322" s="42" t="s">
        <v>677</v>
      </c>
      <c r="P322" s="42" t="s">
        <v>675</v>
      </c>
      <c r="Q322" s="42" t="s">
        <v>134</v>
      </c>
      <c r="R322" s="43">
        <v>7.4999999999999997E-2</v>
      </c>
      <c r="T322" s="53">
        <v>3</v>
      </c>
      <c r="U322" s="75">
        <v>2014</v>
      </c>
      <c r="V322" s="54" t="s">
        <v>19</v>
      </c>
      <c r="W322" s="54" t="s">
        <v>606</v>
      </c>
      <c r="X322" s="54" t="s">
        <v>618</v>
      </c>
      <c r="Y322" s="55" t="str">
        <f t="shared" si="8"/>
        <v>32014冷房ビル用マルチ有り</v>
      </c>
      <c r="Z322" s="56">
        <v>-1.52</v>
      </c>
      <c r="AA322" s="56">
        <v>2.52</v>
      </c>
      <c r="AB322" s="57">
        <v>1.0736000000000001</v>
      </c>
      <c r="AC322" s="57">
        <v>1.8715999999999999</v>
      </c>
      <c r="AD322" s="31">
        <f>省エネ計算フォーマット【EHP】!$X$92/100</f>
        <v>0</v>
      </c>
      <c r="AE322" s="37">
        <f t="shared" si="9"/>
        <v>1.871</v>
      </c>
    </row>
    <row r="323" spans="13:31" ht="13.5" customHeight="1">
      <c r="M323" s="41">
        <v>3</v>
      </c>
      <c r="N323" s="42" t="s">
        <v>4</v>
      </c>
      <c r="O323" s="42" t="s">
        <v>677</v>
      </c>
      <c r="P323" s="42" t="s">
        <v>675</v>
      </c>
      <c r="Q323" s="42" t="s">
        <v>138</v>
      </c>
      <c r="R323" s="43">
        <v>9.8000000000000004E-2</v>
      </c>
      <c r="T323" s="53">
        <v>3</v>
      </c>
      <c r="U323" s="75">
        <v>2014</v>
      </c>
      <c r="V323" s="54" t="s">
        <v>19</v>
      </c>
      <c r="W323" s="54" t="s">
        <v>607</v>
      </c>
      <c r="X323" s="54" t="s">
        <v>618</v>
      </c>
      <c r="Y323" s="55" t="str">
        <f t="shared" si="8"/>
        <v>32014冷房設備用有り</v>
      </c>
      <c r="Z323" s="56">
        <v>-0.32</v>
      </c>
      <c r="AA323" s="56">
        <v>1.32</v>
      </c>
      <c r="AB323" s="57">
        <v>1.0385</v>
      </c>
      <c r="AC323" s="57">
        <v>0.98040000000000005</v>
      </c>
      <c r="AD323" s="31">
        <f>省エネ計算フォーマット【EHP】!$X$92/100</f>
        <v>0</v>
      </c>
      <c r="AE323" s="37">
        <f t="shared" si="9"/>
        <v>0.98</v>
      </c>
    </row>
    <row r="324" spans="13:31" ht="13.5" customHeight="1">
      <c r="M324" s="41">
        <v>3</v>
      </c>
      <c r="N324" s="42" t="s">
        <v>5</v>
      </c>
      <c r="O324" s="42" t="s">
        <v>677</v>
      </c>
      <c r="P324" s="42" t="s">
        <v>675</v>
      </c>
      <c r="Q324" s="42" t="s">
        <v>142</v>
      </c>
      <c r="R324" s="43">
        <v>6.6000000000000003E-2</v>
      </c>
      <c r="T324" s="53">
        <v>3</v>
      </c>
      <c r="U324" s="75">
        <v>2014</v>
      </c>
      <c r="V324" s="54" t="s">
        <v>19</v>
      </c>
      <c r="W324" s="54" t="s">
        <v>612</v>
      </c>
      <c r="X324" s="54" t="s">
        <v>702</v>
      </c>
      <c r="Y324" s="55" t="str">
        <f t="shared" si="8"/>
        <v>32014冷房店舗用無し（一定速）</v>
      </c>
      <c r="Z324" s="56">
        <v>0.25</v>
      </c>
      <c r="AA324" s="56">
        <v>0.75</v>
      </c>
      <c r="AB324" s="57">
        <v>0.25</v>
      </c>
      <c r="AC324" s="57">
        <v>0.75</v>
      </c>
      <c r="AD324" s="31">
        <f>省エネ計算フォーマット【EHP】!$X$92/100</f>
        <v>0</v>
      </c>
      <c r="AE324" s="37">
        <f t="shared" si="9"/>
        <v>0.75</v>
      </c>
    </row>
    <row r="325" spans="13:31" ht="13.5" customHeight="1">
      <c r="M325" s="41">
        <v>3</v>
      </c>
      <c r="N325" s="42" t="s">
        <v>6</v>
      </c>
      <c r="O325" s="42" t="s">
        <v>677</v>
      </c>
      <c r="P325" s="42" t="s">
        <v>675</v>
      </c>
      <c r="Q325" s="42" t="s">
        <v>146</v>
      </c>
      <c r="R325" s="43">
        <v>5.8000000000000003E-2</v>
      </c>
      <c r="T325" s="53">
        <v>3</v>
      </c>
      <c r="U325" s="75">
        <v>2014</v>
      </c>
      <c r="V325" s="54" t="s">
        <v>19</v>
      </c>
      <c r="W325" s="54" t="s">
        <v>606</v>
      </c>
      <c r="X325" s="54" t="s">
        <v>702</v>
      </c>
      <c r="Y325" s="55" t="str">
        <f t="shared" si="8"/>
        <v>32014冷房ビル用マルチ無し（一定速）</v>
      </c>
      <c r="Z325" s="56">
        <v>0.25</v>
      </c>
      <c r="AA325" s="56">
        <v>0.75</v>
      </c>
      <c r="AB325" s="57">
        <v>0.25</v>
      </c>
      <c r="AC325" s="57">
        <v>0.75</v>
      </c>
      <c r="AD325" s="31">
        <f>省エネ計算フォーマット【EHP】!$X$92/100</f>
        <v>0</v>
      </c>
      <c r="AE325" s="37">
        <f t="shared" si="9"/>
        <v>0.75</v>
      </c>
    </row>
    <row r="326" spans="13:31" ht="13.5" customHeight="1">
      <c r="M326" s="41">
        <v>3</v>
      </c>
      <c r="N326" s="42" t="s">
        <v>7</v>
      </c>
      <c r="O326" s="42" t="s">
        <v>677</v>
      </c>
      <c r="P326" s="42" t="s">
        <v>675</v>
      </c>
      <c r="Q326" s="42" t="s">
        <v>150</v>
      </c>
      <c r="R326" s="43">
        <v>5.8000000000000003E-2</v>
      </c>
      <c r="T326" s="53">
        <v>3</v>
      </c>
      <c r="U326" s="75">
        <v>2014</v>
      </c>
      <c r="V326" s="54" t="s">
        <v>19</v>
      </c>
      <c r="W326" s="54" t="s">
        <v>607</v>
      </c>
      <c r="X326" s="54" t="s">
        <v>702</v>
      </c>
      <c r="Y326" s="55" t="str">
        <f t="shared" si="8"/>
        <v>32014冷房設備用無し（一定速）</v>
      </c>
      <c r="Z326" s="56">
        <v>0.25</v>
      </c>
      <c r="AA326" s="56">
        <v>0.75</v>
      </c>
      <c r="AB326" s="57">
        <v>0.25</v>
      </c>
      <c r="AC326" s="57">
        <v>0.75</v>
      </c>
      <c r="AD326" s="31">
        <f>省エネ計算フォーマット【EHP】!$X$92/100</f>
        <v>0</v>
      </c>
      <c r="AE326" s="37">
        <f t="shared" si="9"/>
        <v>0.75</v>
      </c>
    </row>
    <row r="327" spans="13:31" ht="13.5" customHeight="1">
      <c r="M327" s="41">
        <v>3</v>
      </c>
      <c r="N327" s="42" t="s">
        <v>8</v>
      </c>
      <c r="O327" s="42" t="s">
        <v>677</v>
      </c>
      <c r="P327" s="42" t="s">
        <v>675</v>
      </c>
      <c r="Q327" s="42" t="s">
        <v>154</v>
      </c>
      <c r="R327" s="43">
        <v>8.7999999999999995E-2</v>
      </c>
      <c r="T327" s="53">
        <v>3</v>
      </c>
      <c r="U327" s="75">
        <v>2014</v>
      </c>
      <c r="V327" s="54" t="s">
        <v>20</v>
      </c>
      <c r="W327" s="54" t="s">
        <v>612</v>
      </c>
      <c r="X327" s="54" t="s">
        <v>618</v>
      </c>
      <c r="Y327" s="55" t="str">
        <f t="shared" si="8"/>
        <v>32014暖房店舗用有り</v>
      </c>
      <c r="Z327" s="56">
        <v>-0.94</v>
      </c>
      <c r="AA327" s="56">
        <v>1.94</v>
      </c>
      <c r="AB327" s="57">
        <v>1.0853999999999999</v>
      </c>
      <c r="AC327" s="57">
        <v>1.4337</v>
      </c>
      <c r="AD327" s="31">
        <f>省エネ計算フォーマット【EHP】!$X$92/100</f>
        <v>0</v>
      </c>
      <c r="AE327" s="37">
        <f t="shared" si="9"/>
        <v>1.4330000000000001</v>
      </c>
    </row>
    <row r="328" spans="13:31" ht="13.5" customHeight="1">
      <c r="M328" s="41">
        <v>3</v>
      </c>
      <c r="N328" s="42" t="s">
        <v>9</v>
      </c>
      <c r="O328" s="42" t="s">
        <v>677</v>
      </c>
      <c r="P328" s="42" t="s">
        <v>675</v>
      </c>
      <c r="Q328" s="42" t="s">
        <v>158</v>
      </c>
      <c r="R328" s="43">
        <v>5.8000000000000003E-2</v>
      </c>
      <c r="T328" s="53">
        <v>3</v>
      </c>
      <c r="U328" s="75">
        <v>2014</v>
      </c>
      <c r="V328" s="54" t="s">
        <v>20</v>
      </c>
      <c r="W328" s="54" t="s">
        <v>606</v>
      </c>
      <c r="X328" s="54" t="s">
        <v>618</v>
      </c>
      <c r="Y328" s="55" t="str">
        <f t="shared" si="8"/>
        <v>32014暖房ビル用マルチ有り</v>
      </c>
      <c r="Z328" s="56">
        <v>-0.96</v>
      </c>
      <c r="AA328" s="56">
        <v>1.96</v>
      </c>
      <c r="AB328" s="57">
        <v>1.0416000000000001</v>
      </c>
      <c r="AC328" s="57">
        <v>1.4596</v>
      </c>
      <c r="AD328" s="31">
        <f>省エネ計算フォーマット【EHP】!$X$92/100</f>
        <v>0</v>
      </c>
      <c r="AE328" s="37">
        <f t="shared" si="9"/>
        <v>1.4590000000000001</v>
      </c>
    </row>
    <row r="329" spans="13:31" ht="13.5" customHeight="1">
      <c r="M329" s="41">
        <v>3</v>
      </c>
      <c r="N329" s="42" t="s">
        <v>10</v>
      </c>
      <c r="O329" s="42" t="s">
        <v>677</v>
      </c>
      <c r="P329" s="42" t="s">
        <v>675</v>
      </c>
      <c r="Q329" s="42" t="s">
        <v>162</v>
      </c>
      <c r="R329" s="43">
        <v>0</v>
      </c>
      <c r="T329" s="53">
        <v>3</v>
      </c>
      <c r="U329" s="75">
        <v>2014</v>
      </c>
      <c r="V329" s="54" t="s">
        <v>20</v>
      </c>
      <c r="W329" s="54" t="s">
        <v>607</v>
      </c>
      <c r="X329" s="54" t="s">
        <v>618</v>
      </c>
      <c r="Y329" s="55" t="str">
        <f t="shared" si="8"/>
        <v>32014暖房設備用有り</v>
      </c>
      <c r="Z329" s="56">
        <v>-0.36</v>
      </c>
      <c r="AA329" s="56">
        <v>1.36</v>
      </c>
      <c r="AB329" s="57">
        <v>1.0287999999999999</v>
      </c>
      <c r="AC329" s="57">
        <v>1.0127999999999999</v>
      </c>
      <c r="AD329" s="31">
        <f>省エネ計算フォーマット【EHP】!$X$92/100</f>
        <v>0</v>
      </c>
      <c r="AE329" s="37">
        <f t="shared" si="9"/>
        <v>1.012</v>
      </c>
    </row>
    <row r="330" spans="13:31" ht="13.5" customHeight="1">
      <c r="M330" s="41">
        <v>3</v>
      </c>
      <c r="N330" s="42" t="s">
        <v>11</v>
      </c>
      <c r="O330" s="42" t="s">
        <v>677</v>
      </c>
      <c r="P330" s="42" t="s">
        <v>675</v>
      </c>
      <c r="Q330" s="42" t="s">
        <v>166</v>
      </c>
      <c r="R330" s="43">
        <v>0</v>
      </c>
      <c r="T330" s="53">
        <v>3</v>
      </c>
      <c r="U330" s="75">
        <v>2014</v>
      </c>
      <c r="V330" s="54" t="s">
        <v>20</v>
      </c>
      <c r="W330" s="54" t="s">
        <v>612</v>
      </c>
      <c r="X330" s="54" t="s">
        <v>702</v>
      </c>
      <c r="Y330" s="55" t="str">
        <f t="shared" ref="Y330:Y393" si="10">T330&amp;U330&amp;V330&amp;W330&amp;X330</f>
        <v>32014暖房店舗用無し（一定速）</v>
      </c>
      <c r="Z330" s="56">
        <v>0.25</v>
      </c>
      <c r="AA330" s="56">
        <v>0.75</v>
      </c>
      <c r="AB330" s="57">
        <v>0.25</v>
      </c>
      <c r="AC330" s="57">
        <v>0.75</v>
      </c>
      <c r="AD330" s="31">
        <f>省エネ計算フォーマット【EHP】!$X$92/100</f>
        <v>0</v>
      </c>
      <c r="AE330" s="37">
        <f t="shared" si="9"/>
        <v>0.75</v>
      </c>
    </row>
    <row r="331" spans="13:31" ht="13.5" customHeight="1">
      <c r="M331" s="41">
        <v>3</v>
      </c>
      <c r="N331" s="42" t="s">
        <v>12</v>
      </c>
      <c r="O331" s="42" t="s">
        <v>677</v>
      </c>
      <c r="P331" s="42" t="s">
        <v>675</v>
      </c>
      <c r="Q331" s="42" t="s">
        <v>170</v>
      </c>
      <c r="R331" s="43">
        <v>0.151</v>
      </c>
      <c r="T331" s="53">
        <v>3</v>
      </c>
      <c r="U331" s="75">
        <v>2014</v>
      </c>
      <c r="V331" s="54" t="s">
        <v>20</v>
      </c>
      <c r="W331" s="54" t="s">
        <v>606</v>
      </c>
      <c r="X331" s="54" t="s">
        <v>702</v>
      </c>
      <c r="Y331" s="55" t="str">
        <f t="shared" si="10"/>
        <v>32014暖房ビル用マルチ無し（一定速）</v>
      </c>
      <c r="Z331" s="56">
        <v>0.25</v>
      </c>
      <c r="AA331" s="56">
        <v>0.75</v>
      </c>
      <c r="AB331" s="57">
        <v>0.25</v>
      </c>
      <c r="AC331" s="57">
        <v>0.75</v>
      </c>
      <c r="AD331" s="31">
        <f>省エネ計算フォーマット【EHP】!$X$92/100</f>
        <v>0</v>
      </c>
      <c r="AE331" s="37">
        <f t="shared" si="9"/>
        <v>0.75</v>
      </c>
    </row>
    <row r="332" spans="13:31" ht="13.5" customHeight="1">
      <c r="M332" s="41">
        <v>4</v>
      </c>
      <c r="N332" s="42" t="s">
        <v>673</v>
      </c>
      <c r="O332" s="42" t="s">
        <v>677</v>
      </c>
      <c r="P332" s="42" t="s">
        <v>675</v>
      </c>
      <c r="Q332" s="42" t="s">
        <v>174</v>
      </c>
      <c r="R332" s="43">
        <v>0.16</v>
      </c>
      <c r="T332" s="53">
        <v>3</v>
      </c>
      <c r="U332" s="75">
        <v>2014</v>
      </c>
      <c r="V332" s="54" t="s">
        <v>20</v>
      </c>
      <c r="W332" s="54" t="s">
        <v>607</v>
      </c>
      <c r="X332" s="54" t="s">
        <v>702</v>
      </c>
      <c r="Y332" s="55" t="str">
        <f t="shared" si="10"/>
        <v>32014暖房設備用無し（一定速）</v>
      </c>
      <c r="Z332" s="56">
        <v>0.25</v>
      </c>
      <c r="AA332" s="56">
        <v>0.75</v>
      </c>
      <c r="AB332" s="57">
        <v>0.25</v>
      </c>
      <c r="AC332" s="57">
        <v>0.75</v>
      </c>
      <c r="AD332" s="31">
        <f>省エネ計算フォーマット【EHP】!$X$92/100</f>
        <v>0</v>
      </c>
      <c r="AE332" s="37">
        <f t="shared" ref="AE332:AE395" si="11">ROUNDDOWN(IF(AD332&gt;=0.25,Z332*AD332+AA332,AB332*AD332+AC332),3)</f>
        <v>0.75</v>
      </c>
    </row>
    <row r="333" spans="13:31" ht="13.5" customHeight="1">
      <c r="M333" s="41">
        <v>4</v>
      </c>
      <c r="N333" s="42" t="s">
        <v>2</v>
      </c>
      <c r="O333" s="42" t="s">
        <v>677</v>
      </c>
      <c r="P333" s="42" t="s">
        <v>675</v>
      </c>
      <c r="Q333" s="42" t="s">
        <v>178</v>
      </c>
      <c r="R333" s="43">
        <v>0.17799999999999999</v>
      </c>
      <c r="T333" s="25">
        <v>3</v>
      </c>
      <c r="U333" s="50">
        <v>2015</v>
      </c>
      <c r="V333" s="41" t="s">
        <v>19</v>
      </c>
      <c r="W333" s="41" t="s">
        <v>612</v>
      </c>
      <c r="X333" s="41" t="s">
        <v>618</v>
      </c>
      <c r="Y333" s="28" t="str">
        <f t="shared" si="10"/>
        <v>32015冷房店舗用有り</v>
      </c>
      <c r="Z333" s="51">
        <v>-1.38</v>
      </c>
      <c r="AA333" s="51">
        <v>2.38</v>
      </c>
      <c r="AB333" s="52">
        <v>1.0581</v>
      </c>
      <c r="AC333" s="52">
        <v>1.7705</v>
      </c>
      <c r="AD333" s="31">
        <f>省エネ計算フォーマット【EHP】!$X$92/100</f>
        <v>0</v>
      </c>
      <c r="AE333" s="32">
        <f t="shared" si="11"/>
        <v>1.77</v>
      </c>
    </row>
    <row r="334" spans="13:31" ht="13.5" customHeight="1">
      <c r="M334" s="41">
        <v>4</v>
      </c>
      <c r="N334" s="42" t="s">
        <v>3</v>
      </c>
      <c r="O334" s="42" t="s">
        <v>677</v>
      </c>
      <c r="P334" s="42" t="s">
        <v>675</v>
      </c>
      <c r="Q334" s="42" t="s">
        <v>182</v>
      </c>
      <c r="R334" s="43">
        <v>0.192</v>
      </c>
      <c r="T334" s="25">
        <v>3</v>
      </c>
      <c r="U334" s="50">
        <v>2015</v>
      </c>
      <c r="V334" s="41" t="s">
        <v>19</v>
      </c>
      <c r="W334" s="41" t="s">
        <v>606</v>
      </c>
      <c r="X334" s="41" t="s">
        <v>618</v>
      </c>
      <c r="Y334" s="28" t="str">
        <f t="shared" si="10"/>
        <v>32015冷房ビル用マルチ有り</v>
      </c>
      <c r="Z334" s="51">
        <v>-1.5740000000000001</v>
      </c>
      <c r="AA334" s="51">
        <v>2.5739999999999998</v>
      </c>
      <c r="AB334" s="52">
        <v>1.0751999999999999</v>
      </c>
      <c r="AC334" s="52">
        <v>1.9117</v>
      </c>
      <c r="AD334" s="31">
        <f>省エネ計算フォーマット【EHP】!$X$92/100</f>
        <v>0</v>
      </c>
      <c r="AE334" s="32">
        <f t="shared" si="11"/>
        <v>1.911</v>
      </c>
    </row>
    <row r="335" spans="13:31" ht="14.25" customHeight="1">
      <c r="M335" s="41">
        <v>4</v>
      </c>
      <c r="N335" s="42" t="s">
        <v>4</v>
      </c>
      <c r="O335" s="42" t="s">
        <v>677</v>
      </c>
      <c r="P335" s="42" t="s">
        <v>675</v>
      </c>
      <c r="Q335" s="42" t="s">
        <v>186</v>
      </c>
      <c r="R335" s="43">
        <v>0.186</v>
      </c>
      <c r="T335" s="25">
        <v>3</v>
      </c>
      <c r="U335" s="50">
        <v>2015</v>
      </c>
      <c r="V335" s="41" t="s">
        <v>19</v>
      </c>
      <c r="W335" s="41" t="s">
        <v>607</v>
      </c>
      <c r="X335" s="41" t="s">
        <v>618</v>
      </c>
      <c r="Y335" s="28" t="str">
        <f t="shared" si="10"/>
        <v>32015冷房設備用有り</v>
      </c>
      <c r="Z335" s="51">
        <v>-0.62</v>
      </c>
      <c r="AA335" s="51">
        <v>1.62</v>
      </c>
      <c r="AB335" s="52">
        <v>1.0472999999999999</v>
      </c>
      <c r="AC335" s="52">
        <v>1.2032</v>
      </c>
      <c r="AD335" s="31">
        <f>省エネ計算フォーマット【EHP】!$X$92/100</f>
        <v>0</v>
      </c>
      <c r="AE335" s="32">
        <f t="shared" si="11"/>
        <v>1.2030000000000001</v>
      </c>
    </row>
    <row r="336" spans="13:31" ht="13.5" customHeight="1">
      <c r="M336" s="41">
        <v>4</v>
      </c>
      <c r="N336" s="42" t="s">
        <v>5</v>
      </c>
      <c r="O336" s="42" t="s">
        <v>677</v>
      </c>
      <c r="P336" s="42" t="s">
        <v>675</v>
      </c>
      <c r="Q336" s="42" t="s">
        <v>190</v>
      </c>
      <c r="R336" s="43">
        <v>0.153</v>
      </c>
      <c r="T336" s="25">
        <v>3</v>
      </c>
      <c r="U336" s="50">
        <v>2015</v>
      </c>
      <c r="V336" s="41" t="s">
        <v>19</v>
      </c>
      <c r="W336" s="41" t="s">
        <v>612</v>
      </c>
      <c r="X336" s="41" t="s">
        <v>702</v>
      </c>
      <c r="Y336" s="28" t="str">
        <f t="shared" si="10"/>
        <v>32015冷房店舗用無し（一定速）</v>
      </c>
      <c r="Z336" s="51">
        <v>0.25</v>
      </c>
      <c r="AA336" s="51">
        <v>0.75</v>
      </c>
      <c r="AB336" s="52">
        <v>0.25</v>
      </c>
      <c r="AC336" s="52">
        <v>0.75</v>
      </c>
      <c r="AD336" s="31">
        <f>省エネ計算フォーマット【EHP】!$X$92/100</f>
        <v>0</v>
      </c>
      <c r="AE336" s="32">
        <f t="shared" si="11"/>
        <v>0.75</v>
      </c>
    </row>
    <row r="337" spans="13:31" ht="13.5" customHeight="1">
      <c r="M337" s="41">
        <v>4</v>
      </c>
      <c r="N337" s="42" t="s">
        <v>6</v>
      </c>
      <c r="O337" s="42" t="s">
        <v>677</v>
      </c>
      <c r="P337" s="42" t="s">
        <v>675</v>
      </c>
      <c r="Q337" s="42" t="s">
        <v>194</v>
      </c>
      <c r="R337" s="43">
        <v>0.14299999999999999</v>
      </c>
      <c r="T337" s="25">
        <v>3</v>
      </c>
      <c r="U337" s="50">
        <v>2015</v>
      </c>
      <c r="V337" s="41" t="s">
        <v>19</v>
      </c>
      <c r="W337" s="41" t="s">
        <v>606</v>
      </c>
      <c r="X337" s="41" t="s">
        <v>702</v>
      </c>
      <c r="Y337" s="28" t="str">
        <f t="shared" si="10"/>
        <v>32015冷房ビル用マルチ無し（一定速）</v>
      </c>
      <c r="Z337" s="51">
        <v>0.25</v>
      </c>
      <c r="AA337" s="51">
        <v>0.75</v>
      </c>
      <c r="AB337" s="52">
        <v>0.25</v>
      </c>
      <c r="AC337" s="52">
        <v>0.75</v>
      </c>
      <c r="AD337" s="31">
        <f>省エネ計算フォーマット【EHP】!$X$92/100</f>
        <v>0</v>
      </c>
      <c r="AE337" s="32">
        <f t="shared" si="11"/>
        <v>0.75</v>
      </c>
    </row>
    <row r="338" spans="13:31" ht="13.5" customHeight="1">
      <c r="M338" s="41">
        <v>4</v>
      </c>
      <c r="N338" s="42" t="s">
        <v>7</v>
      </c>
      <c r="O338" s="42" t="s">
        <v>677</v>
      </c>
      <c r="P338" s="42" t="s">
        <v>675</v>
      </c>
      <c r="Q338" s="42" t="s">
        <v>198</v>
      </c>
      <c r="R338" s="43">
        <v>0.193</v>
      </c>
      <c r="T338" s="25">
        <v>3</v>
      </c>
      <c r="U338" s="50">
        <v>2015</v>
      </c>
      <c r="V338" s="41" t="s">
        <v>19</v>
      </c>
      <c r="W338" s="41" t="s">
        <v>607</v>
      </c>
      <c r="X338" s="41" t="s">
        <v>702</v>
      </c>
      <c r="Y338" s="28" t="str">
        <f t="shared" si="10"/>
        <v>32015冷房設備用無し（一定速）</v>
      </c>
      <c r="Z338" s="51">
        <v>0.25</v>
      </c>
      <c r="AA338" s="51">
        <v>0.75</v>
      </c>
      <c r="AB338" s="52">
        <v>0.25</v>
      </c>
      <c r="AC338" s="52">
        <v>0.75</v>
      </c>
      <c r="AD338" s="31">
        <f>省エネ計算フォーマット【EHP】!$X$92/100</f>
        <v>0</v>
      </c>
      <c r="AE338" s="32">
        <f t="shared" si="11"/>
        <v>0.75</v>
      </c>
    </row>
    <row r="339" spans="13:31" ht="14.25" customHeight="1">
      <c r="M339" s="41">
        <v>4</v>
      </c>
      <c r="N339" s="42" t="s">
        <v>8</v>
      </c>
      <c r="O339" s="42" t="s">
        <v>677</v>
      </c>
      <c r="P339" s="42" t="s">
        <v>675</v>
      </c>
      <c r="Q339" s="42" t="s">
        <v>202</v>
      </c>
      <c r="R339" s="43">
        <v>0.14000000000000001</v>
      </c>
      <c r="T339" s="25">
        <v>3</v>
      </c>
      <c r="U339" s="50">
        <v>2015</v>
      </c>
      <c r="V339" s="41" t="s">
        <v>20</v>
      </c>
      <c r="W339" s="41" t="s">
        <v>612</v>
      </c>
      <c r="X339" s="41" t="s">
        <v>618</v>
      </c>
      <c r="Y339" s="28" t="str">
        <f t="shared" si="10"/>
        <v>32015暖房店舗用有り</v>
      </c>
      <c r="Z339" s="51">
        <v>-0.97</v>
      </c>
      <c r="AA339" s="51">
        <v>1.97</v>
      </c>
      <c r="AB339" s="52">
        <v>1.0867</v>
      </c>
      <c r="AC339" s="52">
        <v>1.4558</v>
      </c>
      <c r="AD339" s="31">
        <f>省エネ計算フォーマット【EHP】!$X$92/100</f>
        <v>0</v>
      </c>
      <c r="AE339" s="32">
        <f t="shared" si="11"/>
        <v>1.4550000000000001</v>
      </c>
    </row>
    <row r="340" spans="13:31" ht="13.5" customHeight="1">
      <c r="M340" s="41">
        <v>4</v>
      </c>
      <c r="N340" s="42" t="s">
        <v>9</v>
      </c>
      <c r="O340" s="42" t="s">
        <v>677</v>
      </c>
      <c r="P340" s="42" t="s">
        <v>675</v>
      </c>
      <c r="Q340" s="42" t="s">
        <v>206</v>
      </c>
      <c r="R340" s="43">
        <v>0.16400000000000001</v>
      </c>
      <c r="T340" s="25">
        <v>3</v>
      </c>
      <c r="U340" s="50">
        <v>2015</v>
      </c>
      <c r="V340" s="41" t="s">
        <v>20</v>
      </c>
      <c r="W340" s="41" t="s">
        <v>606</v>
      </c>
      <c r="X340" s="41" t="s">
        <v>618</v>
      </c>
      <c r="Y340" s="28" t="str">
        <f t="shared" si="10"/>
        <v>32015暖房ビル用マルチ有り</v>
      </c>
      <c r="Z340" s="51">
        <v>-0.876</v>
      </c>
      <c r="AA340" s="51">
        <v>1.8759999999999999</v>
      </c>
      <c r="AB340" s="52">
        <v>1.0398000000000001</v>
      </c>
      <c r="AC340" s="52">
        <v>1.3971</v>
      </c>
      <c r="AD340" s="31">
        <f>省エネ計算フォーマット【EHP】!$X$92/100</f>
        <v>0</v>
      </c>
      <c r="AE340" s="32">
        <f t="shared" si="11"/>
        <v>1.397</v>
      </c>
    </row>
    <row r="341" spans="13:31" ht="13.5" customHeight="1">
      <c r="M341" s="41">
        <v>4</v>
      </c>
      <c r="N341" s="42" t="s">
        <v>10</v>
      </c>
      <c r="O341" s="42" t="s">
        <v>677</v>
      </c>
      <c r="P341" s="42" t="s">
        <v>675</v>
      </c>
      <c r="Q341" s="42" t="s">
        <v>210</v>
      </c>
      <c r="R341" s="43">
        <v>0.184</v>
      </c>
      <c r="T341" s="25">
        <v>3</v>
      </c>
      <c r="U341" s="50">
        <v>2015</v>
      </c>
      <c r="V341" s="41" t="s">
        <v>20</v>
      </c>
      <c r="W341" s="41" t="s">
        <v>607</v>
      </c>
      <c r="X341" s="41" t="s">
        <v>618</v>
      </c>
      <c r="Y341" s="28" t="str">
        <f t="shared" si="10"/>
        <v>32015暖房設備用有り</v>
      </c>
      <c r="Z341" s="51">
        <v>-0.59799999999999998</v>
      </c>
      <c r="AA341" s="51">
        <v>1.5980000000000001</v>
      </c>
      <c r="AB341" s="52">
        <v>1.0339</v>
      </c>
      <c r="AC341" s="52">
        <v>1.19</v>
      </c>
      <c r="AD341" s="31">
        <f>省エネ計算フォーマット【EHP】!$X$92/100</f>
        <v>0</v>
      </c>
      <c r="AE341" s="32">
        <f t="shared" si="11"/>
        <v>1.19</v>
      </c>
    </row>
    <row r="342" spans="13:31" ht="13.5" customHeight="1">
      <c r="M342" s="41">
        <v>4</v>
      </c>
      <c r="N342" s="42" t="s">
        <v>11</v>
      </c>
      <c r="O342" s="42" t="s">
        <v>677</v>
      </c>
      <c r="P342" s="42" t="s">
        <v>675</v>
      </c>
      <c r="Q342" s="42" t="s">
        <v>214</v>
      </c>
      <c r="R342" s="43">
        <v>0.184</v>
      </c>
      <c r="T342" s="25">
        <v>3</v>
      </c>
      <c r="U342" s="50">
        <v>2015</v>
      </c>
      <c r="V342" s="41" t="s">
        <v>20</v>
      </c>
      <c r="W342" s="41" t="s">
        <v>612</v>
      </c>
      <c r="X342" s="41" t="s">
        <v>702</v>
      </c>
      <c r="Y342" s="28" t="str">
        <f t="shared" si="10"/>
        <v>32015暖房店舗用無し（一定速）</v>
      </c>
      <c r="Z342" s="51">
        <v>0.25</v>
      </c>
      <c r="AA342" s="51">
        <v>0.75</v>
      </c>
      <c r="AB342" s="52">
        <v>0.25</v>
      </c>
      <c r="AC342" s="52">
        <v>0.75</v>
      </c>
      <c r="AD342" s="31">
        <f>省エネ計算フォーマット【EHP】!$X$92/100</f>
        <v>0</v>
      </c>
      <c r="AE342" s="32">
        <f t="shared" si="11"/>
        <v>0.75</v>
      </c>
    </row>
    <row r="343" spans="13:31" ht="13.5" customHeight="1">
      <c r="M343" s="41">
        <v>4</v>
      </c>
      <c r="N343" s="42" t="s">
        <v>12</v>
      </c>
      <c r="O343" s="42" t="s">
        <v>677</v>
      </c>
      <c r="P343" s="42" t="s">
        <v>675</v>
      </c>
      <c r="Q343" s="42" t="s">
        <v>218</v>
      </c>
      <c r="R343" s="43">
        <v>0.187</v>
      </c>
      <c r="T343" s="25">
        <v>3</v>
      </c>
      <c r="U343" s="50">
        <v>2015</v>
      </c>
      <c r="V343" s="41" t="s">
        <v>20</v>
      </c>
      <c r="W343" s="41" t="s">
        <v>606</v>
      </c>
      <c r="X343" s="41" t="s">
        <v>702</v>
      </c>
      <c r="Y343" s="28" t="str">
        <f t="shared" si="10"/>
        <v>32015暖房ビル用マルチ無し（一定速）</v>
      </c>
      <c r="Z343" s="51">
        <v>0.25</v>
      </c>
      <c r="AA343" s="51">
        <v>0.75</v>
      </c>
      <c r="AB343" s="52">
        <v>0.25</v>
      </c>
      <c r="AC343" s="52">
        <v>0.75</v>
      </c>
      <c r="AD343" s="31">
        <f>省エネ計算フォーマット【EHP】!$X$92/100</f>
        <v>0</v>
      </c>
      <c r="AE343" s="32">
        <f t="shared" si="11"/>
        <v>0.75</v>
      </c>
    </row>
    <row r="344" spans="13:31" ht="13.5" customHeight="1">
      <c r="M344" s="41">
        <v>5</v>
      </c>
      <c r="N344" s="42" t="s">
        <v>673</v>
      </c>
      <c r="O344" s="42" t="s">
        <v>677</v>
      </c>
      <c r="P344" s="42" t="s">
        <v>675</v>
      </c>
      <c r="Q344" s="42" t="s">
        <v>222</v>
      </c>
      <c r="R344" s="43">
        <v>0.25700000000000001</v>
      </c>
      <c r="T344" s="25">
        <v>3</v>
      </c>
      <c r="U344" s="50">
        <v>2015</v>
      </c>
      <c r="V344" s="41" t="s">
        <v>20</v>
      </c>
      <c r="W344" s="41" t="s">
        <v>607</v>
      </c>
      <c r="X344" s="41" t="s">
        <v>702</v>
      </c>
      <c r="Y344" s="28" t="str">
        <f t="shared" si="10"/>
        <v>32015暖房設備用無し（一定速）</v>
      </c>
      <c r="Z344" s="51">
        <v>0.25</v>
      </c>
      <c r="AA344" s="51">
        <v>0.75</v>
      </c>
      <c r="AB344" s="52">
        <v>0.25</v>
      </c>
      <c r="AC344" s="52">
        <v>0.75</v>
      </c>
      <c r="AD344" s="31">
        <f>省エネ計算フォーマット【EHP】!$X$92/100</f>
        <v>0</v>
      </c>
      <c r="AE344" s="32">
        <f t="shared" si="11"/>
        <v>0.75</v>
      </c>
    </row>
    <row r="345" spans="13:31" ht="13.5" customHeight="1">
      <c r="M345" s="41">
        <v>5</v>
      </c>
      <c r="N345" s="42" t="s">
        <v>2</v>
      </c>
      <c r="O345" s="42" t="s">
        <v>677</v>
      </c>
      <c r="P345" s="42" t="s">
        <v>675</v>
      </c>
      <c r="Q345" s="42" t="s">
        <v>226</v>
      </c>
      <c r="R345" s="43">
        <v>0.30299999999999999</v>
      </c>
      <c r="T345" s="25">
        <v>3</v>
      </c>
      <c r="U345" s="50">
        <v>2020</v>
      </c>
      <c r="V345" s="41" t="s">
        <v>613</v>
      </c>
      <c r="W345" s="41" t="s">
        <v>612</v>
      </c>
      <c r="X345" s="41" t="s">
        <v>618</v>
      </c>
      <c r="Y345" s="28" t="str">
        <f t="shared" si="10"/>
        <v>32020冷房店舗用有り</v>
      </c>
      <c r="Z345" s="51">
        <v>-1.38</v>
      </c>
      <c r="AA345" s="51">
        <v>2.38</v>
      </c>
      <c r="AB345" s="52">
        <v>1.0581</v>
      </c>
      <c r="AC345" s="52">
        <v>1.7705</v>
      </c>
      <c r="AD345" s="31">
        <f>省エネ計算フォーマット【EHP】!$X$92/100</f>
        <v>0</v>
      </c>
      <c r="AE345" s="32">
        <f t="shared" si="11"/>
        <v>1.77</v>
      </c>
    </row>
    <row r="346" spans="13:31" ht="13.5" customHeight="1">
      <c r="M346" s="41">
        <v>5</v>
      </c>
      <c r="N346" s="42" t="s">
        <v>3</v>
      </c>
      <c r="O346" s="42" t="s">
        <v>677</v>
      </c>
      <c r="P346" s="42" t="s">
        <v>675</v>
      </c>
      <c r="Q346" s="42" t="s">
        <v>230</v>
      </c>
      <c r="R346" s="43">
        <v>0.27500000000000002</v>
      </c>
      <c r="T346" s="25">
        <v>3</v>
      </c>
      <c r="U346" s="26">
        <v>2020</v>
      </c>
      <c r="V346" s="27" t="s">
        <v>613</v>
      </c>
      <c r="W346" s="27" t="s">
        <v>606</v>
      </c>
      <c r="X346" s="27" t="s">
        <v>618</v>
      </c>
      <c r="Y346" s="28" t="str">
        <f t="shared" si="10"/>
        <v>32020冷房ビル用マルチ有り</v>
      </c>
      <c r="Z346" s="51">
        <v>-1.68</v>
      </c>
      <c r="AA346" s="51">
        <v>2.68</v>
      </c>
      <c r="AB346" s="52">
        <v>1.0788</v>
      </c>
      <c r="AC346" s="52">
        <v>2.0053000000000001</v>
      </c>
      <c r="AD346" s="31">
        <f>省エネ計算フォーマット【EHP】!$X$92/100</f>
        <v>0</v>
      </c>
      <c r="AE346" s="32">
        <f t="shared" si="11"/>
        <v>2.0049999999999999</v>
      </c>
    </row>
    <row r="347" spans="13:31" ht="13.5" customHeight="1">
      <c r="M347" s="41">
        <v>5</v>
      </c>
      <c r="N347" s="42" t="s">
        <v>4</v>
      </c>
      <c r="O347" s="42" t="s">
        <v>677</v>
      </c>
      <c r="P347" s="42" t="s">
        <v>675</v>
      </c>
      <c r="Q347" s="42" t="s">
        <v>234</v>
      </c>
      <c r="R347" s="43">
        <v>0.16900000000000001</v>
      </c>
      <c r="T347" s="25">
        <v>3</v>
      </c>
      <c r="U347" s="26">
        <v>2020</v>
      </c>
      <c r="V347" s="27" t="s">
        <v>613</v>
      </c>
      <c r="W347" s="27" t="s">
        <v>607</v>
      </c>
      <c r="X347" s="27" t="s">
        <v>618</v>
      </c>
      <c r="Y347" s="28" t="str">
        <f t="shared" si="10"/>
        <v>32020冷房設備用有り</v>
      </c>
      <c r="Z347" s="51">
        <v>-0.62</v>
      </c>
      <c r="AA347" s="51">
        <v>1.62</v>
      </c>
      <c r="AB347" s="52">
        <v>1.0472999999999999</v>
      </c>
      <c r="AC347" s="52">
        <v>1.2032</v>
      </c>
      <c r="AD347" s="31">
        <f>省エネ計算フォーマット【EHP】!$X$92/100</f>
        <v>0</v>
      </c>
      <c r="AE347" s="32">
        <f t="shared" si="11"/>
        <v>1.2030000000000001</v>
      </c>
    </row>
    <row r="348" spans="13:31" ht="13.5" customHeight="1">
      <c r="M348" s="41">
        <v>5</v>
      </c>
      <c r="N348" s="42" t="s">
        <v>5</v>
      </c>
      <c r="O348" s="42" t="s">
        <v>677</v>
      </c>
      <c r="P348" s="42" t="s">
        <v>675</v>
      </c>
      <c r="Q348" s="42" t="s">
        <v>238</v>
      </c>
      <c r="R348" s="43">
        <v>0.248</v>
      </c>
      <c r="T348" s="25">
        <v>3</v>
      </c>
      <c r="U348" s="26">
        <v>2020</v>
      </c>
      <c r="V348" s="27" t="s">
        <v>613</v>
      </c>
      <c r="W348" s="27" t="s">
        <v>612</v>
      </c>
      <c r="X348" s="27" t="s">
        <v>702</v>
      </c>
      <c r="Y348" s="28" t="str">
        <f t="shared" si="10"/>
        <v>32020冷房店舗用無し（一定速）</v>
      </c>
      <c r="Z348" s="51">
        <v>0.25</v>
      </c>
      <c r="AA348" s="51">
        <v>0.75</v>
      </c>
      <c r="AB348" s="52">
        <v>0.25</v>
      </c>
      <c r="AC348" s="52">
        <v>0.75</v>
      </c>
      <c r="AD348" s="31">
        <f>省エネ計算フォーマット【EHP】!$X$92/100</f>
        <v>0</v>
      </c>
      <c r="AE348" s="32">
        <f t="shared" si="11"/>
        <v>0.75</v>
      </c>
    </row>
    <row r="349" spans="13:31" ht="13.5" customHeight="1">
      <c r="M349" s="41">
        <v>5</v>
      </c>
      <c r="N349" s="42" t="s">
        <v>6</v>
      </c>
      <c r="O349" s="42" t="s">
        <v>677</v>
      </c>
      <c r="P349" s="42" t="s">
        <v>675</v>
      </c>
      <c r="Q349" s="42" t="s">
        <v>242</v>
      </c>
      <c r="R349" s="43">
        <v>0.28999999999999998</v>
      </c>
      <c r="T349" s="25">
        <v>3</v>
      </c>
      <c r="U349" s="26">
        <v>2020</v>
      </c>
      <c r="V349" s="27" t="s">
        <v>613</v>
      </c>
      <c r="W349" s="27" t="s">
        <v>606</v>
      </c>
      <c r="X349" s="27" t="s">
        <v>702</v>
      </c>
      <c r="Y349" s="28" t="str">
        <f t="shared" si="10"/>
        <v>32020冷房ビル用マルチ無し（一定速）</v>
      </c>
      <c r="Z349" s="51">
        <v>0.25</v>
      </c>
      <c r="AA349" s="51">
        <v>0.75</v>
      </c>
      <c r="AB349" s="52">
        <v>0.25</v>
      </c>
      <c r="AC349" s="52">
        <v>0.75</v>
      </c>
      <c r="AD349" s="31">
        <f>省エネ計算フォーマット【EHP】!$X$92/100</f>
        <v>0</v>
      </c>
      <c r="AE349" s="32">
        <f t="shared" si="11"/>
        <v>0.75</v>
      </c>
    </row>
    <row r="350" spans="13:31" ht="13.5" customHeight="1">
      <c r="M350" s="41">
        <v>5</v>
      </c>
      <c r="N350" s="42" t="s">
        <v>7</v>
      </c>
      <c r="O350" s="42" t="s">
        <v>677</v>
      </c>
      <c r="P350" s="42" t="s">
        <v>675</v>
      </c>
      <c r="Q350" s="42" t="s">
        <v>246</v>
      </c>
      <c r="R350" s="43">
        <v>0.27500000000000002</v>
      </c>
      <c r="T350" s="25">
        <v>3</v>
      </c>
      <c r="U350" s="26">
        <v>2020</v>
      </c>
      <c r="V350" s="27" t="s">
        <v>613</v>
      </c>
      <c r="W350" s="27" t="s">
        <v>607</v>
      </c>
      <c r="X350" s="27" t="s">
        <v>702</v>
      </c>
      <c r="Y350" s="28" t="str">
        <f t="shared" si="10"/>
        <v>32020冷房設備用無し（一定速）</v>
      </c>
      <c r="Z350" s="51">
        <v>0.25</v>
      </c>
      <c r="AA350" s="51">
        <v>0.75</v>
      </c>
      <c r="AB350" s="52">
        <v>0.25</v>
      </c>
      <c r="AC350" s="52">
        <v>0.75</v>
      </c>
      <c r="AD350" s="31">
        <f>省エネ計算フォーマット【EHP】!$X$92/100</f>
        <v>0</v>
      </c>
      <c r="AE350" s="32">
        <f t="shared" si="11"/>
        <v>0.75</v>
      </c>
    </row>
    <row r="351" spans="13:31" ht="13.5" customHeight="1">
      <c r="M351" s="41">
        <v>5</v>
      </c>
      <c r="N351" s="42" t="s">
        <v>8</v>
      </c>
      <c r="O351" s="42" t="s">
        <v>677</v>
      </c>
      <c r="P351" s="42" t="s">
        <v>675</v>
      </c>
      <c r="Q351" s="42" t="s">
        <v>250</v>
      </c>
      <c r="R351" s="43">
        <v>0.26100000000000001</v>
      </c>
      <c r="T351" s="25">
        <v>3</v>
      </c>
      <c r="U351" s="26">
        <v>2020</v>
      </c>
      <c r="V351" s="27" t="s">
        <v>614</v>
      </c>
      <c r="W351" s="27" t="s">
        <v>612</v>
      </c>
      <c r="X351" s="27" t="s">
        <v>618</v>
      </c>
      <c r="Y351" s="28" t="str">
        <f t="shared" si="10"/>
        <v>32020暖房店舗用有り</v>
      </c>
      <c r="Z351" s="51">
        <v>-0.96</v>
      </c>
      <c r="AA351" s="51">
        <v>1.96</v>
      </c>
      <c r="AB351" s="52">
        <v>1.0862000000000001</v>
      </c>
      <c r="AC351" s="52">
        <v>1.4483999999999999</v>
      </c>
      <c r="AD351" s="31">
        <f>省エネ計算フォーマット【EHP】!$X$92/100</f>
        <v>0</v>
      </c>
      <c r="AE351" s="32">
        <f t="shared" si="11"/>
        <v>1.448</v>
      </c>
    </row>
    <row r="352" spans="13:31" ht="13.5" customHeight="1">
      <c r="M352" s="41">
        <v>5</v>
      </c>
      <c r="N352" s="42" t="s">
        <v>9</v>
      </c>
      <c r="O352" s="42" t="s">
        <v>677</v>
      </c>
      <c r="P352" s="42" t="s">
        <v>675</v>
      </c>
      <c r="Q352" s="42" t="s">
        <v>254</v>
      </c>
      <c r="R352" s="43">
        <v>0.26800000000000002</v>
      </c>
      <c r="T352" s="25">
        <v>3</v>
      </c>
      <c r="U352" s="26">
        <v>2020</v>
      </c>
      <c r="V352" s="27" t="s">
        <v>614</v>
      </c>
      <c r="W352" s="27" t="s">
        <v>606</v>
      </c>
      <c r="X352" s="27" t="s">
        <v>618</v>
      </c>
      <c r="Y352" s="28" t="str">
        <f t="shared" si="10"/>
        <v>32020暖房ビル用マルチ有り</v>
      </c>
      <c r="Z352" s="51">
        <v>-1.1000000000000001</v>
      </c>
      <c r="AA352" s="51">
        <v>2.1</v>
      </c>
      <c r="AB352" s="52">
        <v>1.0416000000000001</v>
      </c>
      <c r="AC352" s="52">
        <v>1.4596</v>
      </c>
      <c r="AD352" s="31">
        <f>省エネ計算フォーマット【EHP】!$X$92/100</f>
        <v>0</v>
      </c>
      <c r="AE352" s="32">
        <f t="shared" si="11"/>
        <v>1.4590000000000001</v>
      </c>
    </row>
    <row r="353" spans="13:31" ht="13.5" customHeight="1">
      <c r="M353" s="41">
        <v>5</v>
      </c>
      <c r="N353" s="42" t="s">
        <v>10</v>
      </c>
      <c r="O353" s="42" t="s">
        <v>677</v>
      </c>
      <c r="P353" s="42" t="s">
        <v>675</v>
      </c>
      <c r="Q353" s="42" t="s">
        <v>258</v>
      </c>
      <c r="R353" s="43">
        <v>0.20499999999999999</v>
      </c>
      <c r="T353" s="25">
        <v>3</v>
      </c>
      <c r="U353" s="26">
        <v>2020</v>
      </c>
      <c r="V353" s="27" t="s">
        <v>614</v>
      </c>
      <c r="W353" s="27" t="s">
        <v>607</v>
      </c>
      <c r="X353" s="27" t="s">
        <v>618</v>
      </c>
      <c r="Y353" s="28" t="str">
        <f t="shared" si="10"/>
        <v>32020暖房設備用有り</v>
      </c>
      <c r="Z353" s="51">
        <v>-0.46</v>
      </c>
      <c r="AA353" s="51">
        <v>1.46</v>
      </c>
      <c r="AB353" s="52">
        <v>0.94</v>
      </c>
      <c r="AC353" s="52">
        <v>1.1100000000000001</v>
      </c>
      <c r="AD353" s="31">
        <f>省エネ計算フォーマット【EHP】!$X$92/100</f>
        <v>0</v>
      </c>
      <c r="AE353" s="32">
        <f t="shared" si="11"/>
        <v>1.1100000000000001</v>
      </c>
    </row>
    <row r="354" spans="13:31" ht="13.5" customHeight="1">
      <c r="M354" s="41">
        <v>5</v>
      </c>
      <c r="N354" s="42" t="s">
        <v>11</v>
      </c>
      <c r="O354" s="42" t="s">
        <v>677</v>
      </c>
      <c r="P354" s="42" t="s">
        <v>675</v>
      </c>
      <c r="Q354" s="42" t="s">
        <v>262</v>
      </c>
      <c r="R354" s="43">
        <v>9.5000000000000001E-2</v>
      </c>
      <c r="T354" s="25">
        <v>3</v>
      </c>
      <c r="U354" s="26">
        <v>2020</v>
      </c>
      <c r="V354" s="27" t="s">
        <v>614</v>
      </c>
      <c r="W354" s="27" t="s">
        <v>612</v>
      </c>
      <c r="X354" s="27" t="s">
        <v>702</v>
      </c>
      <c r="Y354" s="28" t="str">
        <f t="shared" si="10"/>
        <v>32020暖房店舗用無し（一定速）</v>
      </c>
      <c r="Z354" s="51">
        <v>0.25</v>
      </c>
      <c r="AA354" s="51">
        <v>0.75</v>
      </c>
      <c r="AB354" s="52">
        <v>0.25</v>
      </c>
      <c r="AC354" s="52">
        <v>0.75</v>
      </c>
      <c r="AD354" s="31">
        <f>省エネ計算フォーマット【EHP】!$X$92/100</f>
        <v>0</v>
      </c>
      <c r="AE354" s="32">
        <f t="shared" si="11"/>
        <v>0.75</v>
      </c>
    </row>
    <row r="355" spans="13:31" ht="13.5" customHeight="1">
      <c r="M355" s="41">
        <v>5</v>
      </c>
      <c r="N355" s="42" t="s">
        <v>12</v>
      </c>
      <c r="O355" s="42" t="s">
        <v>677</v>
      </c>
      <c r="P355" s="42" t="s">
        <v>675</v>
      </c>
      <c r="Q355" s="42" t="s">
        <v>266</v>
      </c>
      <c r="R355" s="43">
        <v>0.30399999999999999</v>
      </c>
      <c r="T355" s="25">
        <v>3</v>
      </c>
      <c r="U355" s="26">
        <v>2020</v>
      </c>
      <c r="V355" s="27" t="s">
        <v>614</v>
      </c>
      <c r="W355" s="27" t="s">
        <v>606</v>
      </c>
      <c r="X355" s="27" t="s">
        <v>702</v>
      </c>
      <c r="Y355" s="28" t="str">
        <f t="shared" si="10"/>
        <v>32020暖房ビル用マルチ無し（一定速）</v>
      </c>
      <c r="Z355" s="51">
        <v>0.25</v>
      </c>
      <c r="AA355" s="51">
        <v>0.75</v>
      </c>
      <c r="AB355" s="52">
        <v>0.25</v>
      </c>
      <c r="AC355" s="52">
        <v>0.75</v>
      </c>
      <c r="AD355" s="31">
        <f>省エネ計算フォーマット【EHP】!$X$92/100</f>
        <v>0</v>
      </c>
      <c r="AE355" s="32">
        <f t="shared" si="11"/>
        <v>0.75</v>
      </c>
    </row>
    <row r="356" spans="13:31" ht="13.5" customHeight="1">
      <c r="M356" s="41">
        <v>6</v>
      </c>
      <c r="N356" s="42" t="s">
        <v>673</v>
      </c>
      <c r="O356" s="42" t="s">
        <v>677</v>
      </c>
      <c r="P356" s="42" t="s">
        <v>675</v>
      </c>
      <c r="Q356" s="42" t="s">
        <v>270</v>
      </c>
      <c r="R356" s="43">
        <v>0.317</v>
      </c>
      <c r="T356" s="25">
        <v>3</v>
      </c>
      <c r="U356" s="27">
        <v>2020</v>
      </c>
      <c r="V356" s="27" t="s">
        <v>614</v>
      </c>
      <c r="W356" s="27" t="s">
        <v>607</v>
      </c>
      <c r="X356" s="27" t="s">
        <v>702</v>
      </c>
      <c r="Y356" s="28" t="str">
        <f t="shared" si="10"/>
        <v>32020暖房設備用無し（一定速）</v>
      </c>
      <c r="Z356" s="51">
        <v>0.25</v>
      </c>
      <c r="AA356" s="51">
        <v>0.75</v>
      </c>
      <c r="AB356" s="52">
        <v>0.25</v>
      </c>
      <c r="AC356" s="52">
        <v>0.75</v>
      </c>
      <c r="AD356" s="31">
        <f>省エネ計算フォーマット【EHP】!$X$92/100</f>
        <v>0</v>
      </c>
      <c r="AE356" s="32">
        <f t="shared" si="11"/>
        <v>0.75</v>
      </c>
    </row>
    <row r="357" spans="13:31" ht="13.5" customHeight="1">
      <c r="M357" s="41">
        <v>6</v>
      </c>
      <c r="N357" s="42" t="s">
        <v>2</v>
      </c>
      <c r="O357" s="42" t="s">
        <v>677</v>
      </c>
      <c r="P357" s="42" t="s">
        <v>675</v>
      </c>
      <c r="Q357" s="42" t="s">
        <v>274</v>
      </c>
      <c r="R357" s="43">
        <v>0.41499999999999998</v>
      </c>
      <c r="T357" s="53">
        <v>3</v>
      </c>
      <c r="U357" s="54">
        <v>2024</v>
      </c>
      <c r="V357" s="54" t="s">
        <v>613</v>
      </c>
      <c r="W357" s="54" t="s">
        <v>612</v>
      </c>
      <c r="X357" s="54" t="s">
        <v>618</v>
      </c>
      <c r="Y357" s="55" t="str">
        <f t="shared" si="10"/>
        <v>32024冷房店舗用有り</v>
      </c>
      <c r="Z357" s="56">
        <v>-1.58</v>
      </c>
      <c r="AA357" s="56">
        <v>2.58</v>
      </c>
      <c r="AB357" s="57">
        <v>1.0629999999999999</v>
      </c>
      <c r="AC357" s="57">
        <v>1.9193</v>
      </c>
      <c r="AD357" s="31">
        <f>省エネ計算フォーマット【EHP】!$X$92/100</f>
        <v>0</v>
      </c>
      <c r="AE357" s="37">
        <f t="shared" si="11"/>
        <v>1.919</v>
      </c>
    </row>
    <row r="358" spans="13:31" ht="13.5" customHeight="1">
      <c r="M358" s="41">
        <v>6</v>
      </c>
      <c r="N358" s="42" t="s">
        <v>3</v>
      </c>
      <c r="O358" s="42" t="s">
        <v>677</v>
      </c>
      <c r="P358" s="42" t="s">
        <v>675</v>
      </c>
      <c r="Q358" s="42" t="s">
        <v>278</v>
      </c>
      <c r="R358" s="43">
        <v>0.38200000000000001</v>
      </c>
      <c r="T358" s="53">
        <v>3</v>
      </c>
      <c r="U358" s="54">
        <v>2024</v>
      </c>
      <c r="V358" s="54" t="s">
        <v>613</v>
      </c>
      <c r="W358" s="54" t="s">
        <v>606</v>
      </c>
      <c r="X358" s="54" t="s">
        <v>618</v>
      </c>
      <c r="Y358" s="55" t="str">
        <f t="shared" si="10"/>
        <v>32024冷房ビル用マルチ有り</v>
      </c>
      <c r="Z358" s="56">
        <v>-1.6</v>
      </c>
      <c r="AA358" s="56">
        <v>2.6</v>
      </c>
      <c r="AB358" s="57">
        <v>1.0759000000000001</v>
      </c>
      <c r="AC358" s="57">
        <v>1.931</v>
      </c>
      <c r="AD358" s="31">
        <f>省エネ計算フォーマット【EHP】!$X$92/100</f>
        <v>0</v>
      </c>
      <c r="AE358" s="37">
        <f t="shared" si="11"/>
        <v>1.931</v>
      </c>
    </row>
    <row r="359" spans="13:31" ht="13.5" customHeight="1">
      <c r="M359" s="41">
        <v>6</v>
      </c>
      <c r="N359" s="42" t="s">
        <v>4</v>
      </c>
      <c r="O359" s="42" t="s">
        <v>677</v>
      </c>
      <c r="P359" s="42" t="s">
        <v>675</v>
      </c>
      <c r="Q359" s="42" t="s">
        <v>282</v>
      </c>
      <c r="R359" s="43">
        <v>0.23799999999999999</v>
      </c>
      <c r="T359" s="53">
        <v>3</v>
      </c>
      <c r="U359" s="54">
        <v>2024</v>
      </c>
      <c r="V359" s="54" t="s">
        <v>613</v>
      </c>
      <c r="W359" s="54" t="s">
        <v>607</v>
      </c>
      <c r="X359" s="54" t="s">
        <v>618</v>
      </c>
      <c r="Y359" s="55" t="str">
        <f t="shared" si="10"/>
        <v>32024冷房設備用有り</v>
      </c>
      <c r="Z359" s="56">
        <v>-0.6</v>
      </c>
      <c r="AA359" s="56">
        <v>1.6</v>
      </c>
      <c r="AB359" s="57">
        <v>1.0467</v>
      </c>
      <c r="AC359" s="57">
        <v>1.1882999999999999</v>
      </c>
      <c r="AD359" s="31">
        <f>省エネ計算フォーマット【EHP】!$X$92/100</f>
        <v>0</v>
      </c>
      <c r="AE359" s="37">
        <f t="shared" si="11"/>
        <v>1.1879999999999999</v>
      </c>
    </row>
    <row r="360" spans="13:31" ht="13.5" customHeight="1">
      <c r="M360" s="41">
        <v>6</v>
      </c>
      <c r="N360" s="42" t="s">
        <v>5</v>
      </c>
      <c r="O360" s="42" t="s">
        <v>677</v>
      </c>
      <c r="P360" s="42" t="s">
        <v>675</v>
      </c>
      <c r="Q360" s="42" t="s">
        <v>286</v>
      </c>
      <c r="R360" s="43">
        <v>0.375</v>
      </c>
      <c r="T360" s="53">
        <v>3</v>
      </c>
      <c r="U360" s="54">
        <v>2024</v>
      </c>
      <c r="V360" s="54" t="s">
        <v>613</v>
      </c>
      <c r="W360" s="54" t="s">
        <v>612</v>
      </c>
      <c r="X360" s="54" t="s">
        <v>702</v>
      </c>
      <c r="Y360" s="55" t="str">
        <f t="shared" si="10"/>
        <v>32024冷房店舗用無し（一定速）</v>
      </c>
      <c r="Z360" s="56">
        <v>0.25</v>
      </c>
      <c r="AA360" s="56">
        <v>0.75</v>
      </c>
      <c r="AB360" s="57">
        <v>0.25</v>
      </c>
      <c r="AC360" s="57">
        <v>0.75</v>
      </c>
      <c r="AD360" s="31">
        <f>省エネ計算フォーマット【EHP】!$X$92/100</f>
        <v>0</v>
      </c>
      <c r="AE360" s="37">
        <f t="shared" si="11"/>
        <v>0.75</v>
      </c>
    </row>
    <row r="361" spans="13:31" ht="13.5" customHeight="1">
      <c r="M361" s="41">
        <v>6</v>
      </c>
      <c r="N361" s="42" t="s">
        <v>6</v>
      </c>
      <c r="O361" s="42" t="s">
        <v>677</v>
      </c>
      <c r="P361" s="42" t="s">
        <v>675</v>
      </c>
      <c r="Q361" s="42" t="s">
        <v>290</v>
      </c>
      <c r="R361" s="43">
        <v>0.40200000000000002</v>
      </c>
      <c r="T361" s="53">
        <v>3</v>
      </c>
      <c r="U361" s="54">
        <v>2024</v>
      </c>
      <c r="V361" s="54" t="s">
        <v>613</v>
      </c>
      <c r="W361" s="54" t="s">
        <v>606</v>
      </c>
      <c r="X361" s="54" t="s">
        <v>702</v>
      </c>
      <c r="Y361" s="55" t="str">
        <f t="shared" si="10"/>
        <v>32024冷房ビル用マルチ無し（一定速）</v>
      </c>
      <c r="Z361" s="56">
        <v>0.25</v>
      </c>
      <c r="AA361" s="56">
        <v>0.75</v>
      </c>
      <c r="AB361" s="57">
        <v>0.25</v>
      </c>
      <c r="AC361" s="57">
        <v>0.75</v>
      </c>
      <c r="AD361" s="31">
        <f>省エネ計算フォーマット【EHP】!$X$92/100</f>
        <v>0</v>
      </c>
      <c r="AE361" s="37">
        <f t="shared" si="11"/>
        <v>0.75</v>
      </c>
    </row>
    <row r="362" spans="13:31" ht="13.5" customHeight="1">
      <c r="M362" s="41">
        <v>6</v>
      </c>
      <c r="N362" s="42" t="s">
        <v>7</v>
      </c>
      <c r="O362" s="42" t="s">
        <v>677</v>
      </c>
      <c r="P362" s="42" t="s">
        <v>675</v>
      </c>
      <c r="Q362" s="42" t="s">
        <v>294</v>
      </c>
      <c r="R362" s="43">
        <v>0.38500000000000001</v>
      </c>
      <c r="T362" s="53">
        <v>3</v>
      </c>
      <c r="U362" s="54">
        <v>2024</v>
      </c>
      <c r="V362" s="54" t="s">
        <v>613</v>
      </c>
      <c r="W362" s="54" t="s">
        <v>607</v>
      </c>
      <c r="X362" s="54" t="s">
        <v>702</v>
      </c>
      <c r="Y362" s="55" t="str">
        <f t="shared" si="10"/>
        <v>32024冷房設備用無し（一定速）</v>
      </c>
      <c r="Z362" s="56">
        <v>0.25</v>
      </c>
      <c r="AA362" s="56">
        <v>0.75</v>
      </c>
      <c r="AB362" s="57">
        <v>0.25</v>
      </c>
      <c r="AC362" s="57">
        <v>0.75</v>
      </c>
      <c r="AD362" s="31">
        <f>省エネ計算フォーマット【EHP】!$X$92/100</f>
        <v>0</v>
      </c>
      <c r="AE362" s="37">
        <f t="shared" si="11"/>
        <v>0.75</v>
      </c>
    </row>
    <row r="363" spans="13:31" ht="13.5" customHeight="1">
      <c r="M363" s="41">
        <v>6</v>
      </c>
      <c r="N363" s="42" t="s">
        <v>8</v>
      </c>
      <c r="O363" s="42" t="s">
        <v>677</v>
      </c>
      <c r="P363" s="42" t="s">
        <v>675</v>
      </c>
      <c r="Q363" s="42" t="s">
        <v>298</v>
      </c>
      <c r="R363" s="43">
        <v>0.29399999999999998</v>
      </c>
      <c r="T363" s="53">
        <v>3</v>
      </c>
      <c r="U363" s="54">
        <v>2024</v>
      </c>
      <c r="V363" s="54" t="s">
        <v>614</v>
      </c>
      <c r="W363" s="54" t="s">
        <v>612</v>
      </c>
      <c r="X363" s="54" t="s">
        <v>618</v>
      </c>
      <c r="Y363" s="55" t="str">
        <f t="shared" si="10"/>
        <v>32024暖房店舗用有り</v>
      </c>
      <c r="Z363" s="56">
        <v>-1.04</v>
      </c>
      <c r="AA363" s="56">
        <v>2.04</v>
      </c>
      <c r="AB363" s="57">
        <v>1.0898000000000001</v>
      </c>
      <c r="AC363" s="57">
        <v>1.5076000000000001</v>
      </c>
      <c r="AD363" s="31">
        <f>省エネ計算フォーマット【EHP】!$X$92/100</f>
        <v>0</v>
      </c>
      <c r="AE363" s="37">
        <f t="shared" si="11"/>
        <v>1.5069999999999999</v>
      </c>
    </row>
    <row r="364" spans="13:31" ht="13.5" customHeight="1">
      <c r="M364" s="41">
        <v>6</v>
      </c>
      <c r="N364" s="42" t="s">
        <v>9</v>
      </c>
      <c r="O364" s="42" t="s">
        <v>677</v>
      </c>
      <c r="P364" s="42" t="s">
        <v>675</v>
      </c>
      <c r="Q364" s="42" t="s">
        <v>302</v>
      </c>
      <c r="R364" s="43">
        <v>0.378</v>
      </c>
      <c r="T364" s="53">
        <v>3</v>
      </c>
      <c r="U364" s="54">
        <v>2024</v>
      </c>
      <c r="V364" s="54" t="s">
        <v>614</v>
      </c>
      <c r="W364" s="54" t="s">
        <v>606</v>
      </c>
      <c r="X364" s="54" t="s">
        <v>618</v>
      </c>
      <c r="Y364" s="55" t="str">
        <f t="shared" si="10"/>
        <v>32024暖房ビル用マルチ有り</v>
      </c>
      <c r="Z364" s="56">
        <v>-1.1399999999999999</v>
      </c>
      <c r="AA364" s="56">
        <v>2.14</v>
      </c>
      <c r="AB364" s="57">
        <v>1.0454000000000001</v>
      </c>
      <c r="AC364" s="57">
        <v>1.5936999999999999</v>
      </c>
      <c r="AD364" s="31">
        <f>省エネ計算フォーマット【EHP】!$X$92/100</f>
        <v>0</v>
      </c>
      <c r="AE364" s="37">
        <f t="shared" si="11"/>
        <v>1.593</v>
      </c>
    </row>
    <row r="365" spans="13:31" ht="13.5" customHeight="1">
      <c r="M365" s="41">
        <v>6</v>
      </c>
      <c r="N365" s="42" t="s">
        <v>10</v>
      </c>
      <c r="O365" s="42" t="s">
        <v>677</v>
      </c>
      <c r="P365" s="42" t="s">
        <v>675</v>
      </c>
      <c r="Q365" s="42" t="s">
        <v>306</v>
      </c>
      <c r="R365" s="43">
        <v>0.27900000000000003</v>
      </c>
      <c r="T365" s="53">
        <v>3</v>
      </c>
      <c r="U365" s="54">
        <v>2024</v>
      </c>
      <c r="V365" s="54" t="s">
        <v>614</v>
      </c>
      <c r="W365" s="54" t="s">
        <v>607</v>
      </c>
      <c r="X365" s="54" t="s">
        <v>618</v>
      </c>
      <c r="Y365" s="55" t="str">
        <f t="shared" si="10"/>
        <v>32024暖房設備用有り</v>
      </c>
      <c r="Z365" s="56">
        <v>-0.57999999999999996</v>
      </c>
      <c r="AA365" s="56">
        <v>1.58</v>
      </c>
      <c r="AB365" s="57">
        <v>1.0335000000000001</v>
      </c>
      <c r="AC365" s="57">
        <v>1.1766000000000001</v>
      </c>
      <c r="AD365" s="31">
        <f>省エネ計算フォーマット【EHP】!$X$92/100</f>
        <v>0</v>
      </c>
      <c r="AE365" s="37">
        <f t="shared" si="11"/>
        <v>1.1759999999999999</v>
      </c>
    </row>
    <row r="366" spans="13:31" ht="13.5" customHeight="1">
      <c r="M366" s="41">
        <v>6</v>
      </c>
      <c r="N366" s="42" t="s">
        <v>11</v>
      </c>
      <c r="O366" s="42" t="s">
        <v>677</v>
      </c>
      <c r="P366" s="42" t="s">
        <v>675</v>
      </c>
      <c r="Q366" s="42" t="s">
        <v>310</v>
      </c>
      <c r="R366" s="43">
        <v>0.249</v>
      </c>
      <c r="T366" s="53">
        <v>3</v>
      </c>
      <c r="U366" s="54">
        <v>2024</v>
      </c>
      <c r="V366" s="54" t="s">
        <v>614</v>
      </c>
      <c r="W366" s="54" t="s">
        <v>612</v>
      </c>
      <c r="X366" s="54" t="s">
        <v>702</v>
      </c>
      <c r="Y366" s="55" t="str">
        <f t="shared" si="10"/>
        <v>32024暖房店舗用無し（一定速）</v>
      </c>
      <c r="Z366" s="56">
        <v>0.25</v>
      </c>
      <c r="AA366" s="56">
        <v>0.75</v>
      </c>
      <c r="AB366" s="57">
        <v>0.25</v>
      </c>
      <c r="AC366" s="57">
        <v>0.75</v>
      </c>
      <c r="AD366" s="31">
        <f>省エネ計算フォーマット【EHP】!$X$92/100</f>
        <v>0</v>
      </c>
      <c r="AE366" s="37">
        <f t="shared" si="11"/>
        <v>0.75</v>
      </c>
    </row>
    <row r="367" spans="13:31" ht="13.5" customHeight="1">
      <c r="M367" s="41">
        <v>6</v>
      </c>
      <c r="N367" s="42" t="s">
        <v>12</v>
      </c>
      <c r="O367" s="42" t="s">
        <v>677</v>
      </c>
      <c r="P367" s="42" t="s">
        <v>675</v>
      </c>
      <c r="Q367" s="42" t="s">
        <v>314</v>
      </c>
      <c r="R367" s="43">
        <v>0.41699999999999998</v>
      </c>
      <c r="T367" s="53">
        <v>3</v>
      </c>
      <c r="U367" s="54">
        <v>2024</v>
      </c>
      <c r="V367" s="54" t="s">
        <v>614</v>
      </c>
      <c r="W367" s="54" t="s">
        <v>606</v>
      </c>
      <c r="X367" s="54" t="s">
        <v>702</v>
      </c>
      <c r="Y367" s="55" t="str">
        <f t="shared" si="10"/>
        <v>32024暖房ビル用マルチ無し（一定速）</v>
      </c>
      <c r="Z367" s="56">
        <v>0.25</v>
      </c>
      <c r="AA367" s="56">
        <v>0.75</v>
      </c>
      <c r="AB367" s="57">
        <v>0.25</v>
      </c>
      <c r="AC367" s="57">
        <v>0.75</v>
      </c>
      <c r="AD367" s="31">
        <f>省エネ計算フォーマット【EHP】!$X$92/100</f>
        <v>0</v>
      </c>
      <c r="AE367" s="37">
        <f t="shared" si="11"/>
        <v>0.75</v>
      </c>
    </row>
    <row r="368" spans="13:31" ht="13.5" customHeight="1">
      <c r="M368" s="41">
        <v>7</v>
      </c>
      <c r="N368" s="42" t="s">
        <v>673</v>
      </c>
      <c r="O368" s="42" t="s">
        <v>677</v>
      </c>
      <c r="P368" s="42" t="s">
        <v>675</v>
      </c>
      <c r="Q368" s="42" t="s">
        <v>318</v>
      </c>
      <c r="R368" s="43">
        <v>0.57299999999999995</v>
      </c>
      <c r="T368" s="53">
        <v>3</v>
      </c>
      <c r="U368" s="54">
        <v>2024</v>
      </c>
      <c r="V368" s="54" t="s">
        <v>614</v>
      </c>
      <c r="W368" s="54" t="s">
        <v>607</v>
      </c>
      <c r="X368" s="54" t="s">
        <v>702</v>
      </c>
      <c r="Y368" s="55" t="str">
        <f t="shared" si="10"/>
        <v>32024暖房設備用無し（一定速）</v>
      </c>
      <c r="Z368" s="56">
        <v>0.25</v>
      </c>
      <c r="AA368" s="56">
        <v>0.75</v>
      </c>
      <c r="AB368" s="57">
        <v>0.25</v>
      </c>
      <c r="AC368" s="57">
        <v>0.75</v>
      </c>
      <c r="AD368" s="31">
        <f>省エネ計算フォーマット【EHP】!$X$92/100</f>
        <v>0</v>
      </c>
      <c r="AE368" s="37">
        <f t="shared" si="11"/>
        <v>0.75</v>
      </c>
    </row>
    <row r="369" spans="13:31" ht="13.5" customHeight="1">
      <c r="M369" s="41">
        <v>7</v>
      </c>
      <c r="N369" s="42" t="s">
        <v>2</v>
      </c>
      <c r="O369" s="42" t="s">
        <v>677</v>
      </c>
      <c r="P369" s="42" t="s">
        <v>675</v>
      </c>
      <c r="Q369" s="42" t="s">
        <v>322</v>
      </c>
      <c r="R369" s="43">
        <v>0.65600000000000003</v>
      </c>
      <c r="T369" s="25">
        <v>4</v>
      </c>
      <c r="U369" s="26">
        <v>1995</v>
      </c>
      <c r="V369" s="27" t="s">
        <v>19</v>
      </c>
      <c r="W369" s="27" t="s">
        <v>612</v>
      </c>
      <c r="X369" s="27" t="s">
        <v>618</v>
      </c>
      <c r="Y369" s="28" t="str">
        <f t="shared" si="10"/>
        <v>41995冷房店舗用有り</v>
      </c>
      <c r="Z369" s="51">
        <v>0.32</v>
      </c>
      <c r="AA369" s="51">
        <v>0.68</v>
      </c>
      <c r="AB369" s="52">
        <v>1.0165999999999999</v>
      </c>
      <c r="AC369" s="52">
        <v>0.50590000000000002</v>
      </c>
      <c r="AD369" s="31">
        <f>省エネ計算フォーマット【EHP】!$M$92/100</f>
        <v>0</v>
      </c>
      <c r="AE369" s="32">
        <f t="shared" si="11"/>
        <v>0.505</v>
      </c>
    </row>
    <row r="370" spans="13:31" ht="13.5" customHeight="1">
      <c r="M370" s="41">
        <v>7</v>
      </c>
      <c r="N370" s="42" t="s">
        <v>3</v>
      </c>
      <c r="O370" s="42" t="s">
        <v>677</v>
      </c>
      <c r="P370" s="42" t="s">
        <v>675</v>
      </c>
      <c r="Q370" s="42" t="s">
        <v>326</v>
      </c>
      <c r="R370" s="43">
        <v>0.61899999999999999</v>
      </c>
      <c r="T370" s="25">
        <v>4</v>
      </c>
      <c r="U370" s="26">
        <v>1995</v>
      </c>
      <c r="V370" s="27" t="s">
        <v>19</v>
      </c>
      <c r="W370" s="27" t="s">
        <v>606</v>
      </c>
      <c r="X370" s="27" t="s">
        <v>618</v>
      </c>
      <c r="Y370" s="28" t="str">
        <f t="shared" si="10"/>
        <v>41995冷房ビル用マルチ有り</v>
      </c>
      <c r="Z370" s="51">
        <v>-0.218</v>
      </c>
      <c r="AA370" s="51">
        <v>1.218</v>
      </c>
      <c r="AB370" s="52">
        <v>1.0356000000000001</v>
      </c>
      <c r="AC370" s="52">
        <v>0.90459999999999996</v>
      </c>
      <c r="AD370" s="31">
        <f>省エネ計算フォーマット【EHP】!$M$92/100</f>
        <v>0</v>
      </c>
      <c r="AE370" s="32">
        <f t="shared" si="11"/>
        <v>0.90400000000000003</v>
      </c>
    </row>
    <row r="371" spans="13:31" ht="13.5" customHeight="1">
      <c r="M371" s="41">
        <v>7</v>
      </c>
      <c r="N371" s="42" t="s">
        <v>4</v>
      </c>
      <c r="O371" s="42" t="s">
        <v>677</v>
      </c>
      <c r="P371" s="42" t="s">
        <v>675</v>
      </c>
      <c r="Q371" s="42" t="s">
        <v>330</v>
      </c>
      <c r="R371" s="43">
        <v>0.41099999999999998</v>
      </c>
      <c r="T371" s="25">
        <v>4</v>
      </c>
      <c r="U371" s="26">
        <v>1995</v>
      </c>
      <c r="V371" s="27" t="s">
        <v>19</v>
      </c>
      <c r="W371" s="27" t="s">
        <v>607</v>
      </c>
      <c r="X371" s="27" t="s">
        <v>618</v>
      </c>
      <c r="Y371" s="28" t="str">
        <f t="shared" si="10"/>
        <v>41995冷房設備用有り</v>
      </c>
      <c r="Z371" s="51">
        <v>0.25</v>
      </c>
      <c r="AA371" s="51">
        <v>0.75</v>
      </c>
      <c r="AB371" s="52">
        <v>1.0219</v>
      </c>
      <c r="AC371" s="52">
        <v>0.55700000000000005</v>
      </c>
      <c r="AD371" s="31">
        <f>省エネ計算フォーマット【EHP】!$M$92/100</f>
        <v>0</v>
      </c>
      <c r="AE371" s="32">
        <f t="shared" si="11"/>
        <v>0.55700000000000005</v>
      </c>
    </row>
    <row r="372" spans="13:31" ht="13.5" customHeight="1">
      <c r="M372" s="41">
        <v>7</v>
      </c>
      <c r="N372" s="42" t="s">
        <v>5</v>
      </c>
      <c r="O372" s="42" t="s">
        <v>677</v>
      </c>
      <c r="P372" s="42" t="s">
        <v>675</v>
      </c>
      <c r="Q372" s="42" t="s">
        <v>334</v>
      </c>
      <c r="R372" s="43">
        <v>0.63500000000000001</v>
      </c>
      <c r="T372" s="25">
        <v>4</v>
      </c>
      <c r="U372" s="26">
        <v>1995</v>
      </c>
      <c r="V372" s="27" t="s">
        <v>19</v>
      </c>
      <c r="W372" s="27" t="s">
        <v>612</v>
      </c>
      <c r="X372" s="27" t="s">
        <v>702</v>
      </c>
      <c r="Y372" s="28" t="str">
        <f t="shared" si="10"/>
        <v>41995冷房店舗用無し（一定速）</v>
      </c>
      <c r="Z372" s="51">
        <v>0.26</v>
      </c>
      <c r="AA372" s="51">
        <v>0.74</v>
      </c>
      <c r="AB372" s="52">
        <v>0.26</v>
      </c>
      <c r="AC372" s="52">
        <v>0.74</v>
      </c>
      <c r="AD372" s="31">
        <f>省エネ計算フォーマット【EHP】!$M$92/100</f>
        <v>0</v>
      </c>
      <c r="AE372" s="32">
        <f t="shared" si="11"/>
        <v>0.74</v>
      </c>
    </row>
    <row r="373" spans="13:31" ht="13.5" customHeight="1">
      <c r="M373" s="41">
        <v>7</v>
      </c>
      <c r="N373" s="42" t="s">
        <v>6</v>
      </c>
      <c r="O373" s="42" t="s">
        <v>677</v>
      </c>
      <c r="P373" s="42" t="s">
        <v>675</v>
      </c>
      <c r="Q373" s="42" t="s">
        <v>338</v>
      </c>
      <c r="R373" s="43">
        <v>0.64300000000000002</v>
      </c>
      <c r="T373" s="25">
        <v>4</v>
      </c>
      <c r="U373" s="26">
        <v>1995</v>
      </c>
      <c r="V373" s="27" t="s">
        <v>19</v>
      </c>
      <c r="W373" s="27" t="s">
        <v>606</v>
      </c>
      <c r="X373" s="27" t="s">
        <v>702</v>
      </c>
      <c r="Y373" s="28" t="str">
        <f t="shared" si="10"/>
        <v>41995冷房ビル用マルチ無し（一定速）</v>
      </c>
      <c r="Z373" s="51">
        <v>0.26</v>
      </c>
      <c r="AA373" s="51">
        <v>0.74</v>
      </c>
      <c r="AB373" s="52">
        <v>0.26</v>
      </c>
      <c r="AC373" s="52">
        <v>0.74</v>
      </c>
      <c r="AD373" s="31">
        <f>省エネ計算フォーマット【EHP】!$M$92/100</f>
        <v>0</v>
      </c>
      <c r="AE373" s="32">
        <f t="shared" si="11"/>
        <v>0.74</v>
      </c>
    </row>
    <row r="374" spans="13:31" ht="13.5" customHeight="1">
      <c r="M374" s="41">
        <v>7</v>
      </c>
      <c r="N374" s="42" t="s">
        <v>7</v>
      </c>
      <c r="O374" s="42" t="s">
        <v>677</v>
      </c>
      <c r="P374" s="42" t="s">
        <v>675</v>
      </c>
      <c r="Q374" s="42" t="s">
        <v>342</v>
      </c>
      <c r="R374" s="43">
        <v>0.66600000000000004</v>
      </c>
      <c r="T374" s="25">
        <v>4</v>
      </c>
      <c r="U374" s="26">
        <v>1995</v>
      </c>
      <c r="V374" s="27" t="s">
        <v>19</v>
      </c>
      <c r="W374" s="27" t="s">
        <v>607</v>
      </c>
      <c r="X374" s="27" t="s">
        <v>702</v>
      </c>
      <c r="Y374" s="28" t="str">
        <f t="shared" si="10"/>
        <v>41995冷房設備用無し（一定速）</v>
      </c>
      <c r="Z374" s="51">
        <v>0.26</v>
      </c>
      <c r="AA374" s="51">
        <v>0.74</v>
      </c>
      <c r="AB374" s="52">
        <v>0.26</v>
      </c>
      <c r="AC374" s="52">
        <v>0.74</v>
      </c>
      <c r="AD374" s="31">
        <f>省エネ計算フォーマット【EHP】!$M$92/100</f>
        <v>0</v>
      </c>
      <c r="AE374" s="32">
        <f t="shared" si="11"/>
        <v>0.74</v>
      </c>
    </row>
    <row r="375" spans="13:31" ht="13.5" customHeight="1">
      <c r="M375" s="41">
        <v>7</v>
      </c>
      <c r="N375" s="42" t="s">
        <v>8</v>
      </c>
      <c r="O375" s="42" t="s">
        <v>677</v>
      </c>
      <c r="P375" s="42" t="s">
        <v>675</v>
      </c>
      <c r="Q375" s="42" t="s">
        <v>346</v>
      </c>
      <c r="R375" s="43">
        <v>0.51800000000000002</v>
      </c>
      <c r="T375" s="25">
        <v>4</v>
      </c>
      <c r="U375" s="26">
        <v>1995</v>
      </c>
      <c r="V375" s="27" t="s">
        <v>20</v>
      </c>
      <c r="W375" s="27" t="s">
        <v>612</v>
      </c>
      <c r="X375" s="27" t="s">
        <v>618</v>
      </c>
      <c r="Y375" s="28" t="str">
        <f t="shared" si="10"/>
        <v>41995暖房店舗用有り</v>
      </c>
      <c r="Z375" s="51">
        <v>0.374</v>
      </c>
      <c r="AA375" s="51">
        <v>0.626</v>
      </c>
      <c r="AB375" s="52">
        <v>1.0275000000000001</v>
      </c>
      <c r="AC375" s="52">
        <v>0.46260000000000001</v>
      </c>
      <c r="AD375" s="31">
        <f>省エネ計算フォーマット【EHP】!$M$92/100</f>
        <v>0</v>
      </c>
      <c r="AE375" s="32">
        <f t="shared" si="11"/>
        <v>0.46200000000000002</v>
      </c>
    </row>
    <row r="376" spans="13:31" ht="13.5" customHeight="1">
      <c r="M376" s="41">
        <v>7</v>
      </c>
      <c r="N376" s="42" t="s">
        <v>9</v>
      </c>
      <c r="O376" s="42" t="s">
        <v>677</v>
      </c>
      <c r="P376" s="42" t="s">
        <v>675</v>
      </c>
      <c r="Q376" s="42" t="s">
        <v>350</v>
      </c>
      <c r="R376" s="43">
        <v>0.58699999999999997</v>
      </c>
      <c r="T376" s="25">
        <v>4</v>
      </c>
      <c r="U376" s="26">
        <v>1995</v>
      </c>
      <c r="V376" s="27" t="s">
        <v>20</v>
      </c>
      <c r="W376" s="27" t="s">
        <v>606</v>
      </c>
      <c r="X376" s="27" t="s">
        <v>618</v>
      </c>
      <c r="Y376" s="28" t="str">
        <f t="shared" si="10"/>
        <v>41995暖房ビル用マルチ有り</v>
      </c>
      <c r="Z376" s="51">
        <v>-0.112</v>
      </c>
      <c r="AA376" s="51">
        <v>1.1120000000000001</v>
      </c>
      <c r="AB376" s="52">
        <v>1.0236000000000001</v>
      </c>
      <c r="AC376" s="52">
        <v>0.82809999999999995</v>
      </c>
      <c r="AD376" s="31">
        <f>省エネ計算フォーマット【EHP】!$M$92/100</f>
        <v>0</v>
      </c>
      <c r="AE376" s="32">
        <f t="shared" si="11"/>
        <v>0.82799999999999996</v>
      </c>
    </row>
    <row r="377" spans="13:31" ht="13.5" customHeight="1">
      <c r="M377" s="41">
        <v>7</v>
      </c>
      <c r="N377" s="42" t="s">
        <v>10</v>
      </c>
      <c r="O377" s="42" t="s">
        <v>677</v>
      </c>
      <c r="P377" s="42" t="s">
        <v>675</v>
      </c>
      <c r="Q377" s="42" t="s">
        <v>354</v>
      </c>
      <c r="R377" s="43">
        <v>0.38600000000000001</v>
      </c>
      <c r="T377" s="25">
        <v>4</v>
      </c>
      <c r="U377" s="26">
        <v>1995</v>
      </c>
      <c r="V377" s="27" t="s">
        <v>20</v>
      </c>
      <c r="W377" s="27" t="s">
        <v>607</v>
      </c>
      <c r="X377" s="27" t="s">
        <v>618</v>
      </c>
      <c r="Y377" s="28" t="str">
        <f t="shared" si="10"/>
        <v>41995暖房設備用有り</v>
      </c>
      <c r="Z377" s="51">
        <v>0.25</v>
      </c>
      <c r="AA377" s="51">
        <v>0.75</v>
      </c>
      <c r="AB377" s="52">
        <v>1.0159</v>
      </c>
      <c r="AC377" s="52">
        <v>0.5585</v>
      </c>
      <c r="AD377" s="31">
        <f>省エネ計算フォーマット【EHP】!$M$92/100</f>
        <v>0</v>
      </c>
      <c r="AE377" s="32">
        <f t="shared" si="11"/>
        <v>0.55800000000000005</v>
      </c>
    </row>
    <row r="378" spans="13:31" ht="13.5" customHeight="1">
      <c r="M378" s="41">
        <v>7</v>
      </c>
      <c r="N378" s="42" t="s">
        <v>11</v>
      </c>
      <c r="O378" s="42" t="s">
        <v>677</v>
      </c>
      <c r="P378" s="42" t="s">
        <v>675</v>
      </c>
      <c r="Q378" s="42" t="s">
        <v>358</v>
      </c>
      <c r="R378" s="43">
        <v>0.28899999999999998</v>
      </c>
      <c r="T378" s="25">
        <v>4</v>
      </c>
      <c r="U378" s="26">
        <v>1995</v>
      </c>
      <c r="V378" s="27" t="s">
        <v>20</v>
      </c>
      <c r="W378" s="27" t="s">
        <v>612</v>
      </c>
      <c r="X378" s="27" t="s">
        <v>702</v>
      </c>
      <c r="Y378" s="28" t="str">
        <f t="shared" si="10"/>
        <v>41995暖房店舗用無し（一定速）</v>
      </c>
      <c r="Z378" s="51">
        <v>0.26</v>
      </c>
      <c r="AA378" s="51">
        <v>0.74</v>
      </c>
      <c r="AB378" s="52">
        <v>0.26</v>
      </c>
      <c r="AC378" s="52">
        <v>0.74</v>
      </c>
      <c r="AD378" s="31">
        <f>省エネ計算フォーマット【EHP】!$M$92/100</f>
        <v>0</v>
      </c>
      <c r="AE378" s="32">
        <f t="shared" si="11"/>
        <v>0.74</v>
      </c>
    </row>
    <row r="379" spans="13:31" ht="13.5" customHeight="1">
      <c r="M379" s="41">
        <v>7</v>
      </c>
      <c r="N379" s="42" t="s">
        <v>12</v>
      </c>
      <c r="O379" s="42" t="s">
        <v>677</v>
      </c>
      <c r="P379" s="42" t="s">
        <v>675</v>
      </c>
      <c r="Q379" s="42" t="s">
        <v>362</v>
      </c>
      <c r="R379" s="43">
        <v>0.66600000000000004</v>
      </c>
      <c r="T379" s="25">
        <v>4</v>
      </c>
      <c r="U379" s="26">
        <v>1995</v>
      </c>
      <c r="V379" s="27" t="s">
        <v>20</v>
      </c>
      <c r="W379" s="27" t="s">
        <v>606</v>
      </c>
      <c r="X379" s="27" t="s">
        <v>702</v>
      </c>
      <c r="Y379" s="28" t="str">
        <f t="shared" si="10"/>
        <v>41995暖房ビル用マルチ無し（一定速）</v>
      </c>
      <c r="Z379" s="51">
        <v>0.26</v>
      </c>
      <c r="AA379" s="51">
        <v>0.74</v>
      </c>
      <c r="AB379" s="52">
        <v>0.26</v>
      </c>
      <c r="AC379" s="52">
        <v>0.74</v>
      </c>
      <c r="AD379" s="31">
        <f>省エネ計算フォーマット【EHP】!$M$92/100</f>
        <v>0</v>
      </c>
      <c r="AE379" s="32">
        <f t="shared" si="11"/>
        <v>0.74</v>
      </c>
    </row>
    <row r="380" spans="13:31" ht="13.5" customHeight="1">
      <c r="M380" s="41">
        <v>8</v>
      </c>
      <c r="N380" s="42" t="s">
        <v>673</v>
      </c>
      <c r="O380" s="42" t="s">
        <v>677</v>
      </c>
      <c r="P380" s="42" t="s">
        <v>675</v>
      </c>
      <c r="Q380" s="42" t="s">
        <v>366</v>
      </c>
      <c r="R380" s="43">
        <v>0.61499999999999999</v>
      </c>
      <c r="T380" s="25">
        <v>4</v>
      </c>
      <c r="U380" s="26">
        <v>1995</v>
      </c>
      <c r="V380" s="27" t="s">
        <v>20</v>
      </c>
      <c r="W380" s="27" t="s">
        <v>607</v>
      </c>
      <c r="X380" s="27" t="s">
        <v>702</v>
      </c>
      <c r="Y380" s="28" t="str">
        <f t="shared" si="10"/>
        <v>41995暖房設備用無し（一定速）</v>
      </c>
      <c r="Z380" s="51">
        <v>0.26</v>
      </c>
      <c r="AA380" s="51">
        <v>0.74</v>
      </c>
      <c r="AB380" s="52">
        <v>0.26</v>
      </c>
      <c r="AC380" s="52">
        <v>0.74</v>
      </c>
      <c r="AD380" s="31">
        <f>省エネ計算フォーマット【EHP】!$M$92/100</f>
        <v>0</v>
      </c>
      <c r="AE380" s="32">
        <f t="shared" si="11"/>
        <v>0.74</v>
      </c>
    </row>
    <row r="381" spans="13:31" ht="13.5" customHeight="1">
      <c r="M381" s="41">
        <v>8</v>
      </c>
      <c r="N381" s="42" t="s">
        <v>2</v>
      </c>
      <c r="O381" s="42" t="s">
        <v>677</v>
      </c>
      <c r="P381" s="42" t="s">
        <v>675</v>
      </c>
      <c r="Q381" s="42" t="s">
        <v>370</v>
      </c>
      <c r="R381" s="43">
        <v>0.72199999999999998</v>
      </c>
      <c r="T381" s="25">
        <v>4</v>
      </c>
      <c r="U381" s="26">
        <v>2005</v>
      </c>
      <c r="V381" s="27" t="s">
        <v>19</v>
      </c>
      <c r="W381" s="27" t="s">
        <v>612</v>
      </c>
      <c r="X381" s="27" t="s">
        <v>618</v>
      </c>
      <c r="Y381" s="28" t="str">
        <f t="shared" si="10"/>
        <v>42005冷房店舗用有り</v>
      </c>
      <c r="Z381" s="51">
        <v>-0.86599999999999999</v>
      </c>
      <c r="AA381" s="51">
        <v>1.8660000000000001</v>
      </c>
      <c r="AB381" s="52">
        <v>1.0455000000000001</v>
      </c>
      <c r="AC381" s="52">
        <v>1.3880999999999999</v>
      </c>
      <c r="AD381" s="31">
        <f>省エネ計算フォーマット【EHP】!$M$92/100</f>
        <v>0</v>
      </c>
      <c r="AE381" s="32">
        <f t="shared" si="11"/>
        <v>1.3879999999999999</v>
      </c>
    </row>
    <row r="382" spans="13:31" ht="13.5" customHeight="1">
      <c r="M382" s="41">
        <v>8</v>
      </c>
      <c r="N382" s="42" t="s">
        <v>3</v>
      </c>
      <c r="O382" s="42" t="s">
        <v>677</v>
      </c>
      <c r="P382" s="42" t="s">
        <v>675</v>
      </c>
      <c r="Q382" s="42" t="s">
        <v>374</v>
      </c>
      <c r="R382" s="43">
        <v>0.67300000000000004</v>
      </c>
      <c r="T382" s="25">
        <v>4</v>
      </c>
      <c r="U382" s="26">
        <v>2005</v>
      </c>
      <c r="V382" s="27" t="s">
        <v>19</v>
      </c>
      <c r="W382" s="27" t="s">
        <v>606</v>
      </c>
      <c r="X382" s="27" t="s">
        <v>618</v>
      </c>
      <c r="Y382" s="28" t="str">
        <f t="shared" si="10"/>
        <v>42005冷房ビル用マルチ有り</v>
      </c>
      <c r="Z382" s="51">
        <v>-0.68200000000000005</v>
      </c>
      <c r="AA382" s="51">
        <v>1.6819999999999999</v>
      </c>
      <c r="AB382" s="52">
        <v>1.0490999999999999</v>
      </c>
      <c r="AC382" s="52">
        <v>1.2492000000000001</v>
      </c>
      <c r="AD382" s="31">
        <f>省エネ計算フォーマット【EHP】!$M$92/100</f>
        <v>0</v>
      </c>
      <c r="AE382" s="32">
        <f t="shared" si="11"/>
        <v>1.2490000000000001</v>
      </c>
    </row>
    <row r="383" spans="13:31" ht="14.25" customHeight="1">
      <c r="M383" s="41">
        <v>8</v>
      </c>
      <c r="N383" s="42" t="s">
        <v>4</v>
      </c>
      <c r="O383" s="42" t="s">
        <v>677</v>
      </c>
      <c r="P383" s="42" t="s">
        <v>675</v>
      </c>
      <c r="Q383" s="42" t="s">
        <v>378</v>
      </c>
      <c r="R383" s="43">
        <v>0.435</v>
      </c>
      <c r="T383" s="25">
        <v>4</v>
      </c>
      <c r="U383" s="26">
        <v>2005</v>
      </c>
      <c r="V383" s="27" t="s">
        <v>19</v>
      </c>
      <c r="W383" s="27" t="s">
        <v>607</v>
      </c>
      <c r="X383" s="27" t="s">
        <v>618</v>
      </c>
      <c r="Y383" s="28" t="str">
        <f t="shared" si="10"/>
        <v>42005冷房設備用有り</v>
      </c>
      <c r="Z383" s="51">
        <v>-0.114</v>
      </c>
      <c r="AA383" s="51">
        <v>1.1140000000000001</v>
      </c>
      <c r="AB383" s="52">
        <v>1.0325</v>
      </c>
      <c r="AC383" s="52">
        <v>0.82740000000000002</v>
      </c>
      <c r="AD383" s="31">
        <f>省エネ計算フォーマット【EHP】!$M$92/100</f>
        <v>0</v>
      </c>
      <c r="AE383" s="32">
        <f t="shared" si="11"/>
        <v>0.82699999999999996</v>
      </c>
    </row>
    <row r="384" spans="13:31" ht="13.5" customHeight="1">
      <c r="M384" s="41">
        <v>8</v>
      </c>
      <c r="N384" s="42" t="s">
        <v>5</v>
      </c>
      <c r="O384" s="42" t="s">
        <v>677</v>
      </c>
      <c r="P384" s="42" t="s">
        <v>675</v>
      </c>
      <c r="Q384" s="42" t="s">
        <v>382</v>
      </c>
      <c r="R384" s="43">
        <v>0.68600000000000005</v>
      </c>
      <c r="T384" s="25">
        <v>4</v>
      </c>
      <c r="U384" s="26">
        <v>2005</v>
      </c>
      <c r="V384" s="27" t="s">
        <v>19</v>
      </c>
      <c r="W384" s="27" t="s">
        <v>612</v>
      </c>
      <c r="X384" s="27" t="s">
        <v>702</v>
      </c>
      <c r="Y384" s="28" t="str">
        <f t="shared" si="10"/>
        <v>42005冷房店舗用無し（一定速）</v>
      </c>
      <c r="Z384" s="51">
        <v>0.25</v>
      </c>
      <c r="AA384" s="51">
        <v>0.75</v>
      </c>
      <c r="AB384" s="52">
        <v>0.25</v>
      </c>
      <c r="AC384" s="52">
        <v>0.75</v>
      </c>
      <c r="AD384" s="31">
        <f>省エネ計算フォーマット【EHP】!$M$92/100</f>
        <v>0</v>
      </c>
      <c r="AE384" s="32">
        <f t="shared" si="11"/>
        <v>0.75</v>
      </c>
    </row>
    <row r="385" spans="13:31" ht="13.5" customHeight="1">
      <c r="M385" s="41">
        <v>8</v>
      </c>
      <c r="N385" s="42" t="s">
        <v>6</v>
      </c>
      <c r="O385" s="42" t="s">
        <v>677</v>
      </c>
      <c r="P385" s="42" t="s">
        <v>675</v>
      </c>
      <c r="Q385" s="42" t="s">
        <v>386</v>
      </c>
      <c r="R385" s="43">
        <v>0.71899999999999997</v>
      </c>
      <c r="T385" s="25">
        <v>4</v>
      </c>
      <c r="U385" s="26">
        <v>2005</v>
      </c>
      <c r="V385" s="27" t="s">
        <v>19</v>
      </c>
      <c r="W385" s="27" t="s">
        <v>606</v>
      </c>
      <c r="X385" s="27" t="s">
        <v>702</v>
      </c>
      <c r="Y385" s="28" t="str">
        <f t="shared" si="10"/>
        <v>42005冷房ビル用マルチ無し（一定速）</v>
      </c>
      <c r="Z385" s="51">
        <v>0.25</v>
      </c>
      <c r="AA385" s="51">
        <v>0.75</v>
      </c>
      <c r="AB385" s="52">
        <v>0.25</v>
      </c>
      <c r="AC385" s="52">
        <v>0.75</v>
      </c>
      <c r="AD385" s="31">
        <f>省エネ計算フォーマット【EHP】!$M$92/100</f>
        <v>0</v>
      </c>
      <c r="AE385" s="32">
        <f t="shared" si="11"/>
        <v>0.75</v>
      </c>
    </row>
    <row r="386" spans="13:31" ht="13.5" customHeight="1">
      <c r="M386" s="41">
        <v>8</v>
      </c>
      <c r="N386" s="42" t="s">
        <v>7</v>
      </c>
      <c r="O386" s="42" t="s">
        <v>677</v>
      </c>
      <c r="P386" s="42" t="s">
        <v>675</v>
      </c>
      <c r="Q386" s="42" t="s">
        <v>390</v>
      </c>
      <c r="R386" s="43">
        <v>0.70699999999999996</v>
      </c>
      <c r="T386" s="25">
        <v>4</v>
      </c>
      <c r="U386" s="26">
        <v>2005</v>
      </c>
      <c r="V386" s="27" t="s">
        <v>19</v>
      </c>
      <c r="W386" s="27" t="s">
        <v>607</v>
      </c>
      <c r="X386" s="27" t="s">
        <v>702</v>
      </c>
      <c r="Y386" s="28" t="str">
        <f t="shared" si="10"/>
        <v>42005冷房設備用無し（一定速）</v>
      </c>
      <c r="Z386" s="51">
        <v>0.25</v>
      </c>
      <c r="AA386" s="51">
        <v>0.75</v>
      </c>
      <c r="AB386" s="52">
        <v>0.25</v>
      </c>
      <c r="AC386" s="52">
        <v>0.75</v>
      </c>
      <c r="AD386" s="31">
        <f>省エネ計算フォーマット【EHP】!$M$92/100</f>
        <v>0</v>
      </c>
      <c r="AE386" s="32">
        <f t="shared" si="11"/>
        <v>0.75</v>
      </c>
    </row>
    <row r="387" spans="13:31" ht="14.25" customHeight="1">
      <c r="M387" s="41">
        <v>8</v>
      </c>
      <c r="N387" s="42" t="s">
        <v>8</v>
      </c>
      <c r="O387" s="42" t="s">
        <v>677</v>
      </c>
      <c r="P387" s="42" t="s">
        <v>675</v>
      </c>
      <c r="Q387" s="42" t="s">
        <v>394</v>
      </c>
      <c r="R387" s="43">
        <v>0.59199999999999997</v>
      </c>
      <c r="T387" s="25">
        <v>4</v>
      </c>
      <c r="U387" s="26">
        <v>2005</v>
      </c>
      <c r="V387" s="27" t="s">
        <v>20</v>
      </c>
      <c r="W387" s="27" t="s">
        <v>612</v>
      </c>
      <c r="X387" s="27" t="s">
        <v>618</v>
      </c>
      <c r="Y387" s="28" t="str">
        <f t="shared" si="10"/>
        <v>42005暖房店舗用有り</v>
      </c>
      <c r="Z387" s="51">
        <v>-0.65</v>
      </c>
      <c r="AA387" s="51">
        <v>1.65</v>
      </c>
      <c r="AB387" s="52">
        <v>1.0726</v>
      </c>
      <c r="AC387" s="52">
        <v>1.2194</v>
      </c>
      <c r="AD387" s="31">
        <f>省エネ計算フォーマット【EHP】!$M$92/100</f>
        <v>0</v>
      </c>
      <c r="AE387" s="32">
        <f t="shared" si="11"/>
        <v>1.2190000000000001</v>
      </c>
    </row>
    <row r="388" spans="13:31" ht="13.5" customHeight="1">
      <c r="M388" s="41">
        <v>8</v>
      </c>
      <c r="N388" s="42" t="s">
        <v>9</v>
      </c>
      <c r="O388" s="42" t="s">
        <v>677</v>
      </c>
      <c r="P388" s="42" t="s">
        <v>675</v>
      </c>
      <c r="Q388" s="42" t="s">
        <v>398</v>
      </c>
      <c r="R388" s="43">
        <v>0.626</v>
      </c>
      <c r="T388" s="25">
        <v>4</v>
      </c>
      <c r="U388" s="26">
        <v>2005</v>
      </c>
      <c r="V388" s="27" t="s">
        <v>20</v>
      </c>
      <c r="W388" s="27" t="s">
        <v>606</v>
      </c>
      <c r="X388" s="27" t="s">
        <v>618</v>
      </c>
      <c r="Y388" s="28" t="str">
        <f t="shared" si="10"/>
        <v>42005暖房ビル用マルチ有り</v>
      </c>
      <c r="Z388" s="51">
        <v>-0.56000000000000005</v>
      </c>
      <c r="AA388" s="51">
        <v>1.56</v>
      </c>
      <c r="AB388" s="52">
        <v>1.0330999999999999</v>
      </c>
      <c r="AC388" s="52">
        <v>1.1617</v>
      </c>
      <c r="AD388" s="31">
        <f>省エネ計算フォーマット【EHP】!$M$92/100</f>
        <v>0</v>
      </c>
      <c r="AE388" s="32">
        <f t="shared" si="11"/>
        <v>1.161</v>
      </c>
    </row>
    <row r="389" spans="13:31" ht="13.5" customHeight="1">
      <c r="M389" s="41">
        <v>8</v>
      </c>
      <c r="N389" s="42" t="s">
        <v>10</v>
      </c>
      <c r="O389" s="42" t="s">
        <v>677</v>
      </c>
      <c r="P389" s="42" t="s">
        <v>675</v>
      </c>
      <c r="Q389" s="42" t="s">
        <v>402</v>
      </c>
      <c r="R389" s="43">
        <v>0.41799999999999998</v>
      </c>
      <c r="T389" s="25">
        <v>4</v>
      </c>
      <c r="U389" s="26">
        <v>2005</v>
      </c>
      <c r="V389" s="27" t="s">
        <v>20</v>
      </c>
      <c r="W389" s="27" t="s">
        <v>607</v>
      </c>
      <c r="X389" s="27" t="s">
        <v>618</v>
      </c>
      <c r="Y389" s="28" t="str">
        <f t="shared" si="10"/>
        <v>42005暖房設備用有り</v>
      </c>
      <c r="Z389" s="51">
        <v>-0.126</v>
      </c>
      <c r="AA389" s="51">
        <v>1.1259999999999999</v>
      </c>
      <c r="AB389" s="52">
        <v>1.0239</v>
      </c>
      <c r="AC389" s="52">
        <v>0.83850000000000002</v>
      </c>
      <c r="AD389" s="31">
        <f>省エネ計算フォーマット【EHP】!$M$92/100</f>
        <v>0</v>
      </c>
      <c r="AE389" s="32">
        <f t="shared" si="11"/>
        <v>0.83799999999999997</v>
      </c>
    </row>
    <row r="390" spans="13:31" ht="13.5" customHeight="1">
      <c r="M390" s="41">
        <v>8</v>
      </c>
      <c r="N390" s="42" t="s">
        <v>11</v>
      </c>
      <c r="O390" s="42" t="s">
        <v>677</v>
      </c>
      <c r="P390" s="42" t="s">
        <v>675</v>
      </c>
      <c r="Q390" s="42" t="s">
        <v>406</v>
      </c>
      <c r="R390" s="43">
        <v>0.307</v>
      </c>
      <c r="T390" s="25">
        <v>4</v>
      </c>
      <c r="U390" s="26">
        <v>2005</v>
      </c>
      <c r="V390" s="27" t="s">
        <v>20</v>
      </c>
      <c r="W390" s="27" t="s">
        <v>612</v>
      </c>
      <c r="X390" s="27" t="s">
        <v>702</v>
      </c>
      <c r="Y390" s="28" t="str">
        <f t="shared" si="10"/>
        <v>42005暖房店舗用無し（一定速）</v>
      </c>
      <c r="Z390" s="51">
        <v>0.25</v>
      </c>
      <c r="AA390" s="51">
        <v>0.75</v>
      </c>
      <c r="AB390" s="52">
        <v>0.25</v>
      </c>
      <c r="AC390" s="52">
        <v>0.75</v>
      </c>
      <c r="AD390" s="31">
        <f>省エネ計算フォーマット【EHP】!$M$92/100</f>
        <v>0</v>
      </c>
      <c r="AE390" s="32">
        <f t="shared" si="11"/>
        <v>0.75</v>
      </c>
    </row>
    <row r="391" spans="13:31" ht="13.5" customHeight="1">
      <c r="M391" s="41">
        <v>8</v>
      </c>
      <c r="N391" s="42" t="s">
        <v>12</v>
      </c>
      <c r="O391" s="42" t="s">
        <v>677</v>
      </c>
      <c r="P391" s="42" t="s">
        <v>675</v>
      </c>
      <c r="Q391" s="42" t="s">
        <v>410</v>
      </c>
      <c r="R391" s="43">
        <v>0.70399999999999996</v>
      </c>
      <c r="T391" s="25">
        <v>4</v>
      </c>
      <c r="U391" s="50">
        <v>2005</v>
      </c>
      <c r="V391" s="41" t="s">
        <v>20</v>
      </c>
      <c r="W391" s="41" t="s">
        <v>606</v>
      </c>
      <c r="X391" s="41" t="s">
        <v>702</v>
      </c>
      <c r="Y391" s="28" t="str">
        <f t="shared" si="10"/>
        <v>42005暖房ビル用マルチ無し（一定速）</v>
      </c>
      <c r="Z391" s="51">
        <v>0.25</v>
      </c>
      <c r="AA391" s="51">
        <v>0.75</v>
      </c>
      <c r="AB391" s="52">
        <v>0.25</v>
      </c>
      <c r="AC391" s="52">
        <v>0.75</v>
      </c>
      <c r="AD391" s="31">
        <f>省エネ計算フォーマット【EHP】!$M$92/100</f>
        <v>0</v>
      </c>
      <c r="AE391" s="32">
        <f t="shared" si="11"/>
        <v>0.75</v>
      </c>
    </row>
    <row r="392" spans="13:31" ht="13.5" customHeight="1">
      <c r="M392" s="41">
        <v>9</v>
      </c>
      <c r="N392" s="42" t="s">
        <v>673</v>
      </c>
      <c r="O392" s="42" t="s">
        <v>677</v>
      </c>
      <c r="P392" s="42" t="s">
        <v>675</v>
      </c>
      <c r="Q392" s="42" t="s">
        <v>414</v>
      </c>
      <c r="R392" s="43">
        <v>0.48399999999999999</v>
      </c>
      <c r="T392" s="25">
        <v>4</v>
      </c>
      <c r="U392" s="50">
        <v>2005</v>
      </c>
      <c r="V392" s="41" t="s">
        <v>20</v>
      </c>
      <c r="W392" s="41" t="s">
        <v>607</v>
      </c>
      <c r="X392" s="41" t="s">
        <v>702</v>
      </c>
      <c r="Y392" s="28" t="str">
        <f t="shared" si="10"/>
        <v>42005暖房設備用無し（一定速）</v>
      </c>
      <c r="Z392" s="51">
        <v>0.25</v>
      </c>
      <c r="AA392" s="51">
        <v>0.75</v>
      </c>
      <c r="AB392" s="52">
        <v>0.25</v>
      </c>
      <c r="AC392" s="52">
        <v>0.75</v>
      </c>
      <c r="AD392" s="31">
        <f>省エネ計算フォーマット【EHP】!$M$92/100</f>
        <v>0</v>
      </c>
      <c r="AE392" s="32">
        <f t="shared" si="11"/>
        <v>0.75</v>
      </c>
    </row>
    <row r="393" spans="13:31" ht="13.5" customHeight="1">
      <c r="M393" s="41">
        <v>9</v>
      </c>
      <c r="N393" s="42" t="s">
        <v>2</v>
      </c>
      <c r="O393" s="42" t="s">
        <v>677</v>
      </c>
      <c r="P393" s="42" t="s">
        <v>675</v>
      </c>
      <c r="Q393" s="42" t="s">
        <v>418</v>
      </c>
      <c r="R393" s="43">
        <v>0.54300000000000004</v>
      </c>
      <c r="T393" s="25">
        <v>4</v>
      </c>
      <c r="U393" s="50">
        <v>2010</v>
      </c>
      <c r="V393" s="41" t="s">
        <v>19</v>
      </c>
      <c r="W393" s="41" t="s">
        <v>612</v>
      </c>
      <c r="X393" s="41" t="s">
        <v>618</v>
      </c>
      <c r="Y393" s="28" t="str">
        <f t="shared" si="10"/>
        <v>42010冷房店舗用有り</v>
      </c>
      <c r="Z393" s="51">
        <v>-1.1000000000000001</v>
      </c>
      <c r="AA393" s="51">
        <v>2.1</v>
      </c>
      <c r="AB393" s="52">
        <v>1.0511999999999999</v>
      </c>
      <c r="AC393" s="52">
        <v>1.5622</v>
      </c>
      <c r="AD393" s="31">
        <f>省エネ計算フォーマット【EHP】!$M$92/100</f>
        <v>0</v>
      </c>
      <c r="AE393" s="32">
        <f t="shared" si="11"/>
        <v>1.5620000000000001</v>
      </c>
    </row>
    <row r="394" spans="13:31" ht="13.5" customHeight="1">
      <c r="M394" s="41">
        <v>9</v>
      </c>
      <c r="N394" s="42" t="s">
        <v>3</v>
      </c>
      <c r="O394" s="42" t="s">
        <v>677</v>
      </c>
      <c r="P394" s="42" t="s">
        <v>675</v>
      </c>
      <c r="Q394" s="42" t="s">
        <v>422</v>
      </c>
      <c r="R394" s="43">
        <v>0.46300000000000002</v>
      </c>
      <c r="T394" s="25">
        <v>4</v>
      </c>
      <c r="U394" s="50">
        <v>2010</v>
      </c>
      <c r="V394" s="41" t="s">
        <v>19</v>
      </c>
      <c r="W394" s="41" t="s">
        <v>606</v>
      </c>
      <c r="X394" s="41" t="s">
        <v>618</v>
      </c>
      <c r="Y394" s="28" t="str">
        <f t="shared" ref="Y394:Y457" si="12">T394&amp;U394&amp;V394&amp;W394&amp;X394</f>
        <v>42010冷房ビル用マルチ有り</v>
      </c>
      <c r="Z394" s="51">
        <v>-0.88</v>
      </c>
      <c r="AA394" s="51">
        <v>1.88</v>
      </c>
      <c r="AB394" s="52">
        <v>1.0548999999999999</v>
      </c>
      <c r="AC394" s="52">
        <v>1.3963000000000001</v>
      </c>
      <c r="AD394" s="31">
        <f>省エネ計算フォーマット【EHP】!$M$92/100</f>
        <v>0</v>
      </c>
      <c r="AE394" s="32">
        <f t="shared" si="11"/>
        <v>1.3959999999999999</v>
      </c>
    </row>
    <row r="395" spans="13:31" ht="13.5" customHeight="1">
      <c r="M395" s="41">
        <v>9</v>
      </c>
      <c r="N395" s="42" t="s">
        <v>4</v>
      </c>
      <c r="O395" s="42" t="s">
        <v>677</v>
      </c>
      <c r="P395" s="42" t="s">
        <v>675</v>
      </c>
      <c r="Q395" s="42" t="s">
        <v>426</v>
      </c>
      <c r="R395" s="43">
        <v>0.27700000000000002</v>
      </c>
      <c r="T395" s="25">
        <v>4</v>
      </c>
      <c r="U395" s="50">
        <v>2010</v>
      </c>
      <c r="V395" s="41" t="s">
        <v>19</v>
      </c>
      <c r="W395" s="41" t="s">
        <v>607</v>
      </c>
      <c r="X395" s="41" t="s">
        <v>618</v>
      </c>
      <c r="Y395" s="28" t="str">
        <f t="shared" si="12"/>
        <v>42010冷房設備用有り</v>
      </c>
      <c r="Z395" s="51">
        <v>-0.26</v>
      </c>
      <c r="AA395" s="51">
        <v>1.26</v>
      </c>
      <c r="AB395" s="52">
        <v>1.1929000000000001</v>
      </c>
      <c r="AC395" s="52">
        <v>0.89680000000000004</v>
      </c>
      <c r="AD395" s="31">
        <f>省エネ計算フォーマット【EHP】!$M$92/100</f>
        <v>0</v>
      </c>
      <c r="AE395" s="32">
        <f t="shared" si="11"/>
        <v>0.89600000000000002</v>
      </c>
    </row>
    <row r="396" spans="13:31" ht="13.5" customHeight="1">
      <c r="M396" s="41">
        <v>9</v>
      </c>
      <c r="N396" s="42" t="s">
        <v>5</v>
      </c>
      <c r="O396" s="42" t="s">
        <v>677</v>
      </c>
      <c r="P396" s="42" t="s">
        <v>675</v>
      </c>
      <c r="Q396" s="42" t="s">
        <v>430</v>
      </c>
      <c r="R396" s="43">
        <v>0.46300000000000002</v>
      </c>
      <c r="T396" s="25">
        <v>4</v>
      </c>
      <c r="U396" s="50">
        <v>2010</v>
      </c>
      <c r="V396" s="41" t="s">
        <v>19</v>
      </c>
      <c r="W396" s="41" t="s">
        <v>612</v>
      </c>
      <c r="X396" s="41" t="s">
        <v>702</v>
      </c>
      <c r="Y396" s="28" t="str">
        <f t="shared" si="12"/>
        <v>42010冷房店舗用無し（一定速）</v>
      </c>
      <c r="Z396" s="51">
        <v>0.25</v>
      </c>
      <c r="AA396" s="51">
        <v>0.75</v>
      </c>
      <c r="AB396" s="52">
        <v>0.25</v>
      </c>
      <c r="AC396" s="52">
        <v>0.75</v>
      </c>
      <c r="AD396" s="31">
        <f>省エネ計算フォーマット【EHP】!$M$92/100</f>
        <v>0</v>
      </c>
      <c r="AE396" s="32">
        <f t="shared" ref="AE396:AE459" si="13">ROUNDDOWN(IF(AD396&gt;=0.25,Z396*AD396+AA396,AB396*AD396+AC396),3)</f>
        <v>0.75</v>
      </c>
    </row>
    <row r="397" spans="13:31" ht="13.5" customHeight="1">
      <c r="M397" s="41">
        <v>9</v>
      </c>
      <c r="N397" s="42" t="s">
        <v>6</v>
      </c>
      <c r="O397" s="42" t="s">
        <v>677</v>
      </c>
      <c r="P397" s="42" t="s">
        <v>675</v>
      </c>
      <c r="Q397" s="42" t="s">
        <v>434</v>
      </c>
      <c r="R397" s="43">
        <v>0.48499999999999999</v>
      </c>
      <c r="T397" s="25">
        <v>4</v>
      </c>
      <c r="U397" s="50">
        <v>2010</v>
      </c>
      <c r="V397" s="41" t="s">
        <v>19</v>
      </c>
      <c r="W397" s="41" t="s">
        <v>606</v>
      </c>
      <c r="X397" s="41" t="s">
        <v>702</v>
      </c>
      <c r="Y397" s="28" t="str">
        <f t="shared" si="12"/>
        <v>42010冷房ビル用マルチ無し（一定速）</v>
      </c>
      <c r="Z397" s="51">
        <v>0.25</v>
      </c>
      <c r="AA397" s="51">
        <v>0.75</v>
      </c>
      <c r="AB397" s="52">
        <v>0.25</v>
      </c>
      <c r="AC397" s="52">
        <v>0.75</v>
      </c>
      <c r="AD397" s="31">
        <f>省エネ計算フォーマット【EHP】!$M$92/100</f>
        <v>0</v>
      </c>
      <c r="AE397" s="32">
        <f t="shared" si="13"/>
        <v>0.75</v>
      </c>
    </row>
    <row r="398" spans="13:31" ht="13.5" customHeight="1">
      <c r="M398" s="41">
        <v>9</v>
      </c>
      <c r="N398" s="42" t="s">
        <v>7</v>
      </c>
      <c r="O398" s="42" t="s">
        <v>677</v>
      </c>
      <c r="P398" s="42" t="s">
        <v>675</v>
      </c>
      <c r="Q398" s="42" t="s">
        <v>438</v>
      </c>
      <c r="R398" s="43">
        <v>0.48599999999999999</v>
      </c>
      <c r="T398" s="25">
        <v>4</v>
      </c>
      <c r="U398" s="50">
        <v>2010</v>
      </c>
      <c r="V398" s="41" t="s">
        <v>19</v>
      </c>
      <c r="W398" s="41" t="s">
        <v>607</v>
      </c>
      <c r="X398" s="41" t="s">
        <v>702</v>
      </c>
      <c r="Y398" s="28" t="str">
        <f t="shared" si="12"/>
        <v>42010冷房設備用無し（一定速）</v>
      </c>
      <c r="Z398" s="51">
        <v>0.25</v>
      </c>
      <c r="AA398" s="51">
        <v>0.75</v>
      </c>
      <c r="AB398" s="52">
        <v>0.25</v>
      </c>
      <c r="AC398" s="52">
        <v>0.75</v>
      </c>
      <c r="AD398" s="31">
        <f>省エネ計算フォーマット【EHP】!$M$92/100</f>
        <v>0</v>
      </c>
      <c r="AE398" s="32">
        <f t="shared" si="13"/>
        <v>0.75</v>
      </c>
    </row>
    <row r="399" spans="13:31" ht="13.5" customHeight="1">
      <c r="M399" s="41">
        <v>9</v>
      </c>
      <c r="N399" s="42" t="s">
        <v>8</v>
      </c>
      <c r="O399" s="42" t="s">
        <v>677</v>
      </c>
      <c r="P399" s="42" t="s">
        <v>675</v>
      </c>
      <c r="Q399" s="42" t="s">
        <v>442</v>
      </c>
      <c r="R399" s="43">
        <v>0.34100000000000003</v>
      </c>
      <c r="T399" s="25">
        <v>4</v>
      </c>
      <c r="U399" s="50">
        <v>2010</v>
      </c>
      <c r="V399" s="41" t="s">
        <v>20</v>
      </c>
      <c r="W399" s="41" t="s">
        <v>612</v>
      </c>
      <c r="X399" s="41" t="s">
        <v>618</v>
      </c>
      <c r="Y399" s="28" t="str">
        <f t="shared" si="12"/>
        <v>42010暖房店舗用有り</v>
      </c>
      <c r="Z399" s="51">
        <v>-0.72</v>
      </c>
      <c r="AA399" s="51">
        <v>1.72</v>
      </c>
      <c r="AB399" s="52">
        <v>1.0757000000000001</v>
      </c>
      <c r="AC399" s="52">
        <v>1.2710999999999999</v>
      </c>
      <c r="AD399" s="31">
        <f>省エネ計算フォーマット【EHP】!$M$92/100</f>
        <v>0</v>
      </c>
      <c r="AE399" s="32">
        <f t="shared" si="13"/>
        <v>1.2709999999999999</v>
      </c>
    </row>
    <row r="400" spans="13:31" ht="13.5" customHeight="1">
      <c r="M400" s="41">
        <v>9</v>
      </c>
      <c r="N400" s="42" t="s">
        <v>9</v>
      </c>
      <c r="O400" s="42" t="s">
        <v>677</v>
      </c>
      <c r="P400" s="42" t="s">
        <v>675</v>
      </c>
      <c r="Q400" s="42" t="s">
        <v>446</v>
      </c>
      <c r="R400" s="43">
        <v>0.436</v>
      </c>
      <c r="T400" s="25">
        <v>4</v>
      </c>
      <c r="U400" s="50">
        <v>2010</v>
      </c>
      <c r="V400" s="41" t="s">
        <v>20</v>
      </c>
      <c r="W400" s="41" t="s">
        <v>606</v>
      </c>
      <c r="X400" s="41" t="s">
        <v>618</v>
      </c>
      <c r="Y400" s="28" t="str">
        <f t="shared" si="12"/>
        <v>42010暖房ビル用マルチ有り</v>
      </c>
      <c r="Z400" s="51">
        <v>-0.7</v>
      </c>
      <c r="AA400" s="51">
        <v>1.7</v>
      </c>
      <c r="AB400" s="52">
        <v>1.036</v>
      </c>
      <c r="AC400" s="52">
        <v>1.266</v>
      </c>
      <c r="AD400" s="31">
        <f>省エネ計算フォーマット【EHP】!$M$92/100</f>
        <v>0</v>
      </c>
      <c r="AE400" s="32">
        <f t="shared" si="13"/>
        <v>1.266</v>
      </c>
    </row>
    <row r="401" spans="13:31" ht="13.5" customHeight="1">
      <c r="M401" s="41">
        <v>9</v>
      </c>
      <c r="N401" s="42" t="s">
        <v>10</v>
      </c>
      <c r="O401" s="42" t="s">
        <v>677</v>
      </c>
      <c r="P401" s="42" t="s">
        <v>675</v>
      </c>
      <c r="Q401" s="42" t="s">
        <v>450</v>
      </c>
      <c r="R401" s="43">
        <v>0.26400000000000001</v>
      </c>
      <c r="T401" s="25">
        <v>4</v>
      </c>
      <c r="U401" s="50">
        <v>2010</v>
      </c>
      <c r="V401" s="41" t="s">
        <v>20</v>
      </c>
      <c r="W401" s="41" t="s">
        <v>607</v>
      </c>
      <c r="X401" s="41" t="s">
        <v>618</v>
      </c>
      <c r="Y401" s="28" t="str">
        <f t="shared" si="12"/>
        <v>42010暖房設備用有り</v>
      </c>
      <c r="Z401" s="51">
        <v>-0.26</v>
      </c>
      <c r="AA401" s="51">
        <v>1.26</v>
      </c>
      <c r="AB401" s="52">
        <v>0.82779999999999998</v>
      </c>
      <c r="AC401" s="52">
        <v>0.98809999999999998</v>
      </c>
      <c r="AD401" s="31">
        <f>省エネ計算フォーマット【EHP】!$M$92/100</f>
        <v>0</v>
      </c>
      <c r="AE401" s="32">
        <f t="shared" si="13"/>
        <v>0.98799999999999999</v>
      </c>
    </row>
    <row r="402" spans="13:31" ht="13.5" customHeight="1">
      <c r="M402" s="41">
        <v>9</v>
      </c>
      <c r="N402" s="42" t="s">
        <v>11</v>
      </c>
      <c r="O402" s="42" t="s">
        <v>677</v>
      </c>
      <c r="P402" s="42" t="s">
        <v>675</v>
      </c>
      <c r="Q402" s="42" t="s">
        <v>454</v>
      </c>
      <c r="R402" s="43">
        <v>0.17299999999999999</v>
      </c>
      <c r="T402" s="25">
        <v>4</v>
      </c>
      <c r="U402" s="50">
        <v>2010</v>
      </c>
      <c r="V402" s="41" t="s">
        <v>20</v>
      </c>
      <c r="W402" s="41" t="s">
        <v>612</v>
      </c>
      <c r="X402" s="41" t="s">
        <v>702</v>
      </c>
      <c r="Y402" s="28" t="str">
        <f t="shared" si="12"/>
        <v>42010暖房店舗用無し（一定速）</v>
      </c>
      <c r="Z402" s="51">
        <v>0.25</v>
      </c>
      <c r="AA402" s="51">
        <v>0.75</v>
      </c>
      <c r="AB402" s="52">
        <v>0.25</v>
      </c>
      <c r="AC402" s="52">
        <v>0.75</v>
      </c>
      <c r="AD402" s="31">
        <f>省エネ計算フォーマット【EHP】!$M$92/100</f>
        <v>0</v>
      </c>
      <c r="AE402" s="32">
        <f t="shared" si="13"/>
        <v>0.75</v>
      </c>
    </row>
    <row r="403" spans="13:31" ht="13.5" customHeight="1">
      <c r="M403" s="41">
        <v>9</v>
      </c>
      <c r="N403" s="42" t="s">
        <v>12</v>
      </c>
      <c r="O403" s="42" t="s">
        <v>677</v>
      </c>
      <c r="P403" s="42" t="s">
        <v>675</v>
      </c>
      <c r="Q403" s="42" t="s">
        <v>458</v>
      </c>
      <c r="R403" s="43">
        <v>0.57499999999999996</v>
      </c>
      <c r="T403" s="25">
        <v>4</v>
      </c>
      <c r="U403" s="50">
        <v>2010</v>
      </c>
      <c r="V403" s="41" t="s">
        <v>20</v>
      </c>
      <c r="W403" s="41" t="s">
        <v>606</v>
      </c>
      <c r="X403" s="41" t="s">
        <v>702</v>
      </c>
      <c r="Y403" s="28" t="str">
        <f t="shared" si="12"/>
        <v>42010暖房ビル用マルチ無し（一定速）</v>
      </c>
      <c r="Z403" s="51">
        <v>0.25</v>
      </c>
      <c r="AA403" s="51">
        <v>0.75</v>
      </c>
      <c r="AB403" s="52">
        <v>0.25</v>
      </c>
      <c r="AC403" s="52">
        <v>0.75</v>
      </c>
      <c r="AD403" s="31">
        <f>省エネ計算フォーマット【EHP】!$M$92/100</f>
        <v>0</v>
      </c>
      <c r="AE403" s="32">
        <f t="shared" si="13"/>
        <v>0.75</v>
      </c>
    </row>
    <row r="404" spans="13:31" ht="13.5" customHeight="1">
      <c r="M404" s="41">
        <v>10</v>
      </c>
      <c r="N404" s="42" t="s">
        <v>673</v>
      </c>
      <c r="O404" s="42" t="s">
        <v>677</v>
      </c>
      <c r="P404" s="42" t="s">
        <v>675</v>
      </c>
      <c r="Q404" s="42" t="s">
        <v>462</v>
      </c>
      <c r="R404" s="43">
        <v>0.23499999999999999</v>
      </c>
      <c r="T404" s="25">
        <v>4</v>
      </c>
      <c r="U404" s="50">
        <v>2010</v>
      </c>
      <c r="V404" s="41" t="s">
        <v>20</v>
      </c>
      <c r="W404" s="41" t="s">
        <v>607</v>
      </c>
      <c r="X404" s="41" t="s">
        <v>702</v>
      </c>
      <c r="Y404" s="28" t="str">
        <f t="shared" si="12"/>
        <v>42010暖房設備用無し（一定速）</v>
      </c>
      <c r="Z404" s="63">
        <v>0.25</v>
      </c>
      <c r="AA404" s="63">
        <v>0.75</v>
      </c>
      <c r="AB404" s="64">
        <v>0.25</v>
      </c>
      <c r="AC404" s="64">
        <v>0.75</v>
      </c>
      <c r="AD404" s="31">
        <f>省エネ計算フォーマット【EHP】!$M$92/100</f>
        <v>0</v>
      </c>
      <c r="AE404" s="32">
        <f t="shared" si="13"/>
        <v>0.75</v>
      </c>
    </row>
    <row r="405" spans="13:31" ht="13.5" customHeight="1">
      <c r="M405" s="41">
        <v>10</v>
      </c>
      <c r="N405" s="42" t="s">
        <v>2</v>
      </c>
      <c r="O405" s="42" t="s">
        <v>677</v>
      </c>
      <c r="P405" s="42" t="s">
        <v>675</v>
      </c>
      <c r="Q405" s="42" t="s">
        <v>466</v>
      </c>
      <c r="R405" s="43">
        <v>0.223</v>
      </c>
      <c r="T405" s="53">
        <v>4</v>
      </c>
      <c r="U405" s="75">
        <v>2011</v>
      </c>
      <c r="V405" s="54" t="s">
        <v>19</v>
      </c>
      <c r="W405" s="54" t="s">
        <v>612</v>
      </c>
      <c r="X405" s="54" t="s">
        <v>618</v>
      </c>
      <c r="Y405" s="55" t="str">
        <f t="shared" si="12"/>
        <v>42011冷房店舗用有り</v>
      </c>
      <c r="Z405" s="56">
        <v>-1.1200000000000001</v>
      </c>
      <c r="AA405" s="56">
        <v>2.12</v>
      </c>
      <c r="AB405" s="57">
        <v>1.0517000000000001</v>
      </c>
      <c r="AC405" s="57">
        <v>1.5770999999999999</v>
      </c>
      <c r="AD405" s="31">
        <f>省エネ計算フォーマット【EHP】!$M$92/100</f>
        <v>0</v>
      </c>
      <c r="AE405" s="37">
        <f t="shared" si="13"/>
        <v>1.577</v>
      </c>
    </row>
    <row r="406" spans="13:31" ht="13.5" customHeight="1">
      <c r="M406" s="41">
        <v>10</v>
      </c>
      <c r="N406" s="42" t="s">
        <v>3</v>
      </c>
      <c r="O406" s="42" t="s">
        <v>677</v>
      </c>
      <c r="P406" s="42" t="s">
        <v>675</v>
      </c>
      <c r="Q406" s="42" t="s">
        <v>470</v>
      </c>
      <c r="R406" s="43">
        <v>0.251</v>
      </c>
      <c r="T406" s="53">
        <v>4</v>
      </c>
      <c r="U406" s="75">
        <v>2011</v>
      </c>
      <c r="V406" s="54" t="s">
        <v>19</v>
      </c>
      <c r="W406" s="54" t="s">
        <v>606</v>
      </c>
      <c r="X406" s="54" t="s">
        <v>618</v>
      </c>
      <c r="Y406" s="55" t="str">
        <f t="shared" si="12"/>
        <v>42011冷房ビル用マルチ有り</v>
      </c>
      <c r="Z406" s="56">
        <v>-1</v>
      </c>
      <c r="AA406" s="56">
        <v>2</v>
      </c>
      <c r="AB406" s="57">
        <v>1.0584</v>
      </c>
      <c r="AC406" s="57">
        <v>1.4854000000000001</v>
      </c>
      <c r="AD406" s="31">
        <f>省エネ計算フォーマット【EHP】!$M$92/100</f>
        <v>0</v>
      </c>
      <c r="AE406" s="37">
        <f t="shared" si="13"/>
        <v>1.4850000000000001</v>
      </c>
    </row>
    <row r="407" spans="13:31" ht="13.5" customHeight="1">
      <c r="M407" s="41">
        <v>10</v>
      </c>
      <c r="N407" s="42" t="s">
        <v>4</v>
      </c>
      <c r="O407" s="42" t="s">
        <v>677</v>
      </c>
      <c r="P407" s="42" t="s">
        <v>675</v>
      </c>
      <c r="Q407" s="42" t="s">
        <v>474</v>
      </c>
      <c r="R407" s="43">
        <v>0.13</v>
      </c>
      <c r="T407" s="53">
        <v>4</v>
      </c>
      <c r="U407" s="75">
        <v>2011</v>
      </c>
      <c r="V407" s="54" t="s">
        <v>19</v>
      </c>
      <c r="W407" s="54" t="s">
        <v>607</v>
      </c>
      <c r="X407" s="54" t="s">
        <v>618</v>
      </c>
      <c r="Y407" s="55" t="str">
        <f t="shared" si="12"/>
        <v>42011冷房設備用有り</v>
      </c>
      <c r="Z407" s="56">
        <v>-0.22</v>
      </c>
      <c r="AA407" s="56">
        <v>1.22</v>
      </c>
      <c r="AB407" s="57">
        <v>1.0356000000000001</v>
      </c>
      <c r="AC407" s="57">
        <v>0.90610000000000002</v>
      </c>
      <c r="AD407" s="31">
        <f>省エネ計算フォーマット【EHP】!$M$92/100</f>
        <v>0</v>
      </c>
      <c r="AE407" s="37">
        <f t="shared" si="13"/>
        <v>0.90600000000000003</v>
      </c>
    </row>
    <row r="408" spans="13:31" ht="13.5" customHeight="1">
      <c r="M408" s="41">
        <v>10</v>
      </c>
      <c r="N408" s="42" t="s">
        <v>5</v>
      </c>
      <c r="O408" s="42" t="s">
        <v>677</v>
      </c>
      <c r="P408" s="42" t="s">
        <v>675</v>
      </c>
      <c r="Q408" s="42" t="s">
        <v>478</v>
      </c>
      <c r="R408" s="43">
        <v>0.22500000000000001</v>
      </c>
      <c r="T408" s="53">
        <v>4</v>
      </c>
      <c r="U408" s="75">
        <v>2011</v>
      </c>
      <c r="V408" s="54" t="s">
        <v>19</v>
      </c>
      <c r="W408" s="54" t="s">
        <v>612</v>
      </c>
      <c r="X408" s="54" t="s">
        <v>702</v>
      </c>
      <c r="Y408" s="55" t="str">
        <f t="shared" si="12"/>
        <v>42011冷房店舗用無し（一定速）</v>
      </c>
      <c r="Z408" s="56">
        <v>0.25</v>
      </c>
      <c r="AA408" s="56">
        <v>0.75</v>
      </c>
      <c r="AB408" s="57">
        <v>0.25</v>
      </c>
      <c r="AC408" s="57">
        <v>0.75</v>
      </c>
      <c r="AD408" s="31">
        <f>省エネ計算フォーマット【EHP】!$M$92/100</f>
        <v>0</v>
      </c>
      <c r="AE408" s="37">
        <f t="shared" si="13"/>
        <v>0.75</v>
      </c>
    </row>
    <row r="409" spans="13:31" ht="13.5" customHeight="1">
      <c r="M409" s="41">
        <v>10</v>
      </c>
      <c r="N409" s="42" t="s">
        <v>6</v>
      </c>
      <c r="O409" s="42" t="s">
        <v>677</v>
      </c>
      <c r="P409" s="42" t="s">
        <v>675</v>
      </c>
      <c r="Q409" s="42" t="s">
        <v>482</v>
      </c>
      <c r="R409" s="43">
        <v>0.23400000000000001</v>
      </c>
      <c r="T409" s="53">
        <v>4</v>
      </c>
      <c r="U409" s="75">
        <v>2011</v>
      </c>
      <c r="V409" s="54" t="s">
        <v>19</v>
      </c>
      <c r="W409" s="54" t="s">
        <v>606</v>
      </c>
      <c r="X409" s="54" t="s">
        <v>702</v>
      </c>
      <c r="Y409" s="55" t="str">
        <f t="shared" si="12"/>
        <v>42011冷房ビル用マルチ無し（一定速）</v>
      </c>
      <c r="Z409" s="56">
        <v>0.25</v>
      </c>
      <c r="AA409" s="56">
        <v>0.75</v>
      </c>
      <c r="AB409" s="57">
        <v>0.25</v>
      </c>
      <c r="AC409" s="57">
        <v>0.75</v>
      </c>
      <c r="AD409" s="31">
        <f>省エネ計算フォーマット【EHP】!$M$92/100</f>
        <v>0</v>
      </c>
      <c r="AE409" s="37">
        <f t="shared" si="13"/>
        <v>0.75</v>
      </c>
    </row>
    <row r="410" spans="13:31" ht="13.5" customHeight="1">
      <c r="M410" s="41">
        <v>10</v>
      </c>
      <c r="N410" s="42" t="s">
        <v>7</v>
      </c>
      <c r="O410" s="42" t="s">
        <v>677</v>
      </c>
      <c r="P410" s="42" t="s">
        <v>675</v>
      </c>
      <c r="Q410" s="42" t="s">
        <v>486</v>
      </c>
      <c r="R410" s="43">
        <v>0.185</v>
      </c>
      <c r="T410" s="53">
        <v>4</v>
      </c>
      <c r="U410" s="75">
        <v>2011</v>
      </c>
      <c r="V410" s="54" t="s">
        <v>19</v>
      </c>
      <c r="W410" s="54" t="s">
        <v>607</v>
      </c>
      <c r="X410" s="54" t="s">
        <v>702</v>
      </c>
      <c r="Y410" s="55" t="str">
        <f t="shared" si="12"/>
        <v>42011冷房設備用無し（一定速）</v>
      </c>
      <c r="Z410" s="56">
        <v>0.25</v>
      </c>
      <c r="AA410" s="56">
        <v>0.75</v>
      </c>
      <c r="AB410" s="57">
        <v>0.25</v>
      </c>
      <c r="AC410" s="57">
        <v>0.75</v>
      </c>
      <c r="AD410" s="31">
        <f>省エネ計算フォーマット【EHP】!$M$92/100</f>
        <v>0</v>
      </c>
      <c r="AE410" s="37">
        <f t="shared" si="13"/>
        <v>0.75</v>
      </c>
    </row>
    <row r="411" spans="13:31" ht="13.5" customHeight="1">
      <c r="M411" s="41">
        <v>10</v>
      </c>
      <c r="N411" s="42" t="s">
        <v>8</v>
      </c>
      <c r="O411" s="42" t="s">
        <v>677</v>
      </c>
      <c r="P411" s="42" t="s">
        <v>675</v>
      </c>
      <c r="Q411" s="42" t="s">
        <v>490</v>
      </c>
      <c r="R411" s="43">
        <v>0.185</v>
      </c>
      <c r="T411" s="53">
        <v>4</v>
      </c>
      <c r="U411" s="75">
        <v>2011</v>
      </c>
      <c r="V411" s="54" t="s">
        <v>20</v>
      </c>
      <c r="W411" s="54" t="s">
        <v>612</v>
      </c>
      <c r="X411" s="54" t="s">
        <v>618</v>
      </c>
      <c r="Y411" s="55" t="str">
        <f t="shared" si="12"/>
        <v>42011暖房店舗用有り</v>
      </c>
      <c r="Z411" s="56">
        <v>-0.76</v>
      </c>
      <c r="AA411" s="56">
        <v>1.76</v>
      </c>
      <c r="AB411" s="57">
        <v>1.0773999999999999</v>
      </c>
      <c r="AC411" s="57">
        <v>1.3006</v>
      </c>
      <c r="AD411" s="31">
        <f>省エネ計算フォーマット【EHP】!$M$92/100</f>
        <v>0</v>
      </c>
      <c r="AE411" s="37">
        <f t="shared" si="13"/>
        <v>1.3</v>
      </c>
    </row>
    <row r="412" spans="13:31" ht="13.5" customHeight="1">
      <c r="M412" s="41">
        <v>10</v>
      </c>
      <c r="N412" s="42" t="s">
        <v>9</v>
      </c>
      <c r="O412" s="42" t="s">
        <v>677</v>
      </c>
      <c r="P412" s="42" t="s">
        <v>675</v>
      </c>
      <c r="Q412" s="42" t="s">
        <v>494</v>
      </c>
      <c r="R412" s="43">
        <v>0.21</v>
      </c>
      <c r="T412" s="53">
        <v>4</v>
      </c>
      <c r="U412" s="75">
        <v>2011</v>
      </c>
      <c r="V412" s="54" t="s">
        <v>20</v>
      </c>
      <c r="W412" s="54" t="s">
        <v>606</v>
      </c>
      <c r="X412" s="54" t="s">
        <v>618</v>
      </c>
      <c r="Y412" s="55" t="str">
        <f t="shared" si="12"/>
        <v>42011暖房ビル用マルチ有り</v>
      </c>
      <c r="Z412" s="56">
        <v>-0.78</v>
      </c>
      <c r="AA412" s="56">
        <v>1.78</v>
      </c>
      <c r="AB412" s="57">
        <v>1.0377000000000001</v>
      </c>
      <c r="AC412" s="57">
        <v>1.3255999999999999</v>
      </c>
      <c r="AD412" s="31">
        <f>省エネ計算フォーマット【EHP】!$M$92/100</f>
        <v>0</v>
      </c>
      <c r="AE412" s="37">
        <f t="shared" si="13"/>
        <v>1.325</v>
      </c>
    </row>
    <row r="413" spans="13:31" ht="13.5" customHeight="1">
      <c r="M413" s="41">
        <v>10</v>
      </c>
      <c r="N413" s="42" t="s">
        <v>10</v>
      </c>
      <c r="O413" s="42" t="s">
        <v>677</v>
      </c>
      <c r="P413" s="42" t="s">
        <v>675</v>
      </c>
      <c r="Q413" s="42" t="s">
        <v>498</v>
      </c>
      <c r="R413" s="43">
        <v>0.105</v>
      </c>
      <c r="T413" s="53">
        <v>4</v>
      </c>
      <c r="U413" s="75">
        <v>2011</v>
      </c>
      <c r="V413" s="54" t="s">
        <v>20</v>
      </c>
      <c r="W413" s="54" t="s">
        <v>607</v>
      </c>
      <c r="X413" s="54" t="s">
        <v>618</v>
      </c>
      <c r="Y413" s="55" t="str">
        <f t="shared" si="12"/>
        <v>42011暖房設備用有り</v>
      </c>
      <c r="Z413" s="56">
        <v>-0.26</v>
      </c>
      <c r="AA413" s="56">
        <v>1.26</v>
      </c>
      <c r="AB413" s="57">
        <v>1.0266999999999999</v>
      </c>
      <c r="AC413" s="57">
        <v>0.93830000000000002</v>
      </c>
      <c r="AD413" s="31">
        <f>省エネ計算フォーマット【EHP】!$M$92/100</f>
        <v>0</v>
      </c>
      <c r="AE413" s="37">
        <f t="shared" si="13"/>
        <v>0.93799999999999994</v>
      </c>
    </row>
    <row r="414" spans="13:31" ht="13.5" customHeight="1">
      <c r="M414" s="41">
        <v>10</v>
      </c>
      <c r="N414" s="42" t="s">
        <v>11</v>
      </c>
      <c r="O414" s="42" t="s">
        <v>677</v>
      </c>
      <c r="P414" s="42" t="s">
        <v>675</v>
      </c>
      <c r="Q414" s="42" t="s">
        <v>502</v>
      </c>
      <c r="R414" s="43">
        <v>0.08</v>
      </c>
      <c r="T414" s="53">
        <v>4</v>
      </c>
      <c r="U414" s="75">
        <v>2011</v>
      </c>
      <c r="V414" s="54" t="s">
        <v>20</v>
      </c>
      <c r="W414" s="54" t="s">
        <v>612</v>
      </c>
      <c r="X414" s="54" t="s">
        <v>702</v>
      </c>
      <c r="Y414" s="55" t="str">
        <f t="shared" si="12"/>
        <v>42011暖房店舗用無し（一定速）</v>
      </c>
      <c r="Z414" s="56">
        <v>0.25</v>
      </c>
      <c r="AA414" s="56">
        <v>0.75</v>
      </c>
      <c r="AB414" s="57">
        <v>0.25</v>
      </c>
      <c r="AC414" s="57">
        <v>0.75</v>
      </c>
      <c r="AD414" s="31">
        <f>省エネ計算フォーマット【EHP】!$M$92/100</f>
        <v>0</v>
      </c>
      <c r="AE414" s="37">
        <f t="shared" si="13"/>
        <v>0.75</v>
      </c>
    </row>
    <row r="415" spans="13:31" ht="13.5" customHeight="1">
      <c r="M415" s="41">
        <v>10</v>
      </c>
      <c r="N415" s="42" t="s">
        <v>12</v>
      </c>
      <c r="O415" s="42" t="s">
        <v>677</v>
      </c>
      <c r="P415" s="42" t="s">
        <v>675</v>
      </c>
      <c r="Q415" s="42" t="s">
        <v>506</v>
      </c>
      <c r="R415" s="43">
        <v>0.29699999999999999</v>
      </c>
      <c r="T415" s="53">
        <v>4</v>
      </c>
      <c r="U415" s="75">
        <v>2011</v>
      </c>
      <c r="V415" s="54" t="s">
        <v>20</v>
      </c>
      <c r="W415" s="54" t="s">
        <v>606</v>
      </c>
      <c r="X415" s="54" t="s">
        <v>702</v>
      </c>
      <c r="Y415" s="55" t="str">
        <f t="shared" si="12"/>
        <v>42011暖房ビル用マルチ無し（一定速）</v>
      </c>
      <c r="Z415" s="56">
        <v>0.25</v>
      </c>
      <c r="AA415" s="56">
        <v>0.75</v>
      </c>
      <c r="AB415" s="57">
        <v>0.25</v>
      </c>
      <c r="AC415" s="57">
        <v>0.75</v>
      </c>
      <c r="AD415" s="31">
        <f>省エネ計算フォーマット【EHP】!$M$92/100</f>
        <v>0</v>
      </c>
      <c r="AE415" s="37">
        <f t="shared" si="13"/>
        <v>0.75</v>
      </c>
    </row>
    <row r="416" spans="13:31" ht="13.5" customHeight="1">
      <c r="M416" s="41">
        <v>11</v>
      </c>
      <c r="N416" s="42" t="s">
        <v>673</v>
      </c>
      <c r="O416" s="42" t="s">
        <v>677</v>
      </c>
      <c r="P416" s="42" t="s">
        <v>675</v>
      </c>
      <c r="Q416" s="42" t="s">
        <v>510</v>
      </c>
      <c r="R416" s="43">
        <v>0.13600000000000001</v>
      </c>
      <c r="T416" s="53">
        <v>4</v>
      </c>
      <c r="U416" s="54">
        <v>2011</v>
      </c>
      <c r="V416" s="54" t="s">
        <v>20</v>
      </c>
      <c r="W416" s="54" t="s">
        <v>607</v>
      </c>
      <c r="X416" s="54" t="s">
        <v>702</v>
      </c>
      <c r="Y416" s="55" t="str">
        <f t="shared" si="12"/>
        <v>42011暖房設備用無し（一定速）</v>
      </c>
      <c r="Z416" s="65">
        <v>0.25</v>
      </c>
      <c r="AA416" s="65">
        <v>0.75</v>
      </c>
      <c r="AB416" s="66">
        <v>0.25</v>
      </c>
      <c r="AC416" s="66">
        <v>0.75</v>
      </c>
      <c r="AD416" s="31">
        <f>省エネ計算フォーマット【EHP】!$M$92/100</f>
        <v>0</v>
      </c>
      <c r="AE416" s="37">
        <f t="shared" si="13"/>
        <v>0.75</v>
      </c>
    </row>
    <row r="417" spans="13:31" ht="13.5" customHeight="1">
      <c r="M417" s="41">
        <v>11</v>
      </c>
      <c r="N417" s="42" t="s">
        <v>2</v>
      </c>
      <c r="O417" s="42" t="s">
        <v>677</v>
      </c>
      <c r="P417" s="42" t="s">
        <v>675</v>
      </c>
      <c r="Q417" s="42" t="s">
        <v>514</v>
      </c>
      <c r="R417" s="43">
        <v>0.14799999999999999</v>
      </c>
      <c r="T417" s="53">
        <v>4</v>
      </c>
      <c r="U417" s="54">
        <v>2012</v>
      </c>
      <c r="V417" s="54" t="s">
        <v>19</v>
      </c>
      <c r="W417" s="54" t="s">
        <v>612</v>
      </c>
      <c r="X417" s="54" t="s">
        <v>618</v>
      </c>
      <c r="Y417" s="55" t="str">
        <f t="shared" si="12"/>
        <v>42012冷房店舗用有り</v>
      </c>
      <c r="Z417" s="67">
        <v>-1.36</v>
      </c>
      <c r="AA417" s="67">
        <v>2.36</v>
      </c>
      <c r="AB417" s="68">
        <v>1.0576000000000001</v>
      </c>
      <c r="AC417" s="68">
        <v>1.7556</v>
      </c>
      <c r="AD417" s="31">
        <f>省エネ計算フォーマット【EHP】!$M$92/100</f>
        <v>0</v>
      </c>
      <c r="AE417" s="37">
        <f t="shared" si="13"/>
        <v>1.7549999999999999</v>
      </c>
    </row>
    <row r="418" spans="13:31" ht="13.5" customHeight="1">
      <c r="M418" s="41">
        <v>11</v>
      </c>
      <c r="N418" s="42" t="s">
        <v>3</v>
      </c>
      <c r="O418" s="42" t="s">
        <v>677</v>
      </c>
      <c r="P418" s="42" t="s">
        <v>675</v>
      </c>
      <c r="Q418" s="42" t="s">
        <v>518</v>
      </c>
      <c r="R418" s="43">
        <v>9.5000000000000001E-2</v>
      </c>
      <c r="T418" s="53">
        <v>4</v>
      </c>
      <c r="U418" s="54">
        <v>2012</v>
      </c>
      <c r="V418" s="54" t="s">
        <v>19</v>
      </c>
      <c r="W418" s="54" t="s">
        <v>606</v>
      </c>
      <c r="X418" s="54" t="s">
        <v>618</v>
      </c>
      <c r="Y418" s="55" t="str">
        <f t="shared" si="12"/>
        <v>42012冷房ビル用マルチ有り</v>
      </c>
      <c r="Z418" s="56">
        <v>-1.1399999999999999</v>
      </c>
      <c r="AA418" s="56">
        <v>2.14</v>
      </c>
      <c r="AB418" s="57">
        <v>1.0625</v>
      </c>
      <c r="AC418" s="57">
        <v>1.5893999999999999</v>
      </c>
      <c r="AD418" s="31">
        <f>省エネ計算フォーマット【EHP】!$M$92/100</f>
        <v>0</v>
      </c>
      <c r="AE418" s="37">
        <f t="shared" si="13"/>
        <v>1.589</v>
      </c>
    </row>
    <row r="419" spans="13:31" ht="13.5" customHeight="1">
      <c r="M419" s="41">
        <v>11</v>
      </c>
      <c r="N419" s="42" t="s">
        <v>4</v>
      </c>
      <c r="O419" s="42" t="s">
        <v>677</v>
      </c>
      <c r="P419" s="42" t="s">
        <v>675</v>
      </c>
      <c r="Q419" s="42" t="s">
        <v>522</v>
      </c>
      <c r="R419" s="43">
        <v>5.8000000000000003E-2</v>
      </c>
      <c r="T419" s="53">
        <v>4</v>
      </c>
      <c r="U419" s="54">
        <v>2012</v>
      </c>
      <c r="V419" s="54" t="s">
        <v>19</v>
      </c>
      <c r="W419" s="54" t="s">
        <v>607</v>
      </c>
      <c r="X419" s="54" t="s">
        <v>618</v>
      </c>
      <c r="Y419" s="55" t="str">
        <f t="shared" si="12"/>
        <v>42012冷房設備用有り</v>
      </c>
      <c r="Z419" s="56">
        <v>-0.26</v>
      </c>
      <c r="AA419" s="56">
        <v>1.26</v>
      </c>
      <c r="AB419" s="57">
        <v>1.0367999999999999</v>
      </c>
      <c r="AC419" s="57">
        <v>0.93579999999999997</v>
      </c>
      <c r="AD419" s="31">
        <f>省エネ計算フォーマット【EHP】!$M$92/100</f>
        <v>0</v>
      </c>
      <c r="AE419" s="37">
        <f t="shared" si="13"/>
        <v>0.93500000000000005</v>
      </c>
    </row>
    <row r="420" spans="13:31" ht="13.5" customHeight="1">
      <c r="M420" s="41">
        <v>11</v>
      </c>
      <c r="N420" s="42" t="s">
        <v>5</v>
      </c>
      <c r="O420" s="42" t="s">
        <v>677</v>
      </c>
      <c r="P420" s="42" t="s">
        <v>675</v>
      </c>
      <c r="Q420" s="42" t="s">
        <v>526</v>
      </c>
      <c r="R420" s="43">
        <v>0.126</v>
      </c>
      <c r="T420" s="53">
        <v>4</v>
      </c>
      <c r="U420" s="54">
        <v>2012</v>
      </c>
      <c r="V420" s="54" t="s">
        <v>19</v>
      </c>
      <c r="W420" s="54" t="s">
        <v>612</v>
      </c>
      <c r="X420" s="54" t="s">
        <v>702</v>
      </c>
      <c r="Y420" s="55" t="str">
        <f t="shared" si="12"/>
        <v>42012冷房店舗用無し（一定速）</v>
      </c>
      <c r="Z420" s="56">
        <v>0.25</v>
      </c>
      <c r="AA420" s="56">
        <v>0.75</v>
      </c>
      <c r="AB420" s="57">
        <v>0.25</v>
      </c>
      <c r="AC420" s="57">
        <v>0.75</v>
      </c>
      <c r="AD420" s="31">
        <f>省エネ計算フォーマット【EHP】!$M$92/100</f>
        <v>0</v>
      </c>
      <c r="AE420" s="37">
        <f t="shared" si="13"/>
        <v>0.75</v>
      </c>
    </row>
    <row r="421" spans="13:31" ht="13.5" customHeight="1">
      <c r="M421" s="41">
        <v>11</v>
      </c>
      <c r="N421" s="42" t="s">
        <v>6</v>
      </c>
      <c r="O421" s="42" t="s">
        <v>677</v>
      </c>
      <c r="P421" s="42" t="s">
        <v>675</v>
      </c>
      <c r="Q421" s="42" t="s">
        <v>530</v>
      </c>
      <c r="R421" s="43">
        <v>0.11</v>
      </c>
      <c r="T421" s="53">
        <v>4</v>
      </c>
      <c r="U421" s="54">
        <v>2012</v>
      </c>
      <c r="V421" s="54" t="s">
        <v>19</v>
      </c>
      <c r="W421" s="54" t="s">
        <v>606</v>
      </c>
      <c r="X421" s="54" t="s">
        <v>702</v>
      </c>
      <c r="Y421" s="55" t="str">
        <f t="shared" si="12"/>
        <v>42012冷房ビル用マルチ無し（一定速）</v>
      </c>
      <c r="Z421" s="56">
        <v>0.25</v>
      </c>
      <c r="AA421" s="56">
        <v>0.75</v>
      </c>
      <c r="AB421" s="57">
        <v>0.25</v>
      </c>
      <c r="AC421" s="57">
        <v>0.75</v>
      </c>
      <c r="AD421" s="31">
        <f>省エネ計算フォーマット【EHP】!$M$92/100</f>
        <v>0</v>
      </c>
      <c r="AE421" s="37">
        <f t="shared" si="13"/>
        <v>0.75</v>
      </c>
    </row>
    <row r="422" spans="13:31" ht="13.5" customHeight="1">
      <c r="M422" s="41">
        <v>11</v>
      </c>
      <c r="N422" s="42" t="s">
        <v>7</v>
      </c>
      <c r="O422" s="42" t="s">
        <v>677</v>
      </c>
      <c r="P422" s="42" t="s">
        <v>675</v>
      </c>
      <c r="Q422" s="42" t="s">
        <v>534</v>
      </c>
      <c r="R422" s="43">
        <v>0.109</v>
      </c>
      <c r="T422" s="53">
        <v>4</v>
      </c>
      <c r="U422" s="54">
        <v>2012</v>
      </c>
      <c r="V422" s="54" t="s">
        <v>19</v>
      </c>
      <c r="W422" s="54" t="s">
        <v>607</v>
      </c>
      <c r="X422" s="54" t="s">
        <v>702</v>
      </c>
      <c r="Y422" s="55" t="str">
        <f t="shared" si="12"/>
        <v>42012冷房設備用無し（一定速）</v>
      </c>
      <c r="Z422" s="56">
        <v>0.25</v>
      </c>
      <c r="AA422" s="56">
        <v>0.75</v>
      </c>
      <c r="AB422" s="57">
        <v>0.25</v>
      </c>
      <c r="AC422" s="57">
        <v>0.75</v>
      </c>
      <c r="AD422" s="31">
        <f>省エネ計算フォーマット【EHP】!$M$92/100</f>
        <v>0</v>
      </c>
      <c r="AE422" s="37">
        <f t="shared" si="13"/>
        <v>0.75</v>
      </c>
    </row>
    <row r="423" spans="13:31" ht="13.5" customHeight="1">
      <c r="M423" s="41">
        <v>11</v>
      </c>
      <c r="N423" s="42" t="s">
        <v>8</v>
      </c>
      <c r="O423" s="42" t="s">
        <v>677</v>
      </c>
      <c r="P423" s="42" t="s">
        <v>675</v>
      </c>
      <c r="Q423" s="42" t="s">
        <v>538</v>
      </c>
      <c r="R423" s="43">
        <v>0.104</v>
      </c>
      <c r="T423" s="53">
        <v>4</v>
      </c>
      <c r="U423" s="54">
        <v>2012</v>
      </c>
      <c r="V423" s="54" t="s">
        <v>20</v>
      </c>
      <c r="W423" s="54" t="s">
        <v>612</v>
      </c>
      <c r="X423" s="54" t="s">
        <v>618</v>
      </c>
      <c r="Y423" s="55" t="str">
        <f t="shared" si="12"/>
        <v>42012暖房店舗用有り</v>
      </c>
      <c r="Z423" s="56">
        <v>-0.82</v>
      </c>
      <c r="AA423" s="56">
        <v>1.82</v>
      </c>
      <c r="AB423" s="57">
        <v>1.0801000000000001</v>
      </c>
      <c r="AC423" s="57">
        <v>1.345</v>
      </c>
      <c r="AD423" s="31">
        <f>省エネ計算フォーマット【EHP】!$M$92/100</f>
        <v>0</v>
      </c>
      <c r="AE423" s="37">
        <f t="shared" si="13"/>
        <v>1.345</v>
      </c>
    </row>
    <row r="424" spans="13:31" ht="13.5" customHeight="1">
      <c r="M424" s="41">
        <v>11</v>
      </c>
      <c r="N424" s="42" t="s">
        <v>9</v>
      </c>
      <c r="O424" s="42" t="s">
        <v>677</v>
      </c>
      <c r="P424" s="42" t="s">
        <v>675</v>
      </c>
      <c r="Q424" s="42" t="s">
        <v>542</v>
      </c>
      <c r="R424" s="43">
        <v>0.16900000000000001</v>
      </c>
      <c r="T424" s="53">
        <v>4</v>
      </c>
      <c r="U424" s="54">
        <v>2012</v>
      </c>
      <c r="V424" s="54" t="s">
        <v>20</v>
      </c>
      <c r="W424" s="54" t="s">
        <v>606</v>
      </c>
      <c r="X424" s="54" t="s">
        <v>618</v>
      </c>
      <c r="Y424" s="55" t="str">
        <f t="shared" si="12"/>
        <v>42012暖房ビル用マルチ有り</v>
      </c>
      <c r="Z424" s="56">
        <v>-0.98</v>
      </c>
      <c r="AA424" s="56">
        <v>1.98</v>
      </c>
      <c r="AB424" s="57">
        <v>1.042</v>
      </c>
      <c r="AC424" s="57">
        <v>1.4744999999999999</v>
      </c>
      <c r="AD424" s="31">
        <f>省エネ計算フォーマット【EHP】!$M$92/100</f>
        <v>0</v>
      </c>
      <c r="AE424" s="37">
        <f t="shared" si="13"/>
        <v>1.474</v>
      </c>
    </row>
    <row r="425" spans="13:31" ht="13.5" customHeight="1">
      <c r="M425" s="41">
        <v>11</v>
      </c>
      <c r="N425" s="42" t="s">
        <v>10</v>
      </c>
      <c r="O425" s="42" t="s">
        <v>677</v>
      </c>
      <c r="P425" s="42" t="s">
        <v>675</v>
      </c>
      <c r="Q425" s="42" t="s">
        <v>546</v>
      </c>
      <c r="R425" s="43">
        <v>0</v>
      </c>
      <c r="T425" s="53">
        <v>4</v>
      </c>
      <c r="U425" s="54">
        <v>2012</v>
      </c>
      <c r="V425" s="54" t="s">
        <v>20</v>
      </c>
      <c r="W425" s="54" t="s">
        <v>607</v>
      </c>
      <c r="X425" s="54" t="s">
        <v>618</v>
      </c>
      <c r="Y425" s="55" t="str">
        <f t="shared" si="12"/>
        <v>42012暖房設備用有り</v>
      </c>
      <c r="Z425" s="56">
        <v>-0.26</v>
      </c>
      <c r="AA425" s="56">
        <v>1.26</v>
      </c>
      <c r="AB425" s="57">
        <v>1.0266999999999999</v>
      </c>
      <c r="AC425" s="57">
        <v>0.93830000000000002</v>
      </c>
      <c r="AD425" s="31">
        <f>省エネ計算フォーマット【EHP】!$M$92/100</f>
        <v>0</v>
      </c>
      <c r="AE425" s="37">
        <f t="shared" si="13"/>
        <v>0.93799999999999994</v>
      </c>
    </row>
    <row r="426" spans="13:31" ht="13.5" customHeight="1">
      <c r="M426" s="41">
        <v>11</v>
      </c>
      <c r="N426" s="42" t="s">
        <v>11</v>
      </c>
      <c r="O426" s="42" t="s">
        <v>677</v>
      </c>
      <c r="P426" s="42" t="s">
        <v>675</v>
      </c>
      <c r="Q426" s="42" t="s">
        <v>550</v>
      </c>
      <c r="R426" s="43">
        <v>0</v>
      </c>
      <c r="T426" s="53">
        <v>4</v>
      </c>
      <c r="U426" s="54">
        <v>2012</v>
      </c>
      <c r="V426" s="54" t="s">
        <v>20</v>
      </c>
      <c r="W426" s="54" t="s">
        <v>612</v>
      </c>
      <c r="X426" s="54" t="s">
        <v>702</v>
      </c>
      <c r="Y426" s="55" t="str">
        <f t="shared" si="12"/>
        <v>42012暖房店舗用無し（一定速）</v>
      </c>
      <c r="Z426" s="56">
        <v>0.25</v>
      </c>
      <c r="AA426" s="56">
        <v>0.75</v>
      </c>
      <c r="AB426" s="57">
        <v>0.25</v>
      </c>
      <c r="AC426" s="57">
        <v>0.75</v>
      </c>
      <c r="AD426" s="31">
        <f>省エネ計算フォーマット【EHP】!$M$92/100</f>
        <v>0</v>
      </c>
      <c r="AE426" s="37">
        <f t="shared" si="13"/>
        <v>0.75</v>
      </c>
    </row>
    <row r="427" spans="13:31" ht="13.5" customHeight="1">
      <c r="M427" s="41">
        <v>11</v>
      </c>
      <c r="N427" s="42" t="s">
        <v>12</v>
      </c>
      <c r="O427" s="42" t="s">
        <v>677</v>
      </c>
      <c r="P427" s="42" t="s">
        <v>675</v>
      </c>
      <c r="Q427" s="42" t="s">
        <v>554</v>
      </c>
      <c r="R427" s="43">
        <v>0.18</v>
      </c>
      <c r="T427" s="53">
        <v>4</v>
      </c>
      <c r="U427" s="54">
        <v>2012</v>
      </c>
      <c r="V427" s="54" t="s">
        <v>20</v>
      </c>
      <c r="W427" s="54" t="s">
        <v>606</v>
      </c>
      <c r="X427" s="54" t="s">
        <v>702</v>
      </c>
      <c r="Y427" s="55" t="str">
        <f t="shared" si="12"/>
        <v>42012暖房ビル用マルチ無し（一定速）</v>
      </c>
      <c r="Z427" s="56">
        <v>0.25</v>
      </c>
      <c r="AA427" s="56">
        <v>0.75</v>
      </c>
      <c r="AB427" s="57">
        <v>0.25</v>
      </c>
      <c r="AC427" s="57">
        <v>0.75</v>
      </c>
      <c r="AD427" s="31">
        <f>省エネ計算フォーマット【EHP】!$M$92/100</f>
        <v>0</v>
      </c>
      <c r="AE427" s="37">
        <f t="shared" si="13"/>
        <v>0.75</v>
      </c>
    </row>
    <row r="428" spans="13:31" ht="13.5" customHeight="1">
      <c r="M428" s="41">
        <v>12</v>
      </c>
      <c r="N428" s="42" t="s">
        <v>673</v>
      </c>
      <c r="O428" s="42" t="s">
        <v>677</v>
      </c>
      <c r="P428" s="42" t="s">
        <v>675</v>
      </c>
      <c r="Q428" s="42" t="s">
        <v>558</v>
      </c>
      <c r="R428" s="43">
        <v>0</v>
      </c>
      <c r="T428" s="53">
        <v>4</v>
      </c>
      <c r="U428" s="54">
        <v>2012</v>
      </c>
      <c r="V428" s="54" t="s">
        <v>20</v>
      </c>
      <c r="W428" s="54" t="s">
        <v>607</v>
      </c>
      <c r="X428" s="54" t="s">
        <v>702</v>
      </c>
      <c r="Y428" s="55" t="str">
        <f t="shared" si="12"/>
        <v>42012暖房設備用無し（一定速）</v>
      </c>
      <c r="Z428" s="69">
        <v>0.25</v>
      </c>
      <c r="AA428" s="69">
        <v>0.75</v>
      </c>
      <c r="AB428" s="70">
        <v>0.25</v>
      </c>
      <c r="AC428" s="70">
        <v>0.75</v>
      </c>
      <c r="AD428" s="31">
        <f>省エネ計算フォーマット【EHP】!$M$92/100</f>
        <v>0</v>
      </c>
      <c r="AE428" s="37">
        <f t="shared" si="13"/>
        <v>0.75</v>
      </c>
    </row>
    <row r="429" spans="13:31" ht="13.5" customHeight="1">
      <c r="M429" s="41">
        <v>12</v>
      </c>
      <c r="N429" s="42" t="s">
        <v>2</v>
      </c>
      <c r="O429" s="42" t="s">
        <v>677</v>
      </c>
      <c r="P429" s="42" t="s">
        <v>675</v>
      </c>
      <c r="Q429" s="42" t="s">
        <v>562</v>
      </c>
      <c r="R429" s="43">
        <v>0.109</v>
      </c>
      <c r="T429" s="53">
        <v>4</v>
      </c>
      <c r="U429" s="75">
        <v>2013</v>
      </c>
      <c r="V429" s="54" t="s">
        <v>19</v>
      </c>
      <c r="W429" s="54" t="s">
        <v>612</v>
      </c>
      <c r="X429" s="54" t="s">
        <v>618</v>
      </c>
      <c r="Y429" s="55" t="str">
        <f t="shared" si="12"/>
        <v>42013冷房店舗用有り</v>
      </c>
      <c r="Z429" s="56">
        <v>-1.5</v>
      </c>
      <c r="AA429" s="56">
        <v>2.5</v>
      </c>
      <c r="AB429" s="57">
        <v>1.0609999999999999</v>
      </c>
      <c r="AC429" s="57">
        <v>1.8597999999999999</v>
      </c>
      <c r="AD429" s="31">
        <f>省エネ計算フォーマット【EHP】!$M$92/100</f>
        <v>0</v>
      </c>
      <c r="AE429" s="37">
        <f t="shared" si="13"/>
        <v>1.859</v>
      </c>
    </row>
    <row r="430" spans="13:31" ht="13.5" customHeight="1">
      <c r="M430" s="41">
        <v>12</v>
      </c>
      <c r="N430" s="42" t="s">
        <v>3</v>
      </c>
      <c r="O430" s="42" t="s">
        <v>677</v>
      </c>
      <c r="P430" s="42" t="s">
        <v>675</v>
      </c>
      <c r="Q430" s="42" t="s">
        <v>566</v>
      </c>
      <c r="R430" s="43">
        <v>0</v>
      </c>
      <c r="T430" s="53">
        <v>4</v>
      </c>
      <c r="U430" s="75">
        <v>2013</v>
      </c>
      <c r="V430" s="54" t="s">
        <v>19</v>
      </c>
      <c r="W430" s="54" t="s">
        <v>606</v>
      </c>
      <c r="X430" s="54" t="s">
        <v>618</v>
      </c>
      <c r="Y430" s="55" t="str">
        <f t="shared" si="12"/>
        <v>42013冷房ビル用マルチ有り</v>
      </c>
      <c r="Z430" s="56">
        <v>-1.1399999999999999</v>
      </c>
      <c r="AA430" s="56">
        <v>2.14</v>
      </c>
      <c r="AB430" s="57">
        <v>1.0625</v>
      </c>
      <c r="AC430" s="57">
        <v>1.5893999999999999</v>
      </c>
      <c r="AD430" s="31">
        <f>省エネ計算フォーマット【EHP】!$M$92/100</f>
        <v>0</v>
      </c>
      <c r="AE430" s="37">
        <f t="shared" si="13"/>
        <v>1.589</v>
      </c>
    </row>
    <row r="431" spans="13:31" ht="14.25" customHeight="1">
      <c r="M431" s="41">
        <v>12</v>
      </c>
      <c r="N431" s="42" t="s">
        <v>4</v>
      </c>
      <c r="O431" s="42" t="s">
        <v>677</v>
      </c>
      <c r="P431" s="42" t="s">
        <v>675</v>
      </c>
      <c r="Q431" s="42" t="s">
        <v>570</v>
      </c>
      <c r="R431" s="43">
        <v>0</v>
      </c>
      <c r="T431" s="53">
        <v>4</v>
      </c>
      <c r="U431" s="75">
        <v>2013</v>
      </c>
      <c r="V431" s="54" t="s">
        <v>19</v>
      </c>
      <c r="W431" s="54" t="s">
        <v>607</v>
      </c>
      <c r="X431" s="54" t="s">
        <v>618</v>
      </c>
      <c r="Y431" s="55" t="str">
        <f t="shared" si="12"/>
        <v>42013冷房設備用有り</v>
      </c>
      <c r="Z431" s="56">
        <v>-0.26</v>
      </c>
      <c r="AA431" s="56">
        <v>1.26</v>
      </c>
      <c r="AB431" s="57">
        <v>1.0367999999999999</v>
      </c>
      <c r="AC431" s="57">
        <v>0.93579999999999997</v>
      </c>
      <c r="AD431" s="31">
        <f>省エネ計算フォーマット【EHP】!$M$92/100</f>
        <v>0</v>
      </c>
      <c r="AE431" s="37">
        <f t="shared" si="13"/>
        <v>0.93500000000000005</v>
      </c>
    </row>
    <row r="432" spans="13:31" ht="13.5" customHeight="1">
      <c r="M432" s="41">
        <v>12</v>
      </c>
      <c r="N432" s="42" t="s">
        <v>5</v>
      </c>
      <c r="O432" s="42" t="s">
        <v>677</v>
      </c>
      <c r="P432" s="42" t="s">
        <v>675</v>
      </c>
      <c r="Q432" s="42" t="s">
        <v>574</v>
      </c>
      <c r="R432" s="43">
        <v>0.13200000000000001</v>
      </c>
      <c r="T432" s="53">
        <v>4</v>
      </c>
      <c r="U432" s="75">
        <v>2013</v>
      </c>
      <c r="V432" s="54" t="s">
        <v>19</v>
      </c>
      <c r="W432" s="54" t="s">
        <v>612</v>
      </c>
      <c r="X432" s="54" t="s">
        <v>702</v>
      </c>
      <c r="Y432" s="55" t="str">
        <f t="shared" si="12"/>
        <v>42013冷房店舗用無し（一定速）</v>
      </c>
      <c r="Z432" s="56">
        <v>0.25</v>
      </c>
      <c r="AA432" s="56">
        <v>0.75</v>
      </c>
      <c r="AB432" s="57">
        <v>0.25</v>
      </c>
      <c r="AC432" s="57">
        <v>0.75</v>
      </c>
      <c r="AD432" s="31">
        <f>省エネ計算フォーマット【EHP】!$M$92/100</f>
        <v>0</v>
      </c>
      <c r="AE432" s="37">
        <f t="shared" si="13"/>
        <v>0.75</v>
      </c>
    </row>
    <row r="433" spans="13:31" ht="13.5" customHeight="1">
      <c r="M433" s="41">
        <v>12</v>
      </c>
      <c r="N433" s="42" t="s">
        <v>6</v>
      </c>
      <c r="O433" s="42" t="s">
        <v>677</v>
      </c>
      <c r="P433" s="42" t="s">
        <v>675</v>
      </c>
      <c r="Q433" s="42" t="s">
        <v>578</v>
      </c>
      <c r="R433" s="43">
        <v>0</v>
      </c>
      <c r="T433" s="53">
        <v>4</v>
      </c>
      <c r="U433" s="75">
        <v>2013</v>
      </c>
      <c r="V433" s="54" t="s">
        <v>19</v>
      </c>
      <c r="W433" s="54" t="s">
        <v>606</v>
      </c>
      <c r="X433" s="54" t="s">
        <v>702</v>
      </c>
      <c r="Y433" s="55" t="str">
        <f t="shared" si="12"/>
        <v>42013冷房ビル用マルチ無し（一定速）</v>
      </c>
      <c r="Z433" s="56">
        <v>0.25</v>
      </c>
      <c r="AA433" s="56">
        <v>0.75</v>
      </c>
      <c r="AB433" s="57">
        <v>0.25</v>
      </c>
      <c r="AC433" s="57">
        <v>0.75</v>
      </c>
      <c r="AD433" s="31">
        <f>省エネ計算フォーマット【EHP】!$M$92/100</f>
        <v>0</v>
      </c>
      <c r="AE433" s="37">
        <f t="shared" si="13"/>
        <v>0.75</v>
      </c>
    </row>
    <row r="434" spans="13:31" ht="13.5" customHeight="1">
      <c r="M434" s="41">
        <v>12</v>
      </c>
      <c r="N434" s="42" t="s">
        <v>7</v>
      </c>
      <c r="O434" s="42" t="s">
        <v>677</v>
      </c>
      <c r="P434" s="42" t="s">
        <v>675</v>
      </c>
      <c r="Q434" s="42" t="s">
        <v>582</v>
      </c>
      <c r="R434" s="43">
        <v>0</v>
      </c>
      <c r="T434" s="53">
        <v>4</v>
      </c>
      <c r="U434" s="75">
        <v>2013</v>
      </c>
      <c r="V434" s="54" t="s">
        <v>19</v>
      </c>
      <c r="W434" s="54" t="s">
        <v>607</v>
      </c>
      <c r="X434" s="54" t="s">
        <v>702</v>
      </c>
      <c r="Y434" s="55" t="str">
        <f t="shared" si="12"/>
        <v>42013冷房設備用無し（一定速）</v>
      </c>
      <c r="Z434" s="56">
        <v>0.25</v>
      </c>
      <c r="AA434" s="56">
        <v>0.75</v>
      </c>
      <c r="AB434" s="57">
        <v>0.25</v>
      </c>
      <c r="AC434" s="57">
        <v>0.75</v>
      </c>
      <c r="AD434" s="31">
        <f>省エネ計算フォーマット【EHP】!$M$92/100</f>
        <v>0</v>
      </c>
      <c r="AE434" s="37">
        <f t="shared" si="13"/>
        <v>0.75</v>
      </c>
    </row>
    <row r="435" spans="13:31" ht="14.25" customHeight="1">
      <c r="M435" s="41">
        <v>12</v>
      </c>
      <c r="N435" s="42" t="s">
        <v>8</v>
      </c>
      <c r="O435" s="42" t="s">
        <v>677</v>
      </c>
      <c r="P435" s="42" t="s">
        <v>675</v>
      </c>
      <c r="Q435" s="42" t="s">
        <v>586</v>
      </c>
      <c r="R435" s="43">
        <v>7.2999999999999995E-2</v>
      </c>
      <c r="T435" s="53">
        <v>4</v>
      </c>
      <c r="U435" s="75">
        <v>2013</v>
      </c>
      <c r="V435" s="54" t="s">
        <v>20</v>
      </c>
      <c r="W435" s="54" t="s">
        <v>612</v>
      </c>
      <c r="X435" s="54" t="s">
        <v>618</v>
      </c>
      <c r="Y435" s="55" t="str">
        <f t="shared" si="12"/>
        <v>42013暖房店舗用有り</v>
      </c>
      <c r="Z435" s="56">
        <v>-0.94</v>
      </c>
      <c r="AA435" s="56">
        <v>1.94</v>
      </c>
      <c r="AB435" s="57">
        <v>1.0853999999999999</v>
      </c>
      <c r="AC435" s="57">
        <v>1.4337</v>
      </c>
      <c r="AD435" s="31">
        <f>省エネ計算フォーマット【EHP】!$M$92/100</f>
        <v>0</v>
      </c>
      <c r="AE435" s="37">
        <f t="shared" si="13"/>
        <v>1.4330000000000001</v>
      </c>
    </row>
    <row r="436" spans="13:31" ht="13.5" customHeight="1">
      <c r="M436" s="41">
        <v>12</v>
      </c>
      <c r="N436" s="42" t="s">
        <v>9</v>
      </c>
      <c r="O436" s="42" t="s">
        <v>677</v>
      </c>
      <c r="P436" s="42" t="s">
        <v>675</v>
      </c>
      <c r="Q436" s="42" t="s">
        <v>590</v>
      </c>
      <c r="R436" s="43">
        <v>0</v>
      </c>
      <c r="T436" s="53">
        <v>4</v>
      </c>
      <c r="U436" s="75">
        <v>2013</v>
      </c>
      <c r="V436" s="54" t="s">
        <v>20</v>
      </c>
      <c r="W436" s="54" t="s">
        <v>606</v>
      </c>
      <c r="X436" s="54" t="s">
        <v>618</v>
      </c>
      <c r="Y436" s="55" t="str">
        <f t="shared" si="12"/>
        <v>42013暖房ビル用マルチ有り</v>
      </c>
      <c r="Z436" s="56">
        <v>-0.98</v>
      </c>
      <c r="AA436" s="56">
        <v>1.98</v>
      </c>
      <c r="AB436" s="57">
        <v>1.042</v>
      </c>
      <c r="AC436" s="57">
        <v>1.4744999999999999</v>
      </c>
      <c r="AD436" s="31">
        <f>省エネ計算フォーマット【EHP】!$M$92/100</f>
        <v>0</v>
      </c>
      <c r="AE436" s="37">
        <f t="shared" si="13"/>
        <v>1.474</v>
      </c>
    </row>
    <row r="437" spans="13:31" ht="13.5" customHeight="1">
      <c r="M437" s="41">
        <v>12</v>
      </c>
      <c r="N437" s="42" t="s">
        <v>10</v>
      </c>
      <c r="O437" s="42" t="s">
        <v>677</v>
      </c>
      <c r="P437" s="42" t="s">
        <v>675</v>
      </c>
      <c r="Q437" s="42" t="s">
        <v>594</v>
      </c>
      <c r="R437" s="43">
        <v>0</v>
      </c>
      <c r="T437" s="53">
        <v>4</v>
      </c>
      <c r="U437" s="75">
        <v>2013</v>
      </c>
      <c r="V437" s="54" t="s">
        <v>20</v>
      </c>
      <c r="W437" s="54" t="s">
        <v>607</v>
      </c>
      <c r="X437" s="54" t="s">
        <v>618</v>
      </c>
      <c r="Y437" s="55" t="str">
        <f t="shared" si="12"/>
        <v>42013暖房設備用有り</v>
      </c>
      <c r="Z437" s="56">
        <v>-0.32</v>
      </c>
      <c r="AA437" s="56">
        <v>1.32</v>
      </c>
      <c r="AB437" s="57">
        <v>1.028</v>
      </c>
      <c r="AC437" s="57">
        <v>0.98299999999999998</v>
      </c>
      <c r="AD437" s="31">
        <f>省エネ計算フォーマット【EHP】!$M$92/100</f>
        <v>0</v>
      </c>
      <c r="AE437" s="37">
        <f t="shared" si="13"/>
        <v>0.98299999999999998</v>
      </c>
    </row>
    <row r="438" spans="13:31" ht="13.5" customHeight="1">
      <c r="M438" s="41">
        <v>12</v>
      </c>
      <c r="N438" s="42" t="s">
        <v>11</v>
      </c>
      <c r="O438" s="42" t="s">
        <v>677</v>
      </c>
      <c r="P438" s="42" t="s">
        <v>675</v>
      </c>
      <c r="Q438" s="42" t="s">
        <v>598</v>
      </c>
      <c r="R438" s="43">
        <v>0</v>
      </c>
      <c r="T438" s="53">
        <v>4</v>
      </c>
      <c r="U438" s="75">
        <v>2013</v>
      </c>
      <c r="V438" s="54" t="s">
        <v>20</v>
      </c>
      <c r="W438" s="54" t="s">
        <v>612</v>
      </c>
      <c r="X438" s="54" t="s">
        <v>702</v>
      </c>
      <c r="Y438" s="55" t="str">
        <f t="shared" si="12"/>
        <v>42013暖房店舗用無し（一定速）</v>
      </c>
      <c r="Z438" s="56">
        <v>0.25</v>
      </c>
      <c r="AA438" s="56">
        <v>0.75</v>
      </c>
      <c r="AB438" s="57">
        <v>0.25</v>
      </c>
      <c r="AC438" s="57">
        <v>0.75</v>
      </c>
      <c r="AD438" s="31">
        <f>省エネ計算フォーマット【EHP】!$M$92/100</f>
        <v>0</v>
      </c>
      <c r="AE438" s="37">
        <f t="shared" si="13"/>
        <v>0.75</v>
      </c>
    </row>
    <row r="439" spans="13:31" ht="13.5" customHeight="1">
      <c r="M439" s="41">
        <v>12</v>
      </c>
      <c r="N439" s="42" t="s">
        <v>12</v>
      </c>
      <c r="O439" s="42" t="s">
        <v>677</v>
      </c>
      <c r="P439" s="42" t="s">
        <v>675</v>
      </c>
      <c r="Q439" s="42" t="s">
        <v>602</v>
      </c>
      <c r="R439" s="43">
        <v>7.8E-2</v>
      </c>
      <c r="T439" s="53">
        <v>4</v>
      </c>
      <c r="U439" s="75">
        <v>2013</v>
      </c>
      <c r="V439" s="54" t="s">
        <v>20</v>
      </c>
      <c r="W439" s="54" t="s">
        <v>606</v>
      </c>
      <c r="X439" s="54" t="s">
        <v>702</v>
      </c>
      <c r="Y439" s="55" t="str">
        <f t="shared" si="12"/>
        <v>42013暖房ビル用マルチ無し（一定速）</v>
      </c>
      <c r="Z439" s="56">
        <v>0.25</v>
      </c>
      <c r="AA439" s="56">
        <v>0.75</v>
      </c>
      <c r="AB439" s="57">
        <v>0.25</v>
      </c>
      <c r="AC439" s="57">
        <v>0.75</v>
      </c>
      <c r="AD439" s="31">
        <f>省エネ計算フォーマット【EHP】!$M$92/100</f>
        <v>0</v>
      </c>
      <c r="AE439" s="37">
        <f t="shared" si="13"/>
        <v>0.75</v>
      </c>
    </row>
    <row r="440" spans="13:31" ht="13.5" customHeight="1">
      <c r="M440" s="41">
        <v>1</v>
      </c>
      <c r="N440" s="42" t="s">
        <v>673</v>
      </c>
      <c r="O440" s="42" t="s">
        <v>677</v>
      </c>
      <c r="P440" s="42" t="s">
        <v>676</v>
      </c>
      <c r="Q440" s="42" t="s">
        <v>31</v>
      </c>
      <c r="R440" s="43">
        <v>0.19900000000000001</v>
      </c>
      <c r="T440" s="53">
        <v>4</v>
      </c>
      <c r="U440" s="75">
        <v>2013</v>
      </c>
      <c r="V440" s="54" t="s">
        <v>20</v>
      </c>
      <c r="W440" s="54" t="s">
        <v>607</v>
      </c>
      <c r="X440" s="54" t="s">
        <v>702</v>
      </c>
      <c r="Y440" s="55" t="str">
        <f t="shared" si="12"/>
        <v>42013暖房設備用無し（一定速）</v>
      </c>
      <c r="Z440" s="56">
        <v>0.25</v>
      </c>
      <c r="AA440" s="56">
        <v>0.75</v>
      </c>
      <c r="AB440" s="57">
        <v>0.25</v>
      </c>
      <c r="AC440" s="57">
        <v>0.75</v>
      </c>
      <c r="AD440" s="31">
        <f>省エネ計算フォーマット【EHP】!$M$92/100</f>
        <v>0</v>
      </c>
      <c r="AE440" s="37">
        <f t="shared" si="13"/>
        <v>0.75</v>
      </c>
    </row>
    <row r="441" spans="13:31" ht="13.5" customHeight="1">
      <c r="M441" s="41">
        <v>1</v>
      </c>
      <c r="N441" s="42" t="s">
        <v>2</v>
      </c>
      <c r="O441" s="42" t="s">
        <v>677</v>
      </c>
      <c r="P441" s="42" t="s">
        <v>676</v>
      </c>
      <c r="Q441" s="42" t="s">
        <v>35</v>
      </c>
      <c r="R441" s="43">
        <v>0.221</v>
      </c>
      <c r="T441" s="53">
        <v>4</v>
      </c>
      <c r="U441" s="75">
        <v>2014</v>
      </c>
      <c r="V441" s="54" t="s">
        <v>19</v>
      </c>
      <c r="W441" s="54" t="s">
        <v>612</v>
      </c>
      <c r="X441" s="54" t="s">
        <v>618</v>
      </c>
      <c r="Y441" s="55" t="str">
        <f t="shared" si="12"/>
        <v>42014冷房店舗用有り</v>
      </c>
      <c r="Z441" s="56">
        <v>-1.46</v>
      </c>
      <c r="AA441" s="56">
        <v>2.46</v>
      </c>
      <c r="AB441" s="57">
        <v>1.06</v>
      </c>
      <c r="AC441" s="57">
        <v>1.83</v>
      </c>
      <c r="AD441" s="31">
        <f>省エネ計算フォーマット【EHP】!$M$92/100</f>
        <v>0</v>
      </c>
      <c r="AE441" s="37">
        <f t="shared" si="13"/>
        <v>1.83</v>
      </c>
    </row>
    <row r="442" spans="13:31">
      <c r="M442" s="41">
        <v>1</v>
      </c>
      <c r="N442" s="42" t="s">
        <v>3</v>
      </c>
      <c r="O442" s="42" t="s">
        <v>677</v>
      </c>
      <c r="P442" s="42" t="s">
        <v>676</v>
      </c>
      <c r="Q442" s="42" t="s">
        <v>39</v>
      </c>
      <c r="R442" s="43">
        <v>0.26300000000000001</v>
      </c>
      <c r="T442" s="53">
        <v>4</v>
      </c>
      <c r="U442" s="75">
        <v>2014</v>
      </c>
      <c r="V442" s="54" t="s">
        <v>19</v>
      </c>
      <c r="W442" s="54" t="s">
        <v>606</v>
      </c>
      <c r="X442" s="54" t="s">
        <v>618</v>
      </c>
      <c r="Y442" s="55" t="str">
        <f t="shared" si="12"/>
        <v>42014冷房ビル用マルチ有り</v>
      </c>
      <c r="Z442" s="56">
        <v>-1.52</v>
      </c>
      <c r="AA442" s="56">
        <v>2.52</v>
      </c>
      <c r="AB442" s="57">
        <v>1.0736000000000001</v>
      </c>
      <c r="AC442" s="57">
        <v>1.8715999999999999</v>
      </c>
      <c r="AD442" s="31">
        <f>省エネ計算フォーマット【EHP】!$M$92/100</f>
        <v>0</v>
      </c>
      <c r="AE442" s="37">
        <f t="shared" si="13"/>
        <v>1.871</v>
      </c>
    </row>
    <row r="443" spans="13:31" ht="13.5" customHeight="1">
      <c r="M443" s="41">
        <v>1</v>
      </c>
      <c r="N443" s="42" t="s">
        <v>4</v>
      </c>
      <c r="O443" s="42" t="s">
        <v>677</v>
      </c>
      <c r="P443" s="42" t="s">
        <v>676</v>
      </c>
      <c r="Q443" s="42" t="s">
        <v>43</v>
      </c>
      <c r="R443" s="43">
        <v>0.42499999999999999</v>
      </c>
      <c r="T443" s="53">
        <v>4</v>
      </c>
      <c r="U443" s="75">
        <v>2014</v>
      </c>
      <c r="V443" s="54" t="s">
        <v>19</v>
      </c>
      <c r="W443" s="54" t="s">
        <v>607</v>
      </c>
      <c r="X443" s="54" t="s">
        <v>618</v>
      </c>
      <c r="Y443" s="55" t="str">
        <f t="shared" si="12"/>
        <v>42014冷房設備用有り</v>
      </c>
      <c r="Z443" s="56">
        <v>-0.32</v>
      </c>
      <c r="AA443" s="56">
        <v>1.32</v>
      </c>
      <c r="AB443" s="57">
        <v>1.0385</v>
      </c>
      <c r="AC443" s="57">
        <v>0.98040000000000005</v>
      </c>
      <c r="AD443" s="31">
        <f>省エネ計算フォーマット【EHP】!$M$92/100</f>
        <v>0</v>
      </c>
      <c r="AE443" s="37">
        <f t="shared" si="13"/>
        <v>0.98</v>
      </c>
    </row>
    <row r="444" spans="13:31" ht="13.5" customHeight="1">
      <c r="M444" s="41">
        <v>1</v>
      </c>
      <c r="N444" s="42" t="s">
        <v>5</v>
      </c>
      <c r="O444" s="42" t="s">
        <v>677</v>
      </c>
      <c r="P444" s="42" t="s">
        <v>676</v>
      </c>
      <c r="Q444" s="42" t="s">
        <v>47</v>
      </c>
      <c r="R444" s="43">
        <v>0.21</v>
      </c>
      <c r="T444" s="53">
        <v>4</v>
      </c>
      <c r="U444" s="75">
        <v>2014</v>
      </c>
      <c r="V444" s="54" t="s">
        <v>19</v>
      </c>
      <c r="W444" s="54" t="s">
        <v>612</v>
      </c>
      <c r="X444" s="54" t="s">
        <v>702</v>
      </c>
      <c r="Y444" s="55" t="str">
        <f t="shared" si="12"/>
        <v>42014冷房店舗用無し（一定速）</v>
      </c>
      <c r="Z444" s="56">
        <v>0.25</v>
      </c>
      <c r="AA444" s="56">
        <v>0.75</v>
      </c>
      <c r="AB444" s="57">
        <v>0.25</v>
      </c>
      <c r="AC444" s="57">
        <v>0.75</v>
      </c>
      <c r="AD444" s="31">
        <f>省エネ計算フォーマット【EHP】!$M$92/100</f>
        <v>0</v>
      </c>
      <c r="AE444" s="37">
        <f t="shared" si="13"/>
        <v>0.75</v>
      </c>
    </row>
    <row r="445" spans="13:31" ht="13.5" customHeight="1">
      <c r="M445" s="41">
        <v>1</v>
      </c>
      <c r="N445" s="42" t="s">
        <v>6</v>
      </c>
      <c r="O445" s="42" t="s">
        <v>677</v>
      </c>
      <c r="P445" s="42" t="s">
        <v>676</v>
      </c>
      <c r="Q445" s="42" t="s">
        <v>51</v>
      </c>
      <c r="R445" s="43">
        <v>0.23699999999999999</v>
      </c>
      <c r="T445" s="53">
        <v>4</v>
      </c>
      <c r="U445" s="75">
        <v>2014</v>
      </c>
      <c r="V445" s="54" t="s">
        <v>19</v>
      </c>
      <c r="W445" s="54" t="s">
        <v>606</v>
      </c>
      <c r="X445" s="54" t="s">
        <v>702</v>
      </c>
      <c r="Y445" s="55" t="str">
        <f t="shared" si="12"/>
        <v>42014冷房ビル用マルチ無し（一定速）</v>
      </c>
      <c r="Z445" s="56">
        <v>0.25</v>
      </c>
      <c r="AA445" s="56">
        <v>0.75</v>
      </c>
      <c r="AB445" s="57">
        <v>0.25</v>
      </c>
      <c r="AC445" s="57">
        <v>0.75</v>
      </c>
      <c r="AD445" s="31">
        <f>省エネ計算フォーマット【EHP】!$M$92/100</f>
        <v>0</v>
      </c>
      <c r="AE445" s="37">
        <f t="shared" si="13"/>
        <v>0.75</v>
      </c>
    </row>
    <row r="446" spans="13:31" ht="13.5" customHeight="1">
      <c r="M446" s="41">
        <v>1</v>
      </c>
      <c r="N446" s="42" t="s">
        <v>7</v>
      </c>
      <c r="O446" s="42" t="s">
        <v>677</v>
      </c>
      <c r="P446" s="42" t="s">
        <v>676</v>
      </c>
      <c r="Q446" s="42" t="s">
        <v>55</v>
      </c>
      <c r="R446" s="43">
        <v>0.23300000000000001</v>
      </c>
      <c r="T446" s="53">
        <v>4</v>
      </c>
      <c r="U446" s="75">
        <v>2014</v>
      </c>
      <c r="V446" s="54" t="s">
        <v>19</v>
      </c>
      <c r="W446" s="54" t="s">
        <v>607</v>
      </c>
      <c r="X446" s="54" t="s">
        <v>702</v>
      </c>
      <c r="Y446" s="55" t="str">
        <f t="shared" si="12"/>
        <v>42014冷房設備用無し（一定速）</v>
      </c>
      <c r="Z446" s="56">
        <v>0.25</v>
      </c>
      <c r="AA446" s="56">
        <v>0.75</v>
      </c>
      <c r="AB446" s="57">
        <v>0.25</v>
      </c>
      <c r="AC446" s="57">
        <v>0.75</v>
      </c>
      <c r="AD446" s="31">
        <f>省エネ計算フォーマット【EHP】!$M$92/100</f>
        <v>0</v>
      </c>
      <c r="AE446" s="37">
        <f t="shared" si="13"/>
        <v>0.75</v>
      </c>
    </row>
    <row r="447" spans="13:31" ht="13.5" customHeight="1">
      <c r="M447" s="41">
        <v>1</v>
      </c>
      <c r="N447" s="42" t="s">
        <v>8</v>
      </c>
      <c r="O447" s="42" t="s">
        <v>677</v>
      </c>
      <c r="P447" s="42" t="s">
        <v>676</v>
      </c>
      <c r="Q447" s="42" t="s">
        <v>59</v>
      </c>
      <c r="R447" s="43">
        <v>0.37</v>
      </c>
      <c r="T447" s="53">
        <v>4</v>
      </c>
      <c r="U447" s="75">
        <v>2014</v>
      </c>
      <c r="V447" s="54" t="s">
        <v>20</v>
      </c>
      <c r="W447" s="54" t="s">
        <v>612</v>
      </c>
      <c r="X447" s="54" t="s">
        <v>618</v>
      </c>
      <c r="Y447" s="55" t="str">
        <f t="shared" si="12"/>
        <v>42014暖房店舗用有り</v>
      </c>
      <c r="Z447" s="56">
        <v>-0.94</v>
      </c>
      <c r="AA447" s="56">
        <v>1.94</v>
      </c>
      <c r="AB447" s="57">
        <v>1.0853999999999999</v>
      </c>
      <c r="AC447" s="57">
        <v>1.4337</v>
      </c>
      <c r="AD447" s="31">
        <f>省エネ計算フォーマット【EHP】!$M$92/100</f>
        <v>0</v>
      </c>
      <c r="AE447" s="37">
        <f t="shared" si="13"/>
        <v>1.4330000000000001</v>
      </c>
    </row>
    <row r="448" spans="13:31">
      <c r="M448" s="41">
        <v>1</v>
      </c>
      <c r="N448" s="42" t="s">
        <v>9</v>
      </c>
      <c r="O448" s="42" t="s">
        <v>677</v>
      </c>
      <c r="P448" s="42" t="s">
        <v>676</v>
      </c>
      <c r="Q448" s="42" t="s">
        <v>63</v>
      </c>
      <c r="R448" s="43">
        <v>0.27800000000000002</v>
      </c>
      <c r="T448" s="53">
        <v>4</v>
      </c>
      <c r="U448" s="75">
        <v>2014</v>
      </c>
      <c r="V448" s="54" t="s">
        <v>20</v>
      </c>
      <c r="W448" s="54" t="s">
        <v>606</v>
      </c>
      <c r="X448" s="54" t="s">
        <v>618</v>
      </c>
      <c r="Y448" s="55" t="str">
        <f t="shared" si="12"/>
        <v>42014暖房ビル用マルチ有り</v>
      </c>
      <c r="Z448" s="56">
        <v>-0.96</v>
      </c>
      <c r="AA448" s="56">
        <v>1.96</v>
      </c>
      <c r="AB448" s="57">
        <v>1.0416000000000001</v>
      </c>
      <c r="AC448" s="57">
        <v>1.4596</v>
      </c>
      <c r="AD448" s="31">
        <f>省エネ計算フォーマット【EHP】!$M$92/100</f>
        <v>0</v>
      </c>
      <c r="AE448" s="37">
        <f t="shared" si="13"/>
        <v>1.4590000000000001</v>
      </c>
    </row>
    <row r="449" spans="13:31" ht="13.5" customHeight="1">
      <c r="M449" s="41">
        <v>1</v>
      </c>
      <c r="N449" s="42" t="s">
        <v>10</v>
      </c>
      <c r="O449" s="42" t="s">
        <v>677</v>
      </c>
      <c r="P449" s="42" t="s">
        <v>676</v>
      </c>
      <c r="Q449" s="42" t="s">
        <v>67</v>
      </c>
      <c r="R449" s="43">
        <v>0.56100000000000005</v>
      </c>
      <c r="T449" s="53">
        <v>4</v>
      </c>
      <c r="U449" s="75">
        <v>2014</v>
      </c>
      <c r="V449" s="54" t="s">
        <v>20</v>
      </c>
      <c r="W449" s="54" t="s">
        <v>607</v>
      </c>
      <c r="X449" s="54" t="s">
        <v>618</v>
      </c>
      <c r="Y449" s="55" t="str">
        <f t="shared" si="12"/>
        <v>42014暖房設備用有り</v>
      </c>
      <c r="Z449" s="56">
        <v>-0.36</v>
      </c>
      <c r="AA449" s="56">
        <v>1.36</v>
      </c>
      <c r="AB449" s="57">
        <v>1.0287999999999999</v>
      </c>
      <c r="AC449" s="57">
        <v>1.0127999999999999</v>
      </c>
      <c r="AD449" s="31">
        <f>省エネ計算フォーマット【EHP】!$M$92/100</f>
        <v>0</v>
      </c>
      <c r="AE449" s="37">
        <f t="shared" si="13"/>
        <v>1.012</v>
      </c>
    </row>
    <row r="450" spans="13:31" ht="13.5" customHeight="1">
      <c r="M450" s="41">
        <v>1</v>
      </c>
      <c r="N450" s="42" t="s">
        <v>11</v>
      </c>
      <c r="O450" s="42" t="s">
        <v>677</v>
      </c>
      <c r="P450" s="42" t="s">
        <v>676</v>
      </c>
      <c r="Q450" s="42" t="s">
        <v>71</v>
      </c>
      <c r="R450" s="43">
        <v>0.66600000000000004</v>
      </c>
      <c r="T450" s="53">
        <v>4</v>
      </c>
      <c r="U450" s="75">
        <v>2014</v>
      </c>
      <c r="V450" s="54" t="s">
        <v>20</v>
      </c>
      <c r="W450" s="54" t="s">
        <v>612</v>
      </c>
      <c r="X450" s="54" t="s">
        <v>702</v>
      </c>
      <c r="Y450" s="55" t="str">
        <f t="shared" si="12"/>
        <v>42014暖房店舗用無し（一定速）</v>
      </c>
      <c r="Z450" s="56">
        <v>0.25</v>
      </c>
      <c r="AA450" s="56">
        <v>0.75</v>
      </c>
      <c r="AB450" s="57">
        <v>0.25</v>
      </c>
      <c r="AC450" s="57">
        <v>0.75</v>
      </c>
      <c r="AD450" s="31">
        <f>省エネ計算フォーマット【EHP】!$M$92/100</f>
        <v>0</v>
      </c>
      <c r="AE450" s="37">
        <f t="shared" si="13"/>
        <v>0.75</v>
      </c>
    </row>
    <row r="451" spans="13:31" ht="13.5" customHeight="1">
      <c r="M451" s="41">
        <v>1</v>
      </c>
      <c r="N451" s="42" t="s">
        <v>12</v>
      </c>
      <c r="O451" s="42" t="s">
        <v>677</v>
      </c>
      <c r="P451" s="42" t="s">
        <v>676</v>
      </c>
      <c r="Q451" s="42" t="s">
        <v>75</v>
      </c>
      <c r="R451" s="43">
        <v>0.158</v>
      </c>
      <c r="T451" s="53">
        <v>4</v>
      </c>
      <c r="U451" s="75">
        <v>2014</v>
      </c>
      <c r="V451" s="54" t="s">
        <v>20</v>
      </c>
      <c r="W451" s="54" t="s">
        <v>606</v>
      </c>
      <c r="X451" s="54" t="s">
        <v>702</v>
      </c>
      <c r="Y451" s="55" t="str">
        <f t="shared" si="12"/>
        <v>42014暖房ビル用マルチ無し（一定速）</v>
      </c>
      <c r="Z451" s="56">
        <v>0.25</v>
      </c>
      <c r="AA451" s="56">
        <v>0.75</v>
      </c>
      <c r="AB451" s="57">
        <v>0.25</v>
      </c>
      <c r="AC451" s="57">
        <v>0.75</v>
      </c>
      <c r="AD451" s="31">
        <f>省エネ計算フォーマット【EHP】!$M$92/100</f>
        <v>0</v>
      </c>
      <c r="AE451" s="37">
        <f t="shared" si="13"/>
        <v>0.75</v>
      </c>
    </row>
    <row r="452" spans="13:31" ht="13.5" customHeight="1">
      <c r="M452" s="41">
        <v>2</v>
      </c>
      <c r="N452" s="42" t="s">
        <v>673</v>
      </c>
      <c r="O452" s="42" t="s">
        <v>677</v>
      </c>
      <c r="P452" s="42" t="s">
        <v>676</v>
      </c>
      <c r="Q452" s="42" t="s">
        <v>79</v>
      </c>
      <c r="R452" s="43">
        <v>0.193</v>
      </c>
      <c r="T452" s="53">
        <v>4</v>
      </c>
      <c r="U452" s="75">
        <v>2014</v>
      </c>
      <c r="V452" s="54" t="s">
        <v>20</v>
      </c>
      <c r="W452" s="54" t="s">
        <v>607</v>
      </c>
      <c r="X452" s="54" t="s">
        <v>702</v>
      </c>
      <c r="Y452" s="55" t="str">
        <f t="shared" si="12"/>
        <v>42014暖房設備用無し（一定速）</v>
      </c>
      <c r="Z452" s="56">
        <v>0.25</v>
      </c>
      <c r="AA452" s="56">
        <v>0.75</v>
      </c>
      <c r="AB452" s="57">
        <v>0.25</v>
      </c>
      <c r="AC452" s="57">
        <v>0.75</v>
      </c>
      <c r="AD452" s="31">
        <f>省エネ計算フォーマット【EHP】!$M$92/100</f>
        <v>0</v>
      </c>
      <c r="AE452" s="37">
        <f t="shared" si="13"/>
        <v>0.75</v>
      </c>
    </row>
    <row r="453" spans="13:31" ht="13.5" customHeight="1">
      <c r="M453" s="41">
        <v>2</v>
      </c>
      <c r="N453" s="42" t="s">
        <v>2</v>
      </c>
      <c r="O453" s="42" t="s">
        <v>677</v>
      </c>
      <c r="P453" s="42" t="s">
        <v>676</v>
      </c>
      <c r="Q453" s="42" t="s">
        <v>83</v>
      </c>
      <c r="R453" s="43">
        <v>0.22900000000000001</v>
      </c>
      <c r="T453" s="25">
        <v>4</v>
      </c>
      <c r="U453" s="50">
        <v>2015</v>
      </c>
      <c r="V453" s="41" t="s">
        <v>19</v>
      </c>
      <c r="W453" s="41" t="s">
        <v>612</v>
      </c>
      <c r="X453" s="41" t="s">
        <v>618</v>
      </c>
      <c r="Y453" s="28" t="str">
        <f t="shared" si="12"/>
        <v>42015冷房店舗用有り</v>
      </c>
      <c r="Z453" s="71">
        <v>-1.38</v>
      </c>
      <c r="AA453" s="71">
        <v>2.38</v>
      </c>
      <c r="AB453" s="72">
        <v>1.0581</v>
      </c>
      <c r="AC453" s="72">
        <v>1.7705</v>
      </c>
      <c r="AD453" s="31">
        <f>省エネ計算フォーマット【EHP】!$M$92/100</f>
        <v>0</v>
      </c>
      <c r="AE453" s="32">
        <f t="shared" si="13"/>
        <v>1.77</v>
      </c>
    </row>
    <row r="454" spans="13:31">
      <c r="M454" s="41">
        <v>2</v>
      </c>
      <c r="N454" s="42" t="s">
        <v>3</v>
      </c>
      <c r="O454" s="42" t="s">
        <v>677</v>
      </c>
      <c r="P454" s="42" t="s">
        <v>676</v>
      </c>
      <c r="Q454" s="42" t="s">
        <v>87</v>
      </c>
      <c r="R454" s="43">
        <v>0.254</v>
      </c>
      <c r="T454" s="25">
        <v>4</v>
      </c>
      <c r="U454" s="50">
        <v>2015</v>
      </c>
      <c r="V454" s="41" t="s">
        <v>19</v>
      </c>
      <c r="W454" s="41" t="s">
        <v>606</v>
      </c>
      <c r="X454" s="41" t="s">
        <v>618</v>
      </c>
      <c r="Y454" s="28" t="str">
        <f t="shared" si="12"/>
        <v>42015冷房ビル用マルチ有り</v>
      </c>
      <c r="Z454" s="51">
        <v>-1.5740000000000001</v>
      </c>
      <c r="AA454" s="51">
        <v>2.5739999999999998</v>
      </c>
      <c r="AB454" s="52">
        <v>1.0751999999999999</v>
      </c>
      <c r="AC454" s="52">
        <v>1.9117</v>
      </c>
      <c r="AD454" s="31">
        <f>省エネ計算フォーマット【EHP】!$M$92/100</f>
        <v>0</v>
      </c>
      <c r="AE454" s="32">
        <f t="shared" si="13"/>
        <v>1.911</v>
      </c>
    </row>
    <row r="455" spans="13:31" ht="13.5" customHeight="1">
      <c r="M455" s="41">
        <v>2</v>
      </c>
      <c r="N455" s="42" t="s">
        <v>4</v>
      </c>
      <c r="O455" s="42" t="s">
        <v>677</v>
      </c>
      <c r="P455" s="42" t="s">
        <v>676</v>
      </c>
      <c r="Q455" s="42" t="s">
        <v>91</v>
      </c>
      <c r="R455" s="43">
        <v>0.36699999999999999</v>
      </c>
      <c r="T455" s="25">
        <v>4</v>
      </c>
      <c r="U455" s="50">
        <v>2015</v>
      </c>
      <c r="V455" s="41" t="s">
        <v>19</v>
      </c>
      <c r="W455" s="41" t="s">
        <v>607</v>
      </c>
      <c r="X455" s="41" t="s">
        <v>618</v>
      </c>
      <c r="Y455" s="28" t="str">
        <f t="shared" si="12"/>
        <v>42015冷房設備用有り</v>
      </c>
      <c r="Z455" s="51">
        <v>-0.62</v>
      </c>
      <c r="AA455" s="51">
        <v>1.62</v>
      </c>
      <c r="AB455" s="52">
        <v>1.0472999999999999</v>
      </c>
      <c r="AC455" s="52">
        <v>1.2032</v>
      </c>
      <c r="AD455" s="31">
        <f>省エネ計算フォーマット【EHP】!$M$92/100</f>
        <v>0</v>
      </c>
      <c r="AE455" s="32">
        <f t="shared" si="13"/>
        <v>1.2030000000000001</v>
      </c>
    </row>
    <row r="456" spans="13:31" ht="13.5" customHeight="1">
      <c r="M456" s="41">
        <v>2</v>
      </c>
      <c r="N456" s="42" t="s">
        <v>5</v>
      </c>
      <c r="O456" s="42" t="s">
        <v>677</v>
      </c>
      <c r="P456" s="42" t="s">
        <v>676</v>
      </c>
      <c r="Q456" s="42" t="s">
        <v>95</v>
      </c>
      <c r="R456" s="43">
        <v>0.224</v>
      </c>
      <c r="T456" s="25">
        <v>4</v>
      </c>
      <c r="U456" s="50">
        <v>2015</v>
      </c>
      <c r="V456" s="41" t="s">
        <v>19</v>
      </c>
      <c r="W456" s="41" t="s">
        <v>612</v>
      </c>
      <c r="X456" s="41" t="s">
        <v>702</v>
      </c>
      <c r="Y456" s="28" t="str">
        <f t="shared" si="12"/>
        <v>42015冷房店舗用無し（一定速）</v>
      </c>
      <c r="Z456" s="51">
        <v>0.25</v>
      </c>
      <c r="AA456" s="51">
        <v>0.75</v>
      </c>
      <c r="AB456" s="52">
        <v>0.25</v>
      </c>
      <c r="AC456" s="52">
        <v>0.75</v>
      </c>
      <c r="AD456" s="31">
        <f>省エネ計算フォーマット【EHP】!$M$92/100</f>
        <v>0</v>
      </c>
      <c r="AE456" s="32">
        <f t="shared" si="13"/>
        <v>0.75</v>
      </c>
    </row>
    <row r="457" spans="13:31" ht="13.5" customHeight="1">
      <c r="M457" s="41">
        <v>2</v>
      </c>
      <c r="N457" s="42" t="s">
        <v>6</v>
      </c>
      <c r="O457" s="42" t="s">
        <v>677</v>
      </c>
      <c r="P457" s="42" t="s">
        <v>676</v>
      </c>
      <c r="Q457" s="42" t="s">
        <v>99</v>
      </c>
      <c r="R457" s="43">
        <v>0.23499999999999999</v>
      </c>
      <c r="T457" s="25">
        <v>4</v>
      </c>
      <c r="U457" s="50">
        <v>2015</v>
      </c>
      <c r="V457" s="41" t="s">
        <v>19</v>
      </c>
      <c r="W457" s="41" t="s">
        <v>606</v>
      </c>
      <c r="X457" s="41" t="s">
        <v>702</v>
      </c>
      <c r="Y457" s="28" t="str">
        <f t="shared" si="12"/>
        <v>42015冷房ビル用マルチ無し（一定速）</v>
      </c>
      <c r="Z457" s="51">
        <v>0.25</v>
      </c>
      <c r="AA457" s="51">
        <v>0.75</v>
      </c>
      <c r="AB457" s="52">
        <v>0.25</v>
      </c>
      <c r="AC457" s="52">
        <v>0.75</v>
      </c>
      <c r="AD457" s="31">
        <f>省エネ計算フォーマット【EHP】!$M$92/100</f>
        <v>0</v>
      </c>
      <c r="AE457" s="32">
        <f t="shared" si="13"/>
        <v>0.75</v>
      </c>
    </row>
    <row r="458" spans="13:31" ht="13.5" customHeight="1">
      <c r="M458" s="41">
        <v>2</v>
      </c>
      <c r="N458" s="42" t="s">
        <v>7</v>
      </c>
      <c r="O458" s="42" t="s">
        <v>677</v>
      </c>
      <c r="P458" s="42" t="s">
        <v>676</v>
      </c>
      <c r="Q458" s="42" t="s">
        <v>103</v>
      </c>
      <c r="R458" s="43">
        <v>0.21</v>
      </c>
      <c r="T458" s="25">
        <v>4</v>
      </c>
      <c r="U458" s="50">
        <v>2015</v>
      </c>
      <c r="V458" s="41" t="s">
        <v>19</v>
      </c>
      <c r="W458" s="41" t="s">
        <v>607</v>
      </c>
      <c r="X458" s="41" t="s">
        <v>702</v>
      </c>
      <c r="Y458" s="28" t="str">
        <f t="shared" ref="Y458:Y521" si="14">T458&amp;U458&amp;V458&amp;W458&amp;X458</f>
        <v>42015冷房設備用無し（一定速）</v>
      </c>
      <c r="Z458" s="51">
        <v>0.25</v>
      </c>
      <c r="AA458" s="51">
        <v>0.75</v>
      </c>
      <c r="AB458" s="52">
        <v>0.25</v>
      </c>
      <c r="AC458" s="52">
        <v>0.75</v>
      </c>
      <c r="AD458" s="31">
        <f>省エネ計算フォーマット【EHP】!$M$92/100</f>
        <v>0</v>
      </c>
      <c r="AE458" s="32">
        <f t="shared" si="13"/>
        <v>0.75</v>
      </c>
    </row>
    <row r="459" spans="13:31" ht="13.5" customHeight="1">
      <c r="M459" s="41">
        <v>2</v>
      </c>
      <c r="N459" s="42" t="s">
        <v>8</v>
      </c>
      <c r="O459" s="42" t="s">
        <v>677</v>
      </c>
      <c r="P459" s="42" t="s">
        <v>676</v>
      </c>
      <c r="Q459" s="42" t="s">
        <v>107</v>
      </c>
      <c r="R459" s="43">
        <v>0.35899999999999999</v>
      </c>
      <c r="T459" s="25">
        <v>4</v>
      </c>
      <c r="U459" s="50">
        <v>2015</v>
      </c>
      <c r="V459" s="41" t="s">
        <v>20</v>
      </c>
      <c r="W459" s="41" t="s">
        <v>612</v>
      </c>
      <c r="X459" s="41" t="s">
        <v>618</v>
      </c>
      <c r="Y459" s="28" t="str">
        <f t="shared" si="14"/>
        <v>42015暖房店舗用有り</v>
      </c>
      <c r="Z459" s="51">
        <v>-0.97</v>
      </c>
      <c r="AA459" s="51">
        <v>1.97</v>
      </c>
      <c r="AB459" s="52">
        <v>1.0867</v>
      </c>
      <c r="AC459" s="52">
        <v>1.4558</v>
      </c>
      <c r="AD459" s="31">
        <f>省エネ計算フォーマット【EHP】!$M$92/100</f>
        <v>0</v>
      </c>
      <c r="AE459" s="32">
        <f t="shared" si="13"/>
        <v>1.4550000000000001</v>
      </c>
    </row>
    <row r="460" spans="13:31">
      <c r="M460" s="41">
        <v>2</v>
      </c>
      <c r="N460" s="42" t="s">
        <v>9</v>
      </c>
      <c r="O460" s="42" t="s">
        <v>677</v>
      </c>
      <c r="P460" s="42" t="s">
        <v>676</v>
      </c>
      <c r="Q460" s="42" t="s">
        <v>111</v>
      </c>
      <c r="R460" s="43">
        <v>0.25</v>
      </c>
      <c r="T460" s="25">
        <v>4</v>
      </c>
      <c r="U460" s="50">
        <v>2015</v>
      </c>
      <c r="V460" s="41" t="s">
        <v>20</v>
      </c>
      <c r="W460" s="41" t="s">
        <v>606</v>
      </c>
      <c r="X460" s="41" t="s">
        <v>618</v>
      </c>
      <c r="Y460" s="28" t="str">
        <f t="shared" si="14"/>
        <v>42015暖房ビル用マルチ有り</v>
      </c>
      <c r="Z460" s="51">
        <v>-0.876</v>
      </c>
      <c r="AA460" s="51">
        <v>1.8759999999999999</v>
      </c>
      <c r="AB460" s="52">
        <v>1.0398000000000001</v>
      </c>
      <c r="AC460" s="52">
        <v>1.3971</v>
      </c>
      <c r="AD460" s="31">
        <f>省エネ計算フォーマット【EHP】!$M$92/100</f>
        <v>0</v>
      </c>
      <c r="AE460" s="32">
        <f t="shared" ref="AE460:AE523" si="15">ROUNDDOWN(IF(AD460&gt;=0.25,Z460*AD460+AA460,AB460*AD460+AC460),3)</f>
        <v>1.397</v>
      </c>
    </row>
    <row r="461" spans="13:31" ht="13.5" customHeight="1">
      <c r="M461" s="41">
        <v>2</v>
      </c>
      <c r="N461" s="42" t="s">
        <v>10</v>
      </c>
      <c r="O461" s="42" t="s">
        <v>677</v>
      </c>
      <c r="P461" s="42" t="s">
        <v>676</v>
      </c>
      <c r="Q461" s="42" t="s">
        <v>115</v>
      </c>
      <c r="R461" s="43">
        <v>0.51700000000000002</v>
      </c>
      <c r="T461" s="25">
        <v>4</v>
      </c>
      <c r="U461" s="50">
        <v>2015</v>
      </c>
      <c r="V461" s="41" t="s">
        <v>20</v>
      </c>
      <c r="W461" s="41" t="s">
        <v>607</v>
      </c>
      <c r="X461" s="41" t="s">
        <v>618</v>
      </c>
      <c r="Y461" s="28" t="str">
        <f t="shared" si="14"/>
        <v>42015暖房設備用有り</v>
      </c>
      <c r="Z461" s="51">
        <v>-0.59799999999999998</v>
      </c>
      <c r="AA461" s="51">
        <v>1.5980000000000001</v>
      </c>
      <c r="AB461" s="52">
        <v>1.0339</v>
      </c>
      <c r="AC461" s="52">
        <v>1.19</v>
      </c>
      <c r="AD461" s="31">
        <f>省エネ計算フォーマット【EHP】!$M$92/100</f>
        <v>0</v>
      </c>
      <c r="AE461" s="32">
        <f t="shared" si="15"/>
        <v>1.19</v>
      </c>
    </row>
    <row r="462" spans="13:31" ht="13.5" customHeight="1">
      <c r="M462" s="41">
        <v>2</v>
      </c>
      <c r="N462" s="42" t="s">
        <v>11</v>
      </c>
      <c r="O462" s="42" t="s">
        <v>677</v>
      </c>
      <c r="P462" s="42" t="s">
        <v>676</v>
      </c>
      <c r="Q462" s="42" t="s">
        <v>119</v>
      </c>
      <c r="R462" s="43">
        <v>0.627</v>
      </c>
      <c r="T462" s="25">
        <v>4</v>
      </c>
      <c r="U462" s="50">
        <v>2015</v>
      </c>
      <c r="V462" s="41" t="s">
        <v>20</v>
      </c>
      <c r="W462" s="41" t="s">
        <v>612</v>
      </c>
      <c r="X462" s="41" t="s">
        <v>702</v>
      </c>
      <c r="Y462" s="28" t="str">
        <f t="shared" si="14"/>
        <v>42015暖房店舗用無し（一定速）</v>
      </c>
      <c r="Z462" s="51">
        <v>0.25</v>
      </c>
      <c r="AA462" s="51">
        <v>0.75</v>
      </c>
      <c r="AB462" s="52">
        <v>0.25</v>
      </c>
      <c r="AC462" s="52">
        <v>0.75</v>
      </c>
      <c r="AD462" s="31">
        <f>省エネ計算フォーマット【EHP】!$M$92/100</f>
        <v>0</v>
      </c>
      <c r="AE462" s="32">
        <f t="shared" si="15"/>
        <v>0.75</v>
      </c>
    </row>
    <row r="463" spans="13:31" ht="13.5" customHeight="1">
      <c r="M463" s="41">
        <v>2</v>
      </c>
      <c r="N463" s="42" t="s">
        <v>12</v>
      </c>
      <c r="O463" s="42" t="s">
        <v>677</v>
      </c>
      <c r="P463" s="42" t="s">
        <v>676</v>
      </c>
      <c r="Q463" s="42" t="s">
        <v>123</v>
      </c>
      <c r="R463" s="43">
        <v>0.11899999999999999</v>
      </c>
      <c r="T463" s="25">
        <v>4</v>
      </c>
      <c r="U463" s="50">
        <v>2015</v>
      </c>
      <c r="V463" s="41" t="s">
        <v>20</v>
      </c>
      <c r="W463" s="41" t="s">
        <v>606</v>
      </c>
      <c r="X463" s="41" t="s">
        <v>702</v>
      </c>
      <c r="Y463" s="28" t="str">
        <f t="shared" si="14"/>
        <v>42015暖房ビル用マルチ無し（一定速）</v>
      </c>
      <c r="Z463" s="51">
        <v>0.25</v>
      </c>
      <c r="AA463" s="51">
        <v>0.75</v>
      </c>
      <c r="AB463" s="52">
        <v>0.25</v>
      </c>
      <c r="AC463" s="52">
        <v>0.75</v>
      </c>
      <c r="AD463" s="31">
        <f>省エネ計算フォーマット【EHP】!$M$92/100</f>
        <v>0</v>
      </c>
      <c r="AE463" s="32">
        <f t="shared" si="15"/>
        <v>0.75</v>
      </c>
    </row>
    <row r="464" spans="13:31" ht="13.5" customHeight="1">
      <c r="M464" s="41">
        <v>3</v>
      </c>
      <c r="N464" s="42" t="s">
        <v>673</v>
      </c>
      <c r="O464" s="42" t="s">
        <v>677</v>
      </c>
      <c r="P464" s="42" t="s">
        <v>676</v>
      </c>
      <c r="Q464" s="42" t="s">
        <v>127</v>
      </c>
      <c r="R464" s="43">
        <v>0.14599999999999999</v>
      </c>
      <c r="T464" s="25">
        <v>4</v>
      </c>
      <c r="U464" s="50">
        <v>2015</v>
      </c>
      <c r="V464" s="41" t="s">
        <v>20</v>
      </c>
      <c r="W464" s="41" t="s">
        <v>607</v>
      </c>
      <c r="X464" s="41" t="s">
        <v>702</v>
      </c>
      <c r="Y464" s="28" t="str">
        <f t="shared" si="14"/>
        <v>42015暖房設備用無し（一定速）</v>
      </c>
      <c r="Z464" s="51">
        <v>0.25</v>
      </c>
      <c r="AA464" s="51">
        <v>0.75</v>
      </c>
      <c r="AB464" s="52">
        <v>0.25</v>
      </c>
      <c r="AC464" s="52">
        <v>0.75</v>
      </c>
      <c r="AD464" s="31">
        <f>省エネ計算フォーマット【EHP】!$M$92/100</f>
        <v>0</v>
      </c>
      <c r="AE464" s="32">
        <f t="shared" si="15"/>
        <v>0.75</v>
      </c>
    </row>
    <row r="465" spans="13:31" ht="13.5" customHeight="1">
      <c r="M465" s="41">
        <v>3</v>
      </c>
      <c r="N465" s="42" t="s">
        <v>2</v>
      </c>
      <c r="O465" s="42" t="s">
        <v>677</v>
      </c>
      <c r="P465" s="42" t="s">
        <v>676</v>
      </c>
      <c r="Q465" s="42" t="s">
        <v>131</v>
      </c>
      <c r="R465" s="43">
        <v>0.123</v>
      </c>
      <c r="T465" s="25">
        <v>4</v>
      </c>
      <c r="U465" s="50">
        <v>2020</v>
      </c>
      <c r="V465" s="41" t="s">
        <v>613</v>
      </c>
      <c r="W465" s="41" t="s">
        <v>612</v>
      </c>
      <c r="X465" s="41" t="s">
        <v>618</v>
      </c>
      <c r="Y465" s="28" t="str">
        <f t="shared" si="14"/>
        <v>42020冷房店舗用有り</v>
      </c>
      <c r="Z465" s="51">
        <v>-1.38</v>
      </c>
      <c r="AA465" s="51">
        <v>2.38</v>
      </c>
      <c r="AB465" s="52">
        <v>1.0581</v>
      </c>
      <c r="AC465" s="52">
        <v>1.7705</v>
      </c>
      <c r="AD465" s="31">
        <f>省エネ計算フォーマット【EHP】!$M$92/100</f>
        <v>0</v>
      </c>
      <c r="AE465" s="32">
        <f t="shared" si="15"/>
        <v>1.77</v>
      </c>
    </row>
    <row r="466" spans="13:31">
      <c r="M466" s="41">
        <v>3</v>
      </c>
      <c r="N466" s="42" t="s">
        <v>3</v>
      </c>
      <c r="O466" s="42" t="s">
        <v>677</v>
      </c>
      <c r="P466" s="42" t="s">
        <v>676</v>
      </c>
      <c r="Q466" s="42" t="s">
        <v>135</v>
      </c>
      <c r="R466" s="43">
        <v>0.15</v>
      </c>
      <c r="T466" s="25">
        <v>4</v>
      </c>
      <c r="U466" s="26">
        <v>2020</v>
      </c>
      <c r="V466" s="27" t="s">
        <v>613</v>
      </c>
      <c r="W466" s="27" t="s">
        <v>606</v>
      </c>
      <c r="X466" s="27" t="s">
        <v>618</v>
      </c>
      <c r="Y466" s="28" t="str">
        <f t="shared" si="14"/>
        <v>42020冷房ビル用マルチ有り</v>
      </c>
      <c r="Z466" s="51">
        <v>-1.68</v>
      </c>
      <c r="AA466" s="51">
        <v>2.68</v>
      </c>
      <c r="AB466" s="52">
        <v>1.0788</v>
      </c>
      <c r="AC466" s="52">
        <v>2.0053000000000001</v>
      </c>
      <c r="AD466" s="31">
        <f>省エネ計算フォーマット【EHP】!$M$92/100</f>
        <v>0</v>
      </c>
      <c r="AE466" s="32">
        <f t="shared" si="15"/>
        <v>2.0049999999999999</v>
      </c>
    </row>
    <row r="467" spans="13:31" ht="13.5" customHeight="1">
      <c r="M467" s="41">
        <v>3</v>
      </c>
      <c r="N467" s="42" t="s">
        <v>4</v>
      </c>
      <c r="O467" s="42" t="s">
        <v>677</v>
      </c>
      <c r="P467" s="42" t="s">
        <v>676</v>
      </c>
      <c r="Q467" s="42" t="s">
        <v>139</v>
      </c>
      <c r="R467" s="43">
        <v>0.28999999999999998</v>
      </c>
      <c r="T467" s="25">
        <v>4</v>
      </c>
      <c r="U467" s="26">
        <v>2020</v>
      </c>
      <c r="V467" s="27" t="s">
        <v>613</v>
      </c>
      <c r="W467" s="27" t="s">
        <v>607</v>
      </c>
      <c r="X467" s="27" t="s">
        <v>618</v>
      </c>
      <c r="Y467" s="28" t="str">
        <f t="shared" si="14"/>
        <v>42020冷房設備用有り</v>
      </c>
      <c r="Z467" s="51">
        <v>-0.62</v>
      </c>
      <c r="AA467" s="51">
        <v>1.62</v>
      </c>
      <c r="AB467" s="52">
        <v>1.0472999999999999</v>
      </c>
      <c r="AC467" s="52">
        <v>1.2032</v>
      </c>
      <c r="AD467" s="31">
        <f>省エネ計算フォーマット【EHP】!$M$92/100</f>
        <v>0</v>
      </c>
      <c r="AE467" s="32">
        <f t="shared" si="15"/>
        <v>1.2030000000000001</v>
      </c>
    </row>
    <row r="468" spans="13:31" ht="13.5" customHeight="1">
      <c r="M468" s="41">
        <v>3</v>
      </c>
      <c r="N468" s="42" t="s">
        <v>5</v>
      </c>
      <c r="O468" s="42" t="s">
        <v>677</v>
      </c>
      <c r="P468" s="42" t="s">
        <v>676</v>
      </c>
      <c r="Q468" s="42" t="s">
        <v>143</v>
      </c>
      <c r="R468" s="43">
        <v>0.14299999999999999</v>
      </c>
      <c r="T468" s="25">
        <v>4</v>
      </c>
      <c r="U468" s="26">
        <v>2020</v>
      </c>
      <c r="V468" s="27" t="s">
        <v>613</v>
      </c>
      <c r="W468" s="27" t="s">
        <v>612</v>
      </c>
      <c r="X468" s="27" t="s">
        <v>702</v>
      </c>
      <c r="Y468" s="28" t="str">
        <f t="shared" si="14"/>
        <v>42020冷房店舗用無し（一定速）</v>
      </c>
      <c r="Z468" s="51">
        <v>0.25</v>
      </c>
      <c r="AA468" s="51">
        <v>0.75</v>
      </c>
      <c r="AB468" s="52">
        <v>0.25</v>
      </c>
      <c r="AC468" s="52">
        <v>0.75</v>
      </c>
      <c r="AD468" s="31">
        <f>省エネ計算フォーマット【EHP】!$M$92/100</f>
        <v>0</v>
      </c>
      <c r="AE468" s="32">
        <f t="shared" si="15"/>
        <v>0.75</v>
      </c>
    </row>
    <row r="469" spans="13:31" ht="13.5" customHeight="1">
      <c r="M469" s="41">
        <v>3</v>
      </c>
      <c r="N469" s="42" t="s">
        <v>6</v>
      </c>
      <c r="O469" s="42" t="s">
        <v>677</v>
      </c>
      <c r="P469" s="42" t="s">
        <v>676</v>
      </c>
      <c r="Q469" s="42" t="s">
        <v>147</v>
      </c>
      <c r="R469" s="43">
        <v>0.14199999999999999</v>
      </c>
      <c r="T469" s="25">
        <v>4</v>
      </c>
      <c r="U469" s="26">
        <v>2020</v>
      </c>
      <c r="V469" s="27" t="s">
        <v>613</v>
      </c>
      <c r="W469" s="27" t="s">
        <v>606</v>
      </c>
      <c r="X469" s="27" t="s">
        <v>702</v>
      </c>
      <c r="Y469" s="28" t="str">
        <f t="shared" si="14"/>
        <v>42020冷房ビル用マルチ無し（一定速）</v>
      </c>
      <c r="Z469" s="51">
        <v>0.25</v>
      </c>
      <c r="AA469" s="51">
        <v>0.75</v>
      </c>
      <c r="AB469" s="52">
        <v>0.25</v>
      </c>
      <c r="AC469" s="52">
        <v>0.75</v>
      </c>
      <c r="AD469" s="31">
        <f>省エネ計算フォーマット【EHP】!$M$92/100</f>
        <v>0</v>
      </c>
      <c r="AE469" s="32">
        <f t="shared" si="15"/>
        <v>0.75</v>
      </c>
    </row>
    <row r="470" spans="13:31" ht="13.5" customHeight="1">
      <c r="M470" s="41">
        <v>3</v>
      </c>
      <c r="N470" s="42" t="s">
        <v>7</v>
      </c>
      <c r="O470" s="42" t="s">
        <v>677</v>
      </c>
      <c r="P470" s="42" t="s">
        <v>676</v>
      </c>
      <c r="Q470" s="42" t="s">
        <v>151</v>
      </c>
      <c r="R470" s="43">
        <v>0.13</v>
      </c>
      <c r="T470" s="25">
        <v>4</v>
      </c>
      <c r="U470" s="26">
        <v>2020</v>
      </c>
      <c r="V470" s="27" t="s">
        <v>613</v>
      </c>
      <c r="W470" s="27" t="s">
        <v>607</v>
      </c>
      <c r="X470" s="27" t="s">
        <v>702</v>
      </c>
      <c r="Y470" s="28" t="str">
        <f t="shared" si="14"/>
        <v>42020冷房設備用無し（一定速）</v>
      </c>
      <c r="Z470" s="51">
        <v>0.25</v>
      </c>
      <c r="AA470" s="51">
        <v>0.75</v>
      </c>
      <c r="AB470" s="52">
        <v>0.25</v>
      </c>
      <c r="AC470" s="52">
        <v>0.75</v>
      </c>
      <c r="AD470" s="31">
        <f>省エネ計算フォーマット【EHP】!$M$92/100</f>
        <v>0</v>
      </c>
      <c r="AE470" s="32">
        <f t="shared" si="15"/>
        <v>0.75</v>
      </c>
    </row>
    <row r="471" spans="13:31" ht="13.5" customHeight="1">
      <c r="M471" s="41">
        <v>3</v>
      </c>
      <c r="N471" s="42" t="s">
        <v>8</v>
      </c>
      <c r="O471" s="42" t="s">
        <v>677</v>
      </c>
      <c r="P471" s="42" t="s">
        <v>676</v>
      </c>
      <c r="Q471" s="42" t="s">
        <v>155</v>
      </c>
      <c r="R471" s="43">
        <v>0.22</v>
      </c>
      <c r="T471" s="25">
        <v>4</v>
      </c>
      <c r="U471" s="26">
        <v>2020</v>
      </c>
      <c r="V471" s="27" t="s">
        <v>614</v>
      </c>
      <c r="W471" s="27" t="s">
        <v>612</v>
      </c>
      <c r="X471" s="27" t="s">
        <v>618</v>
      </c>
      <c r="Y471" s="28" t="str">
        <f t="shared" si="14"/>
        <v>42020暖房店舗用有り</v>
      </c>
      <c r="Z471" s="51">
        <v>-0.96</v>
      </c>
      <c r="AA471" s="51">
        <v>1.96</v>
      </c>
      <c r="AB471" s="52">
        <v>1.0862000000000001</v>
      </c>
      <c r="AC471" s="52">
        <v>1.4483999999999999</v>
      </c>
      <c r="AD471" s="31">
        <f>省エネ計算フォーマット【EHP】!$M$92/100</f>
        <v>0</v>
      </c>
      <c r="AE471" s="32">
        <f t="shared" si="15"/>
        <v>1.448</v>
      </c>
    </row>
    <row r="472" spans="13:31">
      <c r="M472" s="41">
        <v>3</v>
      </c>
      <c r="N472" s="42" t="s">
        <v>9</v>
      </c>
      <c r="O472" s="42" t="s">
        <v>677</v>
      </c>
      <c r="P472" s="42" t="s">
        <v>676</v>
      </c>
      <c r="Q472" s="42" t="s">
        <v>159</v>
      </c>
      <c r="R472" s="43">
        <v>0.20100000000000001</v>
      </c>
      <c r="T472" s="25">
        <v>4</v>
      </c>
      <c r="U472" s="26">
        <v>2020</v>
      </c>
      <c r="V472" s="27" t="s">
        <v>614</v>
      </c>
      <c r="W472" s="27" t="s">
        <v>606</v>
      </c>
      <c r="X472" s="27" t="s">
        <v>618</v>
      </c>
      <c r="Y472" s="28" t="str">
        <f t="shared" si="14"/>
        <v>42020暖房ビル用マルチ有り</v>
      </c>
      <c r="Z472" s="51">
        <v>-1.1000000000000001</v>
      </c>
      <c r="AA472" s="51">
        <v>2.1</v>
      </c>
      <c r="AB472" s="52">
        <v>1.0416000000000001</v>
      </c>
      <c r="AC472" s="52">
        <v>1.4596</v>
      </c>
      <c r="AD472" s="31">
        <f>省エネ計算フォーマット【EHP】!$M$92/100</f>
        <v>0</v>
      </c>
      <c r="AE472" s="32">
        <f t="shared" si="15"/>
        <v>1.4590000000000001</v>
      </c>
    </row>
    <row r="473" spans="13:31" ht="13.5" customHeight="1">
      <c r="M473" s="41">
        <v>3</v>
      </c>
      <c r="N473" s="42" t="s">
        <v>10</v>
      </c>
      <c r="O473" s="42" t="s">
        <v>677</v>
      </c>
      <c r="P473" s="42" t="s">
        <v>676</v>
      </c>
      <c r="Q473" s="42" t="s">
        <v>163</v>
      </c>
      <c r="R473" s="43">
        <v>0.36099999999999999</v>
      </c>
      <c r="T473" s="25">
        <v>4</v>
      </c>
      <c r="U473" s="26">
        <v>2020</v>
      </c>
      <c r="V473" s="27" t="s">
        <v>614</v>
      </c>
      <c r="W473" s="27" t="s">
        <v>607</v>
      </c>
      <c r="X473" s="27" t="s">
        <v>618</v>
      </c>
      <c r="Y473" s="28" t="str">
        <f t="shared" si="14"/>
        <v>42020暖房設備用有り</v>
      </c>
      <c r="Z473" s="51">
        <v>-0.46</v>
      </c>
      <c r="AA473" s="51">
        <v>1.46</v>
      </c>
      <c r="AB473" s="52">
        <v>0.94</v>
      </c>
      <c r="AC473" s="52">
        <v>1.1100000000000001</v>
      </c>
      <c r="AD473" s="31">
        <f>省エネ計算フォーマット【EHP】!$M$92/100</f>
        <v>0</v>
      </c>
      <c r="AE473" s="32">
        <f t="shared" si="15"/>
        <v>1.1100000000000001</v>
      </c>
    </row>
    <row r="474" spans="13:31" ht="13.5" customHeight="1">
      <c r="M474" s="41">
        <v>3</v>
      </c>
      <c r="N474" s="42" t="s">
        <v>11</v>
      </c>
      <c r="O474" s="42" t="s">
        <v>677</v>
      </c>
      <c r="P474" s="42" t="s">
        <v>676</v>
      </c>
      <c r="Q474" s="42" t="s">
        <v>167</v>
      </c>
      <c r="R474" s="43">
        <v>0.48299999999999998</v>
      </c>
      <c r="T474" s="25">
        <v>4</v>
      </c>
      <c r="U474" s="26">
        <v>2020</v>
      </c>
      <c r="V474" s="27" t="s">
        <v>614</v>
      </c>
      <c r="W474" s="27" t="s">
        <v>612</v>
      </c>
      <c r="X474" s="27" t="s">
        <v>702</v>
      </c>
      <c r="Y474" s="28" t="str">
        <f t="shared" si="14"/>
        <v>42020暖房店舗用無し（一定速）</v>
      </c>
      <c r="Z474" s="51">
        <v>0.25</v>
      </c>
      <c r="AA474" s="51">
        <v>0.75</v>
      </c>
      <c r="AB474" s="52">
        <v>0.25</v>
      </c>
      <c r="AC474" s="52">
        <v>0.75</v>
      </c>
      <c r="AD474" s="31">
        <f>省エネ計算フォーマット【EHP】!$M$92/100</f>
        <v>0</v>
      </c>
      <c r="AE474" s="32">
        <f t="shared" si="15"/>
        <v>0.75</v>
      </c>
    </row>
    <row r="475" spans="13:31" ht="13.5" customHeight="1">
      <c r="M475" s="41">
        <v>3</v>
      </c>
      <c r="N475" s="42" t="s">
        <v>12</v>
      </c>
      <c r="O475" s="42" t="s">
        <v>677</v>
      </c>
      <c r="P475" s="42" t="s">
        <v>676</v>
      </c>
      <c r="Q475" s="42" t="s">
        <v>171</v>
      </c>
      <c r="R475" s="43">
        <v>7.9000000000000001E-2</v>
      </c>
      <c r="T475" s="25">
        <v>4</v>
      </c>
      <c r="U475" s="26">
        <v>2020</v>
      </c>
      <c r="V475" s="27" t="s">
        <v>614</v>
      </c>
      <c r="W475" s="27" t="s">
        <v>606</v>
      </c>
      <c r="X475" s="27" t="s">
        <v>702</v>
      </c>
      <c r="Y475" s="28" t="str">
        <f t="shared" si="14"/>
        <v>42020暖房ビル用マルチ無し（一定速）</v>
      </c>
      <c r="Z475" s="51">
        <v>0.25</v>
      </c>
      <c r="AA475" s="51">
        <v>0.75</v>
      </c>
      <c r="AB475" s="52">
        <v>0.25</v>
      </c>
      <c r="AC475" s="52">
        <v>0.75</v>
      </c>
      <c r="AD475" s="31">
        <f>省エネ計算フォーマット【EHP】!$M$92/100</f>
        <v>0</v>
      </c>
      <c r="AE475" s="32">
        <f t="shared" si="15"/>
        <v>0.75</v>
      </c>
    </row>
    <row r="476" spans="13:31" ht="13.5" customHeight="1">
      <c r="M476" s="41">
        <v>4</v>
      </c>
      <c r="N476" s="42" t="s">
        <v>673</v>
      </c>
      <c r="O476" s="42" t="s">
        <v>677</v>
      </c>
      <c r="P476" s="42" t="s">
        <v>676</v>
      </c>
      <c r="Q476" s="42" t="s">
        <v>175</v>
      </c>
      <c r="R476" s="43">
        <v>8.7999999999999995E-2</v>
      </c>
      <c r="T476" s="25">
        <v>4</v>
      </c>
      <c r="U476" s="27">
        <v>2020</v>
      </c>
      <c r="V476" s="27" t="s">
        <v>614</v>
      </c>
      <c r="W476" s="27" t="s">
        <v>607</v>
      </c>
      <c r="X476" s="27" t="s">
        <v>702</v>
      </c>
      <c r="Y476" s="28" t="str">
        <f t="shared" si="14"/>
        <v>42020暖房設備用無し（一定速）</v>
      </c>
      <c r="Z476" s="51">
        <v>0.25</v>
      </c>
      <c r="AA476" s="51">
        <v>0.75</v>
      </c>
      <c r="AB476" s="52">
        <v>0.25</v>
      </c>
      <c r="AC476" s="52">
        <v>0.75</v>
      </c>
      <c r="AD476" s="31">
        <f>省エネ計算フォーマット【EHP】!$M$92/100</f>
        <v>0</v>
      </c>
      <c r="AE476" s="32">
        <f t="shared" si="15"/>
        <v>0.75</v>
      </c>
    </row>
    <row r="477" spans="13:31" ht="13.5" customHeight="1">
      <c r="M477" s="41">
        <v>4</v>
      </c>
      <c r="N477" s="42" t="s">
        <v>2</v>
      </c>
      <c r="O477" s="42" t="s">
        <v>677</v>
      </c>
      <c r="P477" s="42" t="s">
        <v>676</v>
      </c>
      <c r="Q477" s="42" t="s">
        <v>179</v>
      </c>
      <c r="R477" s="43">
        <v>8.4000000000000005E-2</v>
      </c>
      <c r="T477" s="53">
        <v>4</v>
      </c>
      <c r="U477" s="54">
        <v>2024</v>
      </c>
      <c r="V477" s="54" t="s">
        <v>613</v>
      </c>
      <c r="W477" s="54" t="s">
        <v>612</v>
      </c>
      <c r="X477" s="54" t="s">
        <v>618</v>
      </c>
      <c r="Y477" s="55" t="str">
        <f t="shared" si="14"/>
        <v>42024冷房店舗用有り</v>
      </c>
      <c r="Z477" s="56">
        <v>-1.58</v>
      </c>
      <c r="AA477" s="56">
        <v>2.58</v>
      </c>
      <c r="AB477" s="57">
        <v>1.0629999999999999</v>
      </c>
      <c r="AC477" s="57">
        <v>1.9193</v>
      </c>
      <c r="AD477" s="31">
        <f>省エネ計算フォーマット【EHP】!$M$92/100</f>
        <v>0</v>
      </c>
      <c r="AE477" s="37">
        <f t="shared" si="15"/>
        <v>1.919</v>
      </c>
    </row>
    <row r="478" spans="13:31">
      <c r="M478" s="41">
        <v>4</v>
      </c>
      <c r="N478" s="42" t="s">
        <v>3</v>
      </c>
      <c r="O478" s="42" t="s">
        <v>677</v>
      </c>
      <c r="P478" s="42" t="s">
        <v>676</v>
      </c>
      <c r="Q478" s="42" t="s">
        <v>183</v>
      </c>
      <c r="R478" s="43">
        <v>9.8000000000000004E-2</v>
      </c>
      <c r="T478" s="53">
        <v>4</v>
      </c>
      <c r="U478" s="54">
        <v>2024</v>
      </c>
      <c r="V478" s="54" t="s">
        <v>613</v>
      </c>
      <c r="W478" s="54" t="s">
        <v>606</v>
      </c>
      <c r="X478" s="54" t="s">
        <v>618</v>
      </c>
      <c r="Y478" s="55" t="str">
        <f t="shared" si="14"/>
        <v>42024冷房ビル用マルチ有り</v>
      </c>
      <c r="Z478" s="56">
        <v>-1.6</v>
      </c>
      <c r="AA478" s="56">
        <v>2.6</v>
      </c>
      <c r="AB478" s="57">
        <v>1.0759000000000001</v>
      </c>
      <c r="AC478" s="57">
        <v>1.931</v>
      </c>
      <c r="AD478" s="31">
        <f>省エネ計算フォーマット【EHP】!$M$92/100</f>
        <v>0</v>
      </c>
      <c r="AE478" s="37">
        <f t="shared" si="15"/>
        <v>1.931</v>
      </c>
    </row>
    <row r="479" spans="13:31" ht="14.25" customHeight="1">
      <c r="M479" s="41">
        <v>4</v>
      </c>
      <c r="N479" s="42" t="s">
        <v>4</v>
      </c>
      <c r="O479" s="42" t="s">
        <v>677</v>
      </c>
      <c r="P479" s="42" t="s">
        <v>676</v>
      </c>
      <c r="Q479" s="42" t="s">
        <v>187</v>
      </c>
      <c r="R479" s="43">
        <v>0.128</v>
      </c>
      <c r="T479" s="53">
        <v>4</v>
      </c>
      <c r="U479" s="54">
        <v>2024</v>
      </c>
      <c r="V479" s="54" t="s">
        <v>613</v>
      </c>
      <c r="W479" s="54" t="s">
        <v>607</v>
      </c>
      <c r="X479" s="54" t="s">
        <v>618</v>
      </c>
      <c r="Y479" s="55" t="str">
        <f t="shared" si="14"/>
        <v>42024冷房設備用有り</v>
      </c>
      <c r="Z479" s="56">
        <v>-0.6</v>
      </c>
      <c r="AA479" s="56">
        <v>1.6</v>
      </c>
      <c r="AB479" s="57">
        <v>1.0467</v>
      </c>
      <c r="AC479" s="57">
        <v>1.1882999999999999</v>
      </c>
      <c r="AD479" s="31">
        <f>省エネ計算フォーマット【EHP】!$M$92/100</f>
        <v>0</v>
      </c>
      <c r="AE479" s="37">
        <f t="shared" si="15"/>
        <v>1.1879999999999999</v>
      </c>
    </row>
    <row r="480" spans="13:31" ht="13.5" customHeight="1">
      <c r="M480" s="41">
        <v>4</v>
      </c>
      <c r="N480" s="42" t="s">
        <v>5</v>
      </c>
      <c r="O480" s="42" t="s">
        <v>677</v>
      </c>
      <c r="P480" s="42" t="s">
        <v>676</v>
      </c>
      <c r="Q480" s="42" t="s">
        <v>191</v>
      </c>
      <c r="R480" s="43">
        <v>0</v>
      </c>
      <c r="T480" s="53">
        <v>4</v>
      </c>
      <c r="U480" s="54">
        <v>2024</v>
      </c>
      <c r="V480" s="54" t="s">
        <v>613</v>
      </c>
      <c r="W480" s="54" t="s">
        <v>612</v>
      </c>
      <c r="X480" s="54" t="s">
        <v>702</v>
      </c>
      <c r="Y480" s="55" t="str">
        <f t="shared" si="14"/>
        <v>42024冷房店舗用無し（一定速）</v>
      </c>
      <c r="Z480" s="56">
        <v>0.25</v>
      </c>
      <c r="AA480" s="56">
        <v>0.75</v>
      </c>
      <c r="AB480" s="57">
        <v>0.25</v>
      </c>
      <c r="AC480" s="57">
        <v>0.75</v>
      </c>
      <c r="AD480" s="31">
        <f>省エネ計算フォーマット【EHP】!$M$92/100</f>
        <v>0</v>
      </c>
      <c r="AE480" s="37">
        <f t="shared" si="15"/>
        <v>0.75</v>
      </c>
    </row>
    <row r="481" spans="13:31" ht="13.5" customHeight="1">
      <c r="M481" s="41">
        <v>4</v>
      </c>
      <c r="N481" s="42" t="s">
        <v>6</v>
      </c>
      <c r="O481" s="42" t="s">
        <v>677</v>
      </c>
      <c r="P481" s="42" t="s">
        <v>676</v>
      </c>
      <c r="Q481" s="42" t="s">
        <v>195</v>
      </c>
      <c r="R481" s="43">
        <v>6.8000000000000005E-2</v>
      </c>
      <c r="T481" s="53">
        <v>4</v>
      </c>
      <c r="U481" s="54">
        <v>2024</v>
      </c>
      <c r="V481" s="54" t="s">
        <v>613</v>
      </c>
      <c r="W481" s="54" t="s">
        <v>606</v>
      </c>
      <c r="X481" s="54" t="s">
        <v>702</v>
      </c>
      <c r="Y481" s="55" t="str">
        <f t="shared" si="14"/>
        <v>42024冷房ビル用マルチ無し（一定速）</v>
      </c>
      <c r="Z481" s="56">
        <v>0.25</v>
      </c>
      <c r="AA481" s="56">
        <v>0.75</v>
      </c>
      <c r="AB481" s="57">
        <v>0.25</v>
      </c>
      <c r="AC481" s="57">
        <v>0.75</v>
      </c>
      <c r="AD481" s="31">
        <f>省エネ計算フォーマット【EHP】!$M$92/100</f>
        <v>0</v>
      </c>
      <c r="AE481" s="37">
        <f t="shared" si="15"/>
        <v>0.75</v>
      </c>
    </row>
    <row r="482" spans="13:31" ht="13.5" customHeight="1">
      <c r="M482" s="41">
        <v>4</v>
      </c>
      <c r="N482" s="42" t="s">
        <v>7</v>
      </c>
      <c r="O482" s="42" t="s">
        <v>677</v>
      </c>
      <c r="P482" s="42" t="s">
        <v>676</v>
      </c>
      <c r="Q482" s="42" t="s">
        <v>199</v>
      </c>
      <c r="R482" s="43">
        <v>6.8000000000000005E-2</v>
      </c>
      <c r="T482" s="53">
        <v>4</v>
      </c>
      <c r="U482" s="54">
        <v>2024</v>
      </c>
      <c r="V482" s="54" t="s">
        <v>613</v>
      </c>
      <c r="W482" s="54" t="s">
        <v>607</v>
      </c>
      <c r="X482" s="54" t="s">
        <v>702</v>
      </c>
      <c r="Y482" s="55" t="str">
        <f t="shared" si="14"/>
        <v>42024冷房設備用無し（一定速）</v>
      </c>
      <c r="Z482" s="56">
        <v>0.25</v>
      </c>
      <c r="AA482" s="56">
        <v>0.75</v>
      </c>
      <c r="AB482" s="57">
        <v>0.25</v>
      </c>
      <c r="AC482" s="57">
        <v>0.75</v>
      </c>
      <c r="AD482" s="31">
        <f>省エネ計算フォーマット【EHP】!$M$92/100</f>
        <v>0</v>
      </c>
      <c r="AE482" s="37">
        <f t="shared" si="15"/>
        <v>0.75</v>
      </c>
    </row>
    <row r="483" spans="13:31" ht="14.25" customHeight="1">
      <c r="M483" s="41">
        <v>4</v>
      </c>
      <c r="N483" s="42" t="s">
        <v>8</v>
      </c>
      <c r="O483" s="42" t="s">
        <v>677</v>
      </c>
      <c r="P483" s="42" t="s">
        <v>676</v>
      </c>
      <c r="Q483" s="42" t="s">
        <v>203</v>
      </c>
      <c r="R483" s="43">
        <v>0.14899999999999999</v>
      </c>
      <c r="T483" s="53">
        <v>4</v>
      </c>
      <c r="U483" s="54">
        <v>2024</v>
      </c>
      <c r="V483" s="54" t="s">
        <v>614</v>
      </c>
      <c r="W483" s="54" t="s">
        <v>612</v>
      </c>
      <c r="X483" s="54" t="s">
        <v>618</v>
      </c>
      <c r="Y483" s="55" t="str">
        <f t="shared" si="14"/>
        <v>42024暖房店舗用有り</v>
      </c>
      <c r="Z483" s="56">
        <v>-1.04</v>
      </c>
      <c r="AA483" s="56">
        <v>2.04</v>
      </c>
      <c r="AB483" s="57">
        <v>1.0898000000000001</v>
      </c>
      <c r="AC483" s="57">
        <v>1.5076000000000001</v>
      </c>
      <c r="AD483" s="31">
        <f>省エネ計算フォーマット【EHP】!$M$92/100</f>
        <v>0</v>
      </c>
      <c r="AE483" s="37">
        <f t="shared" si="15"/>
        <v>1.5069999999999999</v>
      </c>
    </row>
    <row r="484" spans="13:31">
      <c r="M484" s="41">
        <v>4</v>
      </c>
      <c r="N484" s="42" t="s">
        <v>9</v>
      </c>
      <c r="O484" s="42" t="s">
        <v>677</v>
      </c>
      <c r="P484" s="42" t="s">
        <v>676</v>
      </c>
      <c r="Q484" s="42" t="s">
        <v>207</v>
      </c>
      <c r="R484" s="43">
        <v>0.10199999999999999</v>
      </c>
      <c r="T484" s="53">
        <v>4</v>
      </c>
      <c r="U484" s="54">
        <v>2024</v>
      </c>
      <c r="V484" s="54" t="s">
        <v>614</v>
      </c>
      <c r="W484" s="54" t="s">
        <v>606</v>
      </c>
      <c r="X484" s="54" t="s">
        <v>618</v>
      </c>
      <c r="Y484" s="55" t="str">
        <f t="shared" si="14"/>
        <v>42024暖房ビル用マルチ有り</v>
      </c>
      <c r="Z484" s="56">
        <v>-1.1399999999999999</v>
      </c>
      <c r="AA484" s="56">
        <v>2.14</v>
      </c>
      <c r="AB484" s="57">
        <v>1.0454000000000001</v>
      </c>
      <c r="AC484" s="57">
        <v>1.5936999999999999</v>
      </c>
      <c r="AD484" s="31">
        <f>省エネ計算フォーマット【EHP】!$M$92/100</f>
        <v>0</v>
      </c>
      <c r="AE484" s="37">
        <f t="shared" si="15"/>
        <v>1.593</v>
      </c>
    </row>
    <row r="485" spans="13:31" ht="13.5" customHeight="1">
      <c r="M485" s="41">
        <v>4</v>
      </c>
      <c r="N485" s="42" t="s">
        <v>10</v>
      </c>
      <c r="O485" s="42" t="s">
        <v>677</v>
      </c>
      <c r="P485" s="42" t="s">
        <v>676</v>
      </c>
      <c r="Q485" s="42" t="s">
        <v>211</v>
      </c>
      <c r="R485" s="43">
        <v>0.14499999999999999</v>
      </c>
      <c r="T485" s="53">
        <v>4</v>
      </c>
      <c r="U485" s="54">
        <v>2024</v>
      </c>
      <c r="V485" s="54" t="s">
        <v>614</v>
      </c>
      <c r="W485" s="54" t="s">
        <v>607</v>
      </c>
      <c r="X485" s="54" t="s">
        <v>618</v>
      </c>
      <c r="Y485" s="55" t="str">
        <f t="shared" si="14"/>
        <v>42024暖房設備用有り</v>
      </c>
      <c r="Z485" s="56">
        <v>-0.57999999999999996</v>
      </c>
      <c r="AA485" s="56">
        <v>1.58</v>
      </c>
      <c r="AB485" s="57">
        <v>1.0335000000000001</v>
      </c>
      <c r="AC485" s="57">
        <v>1.1766000000000001</v>
      </c>
      <c r="AD485" s="31">
        <f>省エネ計算フォーマット【EHP】!$M$92/100</f>
        <v>0</v>
      </c>
      <c r="AE485" s="37">
        <f t="shared" si="15"/>
        <v>1.1759999999999999</v>
      </c>
    </row>
    <row r="486" spans="13:31" ht="13.5" customHeight="1">
      <c r="M486" s="41">
        <v>4</v>
      </c>
      <c r="N486" s="42" t="s">
        <v>11</v>
      </c>
      <c r="O486" s="42" t="s">
        <v>677</v>
      </c>
      <c r="P486" s="42" t="s">
        <v>676</v>
      </c>
      <c r="Q486" s="42" t="s">
        <v>215</v>
      </c>
      <c r="R486" s="43">
        <v>0.30099999999999999</v>
      </c>
      <c r="T486" s="53">
        <v>4</v>
      </c>
      <c r="U486" s="54">
        <v>2024</v>
      </c>
      <c r="V486" s="54" t="s">
        <v>614</v>
      </c>
      <c r="W486" s="54" t="s">
        <v>612</v>
      </c>
      <c r="X486" s="54" t="s">
        <v>702</v>
      </c>
      <c r="Y486" s="55" t="str">
        <f t="shared" si="14"/>
        <v>42024暖房店舗用無し（一定速）</v>
      </c>
      <c r="Z486" s="56">
        <v>0.25</v>
      </c>
      <c r="AA486" s="56">
        <v>0.75</v>
      </c>
      <c r="AB486" s="57">
        <v>0.25</v>
      </c>
      <c r="AC486" s="57">
        <v>0.75</v>
      </c>
      <c r="AD486" s="31">
        <f>省エネ計算フォーマット【EHP】!$M$92/100</f>
        <v>0</v>
      </c>
      <c r="AE486" s="37">
        <f t="shared" si="15"/>
        <v>0.75</v>
      </c>
    </row>
    <row r="487" spans="13:31" ht="13.5" customHeight="1">
      <c r="M487" s="41">
        <v>4</v>
      </c>
      <c r="N487" s="42" t="s">
        <v>12</v>
      </c>
      <c r="O487" s="42" t="s">
        <v>677</v>
      </c>
      <c r="P487" s="42" t="s">
        <v>676</v>
      </c>
      <c r="Q487" s="42" t="s">
        <v>219</v>
      </c>
      <c r="R487" s="43">
        <v>0</v>
      </c>
      <c r="T487" s="53">
        <v>4</v>
      </c>
      <c r="U487" s="54">
        <v>2024</v>
      </c>
      <c r="V487" s="54" t="s">
        <v>614</v>
      </c>
      <c r="W487" s="54" t="s">
        <v>606</v>
      </c>
      <c r="X487" s="54" t="s">
        <v>702</v>
      </c>
      <c r="Y487" s="55" t="str">
        <f t="shared" si="14"/>
        <v>42024暖房ビル用マルチ無し（一定速）</v>
      </c>
      <c r="Z487" s="56">
        <v>0.25</v>
      </c>
      <c r="AA487" s="56">
        <v>0.75</v>
      </c>
      <c r="AB487" s="57">
        <v>0.25</v>
      </c>
      <c r="AC487" s="57">
        <v>0.75</v>
      </c>
      <c r="AD487" s="31">
        <f>省エネ計算フォーマット【EHP】!$M$92/100</f>
        <v>0</v>
      </c>
      <c r="AE487" s="37">
        <f t="shared" si="15"/>
        <v>0.75</v>
      </c>
    </row>
    <row r="488" spans="13:31" ht="13.5" customHeight="1">
      <c r="M488" s="41">
        <v>5</v>
      </c>
      <c r="N488" s="42" t="s">
        <v>673</v>
      </c>
      <c r="O488" s="42" t="s">
        <v>677</v>
      </c>
      <c r="P488" s="42" t="s">
        <v>676</v>
      </c>
      <c r="Q488" s="42" t="s">
        <v>223</v>
      </c>
      <c r="R488" s="43">
        <v>4.4999999999999998E-2</v>
      </c>
      <c r="T488" s="53">
        <v>4</v>
      </c>
      <c r="U488" s="54">
        <v>2024</v>
      </c>
      <c r="V488" s="54" t="s">
        <v>614</v>
      </c>
      <c r="W488" s="54" t="s">
        <v>607</v>
      </c>
      <c r="X488" s="54" t="s">
        <v>702</v>
      </c>
      <c r="Y488" s="55" t="str">
        <f t="shared" si="14"/>
        <v>42024暖房設備用無し（一定速）</v>
      </c>
      <c r="Z488" s="56">
        <v>0.25</v>
      </c>
      <c r="AA488" s="56">
        <v>0.75</v>
      </c>
      <c r="AB488" s="57">
        <v>0.25</v>
      </c>
      <c r="AC488" s="57">
        <v>0.75</v>
      </c>
      <c r="AD488" s="31">
        <f>省エネ計算フォーマット【EHP】!$M$92/100</f>
        <v>0</v>
      </c>
      <c r="AE488" s="37">
        <f t="shared" si="15"/>
        <v>0.75</v>
      </c>
    </row>
    <row r="489" spans="13:31" ht="13.5" customHeight="1">
      <c r="M489" s="41">
        <v>5</v>
      </c>
      <c r="N489" s="42" t="s">
        <v>2</v>
      </c>
      <c r="O489" s="42" t="s">
        <v>677</v>
      </c>
      <c r="P489" s="42" t="s">
        <v>676</v>
      </c>
      <c r="Q489" s="42" t="s">
        <v>227</v>
      </c>
      <c r="R489" s="43">
        <v>0</v>
      </c>
      <c r="T489" s="25">
        <v>5</v>
      </c>
      <c r="U489" s="26">
        <v>1995</v>
      </c>
      <c r="V489" s="27" t="s">
        <v>19</v>
      </c>
      <c r="W489" s="27" t="s">
        <v>612</v>
      </c>
      <c r="X489" s="27" t="s">
        <v>618</v>
      </c>
      <c r="Y489" s="28" t="str">
        <f t="shared" si="14"/>
        <v>51995冷房店舗用有り</v>
      </c>
      <c r="Z489" s="51">
        <v>0.32</v>
      </c>
      <c r="AA489" s="51">
        <v>0.68</v>
      </c>
      <c r="AB489" s="52">
        <v>1.0165999999999999</v>
      </c>
      <c r="AC489" s="52">
        <v>0.50590000000000002</v>
      </c>
      <c r="AD489" s="31">
        <f>省エネ計算フォーマット【EHP】!$N$92/100</f>
        <v>0</v>
      </c>
      <c r="AE489" s="32">
        <f t="shared" si="15"/>
        <v>0.505</v>
      </c>
    </row>
    <row r="490" spans="13:31">
      <c r="M490" s="41">
        <v>5</v>
      </c>
      <c r="N490" s="42" t="s">
        <v>3</v>
      </c>
      <c r="O490" s="42" t="s">
        <v>677</v>
      </c>
      <c r="P490" s="42" t="s">
        <v>676</v>
      </c>
      <c r="Q490" s="42" t="s">
        <v>231</v>
      </c>
      <c r="R490" s="43">
        <v>0</v>
      </c>
      <c r="T490" s="25">
        <v>5</v>
      </c>
      <c r="U490" s="26">
        <v>1995</v>
      </c>
      <c r="V490" s="27" t="s">
        <v>19</v>
      </c>
      <c r="W490" s="27" t="s">
        <v>606</v>
      </c>
      <c r="X490" s="27" t="s">
        <v>618</v>
      </c>
      <c r="Y490" s="28" t="str">
        <f t="shared" si="14"/>
        <v>51995冷房ビル用マルチ有り</v>
      </c>
      <c r="Z490" s="51">
        <v>-0.218</v>
      </c>
      <c r="AA490" s="51">
        <v>1.218</v>
      </c>
      <c r="AB490" s="52">
        <v>1.0356000000000001</v>
      </c>
      <c r="AC490" s="52">
        <v>0.90459999999999996</v>
      </c>
      <c r="AD490" s="31">
        <f>省エネ計算フォーマット【EHP】!$N$92/100</f>
        <v>0</v>
      </c>
      <c r="AE490" s="32">
        <f t="shared" si="15"/>
        <v>0.90400000000000003</v>
      </c>
    </row>
    <row r="491" spans="13:31" ht="13.5" customHeight="1">
      <c r="M491" s="41">
        <v>5</v>
      </c>
      <c r="N491" s="42" t="s">
        <v>4</v>
      </c>
      <c r="O491" s="42" t="s">
        <v>677</v>
      </c>
      <c r="P491" s="42" t="s">
        <v>676</v>
      </c>
      <c r="Q491" s="42" t="s">
        <v>235</v>
      </c>
      <c r="R491" s="43">
        <v>0.155</v>
      </c>
      <c r="T491" s="25">
        <v>5</v>
      </c>
      <c r="U491" s="26">
        <v>1995</v>
      </c>
      <c r="V491" s="27" t="s">
        <v>19</v>
      </c>
      <c r="W491" s="27" t="s">
        <v>607</v>
      </c>
      <c r="X491" s="27" t="s">
        <v>618</v>
      </c>
      <c r="Y491" s="28" t="str">
        <f t="shared" si="14"/>
        <v>51995冷房設備用有り</v>
      </c>
      <c r="Z491" s="51">
        <v>0.25</v>
      </c>
      <c r="AA491" s="51">
        <v>0.75</v>
      </c>
      <c r="AB491" s="52">
        <v>1.0219</v>
      </c>
      <c r="AC491" s="52">
        <v>0.55700000000000005</v>
      </c>
      <c r="AD491" s="31">
        <f>省エネ計算フォーマット【EHP】!$N$92/100</f>
        <v>0</v>
      </c>
      <c r="AE491" s="32">
        <f t="shared" si="15"/>
        <v>0.55700000000000005</v>
      </c>
    </row>
    <row r="492" spans="13:31" ht="13.5" customHeight="1">
      <c r="M492" s="41">
        <v>5</v>
      </c>
      <c r="N492" s="42" t="s">
        <v>5</v>
      </c>
      <c r="O492" s="42" t="s">
        <v>677</v>
      </c>
      <c r="P492" s="42" t="s">
        <v>676</v>
      </c>
      <c r="Q492" s="42" t="s">
        <v>239</v>
      </c>
      <c r="R492" s="43">
        <v>0</v>
      </c>
      <c r="T492" s="25">
        <v>5</v>
      </c>
      <c r="U492" s="26">
        <v>1995</v>
      </c>
      <c r="V492" s="27" t="s">
        <v>19</v>
      </c>
      <c r="W492" s="27" t="s">
        <v>612</v>
      </c>
      <c r="X492" s="27" t="s">
        <v>702</v>
      </c>
      <c r="Y492" s="28" t="str">
        <f t="shared" si="14"/>
        <v>51995冷房店舗用無し（一定速）</v>
      </c>
      <c r="Z492" s="51">
        <v>0.26</v>
      </c>
      <c r="AA492" s="51">
        <v>0.74</v>
      </c>
      <c r="AB492" s="52">
        <v>0.26</v>
      </c>
      <c r="AC492" s="52">
        <v>0.74</v>
      </c>
      <c r="AD492" s="31">
        <f>省エネ計算フォーマット【EHP】!$N$92/100</f>
        <v>0</v>
      </c>
      <c r="AE492" s="32">
        <f t="shared" si="15"/>
        <v>0.74</v>
      </c>
    </row>
    <row r="493" spans="13:31" ht="13.5" customHeight="1">
      <c r="M493" s="41">
        <v>5</v>
      </c>
      <c r="N493" s="42" t="s">
        <v>6</v>
      </c>
      <c r="O493" s="42" t="s">
        <v>677</v>
      </c>
      <c r="P493" s="42" t="s">
        <v>676</v>
      </c>
      <c r="Q493" s="42" t="s">
        <v>243</v>
      </c>
      <c r="R493" s="43">
        <v>0</v>
      </c>
      <c r="T493" s="25">
        <v>5</v>
      </c>
      <c r="U493" s="26">
        <v>1995</v>
      </c>
      <c r="V493" s="27" t="s">
        <v>19</v>
      </c>
      <c r="W493" s="27" t="s">
        <v>606</v>
      </c>
      <c r="X493" s="27" t="s">
        <v>702</v>
      </c>
      <c r="Y493" s="28" t="str">
        <f t="shared" si="14"/>
        <v>51995冷房ビル用マルチ無し（一定速）</v>
      </c>
      <c r="Z493" s="51">
        <v>0.26</v>
      </c>
      <c r="AA493" s="51">
        <v>0.74</v>
      </c>
      <c r="AB493" s="52">
        <v>0.26</v>
      </c>
      <c r="AC493" s="52">
        <v>0.74</v>
      </c>
      <c r="AD493" s="31">
        <f>省エネ計算フォーマット【EHP】!$N$92/100</f>
        <v>0</v>
      </c>
      <c r="AE493" s="32">
        <f t="shared" si="15"/>
        <v>0.74</v>
      </c>
    </row>
    <row r="494" spans="13:31" ht="13.5" customHeight="1">
      <c r="M494" s="41">
        <v>5</v>
      </c>
      <c r="N494" s="42" t="s">
        <v>7</v>
      </c>
      <c r="O494" s="42" t="s">
        <v>677</v>
      </c>
      <c r="P494" s="42" t="s">
        <v>676</v>
      </c>
      <c r="Q494" s="42" t="s">
        <v>247</v>
      </c>
      <c r="R494" s="43">
        <v>0</v>
      </c>
      <c r="T494" s="25">
        <v>5</v>
      </c>
      <c r="U494" s="26">
        <v>1995</v>
      </c>
      <c r="V494" s="27" t="s">
        <v>19</v>
      </c>
      <c r="W494" s="27" t="s">
        <v>607</v>
      </c>
      <c r="X494" s="27" t="s">
        <v>702</v>
      </c>
      <c r="Y494" s="28" t="str">
        <f t="shared" si="14"/>
        <v>51995冷房設備用無し（一定速）</v>
      </c>
      <c r="Z494" s="51">
        <v>0.26</v>
      </c>
      <c r="AA494" s="51">
        <v>0.74</v>
      </c>
      <c r="AB494" s="52">
        <v>0.26</v>
      </c>
      <c r="AC494" s="52">
        <v>0.74</v>
      </c>
      <c r="AD494" s="31">
        <f>省エネ計算フォーマット【EHP】!$N$92/100</f>
        <v>0</v>
      </c>
      <c r="AE494" s="32">
        <f t="shared" si="15"/>
        <v>0.74</v>
      </c>
    </row>
    <row r="495" spans="13:31" ht="13.5" customHeight="1">
      <c r="M495" s="41">
        <v>5</v>
      </c>
      <c r="N495" s="42" t="s">
        <v>8</v>
      </c>
      <c r="O495" s="42" t="s">
        <v>677</v>
      </c>
      <c r="P495" s="42" t="s">
        <v>676</v>
      </c>
      <c r="Q495" s="42" t="s">
        <v>251</v>
      </c>
      <c r="R495" s="43">
        <v>4.4999999999999998E-2</v>
      </c>
      <c r="T495" s="25">
        <v>5</v>
      </c>
      <c r="U495" s="26">
        <v>1995</v>
      </c>
      <c r="V495" s="27" t="s">
        <v>20</v>
      </c>
      <c r="W495" s="27" t="s">
        <v>612</v>
      </c>
      <c r="X495" s="27" t="s">
        <v>618</v>
      </c>
      <c r="Y495" s="28" t="str">
        <f t="shared" si="14"/>
        <v>51995暖房店舗用有り</v>
      </c>
      <c r="Z495" s="51">
        <v>0.374</v>
      </c>
      <c r="AA495" s="51">
        <v>0.626</v>
      </c>
      <c r="AB495" s="52">
        <v>1.0275000000000001</v>
      </c>
      <c r="AC495" s="52">
        <v>0.46260000000000001</v>
      </c>
      <c r="AD495" s="31">
        <f>省エネ計算フォーマット【EHP】!$N$92/100</f>
        <v>0</v>
      </c>
      <c r="AE495" s="32">
        <f t="shared" si="15"/>
        <v>0.46200000000000002</v>
      </c>
    </row>
    <row r="496" spans="13:31">
      <c r="M496" s="41">
        <v>5</v>
      </c>
      <c r="N496" s="42" t="s">
        <v>9</v>
      </c>
      <c r="O496" s="42" t="s">
        <v>677</v>
      </c>
      <c r="P496" s="42" t="s">
        <v>676</v>
      </c>
      <c r="Q496" s="42" t="s">
        <v>255</v>
      </c>
      <c r="R496" s="43">
        <v>7.5999999999999998E-2</v>
      </c>
      <c r="T496" s="25">
        <v>5</v>
      </c>
      <c r="U496" s="26">
        <v>1995</v>
      </c>
      <c r="V496" s="27" t="s">
        <v>20</v>
      </c>
      <c r="W496" s="27" t="s">
        <v>606</v>
      </c>
      <c r="X496" s="27" t="s">
        <v>618</v>
      </c>
      <c r="Y496" s="28" t="str">
        <f t="shared" si="14"/>
        <v>51995暖房ビル用マルチ有り</v>
      </c>
      <c r="Z496" s="51">
        <v>-0.112</v>
      </c>
      <c r="AA496" s="51">
        <v>1.1120000000000001</v>
      </c>
      <c r="AB496" s="52">
        <v>1.0236000000000001</v>
      </c>
      <c r="AC496" s="52">
        <v>0.82809999999999995</v>
      </c>
      <c r="AD496" s="31">
        <f>省エネ計算フォーマット【EHP】!$N$92/100</f>
        <v>0</v>
      </c>
      <c r="AE496" s="32">
        <f t="shared" si="15"/>
        <v>0.82799999999999996</v>
      </c>
    </row>
    <row r="497" spans="13:31" ht="13.5" customHeight="1">
      <c r="M497" s="41">
        <v>5</v>
      </c>
      <c r="N497" s="42" t="s">
        <v>10</v>
      </c>
      <c r="O497" s="42" t="s">
        <v>677</v>
      </c>
      <c r="P497" s="42" t="s">
        <v>676</v>
      </c>
      <c r="Q497" s="42" t="s">
        <v>259</v>
      </c>
      <c r="R497" s="43">
        <v>0.10100000000000001</v>
      </c>
      <c r="T497" s="25">
        <v>5</v>
      </c>
      <c r="U497" s="26">
        <v>1995</v>
      </c>
      <c r="V497" s="27" t="s">
        <v>20</v>
      </c>
      <c r="W497" s="27" t="s">
        <v>607</v>
      </c>
      <c r="X497" s="27" t="s">
        <v>618</v>
      </c>
      <c r="Y497" s="28" t="str">
        <f t="shared" si="14"/>
        <v>51995暖房設備用有り</v>
      </c>
      <c r="Z497" s="51">
        <v>0.25</v>
      </c>
      <c r="AA497" s="51">
        <v>0.75</v>
      </c>
      <c r="AB497" s="52">
        <v>1.0159</v>
      </c>
      <c r="AC497" s="52">
        <v>0.5585</v>
      </c>
      <c r="AD497" s="31">
        <f>省エネ計算フォーマット【EHP】!$N$92/100</f>
        <v>0</v>
      </c>
      <c r="AE497" s="32">
        <f t="shared" si="15"/>
        <v>0.55800000000000005</v>
      </c>
    </row>
    <row r="498" spans="13:31" ht="13.5" customHeight="1">
      <c r="M498" s="41">
        <v>5</v>
      </c>
      <c r="N498" s="42" t="s">
        <v>11</v>
      </c>
      <c r="O498" s="42" t="s">
        <v>677</v>
      </c>
      <c r="P498" s="42" t="s">
        <v>676</v>
      </c>
      <c r="Q498" s="42" t="s">
        <v>263</v>
      </c>
      <c r="R498" s="43">
        <v>0.10199999999999999</v>
      </c>
      <c r="T498" s="25">
        <v>5</v>
      </c>
      <c r="U498" s="26">
        <v>1995</v>
      </c>
      <c r="V498" s="27" t="s">
        <v>20</v>
      </c>
      <c r="W498" s="27" t="s">
        <v>612</v>
      </c>
      <c r="X498" s="27" t="s">
        <v>702</v>
      </c>
      <c r="Y498" s="28" t="str">
        <f t="shared" si="14"/>
        <v>51995暖房店舗用無し（一定速）</v>
      </c>
      <c r="Z498" s="51">
        <v>0.26</v>
      </c>
      <c r="AA498" s="51">
        <v>0.74</v>
      </c>
      <c r="AB498" s="52">
        <v>0.26</v>
      </c>
      <c r="AC498" s="52">
        <v>0.74</v>
      </c>
      <c r="AD498" s="31">
        <f>省エネ計算フォーマット【EHP】!$N$92/100</f>
        <v>0</v>
      </c>
      <c r="AE498" s="32">
        <f t="shared" si="15"/>
        <v>0.74</v>
      </c>
    </row>
    <row r="499" spans="13:31" ht="13.5" customHeight="1">
      <c r="M499" s="41">
        <v>5</v>
      </c>
      <c r="N499" s="42" t="s">
        <v>12</v>
      </c>
      <c r="O499" s="42" t="s">
        <v>677</v>
      </c>
      <c r="P499" s="42" t="s">
        <v>676</v>
      </c>
      <c r="Q499" s="42" t="s">
        <v>267</v>
      </c>
      <c r="R499" s="43">
        <v>0</v>
      </c>
      <c r="T499" s="25">
        <v>5</v>
      </c>
      <c r="U499" s="26">
        <v>1995</v>
      </c>
      <c r="V499" s="27" t="s">
        <v>20</v>
      </c>
      <c r="W499" s="27" t="s">
        <v>606</v>
      </c>
      <c r="X499" s="27" t="s">
        <v>702</v>
      </c>
      <c r="Y499" s="28" t="str">
        <f t="shared" si="14"/>
        <v>51995暖房ビル用マルチ無し（一定速）</v>
      </c>
      <c r="Z499" s="51">
        <v>0.26</v>
      </c>
      <c r="AA499" s="51">
        <v>0.74</v>
      </c>
      <c r="AB499" s="52">
        <v>0.26</v>
      </c>
      <c r="AC499" s="52">
        <v>0.74</v>
      </c>
      <c r="AD499" s="31">
        <f>省エネ計算フォーマット【EHP】!$N$92/100</f>
        <v>0</v>
      </c>
      <c r="AE499" s="32">
        <f t="shared" si="15"/>
        <v>0.74</v>
      </c>
    </row>
    <row r="500" spans="13:31" ht="13.5" customHeight="1">
      <c r="M500" s="41">
        <v>6</v>
      </c>
      <c r="N500" s="42" t="s">
        <v>673</v>
      </c>
      <c r="O500" s="42" t="s">
        <v>677</v>
      </c>
      <c r="P500" s="42" t="s">
        <v>676</v>
      </c>
      <c r="Q500" s="42" t="s">
        <v>271</v>
      </c>
      <c r="R500" s="43">
        <v>0</v>
      </c>
      <c r="T500" s="25">
        <v>5</v>
      </c>
      <c r="U500" s="26">
        <v>1995</v>
      </c>
      <c r="V500" s="27" t="s">
        <v>20</v>
      </c>
      <c r="W500" s="27" t="s">
        <v>607</v>
      </c>
      <c r="X500" s="27" t="s">
        <v>702</v>
      </c>
      <c r="Y500" s="28" t="str">
        <f t="shared" si="14"/>
        <v>51995暖房設備用無し（一定速）</v>
      </c>
      <c r="Z500" s="51">
        <v>0.26</v>
      </c>
      <c r="AA500" s="51">
        <v>0.74</v>
      </c>
      <c r="AB500" s="52">
        <v>0.26</v>
      </c>
      <c r="AC500" s="52">
        <v>0.74</v>
      </c>
      <c r="AD500" s="31">
        <f>省エネ計算フォーマット【EHP】!$N$92/100</f>
        <v>0</v>
      </c>
      <c r="AE500" s="32">
        <f t="shared" si="15"/>
        <v>0.74</v>
      </c>
    </row>
    <row r="501" spans="13:31" ht="13.5" customHeight="1">
      <c r="M501" s="41">
        <v>6</v>
      </c>
      <c r="N501" s="42" t="s">
        <v>2</v>
      </c>
      <c r="O501" s="42" t="s">
        <v>677</v>
      </c>
      <c r="P501" s="42" t="s">
        <v>676</v>
      </c>
      <c r="Q501" s="42" t="s">
        <v>275</v>
      </c>
      <c r="R501" s="43">
        <v>0</v>
      </c>
      <c r="T501" s="25">
        <v>5</v>
      </c>
      <c r="U501" s="26">
        <v>2005</v>
      </c>
      <c r="V501" s="27" t="s">
        <v>19</v>
      </c>
      <c r="W501" s="27" t="s">
        <v>612</v>
      </c>
      <c r="X501" s="27" t="s">
        <v>618</v>
      </c>
      <c r="Y501" s="28" t="str">
        <f t="shared" si="14"/>
        <v>52005冷房店舗用有り</v>
      </c>
      <c r="Z501" s="51">
        <v>-0.86599999999999999</v>
      </c>
      <c r="AA501" s="51">
        <v>1.8660000000000001</v>
      </c>
      <c r="AB501" s="52">
        <v>1.0455000000000001</v>
      </c>
      <c r="AC501" s="52">
        <v>1.3880999999999999</v>
      </c>
      <c r="AD501" s="31">
        <f>省エネ計算フォーマット【EHP】!$N$92/100</f>
        <v>0</v>
      </c>
      <c r="AE501" s="32">
        <f t="shared" si="15"/>
        <v>1.3879999999999999</v>
      </c>
    </row>
    <row r="502" spans="13:31">
      <c r="M502" s="41">
        <v>6</v>
      </c>
      <c r="N502" s="42" t="s">
        <v>3</v>
      </c>
      <c r="O502" s="42" t="s">
        <v>677</v>
      </c>
      <c r="P502" s="42" t="s">
        <v>676</v>
      </c>
      <c r="Q502" s="42" t="s">
        <v>279</v>
      </c>
      <c r="R502" s="43">
        <v>0</v>
      </c>
      <c r="T502" s="25">
        <v>5</v>
      </c>
      <c r="U502" s="26">
        <v>2005</v>
      </c>
      <c r="V502" s="27" t="s">
        <v>19</v>
      </c>
      <c r="W502" s="27" t="s">
        <v>606</v>
      </c>
      <c r="X502" s="27" t="s">
        <v>618</v>
      </c>
      <c r="Y502" s="28" t="str">
        <f t="shared" si="14"/>
        <v>52005冷房ビル用マルチ有り</v>
      </c>
      <c r="Z502" s="51">
        <v>-0.68200000000000005</v>
      </c>
      <c r="AA502" s="51">
        <v>1.6819999999999999</v>
      </c>
      <c r="AB502" s="52">
        <v>1.0490999999999999</v>
      </c>
      <c r="AC502" s="52">
        <v>1.2492000000000001</v>
      </c>
      <c r="AD502" s="31">
        <f>省エネ計算フォーマット【EHP】!$N$92/100</f>
        <v>0</v>
      </c>
      <c r="AE502" s="32">
        <f t="shared" si="15"/>
        <v>1.2490000000000001</v>
      </c>
    </row>
    <row r="503" spans="13:31" ht="13.5" customHeight="1">
      <c r="M503" s="41">
        <v>6</v>
      </c>
      <c r="N503" s="42" t="s">
        <v>4</v>
      </c>
      <c r="O503" s="42" t="s">
        <v>677</v>
      </c>
      <c r="P503" s="42" t="s">
        <v>676</v>
      </c>
      <c r="Q503" s="42" t="s">
        <v>283</v>
      </c>
      <c r="R503" s="43">
        <v>0</v>
      </c>
      <c r="T503" s="25">
        <v>5</v>
      </c>
      <c r="U503" s="26">
        <v>2005</v>
      </c>
      <c r="V503" s="27" t="s">
        <v>19</v>
      </c>
      <c r="W503" s="27" t="s">
        <v>607</v>
      </c>
      <c r="X503" s="27" t="s">
        <v>618</v>
      </c>
      <c r="Y503" s="28" t="str">
        <f t="shared" si="14"/>
        <v>52005冷房設備用有り</v>
      </c>
      <c r="Z503" s="51">
        <v>-0.114</v>
      </c>
      <c r="AA503" s="51">
        <v>1.1140000000000001</v>
      </c>
      <c r="AB503" s="52">
        <v>1.0325</v>
      </c>
      <c r="AC503" s="52">
        <v>0.82740000000000002</v>
      </c>
      <c r="AD503" s="31">
        <f>省エネ計算フォーマット【EHP】!$N$92/100</f>
        <v>0</v>
      </c>
      <c r="AE503" s="32">
        <f t="shared" si="15"/>
        <v>0.82699999999999996</v>
      </c>
    </row>
    <row r="504" spans="13:31" ht="13.5" customHeight="1">
      <c r="M504" s="41">
        <v>6</v>
      </c>
      <c r="N504" s="42" t="s">
        <v>5</v>
      </c>
      <c r="O504" s="42" t="s">
        <v>677</v>
      </c>
      <c r="P504" s="42" t="s">
        <v>676</v>
      </c>
      <c r="Q504" s="42" t="s">
        <v>287</v>
      </c>
      <c r="R504" s="43">
        <v>0</v>
      </c>
      <c r="T504" s="25">
        <v>5</v>
      </c>
      <c r="U504" s="26">
        <v>2005</v>
      </c>
      <c r="V504" s="27" t="s">
        <v>19</v>
      </c>
      <c r="W504" s="27" t="s">
        <v>612</v>
      </c>
      <c r="X504" s="27" t="s">
        <v>702</v>
      </c>
      <c r="Y504" s="28" t="str">
        <f t="shared" si="14"/>
        <v>52005冷房店舗用無し（一定速）</v>
      </c>
      <c r="Z504" s="51">
        <v>0.25</v>
      </c>
      <c r="AA504" s="51">
        <v>0.75</v>
      </c>
      <c r="AB504" s="52">
        <v>0.25</v>
      </c>
      <c r="AC504" s="52">
        <v>0.75</v>
      </c>
      <c r="AD504" s="31">
        <f>省エネ計算フォーマット【EHP】!$N$92/100</f>
        <v>0</v>
      </c>
      <c r="AE504" s="32">
        <f t="shared" si="15"/>
        <v>0.75</v>
      </c>
    </row>
    <row r="505" spans="13:31" ht="13.5" customHeight="1">
      <c r="M505" s="41">
        <v>6</v>
      </c>
      <c r="N505" s="42" t="s">
        <v>6</v>
      </c>
      <c r="O505" s="42" t="s">
        <v>677</v>
      </c>
      <c r="P505" s="42" t="s">
        <v>676</v>
      </c>
      <c r="Q505" s="42" t="s">
        <v>291</v>
      </c>
      <c r="R505" s="43">
        <v>0</v>
      </c>
      <c r="T505" s="25">
        <v>5</v>
      </c>
      <c r="U505" s="26">
        <v>2005</v>
      </c>
      <c r="V505" s="27" t="s">
        <v>19</v>
      </c>
      <c r="W505" s="27" t="s">
        <v>606</v>
      </c>
      <c r="X505" s="27" t="s">
        <v>702</v>
      </c>
      <c r="Y505" s="28" t="str">
        <f t="shared" si="14"/>
        <v>52005冷房ビル用マルチ無し（一定速）</v>
      </c>
      <c r="Z505" s="51">
        <v>0.25</v>
      </c>
      <c r="AA505" s="51">
        <v>0.75</v>
      </c>
      <c r="AB505" s="52">
        <v>0.25</v>
      </c>
      <c r="AC505" s="52">
        <v>0.75</v>
      </c>
      <c r="AD505" s="31">
        <f>省エネ計算フォーマット【EHP】!$N$92/100</f>
        <v>0</v>
      </c>
      <c r="AE505" s="32">
        <f t="shared" si="15"/>
        <v>0.75</v>
      </c>
    </row>
    <row r="506" spans="13:31" ht="13.5" customHeight="1">
      <c r="M506" s="41">
        <v>6</v>
      </c>
      <c r="N506" s="42" t="s">
        <v>7</v>
      </c>
      <c r="O506" s="42" t="s">
        <v>677</v>
      </c>
      <c r="P506" s="42" t="s">
        <v>676</v>
      </c>
      <c r="Q506" s="42" t="s">
        <v>295</v>
      </c>
      <c r="R506" s="43">
        <v>0</v>
      </c>
      <c r="T506" s="25">
        <v>5</v>
      </c>
      <c r="U506" s="26">
        <v>2005</v>
      </c>
      <c r="V506" s="27" t="s">
        <v>19</v>
      </c>
      <c r="W506" s="27" t="s">
        <v>607</v>
      </c>
      <c r="X506" s="27" t="s">
        <v>702</v>
      </c>
      <c r="Y506" s="28" t="str">
        <f t="shared" si="14"/>
        <v>52005冷房設備用無し（一定速）</v>
      </c>
      <c r="Z506" s="51">
        <v>0.25</v>
      </c>
      <c r="AA506" s="51">
        <v>0.75</v>
      </c>
      <c r="AB506" s="52">
        <v>0.25</v>
      </c>
      <c r="AC506" s="52">
        <v>0.75</v>
      </c>
      <c r="AD506" s="31">
        <f>省エネ計算フォーマット【EHP】!$N$92/100</f>
        <v>0</v>
      </c>
      <c r="AE506" s="32">
        <f t="shared" si="15"/>
        <v>0.75</v>
      </c>
    </row>
    <row r="507" spans="13:31" ht="13.5" customHeight="1">
      <c r="M507" s="41">
        <v>6</v>
      </c>
      <c r="N507" s="42" t="s">
        <v>8</v>
      </c>
      <c r="O507" s="42" t="s">
        <v>677</v>
      </c>
      <c r="P507" s="42" t="s">
        <v>676</v>
      </c>
      <c r="Q507" s="42" t="s">
        <v>299</v>
      </c>
      <c r="R507" s="43">
        <v>0</v>
      </c>
      <c r="T507" s="25">
        <v>5</v>
      </c>
      <c r="U507" s="26">
        <v>2005</v>
      </c>
      <c r="V507" s="27" t="s">
        <v>20</v>
      </c>
      <c r="W507" s="27" t="s">
        <v>612</v>
      </c>
      <c r="X507" s="27" t="s">
        <v>618</v>
      </c>
      <c r="Y507" s="28" t="str">
        <f t="shared" si="14"/>
        <v>52005暖房店舗用有り</v>
      </c>
      <c r="Z507" s="51">
        <v>-0.65</v>
      </c>
      <c r="AA507" s="51">
        <v>1.65</v>
      </c>
      <c r="AB507" s="52">
        <v>1.0726</v>
      </c>
      <c r="AC507" s="52">
        <v>1.2194</v>
      </c>
      <c r="AD507" s="31">
        <f>省エネ計算フォーマット【EHP】!$N$92/100</f>
        <v>0</v>
      </c>
      <c r="AE507" s="32">
        <f t="shared" si="15"/>
        <v>1.2190000000000001</v>
      </c>
    </row>
    <row r="508" spans="13:31">
      <c r="M508" s="41">
        <v>6</v>
      </c>
      <c r="N508" s="42" t="s">
        <v>9</v>
      </c>
      <c r="O508" s="42" t="s">
        <v>677</v>
      </c>
      <c r="P508" s="42" t="s">
        <v>676</v>
      </c>
      <c r="Q508" s="42" t="s">
        <v>303</v>
      </c>
      <c r="R508" s="43">
        <v>0</v>
      </c>
      <c r="T508" s="25">
        <v>5</v>
      </c>
      <c r="U508" s="26">
        <v>2005</v>
      </c>
      <c r="V508" s="27" t="s">
        <v>20</v>
      </c>
      <c r="W508" s="27" t="s">
        <v>606</v>
      </c>
      <c r="X508" s="27" t="s">
        <v>618</v>
      </c>
      <c r="Y508" s="28" t="str">
        <f t="shared" si="14"/>
        <v>52005暖房ビル用マルチ有り</v>
      </c>
      <c r="Z508" s="51">
        <v>-0.56000000000000005</v>
      </c>
      <c r="AA508" s="51">
        <v>1.56</v>
      </c>
      <c r="AB508" s="52">
        <v>1.0330999999999999</v>
      </c>
      <c r="AC508" s="52">
        <v>1.1617</v>
      </c>
      <c r="AD508" s="31">
        <f>省エネ計算フォーマット【EHP】!$N$92/100</f>
        <v>0</v>
      </c>
      <c r="AE508" s="32">
        <f t="shared" si="15"/>
        <v>1.161</v>
      </c>
    </row>
    <row r="509" spans="13:31" ht="13.5" customHeight="1">
      <c r="M509" s="41">
        <v>6</v>
      </c>
      <c r="N509" s="42" t="s">
        <v>10</v>
      </c>
      <c r="O509" s="42" t="s">
        <v>677</v>
      </c>
      <c r="P509" s="42" t="s">
        <v>676</v>
      </c>
      <c r="Q509" s="42" t="s">
        <v>307</v>
      </c>
      <c r="R509" s="43">
        <v>0</v>
      </c>
      <c r="T509" s="25">
        <v>5</v>
      </c>
      <c r="U509" s="26">
        <v>2005</v>
      </c>
      <c r="V509" s="27" t="s">
        <v>20</v>
      </c>
      <c r="W509" s="27" t="s">
        <v>607</v>
      </c>
      <c r="X509" s="27" t="s">
        <v>618</v>
      </c>
      <c r="Y509" s="28" t="str">
        <f t="shared" si="14"/>
        <v>52005暖房設備用有り</v>
      </c>
      <c r="Z509" s="51">
        <v>-0.126</v>
      </c>
      <c r="AA509" s="51">
        <v>1.1259999999999999</v>
      </c>
      <c r="AB509" s="52">
        <v>1.0239</v>
      </c>
      <c r="AC509" s="52">
        <v>0.83850000000000002</v>
      </c>
      <c r="AD509" s="31">
        <f>省エネ計算フォーマット【EHP】!$N$92/100</f>
        <v>0</v>
      </c>
      <c r="AE509" s="32">
        <f t="shared" si="15"/>
        <v>0.83799999999999997</v>
      </c>
    </row>
    <row r="510" spans="13:31" ht="13.5" customHeight="1">
      <c r="M510" s="41">
        <v>6</v>
      </c>
      <c r="N510" s="42" t="s">
        <v>11</v>
      </c>
      <c r="O510" s="42" t="s">
        <v>677</v>
      </c>
      <c r="P510" s="42" t="s">
        <v>676</v>
      </c>
      <c r="Q510" s="42" t="s">
        <v>311</v>
      </c>
      <c r="R510" s="43">
        <v>7.4999999999999997E-2</v>
      </c>
      <c r="T510" s="25">
        <v>5</v>
      </c>
      <c r="U510" s="26">
        <v>2005</v>
      </c>
      <c r="V510" s="27" t="s">
        <v>20</v>
      </c>
      <c r="W510" s="27" t="s">
        <v>612</v>
      </c>
      <c r="X510" s="27" t="s">
        <v>702</v>
      </c>
      <c r="Y510" s="28" t="str">
        <f t="shared" si="14"/>
        <v>52005暖房店舗用無し（一定速）</v>
      </c>
      <c r="Z510" s="51">
        <v>0.25</v>
      </c>
      <c r="AA510" s="51">
        <v>0.75</v>
      </c>
      <c r="AB510" s="52">
        <v>0.25</v>
      </c>
      <c r="AC510" s="52">
        <v>0.75</v>
      </c>
      <c r="AD510" s="31">
        <f>省エネ計算フォーマット【EHP】!$N$92/100</f>
        <v>0</v>
      </c>
      <c r="AE510" s="32">
        <f t="shared" si="15"/>
        <v>0.75</v>
      </c>
    </row>
    <row r="511" spans="13:31" ht="13.5" customHeight="1">
      <c r="M511" s="41">
        <v>6</v>
      </c>
      <c r="N511" s="42" t="s">
        <v>12</v>
      </c>
      <c r="O511" s="42" t="s">
        <v>677</v>
      </c>
      <c r="P511" s="42" t="s">
        <v>676</v>
      </c>
      <c r="Q511" s="42" t="s">
        <v>315</v>
      </c>
      <c r="R511" s="43">
        <v>0</v>
      </c>
      <c r="T511" s="25">
        <v>5</v>
      </c>
      <c r="U511" s="26">
        <v>2005</v>
      </c>
      <c r="V511" s="27" t="s">
        <v>20</v>
      </c>
      <c r="W511" s="27" t="s">
        <v>606</v>
      </c>
      <c r="X511" s="27" t="s">
        <v>702</v>
      </c>
      <c r="Y511" s="28" t="str">
        <f t="shared" si="14"/>
        <v>52005暖房ビル用マルチ無し（一定速）</v>
      </c>
      <c r="Z511" s="51">
        <v>0.25</v>
      </c>
      <c r="AA511" s="51">
        <v>0.75</v>
      </c>
      <c r="AB511" s="52">
        <v>0.25</v>
      </c>
      <c r="AC511" s="52">
        <v>0.75</v>
      </c>
      <c r="AD511" s="31">
        <f>省エネ計算フォーマット【EHP】!$N$92/100</f>
        <v>0</v>
      </c>
      <c r="AE511" s="32">
        <f t="shared" si="15"/>
        <v>0.75</v>
      </c>
    </row>
    <row r="512" spans="13:31" ht="13.5" customHeight="1">
      <c r="M512" s="41">
        <v>7</v>
      </c>
      <c r="N512" s="42" t="s">
        <v>673</v>
      </c>
      <c r="O512" s="42" t="s">
        <v>677</v>
      </c>
      <c r="P512" s="42" t="s">
        <v>676</v>
      </c>
      <c r="Q512" s="42" t="s">
        <v>319</v>
      </c>
      <c r="R512" s="43">
        <v>0</v>
      </c>
      <c r="T512" s="25">
        <v>5</v>
      </c>
      <c r="U512" s="26">
        <v>2005</v>
      </c>
      <c r="V512" s="27" t="s">
        <v>20</v>
      </c>
      <c r="W512" s="27" t="s">
        <v>607</v>
      </c>
      <c r="X512" s="27" t="s">
        <v>702</v>
      </c>
      <c r="Y512" s="28" t="str">
        <f t="shared" si="14"/>
        <v>52005暖房設備用無し（一定速）</v>
      </c>
      <c r="Z512" s="51">
        <v>0.25</v>
      </c>
      <c r="AA512" s="51">
        <v>0.75</v>
      </c>
      <c r="AB512" s="52">
        <v>0.25</v>
      </c>
      <c r="AC512" s="52">
        <v>0.75</v>
      </c>
      <c r="AD512" s="31">
        <f>省エネ計算フォーマット【EHP】!$N$92/100</f>
        <v>0</v>
      </c>
      <c r="AE512" s="32">
        <f t="shared" si="15"/>
        <v>0.75</v>
      </c>
    </row>
    <row r="513" spans="13:31" ht="13.5" customHeight="1">
      <c r="M513" s="41">
        <v>7</v>
      </c>
      <c r="N513" s="42" t="s">
        <v>2</v>
      </c>
      <c r="O513" s="42" t="s">
        <v>677</v>
      </c>
      <c r="P513" s="42" t="s">
        <v>676</v>
      </c>
      <c r="Q513" s="42" t="s">
        <v>323</v>
      </c>
      <c r="R513" s="43">
        <v>0</v>
      </c>
      <c r="T513" s="25">
        <v>5</v>
      </c>
      <c r="U513" s="50">
        <v>2010</v>
      </c>
      <c r="V513" s="41" t="s">
        <v>19</v>
      </c>
      <c r="W513" s="41" t="s">
        <v>612</v>
      </c>
      <c r="X513" s="41" t="s">
        <v>618</v>
      </c>
      <c r="Y513" s="28" t="str">
        <f t="shared" si="14"/>
        <v>52010冷房店舗用有り</v>
      </c>
      <c r="Z513" s="51">
        <v>-1.1000000000000001</v>
      </c>
      <c r="AA513" s="51">
        <v>2.1</v>
      </c>
      <c r="AB513" s="52">
        <v>1.0511999999999999</v>
      </c>
      <c r="AC513" s="52">
        <v>1.5622</v>
      </c>
      <c r="AD513" s="31">
        <f>省エネ計算フォーマット【EHP】!$N$92/100</f>
        <v>0</v>
      </c>
      <c r="AE513" s="32">
        <f t="shared" si="15"/>
        <v>1.5620000000000001</v>
      </c>
    </row>
    <row r="514" spans="13:31">
      <c r="M514" s="41">
        <v>7</v>
      </c>
      <c r="N514" s="42" t="s">
        <v>3</v>
      </c>
      <c r="O514" s="42" t="s">
        <v>677</v>
      </c>
      <c r="P514" s="42" t="s">
        <v>676</v>
      </c>
      <c r="Q514" s="42" t="s">
        <v>327</v>
      </c>
      <c r="R514" s="43">
        <v>0</v>
      </c>
      <c r="T514" s="25">
        <v>5</v>
      </c>
      <c r="U514" s="50">
        <v>2010</v>
      </c>
      <c r="V514" s="41" t="s">
        <v>19</v>
      </c>
      <c r="W514" s="41" t="s">
        <v>606</v>
      </c>
      <c r="X514" s="41" t="s">
        <v>618</v>
      </c>
      <c r="Y514" s="28" t="str">
        <f t="shared" si="14"/>
        <v>52010冷房ビル用マルチ有り</v>
      </c>
      <c r="Z514" s="51">
        <v>-0.88</v>
      </c>
      <c r="AA514" s="51">
        <v>1.88</v>
      </c>
      <c r="AB514" s="52">
        <v>1.0548999999999999</v>
      </c>
      <c r="AC514" s="52">
        <v>1.3963000000000001</v>
      </c>
      <c r="AD514" s="31">
        <f>省エネ計算フォーマット【EHP】!$N$92/100</f>
        <v>0</v>
      </c>
      <c r="AE514" s="32">
        <f t="shared" si="15"/>
        <v>1.3959999999999999</v>
      </c>
    </row>
    <row r="515" spans="13:31">
      <c r="M515" s="41">
        <v>7</v>
      </c>
      <c r="N515" s="42" t="s">
        <v>4</v>
      </c>
      <c r="O515" s="42" t="s">
        <v>677</v>
      </c>
      <c r="P515" s="42" t="s">
        <v>676</v>
      </c>
      <c r="Q515" s="42" t="s">
        <v>331</v>
      </c>
      <c r="R515" s="43">
        <v>0</v>
      </c>
      <c r="T515" s="25">
        <v>5</v>
      </c>
      <c r="U515" s="50">
        <v>2010</v>
      </c>
      <c r="V515" s="41" t="s">
        <v>19</v>
      </c>
      <c r="W515" s="41" t="s">
        <v>607</v>
      </c>
      <c r="X515" s="41" t="s">
        <v>618</v>
      </c>
      <c r="Y515" s="28" t="str">
        <f t="shared" si="14"/>
        <v>52010冷房設備用有り</v>
      </c>
      <c r="Z515" s="51">
        <v>-0.26</v>
      </c>
      <c r="AA515" s="51">
        <v>1.26</v>
      </c>
      <c r="AB515" s="52">
        <v>1.1929000000000001</v>
      </c>
      <c r="AC515" s="52">
        <v>0.89680000000000004</v>
      </c>
      <c r="AD515" s="31">
        <f>省エネ計算フォーマット【EHP】!$N$92/100</f>
        <v>0</v>
      </c>
      <c r="AE515" s="32">
        <f t="shared" si="15"/>
        <v>0.89600000000000002</v>
      </c>
    </row>
    <row r="516" spans="13:31">
      <c r="M516" s="41">
        <v>7</v>
      </c>
      <c r="N516" s="42" t="s">
        <v>5</v>
      </c>
      <c r="O516" s="42" t="s">
        <v>677</v>
      </c>
      <c r="P516" s="42" t="s">
        <v>676</v>
      </c>
      <c r="Q516" s="42" t="s">
        <v>335</v>
      </c>
      <c r="R516" s="43">
        <v>0</v>
      </c>
      <c r="T516" s="25">
        <v>5</v>
      </c>
      <c r="U516" s="50">
        <v>2010</v>
      </c>
      <c r="V516" s="41" t="s">
        <v>19</v>
      </c>
      <c r="W516" s="41" t="s">
        <v>612</v>
      </c>
      <c r="X516" s="41" t="s">
        <v>702</v>
      </c>
      <c r="Y516" s="28" t="str">
        <f t="shared" si="14"/>
        <v>52010冷房店舗用無し（一定速）</v>
      </c>
      <c r="Z516" s="51">
        <v>0.25</v>
      </c>
      <c r="AA516" s="51">
        <v>0.75</v>
      </c>
      <c r="AB516" s="52">
        <v>0.25</v>
      </c>
      <c r="AC516" s="52">
        <v>0.75</v>
      </c>
      <c r="AD516" s="31">
        <f>省エネ計算フォーマット【EHP】!$N$92/100</f>
        <v>0</v>
      </c>
      <c r="AE516" s="32">
        <f t="shared" si="15"/>
        <v>0.75</v>
      </c>
    </row>
    <row r="517" spans="13:31">
      <c r="M517" s="41">
        <v>7</v>
      </c>
      <c r="N517" s="42" t="s">
        <v>6</v>
      </c>
      <c r="O517" s="42" t="s">
        <v>677</v>
      </c>
      <c r="P517" s="42" t="s">
        <v>676</v>
      </c>
      <c r="Q517" s="42" t="s">
        <v>339</v>
      </c>
      <c r="R517" s="43">
        <v>0</v>
      </c>
      <c r="T517" s="25">
        <v>5</v>
      </c>
      <c r="U517" s="50">
        <v>2010</v>
      </c>
      <c r="V517" s="41" t="s">
        <v>19</v>
      </c>
      <c r="W517" s="41" t="s">
        <v>606</v>
      </c>
      <c r="X517" s="41" t="s">
        <v>702</v>
      </c>
      <c r="Y517" s="28" t="str">
        <f t="shared" si="14"/>
        <v>52010冷房ビル用マルチ無し（一定速）</v>
      </c>
      <c r="Z517" s="51">
        <v>0.25</v>
      </c>
      <c r="AA517" s="51">
        <v>0.75</v>
      </c>
      <c r="AB517" s="52">
        <v>0.25</v>
      </c>
      <c r="AC517" s="52">
        <v>0.75</v>
      </c>
      <c r="AD517" s="31">
        <f>省エネ計算フォーマット【EHP】!$N$92/100</f>
        <v>0</v>
      </c>
      <c r="AE517" s="32">
        <f t="shared" si="15"/>
        <v>0.75</v>
      </c>
    </row>
    <row r="518" spans="13:31">
      <c r="M518" s="41">
        <v>7</v>
      </c>
      <c r="N518" s="42" t="s">
        <v>7</v>
      </c>
      <c r="O518" s="42" t="s">
        <v>677</v>
      </c>
      <c r="P518" s="42" t="s">
        <v>676</v>
      </c>
      <c r="Q518" s="42" t="s">
        <v>343</v>
      </c>
      <c r="R518" s="43">
        <v>0</v>
      </c>
      <c r="T518" s="25">
        <v>5</v>
      </c>
      <c r="U518" s="50">
        <v>2010</v>
      </c>
      <c r="V518" s="41" t="s">
        <v>19</v>
      </c>
      <c r="W518" s="41" t="s">
        <v>607</v>
      </c>
      <c r="X518" s="41" t="s">
        <v>702</v>
      </c>
      <c r="Y518" s="28" t="str">
        <f t="shared" si="14"/>
        <v>52010冷房設備用無し（一定速）</v>
      </c>
      <c r="Z518" s="51">
        <v>0.25</v>
      </c>
      <c r="AA518" s="51">
        <v>0.75</v>
      </c>
      <c r="AB518" s="52">
        <v>0.25</v>
      </c>
      <c r="AC518" s="52">
        <v>0.75</v>
      </c>
      <c r="AD518" s="31">
        <f>省エネ計算フォーマット【EHP】!$N$92/100</f>
        <v>0</v>
      </c>
      <c r="AE518" s="32">
        <f t="shared" si="15"/>
        <v>0.75</v>
      </c>
    </row>
    <row r="519" spans="13:31">
      <c r="M519" s="41">
        <v>7</v>
      </c>
      <c r="N519" s="42" t="s">
        <v>8</v>
      </c>
      <c r="O519" s="42" t="s">
        <v>677</v>
      </c>
      <c r="P519" s="42" t="s">
        <v>676</v>
      </c>
      <c r="Q519" s="42" t="s">
        <v>347</v>
      </c>
      <c r="R519" s="43">
        <v>0</v>
      </c>
      <c r="T519" s="25">
        <v>5</v>
      </c>
      <c r="U519" s="50">
        <v>2010</v>
      </c>
      <c r="V519" s="41" t="s">
        <v>20</v>
      </c>
      <c r="W519" s="41" t="s">
        <v>612</v>
      </c>
      <c r="X519" s="41" t="s">
        <v>618</v>
      </c>
      <c r="Y519" s="28" t="str">
        <f t="shared" si="14"/>
        <v>52010暖房店舗用有り</v>
      </c>
      <c r="Z519" s="51">
        <v>-0.72</v>
      </c>
      <c r="AA519" s="51">
        <v>1.72</v>
      </c>
      <c r="AB519" s="52">
        <v>1.0757000000000001</v>
      </c>
      <c r="AC519" s="52">
        <v>1.2710999999999999</v>
      </c>
      <c r="AD519" s="31">
        <f>省エネ計算フォーマット【EHP】!$N$92/100</f>
        <v>0</v>
      </c>
      <c r="AE519" s="32">
        <f t="shared" si="15"/>
        <v>1.2709999999999999</v>
      </c>
    </row>
    <row r="520" spans="13:31">
      <c r="M520" s="41">
        <v>7</v>
      </c>
      <c r="N520" s="42" t="s">
        <v>9</v>
      </c>
      <c r="O520" s="42" t="s">
        <v>677</v>
      </c>
      <c r="P520" s="42" t="s">
        <v>676</v>
      </c>
      <c r="Q520" s="42" t="s">
        <v>351</v>
      </c>
      <c r="R520" s="43">
        <v>0</v>
      </c>
      <c r="T520" s="25">
        <v>5</v>
      </c>
      <c r="U520" s="50">
        <v>2010</v>
      </c>
      <c r="V520" s="41" t="s">
        <v>20</v>
      </c>
      <c r="W520" s="41" t="s">
        <v>606</v>
      </c>
      <c r="X520" s="41" t="s">
        <v>618</v>
      </c>
      <c r="Y520" s="28" t="str">
        <f t="shared" si="14"/>
        <v>52010暖房ビル用マルチ有り</v>
      </c>
      <c r="Z520" s="51">
        <v>-0.7</v>
      </c>
      <c r="AA520" s="51">
        <v>1.7</v>
      </c>
      <c r="AB520" s="52">
        <v>1.036</v>
      </c>
      <c r="AC520" s="52">
        <v>1.266</v>
      </c>
      <c r="AD520" s="31">
        <f>省エネ計算フォーマット【EHP】!$N$92/100</f>
        <v>0</v>
      </c>
      <c r="AE520" s="32">
        <f t="shared" si="15"/>
        <v>1.266</v>
      </c>
    </row>
    <row r="521" spans="13:31">
      <c r="M521" s="41">
        <v>7</v>
      </c>
      <c r="N521" s="42" t="s">
        <v>10</v>
      </c>
      <c r="O521" s="42" t="s">
        <v>677</v>
      </c>
      <c r="P521" s="42" t="s">
        <v>676</v>
      </c>
      <c r="Q521" s="42" t="s">
        <v>355</v>
      </c>
      <c r="R521" s="43">
        <v>0</v>
      </c>
      <c r="T521" s="25">
        <v>5</v>
      </c>
      <c r="U521" s="50">
        <v>2010</v>
      </c>
      <c r="V521" s="41" t="s">
        <v>20</v>
      </c>
      <c r="W521" s="41" t="s">
        <v>607</v>
      </c>
      <c r="X521" s="41" t="s">
        <v>618</v>
      </c>
      <c r="Y521" s="28" t="str">
        <f t="shared" si="14"/>
        <v>52010暖房設備用有り</v>
      </c>
      <c r="Z521" s="51">
        <v>-0.26</v>
      </c>
      <c r="AA521" s="51">
        <v>1.26</v>
      </c>
      <c r="AB521" s="52">
        <v>0.82779999999999998</v>
      </c>
      <c r="AC521" s="52">
        <v>0.98809999999999998</v>
      </c>
      <c r="AD521" s="31">
        <f>省エネ計算フォーマット【EHP】!$N$92/100</f>
        <v>0</v>
      </c>
      <c r="AE521" s="32">
        <f t="shared" si="15"/>
        <v>0.98799999999999999</v>
      </c>
    </row>
    <row r="522" spans="13:31">
      <c r="M522" s="41">
        <v>7</v>
      </c>
      <c r="N522" s="42" t="s">
        <v>11</v>
      </c>
      <c r="O522" s="42" t="s">
        <v>677</v>
      </c>
      <c r="P522" s="42" t="s">
        <v>676</v>
      </c>
      <c r="Q522" s="42" t="s">
        <v>359</v>
      </c>
      <c r="R522" s="43">
        <v>0</v>
      </c>
      <c r="T522" s="25">
        <v>5</v>
      </c>
      <c r="U522" s="50">
        <v>2010</v>
      </c>
      <c r="V522" s="41" t="s">
        <v>20</v>
      </c>
      <c r="W522" s="41" t="s">
        <v>612</v>
      </c>
      <c r="X522" s="41" t="s">
        <v>702</v>
      </c>
      <c r="Y522" s="28" t="str">
        <f t="shared" ref="Y522:Y585" si="16">T522&amp;U522&amp;V522&amp;W522&amp;X522</f>
        <v>52010暖房店舗用無し（一定速）</v>
      </c>
      <c r="Z522" s="51">
        <v>0.25</v>
      </c>
      <c r="AA522" s="51">
        <v>0.75</v>
      </c>
      <c r="AB522" s="52">
        <v>0.25</v>
      </c>
      <c r="AC522" s="52">
        <v>0.75</v>
      </c>
      <c r="AD522" s="31">
        <f>省エネ計算フォーマット【EHP】!$N$92/100</f>
        <v>0</v>
      </c>
      <c r="AE522" s="32">
        <f t="shared" si="15"/>
        <v>0.75</v>
      </c>
    </row>
    <row r="523" spans="13:31">
      <c r="M523" s="41">
        <v>7</v>
      </c>
      <c r="N523" s="42" t="s">
        <v>12</v>
      </c>
      <c r="O523" s="42" t="s">
        <v>677</v>
      </c>
      <c r="P523" s="42" t="s">
        <v>676</v>
      </c>
      <c r="Q523" s="42" t="s">
        <v>363</v>
      </c>
      <c r="R523" s="43">
        <v>0</v>
      </c>
      <c r="T523" s="25">
        <v>5</v>
      </c>
      <c r="U523" s="50">
        <v>2010</v>
      </c>
      <c r="V523" s="41" t="s">
        <v>20</v>
      </c>
      <c r="W523" s="41" t="s">
        <v>606</v>
      </c>
      <c r="X523" s="41" t="s">
        <v>702</v>
      </c>
      <c r="Y523" s="28" t="str">
        <f t="shared" si="16"/>
        <v>52010暖房ビル用マルチ無し（一定速）</v>
      </c>
      <c r="Z523" s="51">
        <v>0.25</v>
      </c>
      <c r="AA523" s="51">
        <v>0.75</v>
      </c>
      <c r="AB523" s="52">
        <v>0.25</v>
      </c>
      <c r="AC523" s="52">
        <v>0.75</v>
      </c>
      <c r="AD523" s="31">
        <f>省エネ計算フォーマット【EHP】!$N$92/100</f>
        <v>0</v>
      </c>
      <c r="AE523" s="32">
        <f t="shared" si="15"/>
        <v>0.75</v>
      </c>
    </row>
    <row r="524" spans="13:31">
      <c r="M524" s="41">
        <v>8</v>
      </c>
      <c r="N524" s="42" t="s">
        <v>673</v>
      </c>
      <c r="O524" s="42" t="s">
        <v>677</v>
      </c>
      <c r="P524" s="42" t="s">
        <v>676</v>
      </c>
      <c r="Q524" s="42" t="s">
        <v>367</v>
      </c>
      <c r="R524" s="43">
        <v>0</v>
      </c>
      <c r="T524" s="25">
        <v>5</v>
      </c>
      <c r="U524" s="50">
        <v>2010</v>
      </c>
      <c r="V524" s="41" t="s">
        <v>20</v>
      </c>
      <c r="W524" s="41" t="s">
        <v>607</v>
      </c>
      <c r="X524" s="41" t="s">
        <v>702</v>
      </c>
      <c r="Y524" s="28" t="str">
        <f t="shared" si="16"/>
        <v>52010暖房設備用無し（一定速）</v>
      </c>
      <c r="Z524" s="63">
        <v>0.25</v>
      </c>
      <c r="AA524" s="63">
        <v>0.75</v>
      </c>
      <c r="AB524" s="64">
        <v>0.25</v>
      </c>
      <c r="AC524" s="64">
        <v>0.75</v>
      </c>
      <c r="AD524" s="31">
        <f>省エネ計算フォーマット【EHP】!$N$92/100</f>
        <v>0</v>
      </c>
      <c r="AE524" s="32">
        <f t="shared" ref="AE524:AE587" si="17">ROUNDDOWN(IF(AD524&gt;=0.25,Z524*AD524+AA524,AB524*AD524+AC524),3)</f>
        <v>0.75</v>
      </c>
    </row>
    <row r="525" spans="13:31">
      <c r="M525" s="41">
        <v>8</v>
      </c>
      <c r="N525" s="42" t="s">
        <v>2</v>
      </c>
      <c r="O525" s="42" t="s">
        <v>677</v>
      </c>
      <c r="P525" s="42" t="s">
        <v>676</v>
      </c>
      <c r="Q525" s="42" t="s">
        <v>371</v>
      </c>
      <c r="R525" s="43">
        <v>0</v>
      </c>
      <c r="T525" s="53">
        <v>5</v>
      </c>
      <c r="U525" s="75">
        <v>2011</v>
      </c>
      <c r="V525" s="54" t="s">
        <v>19</v>
      </c>
      <c r="W525" s="54" t="s">
        <v>612</v>
      </c>
      <c r="X525" s="54" t="s">
        <v>618</v>
      </c>
      <c r="Y525" s="55" t="str">
        <f t="shared" si="16"/>
        <v>52011冷房店舗用有り</v>
      </c>
      <c r="Z525" s="56">
        <v>-1.1200000000000001</v>
      </c>
      <c r="AA525" s="56">
        <v>2.12</v>
      </c>
      <c r="AB525" s="57">
        <v>1.0517000000000001</v>
      </c>
      <c r="AC525" s="57">
        <v>1.5770999999999999</v>
      </c>
      <c r="AD525" s="31">
        <f>省エネ計算フォーマット【EHP】!$N$92/100</f>
        <v>0</v>
      </c>
      <c r="AE525" s="37">
        <f t="shared" si="17"/>
        <v>1.577</v>
      </c>
    </row>
    <row r="526" spans="13:31">
      <c r="M526" s="41">
        <v>8</v>
      </c>
      <c r="N526" s="42" t="s">
        <v>3</v>
      </c>
      <c r="O526" s="42" t="s">
        <v>677</v>
      </c>
      <c r="P526" s="42" t="s">
        <v>676</v>
      </c>
      <c r="Q526" s="42" t="s">
        <v>375</v>
      </c>
      <c r="R526" s="43">
        <v>0</v>
      </c>
      <c r="T526" s="53">
        <v>5</v>
      </c>
      <c r="U526" s="75">
        <v>2011</v>
      </c>
      <c r="V526" s="54" t="s">
        <v>19</v>
      </c>
      <c r="W526" s="54" t="s">
        <v>606</v>
      </c>
      <c r="X526" s="54" t="s">
        <v>618</v>
      </c>
      <c r="Y526" s="55" t="str">
        <f t="shared" si="16"/>
        <v>52011冷房ビル用マルチ有り</v>
      </c>
      <c r="Z526" s="56">
        <v>-1</v>
      </c>
      <c r="AA526" s="56">
        <v>2</v>
      </c>
      <c r="AB526" s="57">
        <v>1.0584</v>
      </c>
      <c r="AC526" s="57">
        <v>1.4854000000000001</v>
      </c>
      <c r="AD526" s="31">
        <f>省エネ計算フォーマット【EHP】!$N$92/100</f>
        <v>0</v>
      </c>
      <c r="AE526" s="37">
        <f t="shared" si="17"/>
        <v>1.4850000000000001</v>
      </c>
    </row>
    <row r="527" spans="13:31">
      <c r="M527" s="41">
        <v>8</v>
      </c>
      <c r="N527" s="42" t="s">
        <v>4</v>
      </c>
      <c r="O527" s="42" t="s">
        <v>677</v>
      </c>
      <c r="P527" s="42" t="s">
        <v>676</v>
      </c>
      <c r="Q527" s="42" t="s">
        <v>379</v>
      </c>
      <c r="R527" s="43">
        <v>0</v>
      </c>
      <c r="T527" s="53">
        <v>5</v>
      </c>
      <c r="U527" s="75">
        <v>2011</v>
      </c>
      <c r="V527" s="54" t="s">
        <v>19</v>
      </c>
      <c r="W527" s="54" t="s">
        <v>607</v>
      </c>
      <c r="X527" s="54" t="s">
        <v>618</v>
      </c>
      <c r="Y527" s="55" t="str">
        <f t="shared" si="16"/>
        <v>52011冷房設備用有り</v>
      </c>
      <c r="Z527" s="56">
        <v>-0.22</v>
      </c>
      <c r="AA527" s="56">
        <v>1.22</v>
      </c>
      <c r="AB527" s="57">
        <v>1.0356000000000001</v>
      </c>
      <c r="AC527" s="57">
        <v>0.90610000000000002</v>
      </c>
      <c r="AD527" s="31">
        <f>省エネ計算フォーマット【EHP】!$N$92/100</f>
        <v>0</v>
      </c>
      <c r="AE527" s="37">
        <f t="shared" si="17"/>
        <v>0.90600000000000003</v>
      </c>
    </row>
    <row r="528" spans="13:31">
      <c r="M528" s="41">
        <v>8</v>
      </c>
      <c r="N528" s="42" t="s">
        <v>5</v>
      </c>
      <c r="O528" s="42" t="s">
        <v>677</v>
      </c>
      <c r="P528" s="42" t="s">
        <v>676</v>
      </c>
      <c r="Q528" s="42" t="s">
        <v>383</v>
      </c>
      <c r="R528" s="43">
        <v>0</v>
      </c>
      <c r="T528" s="53">
        <v>5</v>
      </c>
      <c r="U528" s="75">
        <v>2011</v>
      </c>
      <c r="V528" s="54" t="s">
        <v>19</v>
      </c>
      <c r="W528" s="54" t="s">
        <v>612</v>
      </c>
      <c r="X528" s="54" t="s">
        <v>702</v>
      </c>
      <c r="Y528" s="55" t="str">
        <f t="shared" si="16"/>
        <v>52011冷房店舗用無し（一定速）</v>
      </c>
      <c r="Z528" s="56">
        <v>0.25</v>
      </c>
      <c r="AA528" s="56">
        <v>0.75</v>
      </c>
      <c r="AB528" s="57">
        <v>0.25</v>
      </c>
      <c r="AC528" s="57">
        <v>0.75</v>
      </c>
      <c r="AD528" s="31">
        <f>省エネ計算フォーマット【EHP】!$N$92/100</f>
        <v>0</v>
      </c>
      <c r="AE528" s="37">
        <f t="shared" si="17"/>
        <v>0.75</v>
      </c>
    </row>
    <row r="529" spans="13:31">
      <c r="M529" s="41">
        <v>8</v>
      </c>
      <c r="N529" s="42" t="s">
        <v>6</v>
      </c>
      <c r="O529" s="42" t="s">
        <v>677</v>
      </c>
      <c r="P529" s="42" t="s">
        <v>676</v>
      </c>
      <c r="Q529" s="42" t="s">
        <v>387</v>
      </c>
      <c r="R529" s="43">
        <v>0</v>
      </c>
      <c r="T529" s="53">
        <v>5</v>
      </c>
      <c r="U529" s="75">
        <v>2011</v>
      </c>
      <c r="V529" s="54" t="s">
        <v>19</v>
      </c>
      <c r="W529" s="54" t="s">
        <v>606</v>
      </c>
      <c r="X529" s="54" t="s">
        <v>702</v>
      </c>
      <c r="Y529" s="55" t="str">
        <f t="shared" si="16"/>
        <v>52011冷房ビル用マルチ無し（一定速）</v>
      </c>
      <c r="Z529" s="56">
        <v>0.25</v>
      </c>
      <c r="AA529" s="56">
        <v>0.75</v>
      </c>
      <c r="AB529" s="57">
        <v>0.25</v>
      </c>
      <c r="AC529" s="57">
        <v>0.75</v>
      </c>
      <c r="AD529" s="31">
        <f>省エネ計算フォーマット【EHP】!$N$92/100</f>
        <v>0</v>
      </c>
      <c r="AE529" s="37">
        <f t="shared" si="17"/>
        <v>0.75</v>
      </c>
    </row>
    <row r="530" spans="13:31">
      <c r="M530" s="41">
        <v>8</v>
      </c>
      <c r="N530" s="42" t="s">
        <v>7</v>
      </c>
      <c r="O530" s="42" t="s">
        <v>677</v>
      </c>
      <c r="P530" s="42" t="s">
        <v>676</v>
      </c>
      <c r="Q530" s="42" t="s">
        <v>391</v>
      </c>
      <c r="R530" s="43">
        <v>0</v>
      </c>
      <c r="T530" s="53">
        <v>5</v>
      </c>
      <c r="U530" s="75">
        <v>2011</v>
      </c>
      <c r="V530" s="54" t="s">
        <v>19</v>
      </c>
      <c r="W530" s="54" t="s">
        <v>607</v>
      </c>
      <c r="X530" s="54" t="s">
        <v>702</v>
      </c>
      <c r="Y530" s="55" t="str">
        <f t="shared" si="16"/>
        <v>52011冷房設備用無し（一定速）</v>
      </c>
      <c r="Z530" s="56">
        <v>0.25</v>
      </c>
      <c r="AA530" s="56">
        <v>0.75</v>
      </c>
      <c r="AB530" s="57">
        <v>0.25</v>
      </c>
      <c r="AC530" s="57">
        <v>0.75</v>
      </c>
      <c r="AD530" s="31">
        <f>省エネ計算フォーマット【EHP】!$N$92/100</f>
        <v>0</v>
      </c>
      <c r="AE530" s="37">
        <f t="shared" si="17"/>
        <v>0.75</v>
      </c>
    </row>
    <row r="531" spans="13:31">
      <c r="M531" s="41">
        <v>8</v>
      </c>
      <c r="N531" s="42" t="s">
        <v>8</v>
      </c>
      <c r="O531" s="42" t="s">
        <v>677</v>
      </c>
      <c r="P531" s="42" t="s">
        <v>676</v>
      </c>
      <c r="Q531" s="42" t="s">
        <v>395</v>
      </c>
      <c r="R531" s="43">
        <v>0</v>
      </c>
      <c r="T531" s="53">
        <v>5</v>
      </c>
      <c r="U531" s="75">
        <v>2011</v>
      </c>
      <c r="V531" s="54" t="s">
        <v>20</v>
      </c>
      <c r="W531" s="54" t="s">
        <v>612</v>
      </c>
      <c r="X531" s="54" t="s">
        <v>618</v>
      </c>
      <c r="Y531" s="55" t="str">
        <f t="shared" si="16"/>
        <v>52011暖房店舗用有り</v>
      </c>
      <c r="Z531" s="56">
        <v>-0.76</v>
      </c>
      <c r="AA531" s="56">
        <v>1.76</v>
      </c>
      <c r="AB531" s="57">
        <v>1.0773999999999999</v>
      </c>
      <c r="AC531" s="57">
        <v>1.3006</v>
      </c>
      <c r="AD531" s="31">
        <f>省エネ計算フォーマット【EHP】!$N$92/100</f>
        <v>0</v>
      </c>
      <c r="AE531" s="37">
        <f t="shared" si="17"/>
        <v>1.3</v>
      </c>
    </row>
    <row r="532" spans="13:31">
      <c r="M532" s="41">
        <v>8</v>
      </c>
      <c r="N532" s="42" t="s">
        <v>9</v>
      </c>
      <c r="O532" s="42" t="s">
        <v>677</v>
      </c>
      <c r="P532" s="42" t="s">
        <v>676</v>
      </c>
      <c r="Q532" s="42" t="s">
        <v>399</v>
      </c>
      <c r="R532" s="43">
        <v>0</v>
      </c>
      <c r="T532" s="53">
        <v>5</v>
      </c>
      <c r="U532" s="75">
        <v>2011</v>
      </c>
      <c r="V532" s="54" t="s">
        <v>20</v>
      </c>
      <c r="W532" s="54" t="s">
        <v>606</v>
      </c>
      <c r="X532" s="54" t="s">
        <v>618</v>
      </c>
      <c r="Y532" s="55" t="str">
        <f t="shared" si="16"/>
        <v>52011暖房ビル用マルチ有り</v>
      </c>
      <c r="Z532" s="56">
        <v>-0.78</v>
      </c>
      <c r="AA532" s="56">
        <v>1.78</v>
      </c>
      <c r="AB532" s="57">
        <v>1.0377000000000001</v>
      </c>
      <c r="AC532" s="57">
        <v>1.3255999999999999</v>
      </c>
      <c r="AD532" s="31">
        <f>省エネ計算フォーマット【EHP】!$N$92/100</f>
        <v>0</v>
      </c>
      <c r="AE532" s="37">
        <f t="shared" si="17"/>
        <v>1.325</v>
      </c>
    </row>
    <row r="533" spans="13:31">
      <c r="M533" s="41">
        <v>8</v>
      </c>
      <c r="N533" s="42" t="s">
        <v>10</v>
      </c>
      <c r="O533" s="42" t="s">
        <v>677</v>
      </c>
      <c r="P533" s="42" t="s">
        <v>676</v>
      </c>
      <c r="Q533" s="42" t="s">
        <v>403</v>
      </c>
      <c r="R533" s="43">
        <v>0</v>
      </c>
      <c r="T533" s="53">
        <v>5</v>
      </c>
      <c r="U533" s="75">
        <v>2011</v>
      </c>
      <c r="V533" s="54" t="s">
        <v>20</v>
      </c>
      <c r="W533" s="54" t="s">
        <v>607</v>
      </c>
      <c r="X533" s="54" t="s">
        <v>618</v>
      </c>
      <c r="Y533" s="55" t="str">
        <f t="shared" si="16"/>
        <v>52011暖房設備用有り</v>
      </c>
      <c r="Z533" s="56">
        <v>-0.26</v>
      </c>
      <c r="AA533" s="56">
        <v>1.26</v>
      </c>
      <c r="AB533" s="57">
        <v>1.0266999999999999</v>
      </c>
      <c r="AC533" s="57">
        <v>0.93830000000000002</v>
      </c>
      <c r="AD533" s="31">
        <f>省エネ計算フォーマット【EHP】!$N$92/100</f>
        <v>0</v>
      </c>
      <c r="AE533" s="37">
        <f t="shared" si="17"/>
        <v>0.93799999999999994</v>
      </c>
    </row>
    <row r="534" spans="13:31">
      <c r="M534" s="41">
        <v>8</v>
      </c>
      <c r="N534" s="42" t="s">
        <v>11</v>
      </c>
      <c r="O534" s="42" t="s">
        <v>677</v>
      </c>
      <c r="P534" s="42" t="s">
        <v>676</v>
      </c>
      <c r="Q534" s="42" t="s">
        <v>407</v>
      </c>
      <c r="R534" s="43">
        <v>0</v>
      </c>
      <c r="T534" s="53">
        <v>5</v>
      </c>
      <c r="U534" s="75">
        <v>2011</v>
      </c>
      <c r="V534" s="54" t="s">
        <v>20</v>
      </c>
      <c r="W534" s="54" t="s">
        <v>612</v>
      </c>
      <c r="X534" s="54" t="s">
        <v>702</v>
      </c>
      <c r="Y534" s="55" t="str">
        <f t="shared" si="16"/>
        <v>52011暖房店舗用無し（一定速）</v>
      </c>
      <c r="Z534" s="56">
        <v>0.25</v>
      </c>
      <c r="AA534" s="56">
        <v>0.75</v>
      </c>
      <c r="AB534" s="57">
        <v>0.25</v>
      </c>
      <c r="AC534" s="57">
        <v>0.75</v>
      </c>
      <c r="AD534" s="31">
        <f>省エネ計算フォーマット【EHP】!$N$92/100</f>
        <v>0</v>
      </c>
      <c r="AE534" s="37">
        <f t="shared" si="17"/>
        <v>0.75</v>
      </c>
    </row>
    <row r="535" spans="13:31">
      <c r="M535" s="41">
        <v>8</v>
      </c>
      <c r="N535" s="42" t="s">
        <v>12</v>
      </c>
      <c r="O535" s="42" t="s">
        <v>677</v>
      </c>
      <c r="P535" s="42" t="s">
        <v>676</v>
      </c>
      <c r="Q535" s="42" t="s">
        <v>411</v>
      </c>
      <c r="R535" s="43">
        <v>0</v>
      </c>
      <c r="T535" s="53">
        <v>5</v>
      </c>
      <c r="U535" s="75">
        <v>2011</v>
      </c>
      <c r="V535" s="54" t="s">
        <v>20</v>
      </c>
      <c r="W535" s="54" t="s">
        <v>606</v>
      </c>
      <c r="X535" s="54" t="s">
        <v>702</v>
      </c>
      <c r="Y535" s="55" t="str">
        <f t="shared" si="16"/>
        <v>52011暖房ビル用マルチ無し（一定速）</v>
      </c>
      <c r="Z535" s="56">
        <v>0.25</v>
      </c>
      <c r="AA535" s="56">
        <v>0.75</v>
      </c>
      <c r="AB535" s="57">
        <v>0.25</v>
      </c>
      <c r="AC535" s="57">
        <v>0.75</v>
      </c>
      <c r="AD535" s="31">
        <f>省エネ計算フォーマット【EHP】!$N$92/100</f>
        <v>0</v>
      </c>
      <c r="AE535" s="37">
        <f t="shared" si="17"/>
        <v>0.75</v>
      </c>
    </row>
    <row r="536" spans="13:31">
      <c r="M536" s="41">
        <v>9</v>
      </c>
      <c r="N536" s="42" t="s">
        <v>673</v>
      </c>
      <c r="O536" s="42" t="s">
        <v>677</v>
      </c>
      <c r="P536" s="42" t="s">
        <v>676</v>
      </c>
      <c r="Q536" s="42" t="s">
        <v>415</v>
      </c>
      <c r="R536" s="43">
        <v>0</v>
      </c>
      <c r="T536" s="53">
        <v>5</v>
      </c>
      <c r="U536" s="54">
        <v>2011</v>
      </c>
      <c r="V536" s="54" t="s">
        <v>20</v>
      </c>
      <c r="W536" s="54" t="s">
        <v>607</v>
      </c>
      <c r="X536" s="54" t="s">
        <v>702</v>
      </c>
      <c r="Y536" s="55" t="str">
        <f t="shared" si="16"/>
        <v>52011暖房設備用無し（一定速）</v>
      </c>
      <c r="Z536" s="65">
        <v>0.25</v>
      </c>
      <c r="AA536" s="65">
        <v>0.75</v>
      </c>
      <c r="AB536" s="66">
        <v>0.25</v>
      </c>
      <c r="AC536" s="66">
        <v>0.75</v>
      </c>
      <c r="AD536" s="31">
        <f>省エネ計算フォーマット【EHP】!$N$92/100</f>
        <v>0</v>
      </c>
      <c r="AE536" s="37">
        <f t="shared" si="17"/>
        <v>0.75</v>
      </c>
    </row>
    <row r="537" spans="13:31">
      <c r="M537" s="41">
        <v>9</v>
      </c>
      <c r="N537" s="42" t="s">
        <v>2</v>
      </c>
      <c r="O537" s="42" t="s">
        <v>677</v>
      </c>
      <c r="P537" s="42" t="s">
        <v>676</v>
      </c>
      <c r="Q537" s="42" t="s">
        <v>419</v>
      </c>
      <c r="R537" s="43">
        <v>0</v>
      </c>
      <c r="T537" s="53">
        <v>5</v>
      </c>
      <c r="U537" s="54">
        <v>2012</v>
      </c>
      <c r="V537" s="54" t="s">
        <v>19</v>
      </c>
      <c r="W537" s="54" t="s">
        <v>612</v>
      </c>
      <c r="X537" s="54" t="s">
        <v>618</v>
      </c>
      <c r="Y537" s="55" t="str">
        <f t="shared" si="16"/>
        <v>52012冷房店舗用有り</v>
      </c>
      <c r="Z537" s="67">
        <v>-1.36</v>
      </c>
      <c r="AA537" s="67">
        <v>2.36</v>
      </c>
      <c r="AB537" s="68">
        <v>1.0576000000000001</v>
      </c>
      <c r="AC537" s="68">
        <v>1.7556</v>
      </c>
      <c r="AD537" s="31">
        <f>省エネ計算フォーマット【EHP】!$N$92/100</f>
        <v>0</v>
      </c>
      <c r="AE537" s="37">
        <f t="shared" si="17"/>
        <v>1.7549999999999999</v>
      </c>
    </row>
    <row r="538" spans="13:31">
      <c r="M538" s="41">
        <v>9</v>
      </c>
      <c r="N538" s="42" t="s">
        <v>3</v>
      </c>
      <c r="O538" s="42" t="s">
        <v>677</v>
      </c>
      <c r="P538" s="42" t="s">
        <v>676</v>
      </c>
      <c r="Q538" s="42" t="s">
        <v>423</v>
      </c>
      <c r="R538" s="43">
        <v>0</v>
      </c>
      <c r="T538" s="53">
        <v>5</v>
      </c>
      <c r="U538" s="54">
        <v>2012</v>
      </c>
      <c r="V538" s="54" t="s">
        <v>19</v>
      </c>
      <c r="W538" s="54" t="s">
        <v>606</v>
      </c>
      <c r="X538" s="54" t="s">
        <v>618</v>
      </c>
      <c r="Y538" s="55" t="str">
        <f t="shared" si="16"/>
        <v>52012冷房ビル用マルチ有り</v>
      </c>
      <c r="Z538" s="56">
        <v>-1.1399999999999999</v>
      </c>
      <c r="AA538" s="56">
        <v>2.14</v>
      </c>
      <c r="AB538" s="57">
        <v>1.0625</v>
      </c>
      <c r="AC538" s="57">
        <v>1.5893999999999999</v>
      </c>
      <c r="AD538" s="31">
        <f>省エネ計算フォーマット【EHP】!$N$92/100</f>
        <v>0</v>
      </c>
      <c r="AE538" s="37">
        <f t="shared" si="17"/>
        <v>1.589</v>
      </c>
    </row>
    <row r="539" spans="13:31">
      <c r="M539" s="41">
        <v>9</v>
      </c>
      <c r="N539" s="42" t="s">
        <v>4</v>
      </c>
      <c r="O539" s="42" t="s">
        <v>677</v>
      </c>
      <c r="P539" s="42" t="s">
        <v>676</v>
      </c>
      <c r="Q539" s="42" t="s">
        <v>427</v>
      </c>
      <c r="R539" s="43">
        <v>0</v>
      </c>
      <c r="T539" s="53">
        <v>5</v>
      </c>
      <c r="U539" s="54">
        <v>2012</v>
      </c>
      <c r="V539" s="54" t="s">
        <v>19</v>
      </c>
      <c r="W539" s="54" t="s">
        <v>607</v>
      </c>
      <c r="X539" s="54" t="s">
        <v>618</v>
      </c>
      <c r="Y539" s="55" t="str">
        <f t="shared" si="16"/>
        <v>52012冷房設備用有り</v>
      </c>
      <c r="Z539" s="56">
        <v>-0.26</v>
      </c>
      <c r="AA539" s="56">
        <v>1.26</v>
      </c>
      <c r="AB539" s="57">
        <v>1.0367999999999999</v>
      </c>
      <c r="AC539" s="57">
        <v>0.93579999999999997</v>
      </c>
      <c r="AD539" s="31">
        <f>省エネ計算フォーマット【EHP】!$N$92/100</f>
        <v>0</v>
      </c>
      <c r="AE539" s="37">
        <f t="shared" si="17"/>
        <v>0.93500000000000005</v>
      </c>
    </row>
    <row r="540" spans="13:31">
      <c r="M540" s="41">
        <v>9</v>
      </c>
      <c r="N540" s="42" t="s">
        <v>5</v>
      </c>
      <c r="O540" s="42" t="s">
        <v>677</v>
      </c>
      <c r="P540" s="42" t="s">
        <v>676</v>
      </c>
      <c r="Q540" s="42" t="s">
        <v>431</v>
      </c>
      <c r="R540" s="43">
        <v>0</v>
      </c>
      <c r="T540" s="53">
        <v>5</v>
      </c>
      <c r="U540" s="54">
        <v>2012</v>
      </c>
      <c r="V540" s="54" t="s">
        <v>19</v>
      </c>
      <c r="W540" s="54" t="s">
        <v>612</v>
      </c>
      <c r="X540" s="54" t="s">
        <v>702</v>
      </c>
      <c r="Y540" s="55" t="str">
        <f t="shared" si="16"/>
        <v>52012冷房店舗用無し（一定速）</v>
      </c>
      <c r="Z540" s="56">
        <v>0.25</v>
      </c>
      <c r="AA540" s="56">
        <v>0.75</v>
      </c>
      <c r="AB540" s="57">
        <v>0.25</v>
      </c>
      <c r="AC540" s="57">
        <v>0.75</v>
      </c>
      <c r="AD540" s="31">
        <f>省エネ計算フォーマット【EHP】!$N$92/100</f>
        <v>0</v>
      </c>
      <c r="AE540" s="37">
        <f t="shared" si="17"/>
        <v>0.75</v>
      </c>
    </row>
    <row r="541" spans="13:31">
      <c r="M541" s="41">
        <v>9</v>
      </c>
      <c r="N541" s="42" t="s">
        <v>6</v>
      </c>
      <c r="O541" s="42" t="s">
        <v>677</v>
      </c>
      <c r="P541" s="42" t="s">
        <v>676</v>
      </c>
      <c r="Q541" s="42" t="s">
        <v>435</v>
      </c>
      <c r="R541" s="43">
        <v>0</v>
      </c>
      <c r="T541" s="53">
        <v>5</v>
      </c>
      <c r="U541" s="54">
        <v>2012</v>
      </c>
      <c r="V541" s="54" t="s">
        <v>19</v>
      </c>
      <c r="W541" s="54" t="s">
        <v>606</v>
      </c>
      <c r="X541" s="54" t="s">
        <v>702</v>
      </c>
      <c r="Y541" s="55" t="str">
        <f t="shared" si="16"/>
        <v>52012冷房ビル用マルチ無し（一定速）</v>
      </c>
      <c r="Z541" s="56">
        <v>0.25</v>
      </c>
      <c r="AA541" s="56">
        <v>0.75</v>
      </c>
      <c r="AB541" s="57">
        <v>0.25</v>
      </c>
      <c r="AC541" s="57">
        <v>0.75</v>
      </c>
      <c r="AD541" s="31">
        <f>省エネ計算フォーマット【EHP】!$N$92/100</f>
        <v>0</v>
      </c>
      <c r="AE541" s="37">
        <f t="shared" si="17"/>
        <v>0.75</v>
      </c>
    </row>
    <row r="542" spans="13:31">
      <c r="M542" s="41">
        <v>9</v>
      </c>
      <c r="N542" s="42" t="s">
        <v>7</v>
      </c>
      <c r="O542" s="42" t="s">
        <v>677</v>
      </c>
      <c r="P542" s="42" t="s">
        <v>676</v>
      </c>
      <c r="Q542" s="42" t="s">
        <v>439</v>
      </c>
      <c r="R542" s="43">
        <v>0</v>
      </c>
      <c r="T542" s="53">
        <v>5</v>
      </c>
      <c r="U542" s="54">
        <v>2012</v>
      </c>
      <c r="V542" s="54" t="s">
        <v>19</v>
      </c>
      <c r="W542" s="54" t="s">
        <v>607</v>
      </c>
      <c r="X542" s="54" t="s">
        <v>702</v>
      </c>
      <c r="Y542" s="55" t="str">
        <f t="shared" si="16"/>
        <v>52012冷房設備用無し（一定速）</v>
      </c>
      <c r="Z542" s="56">
        <v>0.25</v>
      </c>
      <c r="AA542" s="56">
        <v>0.75</v>
      </c>
      <c r="AB542" s="57">
        <v>0.25</v>
      </c>
      <c r="AC542" s="57">
        <v>0.75</v>
      </c>
      <c r="AD542" s="31">
        <f>省エネ計算フォーマット【EHP】!$N$92/100</f>
        <v>0</v>
      </c>
      <c r="AE542" s="37">
        <f t="shared" si="17"/>
        <v>0.75</v>
      </c>
    </row>
    <row r="543" spans="13:31">
      <c r="M543" s="41">
        <v>9</v>
      </c>
      <c r="N543" s="42" t="s">
        <v>8</v>
      </c>
      <c r="O543" s="42" t="s">
        <v>677</v>
      </c>
      <c r="P543" s="42" t="s">
        <v>676</v>
      </c>
      <c r="Q543" s="42" t="s">
        <v>443</v>
      </c>
      <c r="R543" s="43">
        <v>0</v>
      </c>
      <c r="T543" s="53">
        <v>5</v>
      </c>
      <c r="U543" s="54">
        <v>2012</v>
      </c>
      <c r="V543" s="54" t="s">
        <v>20</v>
      </c>
      <c r="W543" s="54" t="s">
        <v>612</v>
      </c>
      <c r="X543" s="54" t="s">
        <v>618</v>
      </c>
      <c r="Y543" s="55" t="str">
        <f t="shared" si="16"/>
        <v>52012暖房店舗用有り</v>
      </c>
      <c r="Z543" s="56">
        <v>-0.82</v>
      </c>
      <c r="AA543" s="56">
        <v>1.82</v>
      </c>
      <c r="AB543" s="57">
        <v>1.0801000000000001</v>
      </c>
      <c r="AC543" s="57">
        <v>1.345</v>
      </c>
      <c r="AD543" s="31">
        <f>省エネ計算フォーマット【EHP】!$N$92/100</f>
        <v>0</v>
      </c>
      <c r="AE543" s="37">
        <f t="shared" si="17"/>
        <v>1.345</v>
      </c>
    </row>
    <row r="544" spans="13:31">
      <c r="M544" s="41">
        <v>9</v>
      </c>
      <c r="N544" s="42" t="s">
        <v>9</v>
      </c>
      <c r="O544" s="42" t="s">
        <v>677</v>
      </c>
      <c r="P544" s="42" t="s">
        <v>676</v>
      </c>
      <c r="Q544" s="42" t="s">
        <v>447</v>
      </c>
      <c r="R544" s="43">
        <v>0</v>
      </c>
      <c r="T544" s="53">
        <v>5</v>
      </c>
      <c r="U544" s="54">
        <v>2012</v>
      </c>
      <c r="V544" s="54" t="s">
        <v>20</v>
      </c>
      <c r="W544" s="54" t="s">
        <v>606</v>
      </c>
      <c r="X544" s="54" t="s">
        <v>618</v>
      </c>
      <c r="Y544" s="55" t="str">
        <f t="shared" si="16"/>
        <v>52012暖房ビル用マルチ有り</v>
      </c>
      <c r="Z544" s="56">
        <v>-0.98</v>
      </c>
      <c r="AA544" s="56">
        <v>1.98</v>
      </c>
      <c r="AB544" s="57">
        <v>1.042</v>
      </c>
      <c r="AC544" s="57">
        <v>1.4744999999999999</v>
      </c>
      <c r="AD544" s="31">
        <f>省エネ計算フォーマット【EHP】!$N$92/100</f>
        <v>0</v>
      </c>
      <c r="AE544" s="37">
        <f t="shared" si="17"/>
        <v>1.474</v>
      </c>
    </row>
    <row r="545" spans="13:31">
      <c r="M545" s="41">
        <v>9</v>
      </c>
      <c r="N545" s="42" t="s">
        <v>10</v>
      </c>
      <c r="O545" s="42" t="s">
        <v>677</v>
      </c>
      <c r="P545" s="42" t="s">
        <v>676</v>
      </c>
      <c r="Q545" s="42" t="s">
        <v>451</v>
      </c>
      <c r="R545" s="43">
        <v>4.4999999999999998E-2</v>
      </c>
      <c r="T545" s="53">
        <v>5</v>
      </c>
      <c r="U545" s="54">
        <v>2012</v>
      </c>
      <c r="V545" s="54" t="s">
        <v>20</v>
      </c>
      <c r="W545" s="54" t="s">
        <v>607</v>
      </c>
      <c r="X545" s="54" t="s">
        <v>618</v>
      </c>
      <c r="Y545" s="55" t="str">
        <f t="shared" si="16"/>
        <v>52012暖房設備用有り</v>
      </c>
      <c r="Z545" s="56">
        <v>-0.26</v>
      </c>
      <c r="AA545" s="56">
        <v>1.26</v>
      </c>
      <c r="AB545" s="57">
        <v>1.0266999999999999</v>
      </c>
      <c r="AC545" s="57">
        <v>0.93830000000000002</v>
      </c>
      <c r="AD545" s="31">
        <f>省エネ計算フォーマット【EHP】!$N$92/100</f>
        <v>0</v>
      </c>
      <c r="AE545" s="37">
        <f t="shared" si="17"/>
        <v>0.93799999999999994</v>
      </c>
    </row>
    <row r="546" spans="13:31">
      <c r="M546" s="41">
        <v>9</v>
      </c>
      <c r="N546" s="42" t="s">
        <v>11</v>
      </c>
      <c r="O546" s="42" t="s">
        <v>677</v>
      </c>
      <c r="P546" s="42" t="s">
        <v>676</v>
      </c>
      <c r="Q546" s="42" t="s">
        <v>455</v>
      </c>
      <c r="R546" s="43">
        <v>0</v>
      </c>
      <c r="T546" s="53">
        <v>5</v>
      </c>
      <c r="U546" s="54">
        <v>2012</v>
      </c>
      <c r="V546" s="54" t="s">
        <v>20</v>
      </c>
      <c r="W546" s="54" t="s">
        <v>612</v>
      </c>
      <c r="X546" s="54" t="s">
        <v>702</v>
      </c>
      <c r="Y546" s="55" t="str">
        <f t="shared" si="16"/>
        <v>52012暖房店舗用無し（一定速）</v>
      </c>
      <c r="Z546" s="56">
        <v>0.25</v>
      </c>
      <c r="AA546" s="56">
        <v>0.75</v>
      </c>
      <c r="AB546" s="57">
        <v>0.25</v>
      </c>
      <c r="AC546" s="57">
        <v>0.75</v>
      </c>
      <c r="AD546" s="31">
        <f>省エネ計算フォーマット【EHP】!$N$92/100</f>
        <v>0</v>
      </c>
      <c r="AE546" s="37">
        <f t="shared" si="17"/>
        <v>0.75</v>
      </c>
    </row>
    <row r="547" spans="13:31">
      <c r="M547" s="41">
        <v>9</v>
      </c>
      <c r="N547" s="42" t="s">
        <v>12</v>
      </c>
      <c r="O547" s="42" t="s">
        <v>677</v>
      </c>
      <c r="P547" s="42" t="s">
        <v>676</v>
      </c>
      <c r="Q547" s="42" t="s">
        <v>459</v>
      </c>
      <c r="R547" s="43">
        <v>0</v>
      </c>
      <c r="T547" s="53">
        <v>5</v>
      </c>
      <c r="U547" s="54">
        <v>2012</v>
      </c>
      <c r="V547" s="54" t="s">
        <v>20</v>
      </c>
      <c r="W547" s="54" t="s">
        <v>606</v>
      </c>
      <c r="X547" s="54" t="s">
        <v>702</v>
      </c>
      <c r="Y547" s="55" t="str">
        <f t="shared" si="16"/>
        <v>52012暖房ビル用マルチ無し（一定速）</v>
      </c>
      <c r="Z547" s="56">
        <v>0.25</v>
      </c>
      <c r="AA547" s="56">
        <v>0.75</v>
      </c>
      <c r="AB547" s="57">
        <v>0.25</v>
      </c>
      <c r="AC547" s="57">
        <v>0.75</v>
      </c>
      <c r="AD547" s="31">
        <f>省エネ計算フォーマット【EHP】!$N$92/100</f>
        <v>0</v>
      </c>
      <c r="AE547" s="37">
        <f t="shared" si="17"/>
        <v>0.75</v>
      </c>
    </row>
    <row r="548" spans="13:31">
      <c r="M548" s="41">
        <v>10</v>
      </c>
      <c r="N548" s="42" t="s">
        <v>673</v>
      </c>
      <c r="O548" s="42" t="s">
        <v>677</v>
      </c>
      <c r="P548" s="42" t="s">
        <v>676</v>
      </c>
      <c r="Q548" s="42" t="s">
        <v>463</v>
      </c>
      <c r="R548" s="43">
        <v>0</v>
      </c>
      <c r="T548" s="53">
        <v>5</v>
      </c>
      <c r="U548" s="54">
        <v>2012</v>
      </c>
      <c r="V548" s="54" t="s">
        <v>20</v>
      </c>
      <c r="W548" s="54" t="s">
        <v>607</v>
      </c>
      <c r="X548" s="54" t="s">
        <v>702</v>
      </c>
      <c r="Y548" s="55" t="str">
        <f t="shared" si="16"/>
        <v>52012暖房設備用無し（一定速）</v>
      </c>
      <c r="Z548" s="69">
        <v>0.25</v>
      </c>
      <c r="AA548" s="69">
        <v>0.75</v>
      </c>
      <c r="AB548" s="70">
        <v>0.25</v>
      </c>
      <c r="AC548" s="70">
        <v>0.75</v>
      </c>
      <c r="AD548" s="31">
        <f>省エネ計算フォーマット【EHP】!$N$92/100</f>
        <v>0</v>
      </c>
      <c r="AE548" s="37">
        <f t="shared" si="17"/>
        <v>0.75</v>
      </c>
    </row>
    <row r="549" spans="13:31">
      <c r="M549" s="41">
        <v>10</v>
      </c>
      <c r="N549" s="42" t="s">
        <v>2</v>
      </c>
      <c r="O549" s="42" t="s">
        <v>677</v>
      </c>
      <c r="P549" s="42" t="s">
        <v>676</v>
      </c>
      <c r="Q549" s="42" t="s">
        <v>467</v>
      </c>
      <c r="R549" s="43">
        <v>0</v>
      </c>
      <c r="T549" s="53">
        <v>5</v>
      </c>
      <c r="U549" s="75">
        <v>2013</v>
      </c>
      <c r="V549" s="54" t="s">
        <v>19</v>
      </c>
      <c r="W549" s="54" t="s">
        <v>612</v>
      </c>
      <c r="X549" s="54" t="s">
        <v>618</v>
      </c>
      <c r="Y549" s="55" t="str">
        <f t="shared" si="16"/>
        <v>52013冷房店舗用有り</v>
      </c>
      <c r="Z549" s="56">
        <v>-1.5</v>
      </c>
      <c r="AA549" s="56">
        <v>2.5</v>
      </c>
      <c r="AB549" s="57">
        <v>1.0609999999999999</v>
      </c>
      <c r="AC549" s="57">
        <v>1.8597999999999999</v>
      </c>
      <c r="AD549" s="31">
        <f>省エネ計算フォーマット【EHP】!$N$92/100</f>
        <v>0</v>
      </c>
      <c r="AE549" s="37">
        <f t="shared" si="17"/>
        <v>1.859</v>
      </c>
    </row>
    <row r="550" spans="13:31">
      <c r="M550" s="41">
        <v>10</v>
      </c>
      <c r="N550" s="42" t="s">
        <v>3</v>
      </c>
      <c r="O550" s="42" t="s">
        <v>677</v>
      </c>
      <c r="P550" s="42" t="s">
        <v>676</v>
      </c>
      <c r="Q550" s="42" t="s">
        <v>471</v>
      </c>
      <c r="R550" s="43">
        <v>0</v>
      </c>
      <c r="T550" s="53">
        <v>5</v>
      </c>
      <c r="U550" s="75">
        <v>2013</v>
      </c>
      <c r="V550" s="54" t="s">
        <v>19</v>
      </c>
      <c r="W550" s="54" t="s">
        <v>606</v>
      </c>
      <c r="X550" s="54" t="s">
        <v>618</v>
      </c>
      <c r="Y550" s="55" t="str">
        <f t="shared" si="16"/>
        <v>52013冷房ビル用マルチ有り</v>
      </c>
      <c r="Z550" s="56">
        <v>-1.1399999999999999</v>
      </c>
      <c r="AA550" s="56">
        <v>2.14</v>
      </c>
      <c r="AB550" s="57">
        <v>1.0625</v>
      </c>
      <c r="AC550" s="57">
        <v>1.5893999999999999</v>
      </c>
      <c r="AD550" s="31">
        <f>省エネ計算フォーマット【EHP】!$N$92/100</f>
        <v>0</v>
      </c>
      <c r="AE550" s="37">
        <f t="shared" si="17"/>
        <v>1.589</v>
      </c>
    </row>
    <row r="551" spans="13:31">
      <c r="M551" s="41">
        <v>10</v>
      </c>
      <c r="N551" s="42" t="s">
        <v>4</v>
      </c>
      <c r="O551" s="42" t="s">
        <v>677</v>
      </c>
      <c r="P551" s="42" t="s">
        <v>676</v>
      </c>
      <c r="Q551" s="42" t="s">
        <v>475</v>
      </c>
      <c r="R551" s="43">
        <v>6.8000000000000005E-2</v>
      </c>
      <c r="T551" s="53">
        <v>5</v>
      </c>
      <c r="U551" s="75">
        <v>2013</v>
      </c>
      <c r="V551" s="54" t="s">
        <v>19</v>
      </c>
      <c r="W551" s="54" t="s">
        <v>607</v>
      </c>
      <c r="X551" s="54" t="s">
        <v>618</v>
      </c>
      <c r="Y551" s="55" t="str">
        <f t="shared" si="16"/>
        <v>52013冷房設備用有り</v>
      </c>
      <c r="Z551" s="56">
        <v>-0.26</v>
      </c>
      <c r="AA551" s="56">
        <v>1.26</v>
      </c>
      <c r="AB551" s="57">
        <v>1.0367999999999999</v>
      </c>
      <c r="AC551" s="57">
        <v>0.93579999999999997</v>
      </c>
      <c r="AD551" s="31">
        <f>省エネ計算フォーマット【EHP】!$N$92/100</f>
        <v>0</v>
      </c>
      <c r="AE551" s="37">
        <f t="shared" si="17"/>
        <v>0.93500000000000005</v>
      </c>
    </row>
    <row r="552" spans="13:31">
      <c r="M552" s="41">
        <v>10</v>
      </c>
      <c r="N552" s="42" t="s">
        <v>5</v>
      </c>
      <c r="O552" s="42" t="s">
        <v>677</v>
      </c>
      <c r="P552" s="42" t="s">
        <v>676</v>
      </c>
      <c r="Q552" s="42" t="s">
        <v>479</v>
      </c>
      <c r="R552" s="43">
        <v>0</v>
      </c>
      <c r="T552" s="53">
        <v>5</v>
      </c>
      <c r="U552" s="75">
        <v>2013</v>
      </c>
      <c r="V552" s="54" t="s">
        <v>19</v>
      </c>
      <c r="W552" s="54" t="s">
        <v>612</v>
      </c>
      <c r="X552" s="54" t="s">
        <v>702</v>
      </c>
      <c r="Y552" s="55" t="str">
        <f t="shared" si="16"/>
        <v>52013冷房店舗用無し（一定速）</v>
      </c>
      <c r="Z552" s="56">
        <v>0.25</v>
      </c>
      <c r="AA552" s="56">
        <v>0.75</v>
      </c>
      <c r="AB552" s="57">
        <v>0.25</v>
      </c>
      <c r="AC552" s="57">
        <v>0.75</v>
      </c>
      <c r="AD552" s="31">
        <f>省エネ計算フォーマット【EHP】!$N$92/100</f>
        <v>0</v>
      </c>
      <c r="AE552" s="37">
        <f t="shared" si="17"/>
        <v>0.75</v>
      </c>
    </row>
    <row r="553" spans="13:31">
      <c r="M553" s="41">
        <v>10</v>
      </c>
      <c r="N553" s="42" t="s">
        <v>6</v>
      </c>
      <c r="O553" s="42" t="s">
        <v>677</v>
      </c>
      <c r="P553" s="42" t="s">
        <v>676</v>
      </c>
      <c r="Q553" s="42" t="s">
        <v>483</v>
      </c>
      <c r="R553" s="43">
        <v>0</v>
      </c>
      <c r="T553" s="53">
        <v>5</v>
      </c>
      <c r="U553" s="75">
        <v>2013</v>
      </c>
      <c r="V553" s="54" t="s">
        <v>19</v>
      </c>
      <c r="W553" s="54" t="s">
        <v>606</v>
      </c>
      <c r="X553" s="54" t="s">
        <v>702</v>
      </c>
      <c r="Y553" s="55" t="str">
        <f t="shared" si="16"/>
        <v>52013冷房ビル用マルチ無し（一定速）</v>
      </c>
      <c r="Z553" s="56">
        <v>0.25</v>
      </c>
      <c r="AA553" s="56">
        <v>0.75</v>
      </c>
      <c r="AB553" s="57">
        <v>0.25</v>
      </c>
      <c r="AC553" s="57">
        <v>0.75</v>
      </c>
      <c r="AD553" s="31">
        <f>省エネ計算フォーマット【EHP】!$N$92/100</f>
        <v>0</v>
      </c>
      <c r="AE553" s="37">
        <f t="shared" si="17"/>
        <v>0.75</v>
      </c>
    </row>
    <row r="554" spans="13:31">
      <c r="M554" s="41">
        <v>10</v>
      </c>
      <c r="N554" s="42" t="s">
        <v>7</v>
      </c>
      <c r="O554" s="42" t="s">
        <v>677</v>
      </c>
      <c r="P554" s="42" t="s">
        <v>676</v>
      </c>
      <c r="Q554" s="42" t="s">
        <v>487</v>
      </c>
      <c r="R554" s="43">
        <v>0</v>
      </c>
      <c r="T554" s="53">
        <v>5</v>
      </c>
      <c r="U554" s="75">
        <v>2013</v>
      </c>
      <c r="V554" s="54" t="s">
        <v>19</v>
      </c>
      <c r="W554" s="54" t="s">
        <v>607</v>
      </c>
      <c r="X554" s="54" t="s">
        <v>702</v>
      </c>
      <c r="Y554" s="55" t="str">
        <f t="shared" si="16"/>
        <v>52013冷房設備用無し（一定速）</v>
      </c>
      <c r="Z554" s="56">
        <v>0.25</v>
      </c>
      <c r="AA554" s="56">
        <v>0.75</v>
      </c>
      <c r="AB554" s="57">
        <v>0.25</v>
      </c>
      <c r="AC554" s="57">
        <v>0.75</v>
      </c>
      <c r="AD554" s="31">
        <f>省エネ計算フォーマット【EHP】!$N$92/100</f>
        <v>0</v>
      </c>
      <c r="AE554" s="37">
        <f t="shared" si="17"/>
        <v>0.75</v>
      </c>
    </row>
    <row r="555" spans="13:31">
      <c r="M555" s="41">
        <v>10</v>
      </c>
      <c r="N555" s="42" t="s">
        <v>8</v>
      </c>
      <c r="O555" s="42" t="s">
        <v>677</v>
      </c>
      <c r="P555" s="42" t="s">
        <v>676</v>
      </c>
      <c r="Q555" s="42" t="s">
        <v>491</v>
      </c>
      <c r="R555" s="43">
        <v>4.4999999999999998E-2</v>
      </c>
      <c r="T555" s="53">
        <v>5</v>
      </c>
      <c r="U555" s="75">
        <v>2013</v>
      </c>
      <c r="V555" s="54" t="s">
        <v>20</v>
      </c>
      <c r="W555" s="54" t="s">
        <v>612</v>
      </c>
      <c r="X555" s="54" t="s">
        <v>618</v>
      </c>
      <c r="Y555" s="55" t="str">
        <f t="shared" si="16"/>
        <v>52013暖房店舗用有り</v>
      </c>
      <c r="Z555" s="56">
        <v>-0.94</v>
      </c>
      <c r="AA555" s="56">
        <v>1.94</v>
      </c>
      <c r="AB555" s="57">
        <v>1.0853999999999999</v>
      </c>
      <c r="AC555" s="57">
        <v>1.4337</v>
      </c>
      <c r="AD555" s="31">
        <f>省エネ計算フォーマット【EHP】!$N$92/100</f>
        <v>0</v>
      </c>
      <c r="AE555" s="37">
        <f t="shared" si="17"/>
        <v>1.4330000000000001</v>
      </c>
    </row>
    <row r="556" spans="13:31">
      <c r="M556" s="41">
        <v>10</v>
      </c>
      <c r="N556" s="42" t="s">
        <v>9</v>
      </c>
      <c r="O556" s="42" t="s">
        <v>677</v>
      </c>
      <c r="P556" s="42" t="s">
        <v>676</v>
      </c>
      <c r="Q556" s="42" t="s">
        <v>495</v>
      </c>
      <c r="R556" s="43">
        <v>4.4999999999999998E-2</v>
      </c>
      <c r="T556" s="53">
        <v>5</v>
      </c>
      <c r="U556" s="75">
        <v>2013</v>
      </c>
      <c r="V556" s="54" t="s">
        <v>20</v>
      </c>
      <c r="W556" s="54" t="s">
        <v>606</v>
      </c>
      <c r="X556" s="54" t="s">
        <v>618</v>
      </c>
      <c r="Y556" s="55" t="str">
        <f t="shared" si="16"/>
        <v>52013暖房ビル用マルチ有り</v>
      </c>
      <c r="Z556" s="56">
        <v>-0.98</v>
      </c>
      <c r="AA556" s="56">
        <v>1.98</v>
      </c>
      <c r="AB556" s="57">
        <v>1.042</v>
      </c>
      <c r="AC556" s="57">
        <v>1.4744999999999999</v>
      </c>
      <c r="AD556" s="31">
        <f>省エネ計算フォーマット【EHP】!$N$92/100</f>
        <v>0</v>
      </c>
      <c r="AE556" s="37">
        <f t="shared" si="17"/>
        <v>1.474</v>
      </c>
    </row>
    <row r="557" spans="13:31">
      <c r="M557" s="41">
        <v>10</v>
      </c>
      <c r="N557" s="42" t="s">
        <v>10</v>
      </c>
      <c r="O557" s="42" t="s">
        <v>677</v>
      </c>
      <c r="P557" s="42" t="s">
        <v>676</v>
      </c>
      <c r="Q557" s="42" t="s">
        <v>499</v>
      </c>
      <c r="R557" s="43">
        <v>0.121</v>
      </c>
      <c r="T557" s="53">
        <v>5</v>
      </c>
      <c r="U557" s="75">
        <v>2013</v>
      </c>
      <c r="V557" s="54" t="s">
        <v>20</v>
      </c>
      <c r="W557" s="54" t="s">
        <v>607</v>
      </c>
      <c r="X557" s="54" t="s">
        <v>618</v>
      </c>
      <c r="Y557" s="55" t="str">
        <f t="shared" si="16"/>
        <v>52013暖房設備用有り</v>
      </c>
      <c r="Z557" s="56">
        <v>-0.32</v>
      </c>
      <c r="AA557" s="56">
        <v>1.32</v>
      </c>
      <c r="AB557" s="57">
        <v>1.028</v>
      </c>
      <c r="AC557" s="57">
        <v>0.98299999999999998</v>
      </c>
      <c r="AD557" s="31">
        <f>省エネ計算フォーマット【EHP】!$N$92/100</f>
        <v>0</v>
      </c>
      <c r="AE557" s="37">
        <f t="shared" si="17"/>
        <v>0.98299999999999998</v>
      </c>
    </row>
    <row r="558" spans="13:31">
      <c r="M558" s="41">
        <v>10</v>
      </c>
      <c r="N558" s="42" t="s">
        <v>11</v>
      </c>
      <c r="O558" s="42" t="s">
        <v>677</v>
      </c>
      <c r="P558" s="42" t="s">
        <v>676</v>
      </c>
      <c r="Q558" s="42" t="s">
        <v>503</v>
      </c>
      <c r="R558" s="43">
        <v>0.16900000000000001</v>
      </c>
      <c r="T558" s="53">
        <v>5</v>
      </c>
      <c r="U558" s="75">
        <v>2013</v>
      </c>
      <c r="V558" s="54" t="s">
        <v>20</v>
      </c>
      <c r="W558" s="54" t="s">
        <v>612</v>
      </c>
      <c r="X558" s="54" t="s">
        <v>702</v>
      </c>
      <c r="Y558" s="55" t="str">
        <f t="shared" si="16"/>
        <v>52013暖房店舗用無し（一定速）</v>
      </c>
      <c r="Z558" s="56">
        <v>0.25</v>
      </c>
      <c r="AA558" s="56">
        <v>0.75</v>
      </c>
      <c r="AB558" s="57">
        <v>0.25</v>
      </c>
      <c r="AC558" s="57">
        <v>0.75</v>
      </c>
      <c r="AD558" s="31">
        <f>省エネ計算フォーマット【EHP】!$N$92/100</f>
        <v>0</v>
      </c>
      <c r="AE558" s="37">
        <f t="shared" si="17"/>
        <v>0.75</v>
      </c>
    </row>
    <row r="559" spans="13:31">
      <c r="M559" s="41">
        <v>10</v>
      </c>
      <c r="N559" s="42" t="s">
        <v>12</v>
      </c>
      <c r="O559" s="42" t="s">
        <v>677</v>
      </c>
      <c r="P559" s="42" t="s">
        <v>676</v>
      </c>
      <c r="Q559" s="42" t="s">
        <v>507</v>
      </c>
      <c r="R559" s="43">
        <v>0</v>
      </c>
      <c r="T559" s="53">
        <v>5</v>
      </c>
      <c r="U559" s="75">
        <v>2013</v>
      </c>
      <c r="V559" s="54" t="s">
        <v>20</v>
      </c>
      <c r="W559" s="54" t="s">
        <v>606</v>
      </c>
      <c r="X559" s="54" t="s">
        <v>702</v>
      </c>
      <c r="Y559" s="55" t="str">
        <f t="shared" si="16"/>
        <v>52013暖房ビル用マルチ無し（一定速）</v>
      </c>
      <c r="Z559" s="56">
        <v>0.25</v>
      </c>
      <c r="AA559" s="56">
        <v>0.75</v>
      </c>
      <c r="AB559" s="57">
        <v>0.25</v>
      </c>
      <c r="AC559" s="57">
        <v>0.75</v>
      </c>
      <c r="AD559" s="31">
        <f>省エネ計算フォーマット【EHP】!$N$92/100</f>
        <v>0</v>
      </c>
      <c r="AE559" s="37">
        <f t="shared" si="17"/>
        <v>0.75</v>
      </c>
    </row>
    <row r="560" spans="13:31">
      <c r="M560" s="41">
        <v>11</v>
      </c>
      <c r="N560" s="42" t="s">
        <v>673</v>
      </c>
      <c r="O560" s="42" t="s">
        <v>677</v>
      </c>
      <c r="P560" s="42" t="s">
        <v>676</v>
      </c>
      <c r="Q560" s="42" t="s">
        <v>511</v>
      </c>
      <c r="R560" s="43">
        <v>0.09</v>
      </c>
      <c r="T560" s="53">
        <v>5</v>
      </c>
      <c r="U560" s="75">
        <v>2013</v>
      </c>
      <c r="V560" s="54" t="s">
        <v>20</v>
      </c>
      <c r="W560" s="54" t="s">
        <v>607</v>
      </c>
      <c r="X560" s="54" t="s">
        <v>702</v>
      </c>
      <c r="Y560" s="55" t="str">
        <f t="shared" si="16"/>
        <v>52013暖房設備用無し（一定速）</v>
      </c>
      <c r="Z560" s="56">
        <v>0.25</v>
      </c>
      <c r="AA560" s="56">
        <v>0.75</v>
      </c>
      <c r="AB560" s="57">
        <v>0.25</v>
      </c>
      <c r="AC560" s="57">
        <v>0.75</v>
      </c>
      <c r="AD560" s="31">
        <f>省エネ計算フォーマット【EHP】!$N$92/100</f>
        <v>0</v>
      </c>
      <c r="AE560" s="37">
        <f t="shared" si="17"/>
        <v>0.75</v>
      </c>
    </row>
    <row r="561" spans="13:31">
      <c r="M561" s="41">
        <v>11</v>
      </c>
      <c r="N561" s="42" t="s">
        <v>2</v>
      </c>
      <c r="O561" s="42" t="s">
        <v>677</v>
      </c>
      <c r="P561" s="42" t="s">
        <v>676</v>
      </c>
      <c r="Q561" s="42" t="s">
        <v>515</v>
      </c>
      <c r="R561" s="43">
        <v>9.7000000000000003E-2</v>
      </c>
      <c r="T561" s="53">
        <v>5</v>
      </c>
      <c r="U561" s="75">
        <v>2014</v>
      </c>
      <c r="V561" s="54" t="s">
        <v>19</v>
      </c>
      <c r="W561" s="54" t="s">
        <v>612</v>
      </c>
      <c r="X561" s="54" t="s">
        <v>618</v>
      </c>
      <c r="Y561" s="55" t="str">
        <f t="shared" si="16"/>
        <v>52014冷房店舗用有り</v>
      </c>
      <c r="Z561" s="56">
        <v>-1.46</v>
      </c>
      <c r="AA561" s="56">
        <v>2.46</v>
      </c>
      <c r="AB561" s="57">
        <v>1.06</v>
      </c>
      <c r="AC561" s="57">
        <v>1.83</v>
      </c>
      <c r="AD561" s="31">
        <f>省エネ計算フォーマット【EHP】!$N$92/100</f>
        <v>0</v>
      </c>
      <c r="AE561" s="37">
        <f t="shared" si="17"/>
        <v>1.83</v>
      </c>
    </row>
    <row r="562" spans="13:31">
      <c r="M562" s="41">
        <v>11</v>
      </c>
      <c r="N562" s="42" t="s">
        <v>3</v>
      </c>
      <c r="O562" s="42" t="s">
        <v>677</v>
      </c>
      <c r="P562" s="42" t="s">
        <v>676</v>
      </c>
      <c r="Q562" s="42" t="s">
        <v>519</v>
      </c>
      <c r="R562" s="43">
        <v>8.1000000000000003E-2</v>
      </c>
      <c r="T562" s="53">
        <v>5</v>
      </c>
      <c r="U562" s="75">
        <v>2014</v>
      </c>
      <c r="V562" s="54" t="s">
        <v>19</v>
      </c>
      <c r="W562" s="54" t="s">
        <v>606</v>
      </c>
      <c r="X562" s="54" t="s">
        <v>618</v>
      </c>
      <c r="Y562" s="55" t="str">
        <f t="shared" si="16"/>
        <v>52014冷房ビル用マルチ有り</v>
      </c>
      <c r="Z562" s="56">
        <v>-1.52</v>
      </c>
      <c r="AA562" s="56">
        <v>2.52</v>
      </c>
      <c r="AB562" s="57">
        <v>1.0736000000000001</v>
      </c>
      <c r="AC562" s="57">
        <v>1.8715999999999999</v>
      </c>
      <c r="AD562" s="31">
        <f>省エネ計算フォーマット【EHP】!$N$92/100</f>
        <v>0</v>
      </c>
      <c r="AE562" s="37">
        <f t="shared" si="17"/>
        <v>1.871</v>
      </c>
    </row>
    <row r="563" spans="13:31">
      <c r="M563" s="41">
        <v>11</v>
      </c>
      <c r="N563" s="42" t="s">
        <v>4</v>
      </c>
      <c r="O563" s="42" t="s">
        <v>677</v>
      </c>
      <c r="P563" s="42" t="s">
        <v>676</v>
      </c>
      <c r="Q563" s="42" t="s">
        <v>523</v>
      </c>
      <c r="R563" s="43">
        <v>0.16600000000000001</v>
      </c>
      <c r="T563" s="53">
        <v>5</v>
      </c>
      <c r="U563" s="75">
        <v>2014</v>
      </c>
      <c r="V563" s="54" t="s">
        <v>19</v>
      </c>
      <c r="W563" s="54" t="s">
        <v>607</v>
      </c>
      <c r="X563" s="54" t="s">
        <v>618</v>
      </c>
      <c r="Y563" s="55" t="str">
        <f t="shared" si="16"/>
        <v>52014冷房設備用有り</v>
      </c>
      <c r="Z563" s="56">
        <v>-0.32</v>
      </c>
      <c r="AA563" s="56">
        <v>1.32</v>
      </c>
      <c r="AB563" s="57">
        <v>1.0385</v>
      </c>
      <c r="AC563" s="57">
        <v>0.98040000000000005</v>
      </c>
      <c r="AD563" s="31">
        <f>省エネ計算フォーマット【EHP】!$N$92/100</f>
        <v>0</v>
      </c>
      <c r="AE563" s="37">
        <f t="shared" si="17"/>
        <v>0.98</v>
      </c>
    </row>
    <row r="564" spans="13:31">
      <c r="M564" s="41">
        <v>11</v>
      </c>
      <c r="N564" s="42" t="s">
        <v>5</v>
      </c>
      <c r="O564" s="42" t="s">
        <v>677</v>
      </c>
      <c r="P564" s="42" t="s">
        <v>676</v>
      </c>
      <c r="Q564" s="42" t="s">
        <v>527</v>
      </c>
      <c r="R564" s="43">
        <v>9.5000000000000001E-2</v>
      </c>
      <c r="T564" s="53">
        <v>5</v>
      </c>
      <c r="U564" s="75">
        <v>2014</v>
      </c>
      <c r="V564" s="54" t="s">
        <v>19</v>
      </c>
      <c r="W564" s="54" t="s">
        <v>612</v>
      </c>
      <c r="X564" s="54" t="s">
        <v>702</v>
      </c>
      <c r="Y564" s="55" t="str">
        <f t="shared" si="16"/>
        <v>52014冷房店舗用無し（一定速）</v>
      </c>
      <c r="Z564" s="56">
        <v>0.25</v>
      </c>
      <c r="AA564" s="56">
        <v>0.75</v>
      </c>
      <c r="AB564" s="57">
        <v>0.25</v>
      </c>
      <c r="AC564" s="57">
        <v>0.75</v>
      </c>
      <c r="AD564" s="31">
        <f>省エネ計算フォーマット【EHP】!$N$92/100</f>
        <v>0</v>
      </c>
      <c r="AE564" s="37">
        <f t="shared" si="17"/>
        <v>0.75</v>
      </c>
    </row>
    <row r="565" spans="13:31">
      <c r="M565" s="41">
        <v>11</v>
      </c>
      <c r="N565" s="42" t="s">
        <v>6</v>
      </c>
      <c r="O565" s="42" t="s">
        <v>677</v>
      </c>
      <c r="P565" s="42" t="s">
        <v>676</v>
      </c>
      <c r="Q565" s="42" t="s">
        <v>531</v>
      </c>
      <c r="R565" s="43">
        <v>0.114</v>
      </c>
      <c r="T565" s="53">
        <v>5</v>
      </c>
      <c r="U565" s="75">
        <v>2014</v>
      </c>
      <c r="V565" s="54" t="s">
        <v>19</v>
      </c>
      <c r="W565" s="54" t="s">
        <v>606</v>
      </c>
      <c r="X565" s="54" t="s">
        <v>702</v>
      </c>
      <c r="Y565" s="55" t="str">
        <f t="shared" si="16"/>
        <v>52014冷房ビル用マルチ無し（一定速）</v>
      </c>
      <c r="Z565" s="56">
        <v>0.25</v>
      </c>
      <c r="AA565" s="56">
        <v>0.75</v>
      </c>
      <c r="AB565" s="57">
        <v>0.25</v>
      </c>
      <c r="AC565" s="57">
        <v>0.75</v>
      </c>
      <c r="AD565" s="31">
        <f>省エネ計算フォーマット【EHP】!$N$92/100</f>
        <v>0</v>
      </c>
      <c r="AE565" s="37">
        <f t="shared" si="17"/>
        <v>0.75</v>
      </c>
    </row>
    <row r="566" spans="13:31">
      <c r="M566" s="41">
        <v>11</v>
      </c>
      <c r="N566" s="42" t="s">
        <v>7</v>
      </c>
      <c r="O566" s="42" t="s">
        <v>677</v>
      </c>
      <c r="P566" s="42" t="s">
        <v>676</v>
      </c>
      <c r="Q566" s="42" t="s">
        <v>535</v>
      </c>
      <c r="R566" s="43">
        <v>0.104</v>
      </c>
      <c r="T566" s="53">
        <v>5</v>
      </c>
      <c r="U566" s="75">
        <v>2014</v>
      </c>
      <c r="V566" s="54" t="s">
        <v>19</v>
      </c>
      <c r="W566" s="54" t="s">
        <v>607</v>
      </c>
      <c r="X566" s="54" t="s">
        <v>702</v>
      </c>
      <c r="Y566" s="55" t="str">
        <f t="shared" si="16"/>
        <v>52014冷房設備用無し（一定速）</v>
      </c>
      <c r="Z566" s="56">
        <v>0.25</v>
      </c>
      <c r="AA566" s="56">
        <v>0.75</v>
      </c>
      <c r="AB566" s="57">
        <v>0.25</v>
      </c>
      <c r="AC566" s="57">
        <v>0.75</v>
      </c>
      <c r="AD566" s="31">
        <f>省エネ計算フォーマット【EHP】!$N$92/100</f>
        <v>0</v>
      </c>
      <c r="AE566" s="37">
        <f t="shared" si="17"/>
        <v>0.75</v>
      </c>
    </row>
    <row r="567" spans="13:31">
      <c r="M567" s="41">
        <v>11</v>
      </c>
      <c r="N567" s="42" t="s">
        <v>8</v>
      </c>
      <c r="O567" s="42" t="s">
        <v>677</v>
      </c>
      <c r="P567" s="42" t="s">
        <v>676</v>
      </c>
      <c r="Q567" s="42" t="s">
        <v>539</v>
      </c>
      <c r="R567" s="43">
        <v>0.20200000000000001</v>
      </c>
      <c r="T567" s="53">
        <v>5</v>
      </c>
      <c r="U567" s="75">
        <v>2014</v>
      </c>
      <c r="V567" s="54" t="s">
        <v>20</v>
      </c>
      <c r="W567" s="54" t="s">
        <v>612</v>
      </c>
      <c r="X567" s="54" t="s">
        <v>618</v>
      </c>
      <c r="Y567" s="55" t="str">
        <f t="shared" si="16"/>
        <v>52014暖房店舗用有り</v>
      </c>
      <c r="Z567" s="56">
        <v>-0.94</v>
      </c>
      <c r="AA567" s="56">
        <v>1.94</v>
      </c>
      <c r="AB567" s="57">
        <v>1.0853999999999999</v>
      </c>
      <c r="AC567" s="57">
        <v>1.4337</v>
      </c>
      <c r="AD567" s="31">
        <f>省エネ計算フォーマット【EHP】!$N$92/100</f>
        <v>0</v>
      </c>
      <c r="AE567" s="37">
        <f t="shared" si="17"/>
        <v>1.4330000000000001</v>
      </c>
    </row>
    <row r="568" spans="13:31">
      <c r="M568" s="41">
        <v>11</v>
      </c>
      <c r="N568" s="42" t="s">
        <v>9</v>
      </c>
      <c r="O568" s="42" t="s">
        <v>677</v>
      </c>
      <c r="P568" s="42" t="s">
        <v>676</v>
      </c>
      <c r="Q568" s="42" t="s">
        <v>543</v>
      </c>
      <c r="R568" s="43">
        <v>0.13100000000000001</v>
      </c>
      <c r="T568" s="53">
        <v>5</v>
      </c>
      <c r="U568" s="75">
        <v>2014</v>
      </c>
      <c r="V568" s="54" t="s">
        <v>20</v>
      </c>
      <c r="W568" s="54" t="s">
        <v>606</v>
      </c>
      <c r="X568" s="54" t="s">
        <v>618</v>
      </c>
      <c r="Y568" s="55" t="str">
        <f t="shared" si="16"/>
        <v>52014暖房ビル用マルチ有り</v>
      </c>
      <c r="Z568" s="56">
        <v>-0.96</v>
      </c>
      <c r="AA568" s="56">
        <v>1.96</v>
      </c>
      <c r="AB568" s="57">
        <v>1.0416000000000001</v>
      </c>
      <c r="AC568" s="57">
        <v>1.4596</v>
      </c>
      <c r="AD568" s="31">
        <f>省エネ計算フォーマット【EHP】!$N$92/100</f>
        <v>0</v>
      </c>
      <c r="AE568" s="37">
        <f t="shared" si="17"/>
        <v>1.4590000000000001</v>
      </c>
    </row>
    <row r="569" spans="13:31">
      <c r="M569" s="41">
        <v>11</v>
      </c>
      <c r="N569" s="42" t="s">
        <v>10</v>
      </c>
      <c r="O569" s="42" t="s">
        <v>677</v>
      </c>
      <c r="P569" s="42" t="s">
        <v>676</v>
      </c>
      <c r="Q569" s="42" t="s">
        <v>547</v>
      </c>
      <c r="R569" s="43">
        <v>0.254</v>
      </c>
      <c r="T569" s="53">
        <v>5</v>
      </c>
      <c r="U569" s="75">
        <v>2014</v>
      </c>
      <c r="V569" s="54" t="s">
        <v>20</v>
      </c>
      <c r="W569" s="54" t="s">
        <v>607</v>
      </c>
      <c r="X569" s="54" t="s">
        <v>618</v>
      </c>
      <c r="Y569" s="55" t="str">
        <f t="shared" si="16"/>
        <v>52014暖房設備用有り</v>
      </c>
      <c r="Z569" s="56">
        <v>-0.36</v>
      </c>
      <c r="AA569" s="56">
        <v>1.36</v>
      </c>
      <c r="AB569" s="57">
        <v>1.0287999999999999</v>
      </c>
      <c r="AC569" s="57">
        <v>1.0127999999999999</v>
      </c>
      <c r="AD569" s="31">
        <f>省エネ計算フォーマット【EHP】!$N$92/100</f>
        <v>0</v>
      </c>
      <c r="AE569" s="37">
        <f t="shared" si="17"/>
        <v>1.012</v>
      </c>
    </row>
    <row r="570" spans="13:31">
      <c r="M570" s="41">
        <v>11</v>
      </c>
      <c r="N570" s="42" t="s">
        <v>11</v>
      </c>
      <c r="O570" s="42" t="s">
        <v>677</v>
      </c>
      <c r="P570" s="42" t="s">
        <v>676</v>
      </c>
      <c r="Q570" s="42" t="s">
        <v>551</v>
      </c>
      <c r="R570" s="43">
        <v>0.309</v>
      </c>
      <c r="T570" s="53">
        <v>5</v>
      </c>
      <c r="U570" s="75">
        <v>2014</v>
      </c>
      <c r="V570" s="54" t="s">
        <v>20</v>
      </c>
      <c r="W570" s="54" t="s">
        <v>612</v>
      </c>
      <c r="X570" s="54" t="s">
        <v>702</v>
      </c>
      <c r="Y570" s="55" t="str">
        <f t="shared" si="16"/>
        <v>52014暖房店舗用無し（一定速）</v>
      </c>
      <c r="Z570" s="56">
        <v>0.25</v>
      </c>
      <c r="AA570" s="56">
        <v>0.75</v>
      </c>
      <c r="AB570" s="57">
        <v>0.25</v>
      </c>
      <c r="AC570" s="57">
        <v>0.75</v>
      </c>
      <c r="AD570" s="31">
        <f>省エネ計算フォーマット【EHP】!$N$92/100</f>
        <v>0</v>
      </c>
      <c r="AE570" s="37">
        <f t="shared" si="17"/>
        <v>0.75</v>
      </c>
    </row>
    <row r="571" spans="13:31">
      <c r="M571" s="41">
        <v>11</v>
      </c>
      <c r="N571" s="42" t="s">
        <v>12</v>
      </c>
      <c r="O571" s="42" t="s">
        <v>677</v>
      </c>
      <c r="P571" s="42" t="s">
        <v>676</v>
      </c>
      <c r="Q571" s="42" t="s">
        <v>555</v>
      </c>
      <c r="R571" s="43">
        <v>5.0999999999999997E-2</v>
      </c>
      <c r="T571" s="53">
        <v>5</v>
      </c>
      <c r="U571" s="75">
        <v>2014</v>
      </c>
      <c r="V571" s="54" t="s">
        <v>20</v>
      </c>
      <c r="W571" s="54" t="s">
        <v>606</v>
      </c>
      <c r="X571" s="54" t="s">
        <v>702</v>
      </c>
      <c r="Y571" s="55" t="str">
        <f t="shared" si="16"/>
        <v>52014暖房ビル用マルチ無し（一定速）</v>
      </c>
      <c r="Z571" s="56">
        <v>0.25</v>
      </c>
      <c r="AA571" s="56">
        <v>0.75</v>
      </c>
      <c r="AB571" s="57">
        <v>0.25</v>
      </c>
      <c r="AC571" s="57">
        <v>0.75</v>
      </c>
      <c r="AD571" s="31">
        <f>省エネ計算フォーマット【EHP】!$N$92/100</f>
        <v>0</v>
      </c>
      <c r="AE571" s="37">
        <f t="shared" si="17"/>
        <v>0.75</v>
      </c>
    </row>
    <row r="572" spans="13:31">
      <c r="M572" s="41">
        <v>12</v>
      </c>
      <c r="N572" s="42" t="s">
        <v>673</v>
      </c>
      <c r="O572" s="42" t="s">
        <v>677</v>
      </c>
      <c r="P572" s="42" t="s">
        <v>676</v>
      </c>
      <c r="Q572" s="42" t="s">
        <v>559</v>
      </c>
      <c r="R572" s="43">
        <v>0.151</v>
      </c>
      <c r="T572" s="53">
        <v>5</v>
      </c>
      <c r="U572" s="75">
        <v>2014</v>
      </c>
      <c r="V572" s="54" t="s">
        <v>20</v>
      </c>
      <c r="W572" s="54" t="s">
        <v>607</v>
      </c>
      <c r="X572" s="54" t="s">
        <v>702</v>
      </c>
      <c r="Y572" s="55" t="str">
        <f t="shared" si="16"/>
        <v>52014暖房設備用無し（一定速）</v>
      </c>
      <c r="Z572" s="56">
        <v>0.25</v>
      </c>
      <c r="AA572" s="56">
        <v>0.75</v>
      </c>
      <c r="AB572" s="57">
        <v>0.25</v>
      </c>
      <c r="AC572" s="57">
        <v>0.75</v>
      </c>
      <c r="AD572" s="31">
        <f>省エネ計算フォーマット【EHP】!$N$92/100</f>
        <v>0</v>
      </c>
      <c r="AE572" s="37">
        <f t="shared" si="17"/>
        <v>0.75</v>
      </c>
    </row>
    <row r="573" spans="13:31">
      <c r="M573" s="41">
        <v>12</v>
      </c>
      <c r="N573" s="42" t="s">
        <v>2</v>
      </c>
      <c r="O573" s="42" t="s">
        <v>677</v>
      </c>
      <c r="P573" s="42" t="s">
        <v>676</v>
      </c>
      <c r="Q573" s="42" t="s">
        <v>563</v>
      </c>
      <c r="R573" s="43">
        <v>0.156</v>
      </c>
      <c r="T573" s="25">
        <v>5</v>
      </c>
      <c r="U573" s="58">
        <v>2015</v>
      </c>
      <c r="V573" s="59" t="s">
        <v>19</v>
      </c>
      <c r="W573" s="59" t="s">
        <v>612</v>
      </c>
      <c r="X573" s="59" t="s">
        <v>618</v>
      </c>
      <c r="Y573" s="28" t="str">
        <f t="shared" si="16"/>
        <v>52015冷房店舗用有り</v>
      </c>
      <c r="Z573" s="71">
        <v>-1.38</v>
      </c>
      <c r="AA573" s="71">
        <v>2.38</v>
      </c>
      <c r="AB573" s="72">
        <v>1.0581</v>
      </c>
      <c r="AC573" s="72">
        <v>1.7705</v>
      </c>
      <c r="AD573" s="31">
        <f>省エネ計算フォーマット【EHP】!$N$92/100</f>
        <v>0</v>
      </c>
      <c r="AE573" s="32">
        <f t="shared" si="17"/>
        <v>1.77</v>
      </c>
    </row>
    <row r="574" spans="13:31">
      <c r="M574" s="41">
        <v>12</v>
      </c>
      <c r="N574" s="42" t="s">
        <v>3</v>
      </c>
      <c r="O574" s="42" t="s">
        <v>677</v>
      </c>
      <c r="P574" s="42" t="s">
        <v>676</v>
      </c>
      <c r="Q574" s="42" t="s">
        <v>567</v>
      </c>
      <c r="R574" s="43">
        <v>0.191</v>
      </c>
      <c r="T574" s="25">
        <v>5</v>
      </c>
      <c r="U574" s="58">
        <v>2015</v>
      </c>
      <c r="V574" s="59" t="s">
        <v>19</v>
      </c>
      <c r="W574" s="59" t="s">
        <v>606</v>
      </c>
      <c r="X574" s="59" t="s">
        <v>618</v>
      </c>
      <c r="Y574" s="28" t="str">
        <f t="shared" si="16"/>
        <v>52015冷房ビル用マルチ有り</v>
      </c>
      <c r="Z574" s="51">
        <v>-1.5740000000000001</v>
      </c>
      <c r="AA574" s="51">
        <v>2.5739999999999998</v>
      </c>
      <c r="AB574" s="52">
        <v>1.0751999999999999</v>
      </c>
      <c r="AC574" s="52">
        <v>1.9117</v>
      </c>
      <c r="AD574" s="31">
        <f>省エネ計算フォーマット【EHP】!$N$92/100</f>
        <v>0</v>
      </c>
      <c r="AE574" s="32">
        <f t="shared" si="17"/>
        <v>1.911</v>
      </c>
    </row>
    <row r="575" spans="13:31">
      <c r="M575" s="41">
        <v>12</v>
      </c>
      <c r="N575" s="42" t="s">
        <v>4</v>
      </c>
      <c r="O575" s="42" t="s">
        <v>677</v>
      </c>
      <c r="P575" s="42" t="s">
        <v>676</v>
      </c>
      <c r="Q575" s="42" t="s">
        <v>571</v>
      </c>
      <c r="R575" s="43">
        <v>0.316</v>
      </c>
      <c r="T575" s="25">
        <v>5</v>
      </c>
      <c r="U575" s="58">
        <v>2015</v>
      </c>
      <c r="V575" s="59" t="s">
        <v>19</v>
      </c>
      <c r="W575" s="59" t="s">
        <v>607</v>
      </c>
      <c r="X575" s="59" t="s">
        <v>618</v>
      </c>
      <c r="Y575" s="28" t="str">
        <f t="shared" si="16"/>
        <v>52015冷房設備用有り</v>
      </c>
      <c r="Z575" s="51">
        <v>-0.62</v>
      </c>
      <c r="AA575" s="51">
        <v>1.62</v>
      </c>
      <c r="AB575" s="52">
        <v>1.0472999999999999</v>
      </c>
      <c r="AC575" s="52">
        <v>1.2032</v>
      </c>
      <c r="AD575" s="31">
        <f>省エネ計算フォーマット【EHP】!$N$92/100</f>
        <v>0</v>
      </c>
      <c r="AE575" s="32">
        <f t="shared" si="17"/>
        <v>1.2030000000000001</v>
      </c>
    </row>
    <row r="576" spans="13:31">
      <c r="M576" s="41">
        <v>12</v>
      </c>
      <c r="N576" s="42" t="s">
        <v>5</v>
      </c>
      <c r="O576" s="42" t="s">
        <v>677</v>
      </c>
      <c r="P576" s="42" t="s">
        <v>676</v>
      </c>
      <c r="Q576" s="42" t="s">
        <v>575</v>
      </c>
      <c r="R576" s="43">
        <v>0.16900000000000001</v>
      </c>
      <c r="T576" s="25">
        <v>5</v>
      </c>
      <c r="U576" s="58">
        <v>2015</v>
      </c>
      <c r="V576" s="59" t="s">
        <v>19</v>
      </c>
      <c r="W576" s="59" t="s">
        <v>612</v>
      </c>
      <c r="X576" s="59" t="s">
        <v>702</v>
      </c>
      <c r="Y576" s="28" t="str">
        <f t="shared" si="16"/>
        <v>52015冷房店舗用無し（一定速）</v>
      </c>
      <c r="Z576" s="51">
        <v>0.25</v>
      </c>
      <c r="AA576" s="51">
        <v>0.75</v>
      </c>
      <c r="AB576" s="52">
        <v>0.25</v>
      </c>
      <c r="AC576" s="52">
        <v>0.75</v>
      </c>
      <c r="AD576" s="31">
        <f>省エネ計算フォーマット【EHP】!$N$92/100</f>
        <v>0</v>
      </c>
      <c r="AE576" s="32">
        <f t="shared" si="17"/>
        <v>0.75</v>
      </c>
    </row>
    <row r="577" spans="13:31">
      <c r="M577" s="41">
        <v>12</v>
      </c>
      <c r="N577" s="42" t="s">
        <v>6</v>
      </c>
      <c r="O577" s="42" t="s">
        <v>677</v>
      </c>
      <c r="P577" s="42" t="s">
        <v>676</v>
      </c>
      <c r="Q577" s="42" t="s">
        <v>579</v>
      </c>
      <c r="R577" s="43">
        <v>0.16600000000000001</v>
      </c>
      <c r="T577" s="25">
        <v>5</v>
      </c>
      <c r="U577" s="58">
        <v>2015</v>
      </c>
      <c r="V577" s="59" t="s">
        <v>19</v>
      </c>
      <c r="W577" s="59" t="s">
        <v>606</v>
      </c>
      <c r="X577" s="59" t="s">
        <v>702</v>
      </c>
      <c r="Y577" s="28" t="str">
        <f t="shared" si="16"/>
        <v>52015冷房ビル用マルチ無し（一定速）</v>
      </c>
      <c r="Z577" s="51">
        <v>0.25</v>
      </c>
      <c r="AA577" s="51">
        <v>0.75</v>
      </c>
      <c r="AB577" s="52">
        <v>0.25</v>
      </c>
      <c r="AC577" s="52">
        <v>0.75</v>
      </c>
      <c r="AD577" s="31">
        <f>省エネ計算フォーマット【EHP】!$N$92/100</f>
        <v>0</v>
      </c>
      <c r="AE577" s="32">
        <f t="shared" si="17"/>
        <v>0.75</v>
      </c>
    </row>
    <row r="578" spans="13:31">
      <c r="M578" s="41">
        <v>12</v>
      </c>
      <c r="N578" s="42" t="s">
        <v>7</v>
      </c>
      <c r="O578" s="42" t="s">
        <v>677</v>
      </c>
      <c r="P578" s="42" t="s">
        <v>676</v>
      </c>
      <c r="Q578" s="42" t="s">
        <v>583</v>
      </c>
      <c r="R578" s="43">
        <v>0.156</v>
      </c>
      <c r="T578" s="25">
        <v>5</v>
      </c>
      <c r="U578" s="58">
        <v>2015</v>
      </c>
      <c r="V578" s="59" t="s">
        <v>19</v>
      </c>
      <c r="W578" s="59" t="s">
        <v>607</v>
      </c>
      <c r="X578" s="59" t="s">
        <v>702</v>
      </c>
      <c r="Y578" s="28" t="str">
        <f t="shared" si="16"/>
        <v>52015冷房設備用無し（一定速）</v>
      </c>
      <c r="Z578" s="51">
        <v>0.25</v>
      </c>
      <c r="AA578" s="51">
        <v>0.75</v>
      </c>
      <c r="AB578" s="52">
        <v>0.25</v>
      </c>
      <c r="AC578" s="52">
        <v>0.75</v>
      </c>
      <c r="AD578" s="31">
        <f>省エネ計算フォーマット【EHP】!$N$92/100</f>
        <v>0</v>
      </c>
      <c r="AE578" s="32">
        <f t="shared" si="17"/>
        <v>0.75</v>
      </c>
    </row>
    <row r="579" spans="13:31">
      <c r="M579" s="41">
        <v>12</v>
      </c>
      <c r="N579" s="42" t="s">
        <v>8</v>
      </c>
      <c r="O579" s="42" t="s">
        <v>677</v>
      </c>
      <c r="P579" s="42" t="s">
        <v>676</v>
      </c>
      <c r="Q579" s="42" t="s">
        <v>587</v>
      </c>
      <c r="R579" s="43">
        <v>0.27600000000000002</v>
      </c>
      <c r="T579" s="25">
        <v>5</v>
      </c>
      <c r="U579" s="58">
        <v>2015</v>
      </c>
      <c r="V579" s="59" t="s">
        <v>20</v>
      </c>
      <c r="W579" s="59" t="s">
        <v>612</v>
      </c>
      <c r="X579" s="59" t="s">
        <v>618</v>
      </c>
      <c r="Y579" s="28" t="str">
        <f t="shared" si="16"/>
        <v>52015暖房店舗用有り</v>
      </c>
      <c r="Z579" s="51">
        <v>-0.97</v>
      </c>
      <c r="AA579" s="51">
        <v>1.97</v>
      </c>
      <c r="AB579" s="52">
        <v>1.0867</v>
      </c>
      <c r="AC579" s="52">
        <v>1.4558</v>
      </c>
      <c r="AD579" s="31">
        <f>省エネ計算フォーマット【EHP】!$N$92/100</f>
        <v>0</v>
      </c>
      <c r="AE579" s="32">
        <f t="shared" si="17"/>
        <v>1.4550000000000001</v>
      </c>
    </row>
    <row r="580" spans="13:31">
      <c r="M580" s="41">
        <v>12</v>
      </c>
      <c r="N580" s="42" t="s">
        <v>9</v>
      </c>
      <c r="O580" s="42" t="s">
        <v>677</v>
      </c>
      <c r="P580" s="42" t="s">
        <v>676</v>
      </c>
      <c r="Q580" s="42" t="s">
        <v>591</v>
      </c>
      <c r="R580" s="43">
        <v>0.224</v>
      </c>
      <c r="T580" s="25">
        <v>5</v>
      </c>
      <c r="U580" s="58">
        <v>2015</v>
      </c>
      <c r="V580" s="59" t="s">
        <v>20</v>
      </c>
      <c r="W580" s="59" t="s">
        <v>606</v>
      </c>
      <c r="X580" s="59" t="s">
        <v>618</v>
      </c>
      <c r="Y580" s="28" t="str">
        <f t="shared" si="16"/>
        <v>52015暖房ビル用マルチ有り</v>
      </c>
      <c r="Z580" s="51">
        <v>-0.876</v>
      </c>
      <c r="AA580" s="51">
        <v>1.8759999999999999</v>
      </c>
      <c r="AB580" s="52">
        <v>1.0398000000000001</v>
      </c>
      <c r="AC580" s="52">
        <v>1.3971</v>
      </c>
      <c r="AD580" s="31">
        <f>省エネ計算フォーマット【EHP】!$N$92/100</f>
        <v>0</v>
      </c>
      <c r="AE580" s="32">
        <f t="shared" si="17"/>
        <v>1.397</v>
      </c>
    </row>
    <row r="581" spans="13:31">
      <c r="M581" s="41">
        <v>12</v>
      </c>
      <c r="N581" s="42" t="s">
        <v>10</v>
      </c>
      <c r="O581" s="42" t="s">
        <v>677</v>
      </c>
      <c r="P581" s="42" t="s">
        <v>676</v>
      </c>
      <c r="Q581" s="42" t="s">
        <v>595</v>
      </c>
      <c r="R581" s="43">
        <v>0.42199999999999999</v>
      </c>
      <c r="T581" s="25">
        <v>5</v>
      </c>
      <c r="U581" s="58">
        <v>2015</v>
      </c>
      <c r="V581" s="59" t="s">
        <v>20</v>
      </c>
      <c r="W581" s="59" t="s">
        <v>607</v>
      </c>
      <c r="X581" s="59" t="s">
        <v>618</v>
      </c>
      <c r="Y581" s="28" t="str">
        <f t="shared" si="16"/>
        <v>52015暖房設備用有り</v>
      </c>
      <c r="Z581" s="51">
        <v>-0.59799999999999998</v>
      </c>
      <c r="AA581" s="51">
        <v>1.5980000000000001</v>
      </c>
      <c r="AB581" s="52">
        <v>1.0339</v>
      </c>
      <c r="AC581" s="52">
        <v>1.19</v>
      </c>
      <c r="AD581" s="31">
        <f>省エネ計算フォーマット【EHP】!$N$92/100</f>
        <v>0</v>
      </c>
      <c r="AE581" s="32">
        <f t="shared" si="17"/>
        <v>1.19</v>
      </c>
    </row>
    <row r="582" spans="13:31">
      <c r="M582" s="41">
        <v>12</v>
      </c>
      <c r="N582" s="42" t="s">
        <v>11</v>
      </c>
      <c r="O582" s="42" t="s">
        <v>677</v>
      </c>
      <c r="P582" s="42" t="s">
        <v>676</v>
      </c>
      <c r="Q582" s="42" t="s">
        <v>599</v>
      </c>
      <c r="R582" s="43">
        <v>0.52800000000000002</v>
      </c>
      <c r="T582" s="25">
        <v>5</v>
      </c>
      <c r="U582" s="58">
        <v>2015</v>
      </c>
      <c r="V582" s="59" t="s">
        <v>20</v>
      </c>
      <c r="W582" s="59" t="s">
        <v>612</v>
      </c>
      <c r="X582" s="59" t="s">
        <v>702</v>
      </c>
      <c r="Y582" s="28" t="str">
        <f t="shared" si="16"/>
        <v>52015暖房店舗用無し（一定速）</v>
      </c>
      <c r="Z582" s="51">
        <v>0.25</v>
      </c>
      <c r="AA582" s="51">
        <v>0.75</v>
      </c>
      <c r="AB582" s="52">
        <v>0.25</v>
      </c>
      <c r="AC582" s="52">
        <v>0.75</v>
      </c>
      <c r="AD582" s="31">
        <f>省エネ計算フォーマット【EHP】!$N$92/100</f>
        <v>0</v>
      </c>
      <c r="AE582" s="32">
        <f t="shared" si="17"/>
        <v>0.75</v>
      </c>
    </row>
    <row r="583" spans="13:31">
      <c r="M583" s="41">
        <v>12</v>
      </c>
      <c r="N583" s="42" t="s">
        <v>12</v>
      </c>
      <c r="O583" s="42" t="s">
        <v>677</v>
      </c>
      <c r="P583" s="42" t="s">
        <v>676</v>
      </c>
      <c r="Q583" s="42" t="s">
        <v>603</v>
      </c>
      <c r="R583" s="43">
        <v>0.13300000000000001</v>
      </c>
      <c r="T583" s="25">
        <v>5</v>
      </c>
      <c r="U583" s="58">
        <v>2015</v>
      </c>
      <c r="V583" s="59" t="s">
        <v>20</v>
      </c>
      <c r="W583" s="59" t="s">
        <v>606</v>
      </c>
      <c r="X583" s="59" t="s">
        <v>702</v>
      </c>
      <c r="Y583" s="28" t="str">
        <f t="shared" si="16"/>
        <v>52015暖房ビル用マルチ無し（一定速）</v>
      </c>
      <c r="Z583" s="51">
        <v>0.25</v>
      </c>
      <c r="AA583" s="51">
        <v>0.75</v>
      </c>
      <c r="AB583" s="52">
        <v>0.25</v>
      </c>
      <c r="AC583" s="52">
        <v>0.75</v>
      </c>
      <c r="AD583" s="31">
        <f>省エネ計算フォーマット【EHP】!$N$92/100</f>
        <v>0</v>
      </c>
      <c r="AE583" s="32">
        <f t="shared" si="17"/>
        <v>0.75</v>
      </c>
    </row>
    <row r="584" spans="13:31">
      <c r="T584" s="25">
        <v>5</v>
      </c>
      <c r="U584" s="58">
        <v>2015</v>
      </c>
      <c r="V584" s="59" t="s">
        <v>20</v>
      </c>
      <c r="W584" s="59" t="s">
        <v>607</v>
      </c>
      <c r="X584" s="59" t="s">
        <v>702</v>
      </c>
      <c r="Y584" s="28" t="str">
        <f t="shared" si="16"/>
        <v>52015暖房設備用無し（一定速）</v>
      </c>
      <c r="Z584" s="51">
        <v>0.25</v>
      </c>
      <c r="AA584" s="51">
        <v>0.75</v>
      </c>
      <c r="AB584" s="52">
        <v>0.25</v>
      </c>
      <c r="AC584" s="52">
        <v>0.75</v>
      </c>
      <c r="AD584" s="31">
        <f>省エネ計算フォーマット【EHP】!$N$92/100</f>
        <v>0</v>
      </c>
      <c r="AE584" s="32">
        <f t="shared" si="17"/>
        <v>0.75</v>
      </c>
    </row>
    <row r="585" spans="13:31">
      <c r="T585" s="25">
        <v>5</v>
      </c>
      <c r="U585" s="58">
        <v>2020</v>
      </c>
      <c r="V585" s="59" t="s">
        <v>613</v>
      </c>
      <c r="W585" s="59" t="s">
        <v>612</v>
      </c>
      <c r="X585" s="59" t="s">
        <v>618</v>
      </c>
      <c r="Y585" s="28" t="str">
        <f t="shared" si="16"/>
        <v>52020冷房店舗用有り</v>
      </c>
      <c r="Z585" s="51">
        <v>-1.38</v>
      </c>
      <c r="AA585" s="51">
        <v>2.38</v>
      </c>
      <c r="AB585" s="52">
        <v>1.0581</v>
      </c>
      <c r="AC585" s="52">
        <v>1.7705</v>
      </c>
      <c r="AD585" s="31">
        <f>省エネ計算フォーマット【EHP】!$N$92/100</f>
        <v>0</v>
      </c>
      <c r="AE585" s="32">
        <f t="shared" si="17"/>
        <v>1.77</v>
      </c>
    </row>
    <row r="586" spans="13:31">
      <c r="T586" s="25">
        <v>5</v>
      </c>
      <c r="U586" s="58">
        <v>2020</v>
      </c>
      <c r="V586" s="59" t="s">
        <v>613</v>
      </c>
      <c r="W586" s="59" t="s">
        <v>606</v>
      </c>
      <c r="X586" s="59" t="s">
        <v>618</v>
      </c>
      <c r="Y586" s="28" t="str">
        <f t="shared" ref="Y586:Y649" si="18">T586&amp;U586&amp;V586&amp;W586&amp;X586</f>
        <v>52020冷房ビル用マルチ有り</v>
      </c>
      <c r="Z586" s="51">
        <v>-1.68</v>
      </c>
      <c r="AA586" s="51">
        <v>2.68</v>
      </c>
      <c r="AB586" s="52">
        <v>1.0788</v>
      </c>
      <c r="AC586" s="52">
        <v>2.0053000000000001</v>
      </c>
      <c r="AD586" s="31">
        <f>省エネ計算フォーマット【EHP】!$N$92/100</f>
        <v>0</v>
      </c>
      <c r="AE586" s="32">
        <f t="shared" si="17"/>
        <v>2.0049999999999999</v>
      </c>
    </row>
    <row r="587" spans="13:31">
      <c r="T587" s="25">
        <v>5</v>
      </c>
      <c r="U587" s="58">
        <v>2020</v>
      </c>
      <c r="V587" s="59" t="s">
        <v>613</v>
      </c>
      <c r="W587" s="59" t="s">
        <v>607</v>
      </c>
      <c r="X587" s="59" t="s">
        <v>618</v>
      </c>
      <c r="Y587" s="28" t="str">
        <f t="shared" si="18"/>
        <v>52020冷房設備用有り</v>
      </c>
      <c r="Z587" s="51">
        <v>-0.62</v>
      </c>
      <c r="AA587" s="51">
        <v>1.62</v>
      </c>
      <c r="AB587" s="52">
        <v>1.0472999999999999</v>
      </c>
      <c r="AC587" s="52">
        <v>1.2032</v>
      </c>
      <c r="AD587" s="31">
        <f>省エネ計算フォーマット【EHP】!$N$92/100</f>
        <v>0</v>
      </c>
      <c r="AE587" s="32">
        <f t="shared" si="17"/>
        <v>1.2030000000000001</v>
      </c>
    </row>
    <row r="588" spans="13:31">
      <c r="T588" s="25">
        <v>5</v>
      </c>
      <c r="U588" s="58">
        <v>2020</v>
      </c>
      <c r="V588" s="59" t="s">
        <v>613</v>
      </c>
      <c r="W588" s="59" t="s">
        <v>612</v>
      </c>
      <c r="X588" s="59" t="s">
        <v>702</v>
      </c>
      <c r="Y588" s="28" t="str">
        <f t="shared" si="18"/>
        <v>52020冷房店舗用無し（一定速）</v>
      </c>
      <c r="Z588" s="51">
        <v>0.25</v>
      </c>
      <c r="AA588" s="51">
        <v>0.75</v>
      </c>
      <c r="AB588" s="52">
        <v>0.25</v>
      </c>
      <c r="AC588" s="52">
        <v>0.75</v>
      </c>
      <c r="AD588" s="31">
        <f>省エネ計算フォーマット【EHP】!$N$92/100</f>
        <v>0</v>
      </c>
      <c r="AE588" s="32">
        <f t="shared" ref="AE588:AE651" si="19">ROUNDDOWN(IF(AD588&gt;=0.25,Z588*AD588+AA588,AB588*AD588+AC588),3)</f>
        <v>0.75</v>
      </c>
    </row>
    <row r="589" spans="13:31">
      <c r="T589" s="25">
        <v>5</v>
      </c>
      <c r="U589" s="58">
        <v>2020</v>
      </c>
      <c r="V589" s="59" t="s">
        <v>613</v>
      </c>
      <c r="W589" s="59" t="s">
        <v>606</v>
      </c>
      <c r="X589" s="59" t="s">
        <v>702</v>
      </c>
      <c r="Y589" s="28" t="str">
        <f t="shared" si="18"/>
        <v>52020冷房ビル用マルチ無し（一定速）</v>
      </c>
      <c r="Z589" s="51">
        <v>0.25</v>
      </c>
      <c r="AA589" s="51">
        <v>0.75</v>
      </c>
      <c r="AB589" s="52">
        <v>0.25</v>
      </c>
      <c r="AC589" s="52">
        <v>0.75</v>
      </c>
      <c r="AD589" s="31">
        <f>省エネ計算フォーマット【EHP】!$N$92/100</f>
        <v>0</v>
      </c>
      <c r="AE589" s="32">
        <f t="shared" si="19"/>
        <v>0.75</v>
      </c>
    </row>
    <row r="590" spans="13:31">
      <c r="T590" s="25">
        <v>5</v>
      </c>
      <c r="U590" s="58">
        <v>2020</v>
      </c>
      <c r="V590" s="59" t="s">
        <v>613</v>
      </c>
      <c r="W590" s="59" t="s">
        <v>607</v>
      </c>
      <c r="X590" s="59" t="s">
        <v>702</v>
      </c>
      <c r="Y590" s="28" t="str">
        <f t="shared" si="18"/>
        <v>52020冷房設備用無し（一定速）</v>
      </c>
      <c r="Z590" s="51">
        <v>0.25</v>
      </c>
      <c r="AA590" s="51">
        <v>0.75</v>
      </c>
      <c r="AB590" s="52">
        <v>0.25</v>
      </c>
      <c r="AC590" s="52">
        <v>0.75</v>
      </c>
      <c r="AD590" s="31">
        <f>省エネ計算フォーマット【EHP】!$N$92/100</f>
        <v>0</v>
      </c>
      <c r="AE590" s="32">
        <f t="shared" si="19"/>
        <v>0.75</v>
      </c>
    </row>
    <row r="591" spans="13:31">
      <c r="T591" s="25">
        <v>5</v>
      </c>
      <c r="U591" s="26">
        <v>2020</v>
      </c>
      <c r="V591" s="27" t="s">
        <v>614</v>
      </c>
      <c r="W591" s="27" t="s">
        <v>612</v>
      </c>
      <c r="X591" s="27" t="s">
        <v>618</v>
      </c>
      <c r="Y591" s="28" t="str">
        <f t="shared" si="18"/>
        <v>52020暖房店舗用有り</v>
      </c>
      <c r="Z591" s="51">
        <v>-0.96</v>
      </c>
      <c r="AA591" s="51">
        <v>1.96</v>
      </c>
      <c r="AB591" s="52">
        <v>1.0862000000000001</v>
      </c>
      <c r="AC591" s="52">
        <v>1.4483999999999999</v>
      </c>
      <c r="AD591" s="31">
        <f>省エネ計算フォーマット【EHP】!$N$92/100</f>
        <v>0</v>
      </c>
      <c r="AE591" s="32">
        <f t="shared" si="19"/>
        <v>1.448</v>
      </c>
    </row>
    <row r="592" spans="13:31">
      <c r="T592" s="25">
        <v>5</v>
      </c>
      <c r="U592" s="26">
        <v>2020</v>
      </c>
      <c r="V592" s="27" t="s">
        <v>614</v>
      </c>
      <c r="W592" s="27" t="s">
        <v>606</v>
      </c>
      <c r="X592" s="27" t="s">
        <v>618</v>
      </c>
      <c r="Y592" s="28" t="str">
        <f t="shared" si="18"/>
        <v>52020暖房ビル用マルチ有り</v>
      </c>
      <c r="Z592" s="51">
        <v>-1.1000000000000001</v>
      </c>
      <c r="AA592" s="51">
        <v>2.1</v>
      </c>
      <c r="AB592" s="52">
        <v>1.0416000000000001</v>
      </c>
      <c r="AC592" s="52">
        <v>1.4596</v>
      </c>
      <c r="AD592" s="31">
        <f>省エネ計算フォーマット【EHP】!$N$92/100</f>
        <v>0</v>
      </c>
      <c r="AE592" s="32">
        <f t="shared" si="19"/>
        <v>1.4590000000000001</v>
      </c>
    </row>
    <row r="593" spans="20:31">
      <c r="T593" s="25">
        <v>5</v>
      </c>
      <c r="U593" s="26">
        <v>2020</v>
      </c>
      <c r="V593" s="27" t="s">
        <v>614</v>
      </c>
      <c r="W593" s="27" t="s">
        <v>607</v>
      </c>
      <c r="X593" s="27" t="s">
        <v>618</v>
      </c>
      <c r="Y593" s="28" t="str">
        <f t="shared" si="18"/>
        <v>52020暖房設備用有り</v>
      </c>
      <c r="Z593" s="51">
        <v>-0.46</v>
      </c>
      <c r="AA593" s="51">
        <v>1.46</v>
      </c>
      <c r="AB593" s="52">
        <v>0.94</v>
      </c>
      <c r="AC593" s="52">
        <v>1.1100000000000001</v>
      </c>
      <c r="AD593" s="31">
        <f>省エネ計算フォーマット【EHP】!$N$92/100</f>
        <v>0</v>
      </c>
      <c r="AE593" s="32">
        <f t="shared" si="19"/>
        <v>1.1100000000000001</v>
      </c>
    </row>
    <row r="594" spans="20:31">
      <c r="T594" s="25">
        <v>5</v>
      </c>
      <c r="U594" s="26">
        <v>2020</v>
      </c>
      <c r="V594" s="27" t="s">
        <v>614</v>
      </c>
      <c r="W594" s="27" t="s">
        <v>612</v>
      </c>
      <c r="X594" s="27" t="s">
        <v>702</v>
      </c>
      <c r="Y594" s="28" t="str">
        <f t="shared" si="18"/>
        <v>52020暖房店舗用無し（一定速）</v>
      </c>
      <c r="Z594" s="51">
        <v>0.25</v>
      </c>
      <c r="AA594" s="51">
        <v>0.75</v>
      </c>
      <c r="AB594" s="52">
        <v>0.25</v>
      </c>
      <c r="AC594" s="52">
        <v>0.75</v>
      </c>
      <c r="AD594" s="31">
        <f>省エネ計算フォーマット【EHP】!$N$92/100</f>
        <v>0</v>
      </c>
      <c r="AE594" s="32">
        <f t="shared" si="19"/>
        <v>0.75</v>
      </c>
    </row>
    <row r="595" spans="20:31">
      <c r="T595" s="25">
        <v>5</v>
      </c>
      <c r="U595" s="26">
        <v>2020</v>
      </c>
      <c r="V595" s="27" t="s">
        <v>614</v>
      </c>
      <c r="W595" s="27" t="s">
        <v>606</v>
      </c>
      <c r="X595" s="27" t="s">
        <v>702</v>
      </c>
      <c r="Y595" s="28" t="str">
        <f t="shared" si="18"/>
        <v>52020暖房ビル用マルチ無し（一定速）</v>
      </c>
      <c r="Z595" s="51">
        <v>0.25</v>
      </c>
      <c r="AA595" s="51">
        <v>0.75</v>
      </c>
      <c r="AB595" s="52">
        <v>0.25</v>
      </c>
      <c r="AC595" s="52">
        <v>0.75</v>
      </c>
      <c r="AD595" s="31">
        <f>省エネ計算フォーマット【EHP】!$N$92/100</f>
        <v>0</v>
      </c>
      <c r="AE595" s="32">
        <f t="shared" si="19"/>
        <v>0.75</v>
      </c>
    </row>
    <row r="596" spans="20:31">
      <c r="T596" s="25">
        <v>5</v>
      </c>
      <c r="U596" s="27">
        <v>2020</v>
      </c>
      <c r="V596" s="27" t="s">
        <v>614</v>
      </c>
      <c r="W596" s="27" t="s">
        <v>607</v>
      </c>
      <c r="X596" s="27" t="s">
        <v>702</v>
      </c>
      <c r="Y596" s="28" t="str">
        <f t="shared" si="18"/>
        <v>52020暖房設備用無し（一定速）</v>
      </c>
      <c r="Z596" s="51">
        <v>0.25</v>
      </c>
      <c r="AA596" s="51">
        <v>0.75</v>
      </c>
      <c r="AB596" s="52">
        <v>0.25</v>
      </c>
      <c r="AC596" s="52">
        <v>0.75</v>
      </c>
      <c r="AD596" s="31">
        <f>省エネ計算フォーマット【EHP】!$N$92/100</f>
        <v>0</v>
      </c>
      <c r="AE596" s="32">
        <f t="shared" si="19"/>
        <v>0.75</v>
      </c>
    </row>
    <row r="597" spans="20:31">
      <c r="T597" s="53">
        <v>5</v>
      </c>
      <c r="U597" s="54">
        <v>2024</v>
      </c>
      <c r="V597" s="54" t="s">
        <v>613</v>
      </c>
      <c r="W597" s="54" t="s">
        <v>612</v>
      </c>
      <c r="X597" s="54" t="s">
        <v>618</v>
      </c>
      <c r="Y597" s="55" t="str">
        <f t="shared" si="18"/>
        <v>52024冷房店舗用有り</v>
      </c>
      <c r="Z597" s="56">
        <v>-1.58</v>
      </c>
      <c r="AA597" s="56">
        <v>2.58</v>
      </c>
      <c r="AB597" s="57">
        <v>1.0629999999999999</v>
      </c>
      <c r="AC597" s="57">
        <v>1.9193</v>
      </c>
      <c r="AD597" s="31">
        <f>省エネ計算フォーマット【EHP】!$N$92/100</f>
        <v>0</v>
      </c>
      <c r="AE597" s="37">
        <f t="shared" si="19"/>
        <v>1.919</v>
      </c>
    </row>
    <row r="598" spans="20:31">
      <c r="T598" s="53">
        <v>5</v>
      </c>
      <c r="U598" s="54">
        <v>2024</v>
      </c>
      <c r="V598" s="54" t="s">
        <v>613</v>
      </c>
      <c r="W598" s="54" t="s">
        <v>606</v>
      </c>
      <c r="X598" s="54" t="s">
        <v>618</v>
      </c>
      <c r="Y598" s="55" t="str">
        <f t="shared" si="18"/>
        <v>52024冷房ビル用マルチ有り</v>
      </c>
      <c r="Z598" s="56">
        <v>-1.6</v>
      </c>
      <c r="AA598" s="56">
        <v>2.6</v>
      </c>
      <c r="AB598" s="57">
        <v>1.0759000000000001</v>
      </c>
      <c r="AC598" s="57">
        <v>1.931</v>
      </c>
      <c r="AD598" s="31">
        <f>省エネ計算フォーマット【EHP】!$N$92/100</f>
        <v>0</v>
      </c>
      <c r="AE598" s="37">
        <f t="shared" si="19"/>
        <v>1.931</v>
      </c>
    </row>
    <row r="599" spans="20:31">
      <c r="T599" s="53">
        <v>5</v>
      </c>
      <c r="U599" s="54">
        <v>2024</v>
      </c>
      <c r="V599" s="54" t="s">
        <v>613</v>
      </c>
      <c r="W599" s="54" t="s">
        <v>607</v>
      </c>
      <c r="X599" s="54" t="s">
        <v>618</v>
      </c>
      <c r="Y599" s="55" t="str">
        <f t="shared" si="18"/>
        <v>52024冷房設備用有り</v>
      </c>
      <c r="Z599" s="56">
        <v>-0.6</v>
      </c>
      <c r="AA599" s="56">
        <v>1.6</v>
      </c>
      <c r="AB599" s="57">
        <v>1.0467</v>
      </c>
      <c r="AC599" s="57">
        <v>1.1882999999999999</v>
      </c>
      <c r="AD599" s="31">
        <f>省エネ計算フォーマット【EHP】!$N$92/100</f>
        <v>0</v>
      </c>
      <c r="AE599" s="37">
        <f t="shared" si="19"/>
        <v>1.1879999999999999</v>
      </c>
    </row>
    <row r="600" spans="20:31">
      <c r="T600" s="53">
        <v>5</v>
      </c>
      <c r="U600" s="54">
        <v>2024</v>
      </c>
      <c r="V600" s="54" t="s">
        <v>613</v>
      </c>
      <c r="W600" s="54" t="s">
        <v>612</v>
      </c>
      <c r="X600" s="54" t="s">
        <v>702</v>
      </c>
      <c r="Y600" s="55" t="str">
        <f t="shared" si="18"/>
        <v>52024冷房店舗用無し（一定速）</v>
      </c>
      <c r="Z600" s="56">
        <v>0.25</v>
      </c>
      <c r="AA600" s="56">
        <v>0.75</v>
      </c>
      <c r="AB600" s="57">
        <v>0.25</v>
      </c>
      <c r="AC600" s="57">
        <v>0.75</v>
      </c>
      <c r="AD600" s="31">
        <f>省エネ計算フォーマット【EHP】!$N$92/100</f>
        <v>0</v>
      </c>
      <c r="AE600" s="37">
        <f t="shared" si="19"/>
        <v>0.75</v>
      </c>
    </row>
    <row r="601" spans="20:31">
      <c r="T601" s="53">
        <v>5</v>
      </c>
      <c r="U601" s="54">
        <v>2024</v>
      </c>
      <c r="V601" s="54" t="s">
        <v>613</v>
      </c>
      <c r="W601" s="54" t="s">
        <v>606</v>
      </c>
      <c r="X601" s="54" t="s">
        <v>702</v>
      </c>
      <c r="Y601" s="55" t="str">
        <f t="shared" si="18"/>
        <v>52024冷房ビル用マルチ無し（一定速）</v>
      </c>
      <c r="Z601" s="56">
        <v>0.25</v>
      </c>
      <c r="AA601" s="56">
        <v>0.75</v>
      </c>
      <c r="AB601" s="57">
        <v>0.25</v>
      </c>
      <c r="AC601" s="57">
        <v>0.75</v>
      </c>
      <c r="AD601" s="31">
        <f>省エネ計算フォーマット【EHP】!$N$92/100</f>
        <v>0</v>
      </c>
      <c r="AE601" s="37">
        <f t="shared" si="19"/>
        <v>0.75</v>
      </c>
    </row>
    <row r="602" spans="20:31">
      <c r="T602" s="53">
        <v>5</v>
      </c>
      <c r="U602" s="54">
        <v>2024</v>
      </c>
      <c r="V602" s="54" t="s">
        <v>613</v>
      </c>
      <c r="W602" s="54" t="s">
        <v>607</v>
      </c>
      <c r="X602" s="54" t="s">
        <v>702</v>
      </c>
      <c r="Y602" s="55" t="str">
        <f t="shared" si="18"/>
        <v>52024冷房設備用無し（一定速）</v>
      </c>
      <c r="Z602" s="56">
        <v>0.25</v>
      </c>
      <c r="AA602" s="56">
        <v>0.75</v>
      </c>
      <c r="AB602" s="57">
        <v>0.25</v>
      </c>
      <c r="AC602" s="57">
        <v>0.75</v>
      </c>
      <c r="AD602" s="31">
        <f>省エネ計算フォーマット【EHP】!$N$92/100</f>
        <v>0</v>
      </c>
      <c r="AE602" s="37">
        <f t="shared" si="19"/>
        <v>0.75</v>
      </c>
    </row>
    <row r="603" spans="20:31">
      <c r="T603" s="53">
        <v>5</v>
      </c>
      <c r="U603" s="54">
        <v>2024</v>
      </c>
      <c r="V603" s="54" t="s">
        <v>614</v>
      </c>
      <c r="W603" s="54" t="s">
        <v>612</v>
      </c>
      <c r="X603" s="54" t="s">
        <v>618</v>
      </c>
      <c r="Y603" s="55" t="str">
        <f t="shared" si="18"/>
        <v>52024暖房店舗用有り</v>
      </c>
      <c r="Z603" s="56">
        <v>-1.04</v>
      </c>
      <c r="AA603" s="56">
        <v>2.04</v>
      </c>
      <c r="AB603" s="57">
        <v>1.0898000000000001</v>
      </c>
      <c r="AC603" s="57">
        <v>1.5076000000000001</v>
      </c>
      <c r="AD603" s="31">
        <f>省エネ計算フォーマット【EHP】!$N$92/100</f>
        <v>0</v>
      </c>
      <c r="AE603" s="37">
        <f t="shared" si="19"/>
        <v>1.5069999999999999</v>
      </c>
    </row>
    <row r="604" spans="20:31">
      <c r="T604" s="53">
        <v>5</v>
      </c>
      <c r="U604" s="54">
        <v>2024</v>
      </c>
      <c r="V604" s="54" t="s">
        <v>614</v>
      </c>
      <c r="W604" s="54" t="s">
        <v>606</v>
      </c>
      <c r="X604" s="54" t="s">
        <v>618</v>
      </c>
      <c r="Y604" s="55" t="str">
        <f t="shared" si="18"/>
        <v>52024暖房ビル用マルチ有り</v>
      </c>
      <c r="Z604" s="56">
        <v>-1.1399999999999999</v>
      </c>
      <c r="AA604" s="56">
        <v>2.14</v>
      </c>
      <c r="AB604" s="57">
        <v>1.0454000000000001</v>
      </c>
      <c r="AC604" s="57">
        <v>1.5936999999999999</v>
      </c>
      <c r="AD604" s="31">
        <f>省エネ計算フォーマット【EHP】!$N$92/100</f>
        <v>0</v>
      </c>
      <c r="AE604" s="37">
        <f t="shared" si="19"/>
        <v>1.593</v>
      </c>
    </row>
    <row r="605" spans="20:31">
      <c r="T605" s="53">
        <v>5</v>
      </c>
      <c r="U605" s="54">
        <v>2024</v>
      </c>
      <c r="V605" s="54" t="s">
        <v>614</v>
      </c>
      <c r="W605" s="54" t="s">
        <v>607</v>
      </c>
      <c r="X605" s="54" t="s">
        <v>618</v>
      </c>
      <c r="Y605" s="55" t="str">
        <f t="shared" si="18"/>
        <v>52024暖房設備用有り</v>
      </c>
      <c r="Z605" s="56">
        <v>-0.57999999999999996</v>
      </c>
      <c r="AA605" s="56">
        <v>1.58</v>
      </c>
      <c r="AB605" s="57">
        <v>1.0335000000000001</v>
      </c>
      <c r="AC605" s="57">
        <v>1.1766000000000001</v>
      </c>
      <c r="AD605" s="31">
        <f>省エネ計算フォーマット【EHP】!$N$92/100</f>
        <v>0</v>
      </c>
      <c r="AE605" s="37">
        <f t="shared" si="19"/>
        <v>1.1759999999999999</v>
      </c>
    </row>
    <row r="606" spans="20:31">
      <c r="T606" s="53">
        <v>5</v>
      </c>
      <c r="U606" s="54">
        <v>2024</v>
      </c>
      <c r="V606" s="54" t="s">
        <v>614</v>
      </c>
      <c r="W606" s="54" t="s">
        <v>612</v>
      </c>
      <c r="X606" s="54" t="s">
        <v>702</v>
      </c>
      <c r="Y606" s="55" t="str">
        <f t="shared" si="18"/>
        <v>52024暖房店舗用無し（一定速）</v>
      </c>
      <c r="Z606" s="56">
        <v>0.25</v>
      </c>
      <c r="AA606" s="56">
        <v>0.75</v>
      </c>
      <c r="AB606" s="57">
        <v>0.25</v>
      </c>
      <c r="AC606" s="57">
        <v>0.75</v>
      </c>
      <c r="AD606" s="31">
        <f>省エネ計算フォーマット【EHP】!$N$92/100</f>
        <v>0</v>
      </c>
      <c r="AE606" s="37">
        <f t="shared" si="19"/>
        <v>0.75</v>
      </c>
    </row>
    <row r="607" spans="20:31">
      <c r="T607" s="53">
        <v>5</v>
      </c>
      <c r="U607" s="54">
        <v>2024</v>
      </c>
      <c r="V607" s="54" t="s">
        <v>614</v>
      </c>
      <c r="W607" s="54" t="s">
        <v>606</v>
      </c>
      <c r="X607" s="54" t="s">
        <v>702</v>
      </c>
      <c r="Y607" s="55" t="str">
        <f t="shared" si="18"/>
        <v>52024暖房ビル用マルチ無し（一定速）</v>
      </c>
      <c r="Z607" s="56">
        <v>0.25</v>
      </c>
      <c r="AA607" s="56">
        <v>0.75</v>
      </c>
      <c r="AB607" s="57">
        <v>0.25</v>
      </c>
      <c r="AC607" s="57">
        <v>0.75</v>
      </c>
      <c r="AD607" s="31">
        <f>省エネ計算フォーマット【EHP】!$N$92/100</f>
        <v>0</v>
      </c>
      <c r="AE607" s="37">
        <f t="shared" si="19"/>
        <v>0.75</v>
      </c>
    </row>
    <row r="608" spans="20:31">
      <c r="T608" s="53">
        <v>5</v>
      </c>
      <c r="U608" s="54">
        <v>2024</v>
      </c>
      <c r="V608" s="54" t="s">
        <v>614</v>
      </c>
      <c r="W608" s="54" t="s">
        <v>607</v>
      </c>
      <c r="X608" s="54" t="s">
        <v>702</v>
      </c>
      <c r="Y608" s="55" t="str">
        <f t="shared" si="18"/>
        <v>52024暖房設備用無し（一定速）</v>
      </c>
      <c r="Z608" s="56">
        <v>0.25</v>
      </c>
      <c r="AA608" s="56">
        <v>0.75</v>
      </c>
      <c r="AB608" s="57">
        <v>0.25</v>
      </c>
      <c r="AC608" s="57">
        <v>0.75</v>
      </c>
      <c r="AD608" s="31">
        <f>省エネ計算フォーマット【EHP】!$N$92/100</f>
        <v>0</v>
      </c>
      <c r="AE608" s="37">
        <f t="shared" si="19"/>
        <v>0.75</v>
      </c>
    </row>
    <row r="609" spans="20:31">
      <c r="T609" s="25">
        <v>6</v>
      </c>
      <c r="U609" s="26">
        <v>1995</v>
      </c>
      <c r="V609" s="27" t="s">
        <v>19</v>
      </c>
      <c r="W609" s="27" t="s">
        <v>612</v>
      </c>
      <c r="X609" s="27" t="s">
        <v>618</v>
      </c>
      <c r="Y609" s="28" t="str">
        <f t="shared" si="18"/>
        <v>61995冷房店舗用有り</v>
      </c>
      <c r="Z609" s="51">
        <v>0.32</v>
      </c>
      <c r="AA609" s="51">
        <v>0.68</v>
      </c>
      <c r="AB609" s="52">
        <v>1.0165999999999999</v>
      </c>
      <c r="AC609" s="52">
        <v>0.50590000000000002</v>
      </c>
      <c r="AD609" s="31">
        <f>省エネ計算フォーマット【EHP】!$O$92/100</f>
        <v>0</v>
      </c>
      <c r="AE609" s="32">
        <f t="shared" si="19"/>
        <v>0.505</v>
      </c>
    </row>
    <row r="610" spans="20:31">
      <c r="T610" s="25">
        <v>6</v>
      </c>
      <c r="U610" s="26">
        <v>1995</v>
      </c>
      <c r="V610" s="27" t="s">
        <v>19</v>
      </c>
      <c r="W610" s="27" t="s">
        <v>606</v>
      </c>
      <c r="X610" s="27" t="s">
        <v>618</v>
      </c>
      <c r="Y610" s="28" t="str">
        <f t="shared" si="18"/>
        <v>61995冷房ビル用マルチ有り</v>
      </c>
      <c r="Z610" s="51">
        <v>-0.218</v>
      </c>
      <c r="AA610" s="51">
        <v>1.218</v>
      </c>
      <c r="AB610" s="52">
        <v>1.0356000000000001</v>
      </c>
      <c r="AC610" s="52">
        <v>0.90459999999999996</v>
      </c>
      <c r="AD610" s="31">
        <f>省エネ計算フォーマット【EHP】!$O$92/100</f>
        <v>0</v>
      </c>
      <c r="AE610" s="32">
        <f t="shared" si="19"/>
        <v>0.90400000000000003</v>
      </c>
    </row>
    <row r="611" spans="20:31">
      <c r="T611" s="25">
        <v>6</v>
      </c>
      <c r="U611" s="26">
        <v>1995</v>
      </c>
      <c r="V611" s="27" t="s">
        <v>19</v>
      </c>
      <c r="W611" s="27" t="s">
        <v>607</v>
      </c>
      <c r="X611" s="27" t="s">
        <v>618</v>
      </c>
      <c r="Y611" s="28" t="str">
        <f t="shared" si="18"/>
        <v>61995冷房設備用有り</v>
      </c>
      <c r="Z611" s="51">
        <v>0.25</v>
      </c>
      <c r="AA611" s="51">
        <v>0.75</v>
      </c>
      <c r="AB611" s="52">
        <v>1.0219</v>
      </c>
      <c r="AC611" s="52">
        <v>0.55700000000000005</v>
      </c>
      <c r="AD611" s="31">
        <f>省エネ計算フォーマット【EHP】!$O$92/100</f>
        <v>0</v>
      </c>
      <c r="AE611" s="32">
        <f t="shared" si="19"/>
        <v>0.55700000000000005</v>
      </c>
    </row>
    <row r="612" spans="20:31">
      <c r="T612" s="25">
        <v>6</v>
      </c>
      <c r="U612" s="26">
        <v>1995</v>
      </c>
      <c r="V612" s="27" t="s">
        <v>19</v>
      </c>
      <c r="W612" s="27" t="s">
        <v>612</v>
      </c>
      <c r="X612" s="27" t="s">
        <v>702</v>
      </c>
      <c r="Y612" s="28" t="str">
        <f t="shared" si="18"/>
        <v>61995冷房店舗用無し（一定速）</v>
      </c>
      <c r="Z612" s="51">
        <v>0.26</v>
      </c>
      <c r="AA612" s="51">
        <v>0.74</v>
      </c>
      <c r="AB612" s="52">
        <v>0.26</v>
      </c>
      <c r="AC612" s="52">
        <v>0.74</v>
      </c>
      <c r="AD612" s="31">
        <f>省エネ計算フォーマット【EHP】!$O$92/100</f>
        <v>0</v>
      </c>
      <c r="AE612" s="32">
        <f t="shared" si="19"/>
        <v>0.74</v>
      </c>
    </row>
    <row r="613" spans="20:31">
      <c r="T613" s="25">
        <v>6</v>
      </c>
      <c r="U613" s="26">
        <v>1995</v>
      </c>
      <c r="V613" s="27" t="s">
        <v>19</v>
      </c>
      <c r="W613" s="27" t="s">
        <v>606</v>
      </c>
      <c r="X613" s="27" t="s">
        <v>702</v>
      </c>
      <c r="Y613" s="28" t="str">
        <f t="shared" si="18"/>
        <v>61995冷房ビル用マルチ無し（一定速）</v>
      </c>
      <c r="Z613" s="51">
        <v>0.26</v>
      </c>
      <c r="AA613" s="51">
        <v>0.74</v>
      </c>
      <c r="AB613" s="52">
        <v>0.26</v>
      </c>
      <c r="AC613" s="52">
        <v>0.74</v>
      </c>
      <c r="AD613" s="31">
        <f>省エネ計算フォーマット【EHP】!$O$92/100</f>
        <v>0</v>
      </c>
      <c r="AE613" s="32">
        <f t="shared" si="19"/>
        <v>0.74</v>
      </c>
    </row>
    <row r="614" spans="20:31">
      <c r="T614" s="25">
        <v>6</v>
      </c>
      <c r="U614" s="26">
        <v>1995</v>
      </c>
      <c r="V614" s="27" t="s">
        <v>19</v>
      </c>
      <c r="W614" s="27" t="s">
        <v>607</v>
      </c>
      <c r="X614" s="27" t="s">
        <v>702</v>
      </c>
      <c r="Y614" s="28" t="str">
        <f t="shared" si="18"/>
        <v>61995冷房設備用無し（一定速）</v>
      </c>
      <c r="Z614" s="51">
        <v>0.26</v>
      </c>
      <c r="AA614" s="51">
        <v>0.74</v>
      </c>
      <c r="AB614" s="52">
        <v>0.26</v>
      </c>
      <c r="AC614" s="52">
        <v>0.74</v>
      </c>
      <c r="AD614" s="31">
        <f>省エネ計算フォーマット【EHP】!$O$92/100</f>
        <v>0</v>
      </c>
      <c r="AE614" s="32">
        <f t="shared" si="19"/>
        <v>0.74</v>
      </c>
    </row>
    <row r="615" spans="20:31">
      <c r="T615" s="25">
        <v>6</v>
      </c>
      <c r="U615" s="26">
        <v>1995</v>
      </c>
      <c r="V615" s="27" t="s">
        <v>20</v>
      </c>
      <c r="W615" s="27" t="s">
        <v>612</v>
      </c>
      <c r="X615" s="27" t="s">
        <v>618</v>
      </c>
      <c r="Y615" s="28" t="str">
        <f t="shared" si="18"/>
        <v>61995暖房店舗用有り</v>
      </c>
      <c r="Z615" s="51">
        <v>0.374</v>
      </c>
      <c r="AA615" s="51">
        <v>0.626</v>
      </c>
      <c r="AB615" s="52">
        <v>1.0275000000000001</v>
      </c>
      <c r="AC615" s="52">
        <v>0.46260000000000001</v>
      </c>
      <c r="AD615" s="31">
        <f>省エネ計算フォーマット【EHP】!$O$92/100</f>
        <v>0</v>
      </c>
      <c r="AE615" s="32">
        <f t="shared" si="19"/>
        <v>0.46200000000000002</v>
      </c>
    </row>
    <row r="616" spans="20:31">
      <c r="T616" s="25">
        <v>6</v>
      </c>
      <c r="U616" s="26">
        <v>1995</v>
      </c>
      <c r="V616" s="27" t="s">
        <v>20</v>
      </c>
      <c r="W616" s="27" t="s">
        <v>606</v>
      </c>
      <c r="X616" s="27" t="s">
        <v>618</v>
      </c>
      <c r="Y616" s="28" t="str">
        <f t="shared" si="18"/>
        <v>61995暖房ビル用マルチ有り</v>
      </c>
      <c r="Z616" s="51">
        <v>-0.112</v>
      </c>
      <c r="AA616" s="51">
        <v>1.1120000000000001</v>
      </c>
      <c r="AB616" s="52">
        <v>1.0236000000000001</v>
      </c>
      <c r="AC616" s="52">
        <v>0.82809999999999995</v>
      </c>
      <c r="AD616" s="31">
        <f>省エネ計算フォーマット【EHP】!$O$92/100</f>
        <v>0</v>
      </c>
      <c r="AE616" s="32">
        <f t="shared" si="19"/>
        <v>0.82799999999999996</v>
      </c>
    </row>
    <row r="617" spans="20:31">
      <c r="T617" s="25">
        <v>6</v>
      </c>
      <c r="U617" s="26">
        <v>1995</v>
      </c>
      <c r="V617" s="27" t="s">
        <v>20</v>
      </c>
      <c r="W617" s="27" t="s">
        <v>607</v>
      </c>
      <c r="X617" s="27" t="s">
        <v>618</v>
      </c>
      <c r="Y617" s="28" t="str">
        <f t="shared" si="18"/>
        <v>61995暖房設備用有り</v>
      </c>
      <c r="Z617" s="51">
        <v>0.25</v>
      </c>
      <c r="AA617" s="51">
        <v>0.75</v>
      </c>
      <c r="AB617" s="52">
        <v>1.0159</v>
      </c>
      <c r="AC617" s="52">
        <v>0.5585</v>
      </c>
      <c r="AD617" s="31">
        <f>省エネ計算フォーマット【EHP】!$O$92/100</f>
        <v>0</v>
      </c>
      <c r="AE617" s="32">
        <f t="shared" si="19"/>
        <v>0.55800000000000005</v>
      </c>
    </row>
    <row r="618" spans="20:31">
      <c r="T618" s="25">
        <v>6</v>
      </c>
      <c r="U618" s="26">
        <v>1995</v>
      </c>
      <c r="V618" s="27" t="s">
        <v>20</v>
      </c>
      <c r="W618" s="27" t="s">
        <v>612</v>
      </c>
      <c r="X618" s="27" t="s">
        <v>702</v>
      </c>
      <c r="Y618" s="28" t="str">
        <f t="shared" si="18"/>
        <v>61995暖房店舗用無し（一定速）</v>
      </c>
      <c r="Z618" s="51">
        <v>0.26</v>
      </c>
      <c r="AA618" s="51">
        <v>0.74</v>
      </c>
      <c r="AB618" s="52">
        <v>0.26</v>
      </c>
      <c r="AC618" s="52">
        <v>0.74</v>
      </c>
      <c r="AD618" s="31">
        <f>省エネ計算フォーマット【EHP】!$O$92/100</f>
        <v>0</v>
      </c>
      <c r="AE618" s="32">
        <f t="shared" si="19"/>
        <v>0.74</v>
      </c>
    </row>
    <row r="619" spans="20:31">
      <c r="T619" s="25">
        <v>6</v>
      </c>
      <c r="U619" s="26">
        <v>1995</v>
      </c>
      <c r="V619" s="27" t="s">
        <v>20</v>
      </c>
      <c r="W619" s="27" t="s">
        <v>606</v>
      </c>
      <c r="X619" s="27" t="s">
        <v>702</v>
      </c>
      <c r="Y619" s="28" t="str">
        <f t="shared" si="18"/>
        <v>61995暖房ビル用マルチ無し（一定速）</v>
      </c>
      <c r="Z619" s="51">
        <v>0.26</v>
      </c>
      <c r="AA619" s="51">
        <v>0.74</v>
      </c>
      <c r="AB619" s="52">
        <v>0.26</v>
      </c>
      <c r="AC619" s="52">
        <v>0.74</v>
      </c>
      <c r="AD619" s="31">
        <f>省エネ計算フォーマット【EHP】!$O$92/100</f>
        <v>0</v>
      </c>
      <c r="AE619" s="32">
        <f t="shared" si="19"/>
        <v>0.74</v>
      </c>
    </row>
    <row r="620" spans="20:31">
      <c r="T620" s="25">
        <v>6</v>
      </c>
      <c r="U620" s="26">
        <v>1995</v>
      </c>
      <c r="V620" s="27" t="s">
        <v>20</v>
      </c>
      <c r="W620" s="27" t="s">
        <v>607</v>
      </c>
      <c r="X620" s="27" t="s">
        <v>702</v>
      </c>
      <c r="Y620" s="28" t="str">
        <f t="shared" si="18"/>
        <v>61995暖房設備用無し（一定速）</v>
      </c>
      <c r="Z620" s="51">
        <v>0.26</v>
      </c>
      <c r="AA620" s="51">
        <v>0.74</v>
      </c>
      <c r="AB620" s="52">
        <v>0.26</v>
      </c>
      <c r="AC620" s="52">
        <v>0.74</v>
      </c>
      <c r="AD620" s="31">
        <f>省エネ計算フォーマット【EHP】!$O$92/100</f>
        <v>0</v>
      </c>
      <c r="AE620" s="32">
        <f t="shared" si="19"/>
        <v>0.74</v>
      </c>
    </row>
    <row r="621" spans="20:31">
      <c r="T621" s="25">
        <v>6</v>
      </c>
      <c r="U621" s="26">
        <v>2005</v>
      </c>
      <c r="V621" s="27" t="s">
        <v>19</v>
      </c>
      <c r="W621" s="27" t="s">
        <v>612</v>
      </c>
      <c r="X621" s="27" t="s">
        <v>618</v>
      </c>
      <c r="Y621" s="28" t="str">
        <f t="shared" si="18"/>
        <v>62005冷房店舗用有り</v>
      </c>
      <c r="Z621" s="51">
        <v>-0.86599999999999999</v>
      </c>
      <c r="AA621" s="51">
        <v>1.8660000000000001</v>
      </c>
      <c r="AB621" s="52">
        <v>1.0455000000000001</v>
      </c>
      <c r="AC621" s="52">
        <v>1.3880999999999999</v>
      </c>
      <c r="AD621" s="31">
        <f>省エネ計算フォーマット【EHP】!$O$92/100</f>
        <v>0</v>
      </c>
      <c r="AE621" s="32">
        <f t="shared" si="19"/>
        <v>1.3879999999999999</v>
      </c>
    </row>
    <row r="622" spans="20:31">
      <c r="T622" s="25">
        <v>6</v>
      </c>
      <c r="U622" s="26">
        <v>2005</v>
      </c>
      <c r="V622" s="27" t="s">
        <v>19</v>
      </c>
      <c r="W622" s="27" t="s">
        <v>606</v>
      </c>
      <c r="X622" s="27" t="s">
        <v>618</v>
      </c>
      <c r="Y622" s="28" t="str">
        <f t="shared" si="18"/>
        <v>62005冷房ビル用マルチ有り</v>
      </c>
      <c r="Z622" s="51">
        <v>-0.68200000000000005</v>
      </c>
      <c r="AA622" s="51">
        <v>1.6819999999999999</v>
      </c>
      <c r="AB622" s="52">
        <v>1.0490999999999999</v>
      </c>
      <c r="AC622" s="52">
        <v>1.2492000000000001</v>
      </c>
      <c r="AD622" s="31">
        <f>省エネ計算フォーマット【EHP】!$O$92/100</f>
        <v>0</v>
      </c>
      <c r="AE622" s="32">
        <f t="shared" si="19"/>
        <v>1.2490000000000001</v>
      </c>
    </row>
    <row r="623" spans="20:31">
      <c r="T623" s="25">
        <v>6</v>
      </c>
      <c r="U623" s="26">
        <v>2005</v>
      </c>
      <c r="V623" s="27" t="s">
        <v>19</v>
      </c>
      <c r="W623" s="27" t="s">
        <v>607</v>
      </c>
      <c r="X623" s="27" t="s">
        <v>618</v>
      </c>
      <c r="Y623" s="28" t="str">
        <f t="shared" si="18"/>
        <v>62005冷房設備用有り</v>
      </c>
      <c r="Z623" s="51">
        <v>-0.114</v>
      </c>
      <c r="AA623" s="51">
        <v>1.1140000000000001</v>
      </c>
      <c r="AB623" s="52">
        <v>1.0325</v>
      </c>
      <c r="AC623" s="52">
        <v>0.82740000000000002</v>
      </c>
      <c r="AD623" s="31">
        <f>省エネ計算フォーマット【EHP】!$O$92/100</f>
        <v>0</v>
      </c>
      <c r="AE623" s="32">
        <f t="shared" si="19"/>
        <v>0.82699999999999996</v>
      </c>
    </row>
    <row r="624" spans="20:31">
      <c r="T624" s="25">
        <v>6</v>
      </c>
      <c r="U624" s="26">
        <v>2005</v>
      </c>
      <c r="V624" s="27" t="s">
        <v>19</v>
      </c>
      <c r="W624" s="27" t="s">
        <v>612</v>
      </c>
      <c r="X624" s="27" t="s">
        <v>702</v>
      </c>
      <c r="Y624" s="28" t="str">
        <f t="shared" si="18"/>
        <v>62005冷房店舗用無し（一定速）</v>
      </c>
      <c r="Z624" s="51">
        <v>0.25</v>
      </c>
      <c r="AA624" s="51">
        <v>0.75</v>
      </c>
      <c r="AB624" s="52">
        <v>0.25</v>
      </c>
      <c r="AC624" s="52">
        <v>0.75</v>
      </c>
      <c r="AD624" s="31">
        <f>省エネ計算フォーマット【EHP】!$O$92/100</f>
        <v>0</v>
      </c>
      <c r="AE624" s="32">
        <f t="shared" si="19"/>
        <v>0.75</v>
      </c>
    </row>
    <row r="625" spans="20:31">
      <c r="T625" s="25">
        <v>6</v>
      </c>
      <c r="U625" s="26">
        <v>2005</v>
      </c>
      <c r="V625" s="27" t="s">
        <v>19</v>
      </c>
      <c r="W625" s="27" t="s">
        <v>606</v>
      </c>
      <c r="X625" s="27" t="s">
        <v>702</v>
      </c>
      <c r="Y625" s="28" t="str">
        <f t="shared" si="18"/>
        <v>62005冷房ビル用マルチ無し（一定速）</v>
      </c>
      <c r="Z625" s="51">
        <v>0.25</v>
      </c>
      <c r="AA625" s="51">
        <v>0.75</v>
      </c>
      <c r="AB625" s="52">
        <v>0.25</v>
      </c>
      <c r="AC625" s="52">
        <v>0.75</v>
      </c>
      <c r="AD625" s="31">
        <f>省エネ計算フォーマット【EHP】!$O$92/100</f>
        <v>0</v>
      </c>
      <c r="AE625" s="32">
        <f t="shared" si="19"/>
        <v>0.75</v>
      </c>
    </row>
    <row r="626" spans="20:31">
      <c r="T626" s="25">
        <v>6</v>
      </c>
      <c r="U626" s="26">
        <v>2005</v>
      </c>
      <c r="V626" s="27" t="s">
        <v>19</v>
      </c>
      <c r="W626" s="27" t="s">
        <v>607</v>
      </c>
      <c r="X626" s="27" t="s">
        <v>702</v>
      </c>
      <c r="Y626" s="28" t="str">
        <f t="shared" si="18"/>
        <v>62005冷房設備用無し（一定速）</v>
      </c>
      <c r="Z626" s="51">
        <v>0.25</v>
      </c>
      <c r="AA626" s="51">
        <v>0.75</v>
      </c>
      <c r="AB626" s="52">
        <v>0.25</v>
      </c>
      <c r="AC626" s="52">
        <v>0.75</v>
      </c>
      <c r="AD626" s="31">
        <f>省エネ計算フォーマット【EHP】!$O$92/100</f>
        <v>0</v>
      </c>
      <c r="AE626" s="32">
        <f t="shared" si="19"/>
        <v>0.75</v>
      </c>
    </row>
    <row r="627" spans="20:31">
      <c r="T627" s="25">
        <v>6</v>
      </c>
      <c r="U627" s="26">
        <v>2005</v>
      </c>
      <c r="V627" s="27" t="s">
        <v>20</v>
      </c>
      <c r="W627" s="27" t="s">
        <v>612</v>
      </c>
      <c r="X627" s="27" t="s">
        <v>618</v>
      </c>
      <c r="Y627" s="28" t="str">
        <f t="shared" si="18"/>
        <v>62005暖房店舗用有り</v>
      </c>
      <c r="Z627" s="51">
        <v>-0.65</v>
      </c>
      <c r="AA627" s="51">
        <v>1.65</v>
      </c>
      <c r="AB627" s="52">
        <v>1.0726</v>
      </c>
      <c r="AC627" s="52">
        <v>1.2194</v>
      </c>
      <c r="AD627" s="31">
        <f>省エネ計算フォーマット【EHP】!$O$92/100</f>
        <v>0</v>
      </c>
      <c r="AE627" s="32">
        <f t="shared" si="19"/>
        <v>1.2190000000000001</v>
      </c>
    </row>
    <row r="628" spans="20:31">
      <c r="T628" s="25">
        <v>6</v>
      </c>
      <c r="U628" s="26">
        <v>2005</v>
      </c>
      <c r="V628" s="27" t="s">
        <v>20</v>
      </c>
      <c r="W628" s="27" t="s">
        <v>606</v>
      </c>
      <c r="X628" s="27" t="s">
        <v>618</v>
      </c>
      <c r="Y628" s="28" t="str">
        <f t="shared" si="18"/>
        <v>62005暖房ビル用マルチ有り</v>
      </c>
      <c r="Z628" s="51">
        <v>-0.56000000000000005</v>
      </c>
      <c r="AA628" s="51">
        <v>1.56</v>
      </c>
      <c r="AB628" s="52">
        <v>1.0330999999999999</v>
      </c>
      <c r="AC628" s="52">
        <v>1.1617</v>
      </c>
      <c r="AD628" s="31">
        <f>省エネ計算フォーマット【EHP】!$O$92/100</f>
        <v>0</v>
      </c>
      <c r="AE628" s="32">
        <f t="shared" si="19"/>
        <v>1.161</v>
      </c>
    </row>
    <row r="629" spans="20:31">
      <c r="T629" s="25">
        <v>6</v>
      </c>
      <c r="U629" s="26">
        <v>2005</v>
      </c>
      <c r="V629" s="27" t="s">
        <v>20</v>
      </c>
      <c r="W629" s="27" t="s">
        <v>607</v>
      </c>
      <c r="X629" s="27" t="s">
        <v>618</v>
      </c>
      <c r="Y629" s="28" t="str">
        <f t="shared" si="18"/>
        <v>62005暖房設備用有り</v>
      </c>
      <c r="Z629" s="51">
        <v>-0.126</v>
      </c>
      <c r="AA629" s="51">
        <v>1.1259999999999999</v>
      </c>
      <c r="AB629" s="52">
        <v>1.0239</v>
      </c>
      <c r="AC629" s="52">
        <v>0.83850000000000002</v>
      </c>
      <c r="AD629" s="31">
        <f>省エネ計算フォーマット【EHP】!$O$92/100</f>
        <v>0</v>
      </c>
      <c r="AE629" s="32">
        <f t="shared" si="19"/>
        <v>0.83799999999999997</v>
      </c>
    </row>
    <row r="630" spans="20:31">
      <c r="T630" s="25">
        <v>6</v>
      </c>
      <c r="U630" s="26">
        <v>2005</v>
      </c>
      <c r="V630" s="27" t="s">
        <v>20</v>
      </c>
      <c r="W630" s="27" t="s">
        <v>612</v>
      </c>
      <c r="X630" s="27" t="s">
        <v>702</v>
      </c>
      <c r="Y630" s="28" t="str">
        <f t="shared" si="18"/>
        <v>62005暖房店舗用無し（一定速）</v>
      </c>
      <c r="Z630" s="51">
        <v>0.25</v>
      </c>
      <c r="AA630" s="51">
        <v>0.75</v>
      </c>
      <c r="AB630" s="52">
        <v>0.25</v>
      </c>
      <c r="AC630" s="52">
        <v>0.75</v>
      </c>
      <c r="AD630" s="31">
        <f>省エネ計算フォーマット【EHP】!$O$92/100</f>
        <v>0</v>
      </c>
      <c r="AE630" s="32">
        <f t="shared" si="19"/>
        <v>0.75</v>
      </c>
    </row>
    <row r="631" spans="20:31">
      <c r="T631" s="25">
        <v>6</v>
      </c>
      <c r="U631" s="26">
        <v>2005</v>
      </c>
      <c r="V631" s="27" t="s">
        <v>20</v>
      </c>
      <c r="W631" s="27" t="s">
        <v>606</v>
      </c>
      <c r="X631" s="27" t="s">
        <v>702</v>
      </c>
      <c r="Y631" s="28" t="str">
        <f t="shared" si="18"/>
        <v>62005暖房ビル用マルチ無し（一定速）</v>
      </c>
      <c r="Z631" s="51">
        <v>0.25</v>
      </c>
      <c r="AA631" s="51">
        <v>0.75</v>
      </c>
      <c r="AB631" s="52">
        <v>0.25</v>
      </c>
      <c r="AC631" s="52">
        <v>0.75</v>
      </c>
      <c r="AD631" s="31">
        <f>省エネ計算フォーマット【EHP】!$O$92/100</f>
        <v>0</v>
      </c>
      <c r="AE631" s="32">
        <f t="shared" si="19"/>
        <v>0.75</v>
      </c>
    </row>
    <row r="632" spans="20:31">
      <c r="T632" s="25">
        <v>6</v>
      </c>
      <c r="U632" s="50">
        <v>2005</v>
      </c>
      <c r="V632" s="41" t="s">
        <v>20</v>
      </c>
      <c r="W632" s="41" t="s">
        <v>607</v>
      </c>
      <c r="X632" s="41" t="s">
        <v>702</v>
      </c>
      <c r="Y632" s="28" t="str">
        <f t="shared" si="18"/>
        <v>62005暖房設備用無し（一定速）</v>
      </c>
      <c r="Z632" s="51">
        <v>0.25</v>
      </c>
      <c r="AA632" s="51">
        <v>0.75</v>
      </c>
      <c r="AB632" s="52">
        <v>0.25</v>
      </c>
      <c r="AC632" s="52">
        <v>0.75</v>
      </c>
      <c r="AD632" s="31">
        <f>省エネ計算フォーマット【EHP】!$O$92/100</f>
        <v>0</v>
      </c>
      <c r="AE632" s="32">
        <f t="shared" si="19"/>
        <v>0.75</v>
      </c>
    </row>
    <row r="633" spans="20:31">
      <c r="T633" s="25">
        <v>6</v>
      </c>
      <c r="U633" s="50">
        <v>2010</v>
      </c>
      <c r="V633" s="41" t="s">
        <v>19</v>
      </c>
      <c r="W633" s="41" t="s">
        <v>612</v>
      </c>
      <c r="X633" s="41" t="s">
        <v>618</v>
      </c>
      <c r="Y633" s="28" t="str">
        <f t="shared" si="18"/>
        <v>62010冷房店舗用有り</v>
      </c>
      <c r="Z633" s="51">
        <v>-1.1000000000000001</v>
      </c>
      <c r="AA633" s="51">
        <v>2.1</v>
      </c>
      <c r="AB633" s="52">
        <v>1.0511999999999999</v>
      </c>
      <c r="AC633" s="52">
        <v>1.5622</v>
      </c>
      <c r="AD633" s="31">
        <f>省エネ計算フォーマット【EHP】!$O$92/100</f>
        <v>0</v>
      </c>
      <c r="AE633" s="32">
        <f t="shared" si="19"/>
        <v>1.5620000000000001</v>
      </c>
    </row>
    <row r="634" spans="20:31">
      <c r="T634" s="25">
        <v>6</v>
      </c>
      <c r="U634" s="50">
        <v>2010</v>
      </c>
      <c r="V634" s="41" t="s">
        <v>19</v>
      </c>
      <c r="W634" s="41" t="s">
        <v>606</v>
      </c>
      <c r="X634" s="41" t="s">
        <v>618</v>
      </c>
      <c r="Y634" s="28" t="str">
        <f t="shared" si="18"/>
        <v>62010冷房ビル用マルチ有り</v>
      </c>
      <c r="Z634" s="51">
        <v>-0.88</v>
      </c>
      <c r="AA634" s="51">
        <v>1.88</v>
      </c>
      <c r="AB634" s="52">
        <v>1.0548999999999999</v>
      </c>
      <c r="AC634" s="52">
        <v>1.3963000000000001</v>
      </c>
      <c r="AD634" s="31">
        <f>省エネ計算フォーマット【EHP】!$O$92/100</f>
        <v>0</v>
      </c>
      <c r="AE634" s="32">
        <f t="shared" si="19"/>
        <v>1.3959999999999999</v>
      </c>
    </row>
    <row r="635" spans="20:31">
      <c r="T635" s="25">
        <v>6</v>
      </c>
      <c r="U635" s="50">
        <v>2010</v>
      </c>
      <c r="V635" s="41" t="s">
        <v>19</v>
      </c>
      <c r="W635" s="41" t="s">
        <v>607</v>
      </c>
      <c r="X635" s="41" t="s">
        <v>618</v>
      </c>
      <c r="Y635" s="28" t="str">
        <f t="shared" si="18"/>
        <v>62010冷房設備用有り</v>
      </c>
      <c r="Z635" s="51">
        <v>-0.26</v>
      </c>
      <c r="AA635" s="51">
        <v>1.26</v>
      </c>
      <c r="AB635" s="52">
        <v>1.1929000000000001</v>
      </c>
      <c r="AC635" s="52">
        <v>0.89680000000000004</v>
      </c>
      <c r="AD635" s="31">
        <f>省エネ計算フォーマット【EHP】!$O$92/100</f>
        <v>0</v>
      </c>
      <c r="AE635" s="32">
        <f t="shared" si="19"/>
        <v>0.89600000000000002</v>
      </c>
    </row>
    <row r="636" spans="20:31">
      <c r="T636" s="25">
        <v>6</v>
      </c>
      <c r="U636" s="50">
        <v>2010</v>
      </c>
      <c r="V636" s="41" t="s">
        <v>19</v>
      </c>
      <c r="W636" s="41" t="s">
        <v>612</v>
      </c>
      <c r="X636" s="41" t="s">
        <v>702</v>
      </c>
      <c r="Y636" s="28" t="str">
        <f t="shared" si="18"/>
        <v>62010冷房店舗用無し（一定速）</v>
      </c>
      <c r="Z636" s="51">
        <v>0.25</v>
      </c>
      <c r="AA636" s="51">
        <v>0.75</v>
      </c>
      <c r="AB636" s="52">
        <v>0.25</v>
      </c>
      <c r="AC636" s="52">
        <v>0.75</v>
      </c>
      <c r="AD636" s="31">
        <f>省エネ計算フォーマット【EHP】!$O$92/100</f>
        <v>0</v>
      </c>
      <c r="AE636" s="32">
        <f t="shared" si="19"/>
        <v>0.75</v>
      </c>
    </row>
    <row r="637" spans="20:31">
      <c r="T637" s="25">
        <v>6</v>
      </c>
      <c r="U637" s="50">
        <v>2010</v>
      </c>
      <c r="V637" s="41" t="s">
        <v>19</v>
      </c>
      <c r="W637" s="41" t="s">
        <v>606</v>
      </c>
      <c r="X637" s="41" t="s">
        <v>702</v>
      </c>
      <c r="Y637" s="28" t="str">
        <f t="shared" si="18"/>
        <v>62010冷房ビル用マルチ無し（一定速）</v>
      </c>
      <c r="Z637" s="51">
        <v>0.25</v>
      </c>
      <c r="AA637" s="51">
        <v>0.75</v>
      </c>
      <c r="AB637" s="52">
        <v>0.25</v>
      </c>
      <c r="AC637" s="52">
        <v>0.75</v>
      </c>
      <c r="AD637" s="31">
        <f>省エネ計算フォーマット【EHP】!$O$92/100</f>
        <v>0</v>
      </c>
      <c r="AE637" s="32">
        <f t="shared" si="19"/>
        <v>0.75</v>
      </c>
    </row>
    <row r="638" spans="20:31">
      <c r="T638" s="25">
        <v>6</v>
      </c>
      <c r="U638" s="50">
        <v>2010</v>
      </c>
      <c r="V638" s="41" t="s">
        <v>19</v>
      </c>
      <c r="W638" s="41" t="s">
        <v>607</v>
      </c>
      <c r="X638" s="41" t="s">
        <v>702</v>
      </c>
      <c r="Y638" s="28" t="str">
        <f t="shared" si="18"/>
        <v>62010冷房設備用無し（一定速）</v>
      </c>
      <c r="Z638" s="51">
        <v>0.25</v>
      </c>
      <c r="AA638" s="51">
        <v>0.75</v>
      </c>
      <c r="AB638" s="52">
        <v>0.25</v>
      </c>
      <c r="AC638" s="52">
        <v>0.75</v>
      </c>
      <c r="AD638" s="31">
        <f>省エネ計算フォーマット【EHP】!$O$92/100</f>
        <v>0</v>
      </c>
      <c r="AE638" s="32">
        <f t="shared" si="19"/>
        <v>0.75</v>
      </c>
    </row>
    <row r="639" spans="20:31">
      <c r="T639" s="25">
        <v>6</v>
      </c>
      <c r="U639" s="50">
        <v>2010</v>
      </c>
      <c r="V639" s="41" t="s">
        <v>20</v>
      </c>
      <c r="W639" s="41" t="s">
        <v>612</v>
      </c>
      <c r="X639" s="41" t="s">
        <v>618</v>
      </c>
      <c r="Y639" s="28" t="str">
        <f t="shared" si="18"/>
        <v>62010暖房店舗用有り</v>
      </c>
      <c r="Z639" s="51">
        <v>-0.72</v>
      </c>
      <c r="AA639" s="51">
        <v>1.72</v>
      </c>
      <c r="AB639" s="52">
        <v>1.0757000000000001</v>
      </c>
      <c r="AC639" s="52">
        <v>1.2710999999999999</v>
      </c>
      <c r="AD639" s="31">
        <f>省エネ計算フォーマット【EHP】!$O$92/100</f>
        <v>0</v>
      </c>
      <c r="AE639" s="32">
        <f t="shared" si="19"/>
        <v>1.2709999999999999</v>
      </c>
    </row>
    <row r="640" spans="20:31">
      <c r="T640" s="25">
        <v>6</v>
      </c>
      <c r="U640" s="50">
        <v>2010</v>
      </c>
      <c r="V640" s="41" t="s">
        <v>20</v>
      </c>
      <c r="W640" s="41" t="s">
        <v>606</v>
      </c>
      <c r="X640" s="41" t="s">
        <v>618</v>
      </c>
      <c r="Y640" s="28" t="str">
        <f t="shared" si="18"/>
        <v>62010暖房ビル用マルチ有り</v>
      </c>
      <c r="Z640" s="51">
        <v>-0.7</v>
      </c>
      <c r="AA640" s="51">
        <v>1.7</v>
      </c>
      <c r="AB640" s="52">
        <v>1.036</v>
      </c>
      <c r="AC640" s="52">
        <v>1.266</v>
      </c>
      <c r="AD640" s="31">
        <f>省エネ計算フォーマット【EHP】!$O$92/100</f>
        <v>0</v>
      </c>
      <c r="AE640" s="32">
        <f t="shared" si="19"/>
        <v>1.266</v>
      </c>
    </row>
    <row r="641" spans="20:31">
      <c r="T641" s="25">
        <v>6</v>
      </c>
      <c r="U641" s="50">
        <v>2010</v>
      </c>
      <c r="V641" s="41" t="s">
        <v>20</v>
      </c>
      <c r="W641" s="41" t="s">
        <v>607</v>
      </c>
      <c r="X641" s="41" t="s">
        <v>618</v>
      </c>
      <c r="Y641" s="28" t="str">
        <f t="shared" si="18"/>
        <v>62010暖房設備用有り</v>
      </c>
      <c r="Z641" s="51">
        <v>-0.26</v>
      </c>
      <c r="AA641" s="51">
        <v>1.26</v>
      </c>
      <c r="AB641" s="52">
        <v>0.82779999999999998</v>
      </c>
      <c r="AC641" s="52">
        <v>0.98809999999999998</v>
      </c>
      <c r="AD641" s="31">
        <f>省エネ計算フォーマット【EHP】!$O$92/100</f>
        <v>0</v>
      </c>
      <c r="AE641" s="32">
        <f t="shared" si="19"/>
        <v>0.98799999999999999</v>
      </c>
    </row>
    <row r="642" spans="20:31">
      <c r="T642" s="25">
        <v>6</v>
      </c>
      <c r="U642" s="50">
        <v>2010</v>
      </c>
      <c r="V642" s="41" t="s">
        <v>20</v>
      </c>
      <c r="W642" s="41" t="s">
        <v>612</v>
      </c>
      <c r="X642" s="41" t="s">
        <v>702</v>
      </c>
      <c r="Y642" s="28" t="str">
        <f t="shared" si="18"/>
        <v>62010暖房店舗用無し（一定速）</v>
      </c>
      <c r="Z642" s="51">
        <v>0.25</v>
      </c>
      <c r="AA642" s="51">
        <v>0.75</v>
      </c>
      <c r="AB642" s="52">
        <v>0.25</v>
      </c>
      <c r="AC642" s="52">
        <v>0.75</v>
      </c>
      <c r="AD642" s="31">
        <f>省エネ計算フォーマット【EHP】!$O$92/100</f>
        <v>0</v>
      </c>
      <c r="AE642" s="32">
        <f t="shared" si="19"/>
        <v>0.75</v>
      </c>
    </row>
    <row r="643" spans="20:31">
      <c r="T643" s="25">
        <v>6</v>
      </c>
      <c r="U643" s="50">
        <v>2010</v>
      </c>
      <c r="V643" s="41" t="s">
        <v>20</v>
      </c>
      <c r="W643" s="41" t="s">
        <v>606</v>
      </c>
      <c r="X643" s="41" t="s">
        <v>702</v>
      </c>
      <c r="Y643" s="28" t="str">
        <f t="shared" si="18"/>
        <v>62010暖房ビル用マルチ無し（一定速）</v>
      </c>
      <c r="Z643" s="51">
        <v>0.25</v>
      </c>
      <c r="AA643" s="51">
        <v>0.75</v>
      </c>
      <c r="AB643" s="52">
        <v>0.25</v>
      </c>
      <c r="AC643" s="52">
        <v>0.75</v>
      </c>
      <c r="AD643" s="31">
        <f>省エネ計算フォーマット【EHP】!$O$92/100</f>
        <v>0</v>
      </c>
      <c r="AE643" s="32">
        <f t="shared" si="19"/>
        <v>0.75</v>
      </c>
    </row>
    <row r="644" spans="20:31">
      <c r="T644" s="25">
        <v>6</v>
      </c>
      <c r="U644" s="50">
        <v>2010</v>
      </c>
      <c r="V644" s="41" t="s">
        <v>20</v>
      </c>
      <c r="W644" s="41" t="s">
        <v>607</v>
      </c>
      <c r="X644" s="41" t="s">
        <v>702</v>
      </c>
      <c r="Y644" s="28" t="str">
        <f t="shared" si="18"/>
        <v>62010暖房設備用無し（一定速）</v>
      </c>
      <c r="Z644" s="63">
        <v>0.25</v>
      </c>
      <c r="AA644" s="63">
        <v>0.75</v>
      </c>
      <c r="AB644" s="64">
        <v>0.25</v>
      </c>
      <c r="AC644" s="64">
        <v>0.75</v>
      </c>
      <c r="AD644" s="31">
        <f>省エネ計算フォーマット【EHP】!$O$92/100</f>
        <v>0</v>
      </c>
      <c r="AE644" s="32">
        <f t="shared" si="19"/>
        <v>0.75</v>
      </c>
    </row>
    <row r="645" spans="20:31">
      <c r="T645" s="53">
        <v>6</v>
      </c>
      <c r="U645" s="75">
        <v>2011</v>
      </c>
      <c r="V645" s="54" t="s">
        <v>19</v>
      </c>
      <c r="W645" s="54" t="s">
        <v>612</v>
      </c>
      <c r="X645" s="54" t="s">
        <v>618</v>
      </c>
      <c r="Y645" s="55" t="str">
        <f t="shared" si="18"/>
        <v>62011冷房店舗用有り</v>
      </c>
      <c r="Z645" s="56">
        <v>-1.1200000000000001</v>
      </c>
      <c r="AA645" s="56">
        <v>2.12</v>
      </c>
      <c r="AB645" s="57">
        <v>1.0517000000000001</v>
      </c>
      <c r="AC645" s="57">
        <v>1.5770999999999999</v>
      </c>
      <c r="AD645" s="31">
        <f>省エネ計算フォーマット【EHP】!$O$92/100</f>
        <v>0</v>
      </c>
      <c r="AE645" s="37">
        <f t="shared" si="19"/>
        <v>1.577</v>
      </c>
    </row>
    <row r="646" spans="20:31">
      <c r="T646" s="53">
        <v>6</v>
      </c>
      <c r="U646" s="75">
        <v>2011</v>
      </c>
      <c r="V646" s="54" t="s">
        <v>19</v>
      </c>
      <c r="W646" s="54" t="s">
        <v>606</v>
      </c>
      <c r="X646" s="54" t="s">
        <v>618</v>
      </c>
      <c r="Y646" s="55" t="str">
        <f t="shared" si="18"/>
        <v>62011冷房ビル用マルチ有り</v>
      </c>
      <c r="Z646" s="56">
        <v>-1</v>
      </c>
      <c r="AA646" s="56">
        <v>2</v>
      </c>
      <c r="AB646" s="57">
        <v>1.0584</v>
      </c>
      <c r="AC646" s="57">
        <v>1.4854000000000001</v>
      </c>
      <c r="AD646" s="31">
        <f>省エネ計算フォーマット【EHP】!$O$92/100</f>
        <v>0</v>
      </c>
      <c r="AE646" s="37">
        <f t="shared" si="19"/>
        <v>1.4850000000000001</v>
      </c>
    </row>
    <row r="647" spans="20:31">
      <c r="T647" s="53">
        <v>6</v>
      </c>
      <c r="U647" s="75">
        <v>2011</v>
      </c>
      <c r="V647" s="54" t="s">
        <v>19</v>
      </c>
      <c r="W647" s="54" t="s">
        <v>607</v>
      </c>
      <c r="X647" s="54" t="s">
        <v>618</v>
      </c>
      <c r="Y647" s="55" t="str">
        <f t="shared" si="18"/>
        <v>62011冷房設備用有り</v>
      </c>
      <c r="Z647" s="56">
        <v>-0.22</v>
      </c>
      <c r="AA647" s="56">
        <v>1.22</v>
      </c>
      <c r="AB647" s="57">
        <v>1.0356000000000001</v>
      </c>
      <c r="AC647" s="57">
        <v>0.90610000000000002</v>
      </c>
      <c r="AD647" s="31">
        <f>省エネ計算フォーマット【EHP】!$O$92/100</f>
        <v>0</v>
      </c>
      <c r="AE647" s="37">
        <f t="shared" si="19"/>
        <v>0.90600000000000003</v>
      </c>
    </row>
    <row r="648" spans="20:31">
      <c r="T648" s="53">
        <v>6</v>
      </c>
      <c r="U648" s="75">
        <v>2011</v>
      </c>
      <c r="V648" s="54" t="s">
        <v>19</v>
      </c>
      <c r="W648" s="54" t="s">
        <v>612</v>
      </c>
      <c r="X648" s="54" t="s">
        <v>702</v>
      </c>
      <c r="Y648" s="55" t="str">
        <f t="shared" si="18"/>
        <v>62011冷房店舗用無し（一定速）</v>
      </c>
      <c r="Z648" s="56">
        <v>0.25</v>
      </c>
      <c r="AA648" s="56">
        <v>0.75</v>
      </c>
      <c r="AB648" s="57">
        <v>0.25</v>
      </c>
      <c r="AC648" s="57">
        <v>0.75</v>
      </c>
      <c r="AD648" s="31">
        <f>省エネ計算フォーマット【EHP】!$O$92/100</f>
        <v>0</v>
      </c>
      <c r="AE648" s="37">
        <f t="shared" si="19"/>
        <v>0.75</v>
      </c>
    </row>
    <row r="649" spans="20:31">
      <c r="T649" s="53">
        <v>6</v>
      </c>
      <c r="U649" s="75">
        <v>2011</v>
      </c>
      <c r="V649" s="54" t="s">
        <v>19</v>
      </c>
      <c r="W649" s="54" t="s">
        <v>606</v>
      </c>
      <c r="X649" s="54" t="s">
        <v>702</v>
      </c>
      <c r="Y649" s="55" t="str">
        <f t="shared" si="18"/>
        <v>62011冷房ビル用マルチ無し（一定速）</v>
      </c>
      <c r="Z649" s="56">
        <v>0.25</v>
      </c>
      <c r="AA649" s="56">
        <v>0.75</v>
      </c>
      <c r="AB649" s="57">
        <v>0.25</v>
      </c>
      <c r="AC649" s="57">
        <v>0.75</v>
      </c>
      <c r="AD649" s="31">
        <f>省エネ計算フォーマット【EHP】!$O$92/100</f>
        <v>0</v>
      </c>
      <c r="AE649" s="37">
        <f t="shared" si="19"/>
        <v>0.75</v>
      </c>
    </row>
    <row r="650" spans="20:31">
      <c r="T650" s="53">
        <v>6</v>
      </c>
      <c r="U650" s="75">
        <v>2011</v>
      </c>
      <c r="V650" s="54" t="s">
        <v>19</v>
      </c>
      <c r="W650" s="54" t="s">
        <v>607</v>
      </c>
      <c r="X650" s="54" t="s">
        <v>702</v>
      </c>
      <c r="Y650" s="55" t="str">
        <f t="shared" ref="Y650:Y713" si="20">T650&amp;U650&amp;V650&amp;W650&amp;X650</f>
        <v>62011冷房設備用無し（一定速）</v>
      </c>
      <c r="Z650" s="56">
        <v>0.25</v>
      </c>
      <c r="AA650" s="56">
        <v>0.75</v>
      </c>
      <c r="AB650" s="57">
        <v>0.25</v>
      </c>
      <c r="AC650" s="57">
        <v>0.75</v>
      </c>
      <c r="AD650" s="31">
        <f>省エネ計算フォーマット【EHP】!$O$92/100</f>
        <v>0</v>
      </c>
      <c r="AE650" s="37">
        <f t="shared" si="19"/>
        <v>0.75</v>
      </c>
    </row>
    <row r="651" spans="20:31">
      <c r="T651" s="53">
        <v>6</v>
      </c>
      <c r="U651" s="75">
        <v>2011</v>
      </c>
      <c r="V651" s="54" t="s">
        <v>20</v>
      </c>
      <c r="W651" s="54" t="s">
        <v>612</v>
      </c>
      <c r="X651" s="54" t="s">
        <v>618</v>
      </c>
      <c r="Y651" s="55" t="str">
        <f t="shared" si="20"/>
        <v>62011暖房店舗用有り</v>
      </c>
      <c r="Z651" s="56">
        <v>-0.76</v>
      </c>
      <c r="AA651" s="56">
        <v>1.76</v>
      </c>
      <c r="AB651" s="57">
        <v>1.0773999999999999</v>
      </c>
      <c r="AC651" s="57">
        <v>1.3006</v>
      </c>
      <c r="AD651" s="31">
        <f>省エネ計算フォーマット【EHP】!$O$92/100</f>
        <v>0</v>
      </c>
      <c r="AE651" s="37">
        <f t="shared" si="19"/>
        <v>1.3</v>
      </c>
    </row>
    <row r="652" spans="20:31">
      <c r="T652" s="53">
        <v>6</v>
      </c>
      <c r="U652" s="75">
        <v>2011</v>
      </c>
      <c r="V652" s="54" t="s">
        <v>20</v>
      </c>
      <c r="W652" s="54" t="s">
        <v>606</v>
      </c>
      <c r="X652" s="54" t="s">
        <v>618</v>
      </c>
      <c r="Y652" s="55" t="str">
        <f t="shared" si="20"/>
        <v>62011暖房ビル用マルチ有り</v>
      </c>
      <c r="Z652" s="56">
        <v>-0.78</v>
      </c>
      <c r="AA652" s="56">
        <v>1.78</v>
      </c>
      <c r="AB652" s="57">
        <v>1.0377000000000001</v>
      </c>
      <c r="AC652" s="57">
        <v>1.3255999999999999</v>
      </c>
      <c r="AD652" s="31">
        <f>省エネ計算フォーマット【EHP】!$O$92/100</f>
        <v>0</v>
      </c>
      <c r="AE652" s="37">
        <f t="shared" ref="AE652:AE715" si="21">ROUNDDOWN(IF(AD652&gt;=0.25,Z652*AD652+AA652,AB652*AD652+AC652),3)</f>
        <v>1.325</v>
      </c>
    </row>
    <row r="653" spans="20:31">
      <c r="T653" s="53">
        <v>6</v>
      </c>
      <c r="U653" s="75">
        <v>2011</v>
      </c>
      <c r="V653" s="54" t="s">
        <v>20</v>
      </c>
      <c r="W653" s="54" t="s">
        <v>607</v>
      </c>
      <c r="X653" s="54" t="s">
        <v>618</v>
      </c>
      <c r="Y653" s="55" t="str">
        <f t="shared" si="20"/>
        <v>62011暖房設備用有り</v>
      </c>
      <c r="Z653" s="56">
        <v>-0.26</v>
      </c>
      <c r="AA653" s="56">
        <v>1.26</v>
      </c>
      <c r="AB653" s="57">
        <v>1.0266999999999999</v>
      </c>
      <c r="AC653" s="57">
        <v>0.93830000000000002</v>
      </c>
      <c r="AD653" s="31">
        <f>省エネ計算フォーマット【EHP】!$O$92/100</f>
        <v>0</v>
      </c>
      <c r="AE653" s="37">
        <f t="shared" si="21"/>
        <v>0.93799999999999994</v>
      </c>
    </row>
    <row r="654" spans="20:31">
      <c r="T654" s="53">
        <v>6</v>
      </c>
      <c r="U654" s="75">
        <v>2011</v>
      </c>
      <c r="V654" s="54" t="s">
        <v>20</v>
      </c>
      <c r="W654" s="54" t="s">
        <v>612</v>
      </c>
      <c r="X654" s="54" t="s">
        <v>702</v>
      </c>
      <c r="Y654" s="55" t="str">
        <f t="shared" si="20"/>
        <v>62011暖房店舗用無し（一定速）</v>
      </c>
      <c r="Z654" s="56">
        <v>0.25</v>
      </c>
      <c r="AA654" s="56">
        <v>0.75</v>
      </c>
      <c r="AB654" s="57">
        <v>0.25</v>
      </c>
      <c r="AC654" s="57">
        <v>0.75</v>
      </c>
      <c r="AD654" s="31">
        <f>省エネ計算フォーマット【EHP】!$O$92/100</f>
        <v>0</v>
      </c>
      <c r="AE654" s="37">
        <f t="shared" si="21"/>
        <v>0.75</v>
      </c>
    </row>
    <row r="655" spans="20:31">
      <c r="T655" s="53">
        <v>6</v>
      </c>
      <c r="U655" s="75">
        <v>2011</v>
      </c>
      <c r="V655" s="54" t="s">
        <v>20</v>
      </c>
      <c r="W655" s="54" t="s">
        <v>606</v>
      </c>
      <c r="X655" s="54" t="s">
        <v>702</v>
      </c>
      <c r="Y655" s="55" t="str">
        <f t="shared" si="20"/>
        <v>62011暖房ビル用マルチ無し（一定速）</v>
      </c>
      <c r="Z655" s="56">
        <v>0.25</v>
      </c>
      <c r="AA655" s="56">
        <v>0.75</v>
      </c>
      <c r="AB655" s="57">
        <v>0.25</v>
      </c>
      <c r="AC655" s="57">
        <v>0.75</v>
      </c>
      <c r="AD655" s="31">
        <f>省エネ計算フォーマット【EHP】!$O$92/100</f>
        <v>0</v>
      </c>
      <c r="AE655" s="37">
        <f t="shared" si="21"/>
        <v>0.75</v>
      </c>
    </row>
    <row r="656" spans="20:31">
      <c r="T656" s="53">
        <v>6</v>
      </c>
      <c r="U656" s="54">
        <v>2011</v>
      </c>
      <c r="V656" s="54" t="s">
        <v>20</v>
      </c>
      <c r="W656" s="54" t="s">
        <v>607</v>
      </c>
      <c r="X656" s="54" t="s">
        <v>702</v>
      </c>
      <c r="Y656" s="55" t="str">
        <f t="shared" si="20"/>
        <v>62011暖房設備用無し（一定速）</v>
      </c>
      <c r="Z656" s="65">
        <v>0.25</v>
      </c>
      <c r="AA656" s="65">
        <v>0.75</v>
      </c>
      <c r="AB656" s="66">
        <v>0.25</v>
      </c>
      <c r="AC656" s="66">
        <v>0.75</v>
      </c>
      <c r="AD656" s="31">
        <f>省エネ計算フォーマット【EHP】!$O$92/100</f>
        <v>0</v>
      </c>
      <c r="AE656" s="37">
        <f t="shared" si="21"/>
        <v>0.75</v>
      </c>
    </row>
    <row r="657" spans="20:31">
      <c r="T657" s="53">
        <v>6</v>
      </c>
      <c r="U657" s="54">
        <v>2012</v>
      </c>
      <c r="V657" s="54" t="s">
        <v>19</v>
      </c>
      <c r="W657" s="54" t="s">
        <v>612</v>
      </c>
      <c r="X657" s="54" t="s">
        <v>618</v>
      </c>
      <c r="Y657" s="55" t="str">
        <f t="shared" si="20"/>
        <v>62012冷房店舗用有り</v>
      </c>
      <c r="Z657" s="67">
        <v>-1.36</v>
      </c>
      <c r="AA657" s="67">
        <v>2.36</v>
      </c>
      <c r="AB657" s="68">
        <v>1.0576000000000001</v>
      </c>
      <c r="AC657" s="68">
        <v>1.7556</v>
      </c>
      <c r="AD657" s="31">
        <f>省エネ計算フォーマット【EHP】!$O$92/100</f>
        <v>0</v>
      </c>
      <c r="AE657" s="37">
        <f t="shared" si="21"/>
        <v>1.7549999999999999</v>
      </c>
    </row>
    <row r="658" spans="20:31">
      <c r="T658" s="53">
        <v>6</v>
      </c>
      <c r="U658" s="54">
        <v>2012</v>
      </c>
      <c r="V658" s="54" t="s">
        <v>19</v>
      </c>
      <c r="W658" s="54" t="s">
        <v>606</v>
      </c>
      <c r="X658" s="54" t="s">
        <v>618</v>
      </c>
      <c r="Y658" s="55" t="str">
        <f t="shared" si="20"/>
        <v>62012冷房ビル用マルチ有り</v>
      </c>
      <c r="Z658" s="56">
        <v>-1.1399999999999999</v>
      </c>
      <c r="AA658" s="56">
        <v>2.14</v>
      </c>
      <c r="AB658" s="57">
        <v>1.0625</v>
      </c>
      <c r="AC658" s="57">
        <v>1.5893999999999999</v>
      </c>
      <c r="AD658" s="31">
        <f>省エネ計算フォーマット【EHP】!$O$92/100</f>
        <v>0</v>
      </c>
      <c r="AE658" s="37">
        <f t="shared" si="21"/>
        <v>1.589</v>
      </c>
    </row>
    <row r="659" spans="20:31">
      <c r="T659" s="53">
        <v>6</v>
      </c>
      <c r="U659" s="54">
        <v>2012</v>
      </c>
      <c r="V659" s="54" t="s">
        <v>19</v>
      </c>
      <c r="W659" s="54" t="s">
        <v>607</v>
      </c>
      <c r="X659" s="54" t="s">
        <v>618</v>
      </c>
      <c r="Y659" s="55" t="str">
        <f t="shared" si="20"/>
        <v>62012冷房設備用有り</v>
      </c>
      <c r="Z659" s="56">
        <v>-0.26</v>
      </c>
      <c r="AA659" s="56">
        <v>1.26</v>
      </c>
      <c r="AB659" s="57">
        <v>1.0367999999999999</v>
      </c>
      <c r="AC659" s="57">
        <v>0.93579999999999997</v>
      </c>
      <c r="AD659" s="31">
        <f>省エネ計算フォーマット【EHP】!$O$92/100</f>
        <v>0</v>
      </c>
      <c r="AE659" s="37">
        <f t="shared" si="21"/>
        <v>0.93500000000000005</v>
      </c>
    </row>
    <row r="660" spans="20:31">
      <c r="T660" s="53">
        <v>6</v>
      </c>
      <c r="U660" s="54">
        <v>2012</v>
      </c>
      <c r="V660" s="54" t="s">
        <v>19</v>
      </c>
      <c r="W660" s="54" t="s">
        <v>612</v>
      </c>
      <c r="X660" s="54" t="s">
        <v>702</v>
      </c>
      <c r="Y660" s="55" t="str">
        <f t="shared" si="20"/>
        <v>62012冷房店舗用無し（一定速）</v>
      </c>
      <c r="Z660" s="56">
        <v>0.25</v>
      </c>
      <c r="AA660" s="56">
        <v>0.75</v>
      </c>
      <c r="AB660" s="57">
        <v>0.25</v>
      </c>
      <c r="AC660" s="57">
        <v>0.75</v>
      </c>
      <c r="AD660" s="31">
        <f>省エネ計算フォーマット【EHP】!$O$92/100</f>
        <v>0</v>
      </c>
      <c r="AE660" s="37">
        <f t="shared" si="21"/>
        <v>0.75</v>
      </c>
    </row>
    <row r="661" spans="20:31">
      <c r="T661" s="53">
        <v>6</v>
      </c>
      <c r="U661" s="54">
        <v>2012</v>
      </c>
      <c r="V661" s="54" t="s">
        <v>19</v>
      </c>
      <c r="W661" s="54" t="s">
        <v>606</v>
      </c>
      <c r="X661" s="54" t="s">
        <v>702</v>
      </c>
      <c r="Y661" s="55" t="str">
        <f t="shared" si="20"/>
        <v>62012冷房ビル用マルチ無し（一定速）</v>
      </c>
      <c r="Z661" s="56">
        <v>0.25</v>
      </c>
      <c r="AA661" s="56">
        <v>0.75</v>
      </c>
      <c r="AB661" s="57">
        <v>0.25</v>
      </c>
      <c r="AC661" s="57">
        <v>0.75</v>
      </c>
      <c r="AD661" s="31">
        <f>省エネ計算フォーマット【EHP】!$O$92/100</f>
        <v>0</v>
      </c>
      <c r="AE661" s="37">
        <f t="shared" si="21"/>
        <v>0.75</v>
      </c>
    </row>
    <row r="662" spans="20:31">
      <c r="T662" s="53">
        <v>6</v>
      </c>
      <c r="U662" s="54">
        <v>2012</v>
      </c>
      <c r="V662" s="54" t="s">
        <v>19</v>
      </c>
      <c r="W662" s="54" t="s">
        <v>607</v>
      </c>
      <c r="X662" s="54" t="s">
        <v>702</v>
      </c>
      <c r="Y662" s="55" t="str">
        <f t="shared" si="20"/>
        <v>62012冷房設備用無し（一定速）</v>
      </c>
      <c r="Z662" s="56">
        <v>0.25</v>
      </c>
      <c r="AA662" s="56">
        <v>0.75</v>
      </c>
      <c r="AB662" s="57">
        <v>0.25</v>
      </c>
      <c r="AC662" s="57">
        <v>0.75</v>
      </c>
      <c r="AD662" s="31">
        <f>省エネ計算フォーマット【EHP】!$O$92/100</f>
        <v>0</v>
      </c>
      <c r="AE662" s="37">
        <f t="shared" si="21"/>
        <v>0.75</v>
      </c>
    </row>
    <row r="663" spans="20:31">
      <c r="T663" s="53">
        <v>6</v>
      </c>
      <c r="U663" s="54">
        <v>2012</v>
      </c>
      <c r="V663" s="54" t="s">
        <v>20</v>
      </c>
      <c r="W663" s="54" t="s">
        <v>612</v>
      </c>
      <c r="X663" s="54" t="s">
        <v>618</v>
      </c>
      <c r="Y663" s="55" t="str">
        <f t="shared" si="20"/>
        <v>62012暖房店舗用有り</v>
      </c>
      <c r="Z663" s="56">
        <v>-0.82</v>
      </c>
      <c r="AA663" s="56">
        <v>1.82</v>
      </c>
      <c r="AB663" s="57">
        <v>1.0801000000000001</v>
      </c>
      <c r="AC663" s="57">
        <v>1.345</v>
      </c>
      <c r="AD663" s="31">
        <f>省エネ計算フォーマット【EHP】!$O$92/100</f>
        <v>0</v>
      </c>
      <c r="AE663" s="37">
        <f t="shared" si="21"/>
        <v>1.345</v>
      </c>
    </row>
    <row r="664" spans="20:31">
      <c r="T664" s="53">
        <v>6</v>
      </c>
      <c r="U664" s="54">
        <v>2012</v>
      </c>
      <c r="V664" s="54" t="s">
        <v>20</v>
      </c>
      <c r="W664" s="54" t="s">
        <v>606</v>
      </c>
      <c r="X664" s="54" t="s">
        <v>618</v>
      </c>
      <c r="Y664" s="55" t="str">
        <f t="shared" si="20"/>
        <v>62012暖房ビル用マルチ有り</v>
      </c>
      <c r="Z664" s="56">
        <v>-0.98</v>
      </c>
      <c r="AA664" s="56">
        <v>1.98</v>
      </c>
      <c r="AB664" s="57">
        <v>1.042</v>
      </c>
      <c r="AC664" s="57">
        <v>1.4744999999999999</v>
      </c>
      <c r="AD664" s="31">
        <f>省エネ計算フォーマット【EHP】!$O$92/100</f>
        <v>0</v>
      </c>
      <c r="AE664" s="37">
        <f t="shared" si="21"/>
        <v>1.474</v>
      </c>
    </row>
    <row r="665" spans="20:31">
      <c r="T665" s="53">
        <v>6</v>
      </c>
      <c r="U665" s="54">
        <v>2012</v>
      </c>
      <c r="V665" s="54" t="s">
        <v>20</v>
      </c>
      <c r="W665" s="54" t="s">
        <v>607</v>
      </c>
      <c r="X665" s="54" t="s">
        <v>618</v>
      </c>
      <c r="Y665" s="55" t="str">
        <f t="shared" si="20"/>
        <v>62012暖房設備用有り</v>
      </c>
      <c r="Z665" s="56">
        <v>-0.26</v>
      </c>
      <c r="AA665" s="56">
        <v>1.26</v>
      </c>
      <c r="AB665" s="57">
        <v>1.0266999999999999</v>
      </c>
      <c r="AC665" s="57">
        <v>0.93830000000000002</v>
      </c>
      <c r="AD665" s="31">
        <f>省エネ計算フォーマット【EHP】!$O$92/100</f>
        <v>0</v>
      </c>
      <c r="AE665" s="37">
        <f t="shared" si="21"/>
        <v>0.93799999999999994</v>
      </c>
    </row>
    <row r="666" spans="20:31">
      <c r="T666" s="53">
        <v>6</v>
      </c>
      <c r="U666" s="54">
        <v>2012</v>
      </c>
      <c r="V666" s="54" t="s">
        <v>20</v>
      </c>
      <c r="W666" s="54" t="s">
        <v>612</v>
      </c>
      <c r="X666" s="54" t="s">
        <v>702</v>
      </c>
      <c r="Y666" s="55" t="str">
        <f t="shared" si="20"/>
        <v>62012暖房店舗用無し（一定速）</v>
      </c>
      <c r="Z666" s="56">
        <v>0.25</v>
      </c>
      <c r="AA666" s="56">
        <v>0.75</v>
      </c>
      <c r="AB666" s="57">
        <v>0.25</v>
      </c>
      <c r="AC666" s="57">
        <v>0.75</v>
      </c>
      <c r="AD666" s="31">
        <f>省エネ計算フォーマット【EHP】!$O$92/100</f>
        <v>0</v>
      </c>
      <c r="AE666" s="37">
        <f t="shared" si="21"/>
        <v>0.75</v>
      </c>
    </row>
    <row r="667" spans="20:31">
      <c r="T667" s="53">
        <v>6</v>
      </c>
      <c r="U667" s="54">
        <v>2012</v>
      </c>
      <c r="V667" s="54" t="s">
        <v>20</v>
      </c>
      <c r="W667" s="54" t="s">
        <v>606</v>
      </c>
      <c r="X667" s="54" t="s">
        <v>702</v>
      </c>
      <c r="Y667" s="55" t="str">
        <f t="shared" si="20"/>
        <v>62012暖房ビル用マルチ無し（一定速）</v>
      </c>
      <c r="Z667" s="56">
        <v>0.25</v>
      </c>
      <c r="AA667" s="56">
        <v>0.75</v>
      </c>
      <c r="AB667" s="57">
        <v>0.25</v>
      </c>
      <c r="AC667" s="57">
        <v>0.75</v>
      </c>
      <c r="AD667" s="31">
        <f>省エネ計算フォーマット【EHP】!$O$92/100</f>
        <v>0</v>
      </c>
      <c r="AE667" s="37">
        <f t="shared" si="21"/>
        <v>0.75</v>
      </c>
    </row>
    <row r="668" spans="20:31">
      <c r="T668" s="53">
        <v>6</v>
      </c>
      <c r="U668" s="54">
        <v>2012</v>
      </c>
      <c r="V668" s="54" t="s">
        <v>20</v>
      </c>
      <c r="W668" s="54" t="s">
        <v>607</v>
      </c>
      <c r="X668" s="54" t="s">
        <v>702</v>
      </c>
      <c r="Y668" s="55" t="str">
        <f t="shared" si="20"/>
        <v>62012暖房設備用無し（一定速）</v>
      </c>
      <c r="Z668" s="69">
        <v>0.25</v>
      </c>
      <c r="AA668" s="69">
        <v>0.75</v>
      </c>
      <c r="AB668" s="70">
        <v>0.25</v>
      </c>
      <c r="AC668" s="70">
        <v>0.75</v>
      </c>
      <c r="AD668" s="31">
        <f>省エネ計算フォーマット【EHP】!$O$92/100</f>
        <v>0</v>
      </c>
      <c r="AE668" s="37">
        <f t="shared" si="21"/>
        <v>0.75</v>
      </c>
    </row>
    <row r="669" spans="20:31">
      <c r="T669" s="53">
        <v>6</v>
      </c>
      <c r="U669" s="75">
        <v>2013</v>
      </c>
      <c r="V669" s="54" t="s">
        <v>19</v>
      </c>
      <c r="W669" s="54" t="s">
        <v>612</v>
      </c>
      <c r="X669" s="54" t="s">
        <v>618</v>
      </c>
      <c r="Y669" s="55" t="str">
        <f t="shared" si="20"/>
        <v>62013冷房店舗用有り</v>
      </c>
      <c r="Z669" s="56">
        <v>-1.5</v>
      </c>
      <c r="AA669" s="56">
        <v>2.5</v>
      </c>
      <c r="AB669" s="57">
        <v>1.0609999999999999</v>
      </c>
      <c r="AC669" s="57">
        <v>1.8597999999999999</v>
      </c>
      <c r="AD669" s="31">
        <f>省エネ計算フォーマット【EHP】!$O$92/100</f>
        <v>0</v>
      </c>
      <c r="AE669" s="37">
        <f t="shared" si="21"/>
        <v>1.859</v>
      </c>
    </row>
    <row r="670" spans="20:31">
      <c r="T670" s="53">
        <v>6</v>
      </c>
      <c r="U670" s="75">
        <v>2013</v>
      </c>
      <c r="V670" s="54" t="s">
        <v>19</v>
      </c>
      <c r="W670" s="54" t="s">
        <v>606</v>
      </c>
      <c r="X670" s="54" t="s">
        <v>618</v>
      </c>
      <c r="Y670" s="55" t="str">
        <f t="shared" si="20"/>
        <v>62013冷房ビル用マルチ有り</v>
      </c>
      <c r="Z670" s="56">
        <v>-1.1399999999999999</v>
      </c>
      <c r="AA670" s="56">
        <v>2.14</v>
      </c>
      <c r="AB670" s="57">
        <v>1.0625</v>
      </c>
      <c r="AC670" s="57">
        <v>1.5893999999999999</v>
      </c>
      <c r="AD670" s="31">
        <f>省エネ計算フォーマット【EHP】!$O$92/100</f>
        <v>0</v>
      </c>
      <c r="AE670" s="37">
        <f t="shared" si="21"/>
        <v>1.589</v>
      </c>
    </row>
    <row r="671" spans="20:31">
      <c r="T671" s="53">
        <v>6</v>
      </c>
      <c r="U671" s="75">
        <v>2013</v>
      </c>
      <c r="V671" s="54" t="s">
        <v>19</v>
      </c>
      <c r="W671" s="54" t="s">
        <v>607</v>
      </c>
      <c r="X671" s="54" t="s">
        <v>618</v>
      </c>
      <c r="Y671" s="55" t="str">
        <f t="shared" si="20"/>
        <v>62013冷房設備用有り</v>
      </c>
      <c r="Z671" s="56">
        <v>-0.26</v>
      </c>
      <c r="AA671" s="56">
        <v>1.26</v>
      </c>
      <c r="AB671" s="57">
        <v>1.0367999999999999</v>
      </c>
      <c r="AC671" s="57">
        <v>0.93579999999999997</v>
      </c>
      <c r="AD671" s="31">
        <f>省エネ計算フォーマット【EHP】!$O$92/100</f>
        <v>0</v>
      </c>
      <c r="AE671" s="37">
        <f t="shared" si="21"/>
        <v>0.93500000000000005</v>
      </c>
    </row>
    <row r="672" spans="20:31">
      <c r="T672" s="53">
        <v>6</v>
      </c>
      <c r="U672" s="75">
        <v>2013</v>
      </c>
      <c r="V672" s="54" t="s">
        <v>19</v>
      </c>
      <c r="W672" s="54" t="s">
        <v>612</v>
      </c>
      <c r="X672" s="54" t="s">
        <v>702</v>
      </c>
      <c r="Y672" s="55" t="str">
        <f t="shared" si="20"/>
        <v>62013冷房店舗用無し（一定速）</v>
      </c>
      <c r="Z672" s="56">
        <v>0.25</v>
      </c>
      <c r="AA672" s="56">
        <v>0.75</v>
      </c>
      <c r="AB672" s="57">
        <v>0.25</v>
      </c>
      <c r="AC672" s="57">
        <v>0.75</v>
      </c>
      <c r="AD672" s="31">
        <f>省エネ計算フォーマット【EHP】!$O$92/100</f>
        <v>0</v>
      </c>
      <c r="AE672" s="37">
        <f t="shared" si="21"/>
        <v>0.75</v>
      </c>
    </row>
    <row r="673" spans="20:31">
      <c r="T673" s="53">
        <v>6</v>
      </c>
      <c r="U673" s="75">
        <v>2013</v>
      </c>
      <c r="V673" s="54" t="s">
        <v>19</v>
      </c>
      <c r="W673" s="54" t="s">
        <v>606</v>
      </c>
      <c r="X673" s="54" t="s">
        <v>702</v>
      </c>
      <c r="Y673" s="55" t="str">
        <f t="shared" si="20"/>
        <v>62013冷房ビル用マルチ無し（一定速）</v>
      </c>
      <c r="Z673" s="56">
        <v>0.25</v>
      </c>
      <c r="AA673" s="56">
        <v>0.75</v>
      </c>
      <c r="AB673" s="57">
        <v>0.25</v>
      </c>
      <c r="AC673" s="57">
        <v>0.75</v>
      </c>
      <c r="AD673" s="31">
        <f>省エネ計算フォーマット【EHP】!$O$92/100</f>
        <v>0</v>
      </c>
      <c r="AE673" s="37">
        <f t="shared" si="21"/>
        <v>0.75</v>
      </c>
    </row>
    <row r="674" spans="20:31">
      <c r="T674" s="53">
        <v>6</v>
      </c>
      <c r="U674" s="75">
        <v>2013</v>
      </c>
      <c r="V674" s="54" t="s">
        <v>19</v>
      </c>
      <c r="W674" s="54" t="s">
        <v>607</v>
      </c>
      <c r="X674" s="54" t="s">
        <v>702</v>
      </c>
      <c r="Y674" s="55" t="str">
        <f t="shared" si="20"/>
        <v>62013冷房設備用無し（一定速）</v>
      </c>
      <c r="Z674" s="56">
        <v>0.25</v>
      </c>
      <c r="AA674" s="56">
        <v>0.75</v>
      </c>
      <c r="AB674" s="57">
        <v>0.25</v>
      </c>
      <c r="AC674" s="57">
        <v>0.75</v>
      </c>
      <c r="AD674" s="31">
        <f>省エネ計算フォーマット【EHP】!$O$92/100</f>
        <v>0</v>
      </c>
      <c r="AE674" s="37">
        <f t="shared" si="21"/>
        <v>0.75</v>
      </c>
    </row>
    <row r="675" spans="20:31">
      <c r="T675" s="53">
        <v>6</v>
      </c>
      <c r="U675" s="75">
        <v>2013</v>
      </c>
      <c r="V675" s="54" t="s">
        <v>20</v>
      </c>
      <c r="W675" s="54" t="s">
        <v>612</v>
      </c>
      <c r="X675" s="54" t="s">
        <v>618</v>
      </c>
      <c r="Y675" s="55" t="str">
        <f t="shared" si="20"/>
        <v>62013暖房店舗用有り</v>
      </c>
      <c r="Z675" s="56">
        <v>-0.94</v>
      </c>
      <c r="AA675" s="56">
        <v>1.94</v>
      </c>
      <c r="AB675" s="57">
        <v>1.0853999999999999</v>
      </c>
      <c r="AC675" s="57">
        <v>1.4337</v>
      </c>
      <c r="AD675" s="31">
        <f>省エネ計算フォーマット【EHP】!$O$92/100</f>
        <v>0</v>
      </c>
      <c r="AE675" s="37">
        <f t="shared" si="21"/>
        <v>1.4330000000000001</v>
      </c>
    </row>
    <row r="676" spans="20:31">
      <c r="T676" s="53">
        <v>6</v>
      </c>
      <c r="U676" s="75">
        <v>2013</v>
      </c>
      <c r="V676" s="54" t="s">
        <v>20</v>
      </c>
      <c r="W676" s="54" t="s">
        <v>606</v>
      </c>
      <c r="X676" s="54" t="s">
        <v>618</v>
      </c>
      <c r="Y676" s="55" t="str">
        <f t="shared" si="20"/>
        <v>62013暖房ビル用マルチ有り</v>
      </c>
      <c r="Z676" s="56">
        <v>-0.98</v>
      </c>
      <c r="AA676" s="56">
        <v>1.98</v>
      </c>
      <c r="AB676" s="57">
        <v>1.042</v>
      </c>
      <c r="AC676" s="57">
        <v>1.4744999999999999</v>
      </c>
      <c r="AD676" s="31">
        <f>省エネ計算フォーマット【EHP】!$O$92/100</f>
        <v>0</v>
      </c>
      <c r="AE676" s="37">
        <f t="shared" si="21"/>
        <v>1.474</v>
      </c>
    </row>
    <row r="677" spans="20:31">
      <c r="T677" s="53">
        <v>6</v>
      </c>
      <c r="U677" s="75">
        <v>2013</v>
      </c>
      <c r="V677" s="54" t="s">
        <v>20</v>
      </c>
      <c r="W677" s="54" t="s">
        <v>607</v>
      </c>
      <c r="X677" s="54" t="s">
        <v>618</v>
      </c>
      <c r="Y677" s="55" t="str">
        <f t="shared" si="20"/>
        <v>62013暖房設備用有り</v>
      </c>
      <c r="Z677" s="56">
        <v>-0.32</v>
      </c>
      <c r="AA677" s="56">
        <v>1.32</v>
      </c>
      <c r="AB677" s="57">
        <v>1.028</v>
      </c>
      <c r="AC677" s="57">
        <v>0.98299999999999998</v>
      </c>
      <c r="AD677" s="31">
        <f>省エネ計算フォーマット【EHP】!$O$92/100</f>
        <v>0</v>
      </c>
      <c r="AE677" s="37">
        <f t="shared" si="21"/>
        <v>0.98299999999999998</v>
      </c>
    </row>
    <row r="678" spans="20:31">
      <c r="T678" s="53">
        <v>6</v>
      </c>
      <c r="U678" s="75">
        <v>2013</v>
      </c>
      <c r="V678" s="54" t="s">
        <v>20</v>
      </c>
      <c r="W678" s="54" t="s">
        <v>612</v>
      </c>
      <c r="X678" s="54" t="s">
        <v>702</v>
      </c>
      <c r="Y678" s="55" t="str">
        <f t="shared" si="20"/>
        <v>62013暖房店舗用無し（一定速）</v>
      </c>
      <c r="Z678" s="56">
        <v>0.25</v>
      </c>
      <c r="AA678" s="56">
        <v>0.75</v>
      </c>
      <c r="AB678" s="57">
        <v>0.25</v>
      </c>
      <c r="AC678" s="57">
        <v>0.75</v>
      </c>
      <c r="AD678" s="31">
        <f>省エネ計算フォーマット【EHP】!$O$92/100</f>
        <v>0</v>
      </c>
      <c r="AE678" s="37">
        <f t="shared" si="21"/>
        <v>0.75</v>
      </c>
    </row>
    <row r="679" spans="20:31">
      <c r="T679" s="53">
        <v>6</v>
      </c>
      <c r="U679" s="75">
        <v>2013</v>
      </c>
      <c r="V679" s="54" t="s">
        <v>20</v>
      </c>
      <c r="W679" s="54" t="s">
        <v>606</v>
      </c>
      <c r="X679" s="54" t="s">
        <v>702</v>
      </c>
      <c r="Y679" s="55" t="str">
        <f t="shared" si="20"/>
        <v>62013暖房ビル用マルチ無し（一定速）</v>
      </c>
      <c r="Z679" s="56">
        <v>0.25</v>
      </c>
      <c r="AA679" s="56">
        <v>0.75</v>
      </c>
      <c r="AB679" s="57">
        <v>0.25</v>
      </c>
      <c r="AC679" s="57">
        <v>0.75</v>
      </c>
      <c r="AD679" s="31">
        <f>省エネ計算フォーマット【EHP】!$O$92/100</f>
        <v>0</v>
      </c>
      <c r="AE679" s="37">
        <f t="shared" si="21"/>
        <v>0.75</v>
      </c>
    </row>
    <row r="680" spans="20:31">
      <c r="T680" s="53">
        <v>6</v>
      </c>
      <c r="U680" s="75">
        <v>2013</v>
      </c>
      <c r="V680" s="54" t="s">
        <v>20</v>
      </c>
      <c r="W680" s="54" t="s">
        <v>607</v>
      </c>
      <c r="X680" s="54" t="s">
        <v>702</v>
      </c>
      <c r="Y680" s="55" t="str">
        <f t="shared" si="20"/>
        <v>62013暖房設備用無し（一定速）</v>
      </c>
      <c r="Z680" s="56">
        <v>0.25</v>
      </c>
      <c r="AA680" s="56">
        <v>0.75</v>
      </c>
      <c r="AB680" s="57">
        <v>0.25</v>
      </c>
      <c r="AC680" s="57">
        <v>0.75</v>
      </c>
      <c r="AD680" s="31">
        <f>省エネ計算フォーマット【EHP】!$O$92/100</f>
        <v>0</v>
      </c>
      <c r="AE680" s="37">
        <f t="shared" si="21"/>
        <v>0.75</v>
      </c>
    </row>
    <row r="681" spans="20:31">
      <c r="T681" s="53">
        <v>6</v>
      </c>
      <c r="U681" s="75">
        <v>2014</v>
      </c>
      <c r="V681" s="54" t="s">
        <v>19</v>
      </c>
      <c r="W681" s="54" t="s">
        <v>612</v>
      </c>
      <c r="X681" s="54" t="s">
        <v>618</v>
      </c>
      <c r="Y681" s="55" t="str">
        <f t="shared" si="20"/>
        <v>62014冷房店舗用有り</v>
      </c>
      <c r="Z681" s="56">
        <v>-1.46</v>
      </c>
      <c r="AA681" s="56">
        <v>2.46</v>
      </c>
      <c r="AB681" s="57">
        <v>1.06</v>
      </c>
      <c r="AC681" s="57">
        <v>1.83</v>
      </c>
      <c r="AD681" s="31">
        <f>省エネ計算フォーマット【EHP】!$O$92/100</f>
        <v>0</v>
      </c>
      <c r="AE681" s="37">
        <f t="shared" si="21"/>
        <v>1.83</v>
      </c>
    </row>
    <row r="682" spans="20:31">
      <c r="T682" s="53">
        <v>6</v>
      </c>
      <c r="U682" s="75">
        <v>2014</v>
      </c>
      <c r="V682" s="54" t="s">
        <v>19</v>
      </c>
      <c r="W682" s="54" t="s">
        <v>606</v>
      </c>
      <c r="X682" s="54" t="s">
        <v>618</v>
      </c>
      <c r="Y682" s="55" t="str">
        <f t="shared" si="20"/>
        <v>62014冷房ビル用マルチ有り</v>
      </c>
      <c r="Z682" s="56">
        <v>-1.52</v>
      </c>
      <c r="AA682" s="56">
        <v>2.52</v>
      </c>
      <c r="AB682" s="57">
        <v>1.0736000000000001</v>
      </c>
      <c r="AC682" s="57">
        <v>1.8715999999999999</v>
      </c>
      <c r="AD682" s="31">
        <f>省エネ計算フォーマット【EHP】!$O$92/100</f>
        <v>0</v>
      </c>
      <c r="AE682" s="37">
        <f t="shared" si="21"/>
        <v>1.871</v>
      </c>
    </row>
    <row r="683" spans="20:31">
      <c r="T683" s="53">
        <v>6</v>
      </c>
      <c r="U683" s="75">
        <v>2014</v>
      </c>
      <c r="V683" s="54" t="s">
        <v>19</v>
      </c>
      <c r="W683" s="54" t="s">
        <v>607</v>
      </c>
      <c r="X683" s="54" t="s">
        <v>618</v>
      </c>
      <c r="Y683" s="55" t="str">
        <f t="shared" si="20"/>
        <v>62014冷房設備用有り</v>
      </c>
      <c r="Z683" s="56">
        <v>-0.32</v>
      </c>
      <c r="AA683" s="56">
        <v>1.32</v>
      </c>
      <c r="AB683" s="57">
        <v>1.0385</v>
      </c>
      <c r="AC683" s="57">
        <v>0.98040000000000005</v>
      </c>
      <c r="AD683" s="31">
        <f>省エネ計算フォーマット【EHP】!$O$92/100</f>
        <v>0</v>
      </c>
      <c r="AE683" s="37">
        <f t="shared" si="21"/>
        <v>0.98</v>
      </c>
    </row>
    <row r="684" spans="20:31">
      <c r="T684" s="53">
        <v>6</v>
      </c>
      <c r="U684" s="75">
        <v>2014</v>
      </c>
      <c r="V684" s="54" t="s">
        <v>19</v>
      </c>
      <c r="W684" s="54" t="s">
        <v>612</v>
      </c>
      <c r="X684" s="54" t="s">
        <v>702</v>
      </c>
      <c r="Y684" s="55" t="str">
        <f t="shared" si="20"/>
        <v>62014冷房店舗用無し（一定速）</v>
      </c>
      <c r="Z684" s="56">
        <v>0.25</v>
      </c>
      <c r="AA684" s="56">
        <v>0.75</v>
      </c>
      <c r="AB684" s="57">
        <v>0.25</v>
      </c>
      <c r="AC684" s="57">
        <v>0.75</v>
      </c>
      <c r="AD684" s="31">
        <f>省エネ計算フォーマット【EHP】!$O$92/100</f>
        <v>0</v>
      </c>
      <c r="AE684" s="37">
        <f t="shared" si="21"/>
        <v>0.75</v>
      </c>
    </row>
    <row r="685" spans="20:31">
      <c r="T685" s="53">
        <v>6</v>
      </c>
      <c r="U685" s="75">
        <v>2014</v>
      </c>
      <c r="V685" s="54" t="s">
        <v>19</v>
      </c>
      <c r="W685" s="54" t="s">
        <v>606</v>
      </c>
      <c r="X685" s="54" t="s">
        <v>702</v>
      </c>
      <c r="Y685" s="55" t="str">
        <f t="shared" si="20"/>
        <v>62014冷房ビル用マルチ無し（一定速）</v>
      </c>
      <c r="Z685" s="56">
        <v>0.25</v>
      </c>
      <c r="AA685" s="56">
        <v>0.75</v>
      </c>
      <c r="AB685" s="57">
        <v>0.25</v>
      </c>
      <c r="AC685" s="57">
        <v>0.75</v>
      </c>
      <c r="AD685" s="31">
        <f>省エネ計算フォーマット【EHP】!$O$92/100</f>
        <v>0</v>
      </c>
      <c r="AE685" s="37">
        <f t="shared" si="21"/>
        <v>0.75</v>
      </c>
    </row>
    <row r="686" spans="20:31">
      <c r="T686" s="53">
        <v>6</v>
      </c>
      <c r="U686" s="75">
        <v>2014</v>
      </c>
      <c r="V686" s="54" t="s">
        <v>19</v>
      </c>
      <c r="W686" s="54" t="s">
        <v>607</v>
      </c>
      <c r="X686" s="54" t="s">
        <v>702</v>
      </c>
      <c r="Y686" s="55" t="str">
        <f t="shared" si="20"/>
        <v>62014冷房設備用無し（一定速）</v>
      </c>
      <c r="Z686" s="56">
        <v>0.25</v>
      </c>
      <c r="AA686" s="56">
        <v>0.75</v>
      </c>
      <c r="AB686" s="57">
        <v>0.25</v>
      </c>
      <c r="AC686" s="57">
        <v>0.75</v>
      </c>
      <c r="AD686" s="31">
        <f>省エネ計算フォーマット【EHP】!$O$92/100</f>
        <v>0</v>
      </c>
      <c r="AE686" s="37">
        <f t="shared" si="21"/>
        <v>0.75</v>
      </c>
    </row>
    <row r="687" spans="20:31">
      <c r="T687" s="53">
        <v>6</v>
      </c>
      <c r="U687" s="75">
        <v>2014</v>
      </c>
      <c r="V687" s="54" t="s">
        <v>20</v>
      </c>
      <c r="W687" s="54" t="s">
        <v>612</v>
      </c>
      <c r="X687" s="54" t="s">
        <v>618</v>
      </c>
      <c r="Y687" s="55" t="str">
        <f t="shared" si="20"/>
        <v>62014暖房店舗用有り</v>
      </c>
      <c r="Z687" s="56">
        <v>-0.94</v>
      </c>
      <c r="AA687" s="56">
        <v>1.94</v>
      </c>
      <c r="AB687" s="57">
        <v>1.0853999999999999</v>
      </c>
      <c r="AC687" s="57">
        <v>1.4337</v>
      </c>
      <c r="AD687" s="31">
        <f>省エネ計算フォーマット【EHP】!$O$92/100</f>
        <v>0</v>
      </c>
      <c r="AE687" s="37">
        <f t="shared" si="21"/>
        <v>1.4330000000000001</v>
      </c>
    </row>
    <row r="688" spans="20:31">
      <c r="T688" s="53">
        <v>6</v>
      </c>
      <c r="U688" s="75">
        <v>2014</v>
      </c>
      <c r="V688" s="54" t="s">
        <v>20</v>
      </c>
      <c r="W688" s="54" t="s">
        <v>606</v>
      </c>
      <c r="X688" s="54" t="s">
        <v>618</v>
      </c>
      <c r="Y688" s="55" t="str">
        <f t="shared" si="20"/>
        <v>62014暖房ビル用マルチ有り</v>
      </c>
      <c r="Z688" s="56">
        <v>-0.96</v>
      </c>
      <c r="AA688" s="56">
        <v>1.96</v>
      </c>
      <c r="AB688" s="57">
        <v>1.0416000000000001</v>
      </c>
      <c r="AC688" s="57">
        <v>1.4596</v>
      </c>
      <c r="AD688" s="31">
        <f>省エネ計算フォーマット【EHP】!$O$92/100</f>
        <v>0</v>
      </c>
      <c r="AE688" s="37">
        <f t="shared" si="21"/>
        <v>1.4590000000000001</v>
      </c>
    </row>
    <row r="689" spans="20:31">
      <c r="T689" s="53">
        <v>6</v>
      </c>
      <c r="U689" s="75">
        <v>2014</v>
      </c>
      <c r="V689" s="54" t="s">
        <v>20</v>
      </c>
      <c r="W689" s="54" t="s">
        <v>607</v>
      </c>
      <c r="X689" s="54" t="s">
        <v>618</v>
      </c>
      <c r="Y689" s="55" t="str">
        <f t="shared" si="20"/>
        <v>62014暖房設備用有り</v>
      </c>
      <c r="Z689" s="56">
        <v>-0.36</v>
      </c>
      <c r="AA689" s="56">
        <v>1.36</v>
      </c>
      <c r="AB689" s="57">
        <v>1.0287999999999999</v>
      </c>
      <c r="AC689" s="57">
        <v>1.0127999999999999</v>
      </c>
      <c r="AD689" s="31">
        <f>省エネ計算フォーマット【EHP】!$O$92/100</f>
        <v>0</v>
      </c>
      <c r="AE689" s="37">
        <f t="shared" si="21"/>
        <v>1.012</v>
      </c>
    </row>
    <row r="690" spans="20:31">
      <c r="T690" s="53">
        <v>6</v>
      </c>
      <c r="U690" s="75">
        <v>2014</v>
      </c>
      <c r="V690" s="54" t="s">
        <v>20</v>
      </c>
      <c r="W690" s="54" t="s">
        <v>612</v>
      </c>
      <c r="X690" s="54" t="s">
        <v>702</v>
      </c>
      <c r="Y690" s="55" t="str">
        <f t="shared" si="20"/>
        <v>62014暖房店舗用無し（一定速）</v>
      </c>
      <c r="Z690" s="56">
        <v>0.25</v>
      </c>
      <c r="AA690" s="56">
        <v>0.75</v>
      </c>
      <c r="AB690" s="57">
        <v>0.25</v>
      </c>
      <c r="AC690" s="57">
        <v>0.75</v>
      </c>
      <c r="AD690" s="31">
        <f>省エネ計算フォーマット【EHP】!$O$92/100</f>
        <v>0</v>
      </c>
      <c r="AE690" s="37">
        <f t="shared" si="21"/>
        <v>0.75</v>
      </c>
    </row>
    <row r="691" spans="20:31">
      <c r="T691" s="53">
        <v>6</v>
      </c>
      <c r="U691" s="75">
        <v>2014</v>
      </c>
      <c r="V691" s="54" t="s">
        <v>20</v>
      </c>
      <c r="W691" s="54" t="s">
        <v>606</v>
      </c>
      <c r="X691" s="54" t="s">
        <v>702</v>
      </c>
      <c r="Y691" s="55" t="str">
        <f t="shared" si="20"/>
        <v>62014暖房ビル用マルチ無し（一定速）</v>
      </c>
      <c r="Z691" s="56">
        <v>0.25</v>
      </c>
      <c r="AA691" s="56">
        <v>0.75</v>
      </c>
      <c r="AB691" s="57">
        <v>0.25</v>
      </c>
      <c r="AC691" s="57">
        <v>0.75</v>
      </c>
      <c r="AD691" s="31">
        <f>省エネ計算フォーマット【EHP】!$O$92/100</f>
        <v>0</v>
      </c>
      <c r="AE691" s="37">
        <f t="shared" si="21"/>
        <v>0.75</v>
      </c>
    </row>
    <row r="692" spans="20:31">
      <c r="T692" s="53">
        <v>6</v>
      </c>
      <c r="U692" s="75">
        <v>2014</v>
      </c>
      <c r="V692" s="54" t="s">
        <v>20</v>
      </c>
      <c r="W692" s="54" t="s">
        <v>607</v>
      </c>
      <c r="X692" s="54" t="s">
        <v>702</v>
      </c>
      <c r="Y692" s="55" t="str">
        <f t="shared" si="20"/>
        <v>62014暖房設備用無し（一定速）</v>
      </c>
      <c r="Z692" s="56">
        <v>0.25</v>
      </c>
      <c r="AA692" s="56">
        <v>0.75</v>
      </c>
      <c r="AB692" s="57">
        <v>0.25</v>
      </c>
      <c r="AC692" s="57">
        <v>0.75</v>
      </c>
      <c r="AD692" s="31">
        <f>省エネ計算フォーマット【EHP】!$O$92/100</f>
        <v>0</v>
      </c>
      <c r="AE692" s="37">
        <f t="shared" si="21"/>
        <v>0.75</v>
      </c>
    </row>
    <row r="693" spans="20:31">
      <c r="T693" s="25">
        <v>6</v>
      </c>
      <c r="U693" s="50">
        <v>2015</v>
      </c>
      <c r="V693" s="41" t="s">
        <v>19</v>
      </c>
      <c r="W693" s="41" t="s">
        <v>612</v>
      </c>
      <c r="X693" s="41" t="s">
        <v>618</v>
      </c>
      <c r="Y693" s="28" t="str">
        <f t="shared" si="20"/>
        <v>62015冷房店舗用有り</v>
      </c>
      <c r="Z693" s="71">
        <v>-1.38</v>
      </c>
      <c r="AA693" s="71">
        <v>2.38</v>
      </c>
      <c r="AB693" s="72">
        <v>1.0581</v>
      </c>
      <c r="AC693" s="72">
        <v>1.7705</v>
      </c>
      <c r="AD693" s="31">
        <f>省エネ計算フォーマット【EHP】!$O$92/100</f>
        <v>0</v>
      </c>
      <c r="AE693" s="32">
        <f t="shared" si="21"/>
        <v>1.77</v>
      </c>
    </row>
    <row r="694" spans="20:31">
      <c r="T694" s="25">
        <v>6</v>
      </c>
      <c r="U694" s="50">
        <v>2015</v>
      </c>
      <c r="V694" s="41" t="s">
        <v>19</v>
      </c>
      <c r="W694" s="41" t="s">
        <v>606</v>
      </c>
      <c r="X694" s="41" t="s">
        <v>618</v>
      </c>
      <c r="Y694" s="28" t="str">
        <f t="shared" si="20"/>
        <v>62015冷房ビル用マルチ有り</v>
      </c>
      <c r="Z694" s="51">
        <v>-1.5740000000000001</v>
      </c>
      <c r="AA694" s="51">
        <v>2.5739999999999998</v>
      </c>
      <c r="AB694" s="52">
        <v>1.0751999999999999</v>
      </c>
      <c r="AC694" s="52">
        <v>1.9117</v>
      </c>
      <c r="AD694" s="31">
        <f>省エネ計算フォーマット【EHP】!$O$92/100</f>
        <v>0</v>
      </c>
      <c r="AE694" s="32">
        <f t="shared" si="21"/>
        <v>1.911</v>
      </c>
    </row>
    <row r="695" spans="20:31">
      <c r="T695" s="25">
        <v>6</v>
      </c>
      <c r="U695" s="50">
        <v>2015</v>
      </c>
      <c r="V695" s="41" t="s">
        <v>19</v>
      </c>
      <c r="W695" s="41" t="s">
        <v>607</v>
      </c>
      <c r="X695" s="41" t="s">
        <v>618</v>
      </c>
      <c r="Y695" s="28" t="str">
        <f t="shared" si="20"/>
        <v>62015冷房設備用有り</v>
      </c>
      <c r="Z695" s="51">
        <v>-0.62</v>
      </c>
      <c r="AA695" s="51">
        <v>1.62</v>
      </c>
      <c r="AB695" s="52">
        <v>1.0472999999999999</v>
      </c>
      <c r="AC695" s="52">
        <v>1.2032</v>
      </c>
      <c r="AD695" s="31">
        <f>省エネ計算フォーマット【EHP】!$O$92/100</f>
        <v>0</v>
      </c>
      <c r="AE695" s="32">
        <f t="shared" si="21"/>
        <v>1.2030000000000001</v>
      </c>
    </row>
    <row r="696" spans="20:31">
      <c r="T696" s="25">
        <v>6</v>
      </c>
      <c r="U696" s="50">
        <v>2015</v>
      </c>
      <c r="V696" s="41" t="s">
        <v>19</v>
      </c>
      <c r="W696" s="41" t="s">
        <v>612</v>
      </c>
      <c r="X696" s="41" t="s">
        <v>702</v>
      </c>
      <c r="Y696" s="28" t="str">
        <f t="shared" si="20"/>
        <v>62015冷房店舗用無し（一定速）</v>
      </c>
      <c r="Z696" s="51">
        <v>0.25</v>
      </c>
      <c r="AA696" s="51">
        <v>0.75</v>
      </c>
      <c r="AB696" s="52">
        <v>0.25</v>
      </c>
      <c r="AC696" s="52">
        <v>0.75</v>
      </c>
      <c r="AD696" s="31">
        <f>省エネ計算フォーマット【EHP】!$O$92/100</f>
        <v>0</v>
      </c>
      <c r="AE696" s="32">
        <f t="shared" si="21"/>
        <v>0.75</v>
      </c>
    </row>
    <row r="697" spans="20:31">
      <c r="T697" s="25">
        <v>6</v>
      </c>
      <c r="U697" s="50">
        <v>2015</v>
      </c>
      <c r="V697" s="41" t="s">
        <v>19</v>
      </c>
      <c r="W697" s="41" t="s">
        <v>606</v>
      </c>
      <c r="X697" s="41" t="s">
        <v>702</v>
      </c>
      <c r="Y697" s="28" t="str">
        <f t="shared" si="20"/>
        <v>62015冷房ビル用マルチ無し（一定速）</v>
      </c>
      <c r="Z697" s="51">
        <v>0.25</v>
      </c>
      <c r="AA697" s="51">
        <v>0.75</v>
      </c>
      <c r="AB697" s="52">
        <v>0.25</v>
      </c>
      <c r="AC697" s="52">
        <v>0.75</v>
      </c>
      <c r="AD697" s="31">
        <f>省エネ計算フォーマット【EHP】!$O$92/100</f>
        <v>0</v>
      </c>
      <c r="AE697" s="32">
        <f t="shared" si="21"/>
        <v>0.75</v>
      </c>
    </row>
    <row r="698" spans="20:31">
      <c r="T698" s="25">
        <v>6</v>
      </c>
      <c r="U698" s="50">
        <v>2015</v>
      </c>
      <c r="V698" s="41" t="s">
        <v>19</v>
      </c>
      <c r="W698" s="41" t="s">
        <v>607</v>
      </c>
      <c r="X698" s="41" t="s">
        <v>702</v>
      </c>
      <c r="Y698" s="28" t="str">
        <f t="shared" si="20"/>
        <v>62015冷房設備用無し（一定速）</v>
      </c>
      <c r="Z698" s="51">
        <v>0.25</v>
      </c>
      <c r="AA698" s="51">
        <v>0.75</v>
      </c>
      <c r="AB698" s="52">
        <v>0.25</v>
      </c>
      <c r="AC698" s="52">
        <v>0.75</v>
      </c>
      <c r="AD698" s="31">
        <f>省エネ計算フォーマット【EHP】!$O$92/100</f>
        <v>0</v>
      </c>
      <c r="AE698" s="32">
        <f t="shared" si="21"/>
        <v>0.75</v>
      </c>
    </row>
    <row r="699" spans="20:31">
      <c r="T699" s="25">
        <v>6</v>
      </c>
      <c r="U699" s="50">
        <v>2015</v>
      </c>
      <c r="V699" s="41" t="s">
        <v>20</v>
      </c>
      <c r="W699" s="41" t="s">
        <v>612</v>
      </c>
      <c r="X699" s="41" t="s">
        <v>618</v>
      </c>
      <c r="Y699" s="28" t="str">
        <f t="shared" si="20"/>
        <v>62015暖房店舗用有り</v>
      </c>
      <c r="Z699" s="51">
        <v>-0.97</v>
      </c>
      <c r="AA699" s="51">
        <v>1.97</v>
      </c>
      <c r="AB699" s="52">
        <v>1.0867</v>
      </c>
      <c r="AC699" s="52">
        <v>1.4558</v>
      </c>
      <c r="AD699" s="31">
        <f>省エネ計算フォーマット【EHP】!$O$92/100</f>
        <v>0</v>
      </c>
      <c r="AE699" s="32">
        <f t="shared" si="21"/>
        <v>1.4550000000000001</v>
      </c>
    </row>
    <row r="700" spans="20:31">
      <c r="T700" s="25">
        <v>6</v>
      </c>
      <c r="U700" s="50">
        <v>2015</v>
      </c>
      <c r="V700" s="41" t="s">
        <v>20</v>
      </c>
      <c r="W700" s="41" t="s">
        <v>606</v>
      </c>
      <c r="X700" s="41" t="s">
        <v>618</v>
      </c>
      <c r="Y700" s="28" t="str">
        <f t="shared" si="20"/>
        <v>62015暖房ビル用マルチ有り</v>
      </c>
      <c r="Z700" s="51">
        <v>-0.876</v>
      </c>
      <c r="AA700" s="51">
        <v>1.8759999999999999</v>
      </c>
      <c r="AB700" s="52">
        <v>1.0398000000000001</v>
      </c>
      <c r="AC700" s="52">
        <v>1.3971</v>
      </c>
      <c r="AD700" s="31">
        <f>省エネ計算フォーマット【EHP】!$O$92/100</f>
        <v>0</v>
      </c>
      <c r="AE700" s="32">
        <f t="shared" si="21"/>
        <v>1.397</v>
      </c>
    </row>
    <row r="701" spans="20:31">
      <c r="T701" s="25">
        <v>6</v>
      </c>
      <c r="U701" s="50">
        <v>2015</v>
      </c>
      <c r="V701" s="41" t="s">
        <v>20</v>
      </c>
      <c r="W701" s="41" t="s">
        <v>607</v>
      </c>
      <c r="X701" s="41" t="s">
        <v>618</v>
      </c>
      <c r="Y701" s="28" t="str">
        <f t="shared" si="20"/>
        <v>62015暖房設備用有り</v>
      </c>
      <c r="Z701" s="51">
        <v>-0.59799999999999998</v>
      </c>
      <c r="AA701" s="51">
        <v>1.5980000000000001</v>
      </c>
      <c r="AB701" s="52">
        <v>1.0339</v>
      </c>
      <c r="AC701" s="52">
        <v>1.19</v>
      </c>
      <c r="AD701" s="31">
        <f>省エネ計算フォーマット【EHP】!$O$92/100</f>
        <v>0</v>
      </c>
      <c r="AE701" s="32">
        <f t="shared" si="21"/>
        <v>1.19</v>
      </c>
    </row>
    <row r="702" spans="20:31">
      <c r="T702" s="25">
        <v>6</v>
      </c>
      <c r="U702" s="50">
        <v>2015</v>
      </c>
      <c r="V702" s="41" t="s">
        <v>20</v>
      </c>
      <c r="W702" s="41" t="s">
        <v>612</v>
      </c>
      <c r="X702" s="41" t="s">
        <v>702</v>
      </c>
      <c r="Y702" s="28" t="str">
        <f t="shared" si="20"/>
        <v>62015暖房店舗用無し（一定速）</v>
      </c>
      <c r="Z702" s="51">
        <v>0.25</v>
      </c>
      <c r="AA702" s="51">
        <v>0.75</v>
      </c>
      <c r="AB702" s="52">
        <v>0.25</v>
      </c>
      <c r="AC702" s="52">
        <v>0.75</v>
      </c>
      <c r="AD702" s="31">
        <f>省エネ計算フォーマット【EHP】!$O$92/100</f>
        <v>0</v>
      </c>
      <c r="AE702" s="32">
        <f t="shared" si="21"/>
        <v>0.75</v>
      </c>
    </row>
    <row r="703" spans="20:31">
      <c r="T703" s="25">
        <v>6</v>
      </c>
      <c r="U703" s="50">
        <v>2015</v>
      </c>
      <c r="V703" s="41" t="s">
        <v>20</v>
      </c>
      <c r="W703" s="41" t="s">
        <v>606</v>
      </c>
      <c r="X703" s="41" t="s">
        <v>702</v>
      </c>
      <c r="Y703" s="28" t="str">
        <f t="shared" si="20"/>
        <v>62015暖房ビル用マルチ無し（一定速）</v>
      </c>
      <c r="Z703" s="51">
        <v>0.25</v>
      </c>
      <c r="AA703" s="51">
        <v>0.75</v>
      </c>
      <c r="AB703" s="52">
        <v>0.25</v>
      </c>
      <c r="AC703" s="52">
        <v>0.75</v>
      </c>
      <c r="AD703" s="31">
        <f>省エネ計算フォーマット【EHP】!$O$92/100</f>
        <v>0</v>
      </c>
      <c r="AE703" s="32">
        <f t="shared" si="21"/>
        <v>0.75</v>
      </c>
    </row>
    <row r="704" spans="20:31">
      <c r="T704" s="25">
        <v>6</v>
      </c>
      <c r="U704" s="50">
        <v>2015</v>
      </c>
      <c r="V704" s="41" t="s">
        <v>20</v>
      </c>
      <c r="W704" s="41" t="s">
        <v>607</v>
      </c>
      <c r="X704" s="41" t="s">
        <v>702</v>
      </c>
      <c r="Y704" s="28" t="str">
        <f t="shared" si="20"/>
        <v>62015暖房設備用無し（一定速）</v>
      </c>
      <c r="Z704" s="51">
        <v>0.25</v>
      </c>
      <c r="AA704" s="51">
        <v>0.75</v>
      </c>
      <c r="AB704" s="52">
        <v>0.25</v>
      </c>
      <c r="AC704" s="52">
        <v>0.75</v>
      </c>
      <c r="AD704" s="31">
        <f>省エネ計算フォーマット【EHP】!$O$92/100</f>
        <v>0</v>
      </c>
      <c r="AE704" s="32">
        <f t="shared" si="21"/>
        <v>0.75</v>
      </c>
    </row>
    <row r="705" spans="20:31">
      <c r="T705" s="25">
        <v>6</v>
      </c>
      <c r="U705" s="50">
        <v>2020</v>
      </c>
      <c r="V705" s="41" t="s">
        <v>613</v>
      </c>
      <c r="W705" s="41" t="s">
        <v>612</v>
      </c>
      <c r="X705" s="41" t="s">
        <v>618</v>
      </c>
      <c r="Y705" s="28" t="str">
        <f t="shared" si="20"/>
        <v>62020冷房店舗用有り</v>
      </c>
      <c r="Z705" s="51">
        <v>-1.38</v>
      </c>
      <c r="AA705" s="51">
        <v>2.38</v>
      </c>
      <c r="AB705" s="52">
        <v>1.0581</v>
      </c>
      <c r="AC705" s="52">
        <v>1.7705</v>
      </c>
      <c r="AD705" s="31">
        <f>省エネ計算フォーマット【EHP】!$O$92/100</f>
        <v>0</v>
      </c>
      <c r="AE705" s="32">
        <f t="shared" si="21"/>
        <v>1.77</v>
      </c>
    </row>
    <row r="706" spans="20:31">
      <c r="T706" s="25">
        <v>6</v>
      </c>
      <c r="U706" s="50">
        <v>2020</v>
      </c>
      <c r="V706" s="41" t="s">
        <v>613</v>
      </c>
      <c r="W706" s="41" t="s">
        <v>606</v>
      </c>
      <c r="X706" s="41" t="s">
        <v>618</v>
      </c>
      <c r="Y706" s="28" t="str">
        <f t="shared" si="20"/>
        <v>62020冷房ビル用マルチ有り</v>
      </c>
      <c r="Z706" s="51">
        <v>-1.68</v>
      </c>
      <c r="AA706" s="51">
        <v>2.68</v>
      </c>
      <c r="AB706" s="52">
        <v>1.0788</v>
      </c>
      <c r="AC706" s="52">
        <v>2.0053000000000001</v>
      </c>
      <c r="AD706" s="31">
        <f>省エネ計算フォーマット【EHP】!$O$92/100</f>
        <v>0</v>
      </c>
      <c r="AE706" s="32">
        <f t="shared" si="21"/>
        <v>2.0049999999999999</v>
      </c>
    </row>
    <row r="707" spans="20:31">
      <c r="T707" s="25">
        <v>6</v>
      </c>
      <c r="U707" s="50">
        <v>2020</v>
      </c>
      <c r="V707" s="41" t="s">
        <v>613</v>
      </c>
      <c r="W707" s="41" t="s">
        <v>607</v>
      </c>
      <c r="X707" s="41" t="s">
        <v>618</v>
      </c>
      <c r="Y707" s="28" t="str">
        <f t="shared" si="20"/>
        <v>62020冷房設備用有り</v>
      </c>
      <c r="Z707" s="51">
        <v>-0.62</v>
      </c>
      <c r="AA707" s="51">
        <v>1.62</v>
      </c>
      <c r="AB707" s="52">
        <v>1.0472999999999999</v>
      </c>
      <c r="AC707" s="52">
        <v>1.2032</v>
      </c>
      <c r="AD707" s="31">
        <f>省エネ計算フォーマット【EHP】!$O$92/100</f>
        <v>0</v>
      </c>
      <c r="AE707" s="32">
        <f t="shared" si="21"/>
        <v>1.2030000000000001</v>
      </c>
    </row>
    <row r="708" spans="20:31">
      <c r="T708" s="25">
        <v>6</v>
      </c>
      <c r="U708" s="50">
        <v>2020</v>
      </c>
      <c r="V708" s="41" t="s">
        <v>613</v>
      </c>
      <c r="W708" s="41" t="s">
        <v>612</v>
      </c>
      <c r="X708" s="41" t="s">
        <v>702</v>
      </c>
      <c r="Y708" s="28" t="str">
        <f t="shared" si="20"/>
        <v>62020冷房店舗用無し（一定速）</v>
      </c>
      <c r="Z708" s="51">
        <v>0.25</v>
      </c>
      <c r="AA708" s="51">
        <v>0.75</v>
      </c>
      <c r="AB708" s="52">
        <v>0.25</v>
      </c>
      <c r="AC708" s="52">
        <v>0.75</v>
      </c>
      <c r="AD708" s="31">
        <f>省エネ計算フォーマット【EHP】!$O$92/100</f>
        <v>0</v>
      </c>
      <c r="AE708" s="32">
        <f t="shared" si="21"/>
        <v>0.75</v>
      </c>
    </row>
    <row r="709" spans="20:31">
      <c r="T709" s="25">
        <v>6</v>
      </c>
      <c r="U709" s="50">
        <v>2020</v>
      </c>
      <c r="V709" s="41" t="s">
        <v>613</v>
      </c>
      <c r="W709" s="41" t="s">
        <v>606</v>
      </c>
      <c r="X709" s="41" t="s">
        <v>702</v>
      </c>
      <c r="Y709" s="28" t="str">
        <f t="shared" si="20"/>
        <v>62020冷房ビル用マルチ無し（一定速）</v>
      </c>
      <c r="Z709" s="51">
        <v>0.25</v>
      </c>
      <c r="AA709" s="51">
        <v>0.75</v>
      </c>
      <c r="AB709" s="52">
        <v>0.25</v>
      </c>
      <c r="AC709" s="52">
        <v>0.75</v>
      </c>
      <c r="AD709" s="31">
        <f>省エネ計算フォーマット【EHP】!$O$92/100</f>
        <v>0</v>
      </c>
      <c r="AE709" s="32">
        <f t="shared" si="21"/>
        <v>0.75</v>
      </c>
    </row>
    <row r="710" spans="20:31">
      <c r="T710" s="25">
        <v>6</v>
      </c>
      <c r="U710" s="50">
        <v>2020</v>
      </c>
      <c r="V710" s="41" t="s">
        <v>613</v>
      </c>
      <c r="W710" s="41" t="s">
        <v>607</v>
      </c>
      <c r="X710" s="41" t="s">
        <v>702</v>
      </c>
      <c r="Y710" s="28" t="str">
        <f t="shared" si="20"/>
        <v>62020冷房設備用無し（一定速）</v>
      </c>
      <c r="Z710" s="51">
        <v>0.25</v>
      </c>
      <c r="AA710" s="51">
        <v>0.75</v>
      </c>
      <c r="AB710" s="52">
        <v>0.25</v>
      </c>
      <c r="AC710" s="52">
        <v>0.75</v>
      </c>
      <c r="AD710" s="31">
        <f>省エネ計算フォーマット【EHP】!$O$92/100</f>
        <v>0</v>
      </c>
      <c r="AE710" s="32">
        <f t="shared" si="21"/>
        <v>0.75</v>
      </c>
    </row>
    <row r="711" spans="20:31">
      <c r="T711" s="25">
        <v>6</v>
      </c>
      <c r="U711" s="26">
        <v>2020</v>
      </c>
      <c r="V711" s="27" t="s">
        <v>614</v>
      </c>
      <c r="W711" s="27" t="s">
        <v>612</v>
      </c>
      <c r="X711" s="27" t="s">
        <v>618</v>
      </c>
      <c r="Y711" s="28" t="str">
        <f t="shared" si="20"/>
        <v>62020暖房店舗用有り</v>
      </c>
      <c r="Z711" s="51">
        <v>-0.96</v>
      </c>
      <c r="AA711" s="51">
        <v>1.96</v>
      </c>
      <c r="AB711" s="52">
        <v>1.0862000000000001</v>
      </c>
      <c r="AC711" s="52">
        <v>1.4483999999999999</v>
      </c>
      <c r="AD711" s="31">
        <f>省エネ計算フォーマット【EHP】!$O$92/100</f>
        <v>0</v>
      </c>
      <c r="AE711" s="32">
        <f t="shared" si="21"/>
        <v>1.448</v>
      </c>
    </row>
    <row r="712" spans="20:31">
      <c r="T712" s="25">
        <v>6</v>
      </c>
      <c r="U712" s="26">
        <v>2020</v>
      </c>
      <c r="V712" s="27" t="s">
        <v>614</v>
      </c>
      <c r="W712" s="27" t="s">
        <v>606</v>
      </c>
      <c r="X712" s="27" t="s">
        <v>618</v>
      </c>
      <c r="Y712" s="28" t="str">
        <f t="shared" si="20"/>
        <v>62020暖房ビル用マルチ有り</v>
      </c>
      <c r="Z712" s="51">
        <v>-1.1000000000000001</v>
      </c>
      <c r="AA712" s="51">
        <v>2.1</v>
      </c>
      <c r="AB712" s="52">
        <v>1.0416000000000001</v>
      </c>
      <c r="AC712" s="52">
        <v>1.4596</v>
      </c>
      <c r="AD712" s="31">
        <f>省エネ計算フォーマット【EHP】!$O$92/100</f>
        <v>0</v>
      </c>
      <c r="AE712" s="32">
        <f t="shared" si="21"/>
        <v>1.4590000000000001</v>
      </c>
    </row>
    <row r="713" spans="20:31">
      <c r="T713" s="25">
        <v>6</v>
      </c>
      <c r="U713" s="26">
        <v>2020</v>
      </c>
      <c r="V713" s="27" t="s">
        <v>614</v>
      </c>
      <c r="W713" s="27" t="s">
        <v>607</v>
      </c>
      <c r="X713" s="27" t="s">
        <v>618</v>
      </c>
      <c r="Y713" s="28" t="str">
        <f t="shared" si="20"/>
        <v>62020暖房設備用有り</v>
      </c>
      <c r="Z713" s="51">
        <v>-0.46</v>
      </c>
      <c r="AA713" s="51">
        <v>1.46</v>
      </c>
      <c r="AB713" s="52">
        <v>0.94</v>
      </c>
      <c r="AC713" s="52">
        <v>1.1100000000000001</v>
      </c>
      <c r="AD713" s="31">
        <f>省エネ計算フォーマット【EHP】!$O$92/100</f>
        <v>0</v>
      </c>
      <c r="AE713" s="32">
        <f t="shared" si="21"/>
        <v>1.1100000000000001</v>
      </c>
    </row>
    <row r="714" spans="20:31">
      <c r="T714" s="25">
        <v>6</v>
      </c>
      <c r="U714" s="26">
        <v>2020</v>
      </c>
      <c r="V714" s="27" t="s">
        <v>614</v>
      </c>
      <c r="W714" s="27" t="s">
        <v>612</v>
      </c>
      <c r="X714" s="27" t="s">
        <v>702</v>
      </c>
      <c r="Y714" s="28" t="str">
        <f t="shared" ref="Y714:Y777" si="22">T714&amp;U714&amp;V714&amp;W714&amp;X714</f>
        <v>62020暖房店舗用無し（一定速）</v>
      </c>
      <c r="Z714" s="51">
        <v>0.25</v>
      </c>
      <c r="AA714" s="51">
        <v>0.75</v>
      </c>
      <c r="AB714" s="52">
        <v>0.25</v>
      </c>
      <c r="AC714" s="52">
        <v>0.75</v>
      </c>
      <c r="AD714" s="31">
        <f>省エネ計算フォーマット【EHP】!$O$92/100</f>
        <v>0</v>
      </c>
      <c r="AE714" s="32">
        <f t="shared" si="21"/>
        <v>0.75</v>
      </c>
    </row>
    <row r="715" spans="20:31">
      <c r="T715" s="25">
        <v>6</v>
      </c>
      <c r="U715" s="26">
        <v>2020</v>
      </c>
      <c r="V715" s="27" t="s">
        <v>614</v>
      </c>
      <c r="W715" s="27" t="s">
        <v>606</v>
      </c>
      <c r="X715" s="27" t="s">
        <v>702</v>
      </c>
      <c r="Y715" s="28" t="str">
        <f t="shared" si="22"/>
        <v>62020暖房ビル用マルチ無し（一定速）</v>
      </c>
      <c r="Z715" s="51">
        <v>0.25</v>
      </c>
      <c r="AA715" s="51">
        <v>0.75</v>
      </c>
      <c r="AB715" s="52">
        <v>0.25</v>
      </c>
      <c r="AC715" s="52">
        <v>0.75</v>
      </c>
      <c r="AD715" s="31">
        <f>省エネ計算フォーマット【EHP】!$O$92/100</f>
        <v>0</v>
      </c>
      <c r="AE715" s="32">
        <f t="shared" si="21"/>
        <v>0.75</v>
      </c>
    </row>
    <row r="716" spans="20:31">
      <c r="T716" s="25">
        <v>6</v>
      </c>
      <c r="U716" s="27">
        <v>2020</v>
      </c>
      <c r="V716" s="27" t="s">
        <v>614</v>
      </c>
      <c r="W716" s="27" t="s">
        <v>607</v>
      </c>
      <c r="X716" s="27" t="s">
        <v>702</v>
      </c>
      <c r="Y716" s="28" t="str">
        <f t="shared" si="22"/>
        <v>62020暖房設備用無し（一定速）</v>
      </c>
      <c r="Z716" s="51">
        <v>0.25</v>
      </c>
      <c r="AA716" s="51">
        <v>0.75</v>
      </c>
      <c r="AB716" s="52">
        <v>0.25</v>
      </c>
      <c r="AC716" s="52">
        <v>0.75</v>
      </c>
      <c r="AD716" s="31">
        <f>省エネ計算フォーマット【EHP】!$O$92/100</f>
        <v>0</v>
      </c>
      <c r="AE716" s="32">
        <f t="shared" ref="AE716:AE779" si="23">ROUNDDOWN(IF(AD716&gt;=0.25,Z716*AD716+AA716,AB716*AD716+AC716),3)</f>
        <v>0.75</v>
      </c>
    </row>
    <row r="717" spans="20:31">
      <c r="T717" s="53">
        <v>6</v>
      </c>
      <c r="U717" s="54">
        <v>2024</v>
      </c>
      <c r="V717" s="54" t="s">
        <v>613</v>
      </c>
      <c r="W717" s="54" t="s">
        <v>612</v>
      </c>
      <c r="X717" s="54" t="s">
        <v>618</v>
      </c>
      <c r="Y717" s="55" t="str">
        <f t="shared" si="22"/>
        <v>62024冷房店舗用有り</v>
      </c>
      <c r="Z717" s="56">
        <v>-1.58</v>
      </c>
      <c r="AA717" s="56">
        <v>2.58</v>
      </c>
      <c r="AB717" s="57">
        <v>1.0629999999999999</v>
      </c>
      <c r="AC717" s="57">
        <v>1.9193</v>
      </c>
      <c r="AD717" s="31">
        <f>省エネ計算フォーマット【EHP】!$O$92/100</f>
        <v>0</v>
      </c>
      <c r="AE717" s="37">
        <f t="shared" si="23"/>
        <v>1.919</v>
      </c>
    </row>
    <row r="718" spans="20:31">
      <c r="T718" s="53">
        <v>6</v>
      </c>
      <c r="U718" s="54">
        <v>2024</v>
      </c>
      <c r="V718" s="54" t="s">
        <v>613</v>
      </c>
      <c r="W718" s="54" t="s">
        <v>606</v>
      </c>
      <c r="X718" s="54" t="s">
        <v>618</v>
      </c>
      <c r="Y718" s="55" t="str">
        <f t="shared" si="22"/>
        <v>62024冷房ビル用マルチ有り</v>
      </c>
      <c r="Z718" s="56">
        <v>-1.6</v>
      </c>
      <c r="AA718" s="56">
        <v>2.6</v>
      </c>
      <c r="AB718" s="57">
        <v>1.0759000000000001</v>
      </c>
      <c r="AC718" s="57">
        <v>1.931</v>
      </c>
      <c r="AD718" s="31">
        <f>省エネ計算フォーマット【EHP】!$O$92/100</f>
        <v>0</v>
      </c>
      <c r="AE718" s="37">
        <f t="shared" si="23"/>
        <v>1.931</v>
      </c>
    </row>
    <row r="719" spans="20:31">
      <c r="T719" s="53">
        <v>6</v>
      </c>
      <c r="U719" s="54">
        <v>2024</v>
      </c>
      <c r="V719" s="54" t="s">
        <v>613</v>
      </c>
      <c r="W719" s="54" t="s">
        <v>607</v>
      </c>
      <c r="X719" s="54" t="s">
        <v>618</v>
      </c>
      <c r="Y719" s="55" t="str">
        <f t="shared" si="22"/>
        <v>62024冷房設備用有り</v>
      </c>
      <c r="Z719" s="56">
        <v>-0.6</v>
      </c>
      <c r="AA719" s="56">
        <v>1.6</v>
      </c>
      <c r="AB719" s="57">
        <v>1.0467</v>
      </c>
      <c r="AC719" s="57">
        <v>1.1882999999999999</v>
      </c>
      <c r="AD719" s="31">
        <f>省エネ計算フォーマット【EHP】!$O$92/100</f>
        <v>0</v>
      </c>
      <c r="AE719" s="37">
        <f t="shared" si="23"/>
        <v>1.1879999999999999</v>
      </c>
    </row>
    <row r="720" spans="20:31">
      <c r="T720" s="53">
        <v>6</v>
      </c>
      <c r="U720" s="54">
        <v>2024</v>
      </c>
      <c r="V720" s="54" t="s">
        <v>613</v>
      </c>
      <c r="W720" s="54" t="s">
        <v>612</v>
      </c>
      <c r="X720" s="54" t="s">
        <v>702</v>
      </c>
      <c r="Y720" s="55" t="str">
        <f t="shared" si="22"/>
        <v>62024冷房店舗用無し（一定速）</v>
      </c>
      <c r="Z720" s="56">
        <v>0.25</v>
      </c>
      <c r="AA720" s="56">
        <v>0.75</v>
      </c>
      <c r="AB720" s="57">
        <v>0.25</v>
      </c>
      <c r="AC720" s="57">
        <v>0.75</v>
      </c>
      <c r="AD720" s="31">
        <f>省エネ計算フォーマット【EHP】!$O$92/100</f>
        <v>0</v>
      </c>
      <c r="AE720" s="37">
        <f t="shared" si="23"/>
        <v>0.75</v>
      </c>
    </row>
    <row r="721" spans="20:31">
      <c r="T721" s="53">
        <v>6</v>
      </c>
      <c r="U721" s="54">
        <v>2024</v>
      </c>
      <c r="V721" s="54" t="s">
        <v>613</v>
      </c>
      <c r="W721" s="54" t="s">
        <v>606</v>
      </c>
      <c r="X721" s="54" t="s">
        <v>702</v>
      </c>
      <c r="Y721" s="55" t="str">
        <f t="shared" si="22"/>
        <v>62024冷房ビル用マルチ無し（一定速）</v>
      </c>
      <c r="Z721" s="56">
        <v>0.25</v>
      </c>
      <c r="AA721" s="56">
        <v>0.75</v>
      </c>
      <c r="AB721" s="57">
        <v>0.25</v>
      </c>
      <c r="AC721" s="57">
        <v>0.75</v>
      </c>
      <c r="AD721" s="31">
        <f>省エネ計算フォーマット【EHP】!$O$92/100</f>
        <v>0</v>
      </c>
      <c r="AE721" s="37">
        <f t="shared" si="23"/>
        <v>0.75</v>
      </c>
    </row>
    <row r="722" spans="20:31">
      <c r="T722" s="53">
        <v>6</v>
      </c>
      <c r="U722" s="54">
        <v>2024</v>
      </c>
      <c r="V722" s="54" t="s">
        <v>613</v>
      </c>
      <c r="W722" s="54" t="s">
        <v>607</v>
      </c>
      <c r="X722" s="54" t="s">
        <v>702</v>
      </c>
      <c r="Y722" s="55" t="str">
        <f t="shared" si="22"/>
        <v>62024冷房設備用無し（一定速）</v>
      </c>
      <c r="Z722" s="56">
        <v>0.25</v>
      </c>
      <c r="AA722" s="56">
        <v>0.75</v>
      </c>
      <c r="AB722" s="57">
        <v>0.25</v>
      </c>
      <c r="AC722" s="57">
        <v>0.75</v>
      </c>
      <c r="AD722" s="31">
        <f>省エネ計算フォーマット【EHP】!$O$92/100</f>
        <v>0</v>
      </c>
      <c r="AE722" s="37">
        <f t="shared" si="23"/>
        <v>0.75</v>
      </c>
    </row>
    <row r="723" spans="20:31">
      <c r="T723" s="53">
        <v>6</v>
      </c>
      <c r="U723" s="54">
        <v>2024</v>
      </c>
      <c r="V723" s="54" t="s">
        <v>614</v>
      </c>
      <c r="W723" s="54" t="s">
        <v>612</v>
      </c>
      <c r="X723" s="54" t="s">
        <v>618</v>
      </c>
      <c r="Y723" s="55" t="str">
        <f t="shared" si="22"/>
        <v>62024暖房店舗用有り</v>
      </c>
      <c r="Z723" s="56">
        <v>-1.04</v>
      </c>
      <c r="AA723" s="56">
        <v>2.04</v>
      </c>
      <c r="AB723" s="57">
        <v>1.0898000000000001</v>
      </c>
      <c r="AC723" s="57">
        <v>1.5076000000000001</v>
      </c>
      <c r="AD723" s="31">
        <f>省エネ計算フォーマット【EHP】!$O$92/100</f>
        <v>0</v>
      </c>
      <c r="AE723" s="37">
        <f t="shared" si="23"/>
        <v>1.5069999999999999</v>
      </c>
    </row>
    <row r="724" spans="20:31">
      <c r="T724" s="53">
        <v>6</v>
      </c>
      <c r="U724" s="54">
        <v>2024</v>
      </c>
      <c r="V724" s="54" t="s">
        <v>614</v>
      </c>
      <c r="W724" s="54" t="s">
        <v>606</v>
      </c>
      <c r="X724" s="54" t="s">
        <v>618</v>
      </c>
      <c r="Y724" s="55" t="str">
        <f t="shared" si="22"/>
        <v>62024暖房ビル用マルチ有り</v>
      </c>
      <c r="Z724" s="56">
        <v>-1.1399999999999999</v>
      </c>
      <c r="AA724" s="56">
        <v>2.14</v>
      </c>
      <c r="AB724" s="57">
        <v>1.0454000000000001</v>
      </c>
      <c r="AC724" s="57">
        <v>1.5936999999999999</v>
      </c>
      <c r="AD724" s="31">
        <f>省エネ計算フォーマット【EHP】!$O$92/100</f>
        <v>0</v>
      </c>
      <c r="AE724" s="37">
        <f t="shared" si="23"/>
        <v>1.593</v>
      </c>
    </row>
    <row r="725" spans="20:31">
      <c r="T725" s="53">
        <v>6</v>
      </c>
      <c r="U725" s="54">
        <v>2024</v>
      </c>
      <c r="V725" s="54" t="s">
        <v>614</v>
      </c>
      <c r="W725" s="54" t="s">
        <v>607</v>
      </c>
      <c r="X725" s="54" t="s">
        <v>618</v>
      </c>
      <c r="Y725" s="55" t="str">
        <f t="shared" si="22"/>
        <v>62024暖房設備用有り</v>
      </c>
      <c r="Z725" s="56">
        <v>-0.57999999999999996</v>
      </c>
      <c r="AA725" s="56">
        <v>1.58</v>
      </c>
      <c r="AB725" s="57">
        <v>1.0335000000000001</v>
      </c>
      <c r="AC725" s="57">
        <v>1.1766000000000001</v>
      </c>
      <c r="AD725" s="31">
        <f>省エネ計算フォーマット【EHP】!$O$92/100</f>
        <v>0</v>
      </c>
      <c r="AE725" s="37">
        <f t="shared" si="23"/>
        <v>1.1759999999999999</v>
      </c>
    </row>
    <row r="726" spans="20:31">
      <c r="T726" s="53">
        <v>6</v>
      </c>
      <c r="U726" s="54">
        <v>2024</v>
      </c>
      <c r="V726" s="54" t="s">
        <v>614</v>
      </c>
      <c r="W726" s="54" t="s">
        <v>612</v>
      </c>
      <c r="X726" s="54" t="s">
        <v>702</v>
      </c>
      <c r="Y726" s="55" t="str">
        <f t="shared" si="22"/>
        <v>62024暖房店舗用無し（一定速）</v>
      </c>
      <c r="Z726" s="56">
        <v>0.25</v>
      </c>
      <c r="AA726" s="56">
        <v>0.75</v>
      </c>
      <c r="AB726" s="57">
        <v>0.25</v>
      </c>
      <c r="AC726" s="57">
        <v>0.75</v>
      </c>
      <c r="AD726" s="31">
        <f>省エネ計算フォーマット【EHP】!$O$92/100</f>
        <v>0</v>
      </c>
      <c r="AE726" s="37">
        <f t="shared" si="23"/>
        <v>0.75</v>
      </c>
    </row>
    <row r="727" spans="20:31">
      <c r="T727" s="53">
        <v>6</v>
      </c>
      <c r="U727" s="54">
        <v>2024</v>
      </c>
      <c r="V727" s="54" t="s">
        <v>614</v>
      </c>
      <c r="W727" s="54" t="s">
        <v>606</v>
      </c>
      <c r="X727" s="54" t="s">
        <v>702</v>
      </c>
      <c r="Y727" s="55" t="str">
        <f t="shared" si="22"/>
        <v>62024暖房ビル用マルチ無し（一定速）</v>
      </c>
      <c r="Z727" s="56">
        <v>0.25</v>
      </c>
      <c r="AA727" s="56">
        <v>0.75</v>
      </c>
      <c r="AB727" s="57">
        <v>0.25</v>
      </c>
      <c r="AC727" s="57">
        <v>0.75</v>
      </c>
      <c r="AD727" s="31">
        <f>省エネ計算フォーマット【EHP】!$O$92/100</f>
        <v>0</v>
      </c>
      <c r="AE727" s="37">
        <f t="shared" si="23"/>
        <v>0.75</v>
      </c>
    </row>
    <row r="728" spans="20:31">
      <c r="T728" s="53">
        <v>6</v>
      </c>
      <c r="U728" s="54">
        <v>2024</v>
      </c>
      <c r="V728" s="54" t="s">
        <v>614</v>
      </c>
      <c r="W728" s="54" t="s">
        <v>607</v>
      </c>
      <c r="X728" s="54" t="s">
        <v>702</v>
      </c>
      <c r="Y728" s="55" t="str">
        <f t="shared" si="22"/>
        <v>62024暖房設備用無し（一定速）</v>
      </c>
      <c r="Z728" s="56">
        <v>0.25</v>
      </c>
      <c r="AA728" s="56">
        <v>0.75</v>
      </c>
      <c r="AB728" s="57">
        <v>0.25</v>
      </c>
      <c r="AC728" s="57">
        <v>0.75</v>
      </c>
      <c r="AD728" s="31">
        <f>省エネ計算フォーマット【EHP】!$O$92/100</f>
        <v>0</v>
      </c>
      <c r="AE728" s="37">
        <f t="shared" si="23"/>
        <v>0.75</v>
      </c>
    </row>
    <row r="729" spans="20:31">
      <c r="T729" s="73">
        <v>7</v>
      </c>
      <c r="U729" s="73">
        <v>1995</v>
      </c>
      <c r="V729" s="73" t="s">
        <v>19</v>
      </c>
      <c r="W729" s="73" t="s">
        <v>612</v>
      </c>
      <c r="X729" s="73" t="s">
        <v>618</v>
      </c>
      <c r="Y729" s="28" t="str">
        <f t="shared" si="22"/>
        <v>71995冷房店舗用有り</v>
      </c>
      <c r="Z729" s="51">
        <v>0.32</v>
      </c>
      <c r="AA729" s="51">
        <v>0.68</v>
      </c>
      <c r="AB729" s="52">
        <v>1.0165999999999999</v>
      </c>
      <c r="AC729" s="52">
        <v>0.50590000000000002</v>
      </c>
      <c r="AD729" s="31">
        <f>省エネ計算フォーマット【EHP】!$P$92/100</f>
        <v>0</v>
      </c>
      <c r="AE729" s="32">
        <f t="shared" si="23"/>
        <v>0.505</v>
      </c>
    </row>
    <row r="730" spans="20:31">
      <c r="T730" s="73">
        <v>7</v>
      </c>
      <c r="U730" s="73">
        <v>1995</v>
      </c>
      <c r="V730" s="73" t="s">
        <v>19</v>
      </c>
      <c r="W730" s="73" t="s">
        <v>606</v>
      </c>
      <c r="X730" s="73" t="s">
        <v>618</v>
      </c>
      <c r="Y730" s="28" t="str">
        <f t="shared" si="22"/>
        <v>71995冷房ビル用マルチ有り</v>
      </c>
      <c r="Z730" s="51">
        <v>-0.218</v>
      </c>
      <c r="AA730" s="51">
        <v>1.218</v>
      </c>
      <c r="AB730" s="52">
        <v>1.0356000000000001</v>
      </c>
      <c r="AC730" s="52">
        <v>0.90459999999999996</v>
      </c>
      <c r="AD730" s="31">
        <f>省エネ計算フォーマット【EHP】!$P$92/100</f>
        <v>0</v>
      </c>
      <c r="AE730" s="32">
        <f t="shared" si="23"/>
        <v>0.90400000000000003</v>
      </c>
    </row>
    <row r="731" spans="20:31">
      <c r="T731" s="73">
        <v>7</v>
      </c>
      <c r="U731" s="73">
        <v>1995</v>
      </c>
      <c r="V731" s="73" t="s">
        <v>19</v>
      </c>
      <c r="W731" s="73" t="s">
        <v>607</v>
      </c>
      <c r="X731" s="73" t="s">
        <v>618</v>
      </c>
      <c r="Y731" s="28" t="str">
        <f t="shared" si="22"/>
        <v>71995冷房設備用有り</v>
      </c>
      <c r="Z731" s="51">
        <v>0.25</v>
      </c>
      <c r="AA731" s="51">
        <v>0.75</v>
      </c>
      <c r="AB731" s="52">
        <v>1.0219</v>
      </c>
      <c r="AC731" s="52">
        <v>0.55700000000000005</v>
      </c>
      <c r="AD731" s="31">
        <f>省エネ計算フォーマット【EHP】!$P$92/100</f>
        <v>0</v>
      </c>
      <c r="AE731" s="32">
        <f t="shared" si="23"/>
        <v>0.55700000000000005</v>
      </c>
    </row>
    <row r="732" spans="20:31">
      <c r="T732" s="73">
        <v>7</v>
      </c>
      <c r="U732" s="73">
        <v>1995</v>
      </c>
      <c r="V732" s="73" t="s">
        <v>19</v>
      </c>
      <c r="W732" s="73" t="s">
        <v>612</v>
      </c>
      <c r="X732" s="73" t="s">
        <v>702</v>
      </c>
      <c r="Y732" s="28" t="str">
        <f t="shared" si="22"/>
        <v>71995冷房店舗用無し（一定速）</v>
      </c>
      <c r="Z732" s="51">
        <v>0.26</v>
      </c>
      <c r="AA732" s="51">
        <v>0.74</v>
      </c>
      <c r="AB732" s="52">
        <v>0.26</v>
      </c>
      <c r="AC732" s="52">
        <v>0.74</v>
      </c>
      <c r="AD732" s="31">
        <f>省エネ計算フォーマット【EHP】!$P$92/100</f>
        <v>0</v>
      </c>
      <c r="AE732" s="32">
        <f t="shared" si="23"/>
        <v>0.74</v>
      </c>
    </row>
    <row r="733" spans="20:31">
      <c r="T733" s="73">
        <v>7</v>
      </c>
      <c r="U733" s="73">
        <v>1995</v>
      </c>
      <c r="V733" s="73" t="s">
        <v>19</v>
      </c>
      <c r="W733" s="73" t="s">
        <v>606</v>
      </c>
      <c r="X733" s="73" t="s">
        <v>702</v>
      </c>
      <c r="Y733" s="28" t="str">
        <f t="shared" si="22"/>
        <v>71995冷房ビル用マルチ無し（一定速）</v>
      </c>
      <c r="Z733" s="51">
        <v>0.26</v>
      </c>
      <c r="AA733" s="51">
        <v>0.74</v>
      </c>
      <c r="AB733" s="52">
        <v>0.26</v>
      </c>
      <c r="AC733" s="52">
        <v>0.74</v>
      </c>
      <c r="AD733" s="31">
        <f>省エネ計算フォーマット【EHP】!$P$92/100</f>
        <v>0</v>
      </c>
      <c r="AE733" s="32">
        <f t="shared" si="23"/>
        <v>0.74</v>
      </c>
    </row>
    <row r="734" spans="20:31">
      <c r="T734" s="73">
        <v>7</v>
      </c>
      <c r="U734" s="73">
        <v>1995</v>
      </c>
      <c r="V734" s="73" t="s">
        <v>19</v>
      </c>
      <c r="W734" s="73" t="s">
        <v>607</v>
      </c>
      <c r="X734" s="73" t="s">
        <v>702</v>
      </c>
      <c r="Y734" s="28" t="str">
        <f t="shared" si="22"/>
        <v>71995冷房設備用無し（一定速）</v>
      </c>
      <c r="Z734" s="51">
        <v>0.26</v>
      </c>
      <c r="AA734" s="51">
        <v>0.74</v>
      </c>
      <c r="AB734" s="52">
        <v>0.26</v>
      </c>
      <c r="AC734" s="52">
        <v>0.74</v>
      </c>
      <c r="AD734" s="31">
        <f>省エネ計算フォーマット【EHP】!$P$92/100</f>
        <v>0</v>
      </c>
      <c r="AE734" s="32">
        <f t="shared" si="23"/>
        <v>0.74</v>
      </c>
    </row>
    <row r="735" spans="20:31">
      <c r="T735" s="73">
        <v>7</v>
      </c>
      <c r="U735" s="73">
        <v>1995</v>
      </c>
      <c r="V735" s="73" t="s">
        <v>20</v>
      </c>
      <c r="W735" s="73" t="s">
        <v>612</v>
      </c>
      <c r="X735" s="73" t="s">
        <v>618</v>
      </c>
      <c r="Y735" s="28" t="str">
        <f t="shared" si="22"/>
        <v>71995暖房店舗用有り</v>
      </c>
      <c r="Z735" s="51">
        <v>0.374</v>
      </c>
      <c r="AA735" s="51">
        <v>0.626</v>
      </c>
      <c r="AB735" s="52">
        <v>1.0275000000000001</v>
      </c>
      <c r="AC735" s="52">
        <v>0.46260000000000001</v>
      </c>
      <c r="AD735" s="31">
        <f>省エネ計算フォーマット【EHP】!$P$92/100</f>
        <v>0</v>
      </c>
      <c r="AE735" s="32">
        <f t="shared" si="23"/>
        <v>0.46200000000000002</v>
      </c>
    </row>
    <row r="736" spans="20:31">
      <c r="T736" s="73">
        <v>7</v>
      </c>
      <c r="U736" s="73">
        <v>1995</v>
      </c>
      <c r="V736" s="73" t="s">
        <v>20</v>
      </c>
      <c r="W736" s="73" t="s">
        <v>606</v>
      </c>
      <c r="X736" s="73" t="s">
        <v>618</v>
      </c>
      <c r="Y736" s="28" t="str">
        <f t="shared" si="22"/>
        <v>71995暖房ビル用マルチ有り</v>
      </c>
      <c r="Z736" s="51">
        <v>-0.112</v>
      </c>
      <c r="AA736" s="51">
        <v>1.1120000000000001</v>
      </c>
      <c r="AB736" s="52">
        <v>1.0236000000000001</v>
      </c>
      <c r="AC736" s="52">
        <v>0.82809999999999995</v>
      </c>
      <c r="AD736" s="31">
        <f>省エネ計算フォーマット【EHP】!$P$92/100</f>
        <v>0</v>
      </c>
      <c r="AE736" s="32">
        <f t="shared" si="23"/>
        <v>0.82799999999999996</v>
      </c>
    </row>
    <row r="737" spans="20:31">
      <c r="T737" s="73">
        <v>7</v>
      </c>
      <c r="U737" s="73">
        <v>1995</v>
      </c>
      <c r="V737" s="73" t="s">
        <v>20</v>
      </c>
      <c r="W737" s="73" t="s">
        <v>607</v>
      </c>
      <c r="X737" s="73" t="s">
        <v>618</v>
      </c>
      <c r="Y737" s="28" t="str">
        <f t="shared" si="22"/>
        <v>71995暖房設備用有り</v>
      </c>
      <c r="Z737" s="51">
        <v>0.25</v>
      </c>
      <c r="AA737" s="51">
        <v>0.75</v>
      </c>
      <c r="AB737" s="52">
        <v>1.0159</v>
      </c>
      <c r="AC737" s="52">
        <v>0.5585</v>
      </c>
      <c r="AD737" s="31">
        <f>省エネ計算フォーマット【EHP】!$P$92/100</f>
        <v>0</v>
      </c>
      <c r="AE737" s="32">
        <f t="shared" si="23"/>
        <v>0.55800000000000005</v>
      </c>
    </row>
    <row r="738" spans="20:31">
      <c r="T738" s="73">
        <v>7</v>
      </c>
      <c r="U738" s="73">
        <v>1995</v>
      </c>
      <c r="V738" s="73" t="s">
        <v>20</v>
      </c>
      <c r="W738" s="73" t="s">
        <v>612</v>
      </c>
      <c r="X738" s="73" t="s">
        <v>702</v>
      </c>
      <c r="Y738" s="28" t="str">
        <f t="shared" si="22"/>
        <v>71995暖房店舗用無し（一定速）</v>
      </c>
      <c r="Z738" s="51">
        <v>0.26</v>
      </c>
      <c r="AA738" s="51">
        <v>0.74</v>
      </c>
      <c r="AB738" s="52">
        <v>0.26</v>
      </c>
      <c r="AC738" s="52">
        <v>0.74</v>
      </c>
      <c r="AD738" s="31">
        <f>省エネ計算フォーマット【EHP】!$P$92/100</f>
        <v>0</v>
      </c>
      <c r="AE738" s="32">
        <f t="shared" si="23"/>
        <v>0.74</v>
      </c>
    </row>
    <row r="739" spans="20:31">
      <c r="T739" s="73">
        <v>7</v>
      </c>
      <c r="U739" s="73">
        <v>1995</v>
      </c>
      <c r="V739" s="73" t="s">
        <v>20</v>
      </c>
      <c r="W739" s="73" t="s">
        <v>606</v>
      </c>
      <c r="X739" s="73" t="s">
        <v>702</v>
      </c>
      <c r="Y739" s="28" t="str">
        <f t="shared" si="22"/>
        <v>71995暖房ビル用マルチ無し（一定速）</v>
      </c>
      <c r="Z739" s="51">
        <v>0.26</v>
      </c>
      <c r="AA739" s="51">
        <v>0.74</v>
      </c>
      <c r="AB739" s="52">
        <v>0.26</v>
      </c>
      <c r="AC739" s="52">
        <v>0.74</v>
      </c>
      <c r="AD739" s="31">
        <f>省エネ計算フォーマット【EHP】!$P$92/100</f>
        <v>0</v>
      </c>
      <c r="AE739" s="32">
        <f t="shared" si="23"/>
        <v>0.74</v>
      </c>
    </row>
    <row r="740" spans="20:31">
      <c r="T740" s="73">
        <v>7</v>
      </c>
      <c r="U740" s="73">
        <v>1995</v>
      </c>
      <c r="V740" s="73" t="s">
        <v>20</v>
      </c>
      <c r="W740" s="73" t="s">
        <v>607</v>
      </c>
      <c r="X740" s="73" t="s">
        <v>702</v>
      </c>
      <c r="Y740" s="28" t="str">
        <f t="shared" si="22"/>
        <v>71995暖房設備用無し（一定速）</v>
      </c>
      <c r="Z740" s="51">
        <v>0.26</v>
      </c>
      <c r="AA740" s="51">
        <v>0.74</v>
      </c>
      <c r="AB740" s="52">
        <v>0.26</v>
      </c>
      <c r="AC740" s="52">
        <v>0.74</v>
      </c>
      <c r="AD740" s="31">
        <f>省エネ計算フォーマット【EHP】!$P$92/100</f>
        <v>0</v>
      </c>
      <c r="AE740" s="32">
        <f t="shared" si="23"/>
        <v>0.74</v>
      </c>
    </row>
    <row r="741" spans="20:31">
      <c r="T741" s="73">
        <v>7</v>
      </c>
      <c r="U741" s="73">
        <v>2005</v>
      </c>
      <c r="V741" s="73" t="s">
        <v>19</v>
      </c>
      <c r="W741" s="73" t="s">
        <v>612</v>
      </c>
      <c r="X741" s="73" t="s">
        <v>618</v>
      </c>
      <c r="Y741" s="28" t="str">
        <f t="shared" si="22"/>
        <v>72005冷房店舗用有り</v>
      </c>
      <c r="Z741" s="51">
        <v>-0.86599999999999999</v>
      </c>
      <c r="AA741" s="51">
        <v>1.8660000000000001</v>
      </c>
      <c r="AB741" s="52">
        <v>1.0455000000000001</v>
      </c>
      <c r="AC741" s="52">
        <v>1.3880999999999999</v>
      </c>
      <c r="AD741" s="31">
        <f>省エネ計算フォーマット【EHP】!$P$92/100</f>
        <v>0</v>
      </c>
      <c r="AE741" s="32">
        <f t="shared" si="23"/>
        <v>1.3879999999999999</v>
      </c>
    </row>
    <row r="742" spans="20:31">
      <c r="T742" s="73">
        <v>7</v>
      </c>
      <c r="U742" s="73">
        <v>2005</v>
      </c>
      <c r="V742" s="73" t="s">
        <v>19</v>
      </c>
      <c r="W742" s="73" t="s">
        <v>606</v>
      </c>
      <c r="X742" s="73" t="s">
        <v>618</v>
      </c>
      <c r="Y742" s="28" t="str">
        <f t="shared" si="22"/>
        <v>72005冷房ビル用マルチ有り</v>
      </c>
      <c r="Z742" s="51">
        <v>-0.68200000000000005</v>
      </c>
      <c r="AA742" s="51">
        <v>1.6819999999999999</v>
      </c>
      <c r="AB742" s="52">
        <v>1.0490999999999999</v>
      </c>
      <c r="AC742" s="52">
        <v>1.2492000000000001</v>
      </c>
      <c r="AD742" s="31">
        <f>省エネ計算フォーマット【EHP】!$P$92/100</f>
        <v>0</v>
      </c>
      <c r="AE742" s="32">
        <f t="shared" si="23"/>
        <v>1.2490000000000001</v>
      </c>
    </row>
    <row r="743" spans="20:31">
      <c r="T743" s="73">
        <v>7</v>
      </c>
      <c r="U743" s="73">
        <v>2005</v>
      </c>
      <c r="V743" s="73" t="s">
        <v>19</v>
      </c>
      <c r="W743" s="73" t="s">
        <v>607</v>
      </c>
      <c r="X743" s="73" t="s">
        <v>618</v>
      </c>
      <c r="Y743" s="28" t="str">
        <f t="shared" si="22"/>
        <v>72005冷房設備用有り</v>
      </c>
      <c r="Z743" s="51">
        <v>-0.114</v>
      </c>
      <c r="AA743" s="51">
        <v>1.1140000000000001</v>
      </c>
      <c r="AB743" s="52">
        <v>1.0325</v>
      </c>
      <c r="AC743" s="52">
        <v>0.82740000000000002</v>
      </c>
      <c r="AD743" s="31">
        <f>省エネ計算フォーマット【EHP】!$P$92/100</f>
        <v>0</v>
      </c>
      <c r="AE743" s="32">
        <f t="shared" si="23"/>
        <v>0.82699999999999996</v>
      </c>
    </row>
    <row r="744" spans="20:31">
      <c r="T744" s="73">
        <v>7</v>
      </c>
      <c r="U744" s="73">
        <v>2005</v>
      </c>
      <c r="V744" s="73" t="s">
        <v>19</v>
      </c>
      <c r="W744" s="73" t="s">
        <v>612</v>
      </c>
      <c r="X744" s="73" t="s">
        <v>702</v>
      </c>
      <c r="Y744" s="28" t="str">
        <f t="shared" si="22"/>
        <v>72005冷房店舗用無し（一定速）</v>
      </c>
      <c r="Z744" s="51">
        <v>0.25</v>
      </c>
      <c r="AA744" s="51">
        <v>0.75</v>
      </c>
      <c r="AB744" s="52">
        <v>0.25</v>
      </c>
      <c r="AC744" s="52">
        <v>0.75</v>
      </c>
      <c r="AD744" s="31">
        <f>省エネ計算フォーマット【EHP】!$P$92/100</f>
        <v>0</v>
      </c>
      <c r="AE744" s="32">
        <f t="shared" si="23"/>
        <v>0.75</v>
      </c>
    </row>
    <row r="745" spans="20:31">
      <c r="T745" s="73">
        <v>7</v>
      </c>
      <c r="U745" s="73">
        <v>2005</v>
      </c>
      <c r="V745" s="73" t="s">
        <v>19</v>
      </c>
      <c r="W745" s="73" t="s">
        <v>606</v>
      </c>
      <c r="X745" s="73" t="s">
        <v>702</v>
      </c>
      <c r="Y745" s="28" t="str">
        <f t="shared" si="22"/>
        <v>72005冷房ビル用マルチ無し（一定速）</v>
      </c>
      <c r="Z745" s="51">
        <v>0.25</v>
      </c>
      <c r="AA745" s="51">
        <v>0.75</v>
      </c>
      <c r="AB745" s="52">
        <v>0.25</v>
      </c>
      <c r="AC745" s="52">
        <v>0.75</v>
      </c>
      <c r="AD745" s="31">
        <f>省エネ計算フォーマット【EHP】!$P$92/100</f>
        <v>0</v>
      </c>
      <c r="AE745" s="32">
        <f t="shared" si="23"/>
        <v>0.75</v>
      </c>
    </row>
    <row r="746" spans="20:31">
      <c r="T746" s="73">
        <v>7</v>
      </c>
      <c r="U746" s="73">
        <v>2005</v>
      </c>
      <c r="V746" s="73" t="s">
        <v>19</v>
      </c>
      <c r="W746" s="73" t="s">
        <v>607</v>
      </c>
      <c r="X746" s="73" t="s">
        <v>702</v>
      </c>
      <c r="Y746" s="28" t="str">
        <f t="shared" si="22"/>
        <v>72005冷房設備用無し（一定速）</v>
      </c>
      <c r="Z746" s="51">
        <v>0.25</v>
      </c>
      <c r="AA746" s="51">
        <v>0.75</v>
      </c>
      <c r="AB746" s="52">
        <v>0.25</v>
      </c>
      <c r="AC746" s="52">
        <v>0.75</v>
      </c>
      <c r="AD746" s="31">
        <f>省エネ計算フォーマット【EHP】!$P$92/100</f>
        <v>0</v>
      </c>
      <c r="AE746" s="32">
        <f t="shared" si="23"/>
        <v>0.75</v>
      </c>
    </row>
    <row r="747" spans="20:31">
      <c r="T747" s="73">
        <v>7</v>
      </c>
      <c r="U747" s="73">
        <v>2005</v>
      </c>
      <c r="V747" s="73" t="s">
        <v>20</v>
      </c>
      <c r="W747" s="73" t="s">
        <v>612</v>
      </c>
      <c r="X747" s="73" t="s">
        <v>618</v>
      </c>
      <c r="Y747" s="28" t="str">
        <f t="shared" si="22"/>
        <v>72005暖房店舗用有り</v>
      </c>
      <c r="Z747" s="51">
        <v>-0.65</v>
      </c>
      <c r="AA747" s="51">
        <v>1.65</v>
      </c>
      <c r="AB747" s="52">
        <v>1.0726</v>
      </c>
      <c r="AC747" s="52">
        <v>1.2194</v>
      </c>
      <c r="AD747" s="31">
        <f>省エネ計算フォーマット【EHP】!$P$92/100</f>
        <v>0</v>
      </c>
      <c r="AE747" s="32">
        <f t="shared" si="23"/>
        <v>1.2190000000000001</v>
      </c>
    </row>
    <row r="748" spans="20:31">
      <c r="T748" s="73">
        <v>7</v>
      </c>
      <c r="U748" s="73">
        <v>2005</v>
      </c>
      <c r="V748" s="73" t="s">
        <v>20</v>
      </c>
      <c r="W748" s="73" t="s">
        <v>606</v>
      </c>
      <c r="X748" s="73" t="s">
        <v>618</v>
      </c>
      <c r="Y748" s="28" t="str">
        <f t="shared" si="22"/>
        <v>72005暖房ビル用マルチ有り</v>
      </c>
      <c r="Z748" s="51">
        <v>-0.56000000000000005</v>
      </c>
      <c r="AA748" s="51">
        <v>1.56</v>
      </c>
      <c r="AB748" s="52">
        <v>1.0330999999999999</v>
      </c>
      <c r="AC748" s="52">
        <v>1.1617</v>
      </c>
      <c r="AD748" s="31">
        <f>省エネ計算フォーマット【EHP】!$P$92/100</f>
        <v>0</v>
      </c>
      <c r="AE748" s="32">
        <f t="shared" si="23"/>
        <v>1.161</v>
      </c>
    </row>
    <row r="749" spans="20:31">
      <c r="T749" s="73">
        <v>7</v>
      </c>
      <c r="U749" s="73">
        <v>2005</v>
      </c>
      <c r="V749" s="73" t="s">
        <v>20</v>
      </c>
      <c r="W749" s="73" t="s">
        <v>607</v>
      </c>
      <c r="X749" s="73" t="s">
        <v>618</v>
      </c>
      <c r="Y749" s="28" t="str">
        <f t="shared" si="22"/>
        <v>72005暖房設備用有り</v>
      </c>
      <c r="Z749" s="51">
        <v>-0.126</v>
      </c>
      <c r="AA749" s="51">
        <v>1.1259999999999999</v>
      </c>
      <c r="AB749" s="52">
        <v>1.0239</v>
      </c>
      <c r="AC749" s="52">
        <v>0.83850000000000002</v>
      </c>
      <c r="AD749" s="31">
        <f>省エネ計算フォーマット【EHP】!$P$92/100</f>
        <v>0</v>
      </c>
      <c r="AE749" s="32">
        <f t="shared" si="23"/>
        <v>0.83799999999999997</v>
      </c>
    </row>
    <row r="750" spans="20:31">
      <c r="T750" s="73">
        <v>7</v>
      </c>
      <c r="U750" s="73">
        <v>2005</v>
      </c>
      <c r="V750" s="73" t="s">
        <v>20</v>
      </c>
      <c r="W750" s="73" t="s">
        <v>612</v>
      </c>
      <c r="X750" s="73" t="s">
        <v>702</v>
      </c>
      <c r="Y750" s="28" t="str">
        <f t="shared" si="22"/>
        <v>72005暖房店舗用無し（一定速）</v>
      </c>
      <c r="Z750" s="51">
        <v>0.25</v>
      </c>
      <c r="AA750" s="51">
        <v>0.75</v>
      </c>
      <c r="AB750" s="52">
        <v>0.25</v>
      </c>
      <c r="AC750" s="52">
        <v>0.75</v>
      </c>
      <c r="AD750" s="31">
        <f>省エネ計算フォーマット【EHP】!$P$92/100</f>
        <v>0</v>
      </c>
      <c r="AE750" s="32">
        <f t="shared" si="23"/>
        <v>0.75</v>
      </c>
    </row>
    <row r="751" spans="20:31">
      <c r="T751" s="73">
        <v>7</v>
      </c>
      <c r="U751" s="73">
        <v>2005</v>
      </c>
      <c r="V751" s="73" t="s">
        <v>20</v>
      </c>
      <c r="W751" s="73" t="s">
        <v>606</v>
      </c>
      <c r="X751" s="73" t="s">
        <v>702</v>
      </c>
      <c r="Y751" s="28" t="str">
        <f t="shared" si="22"/>
        <v>72005暖房ビル用マルチ無し（一定速）</v>
      </c>
      <c r="Z751" s="51">
        <v>0.25</v>
      </c>
      <c r="AA751" s="51">
        <v>0.75</v>
      </c>
      <c r="AB751" s="52">
        <v>0.25</v>
      </c>
      <c r="AC751" s="52">
        <v>0.75</v>
      </c>
      <c r="AD751" s="31">
        <f>省エネ計算フォーマット【EHP】!$P$92/100</f>
        <v>0</v>
      </c>
      <c r="AE751" s="32">
        <f t="shared" si="23"/>
        <v>0.75</v>
      </c>
    </row>
    <row r="752" spans="20:31">
      <c r="T752" s="73">
        <v>7</v>
      </c>
      <c r="U752" s="73">
        <v>2005</v>
      </c>
      <c r="V752" s="73" t="s">
        <v>20</v>
      </c>
      <c r="W752" s="73" t="s">
        <v>607</v>
      </c>
      <c r="X752" s="73" t="s">
        <v>702</v>
      </c>
      <c r="Y752" s="28" t="str">
        <f t="shared" si="22"/>
        <v>72005暖房設備用無し（一定速）</v>
      </c>
      <c r="Z752" s="51">
        <v>0.25</v>
      </c>
      <c r="AA752" s="51">
        <v>0.75</v>
      </c>
      <c r="AB752" s="52">
        <v>0.25</v>
      </c>
      <c r="AC752" s="52">
        <v>0.75</v>
      </c>
      <c r="AD752" s="31">
        <f>省エネ計算フォーマット【EHP】!$P$92/100</f>
        <v>0</v>
      </c>
      <c r="AE752" s="32">
        <f t="shared" si="23"/>
        <v>0.75</v>
      </c>
    </row>
    <row r="753" spans="20:31">
      <c r="T753" s="73">
        <v>7</v>
      </c>
      <c r="U753" s="73">
        <v>2010</v>
      </c>
      <c r="V753" s="73" t="s">
        <v>19</v>
      </c>
      <c r="W753" s="73" t="s">
        <v>612</v>
      </c>
      <c r="X753" s="73" t="s">
        <v>618</v>
      </c>
      <c r="Y753" s="28" t="str">
        <f t="shared" si="22"/>
        <v>72010冷房店舗用有り</v>
      </c>
      <c r="Z753" s="51">
        <v>-1.1000000000000001</v>
      </c>
      <c r="AA753" s="51">
        <v>2.1</v>
      </c>
      <c r="AB753" s="52">
        <v>1.0511999999999999</v>
      </c>
      <c r="AC753" s="52">
        <v>1.5622</v>
      </c>
      <c r="AD753" s="31">
        <f>省エネ計算フォーマット【EHP】!$P$92/100</f>
        <v>0</v>
      </c>
      <c r="AE753" s="32">
        <f t="shared" si="23"/>
        <v>1.5620000000000001</v>
      </c>
    </row>
    <row r="754" spans="20:31">
      <c r="T754" s="73">
        <v>7</v>
      </c>
      <c r="U754" s="73">
        <v>2010</v>
      </c>
      <c r="V754" s="73" t="s">
        <v>19</v>
      </c>
      <c r="W754" s="73" t="s">
        <v>606</v>
      </c>
      <c r="X754" s="73" t="s">
        <v>618</v>
      </c>
      <c r="Y754" s="28" t="str">
        <f t="shared" si="22"/>
        <v>72010冷房ビル用マルチ有り</v>
      </c>
      <c r="Z754" s="51">
        <v>-0.88</v>
      </c>
      <c r="AA754" s="51">
        <v>1.88</v>
      </c>
      <c r="AB754" s="52">
        <v>1.0548999999999999</v>
      </c>
      <c r="AC754" s="52">
        <v>1.3963000000000001</v>
      </c>
      <c r="AD754" s="31">
        <f>省エネ計算フォーマット【EHP】!$P$92/100</f>
        <v>0</v>
      </c>
      <c r="AE754" s="32">
        <f t="shared" si="23"/>
        <v>1.3959999999999999</v>
      </c>
    </row>
    <row r="755" spans="20:31">
      <c r="T755" s="73">
        <v>7</v>
      </c>
      <c r="U755" s="73">
        <v>2010</v>
      </c>
      <c r="V755" s="73" t="s">
        <v>19</v>
      </c>
      <c r="W755" s="73" t="s">
        <v>607</v>
      </c>
      <c r="X755" s="73" t="s">
        <v>618</v>
      </c>
      <c r="Y755" s="28" t="str">
        <f t="shared" si="22"/>
        <v>72010冷房設備用有り</v>
      </c>
      <c r="Z755" s="51">
        <v>-0.26</v>
      </c>
      <c r="AA755" s="51">
        <v>1.26</v>
      </c>
      <c r="AB755" s="52">
        <v>1.1929000000000001</v>
      </c>
      <c r="AC755" s="52">
        <v>0.89680000000000004</v>
      </c>
      <c r="AD755" s="31">
        <f>省エネ計算フォーマット【EHP】!$P$92/100</f>
        <v>0</v>
      </c>
      <c r="AE755" s="32">
        <f t="shared" si="23"/>
        <v>0.89600000000000002</v>
      </c>
    </row>
    <row r="756" spans="20:31">
      <c r="T756" s="73">
        <v>7</v>
      </c>
      <c r="U756" s="73">
        <v>2010</v>
      </c>
      <c r="V756" s="73" t="s">
        <v>19</v>
      </c>
      <c r="W756" s="73" t="s">
        <v>612</v>
      </c>
      <c r="X756" s="73" t="s">
        <v>702</v>
      </c>
      <c r="Y756" s="28" t="str">
        <f t="shared" si="22"/>
        <v>72010冷房店舗用無し（一定速）</v>
      </c>
      <c r="Z756" s="51">
        <v>0.25</v>
      </c>
      <c r="AA756" s="51">
        <v>0.75</v>
      </c>
      <c r="AB756" s="52">
        <v>0.25</v>
      </c>
      <c r="AC756" s="52">
        <v>0.75</v>
      </c>
      <c r="AD756" s="31">
        <f>省エネ計算フォーマット【EHP】!$P$92/100</f>
        <v>0</v>
      </c>
      <c r="AE756" s="32">
        <f t="shared" si="23"/>
        <v>0.75</v>
      </c>
    </row>
    <row r="757" spans="20:31">
      <c r="T757" s="73">
        <v>7</v>
      </c>
      <c r="U757" s="73">
        <v>2010</v>
      </c>
      <c r="V757" s="73" t="s">
        <v>19</v>
      </c>
      <c r="W757" s="73" t="s">
        <v>606</v>
      </c>
      <c r="X757" s="73" t="s">
        <v>702</v>
      </c>
      <c r="Y757" s="28" t="str">
        <f t="shared" si="22"/>
        <v>72010冷房ビル用マルチ無し（一定速）</v>
      </c>
      <c r="Z757" s="51">
        <v>0.25</v>
      </c>
      <c r="AA757" s="51">
        <v>0.75</v>
      </c>
      <c r="AB757" s="52">
        <v>0.25</v>
      </c>
      <c r="AC757" s="52">
        <v>0.75</v>
      </c>
      <c r="AD757" s="31">
        <f>省エネ計算フォーマット【EHP】!$P$92/100</f>
        <v>0</v>
      </c>
      <c r="AE757" s="32">
        <f t="shared" si="23"/>
        <v>0.75</v>
      </c>
    </row>
    <row r="758" spans="20:31">
      <c r="T758" s="73">
        <v>7</v>
      </c>
      <c r="U758" s="73">
        <v>2010</v>
      </c>
      <c r="V758" s="73" t="s">
        <v>19</v>
      </c>
      <c r="W758" s="73" t="s">
        <v>607</v>
      </c>
      <c r="X758" s="73" t="s">
        <v>702</v>
      </c>
      <c r="Y758" s="28" t="str">
        <f t="shared" si="22"/>
        <v>72010冷房設備用無し（一定速）</v>
      </c>
      <c r="Z758" s="51">
        <v>0.25</v>
      </c>
      <c r="AA758" s="51">
        <v>0.75</v>
      </c>
      <c r="AB758" s="52">
        <v>0.25</v>
      </c>
      <c r="AC758" s="52">
        <v>0.75</v>
      </c>
      <c r="AD758" s="31">
        <f>省エネ計算フォーマット【EHP】!$P$92/100</f>
        <v>0</v>
      </c>
      <c r="AE758" s="32">
        <f t="shared" si="23"/>
        <v>0.75</v>
      </c>
    </row>
    <row r="759" spans="20:31">
      <c r="T759" s="73">
        <v>7</v>
      </c>
      <c r="U759" s="73">
        <v>2010</v>
      </c>
      <c r="V759" s="73" t="s">
        <v>20</v>
      </c>
      <c r="W759" s="73" t="s">
        <v>612</v>
      </c>
      <c r="X759" s="73" t="s">
        <v>618</v>
      </c>
      <c r="Y759" s="28" t="str">
        <f t="shared" si="22"/>
        <v>72010暖房店舗用有り</v>
      </c>
      <c r="Z759" s="51">
        <v>-0.72</v>
      </c>
      <c r="AA759" s="51">
        <v>1.72</v>
      </c>
      <c r="AB759" s="52">
        <v>1.0757000000000001</v>
      </c>
      <c r="AC759" s="52">
        <v>1.2710999999999999</v>
      </c>
      <c r="AD759" s="31">
        <f>省エネ計算フォーマット【EHP】!$P$92/100</f>
        <v>0</v>
      </c>
      <c r="AE759" s="32">
        <f t="shared" si="23"/>
        <v>1.2709999999999999</v>
      </c>
    </row>
    <row r="760" spans="20:31">
      <c r="T760" s="73">
        <v>7</v>
      </c>
      <c r="U760" s="73">
        <v>2010</v>
      </c>
      <c r="V760" s="73" t="s">
        <v>20</v>
      </c>
      <c r="W760" s="73" t="s">
        <v>606</v>
      </c>
      <c r="X760" s="73" t="s">
        <v>618</v>
      </c>
      <c r="Y760" s="28" t="str">
        <f t="shared" si="22"/>
        <v>72010暖房ビル用マルチ有り</v>
      </c>
      <c r="Z760" s="51">
        <v>-0.7</v>
      </c>
      <c r="AA760" s="51">
        <v>1.7</v>
      </c>
      <c r="AB760" s="52">
        <v>1.036</v>
      </c>
      <c r="AC760" s="52">
        <v>1.266</v>
      </c>
      <c r="AD760" s="31">
        <f>省エネ計算フォーマット【EHP】!$P$92/100</f>
        <v>0</v>
      </c>
      <c r="AE760" s="32">
        <f t="shared" si="23"/>
        <v>1.266</v>
      </c>
    </row>
    <row r="761" spans="20:31">
      <c r="T761" s="73">
        <v>7</v>
      </c>
      <c r="U761" s="73">
        <v>2010</v>
      </c>
      <c r="V761" s="73" t="s">
        <v>20</v>
      </c>
      <c r="W761" s="73" t="s">
        <v>607</v>
      </c>
      <c r="X761" s="73" t="s">
        <v>618</v>
      </c>
      <c r="Y761" s="28" t="str">
        <f t="shared" si="22"/>
        <v>72010暖房設備用有り</v>
      </c>
      <c r="Z761" s="51">
        <v>-0.26</v>
      </c>
      <c r="AA761" s="51">
        <v>1.26</v>
      </c>
      <c r="AB761" s="52">
        <v>0.82779999999999998</v>
      </c>
      <c r="AC761" s="52">
        <v>0.98809999999999998</v>
      </c>
      <c r="AD761" s="31">
        <f>省エネ計算フォーマット【EHP】!$P$92/100</f>
        <v>0</v>
      </c>
      <c r="AE761" s="32">
        <f t="shared" si="23"/>
        <v>0.98799999999999999</v>
      </c>
    </row>
    <row r="762" spans="20:31">
      <c r="T762" s="73">
        <v>7</v>
      </c>
      <c r="U762" s="73">
        <v>2010</v>
      </c>
      <c r="V762" s="73" t="s">
        <v>20</v>
      </c>
      <c r="W762" s="73" t="s">
        <v>612</v>
      </c>
      <c r="X762" s="73" t="s">
        <v>702</v>
      </c>
      <c r="Y762" s="28" t="str">
        <f t="shared" si="22"/>
        <v>72010暖房店舗用無し（一定速）</v>
      </c>
      <c r="Z762" s="51">
        <v>0.25</v>
      </c>
      <c r="AA762" s="51">
        <v>0.75</v>
      </c>
      <c r="AB762" s="52">
        <v>0.25</v>
      </c>
      <c r="AC762" s="52">
        <v>0.75</v>
      </c>
      <c r="AD762" s="31">
        <f>省エネ計算フォーマット【EHP】!$P$92/100</f>
        <v>0</v>
      </c>
      <c r="AE762" s="32">
        <f t="shared" si="23"/>
        <v>0.75</v>
      </c>
    </row>
    <row r="763" spans="20:31">
      <c r="T763" s="73">
        <v>7</v>
      </c>
      <c r="U763" s="73">
        <v>2010</v>
      </c>
      <c r="V763" s="73" t="s">
        <v>20</v>
      </c>
      <c r="W763" s="73" t="s">
        <v>606</v>
      </c>
      <c r="X763" s="73" t="s">
        <v>702</v>
      </c>
      <c r="Y763" s="28" t="str">
        <f t="shared" si="22"/>
        <v>72010暖房ビル用マルチ無し（一定速）</v>
      </c>
      <c r="Z763" s="51">
        <v>0.25</v>
      </c>
      <c r="AA763" s="51">
        <v>0.75</v>
      </c>
      <c r="AB763" s="52">
        <v>0.25</v>
      </c>
      <c r="AC763" s="52">
        <v>0.75</v>
      </c>
      <c r="AD763" s="31">
        <f>省エネ計算フォーマット【EHP】!$P$92/100</f>
        <v>0</v>
      </c>
      <c r="AE763" s="32">
        <f t="shared" si="23"/>
        <v>0.75</v>
      </c>
    </row>
    <row r="764" spans="20:31">
      <c r="T764" s="73">
        <v>7</v>
      </c>
      <c r="U764" s="73">
        <v>2010</v>
      </c>
      <c r="V764" s="73" t="s">
        <v>20</v>
      </c>
      <c r="W764" s="73" t="s">
        <v>607</v>
      </c>
      <c r="X764" s="73" t="s">
        <v>702</v>
      </c>
      <c r="Y764" s="28" t="str">
        <f t="shared" si="22"/>
        <v>72010暖房設備用無し（一定速）</v>
      </c>
      <c r="Z764" s="63">
        <v>0.25</v>
      </c>
      <c r="AA764" s="63">
        <v>0.75</v>
      </c>
      <c r="AB764" s="64">
        <v>0.25</v>
      </c>
      <c r="AC764" s="64">
        <v>0.75</v>
      </c>
      <c r="AD764" s="31">
        <f>省エネ計算フォーマット【EHP】!$P$92/100</f>
        <v>0</v>
      </c>
      <c r="AE764" s="32">
        <f t="shared" si="23"/>
        <v>0.75</v>
      </c>
    </row>
    <row r="765" spans="20:31">
      <c r="T765" s="76">
        <v>7</v>
      </c>
      <c r="U765" s="76">
        <v>2011</v>
      </c>
      <c r="V765" s="76" t="s">
        <v>19</v>
      </c>
      <c r="W765" s="76" t="s">
        <v>612</v>
      </c>
      <c r="X765" s="76" t="s">
        <v>618</v>
      </c>
      <c r="Y765" s="55" t="str">
        <f t="shared" si="22"/>
        <v>72011冷房店舗用有り</v>
      </c>
      <c r="Z765" s="56">
        <v>-1.1200000000000001</v>
      </c>
      <c r="AA765" s="56">
        <v>2.12</v>
      </c>
      <c r="AB765" s="57">
        <v>1.0517000000000001</v>
      </c>
      <c r="AC765" s="57">
        <v>1.5770999999999999</v>
      </c>
      <c r="AD765" s="31">
        <f>省エネ計算フォーマット【EHP】!$P$92/100</f>
        <v>0</v>
      </c>
      <c r="AE765" s="37">
        <f t="shared" si="23"/>
        <v>1.577</v>
      </c>
    </row>
    <row r="766" spans="20:31">
      <c r="T766" s="76">
        <v>7</v>
      </c>
      <c r="U766" s="76">
        <v>2011</v>
      </c>
      <c r="V766" s="76" t="s">
        <v>19</v>
      </c>
      <c r="W766" s="76" t="s">
        <v>606</v>
      </c>
      <c r="X766" s="76" t="s">
        <v>618</v>
      </c>
      <c r="Y766" s="55" t="str">
        <f t="shared" si="22"/>
        <v>72011冷房ビル用マルチ有り</v>
      </c>
      <c r="Z766" s="56">
        <v>-1</v>
      </c>
      <c r="AA766" s="56">
        <v>2</v>
      </c>
      <c r="AB766" s="57">
        <v>1.0584</v>
      </c>
      <c r="AC766" s="57">
        <v>1.4854000000000001</v>
      </c>
      <c r="AD766" s="31">
        <f>省エネ計算フォーマット【EHP】!$P$92/100</f>
        <v>0</v>
      </c>
      <c r="AE766" s="37">
        <f t="shared" si="23"/>
        <v>1.4850000000000001</v>
      </c>
    </row>
    <row r="767" spans="20:31">
      <c r="T767" s="76">
        <v>7</v>
      </c>
      <c r="U767" s="76">
        <v>2011</v>
      </c>
      <c r="V767" s="76" t="s">
        <v>19</v>
      </c>
      <c r="W767" s="76" t="s">
        <v>607</v>
      </c>
      <c r="X767" s="76" t="s">
        <v>618</v>
      </c>
      <c r="Y767" s="55" t="str">
        <f t="shared" si="22"/>
        <v>72011冷房設備用有り</v>
      </c>
      <c r="Z767" s="56">
        <v>-0.22</v>
      </c>
      <c r="AA767" s="56">
        <v>1.22</v>
      </c>
      <c r="AB767" s="57">
        <v>1.0356000000000001</v>
      </c>
      <c r="AC767" s="57">
        <v>0.90610000000000002</v>
      </c>
      <c r="AD767" s="31">
        <f>省エネ計算フォーマット【EHP】!$P$92/100</f>
        <v>0</v>
      </c>
      <c r="AE767" s="37">
        <f t="shared" si="23"/>
        <v>0.90600000000000003</v>
      </c>
    </row>
    <row r="768" spans="20:31">
      <c r="T768" s="76">
        <v>7</v>
      </c>
      <c r="U768" s="76">
        <v>2011</v>
      </c>
      <c r="V768" s="76" t="s">
        <v>19</v>
      </c>
      <c r="W768" s="76" t="s">
        <v>612</v>
      </c>
      <c r="X768" s="76" t="s">
        <v>702</v>
      </c>
      <c r="Y768" s="55" t="str">
        <f t="shared" si="22"/>
        <v>72011冷房店舗用無し（一定速）</v>
      </c>
      <c r="Z768" s="56">
        <v>0.25</v>
      </c>
      <c r="AA768" s="56">
        <v>0.75</v>
      </c>
      <c r="AB768" s="57">
        <v>0.25</v>
      </c>
      <c r="AC768" s="57">
        <v>0.75</v>
      </c>
      <c r="AD768" s="31">
        <f>省エネ計算フォーマット【EHP】!$P$92/100</f>
        <v>0</v>
      </c>
      <c r="AE768" s="37">
        <f t="shared" si="23"/>
        <v>0.75</v>
      </c>
    </row>
    <row r="769" spans="20:31">
      <c r="T769" s="76">
        <v>7</v>
      </c>
      <c r="U769" s="76">
        <v>2011</v>
      </c>
      <c r="V769" s="76" t="s">
        <v>19</v>
      </c>
      <c r="W769" s="76" t="s">
        <v>606</v>
      </c>
      <c r="X769" s="76" t="s">
        <v>702</v>
      </c>
      <c r="Y769" s="55" t="str">
        <f t="shared" si="22"/>
        <v>72011冷房ビル用マルチ無し（一定速）</v>
      </c>
      <c r="Z769" s="56">
        <v>0.25</v>
      </c>
      <c r="AA769" s="56">
        <v>0.75</v>
      </c>
      <c r="AB769" s="57">
        <v>0.25</v>
      </c>
      <c r="AC769" s="57">
        <v>0.75</v>
      </c>
      <c r="AD769" s="31">
        <f>省エネ計算フォーマット【EHP】!$P$92/100</f>
        <v>0</v>
      </c>
      <c r="AE769" s="37">
        <f t="shared" si="23"/>
        <v>0.75</v>
      </c>
    </row>
    <row r="770" spans="20:31">
      <c r="T770" s="76">
        <v>7</v>
      </c>
      <c r="U770" s="76">
        <v>2011</v>
      </c>
      <c r="V770" s="76" t="s">
        <v>19</v>
      </c>
      <c r="W770" s="76" t="s">
        <v>607</v>
      </c>
      <c r="X770" s="76" t="s">
        <v>702</v>
      </c>
      <c r="Y770" s="55" t="str">
        <f t="shared" si="22"/>
        <v>72011冷房設備用無し（一定速）</v>
      </c>
      <c r="Z770" s="56">
        <v>0.25</v>
      </c>
      <c r="AA770" s="56">
        <v>0.75</v>
      </c>
      <c r="AB770" s="57">
        <v>0.25</v>
      </c>
      <c r="AC770" s="57">
        <v>0.75</v>
      </c>
      <c r="AD770" s="31">
        <f>省エネ計算フォーマット【EHP】!$P$92/100</f>
        <v>0</v>
      </c>
      <c r="AE770" s="37">
        <f t="shared" si="23"/>
        <v>0.75</v>
      </c>
    </row>
    <row r="771" spans="20:31">
      <c r="T771" s="76">
        <v>7</v>
      </c>
      <c r="U771" s="76">
        <v>2011</v>
      </c>
      <c r="V771" s="76" t="s">
        <v>20</v>
      </c>
      <c r="W771" s="76" t="s">
        <v>612</v>
      </c>
      <c r="X771" s="76" t="s">
        <v>618</v>
      </c>
      <c r="Y771" s="55" t="str">
        <f t="shared" si="22"/>
        <v>72011暖房店舗用有り</v>
      </c>
      <c r="Z771" s="56">
        <v>-0.76</v>
      </c>
      <c r="AA771" s="56">
        <v>1.76</v>
      </c>
      <c r="AB771" s="57">
        <v>1.0773999999999999</v>
      </c>
      <c r="AC771" s="57">
        <v>1.3006</v>
      </c>
      <c r="AD771" s="31">
        <f>省エネ計算フォーマット【EHP】!$P$92/100</f>
        <v>0</v>
      </c>
      <c r="AE771" s="37">
        <f t="shared" si="23"/>
        <v>1.3</v>
      </c>
    </row>
    <row r="772" spans="20:31">
      <c r="T772" s="76">
        <v>7</v>
      </c>
      <c r="U772" s="76">
        <v>2011</v>
      </c>
      <c r="V772" s="76" t="s">
        <v>20</v>
      </c>
      <c r="W772" s="76" t="s">
        <v>606</v>
      </c>
      <c r="X772" s="76" t="s">
        <v>618</v>
      </c>
      <c r="Y772" s="55" t="str">
        <f t="shared" si="22"/>
        <v>72011暖房ビル用マルチ有り</v>
      </c>
      <c r="Z772" s="56">
        <v>-0.78</v>
      </c>
      <c r="AA772" s="56">
        <v>1.78</v>
      </c>
      <c r="AB772" s="57">
        <v>1.0377000000000001</v>
      </c>
      <c r="AC772" s="57">
        <v>1.3255999999999999</v>
      </c>
      <c r="AD772" s="31">
        <f>省エネ計算フォーマット【EHP】!$P$92/100</f>
        <v>0</v>
      </c>
      <c r="AE772" s="37">
        <f t="shared" si="23"/>
        <v>1.325</v>
      </c>
    </row>
    <row r="773" spans="20:31">
      <c r="T773" s="76">
        <v>7</v>
      </c>
      <c r="U773" s="76">
        <v>2011</v>
      </c>
      <c r="V773" s="76" t="s">
        <v>20</v>
      </c>
      <c r="W773" s="76" t="s">
        <v>607</v>
      </c>
      <c r="X773" s="76" t="s">
        <v>618</v>
      </c>
      <c r="Y773" s="55" t="str">
        <f t="shared" si="22"/>
        <v>72011暖房設備用有り</v>
      </c>
      <c r="Z773" s="56">
        <v>-0.26</v>
      </c>
      <c r="AA773" s="56">
        <v>1.26</v>
      </c>
      <c r="AB773" s="57">
        <v>1.0266999999999999</v>
      </c>
      <c r="AC773" s="57">
        <v>0.93830000000000002</v>
      </c>
      <c r="AD773" s="31">
        <f>省エネ計算フォーマット【EHP】!$P$92/100</f>
        <v>0</v>
      </c>
      <c r="AE773" s="37">
        <f t="shared" si="23"/>
        <v>0.93799999999999994</v>
      </c>
    </row>
    <row r="774" spans="20:31">
      <c r="T774" s="76">
        <v>7</v>
      </c>
      <c r="U774" s="76">
        <v>2011</v>
      </c>
      <c r="V774" s="76" t="s">
        <v>20</v>
      </c>
      <c r="W774" s="76" t="s">
        <v>612</v>
      </c>
      <c r="X774" s="76" t="s">
        <v>702</v>
      </c>
      <c r="Y774" s="55" t="str">
        <f t="shared" si="22"/>
        <v>72011暖房店舗用無し（一定速）</v>
      </c>
      <c r="Z774" s="56">
        <v>0.25</v>
      </c>
      <c r="AA774" s="56">
        <v>0.75</v>
      </c>
      <c r="AB774" s="57">
        <v>0.25</v>
      </c>
      <c r="AC774" s="57">
        <v>0.75</v>
      </c>
      <c r="AD774" s="31">
        <f>省エネ計算フォーマット【EHP】!$P$92/100</f>
        <v>0</v>
      </c>
      <c r="AE774" s="37">
        <f t="shared" si="23"/>
        <v>0.75</v>
      </c>
    </row>
    <row r="775" spans="20:31">
      <c r="T775" s="76">
        <v>7</v>
      </c>
      <c r="U775" s="76">
        <v>2011</v>
      </c>
      <c r="V775" s="76" t="s">
        <v>20</v>
      </c>
      <c r="W775" s="76" t="s">
        <v>606</v>
      </c>
      <c r="X775" s="76" t="s">
        <v>702</v>
      </c>
      <c r="Y775" s="55" t="str">
        <f t="shared" si="22"/>
        <v>72011暖房ビル用マルチ無し（一定速）</v>
      </c>
      <c r="Z775" s="56">
        <v>0.25</v>
      </c>
      <c r="AA775" s="56">
        <v>0.75</v>
      </c>
      <c r="AB775" s="57">
        <v>0.25</v>
      </c>
      <c r="AC775" s="57">
        <v>0.75</v>
      </c>
      <c r="AD775" s="31">
        <f>省エネ計算フォーマット【EHP】!$P$92/100</f>
        <v>0</v>
      </c>
      <c r="AE775" s="37">
        <f t="shared" si="23"/>
        <v>0.75</v>
      </c>
    </row>
    <row r="776" spans="20:31">
      <c r="T776" s="76">
        <v>7</v>
      </c>
      <c r="U776" s="76">
        <v>2011</v>
      </c>
      <c r="V776" s="76" t="s">
        <v>20</v>
      </c>
      <c r="W776" s="76" t="s">
        <v>607</v>
      </c>
      <c r="X776" s="76" t="s">
        <v>702</v>
      </c>
      <c r="Y776" s="55" t="str">
        <f t="shared" si="22"/>
        <v>72011暖房設備用無し（一定速）</v>
      </c>
      <c r="Z776" s="65">
        <v>0.25</v>
      </c>
      <c r="AA776" s="65">
        <v>0.75</v>
      </c>
      <c r="AB776" s="66">
        <v>0.25</v>
      </c>
      <c r="AC776" s="66">
        <v>0.75</v>
      </c>
      <c r="AD776" s="31">
        <f>省エネ計算フォーマット【EHP】!$P$92/100</f>
        <v>0</v>
      </c>
      <c r="AE776" s="37">
        <f t="shared" si="23"/>
        <v>0.75</v>
      </c>
    </row>
    <row r="777" spans="20:31">
      <c r="T777" s="76">
        <v>7</v>
      </c>
      <c r="U777" s="76">
        <v>2012</v>
      </c>
      <c r="V777" s="76" t="s">
        <v>19</v>
      </c>
      <c r="W777" s="76" t="s">
        <v>612</v>
      </c>
      <c r="X777" s="76" t="s">
        <v>618</v>
      </c>
      <c r="Y777" s="55" t="str">
        <f t="shared" si="22"/>
        <v>72012冷房店舗用有り</v>
      </c>
      <c r="Z777" s="67">
        <v>-1.36</v>
      </c>
      <c r="AA777" s="67">
        <v>2.36</v>
      </c>
      <c r="AB777" s="68">
        <v>1.0576000000000001</v>
      </c>
      <c r="AC777" s="68">
        <v>1.7556</v>
      </c>
      <c r="AD777" s="31">
        <f>省エネ計算フォーマット【EHP】!$P$92/100</f>
        <v>0</v>
      </c>
      <c r="AE777" s="37">
        <f t="shared" si="23"/>
        <v>1.7549999999999999</v>
      </c>
    </row>
    <row r="778" spans="20:31">
      <c r="T778" s="76">
        <v>7</v>
      </c>
      <c r="U778" s="76">
        <v>2012</v>
      </c>
      <c r="V778" s="76" t="s">
        <v>19</v>
      </c>
      <c r="W778" s="76" t="s">
        <v>606</v>
      </c>
      <c r="X778" s="76" t="s">
        <v>618</v>
      </c>
      <c r="Y778" s="55" t="str">
        <f t="shared" ref="Y778:Y841" si="24">T778&amp;U778&amp;V778&amp;W778&amp;X778</f>
        <v>72012冷房ビル用マルチ有り</v>
      </c>
      <c r="Z778" s="56">
        <v>-1.1399999999999999</v>
      </c>
      <c r="AA778" s="56">
        <v>2.14</v>
      </c>
      <c r="AB778" s="57">
        <v>1.0625</v>
      </c>
      <c r="AC778" s="57">
        <v>1.5893999999999999</v>
      </c>
      <c r="AD778" s="31">
        <f>省エネ計算フォーマット【EHP】!$P$92/100</f>
        <v>0</v>
      </c>
      <c r="AE778" s="37">
        <f t="shared" si="23"/>
        <v>1.589</v>
      </c>
    </row>
    <row r="779" spans="20:31">
      <c r="T779" s="76">
        <v>7</v>
      </c>
      <c r="U779" s="76">
        <v>2012</v>
      </c>
      <c r="V779" s="76" t="s">
        <v>19</v>
      </c>
      <c r="W779" s="76" t="s">
        <v>607</v>
      </c>
      <c r="X779" s="76" t="s">
        <v>618</v>
      </c>
      <c r="Y779" s="55" t="str">
        <f t="shared" si="24"/>
        <v>72012冷房設備用有り</v>
      </c>
      <c r="Z779" s="56">
        <v>-0.26</v>
      </c>
      <c r="AA779" s="56">
        <v>1.26</v>
      </c>
      <c r="AB779" s="57">
        <v>1.0367999999999999</v>
      </c>
      <c r="AC779" s="57">
        <v>0.93579999999999997</v>
      </c>
      <c r="AD779" s="31">
        <f>省エネ計算フォーマット【EHP】!$P$92/100</f>
        <v>0</v>
      </c>
      <c r="AE779" s="37">
        <f t="shared" si="23"/>
        <v>0.93500000000000005</v>
      </c>
    </row>
    <row r="780" spans="20:31">
      <c r="T780" s="76">
        <v>7</v>
      </c>
      <c r="U780" s="76">
        <v>2012</v>
      </c>
      <c r="V780" s="76" t="s">
        <v>19</v>
      </c>
      <c r="W780" s="76" t="s">
        <v>612</v>
      </c>
      <c r="X780" s="76" t="s">
        <v>702</v>
      </c>
      <c r="Y780" s="55" t="str">
        <f t="shared" si="24"/>
        <v>72012冷房店舗用無し（一定速）</v>
      </c>
      <c r="Z780" s="56">
        <v>0.25</v>
      </c>
      <c r="AA780" s="56">
        <v>0.75</v>
      </c>
      <c r="AB780" s="57">
        <v>0.25</v>
      </c>
      <c r="AC780" s="57">
        <v>0.75</v>
      </c>
      <c r="AD780" s="31">
        <f>省エネ計算フォーマット【EHP】!$P$92/100</f>
        <v>0</v>
      </c>
      <c r="AE780" s="37">
        <f t="shared" ref="AE780:AE843" si="25">ROUNDDOWN(IF(AD780&gt;=0.25,Z780*AD780+AA780,AB780*AD780+AC780),3)</f>
        <v>0.75</v>
      </c>
    </row>
    <row r="781" spans="20:31">
      <c r="T781" s="76">
        <v>7</v>
      </c>
      <c r="U781" s="76">
        <v>2012</v>
      </c>
      <c r="V781" s="76" t="s">
        <v>19</v>
      </c>
      <c r="W781" s="76" t="s">
        <v>606</v>
      </c>
      <c r="X781" s="76" t="s">
        <v>702</v>
      </c>
      <c r="Y781" s="55" t="str">
        <f t="shared" si="24"/>
        <v>72012冷房ビル用マルチ無し（一定速）</v>
      </c>
      <c r="Z781" s="56">
        <v>0.25</v>
      </c>
      <c r="AA781" s="56">
        <v>0.75</v>
      </c>
      <c r="AB781" s="57">
        <v>0.25</v>
      </c>
      <c r="AC781" s="57">
        <v>0.75</v>
      </c>
      <c r="AD781" s="31">
        <f>省エネ計算フォーマット【EHP】!$P$92/100</f>
        <v>0</v>
      </c>
      <c r="AE781" s="37">
        <f t="shared" si="25"/>
        <v>0.75</v>
      </c>
    </row>
    <row r="782" spans="20:31">
      <c r="T782" s="76">
        <v>7</v>
      </c>
      <c r="U782" s="76">
        <v>2012</v>
      </c>
      <c r="V782" s="76" t="s">
        <v>19</v>
      </c>
      <c r="W782" s="76" t="s">
        <v>607</v>
      </c>
      <c r="X782" s="76" t="s">
        <v>702</v>
      </c>
      <c r="Y782" s="55" t="str">
        <f t="shared" si="24"/>
        <v>72012冷房設備用無し（一定速）</v>
      </c>
      <c r="Z782" s="56">
        <v>0.25</v>
      </c>
      <c r="AA782" s="56">
        <v>0.75</v>
      </c>
      <c r="AB782" s="57">
        <v>0.25</v>
      </c>
      <c r="AC782" s="57">
        <v>0.75</v>
      </c>
      <c r="AD782" s="31">
        <f>省エネ計算フォーマット【EHP】!$P$92/100</f>
        <v>0</v>
      </c>
      <c r="AE782" s="37">
        <f t="shared" si="25"/>
        <v>0.75</v>
      </c>
    </row>
    <row r="783" spans="20:31">
      <c r="T783" s="76">
        <v>7</v>
      </c>
      <c r="U783" s="76">
        <v>2012</v>
      </c>
      <c r="V783" s="76" t="s">
        <v>20</v>
      </c>
      <c r="W783" s="76" t="s">
        <v>612</v>
      </c>
      <c r="X783" s="76" t="s">
        <v>618</v>
      </c>
      <c r="Y783" s="55" t="str">
        <f t="shared" si="24"/>
        <v>72012暖房店舗用有り</v>
      </c>
      <c r="Z783" s="56">
        <v>-0.82</v>
      </c>
      <c r="AA783" s="56">
        <v>1.82</v>
      </c>
      <c r="AB783" s="57">
        <v>1.0801000000000001</v>
      </c>
      <c r="AC783" s="57">
        <v>1.345</v>
      </c>
      <c r="AD783" s="31">
        <f>省エネ計算フォーマット【EHP】!$P$92/100</f>
        <v>0</v>
      </c>
      <c r="AE783" s="37">
        <f t="shared" si="25"/>
        <v>1.345</v>
      </c>
    </row>
    <row r="784" spans="20:31">
      <c r="T784" s="76">
        <v>7</v>
      </c>
      <c r="U784" s="76">
        <v>2012</v>
      </c>
      <c r="V784" s="76" t="s">
        <v>20</v>
      </c>
      <c r="W784" s="76" t="s">
        <v>606</v>
      </c>
      <c r="X784" s="76" t="s">
        <v>618</v>
      </c>
      <c r="Y784" s="55" t="str">
        <f t="shared" si="24"/>
        <v>72012暖房ビル用マルチ有り</v>
      </c>
      <c r="Z784" s="56">
        <v>-0.98</v>
      </c>
      <c r="AA784" s="56">
        <v>1.98</v>
      </c>
      <c r="AB784" s="57">
        <v>1.042</v>
      </c>
      <c r="AC784" s="57">
        <v>1.4744999999999999</v>
      </c>
      <c r="AD784" s="31">
        <f>省エネ計算フォーマット【EHP】!$P$92/100</f>
        <v>0</v>
      </c>
      <c r="AE784" s="37">
        <f t="shared" si="25"/>
        <v>1.474</v>
      </c>
    </row>
    <row r="785" spans="20:31">
      <c r="T785" s="76">
        <v>7</v>
      </c>
      <c r="U785" s="76">
        <v>2012</v>
      </c>
      <c r="V785" s="76" t="s">
        <v>20</v>
      </c>
      <c r="W785" s="76" t="s">
        <v>607</v>
      </c>
      <c r="X785" s="76" t="s">
        <v>618</v>
      </c>
      <c r="Y785" s="55" t="str">
        <f t="shared" si="24"/>
        <v>72012暖房設備用有り</v>
      </c>
      <c r="Z785" s="56">
        <v>-0.26</v>
      </c>
      <c r="AA785" s="56">
        <v>1.26</v>
      </c>
      <c r="AB785" s="57">
        <v>1.0266999999999999</v>
      </c>
      <c r="AC785" s="57">
        <v>0.93830000000000002</v>
      </c>
      <c r="AD785" s="31">
        <f>省エネ計算フォーマット【EHP】!$P$92/100</f>
        <v>0</v>
      </c>
      <c r="AE785" s="37">
        <f t="shared" si="25"/>
        <v>0.93799999999999994</v>
      </c>
    </row>
    <row r="786" spans="20:31">
      <c r="T786" s="76">
        <v>7</v>
      </c>
      <c r="U786" s="76">
        <v>2012</v>
      </c>
      <c r="V786" s="76" t="s">
        <v>20</v>
      </c>
      <c r="W786" s="76" t="s">
        <v>612</v>
      </c>
      <c r="X786" s="76" t="s">
        <v>702</v>
      </c>
      <c r="Y786" s="55" t="str">
        <f t="shared" si="24"/>
        <v>72012暖房店舗用無し（一定速）</v>
      </c>
      <c r="Z786" s="56">
        <v>0.25</v>
      </c>
      <c r="AA786" s="56">
        <v>0.75</v>
      </c>
      <c r="AB786" s="57">
        <v>0.25</v>
      </c>
      <c r="AC786" s="57">
        <v>0.75</v>
      </c>
      <c r="AD786" s="31">
        <f>省エネ計算フォーマット【EHP】!$P$92/100</f>
        <v>0</v>
      </c>
      <c r="AE786" s="37">
        <f t="shared" si="25"/>
        <v>0.75</v>
      </c>
    </row>
    <row r="787" spans="20:31">
      <c r="T787" s="76">
        <v>7</v>
      </c>
      <c r="U787" s="76">
        <v>2012</v>
      </c>
      <c r="V787" s="76" t="s">
        <v>20</v>
      </c>
      <c r="W787" s="76" t="s">
        <v>606</v>
      </c>
      <c r="X787" s="76" t="s">
        <v>702</v>
      </c>
      <c r="Y787" s="55" t="str">
        <f t="shared" si="24"/>
        <v>72012暖房ビル用マルチ無し（一定速）</v>
      </c>
      <c r="Z787" s="56">
        <v>0.25</v>
      </c>
      <c r="AA787" s="56">
        <v>0.75</v>
      </c>
      <c r="AB787" s="57">
        <v>0.25</v>
      </c>
      <c r="AC787" s="57">
        <v>0.75</v>
      </c>
      <c r="AD787" s="31">
        <f>省エネ計算フォーマット【EHP】!$P$92/100</f>
        <v>0</v>
      </c>
      <c r="AE787" s="37">
        <f t="shared" si="25"/>
        <v>0.75</v>
      </c>
    </row>
    <row r="788" spans="20:31">
      <c r="T788" s="76">
        <v>7</v>
      </c>
      <c r="U788" s="76">
        <v>2012</v>
      </c>
      <c r="V788" s="76" t="s">
        <v>20</v>
      </c>
      <c r="W788" s="76" t="s">
        <v>607</v>
      </c>
      <c r="X788" s="76" t="s">
        <v>702</v>
      </c>
      <c r="Y788" s="55" t="str">
        <f t="shared" si="24"/>
        <v>72012暖房設備用無し（一定速）</v>
      </c>
      <c r="Z788" s="69">
        <v>0.25</v>
      </c>
      <c r="AA788" s="69">
        <v>0.75</v>
      </c>
      <c r="AB788" s="70">
        <v>0.25</v>
      </c>
      <c r="AC788" s="70">
        <v>0.75</v>
      </c>
      <c r="AD788" s="31">
        <f>省エネ計算フォーマット【EHP】!$P$92/100</f>
        <v>0</v>
      </c>
      <c r="AE788" s="37">
        <f t="shared" si="25"/>
        <v>0.75</v>
      </c>
    </row>
    <row r="789" spans="20:31">
      <c r="T789" s="76">
        <v>7</v>
      </c>
      <c r="U789" s="76">
        <v>2013</v>
      </c>
      <c r="V789" s="76" t="s">
        <v>19</v>
      </c>
      <c r="W789" s="76" t="s">
        <v>612</v>
      </c>
      <c r="X789" s="76" t="s">
        <v>618</v>
      </c>
      <c r="Y789" s="55" t="str">
        <f t="shared" si="24"/>
        <v>72013冷房店舗用有り</v>
      </c>
      <c r="Z789" s="56">
        <v>-1.5</v>
      </c>
      <c r="AA789" s="56">
        <v>2.5</v>
      </c>
      <c r="AB789" s="57">
        <v>1.0609999999999999</v>
      </c>
      <c r="AC789" s="57">
        <v>1.8597999999999999</v>
      </c>
      <c r="AD789" s="31">
        <f>省エネ計算フォーマット【EHP】!$P$92/100</f>
        <v>0</v>
      </c>
      <c r="AE789" s="37">
        <f t="shared" si="25"/>
        <v>1.859</v>
      </c>
    </row>
    <row r="790" spans="20:31">
      <c r="T790" s="76">
        <v>7</v>
      </c>
      <c r="U790" s="76">
        <v>2013</v>
      </c>
      <c r="V790" s="76" t="s">
        <v>19</v>
      </c>
      <c r="W790" s="76" t="s">
        <v>606</v>
      </c>
      <c r="X790" s="76" t="s">
        <v>618</v>
      </c>
      <c r="Y790" s="55" t="str">
        <f t="shared" si="24"/>
        <v>72013冷房ビル用マルチ有り</v>
      </c>
      <c r="Z790" s="56">
        <v>-1.1399999999999999</v>
      </c>
      <c r="AA790" s="56">
        <v>2.14</v>
      </c>
      <c r="AB790" s="57">
        <v>1.0625</v>
      </c>
      <c r="AC790" s="57">
        <v>1.5893999999999999</v>
      </c>
      <c r="AD790" s="31">
        <f>省エネ計算フォーマット【EHP】!$P$92/100</f>
        <v>0</v>
      </c>
      <c r="AE790" s="37">
        <f t="shared" si="25"/>
        <v>1.589</v>
      </c>
    </row>
    <row r="791" spans="20:31">
      <c r="T791" s="76">
        <v>7</v>
      </c>
      <c r="U791" s="76">
        <v>2013</v>
      </c>
      <c r="V791" s="76" t="s">
        <v>19</v>
      </c>
      <c r="W791" s="76" t="s">
        <v>607</v>
      </c>
      <c r="X791" s="76" t="s">
        <v>618</v>
      </c>
      <c r="Y791" s="55" t="str">
        <f t="shared" si="24"/>
        <v>72013冷房設備用有り</v>
      </c>
      <c r="Z791" s="56">
        <v>-0.26</v>
      </c>
      <c r="AA791" s="56">
        <v>1.26</v>
      </c>
      <c r="AB791" s="57">
        <v>1.0367999999999999</v>
      </c>
      <c r="AC791" s="57">
        <v>0.93579999999999997</v>
      </c>
      <c r="AD791" s="31">
        <f>省エネ計算フォーマット【EHP】!$P$92/100</f>
        <v>0</v>
      </c>
      <c r="AE791" s="37">
        <f t="shared" si="25"/>
        <v>0.93500000000000005</v>
      </c>
    </row>
    <row r="792" spans="20:31">
      <c r="T792" s="76">
        <v>7</v>
      </c>
      <c r="U792" s="76">
        <v>2013</v>
      </c>
      <c r="V792" s="76" t="s">
        <v>19</v>
      </c>
      <c r="W792" s="76" t="s">
        <v>612</v>
      </c>
      <c r="X792" s="76" t="s">
        <v>702</v>
      </c>
      <c r="Y792" s="55" t="str">
        <f t="shared" si="24"/>
        <v>72013冷房店舗用無し（一定速）</v>
      </c>
      <c r="Z792" s="56">
        <v>0.25</v>
      </c>
      <c r="AA792" s="56">
        <v>0.75</v>
      </c>
      <c r="AB792" s="57">
        <v>0.25</v>
      </c>
      <c r="AC792" s="57">
        <v>0.75</v>
      </c>
      <c r="AD792" s="31">
        <f>省エネ計算フォーマット【EHP】!$P$92/100</f>
        <v>0</v>
      </c>
      <c r="AE792" s="37">
        <f t="shared" si="25"/>
        <v>0.75</v>
      </c>
    </row>
    <row r="793" spans="20:31">
      <c r="T793" s="76">
        <v>7</v>
      </c>
      <c r="U793" s="76">
        <v>2013</v>
      </c>
      <c r="V793" s="76" t="s">
        <v>19</v>
      </c>
      <c r="W793" s="76" t="s">
        <v>606</v>
      </c>
      <c r="X793" s="76" t="s">
        <v>702</v>
      </c>
      <c r="Y793" s="55" t="str">
        <f t="shared" si="24"/>
        <v>72013冷房ビル用マルチ無し（一定速）</v>
      </c>
      <c r="Z793" s="56">
        <v>0.25</v>
      </c>
      <c r="AA793" s="56">
        <v>0.75</v>
      </c>
      <c r="AB793" s="57">
        <v>0.25</v>
      </c>
      <c r="AC793" s="57">
        <v>0.75</v>
      </c>
      <c r="AD793" s="31">
        <f>省エネ計算フォーマット【EHP】!$P$92/100</f>
        <v>0</v>
      </c>
      <c r="AE793" s="37">
        <f t="shared" si="25"/>
        <v>0.75</v>
      </c>
    </row>
    <row r="794" spans="20:31">
      <c r="T794" s="76">
        <v>7</v>
      </c>
      <c r="U794" s="76">
        <v>2013</v>
      </c>
      <c r="V794" s="76" t="s">
        <v>19</v>
      </c>
      <c r="W794" s="76" t="s">
        <v>607</v>
      </c>
      <c r="X794" s="76" t="s">
        <v>702</v>
      </c>
      <c r="Y794" s="55" t="str">
        <f t="shared" si="24"/>
        <v>72013冷房設備用無し（一定速）</v>
      </c>
      <c r="Z794" s="56">
        <v>0.25</v>
      </c>
      <c r="AA794" s="56">
        <v>0.75</v>
      </c>
      <c r="AB794" s="57">
        <v>0.25</v>
      </c>
      <c r="AC794" s="57">
        <v>0.75</v>
      </c>
      <c r="AD794" s="31">
        <f>省エネ計算フォーマット【EHP】!$P$92/100</f>
        <v>0</v>
      </c>
      <c r="AE794" s="37">
        <f t="shared" si="25"/>
        <v>0.75</v>
      </c>
    </row>
    <row r="795" spans="20:31">
      <c r="T795" s="76">
        <v>7</v>
      </c>
      <c r="U795" s="76">
        <v>2013</v>
      </c>
      <c r="V795" s="76" t="s">
        <v>20</v>
      </c>
      <c r="W795" s="76" t="s">
        <v>612</v>
      </c>
      <c r="X795" s="76" t="s">
        <v>618</v>
      </c>
      <c r="Y795" s="55" t="str">
        <f t="shared" si="24"/>
        <v>72013暖房店舗用有り</v>
      </c>
      <c r="Z795" s="56">
        <v>-0.94</v>
      </c>
      <c r="AA795" s="56">
        <v>1.94</v>
      </c>
      <c r="AB795" s="57">
        <v>1.0853999999999999</v>
      </c>
      <c r="AC795" s="57">
        <v>1.4337</v>
      </c>
      <c r="AD795" s="31">
        <f>省エネ計算フォーマット【EHP】!$P$92/100</f>
        <v>0</v>
      </c>
      <c r="AE795" s="37">
        <f t="shared" si="25"/>
        <v>1.4330000000000001</v>
      </c>
    </row>
    <row r="796" spans="20:31">
      <c r="T796" s="76">
        <v>7</v>
      </c>
      <c r="U796" s="76">
        <v>2013</v>
      </c>
      <c r="V796" s="76" t="s">
        <v>20</v>
      </c>
      <c r="W796" s="76" t="s">
        <v>606</v>
      </c>
      <c r="X796" s="76" t="s">
        <v>618</v>
      </c>
      <c r="Y796" s="55" t="str">
        <f t="shared" si="24"/>
        <v>72013暖房ビル用マルチ有り</v>
      </c>
      <c r="Z796" s="56">
        <v>-0.98</v>
      </c>
      <c r="AA796" s="56">
        <v>1.98</v>
      </c>
      <c r="AB796" s="57">
        <v>1.042</v>
      </c>
      <c r="AC796" s="57">
        <v>1.4744999999999999</v>
      </c>
      <c r="AD796" s="31">
        <f>省エネ計算フォーマット【EHP】!$P$92/100</f>
        <v>0</v>
      </c>
      <c r="AE796" s="37">
        <f t="shared" si="25"/>
        <v>1.474</v>
      </c>
    </row>
    <row r="797" spans="20:31">
      <c r="T797" s="76">
        <v>7</v>
      </c>
      <c r="U797" s="76">
        <v>2013</v>
      </c>
      <c r="V797" s="76" t="s">
        <v>20</v>
      </c>
      <c r="W797" s="76" t="s">
        <v>607</v>
      </c>
      <c r="X797" s="76" t="s">
        <v>618</v>
      </c>
      <c r="Y797" s="55" t="str">
        <f t="shared" si="24"/>
        <v>72013暖房設備用有り</v>
      </c>
      <c r="Z797" s="56">
        <v>-0.32</v>
      </c>
      <c r="AA797" s="56">
        <v>1.32</v>
      </c>
      <c r="AB797" s="57">
        <v>1.028</v>
      </c>
      <c r="AC797" s="57">
        <v>0.98299999999999998</v>
      </c>
      <c r="AD797" s="31">
        <f>省エネ計算フォーマット【EHP】!$P$92/100</f>
        <v>0</v>
      </c>
      <c r="AE797" s="37">
        <f t="shared" si="25"/>
        <v>0.98299999999999998</v>
      </c>
    </row>
    <row r="798" spans="20:31">
      <c r="T798" s="76">
        <v>7</v>
      </c>
      <c r="U798" s="76">
        <v>2013</v>
      </c>
      <c r="V798" s="76" t="s">
        <v>20</v>
      </c>
      <c r="W798" s="76" t="s">
        <v>612</v>
      </c>
      <c r="X798" s="76" t="s">
        <v>702</v>
      </c>
      <c r="Y798" s="55" t="str">
        <f t="shared" si="24"/>
        <v>72013暖房店舗用無し（一定速）</v>
      </c>
      <c r="Z798" s="56">
        <v>0.25</v>
      </c>
      <c r="AA798" s="56">
        <v>0.75</v>
      </c>
      <c r="AB798" s="57">
        <v>0.25</v>
      </c>
      <c r="AC798" s="57">
        <v>0.75</v>
      </c>
      <c r="AD798" s="31">
        <f>省エネ計算フォーマット【EHP】!$P$92/100</f>
        <v>0</v>
      </c>
      <c r="AE798" s="37">
        <f t="shared" si="25"/>
        <v>0.75</v>
      </c>
    </row>
    <row r="799" spans="20:31">
      <c r="T799" s="76">
        <v>7</v>
      </c>
      <c r="U799" s="76">
        <v>2013</v>
      </c>
      <c r="V799" s="76" t="s">
        <v>20</v>
      </c>
      <c r="W799" s="76" t="s">
        <v>606</v>
      </c>
      <c r="X799" s="76" t="s">
        <v>702</v>
      </c>
      <c r="Y799" s="55" t="str">
        <f t="shared" si="24"/>
        <v>72013暖房ビル用マルチ無し（一定速）</v>
      </c>
      <c r="Z799" s="56">
        <v>0.25</v>
      </c>
      <c r="AA799" s="56">
        <v>0.75</v>
      </c>
      <c r="AB799" s="57">
        <v>0.25</v>
      </c>
      <c r="AC799" s="57">
        <v>0.75</v>
      </c>
      <c r="AD799" s="31">
        <f>省エネ計算フォーマット【EHP】!$P$92/100</f>
        <v>0</v>
      </c>
      <c r="AE799" s="37">
        <f t="shared" si="25"/>
        <v>0.75</v>
      </c>
    </row>
    <row r="800" spans="20:31">
      <c r="T800" s="76">
        <v>7</v>
      </c>
      <c r="U800" s="76">
        <v>2013</v>
      </c>
      <c r="V800" s="76" t="s">
        <v>20</v>
      </c>
      <c r="W800" s="76" t="s">
        <v>607</v>
      </c>
      <c r="X800" s="76" t="s">
        <v>702</v>
      </c>
      <c r="Y800" s="55" t="str">
        <f t="shared" si="24"/>
        <v>72013暖房設備用無し（一定速）</v>
      </c>
      <c r="Z800" s="56">
        <v>0.25</v>
      </c>
      <c r="AA800" s="56">
        <v>0.75</v>
      </c>
      <c r="AB800" s="57">
        <v>0.25</v>
      </c>
      <c r="AC800" s="57">
        <v>0.75</v>
      </c>
      <c r="AD800" s="31">
        <f>省エネ計算フォーマット【EHP】!$P$92/100</f>
        <v>0</v>
      </c>
      <c r="AE800" s="37">
        <f t="shared" si="25"/>
        <v>0.75</v>
      </c>
    </row>
    <row r="801" spans="20:31">
      <c r="T801" s="76">
        <v>7</v>
      </c>
      <c r="U801" s="76">
        <v>2014</v>
      </c>
      <c r="V801" s="76" t="s">
        <v>19</v>
      </c>
      <c r="W801" s="76" t="s">
        <v>612</v>
      </c>
      <c r="X801" s="76" t="s">
        <v>618</v>
      </c>
      <c r="Y801" s="55" t="str">
        <f t="shared" si="24"/>
        <v>72014冷房店舗用有り</v>
      </c>
      <c r="Z801" s="56">
        <v>-1.46</v>
      </c>
      <c r="AA801" s="56">
        <v>2.46</v>
      </c>
      <c r="AB801" s="57">
        <v>1.06</v>
      </c>
      <c r="AC801" s="57">
        <v>1.83</v>
      </c>
      <c r="AD801" s="31">
        <f>省エネ計算フォーマット【EHP】!$P$92/100</f>
        <v>0</v>
      </c>
      <c r="AE801" s="37">
        <f t="shared" si="25"/>
        <v>1.83</v>
      </c>
    </row>
    <row r="802" spans="20:31">
      <c r="T802" s="76">
        <v>7</v>
      </c>
      <c r="U802" s="76">
        <v>2014</v>
      </c>
      <c r="V802" s="76" t="s">
        <v>19</v>
      </c>
      <c r="W802" s="76" t="s">
        <v>606</v>
      </c>
      <c r="X802" s="76" t="s">
        <v>618</v>
      </c>
      <c r="Y802" s="55" t="str">
        <f t="shared" si="24"/>
        <v>72014冷房ビル用マルチ有り</v>
      </c>
      <c r="Z802" s="56">
        <v>-1.52</v>
      </c>
      <c r="AA802" s="56">
        <v>2.52</v>
      </c>
      <c r="AB802" s="57">
        <v>1.0736000000000001</v>
      </c>
      <c r="AC802" s="57">
        <v>1.8715999999999999</v>
      </c>
      <c r="AD802" s="31">
        <f>省エネ計算フォーマット【EHP】!$P$92/100</f>
        <v>0</v>
      </c>
      <c r="AE802" s="37">
        <f t="shared" si="25"/>
        <v>1.871</v>
      </c>
    </row>
    <row r="803" spans="20:31">
      <c r="T803" s="76">
        <v>7</v>
      </c>
      <c r="U803" s="76">
        <v>2014</v>
      </c>
      <c r="V803" s="76" t="s">
        <v>19</v>
      </c>
      <c r="W803" s="76" t="s">
        <v>607</v>
      </c>
      <c r="X803" s="76" t="s">
        <v>618</v>
      </c>
      <c r="Y803" s="55" t="str">
        <f t="shared" si="24"/>
        <v>72014冷房設備用有り</v>
      </c>
      <c r="Z803" s="56">
        <v>-0.32</v>
      </c>
      <c r="AA803" s="56">
        <v>1.32</v>
      </c>
      <c r="AB803" s="57">
        <v>1.0385</v>
      </c>
      <c r="AC803" s="57">
        <v>0.98040000000000005</v>
      </c>
      <c r="AD803" s="31">
        <f>省エネ計算フォーマット【EHP】!$P$92/100</f>
        <v>0</v>
      </c>
      <c r="AE803" s="37">
        <f t="shared" si="25"/>
        <v>0.98</v>
      </c>
    </row>
    <row r="804" spans="20:31">
      <c r="T804" s="76">
        <v>7</v>
      </c>
      <c r="U804" s="76">
        <v>2014</v>
      </c>
      <c r="V804" s="76" t="s">
        <v>19</v>
      </c>
      <c r="W804" s="76" t="s">
        <v>612</v>
      </c>
      <c r="X804" s="76" t="s">
        <v>702</v>
      </c>
      <c r="Y804" s="55" t="str">
        <f t="shared" si="24"/>
        <v>72014冷房店舗用無し（一定速）</v>
      </c>
      <c r="Z804" s="56">
        <v>0.25</v>
      </c>
      <c r="AA804" s="56">
        <v>0.75</v>
      </c>
      <c r="AB804" s="57">
        <v>0.25</v>
      </c>
      <c r="AC804" s="57">
        <v>0.75</v>
      </c>
      <c r="AD804" s="31">
        <f>省エネ計算フォーマット【EHP】!$P$92/100</f>
        <v>0</v>
      </c>
      <c r="AE804" s="37">
        <f t="shared" si="25"/>
        <v>0.75</v>
      </c>
    </row>
    <row r="805" spans="20:31">
      <c r="T805" s="76">
        <v>7</v>
      </c>
      <c r="U805" s="76">
        <v>2014</v>
      </c>
      <c r="V805" s="76" t="s">
        <v>19</v>
      </c>
      <c r="W805" s="76" t="s">
        <v>606</v>
      </c>
      <c r="X805" s="76" t="s">
        <v>702</v>
      </c>
      <c r="Y805" s="55" t="str">
        <f t="shared" si="24"/>
        <v>72014冷房ビル用マルチ無し（一定速）</v>
      </c>
      <c r="Z805" s="56">
        <v>0.25</v>
      </c>
      <c r="AA805" s="56">
        <v>0.75</v>
      </c>
      <c r="AB805" s="57">
        <v>0.25</v>
      </c>
      <c r="AC805" s="57">
        <v>0.75</v>
      </c>
      <c r="AD805" s="31">
        <f>省エネ計算フォーマット【EHP】!$P$92/100</f>
        <v>0</v>
      </c>
      <c r="AE805" s="37">
        <f t="shared" si="25"/>
        <v>0.75</v>
      </c>
    </row>
    <row r="806" spans="20:31">
      <c r="T806" s="76">
        <v>7</v>
      </c>
      <c r="U806" s="76">
        <v>2014</v>
      </c>
      <c r="V806" s="76" t="s">
        <v>19</v>
      </c>
      <c r="W806" s="76" t="s">
        <v>607</v>
      </c>
      <c r="X806" s="76" t="s">
        <v>702</v>
      </c>
      <c r="Y806" s="55" t="str">
        <f t="shared" si="24"/>
        <v>72014冷房設備用無し（一定速）</v>
      </c>
      <c r="Z806" s="56">
        <v>0.25</v>
      </c>
      <c r="AA806" s="56">
        <v>0.75</v>
      </c>
      <c r="AB806" s="57">
        <v>0.25</v>
      </c>
      <c r="AC806" s="57">
        <v>0.75</v>
      </c>
      <c r="AD806" s="31">
        <f>省エネ計算フォーマット【EHP】!$P$92/100</f>
        <v>0</v>
      </c>
      <c r="AE806" s="37">
        <f t="shared" si="25"/>
        <v>0.75</v>
      </c>
    </row>
    <row r="807" spans="20:31">
      <c r="T807" s="76">
        <v>7</v>
      </c>
      <c r="U807" s="76">
        <v>2014</v>
      </c>
      <c r="V807" s="76" t="s">
        <v>20</v>
      </c>
      <c r="W807" s="76" t="s">
        <v>612</v>
      </c>
      <c r="X807" s="76" t="s">
        <v>618</v>
      </c>
      <c r="Y807" s="55" t="str">
        <f t="shared" si="24"/>
        <v>72014暖房店舗用有り</v>
      </c>
      <c r="Z807" s="56">
        <v>-0.94</v>
      </c>
      <c r="AA807" s="56">
        <v>1.94</v>
      </c>
      <c r="AB807" s="57">
        <v>1.0853999999999999</v>
      </c>
      <c r="AC807" s="57">
        <v>1.4337</v>
      </c>
      <c r="AD807" s="31">
        <f>省エネ計算フォーマット【EHP】!$P$92/100</f>
        <v>0</v>
      </c>
      <c r="AE807" s="37">
        <f t="shared" si="25"/>
        <v>1.4330000000000001</v>
      </c>
    </row>
    <row r="808" spans="20:31">
      <c r="T808" s="76">
        <v>7</v>
      </c>
      <c r="U808" s="76">
        <v>2014</v>
      </c>
      <c r="V808" s="76" t="s">
        <v>20</v>
      </c>
      <c r="W808" s="76" t="s">
        <v>606</v>
      </c>
      <c r="X808" s="76" t="s">
        <v>618</v>
      </c>
      <c r="Y808" s="55" t="str">
        <f t="shared" si="24"/>
        <v>72014暖房ビル用マルチ有り</v>
      </c>
      <c r="Z808" s="56">
        <v>-0.96</v>
      </c>
      <c r="AA808" s="56">
        <v>1.96</v>
      </c>
      <c r="AB808" s="57">
        <v>1.0416000000000001</v>
      </c>
      <c r="AC808" s="57">
        <v>1.4596</v>
      </c>
      <c r="AD808" s="31">
        <f>省エネ計算フォーマット【EHP】!$P$92/100</f>
        <v>0</v>
      </c>
      <c r="AE808" s="37">
        <f t="shared" si="25"/>
        <v>1.4590000000000001</v>
      </c>
    </row>
    <row r="809" spans="20:31">
      <c r="T809" s="76">
        <v>7</v>
      </c>
      <c r="U809" s="76">
        <v>2014</v>
      </c>
      <c r="V809" s="76" t="s">
        <v>20</v>
      </c>
      <c r="W809" s="76" t="s">
        <v>607</v>
      </c>
      <c r="X809" s="76" t="s">
        <v>618</v>
      </c>
      <c r="Y809" s="55" t="str">
        <f t="shared" si="24"/>
        <v>72014暖房設備用有り</v>
      </c>
      <c r="Z809" s="56">
        <v>-0.36</v>
      </c>
      <c r="AA809" s="56">
        <v>1.36</v>
      </c>
      <c r="AB809" s="57">
        <v>1.0287999999999999</v>
      </c>
      <c r="AC809" s="57">
        <v>1.0127999999999999</v>
      </c>
      <c r="AD809" s="31">
        <f>省エネ計算フォーマット【EHP】!$P$92/100</f>
        <v>0</v>
      </c>
      <c r="AE809" s="37">
        <f t="shared" si="25"/>
        <v>1.012</v>
      </c>
    </row>
    <row r="810" spans="20:31">
      <c r="T810" s="76">
        <v>7</v>
      </c>
      <c r="U810" s="76">
        <v>2014</v>
      </c>
      <c r="V810" s="76" t="s">
        <v>20</v>
      </c>
      <c r="W810" s="76" t="s">
        <v>612</v>
      </c>
      <c r="X810" s="76" t="s">
        <v>702</v>
      </c>
      <c r="Y810" s="55" t="str">
        <f t="shared" si="24"/>
        <v>72014暖房店舗用無し（一定速）</v>
      </c>
      <c r="Z810" s="56">
        <v>0.25</v>
      </c>
      <c r="AA810" s="56">
        <v>0.75</v>
      </c>
      <c r="AB810" s="57">
        <v>0.25</v>
      </c>
      <c r="AC810" s="57">
        <v>0.75</v>
      </c>
      <c r="AD810" s="31">
        <f>省エネ計算フォーマット【EHP】!$P$92/100</f>
        <v>0</v>
      </c>
      <c r="AE810" s="37">
        <f t="shared" si="25"/>
        <v>0.75</v>
      </c>
    </row>
    <row r="811" spans="20:31">
      <c r="T811" s="76">
        <v>7</v>
      </c>
      <c r="U811" s="76">
        <v>2014</v>
      </c>
      <c r="V811" s="76" t="s">
        <v>20</v>
      </c>
      <c r="W811" s="76" t="s">
        <v>606</v>
      </c>
      <c r="X811" s="76" t="s">
        <v>702</v>
      </c>
      <c r="Y811" s="55" t="str">
        <f t="shared" si="24"/>
        <v>72014暖房ビル用マルチ無し（一定速）</v>
      </c>
      <c r="Z811" s="56">
        <v>0.25</v>
      </c>
      <c r="AA811" s="56">
        <v>0.75</v>
      </c>
      <c r="AB811" s="57">
        <v>0.25</v>
      </c>
      <c r="AC811" s="57">
        <v>0.75</v>
      </c>
      <c r="AD811" s="31">
        <f>省エネ計算フォーマット【EHP】!$P$92/100</f>
        <v>0</v>
      </c>
      <c r="AE811" s="37">
        <f t="shared" si="25"/>
        <v>0.75</v>
      </c>
    </row>
    <row r="812" spans="20:31">
      <c r="T812" s="76">
        <v>7</v>
      </c>
      <c r="U812" s="76">
        <v>2014</v>
      </c>
      <c r="V812" s="76" t="s">
        <v>20</v>
      </c>
      <c r="W812" s="76" t="s">
        <v>607</v>
      </c>
      <c r="X812" s="76" t="s">
        <v>702</v>
      </c>
      <c r="Y812" s="55" t="str">
        <f t="shared" si="24"/>
        <v>72014暖房設備用無し（一定速）</v>
      </c>
      <c r="Z812" s="56">
        <v>0.25</v>
      </c>
      <c r="AA812" s="56">
        <v>0.75</v>
      </c>
      <c r="AB812" s="57">
        <v>0.25</v>
      </c>
      <c r="AC812" s="57">
        <v>0.75</v>
      </c>
      <c r="AD812" s="31">
        <f>省エネ計算フォーマット【EHP】!$P$92/100</f>
        <v>0</v>
      </c>
      <c r="AE812" s="37">
        <f t="shared" si="25"/>
        <v>0.75</v>
      </c>
    </row>
    <row r="813" spans="20:31">
      <c r="T813" s="73">
        <v>7</v>
      </c>
      <c r="U813" s="73">
        <v>2015</v>
      </c>
      <c r="V813" s="73" t="s">
        <v>19</v>
      </c>
      <c r="W813" s="73" t="s">
        <v>612</v>
      </c>
      <c r="X813" s="73" t="s">
        <v>618</v>
      </c>
      <c r="Y813" s="28" t="str">
        <f t="shared" si="24"/>
        <v>72015冷房店舗用有り</v>
      </c>
      <c r="Z813" s="71">
        <v>-1.38</v>
      </c>
      <c r="AA813" s="71">
        <v>2.38</v>
      </c>
      <c r="AB813" s="72">
        <v>1.0581</v>
      </c>
      <c r="AC813" s="72">
        <v>1.7705</v>
      </c>
      <c r="AD813" s="31">
        <f>省エネ計算フォーマット【EHP】!$P$92/100</f>
        <v>0</v>
      </c>
      <c r="AE813" s="32">
        <f t="shared" si="25"/>
        <v>1.77</v>
      </c>
    </row>
    <row r="814" spans="20:31">
      <c r="T814" s="73">
        <v>7</v>
      </c>
      <c r="U814" s="73">
        <v>2015</v>
      </c>
      <c r="V814" s="73" t="s">
        <v>19</v>
      </c>
      <c r="W814" s="73" t="s">
        <v>606</v>
      </c>
      <c r="X814" s="73" t="s">
        <v>618</v>
      </c>
      <c r="Y814" s="28" t="str">
        <f t="shared" si="24"/>
        <v>72015冷房ビル用マルチ有り</v>
      </c>
      <c r="Z814" s="51">
        <v>-1.5740000000000001</v>
      </c>
      <c r="AA814" s="51">
        <v>2.5739999999999998</v>
      </c>
      <c r="AB814" s="52">
        <v>1.0751999999999999</v>
      </c>
      <c r="AC814" s="52">
        <v>1.9117</v>
      </c>
      <c r="AD814" s="31">
        <f>省エネ計算フォーマット【EHP】!$P$92/100</f>
        <v>0</v>
      </c>
      <c r="AE814" s="32">
        <f t="shared" si="25"/>
        <v>1.911</v>
      </c>
    </row>
    <row r="815" spans="20:31">
      <c r="T815" s="73">
        <v>7</v>
      </c>
      <c r="U815" s="73">
        <v>2015</v>
      </c>
      <c r="V815" s="73" t="s">
        <v>19</v>
      </c>
      <c r="W815" s="73" t="s">
        <v>607</v>
      </c>
      <c r="X815" s="73" t="s">
        <v>618</v>
      </c>
      <c r="Y815" s="28" t="str">
        <f t="shared" si="24"/>
        <v>72015冷房設備用有り</v>
      </c>
      <c r="Z815" s="51">
        <v>-0.62</v>
      </c>
      <c r="AA815" s="51">
        <v>1.62</v>
      </c>
      <c r="AB815" s="52">
        <v>1.0472999999999999</v>
      </c>
      <c r="AC815" s="52">
        <v>1.2032</v>
      </c>
      <c r="AD815" s="31">
        <f>省エネ計算フォーマット【EHP】!$P$92/100</f>
        <v>0</v>
      </c>
      <c r="AE815" s="32">
        <f t="shared" si="25"/>
        <v>1.2030000000000001</v>
      </c>
    </row>
    <row r="816" spans="20:31">
      <c r="T816" s="73">
        <v>7</v>
      </c>
      <c r="U816" s="73">
        <v>2015</v>
      </c>
      <c r="V816" s="73" t="s">
        <v>19</v>
      </c>
      <c r="W816" s="73" t="s">
        <v>612</v>
      </c>
      <c r="X816" s="73" t="s">
        <v>702</v>
      </c>
      <c r="Y816" s="28" t="str">
        <f t="shared" si="24"/>
        <v>72015冷房店舗用無し（一定速）</v>
      </c>
      <c r="Z816" s="51">
        <v>0.25</v>
      </c>
      <c r="AA816" s="51">
        <v>0.75</v>
      </c>
      <c r="AB816" s="52">
        <v>0.25</v>
      </c>
      <c r="AC816" s="52">
        <v>0.75</v>
      </c>
      <c r="AD816" s="31">
        <f>省エネ計算フォーマット【EHP】!$P$92/100</f>
        <v>0</v>
      </c>
      <c r="AE816" s="32">
        <f t="shared" si="25"/>
        <v>0.75</v>
      </c>
    </row>
    <row r="817" spans="20:31">
      <c r="T817" s="73">
        <v>7</v>
      </c>
      <c r="U817" s="73">
        <v>2015</v>
      </c>
      <c r="V817" s="73" t="s">
        <v>19</v>
      </c>
      <c r="W817" s="73" t="s">
        <v>606</v>
      </c>
      <c r="X817" s="73" t="s">
        <v>702</v>
      </c>
      <c r="Y817" s="28" t="str">
        <f t="shared" si="24"/>
        <v>72015冷房ビル用マルチ無し（一定速）</v>
      </c>
      <c r="Z817" s="51">
        <v>0.25</v>
      </c>
      <c r="AA817" s="51">
        <v>0.75</v>
      </c>
      <c r="AB817" s="52">
        <v>0.25</v>
      </c>
      <c r="AC817" s="52">
        <v>0.75</v>
      </c>
      <c r="AD817" s="31">
        <f>省エネ計算フォーマット【EHP】!$P$92/100</f>
        <v>0</v>
      </c>
      <c r="AE817" s="32">
        <f t="shared" si="25"/>
        <v>0.75</v>
      </c>
    </row>
    <row r="818" spans="20:31">
      <c r="T818" s="73">
        <v>7</v>
      </c>
      <c r="U818" s="73">
        <v>2015</v>
      </c>
      <c r="V818" s="73" t="s">
        <v>19</v>
      </c>
      <c r="W818" s="73" t="s">
        <v>607</v>
      </c>
      <c r="X818" s="73" t="s">
        <v>702</v>
      </c>
      <c r="Y818" s="28" t="str">
        <f t="shared" si="24"/>
        <v>72015冷房設備用無し（一定速）</v>
      </c>
      <c r="Z818" s="51">
        <v>0.25</v>
      </c>
      <c r="AA818" s="51">
        <v>0.75</v>
      </c>
      <c r="AB818" s="52">
        <v>0.25</v>
      </c>
      <c r="AC818" s="52">
        <v>0.75</v>
      </c>
      <c r="AD818" s="31">
        <f>省エネ計算フォーマット【EHP】!$P$92/100</f>
        <v>0</v>
      </c>
      <c r="AE818" s="32">
        <f t="shared" si="25"/>
        <v>0.75</v>
      </c>
    </row>
    <row r="819" spans="20:31">
      <c r="T819" s="73">
        <v>7</v>
      </c>
      <c r="U819" s="73">
        <v>2015</v>
      </c>
      <c r="V819" s="73" t="s">
        <v>20</v>
      </c>
      <c r="W819" s="73" t="s">
        <v>612</v>
      </c>
      <c r="X819" s="73" t="s">
        <v>618</v>
      </c>
      <c r="Y819" s="28" t="str">
        <f t="shared" si="24"/>
        <v>72015暖房店舗用有り</v>
      </c>
      <c r="Z819" s="51">
        <v>-0.97</v>
      </c>
      <c r="AA819" s="51">
        <v>1.97</v>
      </c>
      <c r="AB819" s="52">
        <v>1.0867</v>
      </c>
      <c r="AC819" s="52">
        <v>1.4558</v>
      </c>
      <c r="AD819" s="31">
        <f>省エネ計算フォーマット【EHP】!$P$92/100</f>
        <v>0</v>
      </c>
      <c r="AE819" s="32">
        <f t="shared" si="25"/>
        <v>1.4550000000000001</v>
      </c>
    </row>
    <row r="820" spans="20:31">
      <c r="T820" s="73">
        <v>7</v>
      </c>
      <c r="U820" s="73">
        <v>2015</v>
      </c>
      <c r="V820" s="73" t="s">
        <v>20</v>
      </c>
      <c r="W820" s="73" t="s">
        <v>606</v>
      </c>
      <c r="X820" s="73" t="s">
        <v>618</v>
      </c>
      <c r="Y820" s="28" t="str">
        <f t="shared" si="24"/>
        <v>72015暖房ビル用マルチ有り</v>
      </c>
      <c r="Z820" s="51">
        <v>-0.876</v>
      </c>
      <c r="AA820" s="51">
        <v>1.8759999999999999</v>
      </c>
      <c r="AB820" s="52">
        <v>1.0398000000000001</v>
      </c>
      <c r="AC820" s="52">
        <v>1.3971</v>
      </c>
      <c r="AD820" s="31">
        <f>省エネ計算フォーマット【EHP】!$P$92/100</f>
        <v>0</v>
      </c>
      <c r="AE820" s="32">
        <f t="shared" si="25"/>
        <v>1.397</v>
      </c>
    </row>
    <row r="821" spans="20:31">
      <c r="T821" s="73">
        <v>7</v>
      </c>
      <c r="U821" s="73">
        <v>2015</v>
      </c>
      <c r="V821" s="73" t="s">
        <v>20</v>
      </c>
      <c r="W821" s="73" t="s">
        <v>607</v>
      </c>
      <c r="X821" s="73" t="s">
        <v>618</v>
      </c>
      <c r="Y821" s="28" t="str">
        <f t="shared" si="24"/>
        <v>72015暖房設備用有り</v>
      </c>
      <c r="Z821" s="51">
        <v>-0.59799999999999998</v>
      </c>
      <c r="AA821" s="51">
        <v>1.5980000000000001</v>
      </c>
      <c r="AB821" s="52">
        <v>1.0339</v>
      </c>
      <c r="AC821" s="52">
        <v>1.19</v>
      </c>
      <c r="AD821" s="31">
        <f>省エネ計算フォーマット【EHP】!$P$92/100</f>
        <v>0</v>
      </c>
      <c r="AE821" s="32">
        <f t="shared" si="25"/>
        <v>1.19</v>
      </c>
    </row>
    <row r="822" spans="20:31">
      <c r="T822" s="73">
        <v>7</v>
      </c>
      <c r="U822" s="73">
        <v>2015</v>
      </c>
      <c r="V822" s="73" t="s">
        <v>20</v>
      </c>
      <c r="W822" s="73" t="s">
        <v>612</v>
      </c>
      <c r="X822" s="73" t="s">
        <v>702</v>
      </c>
      <c r="Y822" s="28" t="str">
        <f t="shared" si="24"/>
        <v>72015暖房店舗用無し（一定速）</v>
      </c>
      <c r="Z822" s="51">
        <v>0.25</v>
      </c>
      <c r="AA822" s="51">
        <v>0.75</v>
      </c>
      <c r="AB822" s="52">
        <v>0.25</v>
      </c>
      <c r="AC822" s="52">
        <v>0.75</v>
      </c>
      <c r="AD822" s="31">
        <f>省エネ計算フォーマット【EHP】!$P$92/100</f>
        <v>0</v>
      </c>
      <c r="AE822" s="32">
        <f t="shared" si="25"/>
        <v>0.75</v>
      </c>
    </row>
    <row r="823" spans="20:31">
      <c r="T823" s="73">
        <v>7</v>
      </c>
      <c r="U823" s="73">
        <v>2015</v>
      </c>
      <c r="V823" s="73" t="s">
        <v>20</v>
      </c>
      <c r="W823" s="73" t="s">
        <v>606</v>
      </c>
      <c r="X823" s="73" t="s">
        <v>702</v>
      </c>
      <c r="Y823" s="28" t="str">
        <f t="shared" si="24"/>
        <v>72015暖房ビル用マルチ無し（一定速）</v>
      </c>
      <c r="Z823" s="51">
        <v>0.25</v>
      </c>
      <c r="AA823" s="51">
        <v>0.75</v>
      </c>
      <c r="AB823" s="52">
        <v>0.25</v>
      </c>
      <c r="AC823" s="52">
        <v>0.75</v>
      </c>
      <c r="AD823" s="31">
        <f>省エネ計算フォーマット【EHP】!$P$92/100</f>
        <v>0</v>
      </c>
      <c r="AE823" s="32">
        <f t="shared" si="25"/>
        <v>0.75</v>
      </c>
    </row>
    <row r="824" spans="20:31">
      <c r="T824" s="73">
        <v>7</v>
      </c>
      <c r="U824" s="73">
        <v>2015</v>
      </c>
      <c r="V824" s="73" t="s">
        <v>20</v>
      </c>
      <c r="W824" s="73" t="s">
        <v>607</v>
      </c>
      <c r="X824" s="73" t="s">
        <v>702</v>
      </c>
      <c r="Y824" s="28" t="str">
        <f t="shared" si="24"/>
        <v>72015暖房設備用無し（一定速）</v>
      </c>
      <c r="Z824" s="51">
        <v>0.25</v>
      </c>
      <c r="AA824" s="51">
        <v>0.75</v>
      </c>
      <c r="AB824" s="52">
        <v>0.25</v>
      </c>
      <c r="AC824" s="52">
        <v>0.75</v>
      </c>
      <c r="AD824" s="31">
        <f>省エネ計算フォーマット【EHP】!$P$92/100</f>
        <v>0</v>
      </c>
      <c r="AE824" s="32">
        <f t="shared" si="25"/>
        <v>0.75</v>
      </c>
    </row>
    <row r="825" spans="20:31">
      <c r="T825" s="73">
        <v>7</v>
      </c>
      <c r="U825" s="73">
        <v>2020</v>
      </c>
      <c r="V825" s="73" t="s">
        <v>613</v>
      </c>
      <c r="W825" s="73" t="s">
        <v>612</v>
      </c>
      <c r="X825" s="73" t="s">
        <v>618</v>
      </c>
      <c r="Y825" s="28" t="str">
        <f t="shared" si="24"/>
        <v>72020冷房店舗用有り</v>
      </c>
      <c r="Z825" s="51">
        <v>-1.38</v>
      </c>
      <c r="AA825" s="51">
        <v>2.38</v>
      </c>
      <c r="AB825" s="52">
        <v>1.0581</v>
      </c>
      <c r="AC825" s="52">
        <v>1.7705</v>
      </c>
      <c r="AD825" s="31">
        <f>省エネ計算フォーマット【EHP】!$P$92/100</f>
        <v>0</v>
      </c>
      <c r="AE825" s="32">
        <f t="shared" si="25"/>
        <v>1.77</v>
      </c>
    </row>
    <row r="826" spans="20:31">
      <c r="T826" s="73">
        <v>7</v>
      </c>
      <c r="U826" s="73">
        <v>2020</v>
      </c>
      <c r="V826" s="73" t="s">
        <v>613</v>
      </c>
      <c r="W826" s="73" t="s">
        <v>606</v>
      </c>
      <c r="X826" s="73" t="s">
        <v>618</v>
      </c>
      <c r="Y826" s="28" t="str">
        <f t="shared" si="24"/>
        <v>72020冷房ビル用マルチ有り</v>
      </c>
      <c r="Z826" s="51">
        <v>-1.68</v>
      </c>
      <c r="AA826" s="51">
        <v>2.68</v>
      </c>
      <c r="AB826" s="52">
        <v>1.0788</v>
      </c>
      <c r="AC826" s="52">
        <v>2.0053000000000001</v>
      </c>
      <c r="AD826" s="31">
        <f>省エネ計算フォーマット【EHP】!$P$92/100</f>
        <v>0</v>
      </c>
      <c r="AE826" s="32">
        <f t="shared" si="25"/>
        <v>2.0049999999999999</v>
      </c>
    </row>
    <row r="827" spans="20:31">
      <c r="T827" s="73">
        <v>7</v>
      </c>
      <c r="U827" s="73">
        <v>2020</v>
      </c>
      <c r="V827" s="73" t="s">
        <v>613</v>
      </c>
      <c r="W827" s="73" t="s">
        <v>607</v>
      </c>
      <c r="X827" s="73" t="s">
        <v>618</v>
      </c>
      <c r="Y827" s="28" t="str">
        <f t="shared" si="24"/>
        <v>72020冷房設備用有り</v>
      </c>
      <c r="Z827" s="51">
        <v>-0.62</v>
      </c>
      <c r="AA827" s="51">
        <v>1.62</v>
      </c>
      <c r="AB827" s="52">
        <v>1.0472999999999999</v>
      </c>
      <c r="AC827" s="52">
        <v>1.2032</v>
      </c>
      <c r="AD827" s="31">
        <f>省エネ計算フォーマット【EHP】!$P$92/100</f>
        <v>0</v>
      </c>
      <c r="AE827" s="32">
        <f t="shared" si="25"/>
        <v>1.2030000000000001</v>
      </c>
    </row>
    <row r="828" spans="20:31">
      <c r="T828" s="73">
        <v>7</v>
      </c>
      <c r="U828" s="73">
        <v>2020</v>
      </c>
      <c r="V828" s="73" t="s">
        <v>613</v>
      </c>
      <c r="W828" s="73" t="s">
        <v>612</v>
      </c>
      <c r="X828" s="73" t="s">
        <v>702</v>
      </c>
      <c r="Y828" s="28" t="str">
        <f t="shared" si="24"/>
        <v>72020冷房店舗用無し（一定速）</v>
      </c>
      <c r="Z828" s="51">
        <v>0.25</v>
      </c>
      <c r="AA828" s="51">
        <v>0.75</v>
      </c>
      <c r="AB828" s="52">
        <v>0.25</v>
      </c>
      <c r="AC828" s="52">
        <v>0.75</v>
      </c>
      <c r="AD828" s="31">
        <f>省エネ計算フォーマット【EHP】!$P$92/100</f>
        <v>0</v>
      </c>
      <c r="AE828" s="32">
        <f t="shared" si="25"/>
        <v>0.75</v>
      </c>
    </row>
    <row r="829" spans="20:31">
      <c r="T829" s="73">
        <v>7</v>
      </c>
      <c r="U829" s="73">
        <v>2020</v>
      </c>
      <c r="V829" s="73" t="s">
        <v>613</v>
      </c>
      <c r="W829" s="73" t="s">
        <v>606</v>
      </c>
      <c r="X829" s="73" t="s">
        <v>702</v>
      </c>
      <c r="Y829" s="28" t="str">
        <f t="shared" si="24"/>
        <v>72020冷房ビル用マルチ無し（一定速）</v>
      </c>
      <c r="Z829" s="51">
        <v>0.25</v>
      </c>
      <c r="AA829" s="51">
        <v>0.75</v>
      </c>
      <c r="AB829" s="52">
        <v>0.25</v>
      </c>
      <c r="AC829" s="52">
        <v>0.75</v>
      </c>
      <c r="AD829" s="31">
        <f>省エネ計算フォーマット【EHP】!$P$92/100</f>
        <v>0</v>
      </c>
      <c r="AE829" s="32">
        <f t="shared" si="25"/>
        <v>0.75</v>
      </c>
    </row>
    <row r="830" spans="20:31">
      <c r="T830" s="73">
        <v>7</v>
      </c>
      <c r="U830" s="73">
        <v>2020</v>
      </c>
      <c r="V830" s="73" t="s">
        <v>613</v>
      </c>
      <c r="W830" s="73" t="s">
        <v>607</v>
      </c>
      <c r="X830" s="73" t="s">
        <v>702</v>
      </c>
      <c r="Y830" s="28" t="str">
        <f t="shared" si="24"/>
        <v>72020冷房設備用無し（一定速）</v>
      </c>
      <c r="Z830" s="51">
        <v>0.25</v>
      </c>
      <c r="AA830" s="51">
        <v>0.75</v>
      </c>
      <c r="AB830" s="52">
        <v>0.25</v>
      </c>
      <c r="AC830" s="52">
        <v>0.75</v>
      </c>
      <c r="AD830" s="31">
        <f>省エネ計算フォーマット【EHP】!$P$92/100</f>
        <v>0</v>
      </c>
      <c r="AE830" s="32">
        <f t="shared" si="25"/>
        <v>0.75</v>
      </c>
    </row>
    <row r="831" spans="20:31">
      <c r="T831" s="73">
        <v>7</v>
      </c>
      <c r="U831" s="73">
        <v>2020</v>
      </c>
      <c r="V831" s="73" t="s">
        <v>614</v>
      </c>
      <c r="W831" s="73" t="s">
        <v>612</v>
      </c>
      <c r="X831" s="73" t="s">
        <v>618</v>
      </c>
      <c r="Y831" s="28" t="str">
        <f t="shared" si="24"/>
        <v>72020暖房店舗用有り</v>
      </c>
      <c r="Z831" s="51">
        <v>-0.96</v>
      </c>
      <c r="AA831" s="51">
        <v>1.96</v>
      </c>
      <c r="AB831" s="52">
        <v>1.0862000000000001</v>
      </c>
      <c r="AC831" s="52">
        <v>1.4483999999999999</v>
      </c>
      <c r="AD831" s="31">
        <f>省エネ計算フォーマット【EHP】!$P$92/100</f>
        <v>0</v>
      </c>
      <c r="AE831" s="32">
        <f t="shared" si="25"/>
        <v>1.448</v>
      </c>
    </row>
    <row r="832" spans="20:31">
      <c r="T832" s="73">
        <v>7</v>
      </c>
      <c r="U832" s="73">
        <v>2020</v>
      </c>
      <c r="V832" s="73" t="s">
        <v>614</v>
      </c>
      <c r="W832" s="73" t="s">
        <v>606</v>
      </c>
      <c r="X832" s="73" t="s">
        <v>618</v>
      </c>
      <c r="Y832" s="28" t="str">
        <f t="shared" si="24"/>
        <v>72020暖房ビル用マルチ有り</v>
      </c>
      <c r="Z832" s="51">
        <v>-1.1000000000000001</v>
      </c>
      <c r="AA832" s="51">
        <v>2.1</v>
      </c>
      <c r="AB832" s="52">
        <v>1.0416000000000001</v>
      </c>
      <c r="AC832" s="52">
        <v>1.4596</v>
      </c>
      <c r="AD832" s="31">
        <f>省エネ計算フォーマット【EHP】!$P$92/100</f>
        <v>0</v>
      </c>
      <c r="AE832" s="32">
        <f t="shared" si="25"/>
        <v>1.4590000000000001</v>
      </c>
    </row>
    <row r="833" spans="20:31">
      <c r="T833" s="73">
        <v>7</v>
      </c>
      <c r="U833" s="73">
        <v>2020</v>
      </c>
      <c r="V833" s="73" t="s">
        <v>614</v>
      </c>
      <c r="W833" s="73" t="s">
        <v>607</v>
      </c>
      <c r="X833" s="73" t="s">
        <v>618</v>
      </c>
      <c r="Y833" s="28" t="str">
        <f t="shared" si="24"/>
        <v>72020暖房設備用有り</v>
      </c>
      <c r="Z833" s="51">
        <v>-0.46</v>
      </c>
      <c r="AA833" s="51">
        <v>1.46</v>
      </c>
      <c r="AB833" s="52">
        <v>0.94</v>
      </c>
      <c r="AC833" s="52">
        <v>1.1100000000000001</v>
      </c>
      <c r="AD833" s="31">
        <f>省エネ計算フォーマット【EHP】!$P$92/100</f>
        <v>0</v>
      </c>
      <c r="AE833" s="32">
        <f t="shared" si="25"/>
        <v>1.1100000000000001</v>
      </c>
    </row>
    <row r="834" spans="20:31">
      <c r="T834" s="73">
        <v>7</v>
      </c>
      <c r="U834" s="73">
        <v>2020</v>
      </c>
      <c r="V834" s="73" t="s">
        <v>614</v>
      </c>
      <c r="W834" s="73" t="s">
        <v>612</v>
      </c>
      <c r="X834" s="73" t="s">
        <v>702</v>
      </c>
      <c r="Y834" s="28" t="str">
        <f t="shared" si="24"/>
        <v>72020暖房店舗用無し（一定速）</v>
      </c>
      <c r="Z834" s="51">
        <v>0.25</v>
      </c>
      <c r="AA834" s="51">
        <v>0.75</v>
      </c>
      <c r="AB834" s="52">
        <v>0.25</v>
      </c>
      <c r="AC834" s="52">
        <v>0.75</v>
      </c>
      <c r="AD834" s="31">
        <f>省エネ計算フォーマット【EHP】!$P$92/100</f>
        <v>0</v>
      </c>
      <c r="AE834" s="32">
        <f t="shared" si="25"/>
        <v>0.75</v>
      </c>
    </row>
    <row r="835" spans="20:31">
      <c r="T835" s="73">
        <v>7</v>
      </c>
      <c r="U835" s="73">
        <v>2020</v>
      </c>
      <c r="V835" s="73" t="s">
        <v>614</v>
      </c>
      <c r="W835" s="73" t="s">
        <v>606</v>
      </c>
      <c r="X835" s="73" t="s">
        <v>702</v>
      </c>
      <c r="Y835" s="28" t="str">
        <f t="shared" si="24"/>
        <v>72020暖房ビル用マルチ無し（一定速）</v>
      </c>
      <c r="Z835" s="51">
        <v>0.25</v>
      </c>
      <c r="AA835" s="51">
        <v>0.75</v>
      </c>
      <c r="AB835" s="52">
        <v>0.25</v>
      </c>
      <c r="AC835" s="52">
        <v>0.75</v>
      </c>
      <c r="AD835" s="31">
        <f>省エネ計算フォーマット【EHP】!$P$92/100</f>
        <v>0</v>
      </c>
      <c r="AE835" s="32">
        <f t="shared" si="25"/>
        <v>0.75</v>
      </c>
    </row>
    <row r="836" spans="20:31">
      <c r="T836" s="73">
        <v>7</v>
      </c>
      <c r="U836" s="73">
        <v>2020</v>
      </c>
      <c r="V836" s="73" t="s">
        <v>614</v>
      </c>
      <c r="W836" s="73" t="s">
        <v>607</v>
      </c>
      <c r="X836" s="73" t="s">
        <v>702</v>
      </c>
      <c r="Y836" s="28" t="str">
        <f t="shared" si="24"/>
        <v>72020暖房設備用無し（一定速）</v>
      </c>
      <c r="Z836" s="51">
        <v>0.25</v>
      </c>
      <c r="AA836" s="51">
        <v>0.75</v>
      </c>
      <c r="AB836" s="52">
        <v>0.25</v>
      </c>
      <c r="AC836" s="52">
        <v>0.75</v>
      </c>
      <c r="AD836" s="31">
        <f>省エネ計算フォーマット【EHP】!$P$92/100</f>
        <v>0</v>
      </c>
      <c r="AE836" s="32">
        <f t="shared" si="25"/>
        <v>0.75</v>
      </c>
    </row>
    <row r="837" spans="20:31">
      <c r="T837" s="76">
        <v>7</v>
      </c>
      <c r="U837" s="76">
        <v>2024</v>
      </c>
      <c r="V837" s="76" t="s">
        <v>613</v>
      </c>
      <c r="W837" s="76" t="s">
        <v>612</v>
      </c>
      <c r="X837" s="76" t="s">
        <v>618</v>
      </c>
      <c r="Y837" s="55" t="str">
        <f t="shared" si="24"/>
        <v>72024冷房店舗用有り</v>
      </c>
      <c r="Z837" s="56">
        <v>-1.58</v>
      </c>
      <c r="AA837" s="56">
        <v>2.58</v>
      </c>
      <c r="AB837" s="57">
        <v>1.0629999999999999</v>
      </c>
      <c r="AC837" s="57">
        <v>1.9193</v>
      </c>
      <c r="AD837" s="31">
        <f>省エネ計算フォーマット【EHP】!$P$92/100</f>
        <v>0</v>
      </c>
      <c r="AE837" s="37">
        <f t="shared" si="25"/>
        <v>1.919</v>
      </c>
    </row>
    <row r="838" spans="20:31">
      <c r="T838" s="76">
        <v>7</v>
      </c>
      <c r="U838" s="76">
        <v>2024</v>
      </c>
      <c r="V838" s="76" t="s">
        <v>613</v>
      </c>
      <c r="W838" s="76" t="s">
        <v>606</v>
      </c>
      <c r="X838" s="76" t="s">
        <v>618</v>
      </c>
      <c r="Y838" s="55" t="str">
        <f t="shared" si="24"/>
        <v>72024冷房ビル用マルチ有り</v>
      </c>
      <c r="Z838" s="56">
        <v>-1.6</v>
      </c>
      <c r="AA838" s="56">
        <v>2.6</v>
      </c>
      <c r="AB838" s="57">
        <v>1.0759000000000001</v>
      </c>
      <c r="AC838" s="57">
        <v>1.931</v>
      </c>
      <c r="AD838" s="31">
        <f>省エネ計算フォーマット【EHP】!$P$92/100</f>
        <v>0</v>
      </c>
      <c r="AE838" s="37">
        <f t="shared" si="25"/>
        <v>1.931</v>
      </c>
    </row>
    <row r="839" spans="20:31">
      <c r="T839" s="76">
        <v>7</v>
      </c>
      <c r="U839" s="76">
        <v>2024</v>
      </c>
      <c r="V839" s="76" t="s">
        <v>613</v>
      </c>
      <c r="W839" s="76" t="s">
        <v>607</v>
      </c>
      <c r="X839" s="76" t="s">
        <v>618</v>
      </c>
      <c r="Y839" s="55" t="str">
        <f t="shared" si="24"/>
        <v>72024冷房設備用有り</v>
      </c>
      <c r="Z839" s="56">
        <v>-0.6</v>
      </c>
      <c r="AA839" s="56">
        <v>1.6</v>
      </c>
      <c r="AB839" s="57">
        <v>1.0467</v>
      </c>
      <c r="AC839" s="57">
        <v>1.1882999999999999</v>
      </c>
      <c r="AD839" s="31">
        <f>省エネ計算フォーマット【EHP】!$P$92/100</f>
        <v>0</v>
      </c>
      <c r="AE839" s="37">
        <f t="shared" si="25"/>
        <v>1.1879999999999999</v>
      </c>
    </row>
    <row r="840" spans="20:31">
      <c r="T840" s="76">
        <v>7</v>
      </c>
      <c r="U840" s="76">
        <v>2024</v>
      </c>
      <c r="V840" s="76" t="s">
        <v>613</v>
      </c>
      <c r="W840" s="76" t="s">
        <v>612</v>
      </c>
      <c r="X840" s="76" t="s">
        <v>702</v>
      </c>
      <c r="Y840" s="55" t="str">
        <f t="shared" si="24"/>
        <v>72024冷房店舗用無し（一定速）</v>
      </c>
      <c r="Z840" s="56">
        <v>0.25</v>
      </c>
      <c r="AA840" s="56">
        <v>0.75</v>
      </c>
      <c r="AB840" s="57">
        <v>0.25</v>
      </c>
      <c r="AC840" s="57">
        <v>0.75</v>
      </c>
      <c r="AD840" s="31">
        <f>省エネ計算フォーマット【EHP】!$P$92/100</f>
        <v>0</v>
      </c>
      <c r="AE840" s="37">
        <f t="shared" si="25"/>
        <v>0.75</v>
      </c>
    </row>
    <row r="841" spans="20:31">
      <c r="T841" s="76">
        <v>7</v>
      </c>
      <c r="U841" s="76">
        <v>2024</v>
      </c>
      <c r="V841" s="76" t="s">
        <v>613</v>
      </c>
      <c r="W841" s="76" t="s">
        <v>606</v>
      </c>
      <c r="X841" s="76" t="s">
        <v>702</v>
      </c>
      <c r="Y841" s="55" t="str">
        <f t="shared" si="24"/>
        <v>72024冷房ビル用マルチ無し（一定速）</v>
      </c>
      <c r="Z841" s="56">
        <v>0.25</v>
      </c>
      <c r="AA841" s="56">
        <v>0.75</v>
      </c>
      <c r="AB841" s="57">
        <v>0.25</v>
      </c>
      <c r="AC841" s="57">
        <v>0.75</v>
      </c>
      <c r="AD841" s="31">
        <f>省エネ計算フォーマット【EHP】!$P$92/100</f>
        <v>0</v>
      </c>
      <c r="AE841" s="37">
        <f t="shared" si="25"/>
        <v>0.75</v>
      </c>
    </row>
    <row r="842" spans="20:31">
      <c r="T842" s="76">
        <v>7</v>
      </c>
      <c r="U842" s="76">
        <v>2024</v>
      </c>
      <c r="V842" s="76" t="s">
        <v>613</v>
      </c>
      <c r="W842" s="76" t="s">
        <v>607</v>
      </c>
      <c r="X842" s="76" t="s">
        <v>702</v>
      </c>
      <c r="Y842" s="55" t="str">
        <f t="shared" ref="Y842:Y905" si="26">T842&amp;U842&amp;V842&amp;W842&amp;X842</f>
        <v>72024冷房設備用無し（一定速）</v>
      </c>
      <c r="Z842" s="56">
        <v>0.25</v>
      </c>
      <c r="AA842" s="56">
        <v>0.75</v>
      </c>
      <c r="AB842" s="57">
        <v>0.25</v>
      </c>
      <c r="AC842" s="57">
        <v>0.75</v>
      </c>
      <c r="AD842" s="31">
        <f>省エネ計算フォーマット【EHP】!$P$92/100</f>
        <v>0</v>
      </c>
      <c r="AE842" s="37">
        <f t="shared" si="25"/>
        <v>0.75</v>
      </c>
    </row>
    <row r="843" spans="20:31">
      <c r="T843" s="76">
        <v>7</v>
      </c>
      <c r="U843" s="76">
        <v>2024</v>
      </c>
      <c r="V843" s="76" t="s">
        <v>614</v>
      </c>
      <c r="W843" s="76" t="s">
        <v>612</v>
      </c>
      <c r="X843" s="76" t="s">
        <v>618</v>
      </c>
      <c r="Y843" s="55" t="str">
        <f t="shared" si="26"/>
        <v>72024暖房店舗用有り</v>
      </c>
      <c r="Z843" s="56">
        <v>-1.04</v>
      </c>
      <c r="AA843" s="56">
        <v>2.04</v>
      </c>
      <c r="AB843" s="57">
        <v>1.0898000000000001</v>
      </c>
      <c r="AC843" s="57">
        <v>1.5076000000000001</v>
      </c>
      <c r="AD843" s="31">
        <f>省エネ計算フォーマット【EHP】!$P$92/100</f>
        <v>0</v>
      </c>
      <c r="AE843" s="37">
        <f t="shared" si="25"/>
        <v>1.5069999999999999</v>
      </c>
    </row>
    <row r="844" spans="20:31">
      <c r="T844" s="76">
        <v>7</v>
      </c>
      <c r="U844" s="76">
        <v>2024</v>
      </c>
      <c r="V844" s="76" t="s">
        <v>614</v>
      </c>
      <c r="W844" s="76" t="s">
        <v>606</v>
      </c>
      <c r="X844" s="76" t="s">
        <v>618</v>
      </c>
      <c r="Y844" s="55" t="str">
        <f t="shared" si="26"/>
        <v>72024暖房ビル用マルチ有り</v>
      </c>
      <c r="Z844" s="56">
        <v>-1.1399999999999999</v>
      </c>
      <c r="AA844" s="56">
        <v>2.14</v>
      </c>
      <c r="AB844" s="57">
        <v>1.0454000000000001</v>
      </c>
      <c r="AC844" s="57">
        <v>1.5936999999999999</v>
      </c>
      <c r="AD844" s="31">
        <f>省エネ計算フォーマット【EHP】!$P$92/100</f>
        <v>0</v>
      </c>
      <c r="AE844" s="37">
        <f t="shared" ref="AE844:AE907" si="27">ROUNDDOWN(IF(AD844&gt;=0.25,Z844*AD844+AA844,AB844*AD844+AC844),3)</f>
        <v>1.593</v>
      </c>
    </row>
    <row r="845" spans="20:31">
      <c r="T845" s="76">
        <v>7</v>
      </c>
      <c r="U845" s="76">
        <v>2024</v>
      </c>
      <c r="V845" s="76" t="s">
        <v>614</v>
      </c>
      <c r="W845" s="76" t="s">
        <v>607</v>
      </c>
      <c r="X845" s="76" t="s">
        <v>618</v>
      </c>
      <c r="Y845" s="55" t="str">
        <f t="shared" si="26"/>
        <v>72024暖房設備用有り</v>
      </c>
      <c r="Z845" s="56">
        <v>-0.57999999999999996</v>
      </c>
      <c r="AA845" s="56">
        <v>1.58</v>
      </c>
      <c r="AB845" s="57">
        <v>1.0335000000000001</v>
      </c>
      <c r="AC845" s="57">
        <v>1.1766000000000001</v>
      </c>
      <c r="AD845" s="31">
        <f>省エネ計算フォーマット【EHP】!$P$92/100</f>
        <v>0</v>
      </c>
      <c r="AE845" s="37">
        <f t="shared" si="27"/>
        <v>1.1759999999999999</v>
      </c>
    </row>
    <row r="846" spans="20:31">
      <c r="T846" s="76">
        <v>7</v>
      </c>
      <c r="U846" s="76">
        <v>2024</v>
      </c>
      <c r="V846" s="76" t="s">
        <v>614</v>
      </c>
      <c r="W846" s="76" t="s">
        <v>612</v>
      </c>
      <c r="X846" s="76" t="s">
        <v>702</v>
      </c>
      <c r="Y846" s="55" t="str">
        <f t="shared" si="26"/>
        <v>72024暖房店舗用無し（一定速）</v>
      </c>
      <c r="Z846" s="56">
        <v>0.25</v>
      </c>
      <c r="AA846" s="56">
        <v>0.75</v>
      </c>
      <c r="AB846" s="57">
        <v>0.25</v>
      </c>
      <c r="AC846" s="57">
        <v>0.75</v>
      </c>
      <c r="AD846" s="31">
        <f>省エネ計算フォーマット【EHP】!$P$92/100</f>
        <v>0</v>
      </c>
      <c r="AE846" s="37">
        <f t="shared" si="27"/>
        <v>0.75</v>
      </c>
    </row>
    <row r="847" spans="20:31">
      <c r="T847" s="76">
        <v>7</v>
      </c>
      <c r="U847" s="76">
        <v>2024</v>
      </c>
      <c r="V847" s="76" t="s">
        <v>614</v>
      </c>
      <c r="W847" s="76" t="s">
        <v>606</v>
      </c>
      <c r="X847" s="76" t="s">
        <v>702</v>
      </c>
      <c r="Y847" s="55" t="str">
        <f t="shared" si="26"/>
        <v>72024暖房ビル用マルチ無し（一定速）</v>
      </c>
      <c r="Z847" s="56">
        <v>0.25</v>
      </c>
      <c r="AA847" s="56">
        <v>0.75</v>
      </c>
      <c r="AB847" s="57">
        <v>0.25</v>
      </c>
      <c r="AC847" s="57">
        <v>0.75</v>
      </c>
      <c r="AD847" s="31">
        <f>省エネ計算フォーマット【EHP】!$P$92/100</f>
        <v>0</v>
      </c>
      <c r="AE847" s="37">
        <f t="shared" si="27"/>
        <v>0.75</v>
      </c>
    </row>
    <row r="848" spans="20:31">
      <c r="T848" s="76">
        <v>7</v>
      </c>
      <c r="U848" s="76">
        <v>2024</v>
      </c>
      <c r="V848" s="76" t="s">
        <v>614</v>
      </c>
      <c r="W848" s="76" t="s">
        <v>607</v>
      </c>
      <c r="X848" s="76" t="s">
        <v>702</v>
      </c>
      <c r="Y848" s="55" t="str">
        <f t="shared" si="26"/>
        <v>72024暖房設備用無し（一定速）</v>
      </c>
      <c r="Z848" s="56">
        <v>0.25</v>
      </c>
      <c r="AA848" s="56">
        <v>0.75</v>
      </c>
      <c r="AB848" s="57">
        <v>0.25</v>
      </c>
      <c r="AC848" s="57">
        <v>0.75</v>
      </c>
      <c r="AD848" s="31">
        <f>省エネ計算フォーマット【EHP】!$P$92/100</f>
        <v>0</v>
      </c>
      <c r="AE848" s="37">
        <f t="shared" si="27"/>
        <v>0.75</v>
      </c>
    </row>
    <row r="849" spans="20:31">
      <c r="T849" s="73">
        <v>8</v>
      </c>
      <c r="U849" s="73">
        <v>1995</v>
      </c>
      <c r="V849" s="73" t="s">
        <v>19</v>
      </c>
      <c r="W849" s="73" t="s">
        <v>612</v>
      </c>
      <c r="X849" s="73" t="s">
        <v>618</v>
      </c>
      <c r="Y849" s="28" t="str">
        <f t="shared" si="26"/>
        <v>81995冷房店舗用有り</v>
      </c>
      <c r="Z849" s="51">
        <v>0.32</v>
      </c>
      <c r="AA849" s="51">
        <v>0.68</v>
      </c>
      <c r="AB849" s="52">
        <v>1.0165999999999999</v>
      </c>
      <c r="AC849" s="52">
        <v>0.50590000000000002</v>
      </c>
      <c r="AD849" s="31">
        <f>省エネ計算フォーマット【EHP】!$Q$92/100</f>
        <v>0</v>
      </c>
      <c r="AE849" s="32">
        <f t="shared" si="27"/>
        <v>0.505</v>
      </c>
    </row>
    <row r="850" spans="20:31">
      <c r="T850" s="73">
        <v>8</v>
      </c>
      <c r="U850" s="73">
        <v>1995</v>
      </c>
      <c r="V850" s="73" t="s">
        <v>19</v>
      </c>
      <c r="W850" s="73" t="s">
        <v>606</v>
      </c>
      <c r="X850" s="73" t="s">
        <v>618</v>
      </c>
      <c r="Y850" s="28" t="str">
        <f t="shared" si="26"/>
        <v>81995冷房ビル用マルチ有り</v>
      </c>
      <c r="Z850" s="51">
        <v>-0.218</v>
      </c>
      <c r="AA850" s="51">
        <v>1.218</v>
      </c>
      <c r="AB850" s="52">
        <v>1.0356000000000001</v>
      </c>
      <c r="AC850" s="52">
        <v>0.90459999999999996</v>
      </c>
      <c r="AD850" s="31">
        <f>省エネ計算フォーマット【EHP】!$Q$92/100</f>
        <v>0</v>
      </c>
      <c r="AE850" s="32">
        <f t="shared" si="27"/>
        <v>0.90400000000000003</v>
      </c>
    </row>
    <row r="851" spans="20:31">
      <c r="T851" s="73">
        <v>8</v>
      </c>
      <c r="U851" s="73">
        <v>1995</v>
      </c>
      <c r="V851" s="73" t="s">
        <v>19</v>
      </c>
      <c r="W851" s="73" t="s">
        <v>607</v>
      </c>
      <c r="X851" s="73" t="s">
        <v>618</v>
      </c>
      <c r="Y851" s="28" t="str">
        <f t="shared" si="26"/>
        <v>81995冷房設備用有り</v>
      </c>
      <c r="Z851" s="51">
        <v>0.25</v>
      </c>
      <c r="AA851" s="51">
        <v>0.75</v>
      </c>
      <c r="AB851" s="52">
        <v>1.0219</v>
      </c>
      <c r="AC851" s="52">
        <v>0.55700000000000005</v>
      </c>
      <c r="AD851" s="31">
        <f>省エネ計算フォーマット【EHP】!$Q$92/100</f>
        <v>0</v>
      </c>
      <c r="AE851" s="32">
        <f t="shared" si="27"/>
        <v>0.55700000000000005</v>
      </c>
    </row>
    <row r="852" spans="20:31">
      <c r="T852" s="73">
        <v>8</v>
      </c>
      <c r="U852" s="73">
        <v>1995</v>
      </c>
      <c r="V852" s="73" t="s">
        <v>19</v>
      </c>
      <c r="W852" s="73" t="s">
        <v>612</v>
      </c>
      <c r="X852" s="73" t="s">
        <v>702</v>
      </c>
      <c r="Y852" s="28" t="str">
        <f t="shared" si="26"/>
        <v>81995冷房店舗用無し（一定速）</v>
      </c>
      <c r="Z852" s="51">
        <v>0.26</v>
      </c>
      <c r="AA852" s="51">
        <v>0.74</v>
      </c>
      <c r="AB852" s="52">
        <v>0.26</v>
      </c>
      <c r="AC852" s="52">
        <v>0.74</v>
      </c>
      <c r="AD852" s="31">
        <f>省エネ計算フォーマット【EHP】!$Q$92/100</f>
        <v>0</v>
      </c>
      <c r="AE852" s="32">
        <f t="shared" si="27"/>
        <v>0.74</v>
      </c>
    </row>
    <row r="853" spans="20:31">
      <c r="T853" s="73">
        <v>8</v>
      </c>
      <c r="U853" s="73">
        <v>1995</v>
      </c>
      <c r="V853" s="73" t="s">
        <v>19</v>
      </c>
      <c r="W853" s="73" t="s">
        <v>606</v>
      </c>
      <c r="X853" s="73" t="s">
        <v>702</v>
      </c>
      <c r="Y853" s="28" t="str">
        <f t="shared" si="26"/>
        <v>81995冷房ビル用マルチ無し（一定速）</v>
      </c>
      <c r="Z853" s="51">
        <v>0.26</v>
      </c>
      <c r="AA853" s="51">
        <v>0.74</v>
      </c>
      <c r="AB853" s="52">
        <v>0.26</v>
      </c>
      <c r="AC853" s="52">
        <v>0.74</v>
      </c>
      <c r="AD853" s="31">
        <f>省エネ計算フォーマット【EHP】!$Q$92/100</f>
        <v>0</v>
      </c>
      <c r="AE853" s="32">
        <f t="shared" si="27"/>
        <v>0.74</v>
      </c>
    </row>
    <row r="854" spans="20:31">
      <c r="T854" s="73">
        <v>8</v>
      </c>
      <c r="U854" s="73">
        <v>1995</v>
      </c>
      <c r="V854" s="73" t="s">
        <v>19</v>
      </c>
      <c r="W854" s="73" t="s">
        <v>607</v>
      </c>
      <c r="X854" s="73" t="s">
        <v>702</v>
      </c>
      <c r="Y854" s="28" t="str">
        <f t="shared" si="26"/>
        <v>81995冷房設備用無し（一定速）</v>
      </c>
      <c r="Z854" s="51">
        <v>0.26</v>
      </c>
      <c r="AA854" s="51">
        <v>0.74</v>
      </c>
      <c r="AB854" s="52">
        <v>0.26</v>
      </c>
      <c r="AC854" s="52">
        <v>0.74</v>
      </c>
      <c r="AD854" s="31">
        <f>省エネ計算フォーマット【EHP】!$Q$92/100</f>
        <v>0</v>
      </c>
      <c r="AE854" s="32">
        <f t="shared" si="27"/>
        <v>0.74</v>
      </c>
    </row>
    <row r="855" spans="20:31">
      <c r="T855" s="73">
        <v>8</v>
      </c>
      <c r="U855" s="73">
        <v>1995</v>
      </c>
      <c r="V855" s="73" t="s">
        <v>20</v>
      </c>
      <c r="W855" s="73" t="s">
        <v>612</v>
      </c>
      <c r="X855" s="73" t="s">
        <v>618</v>
      </c>
      <c r="Y855" s="28" t="str">
        <f t="shared" si="26"/>
        <v>81995暖房店舗用有り</v>
      </c>
      <c r="Z855" s="51">
        <v>0.374</v>
      </c>
      <c r="AA855" s="51">
        <v>0.626</v>
      </c>
      <c r="AB855" s="52">
        <v>1.0275000000000001</v>
      </c>
      <c r="AC855" s="52">
        <v>0.46260000000000001</v>
      </c>
      <c r="AD855" s="31">
        <f>省エネ計算フォーマット【EHP】!$Q$92/100</f>
        <v>0</v>
      </c>
      <c r="AE855" s="32">
        <f t="shared" si="27"/>
        <v>0.46200000000000002</v>
      </c>
    </row>
    <row r="856" spans="20:31">
      <c r="T856" s="73">
        <v>8</v>
      </c>
      <c r="U856" s="73">
        <v>1995</v>
      </c>
      <c r="V856" s="73" t="s">
        <v>20</v>
      </c>
      <c r="W856" s="73" t="s">
        <v>606</v>
      </c>
      <c r="X856" s="73" t="s">
        <v>618</v>
      </c>
      <c r="Y856" s="28" t="str">
        <f t="shared" si="26"/>
        <v>81995暖房ビル用マルチ有り</v>
      </c>
      <c r="Z856" s="51">
        <v>-0.112</v>
      </c>
      <c r="AA856" s="51">
        <v>1.1120000000000001</v>
      </c>
      <c r="AB856" s="52">
        <v>1.0236000000000001</v>
      </c>
      <c r="AC856" s="52">
        <v>0.82809999999999995</v>
      </c>
      <c r="AD856" s="31">
        <f>省エネ計算フォーマット【EHP】!$Q$92/100</f>
        <v>0</v>
      </c>
      <c r="AE856" s="32">
        <f t="shared" si="27"/>
        <v>0.82799999999999996</v>
      </c>
    </row>
    <row r="857" spans="20:31">
      <c r="T857" s="73">
        <v>8</v>
      </c>
      <c r="U857" s="73">
        <v>1995</v>
      </c>
      <c r="V857" s="73" t="s">
        <v>20</v>
      </c>
      <c r="W857" s="73" t="s">
        <v>607</v>
      </c>
      <c r="X857" s="73" t="s">
        <v>618</v>
      </c>
      <c r="Y857" s="28" t="str">
        <f t="shared" si="26"/>
        <v>81995暖房設備用有り</v>
      </c>
      <c r="Z857" s="51">
        <v>0.25</v>
      </c>
      <c r="AA857" s="51">
        <v>0.75</v>
      </c>
      <c r="AB857" s="52">
        <v>1.0159</v>
      </c>
      <c r="AC857" s="52">
        <v>0.5585</v>
      </c>
      <c r="AD857" s="31">
        <f>省エネ計算フォーマット【EHP】!$Q$92/100</f>
        <v>0</v>
      </c>
      <c r="AE857" s="32">
        <f t="shared" si="27"/>
        <v>0.55800000000000005</v>
      </c>
    </row>
    <row r="858" spans="20:31">
      <c r="T858" s="73">
        <v>8</v>
      </c>
      <c r="U858" s="73">
        <v>1995</v>
      </c>
      <c r="V858" s="73" t="s">
        <v>20</v>
      </c>
      <c r="W858" s="73" t="s">
        <v>612</v>
      </c>
      <c r="X858" s="73" t="s">
        <v>702</v>
      </c>
      <c r="Y858" s="28" t="str">
        <f t="shared" si="26"/>
        <v>81995暖房店舗用無し（一定速）</v>
      </c>
      <c r="Z858" s="51">
        <v>0.26</v>
      </c>
      <c r="AA858" s="51">
        <v>0.74</v>
      </c>
      <c r="AB858" s="52">
        <v>0.26</v>
      </c>
      <c r="AC858" s="52">
        <v>0.74</v>
      </c>
      <c r="AD858" s="31">
        <f>省エネ計算フォーマット【EHP】!$Q$92/100</f>
        <v>0</v>
      </c>
      <c r="AE858" s="32">
        <f t="shared" si="27"/>
        <v>0.74</v>
      </c>
    </row>
    <row r="859" spans="20:31">
      <c r="T859" s="73">
        <v>8</v>
      </c>
      <c r="U859" s="73">
        <v>1995</v>
      </c>
      <c r="V859" s="73" t="s">
        <v>20</v>
      </c>
      <c r="W859" s="73" t="s">
        <v>606</v>
      </c>
      <c r="X859" s="73" t="s">
        <v>702</v>
      </c>
      <c r="Y859" s="28" t="str">
        <f t="shared" si="26"/>
        <v>81995暖房ビル用マルチ無し（一定速）</v>
      </c>
      <c r="Z859" s="51">
        <v>0.26</v>
      </c>
      <c r="AA859" s="51">
        <v>0.74</v>
      </c>
      <c r="AB859" s="52">
        <v>0.26</v>
      </c>
      <c r="AC859" s="52">
        <v>0.74</v>
      </c>
      <c r="AD859" s="31">
        <f>省エネ計算フォーマット【EHP】!$Q$92/100</f>
        <v>0</v>
      </c>
      <c r="AE859" s="32">
        <f t="shared" si="27"/>
        <v>0.74</v>
      </c>
    </row>
    <row r="860" spans="20:31">
      <c r="T860" s="73">
        <v>8</v>
      </c>
      <c r="U860" s="73">
        <v>1995</v>
      </c>
      <c r="V860" s="73" t="s">
        <v>20</v>
      </c>
      <c r="W860" s="73" t="s">
        <v>607</v>
      </c>
      <c r="X860" s="73" t="s">
        <v>702</v>
      </c>
      <c r="Y860" s="28" t="str">
        <f t="shared" si="26"/>
        <v>81995暖房設備用無し（一定速）</v>
      </c>
      <c r="Z860" s="51">
        <v>0.26</v>
      </c>
      <c r="AA860" s="51">
        <v>0.74</v>
      </c>
      <c r="AB860" s="52">
        <v>0.26</v>
      </c>
      <c r="AC860" s="52">
        <v>0.74</v>
      </c>
      <c r="AD860" s="31">
        <f>省エネ計算フォーマット【EHP】!$Q$92/100</f>
        <v>0</v>
      </c>
      <c r="AE860" s="32">
        <f t="shared" si="27"/>
        <v>0.74</v>
      </c>
    </row>
    <row r="861" spans="20:31">
      <c r="T861" s="73">
        <v>8</v>
      </c>
      <c r="U861" s="73">
        <v>2005</v>
      </c>
      <c r="V861" s="73" t="s">
        <v>19</v>
      </c>
      <c r="W861" s="73" t="s">
        <v>612</v>
      </c>
      <c r="X861" s="73" t="s">
        <v>618</v>
      </c>
      <c r="Y861" s="28" t="str">
        <f t="shared" si="26"/>
        <v>82005冷房店舗用有り</v>
      </c>
      <c r="Z861" s="51">
        <v>-0.86599999999999999</v>
      </c>
      <c r="AA861" s="51">
        <v>1.8660000000000001</v>
      </c>
      <c r="AB861" s="52">
        <v>1.0455000000000001</v>
      </c>
      <c r="AC861" s="52">
        <v>1.3880999999999999</v>
      </c>
      <c r="AD861" s="31">
        <f>省エネ計算フォーマット【EHP】!$Q$92/100</f>
        <v>0</v>
      </c>
      <c r="AE861" s="32">
        <f t="shared" si="27"/>
        <v>1.3879999999999999</v>
      </c>
    </row>
    <row r="862" spans="20:31">
      <c r="T862" s="73">
        <v>8</v>
      </c>
      <c r="U862" s="73">
        <v>2005</v>
      </c>
      <c r="V862" s="73" t="s">
        <v>19</v>
      </c>
      <c r="W862" s="73" t="s">
        <v>606</v>
      </c>
      <c r="X862" s="73" t="s">
        <v>618</v>
      </c>
      <c r="Y862" s="28" t="str">
        <f t="shared" si="26"/>
        <v>82005冷房ビル用マルチ有り</v>
      </c>
      <c r="Z862" s="51">
        <v>-0.68200000000000005</v>
      </c>
      <c r="AA862" s="51">
        <v>1.6819999999999999</v>
      </c>
      <c r="AB862" s="52">
        <v>1.0490999999999999</v>
      </c>
      <c r="AC862" s="52">
        <v>1.2492000000000001</v>
      </c>
      <c r="AD862" s="31">
        <f>省エネ計算フォーマット【EHP】!$Q$92/100</f>
        <v>0</v>
      </c>
      <c r="AE862" s="32">
        <f t="shared" si="27"/>
        <v>1.2490000000000001</v>
      </c>
    </row>
    <row r="863" spans="20:31">
      <c r="T863" s="73">
        <v>8</v>
      </c>
      <c r="U863" s="73">
        <v>2005</v>
      </c>
      <c r="V863" s="73" t="s">
        <v>19</v>
      </c>
      <c r="W863" s="73" t="s">
        <v>607</v>
      </c>
      <c r="X863" s="73" t="s">
        <v>618</v>
      </c>
      <c r="Y863" s="28" t="str">
        <f t="shared" si="26"/>
        <v>82005冷房設備用有り</v>
      </c>
      <c r="Z863" s="51">
        <v>-0.114</v>
      </c>
      <c r="AA863" s="51">
        <v>1.1140000000000001</v>
      </c>
      <c r="AB863" s="52">
        <v>1.0325</v>
      </c>
      <c r="AC863" s="52">
        <v>0.82740000000000002</v>
      </c>
      <c r="AD863" s="31">
        <f>省エネ計算フォーマット【EHP】!$Q$92/100</f>
        <v>0</v>
      </c>
      <c r="AE863" s="32">
        <f t="shared" si="27"/>
        <v>0.82699999999999996</v>
      </c>
    </row>
    <row r="864" spans="20:31">
      <c r="T864" s="73">
        <v>8</v>
      </c>
      <c r="U864" s="73">
        <v>2005</v>
      </c>
      <c r="V864" s="73" t="s">
        <v>19</v>
      </c>
      <c r="W864" s="73" t="s">
        <v>612</v>
      </c>
      <c r="X864" s="73" t="s">
        <v>702</v>
      </c>
      <c r="Y864" s="28" t="str">
        <f t="shared" si="26"/>
        <v>82005冷房店舗用無し（一定速）</v>
      </c>
      <c r="Z864" s="51">
        <v>0.25</v>
      </c>
      <c r="AA864" s="51">
        <v>0.75</v>
      </c>
      <c r="AB864" s="52">
        <v>0.25</v>
      </c>
      <c r="AC864" s="52">
        <v>0.75</v>
      </c>
      <c r="AD864" s="31">
        <f>省エネ計算フォーマット【EHP】!$Q$92/100</f>
        <v>0</v>
      </c>
      <c r="AE864" s="32">
        <f t="shared" si="27"/>
        <v>0.75</v>
      </c>
    </row>
    <row r="865" spans="20:31">
      <c r="T865" s="73">
        <v>8</v>
      </c>
      <c r="U865" s="73">
        <v>2005</v>
      </c>
      <c r="V865" s="73" t="s">
        <v>19</v>
      </c>
      <c r="W865" s="73" t="s">
        <v>606</v>
      </c>
      <c r="X865" s="73" t="s">
        <v>702</v>
      </c>
      <c r="Y865" s="28" t="str">
        <f t="shared" si="26"/>
        <v>82005冷房ビル用マルチ無し（一定速）</v>
      </c>
      <c r="Z865" s="51">
        <v>0.25</v>
      </c>
      <c r="AA865" s="51">
        <v>0.75</v>
      </c>
      <c r="AB865" s="52">
        <v>0.25</v>
      </c>
      <c r="AC865" s="52">
        <v>0.75</v>
      </c>
      <c r="AD865" s="31">
        <f>省エネ計算フォーマット【EHP】!$Q$92/100</f>
        <v>0</v>
      </c>
      <c r="AE865" s="32">
        <f t="shared" si="27"/>
        <v>0.75</v>
      </c>
    </row>
    <row r="866" spans="20:31">
      <c r="T866" s="73">
        <v>8</v>
      </c>
      <c r="U866" s="73">
        <v>2005</v>
      </c>
      <c r="V866" s="73" t="s">
        <v>19</v>
      </c>
      <c r="W866" s="73" t="s">
        <v>607</v>
      </c>
      <c r="X866" s="73" t="s">
        <v>702</v>
      </c>
      <c r="Y866" s="28" t="str">
        <f t="shared" si="26"/>
        <v>82005冷房設備用無し（一定速）</v>
      </c>
      <c r="Z866" s="51">
        <v>0.25</v>
      </c>
      <c r="AA866" s="51">
        <v>0.75</v>
      </c>
      <c r="AB866" s="52">
        <v>0.25</v>
      </c>
      <c r="AC866" s="52">
        <v>0.75</v>
      </c>
      <c r="AD866" s="31">
        <f>省エネ計算フォーマット【EHP】!$Q$92/100</f>
        <v>0</v>
      </c>
      <c r="AE866" s="32">
        <f t="shared" si="27"/>
        <v>0.75</v>
      </c>
    </row>
    <row r="867" spans="20:31">
      <c r="T867" s="73">
        <v>8</v>
      </c>
      <c r="U867" s="73">
        <v>2005</v>
      </c>
      <c r="V867" s="73" t="s">
        <v>20</v>
      </c>
      <c r="W867" s="73" t="s">
        <v>612</v>
      </c>
      <c r="X867" s="73" t="s">
        <v>618</v>
      </c>
      <c r="Y867" s="28" t="str">
        <f t="shared" si="26"/>
        <v>82005暖房店舗用有り</v>
      </c>
      <c r="Z867" s="51">
        <v>-0.65</v>
      </c>
      <c r="AA867" s="51">
        <v>1.65</v>
      </c>
      <c r="AB867" s="52">
        <v>1.0726</v>
      </c>
      <c r="AC867" s="52">
        <v>1.2194</v>
      </c>
      <c r="AD867" s="31">
        <f>省エネ計算フォーマット【EHP】!$Q$92/100</f>
        <v>0</v>
      </c>
      <c r="AE867" s="32">
        <f t="shared" si="27"/>
        <v>1.2190000000000001</v>
      </c>
    </row>
    <row r="868" spans="20:31">
      <c r="T868" s="73">
        <v>8</v>
      </c>
      <c r="U868" s="73">
        <v>2005</v>
      </c>
      <c r="V868" s="73" t="s">
        <v>20</v>
      </c>
      <c r="W868" s="73" t="s">
        <v>606</v>
      </c>
      <c r="X868" s="73" t="s">
        <v>618</v>
      </c>
      <c r="Y868" s="28" t="str">
        <f t="shared" si="26"/>
        <v>82005暖房ビル用マルチ有り</v>
      </c>
      <c r="Z868" s="51">
        <v>-0.56000000000000005</v>
      </c>
      <c r="AA868" s="51">
        <v>1.56</v>
      </c>
      <c r="AB868" s="52">
        <v>1.0330999999999999</v>
      </c>
      <c r="AC868" s="52">
        <v>1.1617</v>
      </c>
      <c r="AD868" s="31">
        <f>省エネ計算フォーマット【EHP】!$Q$92/100</f>
        <v>0</v>
      </c>
      <c r="AE868" s="32">
        <f t="shared" si="27"/>
        <v>1.161</v>
      </c>
    </row>
    <row r="869" spans="20:31">
      <c r="T869" s="73">
        <v>8</v>
      </c>
      <c r="U869" s="73">
        <v>2005</v>
      </c>
      <c r="V869" s="73" t="s">
        <v>20</v>
      </c>
      <c r="W869" s="73" t="s">
        <v>607</v>
      </c>
      <c r="X869" s="73" t="s">
        <v>618</v>
      </c>
      <c r="Y869" s="28" t="str">
        <f t="shared" si="26"/>
        <v>82005暖房設備用有り</v>
      </c>
      <c r="Z869" s="51">
        <v>-0.126</v>
      </c>
      <c r="AA869" s="51">
        <v>1.1259999999999999</v>
      </c>
      <c r="AB869" s="52">
        <v>1.0239</v>
      </c>
      <c r="AC869" s="52">
        <v>0.83850000000000002</v>
      </c>
      <c r="AD869" s="31">
        <f>省エネ計算フォーマット【EHP】!$Q$92/100</f>
        <v>0</v>
      </c>
      <c r="AE869" s="32">
        <f t="shared" si="27"/>
        <v>0.83799999999999997</v>
      </c>
    </row>
    <row r="870" spans="20:31">
      <c r="T870" s="73">
        <v>8</v>
      </c>
      <c r="U870" s="73">
        <v>2005</v>
      </c>
      <c r="V870" s="73" t="s">
        <v>20</v>
      </c>
      <c r="W870" s="73" t="s">
        <v>612</v>
      </c>
      <c r="X870" s="73" t="s">
        <v>702</v>
      </c>
      <c r="Y870" s="28" t="str">
        <f t="shared" si="26"/>
        <v>82005暖房店舗用無し（一定速）</v>
      </c>
      <c r="Z870" s="51">
        <v>0.25</v>
      </c>
      <c r="AA870" s="51">
        <v>0.75</v>
      </c>
      <c r="AB870" s="52">
        <v>0.25</v>
      </c>
      <c r="AC870" s="52">
        <v>0.75</v>
      </c>
      <c r="AD870" s="31">
        <f>省エネ計算フォーマット【EHP】!$Q$92/100</f>
        <v>0</v>
      </c>
      <c r="AE870" s="32">
        <f t="shared" si="27"/>
        <v>0.75</v>
      </c>
    </row>
    <row r="871" spans="20:31">
      <c r="T871" s="73">
        <v>8</v>
      </c>
      <c r="U871" s="73">
        <v>2005</v>
      </c>
      <c r="V871" s="73" t="s">
        <v>20</v>
      </c>
      <c r="W871" s="73" t="s">
        <v>606</v>
      </c>
      <c r="X871" s="73" t="s">
        <v>702</v>
      </c>
      <c r="Y871" s="28" t="str">
        <f t="shared" si="26"/>
        <v>82005暖房ビル用マルチ無し（一定速）</v>
      </c>
      <c r="Z871" s="51">
        <v>0.25</v>
      </c>
      <c r="AA871" s="51">
        <v>0.75</v>
      </c>
      <c r="AB871" s="52">
        <v>0.25</v>
      </c>
      <c r="AC871" s="52">
        <v>0.75</v>
      </c>
      <c r="AD871" s="31">
        <f>省エネ計算フォーマット【EHP】!$Q$92/100</f>
        <v>0</v>
      </c>
      <c r="AE871" s="32">
        <f t="shared" si="27"/>
        <v>0.75</v>
      </c>
    </row>
    <row r="872" spans="20:31">
      <c r="T872" s="73">
        <v>8</v>
      </c>
      <c r="U872" s="73">
        <v>2005</v>
      </c>
      <c r="V872" s="73" t="s">
        <v>20</v>
      </c>
      <c r="W872" s="73" t="s">
        <v>607</v>
      </c>
      <c r="X872" s="73" t="s">
        <v>702</v>
      </c>
      <c r="Y872" s="28" t="str">
        <f t="shared" si="26"/>
        <v>82005暖房設備用無し（一定速）</v>
      </c>
      <c r="Z872" s="51">
        <v>0.25</v>
      </c>
      <c r="AA872" s="51">
        <v>0.75</v>
      </c>
      <c r="AB872" s="52">
        <v>0.25</v>
      </c>
      <c r="AC872" s="52">
        <v>0.75</v>
      </c>
      <c r="AD872" s="31">
        <f>省エネ計算フォーマット【EHP】!$Q$92/100</f>
        <v>0</v>
      </c>
      <c r="AE872" s="32">
        <f t="shared" si="27"/>
        <v>0.75</v>
      </c>
    </row>
    <row r="873" spans="20:31">
      <c r="T873" s="73">
        <v>8</v>
      </c>
      <c r="U873" s="73">
        <v>2010</v>
      </c>
      <c r="V873" s="73" t="s">
        <v>19</v>
      </c>
      <c r="W873" s="73" t="s">
        <v>612</v>
      </c>
      <c r="X873" s="73" t="s">
        <v>618</v>
      </c>
      <c r="Y873" s="28" t="str">
        <f t="shared" si="26"/>
        <v>82010冷房店舗用有り</v>
      </c>
      <c r="Z873" s="51">
        <v>-1.1000000000000001</v>
      </c>
      <c r="AA873" s="51">
        <v>2.1</v>
      </c>
      <c r="AB873" s="52">
        <v>1.0511999999999999</v>
      </c>
      <c r="AC873" s="52">
        <v>1.5622</v>
      </c>
      <c r="AD873" s="31">
        <f>省エネ計算フォーマット【EHP】!$Q$92/100</f>
        <v>0</v>
      </c>
      <c r="AE873" s="32">
        <f t="shared" si="27"/>
        <v>1.5620000000000001</v>
      </c>
    </row>
    <row r="874" spans="20:31">
      <c r="T874" s="73">
        <v>8</v>
      </c>
      <c r="U874" s="73">
        <v>2010</v>
      </c>
      <c r="V874" s="73" t="s">
        <v>19</v>
      </c>
      <c r="W874" s="73" t="s">
        <v>606</v>
      </c>
      <c r="X874" s="73" t="s">
        <v>618</v>
      </c>
      <c r="Y874" s="28" t="str">
        <f t="shared" si="26"/>
        <v>82010冷房ビル用マルチ有り</v>
      </c>
      <c r="Z874" s="51">
        <v>-0.88</v>
      </c>
      <c r="AA874" s="51">
        <v>1.88</v>
      </c>
      <c r="AB874" s="52">
        <v>1.0548999999999999</v>
      </c>
      <c r="AC874" s="52">
        <v>1.3963000000000001</v>
      </c>
      <c r="AD874" s="31">
        <f>省エネ計算フォーマット【EHP】!$Q$92/100</f>
        <v>0</v>
      </c>
      <c r="AE874" s="32">
        <f t="shared" si="27"/>
        <v>1.3959999999999999</v>
      </c>
    </row>
    <row r="875" spans="20:31">
      <c r="T875" s="73">
        <v>8</v>
      </c>
      <c r="U875" s="73">
        <v>2010</v>
      </c>
      <c r="V875" s="73" t="s">
        <v>19</v>
      </c>
      <c r="W875" s="73" t="s">
        <v>607</v>
      </c>
      <c r="X875" s="73" t="s">
        <v>618</v>
      </c>
      <c r="Y875" s="28" t="str">
        <f t="shared" si="26"/>
        <v>82010冷房設備用有り</v>
      </c>
      <c r="Z875" s="51">
        <v>-0.26</v>
      </c>
      <c r="AA875" s="51">
        <v>1.26</v>
      </c>
      <c r="AB875" s="52">
        <v>1.1929000000000001</v>
      </c>
      <c r="AC875" s="52">
        <v>0.89680000000000004</v>
      </c>
      <c r="AD875" s="31">
        <f>省エネ計算フォーマット【EHP】!$Q$92/100</f>
        <v>0</v>
      </c>
      <c r="AE875" s="32">
        <f t="shared" si="27"/>
        <v>0.89600000000000002</v>
      </c>
    </row>
    <row r="876" spans="20:31">
      <c r="T876" s="73">
        <v>8</v>
      </c>
      <c r="U876" s="73">
        <v>2010</v>
      </c>
      <c r="V876" s="73" t="s">
        <v>19</v>
      </c>
      <c r="W876" s="73" t="s">
        <v>612</v>
      </c>
      <c r="X876" s="73" t="s">
        <v>702</v>
      </c>
      <c r="Y876" s="28" t="str">
        <f t="shared" si="26"/>
        <v>82010冷房店舗用無し（一定速）</v>
      </c>
      <c r="Z876" s="51">
        <v>0.25</v>
      </c>
      <c r="AA876" s="51">
        <v>0.75</v>
      </c>
      <c r="AB876" s="52">
        <v>0.25</v>
      </c>
      <c r="AC876" s="52">
        <v>0.75</v>
      </c>
      <c r="AD876" s="31">
        <f>省エネ計算フォーマット【EHP】!$Q$92/100</f>
        <v>0</v>
      </c>
      <c r="AE876" s="32">
        <f t="shared" si="27"/>
        <v>0.75</v>
      </c>
    </row>
    <row r="877" spans="20:31">
      <c r="T877" s="73">
        <v>8</v>
      </c>
      <c r="U877" s="73">
        <v>2010</v>
      </c>
      <c r="V877" s="73" t="s">
        <v>19</v>
      </c>
      <c r="W877" s="73" t="s">
        <v>606</v>
      </c>
      <c r="X877" s="73" t="s">
        <v>702</v>
      </c>
      <c r="Y877" s="28" t="str">
        <f t="shared" si="26"/>
        <v>82010冷房ビル用マルチ無し（一定速）</v>
      </c>
      <c r="Z877" s="51">
        <v>0.25</v>
      </c>
      <c r="AA877" s="51">
        <v>0.75</v>
      </c>
      <c r="AB877" s="52">
        <v>0.25</v>
      </c>
      <c r="AC877" s="52">
        <v>0.75</v>
      </c>
      <c r="AD877" s="31">
        <f>省エネ計算フォーマット【EHP】!$Q$92/100</f>
        <v>0</v>
      </c>
      <c r="AE877" s="32">
        <f t="shared" si="27"/>
        <v>0.75</v>
      </c>
    </row>
    <row r="878" spans="20:31">
      <c r="T878" s="73">
        <v>8</v>
      </c>
      <c r="U878" s="73">
        <v>2010</v>
      </c>
      <c r="V878" s="73" t="s">
        <v>19</v>
      </c>
      <c r="W878" s="73" t="s">
        <v>607</v>
      </c>
      <c r="X878" s="73" t="s">
        <v>702</v>
      </c>
      <c r="Y878" s="28" t="str">
        <f t="shared" si="26"/>
        <v>82010冷房設備用無し（一定速）</v>
      </c>
      <c r="Z878" s="51">
        <v>0.25</v>
      </c>
      <c r="AA878" s="51">
        <v>0.75</v>
      </c>
      <c r="AB878" s="52">
        <v>0.25</v>
      </c>
      <c r="AC878" s="52">
        <v>0.75</v>
      </c>
      <c r="AD878" s="31">
        <f>省エネ計算フォーマット【EHP】!$Q$92/100</f>
        <v>0</v>
      </c>
      <c r="AE878" s="32">
        <f t="shared" si="27"/>
        <v>0.75</v>
      </c>
    </row>
    <row r="879" spans="20:31">
      <c r="T879" s="73">
        <v>8</v>
      </c>
      <c r="U879" s="73">
        <v>2010</v>
      </c>
      <c r="V879" s="73" t="s">
        <v>20</v>
      </c>
      <c r="W879" s="73" t="s">
        <v>612</v>
      </c>
      <c r="X879" s="73" t="s">
        <v>618</v>
      </c>
      <c r="Y879" s="28" t="str">
        <f t="shared" si="26"/>
        <v>82010暖房店舗用有り</v>
      </c>
      <c r="Z879" s="51">
        <v>-0.72</v>
      </c>
      <c r="AA879" s="51">
        <v>1.72</v>
      </c>
      <c r="AB879" s="52">
        <v>1.0757000000000001</v>
      </c>
      <c r="AC879" s="52">
        <v>1.2710999999999999</v>
      </c>
      <c r="AD879" s="31">
        <f>省エネ計算フォーマット【EHP】!$Q$92/100</f>
        <v>0</v>
      </c>
      <c r="AE879" s="32">
        <f t="shared" si="27"/>
        <v>1.2709999999999999</v>
      </c>
    </row>
    <row r="880" spans="20:31">
      <c r="T880" s="73">
        <v>8</v>
      </c>
      <c r="U880" s="73">
        <v>2010</v>
      </c>
      <c r="V880" s="73" t="s">
        <v>20</v>
      </c>
      <c r="W880" s="73" t="s">
        <v>606</v>
      </c>
      <c r="X880" s="73" t="s">
        <v>618</v>
      </c>
      <c r="Y880" s="28" t="str">
        <f t="shared" si="26"/>
        <v>82010暖房ビル用マルチ有り</v>
      </c>
      <c r="Z880" s="51">
        <v>-0.7</v>
      </c>
      <c r="AA880" s="51">
        <v>1.7</v>
      </c>
      <c r="AB880" s="52">
        <v>1.036</v>
      </c>
      <c r="AC880" s="52">
        <v>1.266</v>
      </c>
      <c r="AD880" s="31">
        <f>省エネ計算フォーマット【EHP】!$Q$92/100</f>
        <v>0</v>
      </c>
      <c r="AE880" s="32">
        <f t="shared" si="27"/>
        <v>1.266</v>
      </c>
    </row>
    <row r="881" spans="20:31">
      <c r="T881" s="73">
        <v>8</v>
      </c>
      <c r="U881" s="73">
        <v>2010</v>
      </c>
      <c r="V881" s="73" t="s">
        <v>20</v>
      </c>
      <c r="W881" s="73" t="s">
        <v>607</v>
      </c>
      <c r="X881" s="73" t="s">
        <v>618</v>
      </c>
      <c r="Y881" s="28" t="str">
        <f t="shared" si="26"/>
        <v>82010暖房設備用有り</v>
      </c>
      <c r="Z881" s="51">
        <v>-0.26</v>
      </c>
      <c r="AA881" s="51">
        <v>1.26</v>
      </c>
      <c r="AB881" s="52">
        <v>0.82779999999999998</v>
      </c>
      <c r="AC881" s="52">
        <v>0.98809999999999998</v>
      </c>
      <c r="AD881" s="31">
        <f>省エネ計算フォーマット【EHP】!$Q$92/100</f>
        <v>0</v>
      </c>
      <c r="AE881" s="32">
        <f t="shared" si="27"/>
        <v>0.98799999999999999</v>
      </c>
    </row>
    <row r="882" spans="20:31">
      <c r="T882" s="73">
        <v>8</v>
      </c>
      <c r="U882" s="73">
        <v>2010</v>
      </c>
      <c r="V882" s="73" t="s">
        <v>20</v>
      </c>
      <c r="W882" s="73" t="s">
        <v>612</v>
      </c>
      <c r="X882" s="73" t="s">
        <v>702</v>
      </c>
      <c r="Y882" s="28" t="str">
        <f t="shared" si="26"/>
        <v>82010暖房店舗用無し（一定速）</v>
      </c>
      <c r="Z882" s="51">
        <v>0.25</v>
      </c>
      <c r="AA882" s="51">
        <v>0.75</v>
      </c>
      <c r="AB882" s="52">
        <v>0.25</v>
      </c>
      <c r="AC882" s="52">
        <v>0.75</v>
      </c>
      <c r="AD882" s="31">
        <f>省エネ計算フォーマット【EHP】!$Q$92/100</f>
        <v>0</v>
      </c>
      <c r="AE882" s="32">
        <f t="shared" si="27"/>
        <v>0.75</v>
      </c>
    </row>
    <row r="883" spans="20:31">
      <c r="T883" s="73">
        <v>8</v>
      </c>
      <c r="U883" s="73">
        <v>2010</v>
      </c>
      <c r="V883" s="73" t="s">
        <v>20</v>
      </c>
      <c r="W883" s="73" t="s">
        <v>606</v>
      </c>
      <c r="X883" s="73" t="s">
        <v>702</v>
      </c>
      <c r="Y883" s="28" t="str">
        <f t="shared" si="26"/>
        <v>82010暖房ビル用マルチ無し（一定速）</v>
      </c>
      <c r="Z883" s="51">
        <v>0.25</v>
      </c>
      <c r="AA883" s="51">
        <v>0.75</v>
      </c>
      <c r="AB883" s="52">
        <v>0.25</v>
      </c>
      <c r="AC883" s="52">
        <v>0.75</v>
      </c>
      <c r="AD883" s="31">
        <f>省エネ計算フォーマット【EHP】!$Q$92/100</f>
        <v>0</v>
      </c>
      <c r="AE883" s="32">
        <f t="shared" si="27"/>
        <v>0.75</v>
      </c>
    </row>
    <row r="884" spans="20:31">
      <c r="T884" s="73">
        <v>8</v>
      </c>
      <c r="U884" s="73">
        <v>2010</v>
      </c>
      <c r="V884" s="73" t="s">
        <v>20</v>
      </c>
      <c r="W884" s="73" t="s">
        <v>607</v>
      </c>
      <c r="X884" s="73" t="s">
        <v>702</v>
      </c>
      <c r="Y884" s="28" t="str">
        <f t="shared" si="26"/>
        <v>82010暖房設備用無し（一定速）</v>
      </c>
      <c r="Z884" s="63">
        <v>0.25</v>
      </c>
      <c r="AA884" s="63">
        <v>0.75</v>
      </c>
      <c r="AB884" s="64">
        <v>0.25</v>
      </c>
      <c r="AC884" s="64">
        <v>0.75</v>
      </c>
      <c r="AD884" s="31">
        <f>省エネ計算フォーマット【EHP】!$Q$92/100</f>
        <v>0</v>
      </c>
      <c r="AE884" s="32">
        <f t="shared" si="27"/>
        <v>0.75</v>
      </c>
    </row>
    <row r="885" spans="20:31">
      <c r="T885" s="76">
        <v>8</v>
      </c>
      <c r="U885" s="76">
        <v>2011</v>
      </c>
      <c r="V885" s="76" t="s">
        <v>19</v>
      </c>
      <c r="W885" s="76" t="s">
        <v>612</v>
      </c>
      <c r="X885" s="76" t="s">
        <v>618</v>
      </c>
      <c r="Y885" s="55" t="str">
        <f t="shared" si="26"/>
        <v>82011冷房店舗用有り</v>
      </c>
      <c r="Z885" s="56">
        <v>-1.1200000000000001</v>
      </c>
      <c r="AA885" s="56">
        <v>2.12</v>
      </c>
      <c r="AB885" s="57">
        <v>1.0517000000000001</v>
      </c>
      <c r="AC885" s="57">
        <v>1.5770999999999999</v>
      </c>
      <c r="AD885" s="31">
        <f>省エネ計算フォーマット【EHP】!$Q$92/100</f>
        <v>0</v>
      </c>
      <c r="AE885" s="37">
        <f t="shared" si="27"/>
        <v>1.577</v>
      </c>
    </row>
    <row r="886" spans="20:31">
      <c r="T886" s="76">
        <v>8</v>
      </c>
      <c r="U886" s="76">
        <v>2011</v>
      </c>
      <c r="V886" s="76" t="s">
        <v>19</v>
      </c>
      <c r="W886" s="76" t="s">
        <v>606</v>
      </c>
      <c r="X886" s="76" t="s">
        <v>618</v>
      </c>
      <c r="Y886" s="55" t="str">
        <f t="shared" si="26"/>
        <v>82011冷房ビル用マルチ有り</v>
      </c>
      <c r="Z886" s="56">
        <v>-1</v>
      </c>
      <c r="AA886" s="56">
        <v>2</v>
      </c>
      <c r="AB886" s="57">
        <v>1.0584</v>
      </c>
      <c r="AC886" s="57">
        <v>1.4854000000000001</v>
      </c>
      <c r="AD886" s="31">
        <f>省エネ計算フォーマット【EHP】!$Q$92/100</f>
        <v>0</v>
      </c>
      <c r="AE886" s="37">
        <f t="shared" si="27"/>
        <v>1.4850000000000001</v>
      </c>
    </row>
    <row r="887" spans="20:31">
      <c r="T887" s="76">
        <v>8</v>
      </c>
      <c r="U887" s="76">
        <v>2011</v>
      </c>
      <c r="V887" s="76" t="s">
        <v>19</v>
      </c>
      <c r="W887" s="76" t="s">
        <v>607</v>
      </c>
      <c r="X887" s="76" t="s">
        <v>618</v>
      </c>
      <c r="Y887" s="55" t="str">
        <f t="shared" si="26"/>
        <v>82011冷房設備用有り</v>
      </c>
      <c r="Z887" s="56">
        <v>-0.22</v>
      </c>
      <c r="AA887" s="56">
        <v>1.22</v>
      </c>
      <c r="AB887" s="57">
        <v>1.0356000000000001</v>
      </c>
      <c r="AC887" s="57">
        <v>0.90610000000000002</v>
      </c>
      <c r="AD887" s="31">
        <f>省エネ計算フォーマット【EHP】!$Q$92/100</f>
        <v>0</v>
      </c>
      <c r="AE887" s="37">
        <f t="shared" si="27"/>
        <v>0.90600000000000003</v>
      </c>
    </row>
    <row r="888" spans="20:31">
      <c r="T888" s="76">
        <v>8</v>
      </c>
      <c r="U888" s="76">
        <v>2011</v>
      </c>
      <c r="V888" s="76" t="s">
        <v>19</v>
      </c>
      <c r="W888" s="76" t="s">
        <v>612</v>
      </c>
      <c r="X888" s="76" t="s">
        <v>702</v>
      </c>
      <c r="Y888" s="55" t="str">
        <f t="shared" si="26"/>
        <v>82011冷房店舗用無し（一定速）</v>
      </c>
      <c r="Z888" s="56">
        <v>0.25</v>
      </c>
      <c r="AA888" s="56">
        <v>0.75</v>
      </c>
      <c r="AB888" s="57">
        <v>0.25</v>
      </c>
      <c r="AC888" s="57">
        <v>0.75</v>
      </c>
      <c r="AD888" s="31">
        <f>省エネ計算フォーマット【EHP】!$Q$92/100</f>
        <v>0</v>
      </c>
      <c r="AE888" s="37">
        <f t="shared" si="27"/>
        <v>0.75</v>
      </c>
    </row>
    <row r="889" spans="20:31">
      <c r="T889" s="76">
        <v>8</v>
      </c>
      <c r="U889" s="76">
        <v>2011</v>
      </c>
      <c r="V889" s="76" t="s">
        <v>19</v>
      </c>
      <c r="W889" s="76" t="s">
        <v>606</v>
      </c>
      <c r="X889" s="76" t="s">
        <v>702</v>
      </c>
      <c r="Y889" s="55" t="str">
        <f t="shared" si="26"/>
        <v>82011冷房ビル用マルチ無し（一定速）</v>
      </c>
      <c r="Z889" s="56">
        <v>0.25</v>
      </c>
      <c r="AA889" s="56">
        <v>0.75</v>
      </c>
      <c r="AB889" s="57">
        <v>0.25</v>
      </c>
      <c r="AC889" s="57">
        <v>0.75</v>
      </c>
      <c r="AD889" s="31">
        <f>省エネ計算フォーマット【EHP】!$Q$92/100</f>
        <v>0</v>
      </c>
      <c r="AE889" s="37">
        <f t="shared" si="27"/>
        <v>0.75</v>
      </c>
    </row>
    <row r="890" spans="20:31">
      <c r="T890" s="76">
        <v>8</v>
      </c>
      <c r="U890" s="76">
        <v>2011</v>
      </c>
      <c r="V890" s="76" t="s">
        <v>19</v>
      </c>
      <c r="W890" s="76" t="s">
        <v>607</v>
      </c>
      <c r="X890" s="76" t="s">
        <v>702</v>
      </c>
      <c r="Y890" s="55" t="str">
        <f t="shared" si="26"/>
        <v>82011冷房設備用無し（一定速）</v>
      </c>
      <c r="Z890" s="56">
        <v>0.25</v>
      </c>
      <c r="AA890" s="56">
        <v>0.75</v>
      </c>
      <c r="AB890" s="57">
        <v>0.25</v>
      </c>
      <c r="AC890" s="57">
        <v>0.75</v>
      </c>
      <c r="AD890" s="31">
        <f>省エネ計算フォーマット【EHP】!$Q$92/100</f>
        <v>0</v>
      </c>
      <c r="AE890" s="37">
        <f t="shared" si="27"/>
        <v>0.75</v>
      </c>
    </row>
    <row r="891" spans="20:31">
      <c r="T891" s="76">
        <v>8</v>
      </c>
      <c r="U891" s="76">
        <v>2011</v>
      </c>
      <c r="V891" s="76" t="s">
        <v>20</v>
      </c>
      <c r="W891" s="76" t="s">
        <v>612</v>
      </c>
      <c r="X891" s="76" t="s">
        <v>618</v>
      </c>
      <c r="Y891" s="55" t="str">
        <f t="shared" si="26"/>
        <v>82011暖房店舗用有り</v>
      </c>
      <c r="Z891" s="56">
        <v>-0.76</v>
      </c>
      <c r="AA891" s="56">
        <v>1.76</v>
      </c>
      <c r="AB891" s="57">
        <v>1.0773999999999999</v>
      </c>
      <c r="AC891" s="57">
        <v>1.3006</v>
      </c>
      <c r="AD891" s="31">
        <f>省エネ計算フォーマット【EHP】!$Q$92/100</f>
        <v>0</v>
      </c>
      <c r="AE891" s="37">
        <f t="shared" si="27"/>
        <v>1.3</v>
      </c>
    </row>
    <row r="892" spans="20:31">
      <c r="T892" s="76">
        <v>8</v>
      </c>
      <c r="U892" s="76">
        <v>2011</v>
      </c>
      <c r="V892" s="76" t="s">
        <v>20</v>
      </c>
      <c r="W892" s="76" t="s">
        <v>606</v>
      </c>
      <c r="X892" s="76" t="s">
        <v>618</v>
      </c>
      <c r="Y892" s="55" t="str">
        <f t="shared" si="26"/>
        <v>82011暖房ビル用マルチ有り</v>
      </c>
      <c r="Z892" s="56">
        <v>-0.78</v>
      </c>
      <c r="AA892" s="56">
        <v>1.78</v>
      </c>
      <c r="AB892" s="57">
        <v>1.0377000000000001</v>
      </c>
      <c r="AC892" s="57">
        <v>1.3255999999999999</v>
      </c>
      <c r="AD892" s="31">
        <f>省エネ計算フォーマット【EHP】!$Q$92/100</f>
        <v>0</v>
      </c>
      <c r="AE892" s="37">
        <f t="shared" si="27"/>
        <v>1.325</v>
      </c>
    </row>
    <row r="893" spans="20:31">
      <c r="T893" s="76">
        <v>8</v>
      </c>
      <c r="U893" s="76">
        <v>2011</v>
      </c>
      <c r="V893" s="76" t="s">
        <v>20</v>
      </c>
      <c r="W893" s="76" t="s">
        <v>607</v>
      </c>
      <c r="X893" s="76" t="s">
        <v>618</v>
      </c>
      <c r="Y893" s="55" t="str">
        <f t="shared" si="26"/>
        <v>82011暖房設備用有り</v>
      </c>
      <c r="Z893" s="56">
        <v>-0.26</v>
      </c>
      <c r="AA893" s="56">
        <v>1.26</v>
      </c>
      <c r="AB893" s="57">
        <v>1.0266999999999999</v>
      </c>
      <c r="AC893" s="57">
        <v>0.93830000000000002</v>
      </c>
      <c r="AD893" s="31">
        <f>省エネ計算フォーマット【EHP】!$Q$92/100</f>
        <v>0</v>
      </c>
      <c r="AE893" s="37">
        <f t="shared" si="27"/>
        <v>0.93799999999999994</v>
      </c>
    </row>
    <row r="894" spans="20:31">
      <c r="T894" s="76">
        <v>8</v>
      </c>
      <c r="U894" s="76">
        <v>2011</v>
      </c>
      <c r="V894" s="76" t="s">
        <v>20</v>
      </c>
      <c r="W894" s="76" t="s">
        <v>612</v>
      </c>
      <c r="X894" s="76" t="s">
        <v>702</v>
      </c>
      <c r="Y894" s="55" t="str">
        <f t="shared" si="26"/>
        <v>82011暖房店舗用無し（一定速）</v>
      </c>
      <c r="Z894" s="56">
        <v>0.25</v>
      </c>
      <c r="AA894" s="56">
        <v>0.75</v>
      </c>
      <c r="AB894" s="57">
        <v>0.25</v>
      </c>
      <c r="AC894" s="57">
        <v>0.75</v>
      </c>
      <c r="AD894" s="31">
        <f>省エネ計算フォーマット【EHP】!$Q$92/100</f>
        <v>0</v>
      </c>
      <c r="AE894" s="37">
        <f t="shared" si="27"/>
        <v>0.75</v>
      </c>
    </row>
    <row r="895" spans="20:31">
      <c r="T895" s="76">
        <v>8</v>
      </c>
      <c r="U895" s="76">
        <v>2011</v>
      </c>
      <c r="V895" s="76" t="s">
        <v>20</v>
      </c>
      <c r="W895" s="76" t="s">
        <v>606</v>
      </c>
      <c r="X895" s="76" t="s">
        <v>702</v>
      </c>
      <c r="Y895" s="55" t="str">
        <f t="shared" si="26"/>
        <v>82011暖房ビル用マルチ無し（一定速）</v>
      </c>
      <c r="Z895" s="56">
        <v>0.25</v>
      </c>
      <c r="AA895" s="56">
        <v>0.75</v>
      </c>
      <c r="AB895" s="57">
        <v>0.25</v>
      </c>
      <c r="AC895" s="57">
        <v>0.75</v>
      </c>
      <c r="AD895" s="31">
        <f>省エネ計算フォーマット【EHP】!$Q$92/100</f>
        <v>0</v>
      </c>
      <c r="AE895" s="37">
        <f t="shared" si="27"/>
        <v>0.75</v>
      </c>
    </row>
    <row r="896" spans="20:31">
      <c r="T896" s="76">
        <v>8</v>
      </c>
      <c r="U896" s="76">
        <v>2011</v>
      </c>
      <c r="V896" s="76" t="s">
        <v>20</v>
      </c>
      <c r="W896" s="76" t="s">
        <v>607</v>
      </c>
      <c r="X896" s="76" t="s">
        <v>702</v>
      </c>
      <c r="Y896" s="55" t="str">
        <f t="shared" si="26"/>
        <v>82011暖房設備用無し（一定速）</v>
      </c>
      <c r="Z896" s="65">
        <v>0.25</v>
      </c>
      <c r="AA896" s="65">
        <v>0.75</v>
      </c>
      <c r="AB896" s="66">
        <v>0.25</v>
      </c>
      <c r="AC896" s="66">
        <v>0.75</v>
      </c>
      <c r="AD896" s="31">
        <f>省エネ計算フォーマット【EHP】!$Q$92/100</f>
        <v>0</v>
      </c>
      <c r="AE896" s="37">
        <f t="shared" si="27"/>
        <v>0.75</v>
      </c>
    </row>
    <row r="897" spans="20:31">
      <c r="T897" s="76">
        <v>8</v>
      </c>
      <c r="U897" s="76">
        <v>2012</v>
      </c>
      <c r="V897" s="76" t="s">
        <v>19</v>
      </c>
      <c r="W897" s="76" t="s">
        <v>612</v>
      </c>
      <c r="X897" s="76" t="s">
        <v>618</v>
      </c>
      <c r="Y897" s="55" t="str">
        <f t="shared" si="26"/>
        <v>82012冷房店舗用有り</v>
      </c>
      <c r="Z897" s="67">
        <v>-1.36</v>
      </c>
      <c r="AA897" s="67">
        <v>2.36</v>
      </c>
      <c r="AB897" s="68">
        <v>1.0576000000000001</v>
      </c>
      <c r="AC897" s="68">
        <v>1.7556</v>
      </c>
      <c r="AD897" s="31">
        <f>省エネ計算フォーマット【EHP】!$Q$92/100</f>
        <v>0</v>
      </c>
      <c r="AE897" s="37">
        <f t="shared" si="27"/>
        <v>1.7549999999999999</v>
      </c>
    </row>
    <row r="898" spans="20:31">
      <c r="T898" s="76">
        <v>8</v>
      </c>
      <c r="U898" s="76">
        <v>2012</v>
      </c>
      <c r="V898" s="76" t="s">
        <v>19</v>
      </c>
      <c r="W898" s="76" t="s">
        <v>606</v>
      </c>
      <c r="X898" s="76" t="s">
        <v>618</v>
      </c>
      <c r="Y898" s="55" t="str">
        <f t="shared" si="26"/>
        <v>82012冷房ビル用マルチ有り</v>
      </c>
      <c r="Z898" s="56">
        <v>-1.1399999999999999</v>
      </c>
      <c r="AA898" s="56">
        <v>2.14</v>
      </c>
      <c r="AB898" s="57">
        <v>1.0625</v>
      </c>
      <c r="AC898" s="57">
        <v>1.5893999999999999</v>
      </c>
      <c r="AD898" s="31">
        <f>省エネ計算フォーマット【EHP】!$Q$92/100</f>
        <v>0</v>
      </c>
      <c r="AE898" s="37">
        <f t="shared" si="27"/>
        <v>1.589</v>
      </c>
    </row>
    <row r="899" spans="20:31">
      <c r="T899" s="76">
        <v>8</v>
      </c>
      <c r="U899" s="76">
        <v>2012</v>
      </c>
      <c r="V899" s="76" t="s">
        <v>19</v>
      </c>
      <c r="W899" s="76" t="s">
        <v>607</v>
      </c>
      <c r="X899" s="76" t="s">
        <v>618</v>
      </c>
      <c r="Y899" s="55" t="str">
        <f t="shared" si="26"/>
        <v>82012冷房設備用有り</v>
      </c>
      <c r="Z899" s="56">
        <v>-0.26</v>
      </c>
      <c r="AA899" s="56">
        <v>1.26</v>
      </c>
      <c r="AB899" s="57">
        <v>1.0367999999999999</v>
      </c>
      <c r="AC899" s="57">
        <v>0.93579999999999997</v>
      </c>
      <c r="AD899" s="31">
        <f>省エネ計算フォーマット【EHP】!$Q$92/100</f>
        <v>0</v>
      </c>
      <c r="AE899" s="37">
        <f t="shared" si="27"/>
        <v>0.93500000000000005</v>
      </c>
    </row>
    <row r="900" spans="20:31">
      <c r="T900" s="76">
        <v>8</v>
      </c>
      <c r="U900" s="76">
        <v>2012</v>
      </c>
      <c r="V900" s="76" t="s">
        <v>19</v>
      </c>
      <c r="W900" s="76" t="s">
        <v>612</v>
      </c>
      <c r="X900" s="76" t="s">
        <v>702</v>
      </c>
      <c r="Y900" s="55" t="str">
        <f t="shared" si="26"/>
        <v>82012冷房店舗用無し（一定速）</v>
      </c>
      <c r="Z900" s="56">
        <v>0.25</v>
      </c>
      <c r="AA900" s="56">
        <v>0.75</v>
      </c>
      <c r="AB900" s="57">
        <v>0.25</v>
      </c>
      <c r="AC900" s="57">
        <v>0.75</v>
      </c>
      <c r="AD900" s="31">
        <f>省エネ計算フォーマット【EHP】!$Q$92/100</f>
        <v>0</v>
      </c>
      <c r="AE900" s="37">
        <f t="shared" si="27"/>
        <v>0.75</v>
      </c>
    </row>
    <row r="901" spans="20:31">
      <c r="T901" s="76">
        <v>8</v>
      </c>
      <c r="U901" s="76">
        <v>2012</v>
      </c>
      <c r="V901" s="76" t="s">
        <v>19</v>
      </c>
      <c r="W901" s="76" t="s">
        <v>606</v>
      </c>
      <c r="X901" s="76" t="s">
        <v>702</v>
      </c>
      <c r="Y901" s="55" t="str">
        <f t="shared" si="26"/>
        <v>82012冷房ビル用マルチ無し（一定速）</v>
      </c>
      <c r="Z901" s="56">
        <v>0.25</v>
      </c>
      <c r="AA901" s="56">
        <v>0.75</v>
      </c>
      <c r="AB901" s="57">
        <v>0.25</v>
      </c>
      <c r="AC901" s="57">
        <v>0.75</v>
      </c>
      <c r="AD901" s="31">
        <f>省エネ計算フォーマット【EHP】!$Q$92/100</f>
        <v>0</v>
      </c>
      <c r="AE901" s="37">
        <f t="shared" si="27"/>
        <v>0.75</v>
      </c>
    </row>
    <row r="902" spans="20:31">
      <c r="T902" s="76">
        <v>8</v>
      </c>
      <c r="U902" s="76">
        <v>2012</v>
      </c>
      <c r="V902" s="76" t="s">
        <v>19</v>
      </c>
      <c r="W902" s="76" t="s">
        <v>607</v>
      </c>
      <c r="X902" s="76" t="s">
        <v>702</v>
      </c>
      <c r="Y902" s="55" t="str">
        <f t="shared" si="26"/>
        <v>82012冷房設備用無し（一定速）</v>
      </c>
      <c r="Z902" s="56">
        <v>0.25</v>
      </c>
      <c r="AA902" s="56">
        <v>0.75</v>
      </c>
      <c r="AB902" s="57">
        <v>0.25</v>
      </c>
      <c r="AC902" s="57">
        <v>0.75</v>
      </c>
      <c r="AD902" s="31">
        <f>省エネ計算フォーマット【EHP】!$Q$92/100</f>
        <v>0</v>
      </c>
      <c r="AE902" s="37">
        <f t="shared" si="27"/>
        <v>0.75</v>
      </c>
    </row>
    <row r="903" spans="20:31">
      <c r="T903" s="76">
        <v>8</v>
      </c>
      <c r="U903" s="76">
        <v>2012</v>
      </c>
      <c r="V903" s="76" t="s">
        <v>20</v>
      </c>
      <c r="W903" s="76" t="s">
        <v>612</v>
      </c>
      <c r="X903" s="76" t="s">
        <v>618</v>
      </c>
      <c r="Y903" s="55" t="str">
        <f t="shared" si="26"/>
        <v>82012暖房店舗用有り</v>
      </c>
      <c r="Z903" s="56">
        <v>-0.82</v>
      </c>
      <c r="AA903" s="56">
        <v>1.82</v>
      </c>
      <c r="AB903" s="57">
        <v>1.0801000000000001</v>
      </c>
      <c r="AC903" s="57">
        <v>1.345</v>
      </c>
      <c r="AD903" s="31">
        <f>省エネ計算フォーマット【EHP】!$Q$92/100</f>
        <v>0</v>
      </c>
      <c r="AE903" s="37">
        <f t="shared" si="27"/>
        <v>1.345</v>
      </c>
    </row>
    <row r="904" spans="20:31">
      <c r="T904" s="76">
        <v>8</v>
      </c>
      <c r="U904" s="76">
        <v>2012</v>
      </c>
      <c r="V904" s="76" t="s">
        <v>20</v>
      </c>
      <c r="W904" s="76" t="s">
        <v>606</v>
      </c>
      <c r="X904" s="76" t="s">
        <v>618</v>
      </c>
      <c r="Y904" s="55" t="str">
        <f t="shared" si="26"/>
        <v>82012暖房ビル用マルチ有り</v>
      </c>
      <c r="Z904" s="56">
        <v>-0.98</v>
      </c>
      <c r="AA904" s="56">
        <v>1.98</v>
      </c>
      <c r="AB904" s="57">
        <v>1.042</v>
      </c>
      <c r="AC904" s="57">
        <v>1.4744999999999999</v>
      </c>
      <c r="AD904" s="31">
        <f>省エネ計算フォーマット【EHP】!$Q$92/100</f>
        <v>0</v>
      </c>
      <c r="AE904" s="37">
        <f t="shared" si="27"/>
        <v>1.474</v>
      </c>
    </row>
    <row r="905" spans="20:31">
      <c r="T905" s="76">
        <v>8</v>
      </c>
      <c r="U905" s="76">
        <v>2012</v>
      </c>
      <c r="V905" s="76" t="s">
        <v>20</v>
      </c>
      <c r="W905" s="76" t="s">
        <v>607</v>
      </c>
      <c r="X905" s="76" t="s">
        <v>618</v>
      </c>
      <c r="Y905" s="55" t="str">
        <f t="shared" si="26"/>
        <v>82012暖房設備用有り</v>
      </c>
      <c r="Z905" s="56">
        <v>-0.26</v>
      </c>
      <c r="AA905" s="56">
        <v>1.26</v>
      </c>
      <c r="AB905" s="57">
        <v>1.0266999999999999</v>
      </c>
      <c r="AC905" s="57">
        <v>0.93830000000000002</v>
      </c>
      <c r="AD905" s="31">
        <f>省エネ計算フォーマット【EHP】!$Q$92/100</f>
        <v>0</v>
      </c>
      <c r="AE905" s="37">
        <f t="shared" si="27"/>
        <v>0.93799999999999994</v>
      </c>
    </row>
    <row r="906" spans="20:31">
      <c r="T906" s="76">
        <v>8</v>
      </c>
      <c r="U906" s="76">
        <v>2012</v>
      </c>
      <c r="V906" s="76" t="s">
        <v>20</v>
      </c>
      <c r="W906" s="76" t="s">
        <v>612</v>
      </c>
      <c r="X906" s="76" t="s">
        <v>702</v>
      </c>
      <c r="Y906" s="55" t="str">
        <f t="shared" ref="Y906:Y969" si="28">T906&amp;U906&amp;V906&amp;W906&amp;X906</f>
        <v>82012暖房店舗用無し（一定速）</v>
      </c>
      <c r="Z906" s="56">
        <v>0.25</v>
      </c>
      <c r="AA906" s="56">
        <v>0.75</v>
      </c>
      <c r="AB906" s="57">
        <v>0.25</v>
      </c>
      <c r="AC906" s="57">
        <v>0.75</v>
      </c>
      <c r="AD906" s="31">
        <f>省エネ計算フォーマット【EHP】!$Q$92/100</f>
        <v>0</v>
      </c>
      <c r="AE906" s="37">
        <f t="shared" si="27"/>
        <v>0.75</v>
      </c>
    </row>
    <row r="907" spans="20:31">
      <c r="T907" s="76">
        <v>8</v>
      </c>
      <c r="U907" s="76">
        <v>2012</v>
      </c>
      <c r="V907" s="76" t="s">
        <v>20</v>
      </c>
      <c r="W907" s="76" t="s">
        <v>606</v>
      </c>
      <c r="X907" s="76" t="s">
        <v>702</v>
      </c>
      <c r="Y907" s="55" t="str">
        <f t="shared" si="28"/>
        <v>82012暖房ビル用マルチ無し（一定速）</v>
      </c>
      <c r="Z907" s="56">
        <v>0.25</v>
      </c>
      <c r="AA907" s="56">
        <v>0.75</v>
      </c>
      <c r="AB907" s="57">
        <v>0.25</v>
      </c>
      <c r="AC907" s="57">
        <v>0.75</v>
      </c>
      <c r="AD907" s="31">
        <f>省エネ計算フォーマット【EHP】!$Q$92/100</f>
        <v>0</v>
      </c>
      <c r="AE907" s="37">
        <f t="shared" si="27"/>
        <v>0.75</v>
      </c>
    </row>
    <row r="908" spans="20:31">
      <c r="T908" s="76">
        <v>8</v>
      </c>
      <c r="U908" s="76">
        <v>2012</v>
      </c>
      <c r="V908" s="76" t="s">
        <v>20</v>
      </c>
      <c r="W908" s="76" t="s">
        <v>607</v>
      </c>
      <c r="X908" s="76" t="s">
        <v>702</v>
      </c>
      <c r="Y908" s="55" t="str">
        <f t="shared" si="28"/>
        <v>82012暖房設備用無し（一定速）</v>
      </c>
      <c r="Z908" s="69">
        <v>0.25</v>
      </c>
      <c r="AA908" s="69">
        <v>0.75</v>
      </c>
      <c r="AB908" s="70">
        <v>0.25</v>
      </c>
      <c r="AC908" s="70">
        <v>0.75</v>
      </c>
      <c r="AD908" s="31">
        <f>省エネ計算フォーマット【EHP】!$Q$92/100</f>
        <v>0</v>
      </c>
      <c r="AE908" s="37">
        <f t="shared" ref="AE908:AE971" si="29">ROUNDDOWN(IF(AD908&gt;=0.25,Z908*AD908+AA908,AB908*AD908+AC908),3)</f>
        <v>0.75</v>
      </c>
    </row>
    <row r="909" spans="20:31">
      <c r="T909" s="76">
        <v>8</v>
      </c>
      <c r="U909" s="76">
        <v>2013</v>
      </c>
      <c r="V909" s="76" t="s">
        <v>19</v>
      </c>
      <c r="W909" s="76" t="s">
        <v>612</v>
      </c>
      <c r="X909" s="76" t="s">
        <v>618</v>
      </c>
      <c r="Y909" s="55" t="str">
        <f t="shared" si="28"/>
        <v>82013冷房店舗用有り</v>
      </c>
      <c r="Z909" s="56">
        <v>-1.5</v>
      </c>
      <c r="AA909" s="56">
        <v>2.5</v>
      </c>
      <c r="AB909" s="57">
        <v>1.0609999999999999</v>
      </c>
      <c r="AC909" s="57">
        <v>1.8597999999999999</v>
      </c>
      <c r="AD909" s="31">
        <f>省エネ計算フォーマット【EHP】!$Q$92/100</f>
        <v>0</v>
      </c>
      <c r="AE909" s="37">
        <f t="shared" si="29"/>
        <v>1.859</v>
      </c>
    </row>
    <row r="910" spans="20:31">
      <c r="T910" s="76">
        <v>8</v>
      </c>
      <c r="U910" s="76">
        <v>2013</v>
      </c>
      <c r="V910" s="76" t="s">
        <v>19</v>
      </c>
      <c r="W910" s="76" t="s">
        <v>606</v>
      </c>
      <c r="X910" s="76" t="s">
        <v>618</v>
      </c>
      <c r="Y910" s="55" t="str">
        <f t="shared" si="28"/>
        <v>82013冷房ビル用マルチ有り</v>
      </c>
      <c r="Z910" s="56">
        <v>-1.1399999999999999</v>
      </c>
      <c r="AA910" s="56">
        <v>2.14</v>
      </c>
      <c r="AB910" s="57">
        <v>1.0625</v>
      </c>
      <c r="AC910" s="57">
        <v>1.5893999999999999</v>
      </c>
      <c r="AD910" s="31">
        <f>省エネ計算フォーマット【EHP】!$Q$92/100</f>
        <v>0</v>
      </c>
      <c r="AE910" s="37">
        <f t="shared" si="29"/>
        <v>1.589</v>
      </c>
    </row>
    <row r="911" spans="20:31">
      <c r="T911" s="76">
        <v>8</v>
      </c>
      <c r="U911" s="76">
        <v>2013</v>
      </c>
      <c r="V911" s="76" t="s">
        <v>19</v>
      </c>
      <c r="W911" s="76" t="s">
        <v>607</v>
      </c>
      <c r="X911" s="76" t="s">
        <v>618</v>
      </c>
      <c r="Y911" s="55" t="str">
        <f t="shared" si="28"/>
        <v>82013冷房設備用有り</v>
      </c>
      <c r="Z911" s="56">
        <v>-0.26</v>
      </c>
      <c r="AA911" s="56">
        <v>1.26</v>
      </c>
      <c r="AB911" s="57">
        <v>1.0367999999999999</v>
      </c>
      <c r="AC911" s="57">
        <v>0.93579999999999997</v>
      </c>
      <c r="AD911" s="31">
        <f>省エネ計算フォーマット【EHP】!$Q$92/100</f>
        <v>0</v>
      </c>
      <c r="AE911" s="37">
        <f t="shared" si="29"/>
        <v>0.93500000000000005</v>
      </c>
    </row>
    <row r="912" spans="20:31">
      <c r="T912" s="76">
        <v>8</v>
      </c>
      <c r="U912" s="76">
        <v>2013</v>
      </c>
      <c r="V912" s="76" t="s">
        <v>19</v>
      </c>
      <c r="W912" s="76" t="s">
        <v>612</v>
      </c>
      <c r="X912" s="76" t="s">
        <v>702</v>
      </c>
      <c r="Y912" s="55" t="str">
        <f t="shared" si="28"/>
        <v>82013冷房店舗用無し（一定速）</v>
      </c>
      <c r="Z912" s="56">
        <v>0.25</v>
      </c>
      <c r="AA912" s="56">
        <v>0.75</v>
      </c>
      <c r="AB912" s="57">
        <v>0.25</v>
      </c>
      <c r="AC912" s="57">
        <v>0.75</v>
      </c>
      <c r="AD912" s="31">
        <f>省エネ計算フォーマット【EHP】!$Q$92/100</f>
        <v>0</v>
      </c>
      <c r="AE912" s="37">
        <f t="shared" si="29"/>
        <v>0.75</v>
      </c>
    </row>
    <row r="913" spans="20:31">
      <c r="T913" s="76">
        <v>8</v>
      </c>
      <c r="U913" s="76">
        <v>2013</v>
      </c>
      <c r="V913" s="76" t="s">
        <v>19</v>
      </c>
      <c r="W913" s="76" t="s">
        <v>606</v>
      </c>
      <c r="X913" s="76" t="s">
        <v>702</v>
      </c>
      <c r="Y913" s="55" t="str">
        <f t="shared" si="28"/>
        <v>82013冷房ビル用マルチ無し（一定速）</v>
      </c>
      <c r="Z913" s="56">
        <v>0.25</v>
      </c>
      <c r="AA913" s="56">
        <v>0.75</v>
      </c>
      <c r="AB913" s="57">
        <v>0.25</v>
      </c>
      <c r="AC913" s="57">
        <v>0.75</v>
      </c>
      <c r="AD913" s="31">
        <f>省エネ計算フォーマット【EHP】!$Q$92/100</f>
        <v>0</v>
      </c>
      <c r="AE913" s="37">
        <f t="shared" si="29"/>
        <v>0.75</v>
      </c>
    </row>
    <row r="914" spans="20:31">
      <c r="T914" s="76">
        <v>8</v>
      </c>
      <c r="U914" s="76">
        <v>2013</v>
      </c>
      <c r="V914" s="76" t="s">
        <v>19</v>
      </c>
      <c r="W914" s="76" t="s">
        <v>607</v>
      </c>
      <c r="X914" s="76" t="s">
        <v>702</v>
      </c>
      <c r="Y914" s="55" t="str">
        <f t="shared" si="28"/>
        <v>82013冷房設備用無し（一定速）</v>
      </c>
      <c r="Z914" s="56">
        <v>0.25</v>
      </c>
      <c r="AA914" s="56">
        <v>0.75</v>
      </c>
      <c r="AB914" s="57">
        <v>0.25</v>
      </c>
      <c r="AC914" s="57">
        <v>0.75</v>
      </c>
      <c r="AD914" s="31">
        <f>省エネ計算フォーマット【EHP】!$Q$92/100</f>
        <v>0</v>
      </c>
      <c r="AE914" s="37">
        <f t="shared" si="29"/>
        <v>0.75</v>
      </c>
    </row>
    <row r="915" spans="20:31">
      <c r="T915" s="76">
        <v>8</v>
      </c>
      <c r="U915" s="76">
        <v>2013</v>
      </c>
      <c r="V915" s="76" t="s">
        <v>20</v>
      </c>
      <c r="W915" s="76" t="s">
        <v>612</v>
      </c>
      <c r="X915" s="76" t="s">
        <v>618</v>
      </c>
      <c r="Y915" s="55" t="str">
        <f t="shared" si="28"/>
        <v>82013暖房店舗用有り</v>
      </c>
      <c r="Z915" s="56">
        <v>-0.94</v>
      </c>
      <c r="AA915" s="56">
        <v>1.94</v>
      </c>
      <c r="AB915" s="57">
        <v>1.0853999999999999</v>
      </c>
      <c r="AC915" s="57">
        <v>1.4337</v>
      </c>
      <c r="AD915" s="31">
        <f>省エネ計算フォーマット【EHP】!$Q$92/100</f>
        <v>0</v>
      </c>
      <c r="AE915" s="37">
        <f t="shared" si="29"/>
        <v>1.4330000000000001</v>
      </c>
    </row>
    <row r="916" spans="20:31">
      <c r="T916" s="76">
        <v>8</v>
      </c>
      <c r="U916" s="76">
        <v>2013</v>
      </c>
      <c r="V916" s="76" t="s">
        <v>20</v>
      </c>
      <c r="W916" s="76" t="s">
        <v>606</v>
      </c>
      <c r="X916" s="76" t="s">
        <v>618</v>
      </c>
      <c r="Y916" s="55" t="str">
        <f t="shared" si="28"/>
        <v>82013暖房ビル用マルチ有り</v>
      </c>
      <c r="Z916" s="56">
        <v>-0.98</v>
      </c>
      <c r="AA916" s="56">
        <v>1.98</v>
      </c>
      <c r="AB916" s="57">
        <v>1.042</v>
      </c>
      <c r="AC916" s="57">
        <v>1.4744999999999999</v>
      </c>
      <c r="AD916" s="31">
        <f>省エネ計算フォーマット【EHP】!$Q$92/100</f>
        <v>0</v>
      </c>
      <c r="AE916" s="37">
        <f t="shared" si="29"/>
        <v>1.474</v>
      </c>
    </row>
    <row r="917" spans="20:31">
      <c r="T917" s="76">
        <v>8</v>
      </c>
      <c r="U917" s="76">
        <v>2013</v>
      </c>
      <c r="V917" s="76" t="s">
        <v>20</v>
      </c>
      <c r="W917" s="76" t="s">
        <v>607</v>
      </c>
      <c r="X917" s="76" t="s">
        <v>618</v>
      </c>
      <c r="Y917" s="55" t="str">
        <f t="shared" si="28"/>
        <v>82013暖房設備用有り</v>
      </c>
      <c r="Z917" s="56">
        <v>-0.32</v>
      </c>
      <c r="AA917" s="56">
        <v>1.32</v>
      </c>
      <c r="AB917" s="57">
        <v>1.028</v>
      </c>
      <c r="AC917" s="57">
        <v>0.98299999999999998</v>
      </c>
      <c r="AD917" s="31">
        <f>省エネ計算フォーマット【EHP】!$Q$92/100</f>
        <v>0</v>
      </c>
      <c r="AE917" s="37">
        <f t="shared" si="29"/>
        <v>0.98299999999999998</v>
      </c>
    </row>
    <row r="918" spans="20:31">
      <c r="T918" s="76">
        <v>8</v>
      </c>
      <c r="U918" s="76">
        <v>2013</v>
      </c>
      <c r="V918" s="76" t="s">
        <v>20</v>
      </c>
      <c r="W918" s="76" t="s">
        <v>612</v>
      </c>
      <c r="X918" s="76" t="s">
        <v>702</v>
      </c>
      <c r="Y918" s="55" t="str">
        <f t="shared" si="28"/>
        <v>82013暖房店舗用無し（一定速）</v>
      </c>
      <c r="Z918" s="56">
        <v>0.25</v>
      </c>
      <c r="AA918" s="56">
        <v>0.75</v>
      </c>
      <c r="AB918" s="57">
        <v>0.25</v>
      </c>
      <c r="AC918" s="57">
        <v>0.75</v>
      </c>
      <c r="AD918" s="31">
        <f>省エネ計算フォーマット【EHP】!$Q$92/100</f>
        <v>0</v>
      </c>
      <c r="AE918" s="37">
        <f t="shared" si="29"/>
        <v>0.75</v>
      </c>
    </row>
    <row r="919" spans="20:31">
      <c r="T919" s="76">
        <v>8</v>
      </c>
      <c r="U919" s="76">
        <v>2013</v>
      </c>
      <c r="V919" s="76" t="s">
        <v>20</v>
      </c>
      <c r="W919" s="76" t="s">
        <v>606</v>
      </c>
      <c r="X919" s="76" t="s">
        <v>702</v>
      </c>
      <c r="Y919" s="55" t="str">
        <f t="shared" si="28"/>
        <v>82013暖房ビル用マルチ無し（一定速）</v>
      </c>
      <c r="Z919" s="56">
        <v>0.25</v>
      </c>
      <c r="AA919" s="56">
        <v>0.75</v>
      </c>
      <c r="AB919" s="57">
        <v>0.25</v>
      </c>
      <c r="AC919" s="57">
        <v>0.75</v>
      </c>
      <c r="AD919" s="31">
        <f>省エネ計算フォーマット【EHP】!$Q$92/100</f>
        <v>0</v>
      </c>
      <c r="AE919" s="37">
        <f t="shared" si="29"/>
        <v>0.75</v>
      </c>
    </row>
    <row r="920" spans="20:31">
      <c r="T920" s="76">
        <v>8</v>
      </c>
      <c r="U920" s="76">
        <v>2013</v>
      </c>
      <c r="V920" s="76" t="s">
        <v>20</v>
      </c>
      <c r="W920" s="76" t="s">
        <v>607</v>
      </c>
      <c r="X920" s="76" t="s">
        <v>702</v>
      </c>
      <c r="Y920" s="55" t="str">
        <f t="shared" si="28"/>
        <v>82013暖房設備用無し（一定速）</v>
      </c>
      <c r="Z920" s="56">
        <v>0.25</v>
      </c>
      <c r="AA920" s="56">
        <v>0.75</v>
      </c>
      <c r="AB920" s="57">
        <v>0.25</v>
      </c>
      <c r="AC920" s="57">
        <v>0.75</v>
      </c>
      <c r="AD920" s="31">
        <f>省エネ計算フォーマット【EHP】!$Q$92/100</f>
        <v>0</v>
      </c>
      <c r="AE920" s="37">
        <f t="shared" si="29"/>
        <v>0.75</v>
      </c>
    </row>
    <row r="921" spans="20:31">
      <c r="T921" s="76">
        <v>8</v>
      </c>
      <c r="U921" s="76">
        <v>2014</v>
      </c>
      <c r="V921" s="76" t="s">
        <v>19</v>
      </c>
      <c r="W921" s="76" t="s">
        <v>612</v>
      </c>
      <c r="X921" s="76" t="s">
        <v>618</v>
      </c>
      <c r="Y921" s="55" t="str">
        <f t="shared" si="28"/>
        <v>82014冷房店舗用有り</v>
      </c>
      <c r="Z921" s="56">
        <v>-1.46</v>
      </c>
      <c r="AA921" s="56">
        <v>2.46</v>
      </c>
      <c r="AB921" s="57">
        <v>1.06</v>
      </c>
      <c r="AC921" s="57">
        <v>1.83</v>
      </c>
      <c r="AD921" s="31">
        <f>省エネ計算フォーマット【EHP】!$Q$92/100</f>
        <v>0</v>
      </c>
      <c r="AE921" s="37">
        <f t="shared" si="29"/>
        <v>1.83</v>
      </c>
    </row>
    <row r="922" spans="20:31">
      <c r="T922" s="76">
        <v>8</v>
      </c>
      <c r="U922" s="76">
        <v>2014</v>
      </c>
      <c r="V922" s="76" t="s">
        <v>19</v>
      </c>
      <c r="W922" s="76" t="s">
        <v>606</v>
      </c>
      <c r="X922" s="76" t="s">
        <v>618</v>
      </c>
      <c r="Y922" s="55" t="str">
        <f t="shared" si="28"/>
        <v>82014冷房ビル用マルチ有り</v>
      </c>
      <c r="Z922" s="56">
        <v>-1.52</v>
      </c>
      <c r="AA922" s="56">
        <v>2.52</v>
      </c>
      <c r="AB922" s="57">
        <v>1.0736000000000001</v>
      </c>
      <c r="AC922" s="57">
        <v>1.8715999999999999</v>
      </c>
      <c r="AD922" s="31">
        <f>省エネ計算フォーマット【EHP】!$Q$92/100</f>
        <v>0</v>
      </c>
      <c r="AE922" s="37">
        <f t="shared" si="29"/>
        <v>1.871</v>
      </c>
    </row>
    <row r="923" spans="20:31">
      <c r="T923" s="76">
        <v>8</v>
      </c>
      <c r="U923" s="76">
        <v>2014</v>
      </c>
      <c r="V923" s="76" t="s">
        <v>19</v>
      </c>
      <c r="W923" s="76" t="s">
        <v>607</v>
      </c>
      <c r="X923" s="76" t="s">
        <v>618</v>
      </c>
      <c r="Y923" s="55" t="str">
        <f t="shared" si="28"/>
        <v>82014冷房設備用有り</v>
      </c>
      <c r="Z923" s="56">
        <v>-0.32</v>
      </c>
      <c r="AA923" s="56">
        <v>1.32</v>
      </c>
      <c r="AB923" s="57">
        <v>1.0385</v>
      </c>
      <c r="AC923" s="57">
        <v>0.98040000000000005</v>
      </c>
      <c r="AD923" s="31">
        <f>省エネ計算フォーマット【EHP】!$Q$92/100</f>
        <v>0</v>
      </c>
      <c r="AE923" s="37">
        <f t="shared" si="29"/>
        <v>0.98</v>
      </c>
    </row>
    <row r="924" spans="20:31">
      <c r="T924" s="76">
        <v>8</v>
      </c>
      <c r="U924" s="76">
        <v>2014</v>
      </c>
      <c r="V924" s="76" t="s">
        <v>19</v>
      </c>
      <c r="W924" s="76" t="s">
        <v>612</v>
      </c>
      <c r="X924" s="76" t="s">
        <v>702</v>
      </c>
      <c r="Y924" s="55" t="str">
        <f t="shared" si="28"/>
        <v>82014冷房店舗用無し（一定速）</v>
      </c>
      <c r="Z924" s="56">
        <v>0.25</v>
      </c>
      <c r="AA924" s="56">
        <v>0.75</v>
      </c>
      <c r="AB924" s="57">
        <v>0.25</v>
      </c>
      <c r="AC924" s="57">
        <v>0.75</v>
      </c>
      <c r="AD924" s="31">
        <f>省エネ計算フォーマット【EHP】!$Q$92/100</f>
        <v>0</v>
      </c>
      <c r="AE924" s="37">
        <f t="shared" si="29"/>
        <v>0.75</v>
      </c>
    </row>
    <row r="925" spans="20:31">
      <c r="T925" s="76">
        <v>8</v>
      </c>
      <c r="U925" s="76">
        <v>2014</v>
      </c>
      <c r="V925" s="76" t="s">
        <v>19</v>
      </c>
      <c r="W925" s="76" t="s">
        <v>606</v>
      </c>
      <c r="X925" s="76" t="s">
        <v>702</v>
      </c>
      <c r="Y925" s="55" t="str">
        <f t="shared" si="28"/>
        <v>82014冷房ビル用マルチ無し（一定速）</v>
      </c>
      <c r="Z925" s="56">
        <v>0.25</v>
      </c>
      <c r="AA925" s="56">
        <v>0.75</v>
      </c>
      <c r="AB925" s="57">
        <v>0.25</v>
      </c>
      <c r="AC925" s="57">
        <v>0.75</v>
      </c>
      <c r="AD925" s="31">
        <f>省エネ計算フォーマット【EHP】!$Q$92/100</f>
        <v>0</v>
      </c>
      <c r="AE925" s="37">
        <f t="shared" si="29"/>
        <v>0.75</v>
      </c>
    </row>
    <row r="926" spans="20:31">
      <c r="T926" s="76">
        <v>8</v>
      </c>
      <c r="U926" s="76">
        <v>2014</v>
      </c>
      <c r="V926" s="76" t="s">
        <v>19</v>
      </c>
      <c r="W926" s="76" t="s">
        <v>607</v>
      </c>
      <c r="X926" s="76" t="s">
        <v>702</v>
      </c>
      <c r="Y926" s="55" t="str">
        <f t="shared" si="28"/>
        <v>82014冷房設備用無し（一定速）</v>
      </c>
      <c r="Z926" s="56">
        <v>0.25</v>
      </c>
      <c r="AA926" s="56">
        <v>0.75</v>
      </c>
      <c r="AB926" s="57">
        <v>0.25</v>
      </c>
      <c r="AC926" s="57">
        <v>0.75</v>
      </c>
      <c r="AD926" s="31">
        <f>省エネ計算フォーマット【EHP】!$Q$92/100</f>
        <v>0</v>
      </c>
      <c r="AE926" s="37">
        <f t="shared" si="29"/>
        <v>0.75</v>
      </c>
    </row>
    <row r="927" spans="20:31">
      <c r="T927" s="76">
        <v>8</v>
      </c>
      <c r="U927" s="76">
        <v>2014</v>
      </c>
      <c r="V927" s="76" t="s">
        <v>20</v>
      </c>
      <c r="W927" s="76" t="s">
        <v>612</v>
      </c>
      <c r="X927" s="76" t="s">
        <v>618</v>
      </c>
      <c r="Y927" s="55" t="str">
        <f t="shared" si="28"/>
        <v>82014暖房店舗用有り</v>
      </c>
      <c r="Z927" s="56">
        <v>-0.94</v>
      </c>
      <c r="AA927" s="56">
        <v>1.94</v>
      </c>
      <c r="AB927" s="57">
        <v>1.0853999999999999</v>
      </c>
      <c r="AC927" s="57">
        <v>1.4337</v>
      </c>
      <c r="AD927" s="31">
        <f>省エネ計算フォーマット【EHP】!$Q$92/100</f>
        <v>0</v>
      </c>
      <c r="AE927" s="37">
        <f t="shared" si="29"/>
        <v>1.4330000000000001</v>
      </c>
    </row>
    <row r="928" spans="20:31">
      <c r="T928" s="76">
        <v>8</v>
      </c>
      <c r="U928" s="76">
        <v>2014</v>
      </c>
      <c r="V928" s="76" t="s">
        <v>20</v>
      </c>
      <c r="W928" s="76" t="s">
        <v>606</v>
      </c>
      <c r="X928" s="76" t="s">
        <v>618</v>
      </c>
      <c r="Y928" s="55" t="str">
        <f t="shared" si="28"/>
        <v>82014暖房ビル用マルチ有り</v>
      </c>
      <c r="Z928" s="56">
        <v>-0.96</v>
      </c>
      <c r="AA928" s="56">
        <v>1.96</v>
      </c>
      <c r="AB928" s="57">
        <v>1.0416000000000001</v>
      </c>
      <c r="AC928" s="57">
        <v>1.4596</v>
      </c>
      <c r="AD928" s="31">
        <f>省エネ計算フォーマット【EHP】!$Q$92/100</f>
        <v>0</v>
      </c>
      <c r="AE928" s="37">
        <f t="shared" si="29"/>
        <v>1.4590000000000001</v>
      </c>
    </row>
    <row r="929" spans="20:31">
      <c r="T929" s="76">
        <v>8</v>
      </c>
      <c r="U929" s="76">
        <v>2014</v>
      </c>
      <c r="V929" s="76" t="s">
        <v>20</v>
      </c>
      <c r="W929" s="76" t="s">
        <v>607</v>
      </c>
      <c r="X929" s="76" t="s">
        <v>618</v>
      </c>
      <c r="Y929" s="55" t="str">
        <f t="shared" si="28"/>
        <v>82014暖房設備用有り</v>
      </c>
      <c r="Z929" s="56">
        <v>-0.36</v>
      </c>
      <c r="AA929" s="56">
        <v>1.36</v>
      </c>
      <c r="AB929" s="57">
        <v>1.0287999999999999</v>
      </c>
      <c r="AC929" s="57">
        <v>1.0127999999999999</v>
      </c>
      <c r="AD929" s="31">
        <f>省エネ計算フォーマット【EHP】!$Q$92/100</f>
        <v>0</v>
      </c>
      <c r="AE929" s="37">
        <f t="shared" si="29"/>
        <v>1.012</v>
      </c>
    </row>
    <row r="930" spans="20:31">
      <c r="T930" s="76">
        <v>8</v>
      </c>
      <c r="U930" s="76">
        <v>2014</v>
      </c>
      <c r="V930" s="76" t="s">
        <v>20</v>
      </c>
      <c r="W930" s="76" t="s">
        <v>612</v>
      </c>
      <c r="X930" s="76" t="s">
        <v>702</v>
      </c>
      <c r="Y930" s="55" t="str">
        <f t="shared" si="28"/>
        <v>82014暖房店舗用無し（一定速）</v>
      </c>
      <c r="Z930" s="56">
        <v>0.25</v>
      </c>
      <c r="AA930" s="56">
        <v>0.75</v>
      </c>
      <c r="AB930" s="57">
        <v>0.25</v>
      </c>
      <c r="AC930" s="57">
        <v>0.75</v>
      </c>
      <c r="AD930" s="31">
        <f>省エネ計算フォーマット【EHP】!$Q$92/100</f>
        <v>0</v>
      </c>
      <c r="AE930" s="37">
        <f t="shared" si="29"/>
        <v>0.75</v>
      </c>
    </row>
    <row r="931" spans="20:31">
      <c r="T931" s="76">
        <v>8</v>
      </c>
      <c r="U931" s="76">
        <v>2014</v>
      </c>
      <c r="V931" s="76" t="s">
        <v>20</v>
      </c>
      <c r="W931" s="76" t="s">
        <v>606</v>
      </c>
      <c r="X931" s="76" t="s">
        <v>702</v>
      </c>
      <c r="Y931" s="55" t="str">
        <f t="shared" si="28"/>
        <v>82014暖房ビル用マルチ無し（一定速）</v>
      </c>
      <c r="Z931" s="56">
        <v>0.25</v>
      </c>
      <c r="AA931" s="56">
        <v>0.75</v>
      </c>
      <c r="AB931" s="57">
        <v>0.25</v>
      </c>
      <c r="AC931" s="57">
        <v>0.75</v>
      </c>
      <c r="AD931" s="31">
        <f>省エネ計算フォーマット【EHP】!$Q$92/100</f>
        <v>0</v>
      </c>
      <c r="AE931" s="37">
        <f t="shared" si="29"/>
        <v>0.75</v>
      </c>
    </row>
    <row r="932" spans="20:31">
      <c r="T932" s="76">
        <v>8</v>
      </c>
      <c r="U932" s="76">
        <v>2014</v>
      </c>
      <c r="V932" s="76" t="s">
        <v>20</v>
      </c>
      <c r="W932" s="76" t="s">
        <v>607</v>
      </c>
      <c r="X932" s="76" t="s">
        <v>702</v>
      </c>
      <c r="Y932" s="55" t="str">
        <f t="shared" si="28"/>
        <v>82014暖房設備用無し（一定速）</v>
      </c>
      <c r="Z932" s="56">
        <v>0.25</v>
      </c>
      <c r="AA932" s="56">
        <v>0.75</v>
      </c>
      <c r="AB932" s="57">
        <v>0.25</v>
      </c>
      <c r="AC932" s="57">
        <v>0.75</v>
      </c>
      <c r="AD932" s="31">
        <f>省エネ計算フォーマット【EHP】!$Q$92/100</f>
        <v>0</v>
      </c>
      <c r="AE932" s="37">
        <f t="shared" si="29"/>
        <v>0.75</v>
      </c>
    </row>
    <row r="933" spans="20:31">
      <c r="T933" s="73">
        <v>8</v>
      </c>
      <c r="U933" s="73">
        <v>2015</v>
      </c>
      <c r="V933" s="73" t="s">
        <v>19</v>
      </c>
      <c r="W933" s="73" t="s">
        <v>612</v>
      </c>
      <c r="X933" s="73" t="s">
        <v>618</v>
      </c>
      <c r="Y933" s="28" t="str">
        <f t="shared" si="28"/>
        <v>82015冷房店舗用有り</v>
      </c>
      <c r="Z933" s="71">
        <v>-1.38</v>
      </c>
      <c r="AA933" s="71">
        <v>2.38</v>
      </c>
      <c r="AB933" s="72">
        <v>1.0581</v>
      </c>
      <c r="AC933" s="72">
        <v>1.7705</v>
      </c>
      <c r="AD933" s="31">
        <f>省エネ計算フォーマット【EHP】!$Q$92/100</f>
        <v>0</v>
      </c>
      <c r="AE933" s="32">
        <f t="shared" si="29"/>
        <v>1.77</v>
      </c>
    </row>
    <row r="934" spans="20:31">
      <c r="T934" s="73">
        <v>8</v>
      </c>
      <c r="U934" s="73">
        <v>2015</v>
      </c>
      <c r="V934" s="73" t="s">
        <v>19</v>
      </c>
      <c r="W934" s="73" t="s">
        <v>606</v>
      </c>
      <c r="X934" s="73" t="s">
        <v>618</v>
      </c>
      <c r="Y934" s="28" t="str">
        <f t="shared" si="28"/>
        <v>82015冷房ビル用マルチ有り</v>
      </c>
      <c r="Z934" s="51">
        <v>-1.5740000000000001</v>
      </c>
      <c r="AA934" s="51">
        <v>2.5739999999999998</v>
      </c>
      <c r="AB934" s="52">
        <v>1.0751999999999999</v>
      </c>
      <c r="AC934" s="52">
        <v>1.9117</v>
      </c>
      <c r="AD934" s="31">
        <f>省エネ計算フォーマット【EHP】!$Q$92/100</f>
        <v>0</v>
      </c>
      <c r="AE934" s="32">
        <f t="shared" si="29"/>
        <v>1.911</v>
      </c>
    </row>
    <row r="935" spans="20:31">
      <c r="T935" s="73">
        <v>8</v>
      </c>
      <c r="U935" s="73">
        <v>2015</v>
      </c>
      <c r="V935" s="73" t="s">
        <v>19</v>
      </c>
      <c r="W935" s="73" t="s">
        <v>607</v>
      </c>
      <c r="X935" s="73" t="s">
        <v>618</v>
      </c>
      <c r="Y935" s="28" t="str">
        <f t="shared" si="28"/>
        <v>82015冷房設備用有り</v>
      </c>
      <c r="Z935" s="51">
        <v>-0.62</v>
      </c>
      <c r="AA935" s="51">
        <v>1.62</v>
      </c>
      <c r="AB935" s="52">
        <v>1.0472999999999999</v>
      </c>
      <c r="AC935" s="52">
        <v>1.2032</v>
      </c>
      <c r="AD935" s="31">
        <f>省エネ計算フォーマット【EHP】!$Q$92/100</f>
        <v>0</v>
      </c>
      <c r="AE935" s="32">
        <f t="shared" si="29"/>
        <v>1.2030000000000001</v>
      </c>
    </row>
    <row r="936" spans="20:31">
      <c r="T936" s="73">
        <v>8</v>
      </c>
      <c r="U936" s="73">
        <v>2015</v>
      </c>
      <c r="V936" s="73" t="s">
        <v>19</v>
      </c>
      <c r="W936" s="73" t="s">
        <v>612</v>
      </c>
      <c r="X936" s="73" t="s">
        <v>702</v>
      </c>
      <c r="Y936" s="28" t="str">
        <f t="shared" si="28"/>
        <v>82015冷房店舗用無し（一定速）</v>
      </c>
      <c r="Z936" s="51">
        <v>0.25</v>
      </c>
      <c r="AA936" s="51">
        <v>0.75</v>
      </c>
      <c r="AB936" s="52">
        <v>0.25</v>
      </c>
      <c r="AC936" s="52">
        <v>0.75</v>
      </c>
      <c r="AD936" s="31">
        <f>省エネ計算フォーマット【EHP】!$Q$92/100</f>
        <v>0</v>
      </c>
      <c r="AE936" s="32">
        <f t="shared" si="29"/>
        <v>0.75</v>
      </c>
    </row>
    <row r="937" spans="20:31">
      <c r="T937" s="73">
        <v>8</v>
      </c>
      <c r="U937" s="73">
        <v>2015</v>
      </c>
      <c r="V937" s="73" t="s">
        <v>19</v>
      </c>
      <c r="W937" s="73" t="s">
        <v>606</v>
      </c>
      <c r="X937" s="73" t="s">
        <v>702</v>
      </c>
      <c r="Y937" s="28" t="str">
        <f t="shared" si="28"/>
        <v>82015冷房ビル用マルチ無し（一定速）</v>
      </c>
      <c r="Z937" s="51">
        <v>0.25</v>
      </c>
      <c r="AA937" s="51">
        <v>0.75</v>
      </c>
      <c r="AB937" s="52">
        <v>0.25</v>
      </c>
      <c r="AC937" s="52">
        <v>0.75</v>
      </c>
      <c r="AD937" s="31">
        <f>省エネ計算フォーマット【EHP】!$Q$92/100</f>
        <v>0</v>
      </c>
      <c r="AE937" s="32">
        <f t="shared" si="29"/>
        <v>0.75</v>
      </c>
    </row>
    <row r="938" spans="20:31">
      <c r="T938" s="73">
        <v>8</v>
      </c>
      <c r="U938" s="73">
        <v>2015</v>
      </c>
      <c r="V938" s="73" t="s">
        <v>19</v>
      </c>
      <c r="W938" s="73" t="s">
        <v>607</v>
      </c>
      <c r="X938" s="73" t="s">
        <v>702</v>
      </c>
      <c r="Y938" s="28" t="str">
        <f t="shared" si="28"/>
        <v>82015冷房設備用無し（一定速）</v>
      </c>
      <c r="Z938" s="51">
        <v>0.25</v>
      </c>
      <c r="AA938" s="51">
        <v>0.75</v>
      </c>
      <c r="AB938" s="52">
        <v>0.25</v>
      </c>
      <c r="AC938" s="52">
        <v>0.75</v>
      </c>
      <c r="AD938" s="31">
        <f>省エネ計算フォーマット【EHP】!$Q$92/100</f>
        <v>0</v>
      </c>
      <c r="AE938" s="32">
        <f t="shared" si="29"/>
        <v>0.75</v>
      </c>
    </row>
    <row r="939" spans="20:31">
      <c r="T939" s="73">
        <v>8</v>
      </c>
      <c r="U939" s="73">
        <v>2015</v>
      </c>
      <c r="V939" s="73" t="s">
        <v>20</v>
      </c>
      <c r="W939" s="73" t="s">
        <v>612</v>
      </c>
      <c r="X939" s="73" t="s">
        <v>618</v>
      </c>
      <c r="Y939" s="28" t="str">
        <f t="shared" si="28"/>
        <v>82015暖房店舗用有り</v>
      </c>
      <c r="Z939" s="51">
        <v>-0.97</v>
      </c>
      <c r="AA939" s="51">
        <v>1.97</v>
      </c>
      <c r="AB939" s="52">
        <v>1.0867</v>
      </c>
      <c r="AC939" s="52">
        <v>1.4558</v>
      </c>
      <c r="AD939" s="31">
        <f>省エネ計算フォーマット【EHP】!$Q$92/100</f>
        <v>0</v>
      </c>
      <c r="AE939" s="32">
        <f t="shared" si="29"/>
        <v>1.4550000000000001</v>
      </c>
    </row>
    <row r="940" spans="20:31">
      <c r="T940" s="73">
        <v>8</v>
      </c>
      <c r="U940" s="73">
        <v>2015</v>
      </c>
      <c r="V940" s="73" t="s">
        <v>20</v>
      </c>
      <c r="W940" s="73" t="s">
        <v>606</v>
      </c>
      <c r="X940" s="73" t="s">
        <v>618</v>
      </c>
      <c r="Y940" s="28" t="str">
        <f t="shared" si="28"/>
        <v>82015暖房ビル用マルチ有り</v>
      </c>
      <c r="Z940" s="51">
        <v>-0.876</v>
      </c>
      <c r="AA940" s="51">
        <v>1.8759999999999999</v>
      </c>
      <c r="AB940" s="52">
        <v>1.0398000000000001</v>
      </c>
      <c r="AC940" s="52">
        <v>1.3971</v>
      </c>
      <c r="AD940" s="31">
        <f>省エネ計算フォーマット【EHP】!$Q$92/100</f>
        <v>0</v>
      </c>
      <c r="AE940" s="32">
        <f t="shared" si="29"/>
        <v>1.397</v>
      </c>
    </row>
    <row r="941" spans="20:31">
      <c r="T941" s="73">
        <v>8</v>
      </c>
      <c r="U941" s="73">
        <v>2015</v>
      </c>
      <c r="V941" s="73" t="s">
        <v>20</v>
      </c>
      <c r="W941" s="73" t="s">
        <v>607</v>
      </c>
      <c r="X941" s="73" t="s">
        <v>618</v>
      </c>
      <c r="Y941" s="28" t="str">
        <f t="shared" si="28"/>
        <v>82015暖房設備用有り</v>
      </c>
      <c r="Z941" s="51">
        <v>-0.59799999999999998</v>
      </c>
      <c r="AA941" s="51">
        <v>1.5980000000000001</v>
      </c>
      <c r="AB941" s="52">
        <v>1.0339</v>
      </c>
      <c r="AC941" s="52">
        <v>1.19</v>
      </c>
      <c r="AD941" s="31">
        <f>省エネ計算フォーマット【EHP】!$Q$92/100</f>
        <v>0</v>
      </c>
      <c r="AE941" s="32">
        <f t="shared" si="29"/>
        <v>1.19</v>
      </c>
    </row>
    <row r="942" spans="20:31">
      <c r="T942" s="73">
        <v>8</v>
      </c>
      <c r="U942" s="73">
        <v>2015</v>
      </c>
      <c r="V942" s="73" t="s">
        <v>20</v>
      </c>
      <c r="W942" s="73" t="s">
        <v>612</v>
      </c>
      <c r="X942" s="73" t="s">
        <v>702</v>
      </c>
      <c r="Y942" s="28" t="str">
        <f t="shared" si="28"/>
        <v>82015暖房店舗用無し（一定速）</v>
      </c>
      <c r="Z942" s="51">
        <v>0.25</v>
      </c>
      <c r="AA942" s="51">
        <v>0.75</v>
      </c>
      <c r="AB942" s="52">
        <v>0.25</v>
      </c>
      <c r="AC942" s="52">
        <v>0.75</v>
      </c>
      <c r="AD942" s="31">
        <f>省エネ計算フォーマット【EHP】!$Q$92/100</f>
        <v>0</v>
      </c>
      <c r="AE942" s="32">
        <f t="shared" si="29"/>
        <v>0.75</v>
      </c>
    </row>
    <row r="943" spans="20:31">
      <c r="T943" s="73">
        <v>8</v>
      </c>
      <c r="U943" s="73">
        <v>2015</v>
      </c>
      <c r="V943" s="73" t="s">
        <v>20</v>
      </c>
      <c r="W943" s="73" t="s">
        <v>606</v>
      </c>
      <c r="X943" s="73" t="s">
        <v>702</v>
      </c>
      <c r="Y943" s="28" t="str">
        <f t="shared" si="28"/>
        <v>82015暖房ビル用マルチ無し（一定速）</v>
      </c>
      <c r="Z943" s="51">
        <v>0.25</v>
      </c>
      <c r="AA943" s="51">
        <v>0.75</v>
      </c>
      <c r="AB943" s="52">
        <v>0.25</v>
      </c>
      <c r="AC943" s="52">
        <v>0.75</v>
      </c>
      <c r="AD943" s="31">
        <f>省エネ計算フォーマット【EHP】!$Q$92/100</f>
        <v>0</v>
      </c>
      <c r="AE943" s="32">
        <f t="shared" si="29"/>
        <v>0.75</v>
      </c>
    </row>
    <row r="944" spans="20:31">
      <c r="T944" s="73">
        <v>8</v>
      </c>
      <c r="U944" s="73">
        <v>2015</v>
      </c>
      <c r="V944" s="73" t="s">
        <v>20</v>
      </c>
      <c r="W944" s="73" t="s">
        <v>607</v>
      </c>
      <c r="X944" s="73" t="s">
        <v>702</v>
      </c>
      <c r="Y944" s="28" t="str">
        <f t="shared" si="28"/>
        <v>82015暖房設備用無し（一定速）</v>
      </c>
      <c r="Z944" s="51">
        <v>0.25</v>
      </c>
      <c r="AA944" s="51">
        <v>0.75</v>
      </c>
      <c r="AB944" s="52">
        <v>0.25</v>
      </c>
      <c r="AC944" s="52">
        <v>0.75</v>
      </c>
      <c r="AD944" s="31">
        <f>省エネ計算フォーマット【EHP】!$Q$92/100</f>
        <v>0</v>
      </c>
      <c r="AE944" s="32">
        <f t="shared" si="29"/>
        <v>0.75</v>
      </c>
    </row>
    <row r="945" spans="20:31">
      <c r="T945" s="73">
        <v>8</v>
      </c>
      <c r="U945" s="73">
        <v>2020</v>
      </c>
      <c r="V945" s="73" t="s">
        <v>613</v>
      </c>
      <c r="W945" s="73" t="s">
        <v>612</v>
      </c>
      <c r="X945" s="73" t="s">
        <v>618</v>
      </c>
      <c r="Y945" s="28" t="str">
        <f t="shared" si="28"/>
        <v>82020冷房店舗用有り</v>
      </c>
      <c r="Z945" s="51">
        <v>-1.38</v>
      </c>
      <c r="AA945" s="51">
        <v>2.38</v>
      </c>
      <c r="AB945" s="52">
        <v>1.0581</v>
      </c>
      <c r="AC945" s="52">
        <v>1.7705</v>
      </c>
      <c r="AD945" s="31">
        <f>省エネ計算フォーマット【EHP】!$Q$92/100</f>
        <v>0</v>
      </c>
      <c r="AE945" s="32">
        <f t="shared" si="29"/>
        <v>1.77</v>
      </c>
    </row>
    <row r="946" spans="20:31">
      <c r="T946" s="73">
        <v>8</v>
      </c>
      <c r="U946" s="73">
        <v>2020</v>
      </c>
      <c r="V946" s="73" t="s">
        <v>613</v>
      </c>
      <c r="W946" s="73" t="s">
        <v>606</v>
      </c>
      <c r="X946" s="73" t="s">
        <v>618</v>
      </c>
      <c r="Y946" s="28" t="str">
        <f t="shared" si="28"/>
        <v>82020冷房ビル用マルチ有り</v>
      </c>
      <c r="Z946" s="51">
        <v>-1.68</v>
      </c>
      <c r="AA946" s="51">
        <v>2.68</v>
      </c>
      <c r="AB946" s="52">
        <v>1.0788</v>
      </c>
      <c r="AC946" s="52">
        <v>2.0053000000000001</v>
      </c>
      <c r="AD946" s="31">
        <f>省エネ計算フォーマット【EHP】!$Q$92/100</f>
        <v>0</v>
      </c>
      <c r="AE946" s="32">
        <f t="shared" si="29"/>
        <v>2.0049999999999999</v>
      </c>
    </row>
    <row r="947" spans="20:31">
      <c r="T947" s="73">
        <v>8</v>
      </c>
      <c r="U947" s="73">
        <v>2020</v>
      </c>
      <c r="V947" s="73" t="s">
        <v>613</v>
      </c>
      <c r="W947" s="73" t="s">
        <v>607</v>
      </c>
      <c r="X947" s="73" t="s">
        <v>618</v>
      </c>
      <c r="Y947" s="28" t="str">
        <f t="shared" si="28"/>
        <v>82020冷房設備用有り</v>
      </c>
      <c r="Z947" s="51">
        <v>-0.62</v>
      </c>
      <c r="AA947" s="51">
        <v>1.62</v>
      </c>
      <c r="AB947" s="52">
        <v>1.0472999999999999</v>
      </c>
      <c r="AC947" s="52">
        <v>1.2032</v>
      </c>
      <c r="AD947" s="31">
        <f>省エネ計算フォーマット【EHP】!$Q$92/100</f>
        <v>0</v>
      </c>
      <c r="AE947" s="32">
        <f t="shared" si="29"/>
        <v>1.2030000000000001</v>
      </c>
    </row>
    <row r="948" spans="20:31">
      <c r="T948" s="73">
        <v>8</v>
      </c>
      <c r="U948" s="73">
        <v>2020</v>
      </c>
      <c r="V948" s="73" t="s">
        <v>613</v>
      </c>
      <c r="W948" s="73" t="s">
        <v>612</v>
      </c>
      <c r="X948" s="73" t="s">
        <v>702</v>
      </c>
      <c r="Y948" s="28" t="str">
        <f t="shared" si="28"/>
        <v>82020冷房店舗用無し（一定速）</v>
      </c>
      <c r="Z948" s="51">
        <v>0.25</v>
      </c>
      <c r="AA948" s="51">
        <v>0.75</v>
      </c>
      <c r="AB948" s="52">
        <v>0.25</v>
      </c>
      <c r="AC948" s="52">
        <v>0.75</v>
      </c>
      <c r="AD948" s="31">
        <f>省エネ計算フォーマット【EHP】!$Q$92/100</f>
        <v>0</v>
      </c>
      <c r="AE948" s="32">
        <f t="shared" si="29"/>
        <v>0.75</v>
      </c>
    </row>
    <row r="949" spans="20:31">
      <c r="T949" s="73">
        <v>8</v>
      </c>
      <c r="U949" s="73">
        <v>2020</v>
      </c>
      <c r="V949" s="73" t="s">
        <v>613</v>
      </c>
      <c r="W949" s="73" t="s">
        <v>606</v>
      </c>
      <c r="X949" s="73" t="s">
        <v>702</v>
      </c>
      <c r="Y949" s="28" t="str">
        <f t="shared" si="28"/>
        <v>82020冷房ビル用マルチ無し（一定速）</v>
      </c>
      <c r="Z949" s="51">
        <v>0.25</v>
      </c>
      <c r="AA949" s="51">
        <v>0.75</v>
      </c>
      <c r="AB949" s="52">
        <v>0.25</v>
      </c>
      <c r="AC949" s="52">
        <v>0.75</v>
      </c>
      <c r="AD949" s="31">
        <f>省エネ計算フォーマット【EHP】!$Q$92/100</f>
        <v>0</v>
      </c>
      <c r="AE949" s="32">
        <f t="shared" si="29"/>
        <v>0.75</v>
      </c>
    </row>
    <row r="950" spans="20:31">
      <c r="T950" s="73">
        <v>8</v>
      </c>
      <c r="U950" s="73">
        <v>2020</v>
      </c>
      <c r="V950" s="73" t="s">
        <v>613</v>
      </c>
      <c r="W950" s="73" t="s">
        <v>607</v>
      </c>
      <c r="X950" s="73" t="s">
        <v>702</v>
      </c>
      <c r="Y950" s="28" t="str">
        <f t="shared" si="28"/>
        <v>82020冷房設備用無し（一定速）</v>
      </c>
      <c r="Z950" s="51">
        <v>0.25</v>
      </c>
      <c r="AA950" s="51">
        <v>0.75</v>
      </c>
      <c r="AB950" s="52">
        <v>0.25</v>
      </c>
      <c r="AC950" s="52">
        <v>0.75</v>
      </c>
      <c r="AD950" s="31">
        <f>省エネ計算フォーマット【EHP】!$Q$92/100</f>
        <v>0</v>
      </c>
      <c r="AE950" s="32">
        <f t="shared" si="29"/>
        <v>0.75</v>
      </c>
    </row>
    <row r="951" spans="20:31">
      <c r="T951" s="73">
        <v>8</v>
      </c>
      <c r="U951" s="73">
        <v>2020</v>
      </c>
      <c r="V951" s="73" t="s">
        <v>614</v>
      </c>
      <c r="W951" s="73" t="s">
        <v>612</v>
      </c>
      <c r="X951" s="73" t="s">
        <v>618</v>
      </c>
      <c r="Y951" s="28" t="str">
        <f t="shared" si="28"/>
        <v>82020暖房店舗用有り</v>
      </c>
      <c r="Z951" s="51">
        <v>-0.96</v>
      </c>
      <c r="AA951" s="51">
        <v>1.96</v>
      </c>
      <c r="AB951" s="52">
        <v>1.0862000000000001</v>
      </c>
      <c r="AC951" s="52">
        <v>1.4483999999999999</v>
      </c>
      <c r="AD951" s="31">
        <f>省エネ計算フォーマット【EHP】!$Q$92/100</f>
        <v>0</v>
      </c>
      <c r="AE951" s="32">
        <f t="shared" si="29"/>
        <v>1.448</v>
      </c>
    </row>
    <row r="952" spans="20:31">
      <c r="T952" s="73">
        <v>8</v>
      </c>
      <c r="U952" s="73">
        <v>2020</v>
      </c>
      <c r="V952" s="73" t="s">
        <v>614</v>
      </c>
      <c r="W952" s="73" t="s">
        <v>606</v>
      </c>
      <c r="X952" s="73" t="s">
        <v>618</v>
      </c>
      <c r="Y952" s="28" t="str">
        <f t="shared" si="28"/>
        <v>82020暖房ビル用マルチ有り</v>
      </c>
      <c r="Z952" s="51">
        <v>-1.1000000000000001</v>
      </c>
      <c r="AA952" s="51">
        <v>2.1</v>
      </c>
      <c r="AB952" s="52">
        <v>1.0416000000000001</v>
      </c>
      <c r="AC952" s="52">
        <v>1.4596</v>
      </c>
      <c r="AD952" s="31">
        <f>省エネ計算フォーマット【EHP】!$Q$92/100</f>
        <v>0</v>
      </c>
      <c r="AE952" s="32">
        <f t="shared" si="29"/>
        <v>1.4590000000000001</v>
      </c>
    </row>
    <row r="953" spans="20:31">
      <c r="T953" s="73">
        <v>8</v>
      </c>
      <c r="U953" s="73">
        <v>2020</v>
      </c>
      <c r="V953" s="73" t="s">
        <v>614</v>
      </c>
      <c r="W953" s="73" t="s">
        <v>607</v>
      </c>
      <c r="X953" s="73" t="s">
        <v>618</v>
      </c>
      <c r="Y953" s="28" t="str">
        <f t="shared" si="28"/>
        <v>82020暖房設備用有り</v>
      </c>
      <c r="Z953" s="51">
        <v>-0.46</v>
      </c>
      <c r="AA953" s="51">
        <v>1.46</v>
      </c>
      <c r="AB953" s="52">
        <v>0.94</v>
      </c>
      <c r="AC953" s="52">
        <v>1.1100000000000001</v>
      </c>
      <c r="AD953" s="31">
        <f>省エネ計算フォーマット【EHP】!$Q$92/100</f>
        <v>0</v>
      </c>
      <c r="AE953" s="32">
        <f t="shared" si="29"/>
        <v>1.1100000000000001</v>
      </c>
    </row>
    <row r="954" spans="20:31">
      <c r="T954" s="73">
        <v>8</v>
      </c>
      <c r="U954" s="73">
        <v>2020</v>
      </c>
      <c r="V954" s="73" t="s">
        <v>614</v>
      </c>
      <c r="W954" s="73" t="s">
        <v>612</v>
      </c>
      <c r="X954" s="73" t="s">
        <v>702</v>
      </c>
      <c r="Y954" s="28" t="str">
        <f t="shared" si="28"/>
        <v>82020暖房店舗用無し（一定速）</v>
      </c>
      <c r="Z954" s="51">
        <v>0.25</v>
      </c>
      <c r="AA954" s="51">
        <v>0.75</v>
      </c>
      <c r="AB954" s="52">
        <v>0.25</v>
      </c>
      <c r="AC954" s="52">
        <v>0.75</v>
      </c>
      <c r="AD954" s="31">
        <f>省エネ計算フォーマット【EHP】!$Q$92/100</f>
        <v>0</v>
      </c>
      <c r="AE954" s="32">
        <f t="shared" si="29"/>
        <v>0.75</v>
      </c>
    </row>
    <row r="955" spans="20:31">
      <c r="T955" s="73">
        <v>8</v>
      </c>
      <c r="U955" s="73">
        <v>2020</v>
      </c>
      <c r="V955" s="73" t="s">
        <v>614</v>
      </c>
      <c r="W955" s="73" t="s">
        <v>606</v>
      </c>
      <c r="X955" s="73" t="s">
        <v>702</v>
      </c>
      <c r="Y955" s="28" t="str">
        <f t="shared" si="28"/>
        <v>82020暖房ビル用マルチ無し（一定速）</v>
      </c>
      <c r="Z955" s="51">
        <v>0.25</v>
      </c>
      <c r="AA955" s="51">
        <v>0.75</v>
      </c>
      <c r="AB955" s="52">
        <v>0.25</v>
      </c>
      <c r="AC955" s="52">
        <v>0.75</v>
      </c>
      <c r="AD955" s="31">
        <f>省エネ計算フォーマット【EHP】!$Q$92/100</f>
        <v>0</v>
      </c>
      <c r="AE955" s="32">
        <f t="shared" si="29"/>
        <v>0.75</v>
      </c>
    </row>
    <row r="956" spans="20:31">
      <c r="T956" s="73">
        <v>8</v>
      </c>
      <c r="U956" s="73">
        <v>2020</v>
      </c>
      <c r="V956" s="73" t="s">
        <v>614</v>
      </c>
      <c r="W956" s="73" t="s">
        <v>607</v>
      </c>
      <c r="X956" s="73" t="s">
        <v>702</v>
      </c>
      <c r="Y956" s="28" t="str">
        <f t="shared" si="28"/>
        <v>82020暖房設備用無し（一定速）</v>
      </c>
      <c r="Z956" s="51">
        <v>0.25</v>
      </c>
      <c r="AA956" s="51">
        <v>0.75</v>
      </c>
      <c r="AB956" s="52">
        <v>0.25</v>
      </c>
      <c r="AC956" s="52">
        <v>0.75</v>
      </c>
      <c r="AD956" s="31">
        <f>省エネ計算フォーマット【EHP】!$Q$92/100</f>
        <v>0</v>
      </c>
      <c r="AE956" s="32">
        <f t="shared" si="29"/>
        <v>0.75</v>
      </c>
    </row>
    <row r="957" spans="20:31">
      <c r="T957" s="76">
        <v>8</v>
      </c>
      <c r="U957" s="76">
        <v>2024</v>
      </c>
      <c r="V957" s="76" t="s">
        <v>613</v>
      </c>
      <c r="W957" s="76" t="s">
        <v>612</v>
      </c>
      <c r="X957" s="76" t="s">
        <v>618</v>
      </c>
      <c r="Y957" s="55" t="str">
        <f t="shared" si="28"/>
        <v>82024冷房店舗用有り</v>
      </c>
      <c r="Z957" s="56">
        <v>-1.58</v>
      </c>
      <c r="AA957" s="56">
        <v>2.58</v>
      </c>
      <c r="AB957" s="57">
        <v>1.0629999999999999</v>
      </c>
      <c r="AC957" s="57">
        <v>1.9193</v>
      </c>
      <c r="AD957" s="31">
        <f>省エネ計算フォーマット【EHP】!$Q$92/100</f>
        <v>0</v>
      </c>
      <c r="AE957" s="37">
        <f t="shared" si="29"/>
        <v>1.919</v>
      </c>
    </row>
    <row r="958" spans="20:31">
      <c r="T958" s="76">
        <v>8</v>
      </c>
      <c r="U958" s="76">
        <v>2024</v>
      </c>
      <c r="V958" s="76" t="s">
        <v>613</v>
      </c>
      <c r="W958" s="76" t="s">
        <v>606</v>
      </c>
      <c r="X958" s="76" t="s">
        <v>618</v>
      </c>
      <c r="Y958" s="55" t="str">
        <f t="shared" si="28"/>
        <v>82024冷房ビル用マルチ有り</v>
      </c>
      <c r="Z958" s="56">
        <v>-1.6</v>
      </c>
      <c r="AA958" s="56">
        <v>2.6</v>
      </c>
      <c r="AB958" s="57">
        <v>1.0759000000000001</v>
      </c>
      <c r="AC958" s="57">
        <v>1.931</v>
      </c>
      <c r="AD958" s="31">
        <f>省エネ計算フォーマット【EHP】!$Q$92/100</f>
        <v>0</v>
      </c>
      <c r="AE958" s="37">
        <f t="shared" si="29"/>
        <v>1.931</v>
      </c>
    </row>
    <row r="959" spans="20:31">
      <c r="T959" s="76">
        <v>8</v>
      </c>
      <c r="U959" s="76">
        <v>2024</v>
      </c>
      <c r="V959" s="76" t="s">
        <v>613</v>
      </c>
      <c r="W959" s="76" t="s">
        <v>607</v>
      </c>
      <c r="X959" s="76" t="s">
        <v>618</v>
      </c>
      <c r="Y959" s="55" t="str">
        <f t="shared" si="28"/>
        <v>82024冷房設備用有り</v>
      </c>
      <c r="Z959" s="56">
        <v>-0.6</v>
      </c>
      <c r="AA959" s="56">
        <v>1.6</v>
      </c>
      <c r="AB959" s="57">
        <v>1.0467</v>
      </c>
      <c r="AC959" s="57">
        <v>1.1882999999999999</v>
      </c>
      <c r="AD959" s="31">
        <f>省エネ計算フォーマット【EHP】!$Q$92/100</f>
        <v>0</v>
      </c>
      <c r="AE959" s="37">
        <f t="shared" si="29"/>
        <v>1.1879999999999999</v>
      </c>
    </row>
    <row r="960" spans="20:31">
      <c r="T960" s="76">
        <v>8</v>
      </c>
      <c r="U960" s="76">
        <v>2024</v>
      </c>
      <c r="V960" s="76" t="s">
        <v>613</v>
      </c>
      <c r="W960" s="76" t="s">
        <v>612</v>
      </c>
      <c r="X960" s="76" t="s">
        <v>702</v>
      </c>
      <c r="Y960" s="55" t="str">
        <f t="shared" si="28"/>
        <v>82024冷房店舗用無し（一定速）</v>
      </c>
      <c r="Z960" s="56">
        <v>0.25</v>
      </c>
      <c r="AA960" s="56">
        <v>0.75</v>
      </c>
      <c r="AB960" s="57">
        <v>0.25</v>
      </c>
      <c r="AC960" s="57">
        <v>0.75</v>
      </c>
      <c r="AD960" s="31">
        <f>省エネ計算フォーマット【EHP】!$Q$92/100</f>
        <v>0</v>
      </c>
      <c r="AE960" s="37">
        <f t="shared" si="29"/>
        <v>0.75</v>
      </c>
    </row>
    <row r="961" spans="20:31">
      <c r="T961" s="76">
        <v>8</v>
      </c>
      <c r="U961" s="76">
        <v>2024</v>
      </c>
      <c r="V961" s="76" t="s">
        <v>613</v>
      </c>
      <c r="W961" s="76" t="s">
        <v>606</v>
      </c>
      <c r="X961" s="76" t="s">
        <v>702</v>
      </c>
      <c r="Y961" s="55" t="str">
        <f t="shared" si="28"/>
        <v>82024冷房ビル用マルチ無し（一定速）</v>
      </c>
      <c r="Z961" s="56">
        <v>0.25</v>
      </c>
      <c r="AA961" s="56">
        <v>0.75</v>
      </c>
      <c r="AB961" s="57">
        <v>0.25</v>
      </c>
      <c r="AC961" s="57">
        <v>0.75</v>
      </c>
      <c r="AD961" s="31">
        <f>省エネ計算フォーマット【EHP】!$Q$92/100</f>
        <v>0</v>
      </c>
      <c r="AE961" s="37">
        <f t="shared" si="29"/>
        <v>0.75</v>
      </c>
    </row>
    <row r="962" spans="20:31">
      <c r="T962" s="76">
        <v>8</v>
      </c>
      <c r="U962" s="76">
        <v>2024</v>
      </c>
      <c r="V962" s="76" t="s">
        <v>613</v>
      </c>
      <c r="W962" s="76" t="s">
        <v>607</v>
      </c>
      <c r="X962" s="76" t="s">
        <v>702</v>
      </c>
      <c r="Y962" s="55" t="str">
        <f t="shared" si="28"/>
        <v>82024冷房設備用無し（一定速）</v>
      </c>
      <c r="Z962" s="56">
        <v>0.25</v>
      </c>
      <c r="AA962" s="56">
        <v>0.75</v>
      </c>
      <c r="AB962" s="57">
        <v>0.25</v>
      </c>
      <c r="AC962" s="57">
        <v>0.75</v>
      </c>
      <c r="AD962" s="31">
        <f>省エネ計算フォーマット【EHP】!$Q$92/100</f>
        <v>0</v>
      </c>
      <c r="AE962" s="37">
        <f t="shared" si="29"/>
        <v>0.75</v>
      </c>
    </row>
    <row r="963" spans="20:31">
      <c r="T963" s="76">
        <v>8</v>
      </c>
      <c r="U963" s="76">
        <v>2024</v>
      </c>
      <c r="V963" s="76" t="s">
        <v>614</v>
      </c>
      <c r="W963" s="76" t="s">
        <v>612</v>
      </c>
      <c r="X963" s="76" t="s">
        <v>618</v>
      </c>
      <c r="Y963" s="55" t="str">
        <f t="shared" si="28"/>
        <v>82024暖房店舗用有り</v>
      </c>
      <c r="Z963" s="56">
        <v>-1.04</v>
      </c>
      <c r="AA963" s="56">
        <v>2.04</v>
      </c>
      <c r="AB963" s="57">
        <v>1.0898000000000001</v>
      </c>
      <c r="AC963" s="57">
        <v>1.5076000000000001</v>
      </c>
      <c r="AD963" s="31">
        <f>省エネ計算フォーマット【EHP】!$Q$92/100</f>
        <v>0</v>
      </c>
      <c r="AE963" s="37">
        <f t="shared" si="29"/>
        <v>1.5069999999999999</v>
      </c>
    </row>
    <row r="964" spans="20:31">
      <c r="T964" s="76">
        <v>8</v>
      </c>
      <c r="U964" s="76">
        <v>2024</v>
      </c>
      <c r="V964" s="76" t="s">
        <v>614</v>
      </c>
      <c r="W964" s="76" t="s">
        <v>606</v>
      </c>
      <c r="X964" s="76" t="s">
        <v>618</v>
      </c>
      <c r="Y964" s="55" t="str">
        <f t="shared" si="28"/>
        <v>82024暖房ビル用マルチ有り</v>
      </c>
      <c r="Z964" s="56">
        <v>-1.1399999999999999</v>
      </c>
      <c r="AA964" s="56">
        <v>2.14</v>
      </c>
      <c r="AB964" s="57">
        <v>1.0454000000000001</v>
      </c>
      <c r="AC964" s="57">
        <v>1.5936999999999999</v>
      </c>
      <c r="AD964" s="31">
        <f>省エネ計算フォーマット【EHP】!$Q$92/100</f>
        <v>0</v>
      </c>
      <c r="AE964" s="37">
        <f t="shared" si="29"/>
        <v>1.593</v>
      </c>
    </row>
    <row r="965" spans="20:31">
      <c r="T965" s="76">
        <v>8</v>
      </c>
      <c r="U965" s="76">
        <v>2024</v>
      </c>
      <c r="V965" s="76" t="s">
        <v>614</v>
      </c>
      <c r="W965" s="76" t="s">
        <v>607</v>
      </c>
      <c r="X965" s="76" t="s">
        <v>618</v>
      </c>
      <c r="Y965" s="55" t="str">
        <f t="shared" si="28"/>
        <v>82024暖房設備用有り</v>
      </c>
      <c r="Z965" s="56">
        <v>-0.57999999999999996</v>
      </c>
      <c r="AA965" s="56">
        <v>1.58</v>
      </c>
      <c r="AB965" s="57">
        <v>1.0335000000000001</v>
      </c>
      <c r="AC965" s="57">
        <v>1.1766000000000001</v>
      </c>
      <c r="AD965" s="31">
        <f>省エネ計算フォーマット【EHP】!$Q$92/100</f>
        <v>0</v>
      </c>
      <c r="AE965" s="37">
        <f t="shared" si="29"/>
        <v>1.1759999999999999</v>
      </c>
    </row>
    <row r="966" spans="20:31">
      <c r="T966" s="76">
        <v>8</v>
      </c>
      <c r="U966" s="76">
        <v>2024</v>
      </c>
      <c r="V966" s="76" t="s">
        <v>614</v>
      </c>
      <c r="W966" s="76" t="s">
        <v>612</v>
      </c>
      <c r="X966" s="76" t="s">
        <v>702</v>
      </c>
      <c r="Y966" s="55" t="str">
        <f t="shared" si="28"/>
        <v>82024暖房店舗用無し（一定速）</v>
      </c>
      <c r="Z966" s="56">
        <v>0.25</v>
      </c>
      <c r="AA966" s="56">
        <v>0.75</v>
      </c>
      <c r="AB966" s="57">
        <v>0.25</v>
      </c>
      <c r="AC966" s="57">
        <v>0.75</v>
      </c>
      <c r="AD966" s="31">
        <f>省エネ計算フォーマット【EHP】!$Q$92/100</f>
        <v>0</v>
      </c>
      <c r="AE966" s="37">
        <f t="shared" si="29"/>
        <v>0.75</v>
      </c>
    </row>
    <row r="967" spans="20:31">
      <c r="T967" s="76">
        <v>8</v>
      </c>
      <c r="U967" s="76">
        <v>2024</v>
      </c>
      <c r="V967" s="76" t="s">
        <v>614</v>
      </c>
      <c r="W967" s="76" t="s">
        <v>606</v>
      </c>
      <c r="X967" s="76" t="s">
        <v>702</v>
      </c>
      <c r="Y967" s="55" t="str">
        <f t="shared" si="28"/>
        <v>82024暖房ビル用マルチ無し（一定速）</v>
      </c>
      <c r="Z967" s="56">
        <v>0.25</v>
      </c>
      <c r="AA967" s="56">
        <v>0.75</v>
      </c>
      <c r="AB967" s="57">
        <v>0.25</v>
      </c>
      <c r="AC967" s="57">
        <v>0.75</v>
      </c>
      <c r="AD967" s="31">
        <f>省エネ計算フォーマット【EHP】!$Q$92/100</f>
        <v>0</v>
      </c>
      <c r="AE967" s="37">
        <f t="shared" si="29"/>
        <v>0.75</v>
      </c>
    </row>
    <row r="968" spans="20:31">
      <c r="T968" s="76">
        <v>8</v>
      </c>
      <c r="U968" s="76">
        <v>2024</v>
      </c>
      <c r="V968" s="76" t="s">
        <v>614</v>
      </c>
      <c r="W968" s="76" t="s">
        <v>607</v>
      </c>
      <c r="X968" s="76" t="s">
        <v>702</v>
      </c>
      <c r="Y968" s="55" t="str">
        <f t="shared" si="28"/>
        <v>82024暖房設備用無し（一定速）</v>
      </c>
      <c r="Z968" s="56">
        <v>0.25</v>
      </c>
      <c r="AA968" s="56">
        <v>0.75</v>
      </c>
      <c r="AB968" s="57">
        <v>0.25</v>
      </c>
      <c r="AC968" s="57">
        <v>0.75</v>
      </c>
      <c r="AD968" s="31">
        <f>省エネ計算フォーマット【EHP】!$Q$92/100</f>
        <v>0</v>
      </c>
      <c r="AE968" s="37">
        <f t="shared" si="29"/>
        <v>0.75</v>
      </c>
    </row>
    <row r="969" spans="20:31">
      <c r="T969" s="73">
        <v>9</v>
      </c>
      <c r="U969" s="73">
        <v>1995</v>
      </c>
      <c r="V969" s="73" t="s">
        <v>19</v>
      </c>
      <c r="W969" s="73" t="s">
        <v>612</v>
      </c>
      <c r="X969" s="73" t="s">
        <v>618</v>
      </c>
      <c r="Y969" s="28" t="str">
        <f t="shared" si="28"/>
        <v>91995冷房店舗用有り</v>
      </c>
      <c r="Z969" s="51">
        <v>0.32</v>
      </c>
      <c r="AA969" s="51">
        <v>0.68</v>
      </c>
      <c r="AB969" s="52">
        <v>1.0165999999999999</v>
      </c>
      <c r="AC969" s="52">
        <v>0.50590000000000002</v>
      </c>
      <c r="AD969" s="31">
        <f>省エネ計算フォーマット【EHP】!$R$92/100</f>
        <v>0</v>
      </c>
      <c r="AE969" s="32">
        <f t="shared" si="29"/>
        <v>0.505</v>
      </c>
    </row>
    <row r="970" spans="20:31">
      <c r="T970" s="73">
        <v>9</v>
      </c>
      <c r="U970" s="73">
        <v>1995</v>
      </c>
      <c r="V970" s="73" t="s">
        <v>19</v>
      </c>
      <c r="W970" s="73" t="s">
        <v>606</v>
      </c>
      <c r="X970" s="73" t="s">
        <v>618</v>
      </c>
      <c r="Y970" s="28" t="str">
        <f t="shared" ref="Y970:Y1033" si="30">T970&amp;U970&amp;V970&amp;W970&amp;X970</f>
        <v>91995冷房ビル用マルチ有り</v>
      </c>
      <c r="Z970" s="51">
        <v>-0.218</v>
      </c>
      <c r="AA970" s="51">
        <v>1.218</v>
      </c>
      <c r="AB970" s="52">
        <v>1.0356000000000001</v>
      </c>
      <c r="AC970" s="52">
        <v>0.90459999999999996</v>
      </c>
      <c r="AD970" s="31">
        <f>省エネ計算フォーマット【EHP】!$R$92/100</f>
        <v>0</v>
      </c>
      <c r="AE970" s="32">
        <f t="shared" si="29"/>
        <v>0.90400000000000003</v>
      </c>
    </row>
    <row r="971" spans="20:31">
      <c r="T971" s="73">
        <v>9</v>
      </c>
      <c r="U971" s="73">
        <v>1995</v>
      </c>
      <c r="V971" s="73" t="s">
        <v>19</v>
      </c>
      <c r="W971" s="73" t="s">
        <v>607</v>
      </c>
      <c r="X971" s="73" t="s">
        <v>618</v>
      </c>
      <c r="Y971" s="28" t="str">
        <f t="shared" si="30"/>
        <v>91995冷房設備用有り</v>
      </c>
      <c r="Z971" s="51">
        <v>0.25</v>
      </c>
      <c r="AA971" s="51">
        <v>0.75</v>
      </c>
      <c r="AB971" s="52">
        <v>1.0219</v>
      </c>
      <c r="AC971" s="52">
        <v>0.55700000000000005</v>
      </c>
      <c r="AD971" s="31">
        <f>省エネ計算フォーマット【EHP】!$R$92/100</f>
        <v>0</v>
      </c>
      <c r="AE971" s="32">
        <f t="shared" si="29"/>
        <v>0.55700000000000005</v>
      </c>
    </row>
    <row r="972" spans="20:31">
      <c r="T972" s="73">
        <v>9</v>
      </c>
      <c r="U972" s="73">
        <v>1995</v>
      </c>
      <c r="V972" s="73" t="s">
        <v>19</v>
      </c>
      <c r="W972" s="73" t="s">
        <v>612</v>
      </c>
      <c r="X972" s="73" t="s">
        <v>702</v>
      </c>
      <c r="Y972" s="28" t="str">
        <f t="shared" si="30"/>
        <v>91995冷房店舗用無し（一定速）</v>
      </c>
      <c r="Z972" s="51">
        <v>0.26</v>
      </c>
      <c r="AA972" s="51">
        <v>0.74</v>
      </c>
      <c r="AB972" s="52">
        <v>0.26</v>
      </c>
      <c r="AC972" s="52">
        <v>0.74</v>
      </c>
      <c r="AD972" s="31">
        <f>省エネ計算フォーマット【EHP】!$R$92/100</f>
        <v>0</v>
      </c>
      <c r="AE972" s="32">
        <f t="shared" ref="AE972:AE1035" si="31">ROUNDDOWN(IF(AD972&gt;=0.25,Z972*AD972+AA972,AB972*AD972+AC972),3)</f>
        <v>0.74</v>
      </c>
    </row>
    <row r="973" spans="20:31">
      <c r="T973" s="73">
        <v>9</v>
      </c>
      <c r="U973" s="73">
        <v>1995</v>
      </c>
      <c r="V973" s="73" t="s">
        <v>19</v>
      </c>
      <c r="W973" s="73" t="s">
        <v>606</v>
      </c>
      <c r="X973" s="73" t="s">
        <v>702</v>
      </c>
      <c r="Y973" s="28" t="str">
        <f t="shared" si="30"/>
        <v>91995冷房ビル用マルチ無し（一定速）</v>
      </c>
      <c r="Z973" s="51">
        <v>0.26</v>
      </c>
      <c r="AA973" s="51">
        <v>0.74</v>
      </c>
      <c r="AB973" s="52">
        <v>0.26</v>
      </c>
      <c r="AC973" s="52">
        <v>0.74</v>
      </c>
      <c r="AD973" s="31">
        <f>省エネ計算フォーマット【EHP】!$R$92/100</f>
        <v>0</v>
      </c>
      <c r="AE973" s="32">
        <f t="shared" si="31"/>
        <v>0.74</v>
      </c>
    </row>
    <row r="974" spans="20:31">
      <c r="T974" s="73">
        <v>9</v>
      </c>
      <c r="U974" s="73">
        <v>1995</v>
      </c>
      <c r="V974" s="73" t="s">
        <v>19</v>
      </c>
      <c r="W974" s="73" t="s">
        <v>607</v>
      </c>
      <c r="X974" s="73" t="s">
        <v>702</v>
      </c>
      <c r="Y974" s="28" t="str">
        <f t="shared" si="30"/>
        <v>91995冷房設備用無し（一定速）</v>
      </c>
      <c r="Z974" s="51">
        <v>0.26</v>
      </c>
      <c r="AA974" s="51">
        <v>0.74</v>
      </c>
      <c r="AB974" s="52">
        <v>0.26</v>
      </c>
      <c r="AC974" s="52">
        <v>0.74</v>
      </c>
      <c r="AD974" s="31">
        <f>省エネ計算フォーマット【EHP】!$R$92/100</f>
        <v>0</v>
      </c>
      <c r="AE974" s="32">
        <f t="shared" si="31"/>
        <v>0.74</v>
      </c>
    </row>
    <row r="975" spans="20:31">
      <c r="T975" s="73">
        <v>9</v>
      </c>
      <c r="U975" s="73">
        <v>1995</v>
      </c>
      <c r="V975" s="73" t="s">
        <v>20</v>
      </c>
      <c r="W975" s="73" t="s">
        <v>612</v>
      </c>
      <c r="X975" s="73" t="s">
        <v>618</v>
      </c>
      <c r="Y975" s="28" t="str">
        <f t="shared" si="30"/>
        <v>91995暖房店舗用有り</v>
      </c>
      <c r="Z975" s="51">
        <v>0.374</v>
      </c>
      <c r="AA975" s="51">
        <v>0.626</v>
      </c>
      <c r="AB975" s="52">
        <v>1.0275000000000001</v>
      </c>
      <c r="AC975" s="52">
        <v>0.46260000000000001</v>
      </c>
      <c r="AD975" s="31">
        <f>省エネ計算フォーマット【EHP】!$R$92/100</f>
        <v>0</v>
      </c>
      <c r="AE975" s="32">
        <f t="shared" si="31"/>
        <v>0.46200000000000002</v>
      </c>
    </row>
    <row r="976" spans="20:31">
      <c r="T976" s="73">
        <v>9</v>
      </c>
      <c r="U976" s="73">
        <v>1995</v>
      </c>
      <c r="V976" s="73" t="s">
        <v>20</v>
      </c>
      <c r="W976" s="73" t="s">
        <v>606</v>
      </c>
      <c r="X976" s="73" t="s">
        <v>618</v>
      </c>
      <c r="Y976" s="28" t="str">
        <f t="shared" si="30"/>
        <v>91995暖房ビル用マルチ有り</v>
      </c>
      <c r="Z976" s="51">
        <v>-0.112</v>
      </c>
      <c r="AA976" s="51">
        <v>1.1120000000000001</v>
      </c>
      <c r="AB976" s="52">
        <v>1.0236000000000001</v>
      </c>
      <c r="AC976" s="52">
        <v>0.82809999999999995</v>
      </c>
      <c r="AD976" s="31">
        <f>省エネ計算フォーマット【EHP】!$R$92/100</f>
        <v>0</v>
      </c>
      <c r="AE976" s="32">
        <f t="shared" si="31"/>
        <v>0.82799999999999996</v>
      </c>
    </row>
    <row r="977" spans="20:31">
      <c r="T977" s="73">
        <v>9</v>
      </c>
      <c r="U977" s="73">
        <v>1995</v>
      </c>
      <c r="V977" s="73" t="s">
        <v>20</v>
      </c>
      <c r="W977" s="73" t="s">
        <v>607</v>
      </c>
      <c r="X977" s="73" t="s">
        <v>618</v>
      </c>
      <c r="Y977" s="28" t="str">
        <f t="shared" si="30"/>
        <v>91995暖房設備用有り</v>
      </c>
      <c r="Z977" s="51">
        <v>0.25</v>
      </c>
      <c r="AA977" s="51">
        <v>0.75</v>
      </c>
      <c r="AB977" s="52">
        <v>1.0159</v>
      </c>
      <c r="AC977" s="52">
        <v>0.5585</v>
      </c>
      <c r="AD977" s="31">
        <f>省エネ計算フォーマット【EHP】!$R$92/100</f>
        <v>0</v>
      </c>
      <c r="AE977" s="32">
        <f t="shared" si="31"/>
        <v>0.55800000000000005</v>
      </c>
    </row>
    <row r="978" spans="20:31">
      <c r="T978" s="73">
        <v>9</v>
      </c>
      <c r="U978" s="73">
        <v>1995</v>
      </c>
      <c r="V978" s="73" t="s">
        <v>20</v>
      </c>
      <c r="W978" s="73" t="s">
        <v>612</v>
      </c>
      <c r="X978" s="73" t="s">
        <v>702</v>
      </c>
      <c r="Y978" s="28" t="str">
        <f t="shared" si="30"/>
        <v>91995暖房店舗用無し（一定速）</v>
      </c>
      <c r="Z978" s="51">
        <v>0.26</v>
      </c>
      <c r="AA978" s="51">
        <v>0.74</v>
      </c>
      <c r="AB978" s="52">
        <v>0.26</v>
      </c>
      <c r="AC978" s="52">
        <v>0.74</v>
      </c>
      <c r="AD978" s="31">
        <f>省エネ計算フォーマット【EHP】!$R$92/100</f>
        <v>0</v>
      </c>
      <c r="AE978" s="32">
        <f t="shared" si="31"/>
        <v>0.74</v>
      </c>
    </row>
    <row r="979" spans="20:31">
      <c r="T979" s="73">
        <v>9</v>
      </c>
      <c r="U979" s="73">
        <v>1995</v>
      </c>
      <c r="V979" s="73" t="s">
        <v>20</v>
      </c>
      <c r="W979" s="73" t="s">
        <v>606</v>
      </c>
      <c r="X979" s="73" t="s">
        <v>702</v>
      </c>
      <c r="Y979" s="28" t="str">
        <f t="shared" si="30"/>
        <v>91995暖房ビル用マルチ無し（一定速）</v>
      </c>
      <c r="Z979" s="51">
        <v>0.26</v>
      </c>
      <c r="AA979" s="51">
        <v>0.74</v>
      </c>
      <c r="AB979" s="52">
        <v>0.26</v>
      </c>
      <c r="AC979" s="52">
        <v>0.74</v>
      </c>
      <c r="AD979" s="31">
        <f>省エネ計算フォーマット【EHP】!$R$92/100</f>
        <v>0</v>
      </c>
      <c r="AE979" s="32">
        <f t="shared" si="31"/>
        <v>0.74</v>
      </c>
    </row>
    <row r="980" spans="20:31">
      <c r="T980" s="73">
        <v>9</v>
      </c>
      <c r="U980" s="73">
        <v>1995</v>
      </c>
      <c r="V980" s="73" t="s">
        <v>20</v>
      </c>
      <c r="W980" s="73" t="s">
        <v>607</v>
      </c>
      <c r="X980" s="73" t="s">
        <v>702</v>
      </c>
      <c r="Y980" s="28" t="str">
        <f t="shared" si="30"/>
        <v>91995暖房設備用無し（一定速）</v>
      </c>
      <c r="Z980" s="51">
        <v>0.26</v>
      </c>
      <c r="AA980" s="51">
        <v>0.74</v>
      </c>
      <c r="AB980" s="52">
        <v>0.26</v>
      </c>
      <c r="AC980" s="52">
        <v>0.74</v>
      </c>
      <c r="AD980" s="31">
        <f>省エネ計算フォーマット【EHP】!$R$92/100</f>
        <v>0</v>
      </c>
      <c r="AE980" s="32">
        <f t="shared" si="31"/>
        <v>0.74</v>
      </c>
    </row>
    <row r="981" spans="20:31">
      <c r="T981" s="73">
        <v>9</v>
      </c>
      <c r="U981" s="73">
        <v>2005</v>
      </c>
      <c r="V981" s="73" t="s">
        <v>19</v>
      </c>
      <c r="W981" s="73" t="s">
        <v>612</v>
      </c>
      <c r="X981" s="73" t="s">
        <v>618</v>
      </c>
      <c r="Y981" s="28" t="str">
        <f t="shared" si="30"/>
        <v>92005冷房店舗用有り</v>
      </c>
      <c r="Z981" s="51">
        <v>-0.86599999999999999</v>
      </c>
      <c r="AA981" s="51">
        <v>1.8660000000000001</v>
      </c>
      <c r="AB981" s="52">
        <v>1.0455000000000001</v>
      </c>
      <c r="AC981" s="52">
        <v>1.3880999999999999</v>
      </c>
      <c r="AD981" s="31">
        <f>省エネ計算フォーマット【EHP】!$R$92/100</f>
        <v>0</v>
      </c>
      <c r="AE981" s="32">
        <f t="shared" si="31"/>
        <v>1.3879999999999999</v>
      </c>
    </row>
    <row r="982" spans="20:31">
      <c r="T982" s="73">
        <v>9</v>
      </c>
      <c r="U982" s="73">
        <v>2005</v>
      </c>
      <c r="V982" s="73" t="s">
        <v>19</v>
      </c>
      <c r="W982" s="73" t="s">
        <v>606</v>
      </c>
      <c r="X982" s="73" t="s">
        <v>618</v>
      </c>
      <c r="Y982" s="28" t="str">
        <f t="shared" si="30"/>
        <v>92005冷房ビル用マルチ有り</v>
      </c>
      <c r="Z982" s="51">
        <v>-0.68200000000000005</v>
      </c>
      <c r="AA982" s="51">
        <v>1.6819999999999999</v>
      </c>
      <c r="AB982" s="52">
        <v>1.0490999999999999</v>
      </c>
      <c r="AC982" s="52">
        <v>1.2492000000000001</v>
      </c>
      <c r="AD982" s="31">
        <f>省エネ計算フォーマット【EHP】!$R$92/100</f>
        <v>0</v>
      </c>
      <c r="AE982" s="32">
        <f t="shared" si="31"/>
        <v>1.2490000000000001</v>
      </c>
    </row>
    <row r="983" spans="20:31">
      <c r="T983" s="73">
        <v>9</v>
      </c>
      <c r="U983" s="73">
        <v>2005</v>
      </c>
      <c r="V983" s="73" t="s">
        <v>19</v>
      </c>
      <c r="W983" s="73" t="s">
        <v>607</v>
      </c>
      <c r="X983" s="73" t="s">
        <v>618</v>
      </c>
      <c r="Y983" s="28" t="str">
        <f t="shared" si="30"/>
        <v>92005冷房設備用有り</v>
      </c>
      <c r="Z983" s="51">
        <v>-0.114</v>
      </c>
      <c r="AA983" s="51">
        <v>1.1140000000000001</v>
      </c>
      <c r="AB983" s="52">
        <v>1.0325</v>
      </c>
      <c r="AC983" s="52">
        <v>0.82740000000000002</v>
      </c>
      <c r="AD983" s="31">
        <f>省エネ計算フォーマット【EHP】!$R$92/100</f>
        <v>0</v>
      </c>
      <c r="AE983" s="32">
        <f t="shared" si="31"/>
        <v>0.82699999999999996</v>
      </c>
    </row>
    <row r="984" spans="20:31">
      <c r="T984" s="73">
        <v>9</v>
      </c>
      <c r="U984" s="73">
        <v>2005</v>
      </c>
      <c r="V984" s="73" t="s">
        <v>19</v>
      </c>
      <c r="W984" s="73" t="s">
        <v>612</v>
      </c>
      <c r="X984" s="73" t="s">
        <v>702</v>
      </c>
      <c r="Y984" s="28" t="str">
        <f t="shared" si="30"/>
        <v>92005冷房店舗用無し（一定速）</v>
      </c>
      <c r="Z984" s="51">
        <v>0.25</v>
      </c>
      <c r="AA984" s="51">
        <v>0.75</v>
      </c>
      <c r="AB984" s="52">
        <v>0.25</v>
      </c>
      <c r="AC984" s="52">
        <v>0.75</v>
      </c>
      <c r="AD984" s="31">
        <f>省エネ計算フォーマット【EHP】!$R$92/100</f>
        <v>0</v>
      </c>
      <c r="AE984" s="32">
        <f t="shared" si="31"/>
        <v>0.75</v>
      </c>
    </row>
    <row r="985" spans="20:31">
      <c r="T985" s="73">
        <v>9</v>
      </c>
      <c r="U985" s="73">
        <v>2005</v>
      </c>
      <c r="V985" s="73" t="s">
        <v>19</v>
      </c>
      <c r="W985" s="73" t="s">
        <v>606</v>
      </c>
      <c r="X985" s="73" t="s">
        <v>702</v>
      </c>
      <c r="Y985" s="28" t="str">
        <f t="shared" si="30"/>
        <v>92005冷房ビル用マルチ無し（一定速）</v>
      </c>
      <c r="Z985" s="51">
        <v>0.25</v>
      </c>
      <c r="AA985" s="51">
        <v>0.75</v>
      </c>
      <c r="AB985" s="52">
        <v>0.25</v>
      </c>
      <c r="AC985" s="52">
        <v>0.75</v>
      </c>
      <c r="AD985" s="31">
        <f>省エネ計算フォーマット【EHP】!$R$92/100</f>
        <v>0</v>
      </c>
      <c r="AE985" s="32">
        <f t="shared" si="31"/>
        <v>0.75</v>
      </c>
    </row>
    <row r="986" spans="20:31">
      <c r="T986" s="73">
        <v>9</v>
      </c>
      <c r="U986" s="73">
        <v>2005</v>
      </c>
      <c r="V986" s="73" t="s">
        <v>19</v>
      </c>
      <c r="W986" s="73" t="s">
        <v>607</v>
      </c>
      <c r="X986" s="73" t="s">
        <v>702</v>
      </c>
      <c r="Y986" s="28" t="str">
        <f t="shared" si="30"/>
        <v>92005冷房設備用無し（一定速）</v>
      </c>
      <c r="Z986" s="51">
        <v>0.25</v>
      </c>
      <c r="AA986" s="51">
        <v>0.75</v>
      </c>
      <c r="AB986" s="52">
        <v>0.25</v>
      </c>
      <c r="AC986" s="52">
        <v>0.75</v>
      </c>
      <c r="AD986" s="31">
        <f>省エネ計算フォーマット【EHP】!$R$92/100</f>
        <v>0</v>
      </c>
      <c r="AE986" s="32">
        <f t="shared" si="31"/>
        <v>0.75</v>
      </c>
    </row>
    <row r="987" spans="20:31">
      <c r="T987" s="73">
        <v>9</v>
      </c>
      <c r="U987" s="73">
        <v>2005</v>
      </c>
      <c r="V987" s="73" t="s">
        <v>20</v>
      </c>
      <c r="W987" s="73" t="s">
        <v>612</v>
      </c>
      <c r="X987" s="73" t="s">
        <v>618</v>
      </c>
      <c r="Y987" s="28" t="str">
        <f t="shared" si="30"/>
        <v>92005暖房店舗用有り</v>
      </c>
      <c r="Z987" s="51">
        <v>-0.65</v>
      </c>
      <c r="AA987" s="51">
        <v>1.65</v>
      </c>
      <c r="AB987" s="52">
        <v>1.0726</v>
      </c>
      <c r="AC987" s="52">
        <v>1.2194</v>
      </c>
      <c r="AD987" s="31">
        <f>省エネ計算フォーマット【EHP】!$R$92/100</f>
        <v>0</v>
      </c>
      <c r="AE987" s="32">
        <f t="shared" si="31"/>
        <v>1.2190000000000001</v>
      </c>
    </row>
    <row r="988" spans="20:31">
      <c r="T988" s="73">
        <v>9</v>
      </c>
      <c r="U988" s="73">
        <v>2005</v>
      </c>
      <c r="V988" s="73" t="s">
        <v>20</v>
      </c>
      <c r="W988" s="73" t="s">
        <v>606</v>
      </c>
      <c r="X988" s="73" t="s">
        <v>618</v>
      </c>
      <c r="Y988" s="28" t="str">
        <f t="shared" si="30"/>
        <v>92005暖房ビル用マルチ有り</v>
      </c>
      <c r="Z988" s="51">
        <v>-0.56000000000000005</v>
      </c>
      <c r="AA988" s="51">
        <v>1.56</v>
      </c>
      <c r="AB988" s="52">
        <v>1.0330999999999999</v>
      </c>
      <c r="AC988" s="52">
        <v>1.1617</v>
      </c>
      <c r="AD988" s="31">
        <f>省エネ計算フォーマット【EHP】!$R$92/100</f>
        <v>0</v>
      </c>
      <c r="AE988" s="32">
        <f t="shared" si="31"/>
        <v>1.161</v>
      </c>
    </row>
    <row r="989" spans="20:31">
      <c r="T989" s="73">
        <v>9</v>
      </c>
      <c r="U989" s="73">
        <v>2005</v>
      </c>
      <c r="V989" s="73" t="s">
        <v>20</v>
      </c>
      <c r="W989" s="73" t="s">
        <v>607</v>
      </c>
      <c r="X989" s="73" t="s">
        <v>618</v>
      </c>
      <c r="Y989" s="28" t="str">
        <f t="shared" si="30"/>
        <v>92005暖房設備用有り</v>
      </c>
      <c r="Z989" s="51">
        <v>-0.126</v>
      </c>
      <c r="AA989" s="51">
        <v>1.1259999999999999</v>
      </c>
      <c r="AB989" s="52">
        <v>1.0239</v>
      </c>
      <c r="AC989" s="52">
        <v>0.83850000000000002</v>
      </c>
      <c r="AD989" s="31">
        <f>省エネ計算フォーマット【EHP】!$R$92/100</f>
        <v>0</v>
      </c>
      <c r="AE989" s="32">
        <f t="shared" si="31"/>
        <v>0.83799999999999997</v>
      </c>
    </row>
    <row r="990" spans="20:31">
      <c r="T990" s="73">
        <v>9</v>
      </c>
      <c r="U990" s="73">
        <v>2005</v>
      </c>
      <c r="V990" s="73" t="s">
        <v>20</v>
      </c>
      <c r="W990" s="73" t="s">
        <v>612</v>
      </c>
      <c r="X990" s="73" t="s">
        <v>702</v>
      </c>
      <c r="Y990" s="28" t="str">
        <f t="shared" si="30"/>
        <v>92005暖房店舗用無し（一定速）</v>
      </c>
      <c r="Z990" s="51">
        <v>0.25</v>
      </c>
      <c r="AA990" s="51">
        <v>0.75</v>
      </c>
      <c r="AB990" s="52">
        <v>0.25</v>
      </c>
      <c r="AC990" s="52">
        <v>0.75</v>
      </c>
      <c r="AD990" s="31">
        <f>省エネ計算フォーマット【EHP】!$R$92/100</f>
        <v>0</v>
      </c>
      <c r="AE990" s="32">
        <f t="shared" si="31"/>
        <v>0.75</v>
      </c>
    </row>
    <row r="991" spans="20:31">
      <c r="T991" s="73">
        <v>9</v>
      </c>
      <c r="U991" s="73">
        <v>2005</v>
      </c>
      <c r="V991" s="73" t="s">
        <v>20</v>
      </c>
      <c r="W991" s="73" t="s">
        <v>606</v>
      </c>
      <c r="X991" s="73" t="s">
        <v>702</v>
      </c>
      <c r="Y991" s="28" t="str">
        <f t="shared" si="30"/>
        <v>92005暖房ビル用マルチ無し（一定速）</v>
      </c>
      <c r="Z991" s="51">
        <v>0.25</v>
      </c>
      <c r="AA991" s="51">
        <v>0.75</v>
      </c>
      <c r="AB991" s="52">
        <v>0.25</v>
      </c>
      <c r="AC991" s="52">
        <v>0.75</v>
      </c>
      <c r="AD991" s="31">
        <f>省エネ計算フォーマット【EHP】!$R$92/100</f>
        <v>0</v>
      </c>
      <c r="AE991" s="32">
        <f t="shared" si="31"/>
        <v>0.75</v>
      </c>
    </row>
    <row r="992" spans="20:31">
      <c r="T992" s="73">
        <v>9</v>
      </c>
      <c r="U992" s="73">
        <v>2005</v>
      </c>
      <c r="V992" s="73" t="s">
        <v>20</v>
      </c>
      <c r="W992" s="73" t="s">
        <v>607</v>
      </c>
      <c r="X992" s="73" t="s">
        <v>702</v>
      </c>
      <c r="Y992" s="28" t="str">
        <f t="shared" si="30"/>
        <v>92005暖房設備用無し（一定速）</v>
      </c>
      <c r="Z992" s="51">
        <v>0.25</v>
      </c>
      <c r="AA992" s="51">
        <v>0.75</v>
      </c>
      <c r="AB992" s="52">
        <v>0.25</v>
      </c>
      <c r="AC992" s="52">
        <v>0.75</v>
      </c>
      <c r="AD992" s="31">
        <f>省エネ計算フォーマット【EHP】!$R$92/100</f>
        <v>0</v>
      </c>
      <c r="AE992" s="32">
        <f t="shared" si="31"/>
        <v>0.75</v>
      </c>
    </row>
    <row r="993" spans="20:31">
      <c r="T993" s="73">
        <v>9</v>
      </c>
      <c r="U993" s="73">
        <v>2010</v>
      </c>
      <c r="V993" s="73" t="s">
        <v>19</v>
      </c>
      <c r="W993" s="73" t="s">
        <v>612</v>
      </c>
      <c r="X993" s="73" t="s">
        <v>618</v>
      </c>
      <c r="Y993" s="28" t="str">
        <f t="shared" si="30"/>
        <v>92010冷房店舗用有り</v>
      </c>
      <c r="Z993" s="51">
        <v>-1.1000000000000001</v>
      </c>
      <c r="AA993" s="51">
        <v>2.1</v>
      </c>
      <c r="AB993" s="52">
        <v>1.0511999999999999</v>
      </c>
      <c r="AC993" s="52">
        <v>1.5622</v>
      </c>
      <c r="AD993" s="31">
        <f>省エネ計算フォーマット【EHP】!$R$92/100</f>
        <v>0</v>
      </c>
      <c r="AE993" s="32">
        <f t="shared" si="31"/>
        <v>1.5620000000000001</v>
      </c>
    </row>
    <row r="994" spans="20:31">
      <c r="T994" s="73">
        <v>9</v>
      </c>
      <c r="U994" s="73">
        <v>2010</v>
      </c>
      <c r="V994" s="73" t="s">
        <v>19</v>
      </c>
      <c r="W994" s="73" t="s">
        <v>606</v>
      </c>
      <c r="X994" s="73" t="s">
        <v>618</v>
      </c>
      <c r="Y994" s="28" t="str">
        <f t="shared" si="30"/>
        <v>92010冷房ビル用マルチ有り</v>
      </c>
      <c r="Z994" s="51">
        <v>-0.88</v>
      </c>
      <c r="AA994" s="51">
        <v>1.88</v>
      </c>
      <c r="AB994" s="52">
        <v>1.0548999999999999</v>
      </c>
      <c r="AC994" s="52">
        <v>1.3963000000000001</v>
      </c>
      <c r="AD994" s="31">
        <f>省エネ計算フォーマット【EHP】!$R$92/100</f>
        <v>0</v>
      </c>
      <c r="AE994" s="32">
        <f t="shared" si="31"/>
        <v>1.3959999999999999</v>
      </c>
    </row>
    <row r="995" spans="20:31">
      <c r="T995" s="73">
        <v>9</v>
      </c>
      <c r="U995" s="73">
        <v>2010</v>
      </c>
      <c r="V995" s="73" t="s">
        <v>19</v>
      </c>
      <c r="W995" s="73" t="s">
        <v>607</v>
      </c>
      <c r="X995" s="73" t="s">
        <v>618</v>
      </c>
      <c r="Y995" s="28" t="str">
        <f t="shared" si="30"/>
        <v>92010冷房設備用有り</v>
      </c>
      <c r="Z995" s="51">
        <v>-0.26</v>
      </c>
      <c r="AA995" s="51">
        <v>1.26</v>
      </c>
      <c r="AB995" s="52">
        <v>1.1929000000000001</v>
      </c>
      <c r="AC995" s="52">
        <v>0.89680000000000004</v>
      </c>
      <c r="AD995" s="31">
        <f>省エネ計算フォーマット【EHP】!$R$92/100</f>
        <v>0</v>
      </c>
      <c r="AE995" s="32">
        <f t="shared" si="31"/>
        <v>0.89600000000000002</v>
      </c>
    </row>
    <row r="996" spans="20:31">
      <c r="T996" s="73">
        <v>9</v>
      </c>
      <c r="U996" s="73">
        <v>2010</v>
      </c>
      <c r="V996" s="73" t="s">
        <v>19</v>
      </c>
      <c r="W996" s="73" t="s">
        <v>612</v>
      </c>
      <c r="X996" s="73" t="s">
        <v>702</v>
      </c>
      <c r="Y996" s="28" t="str">
        <f t="shared" si="30"/>
        <v>92010冷房店舗用無し（一定速）</v>
      </c>
      <c r="Z996" s="51">
        <v>0.25</v>
      </c>
      <c r="AA996" s="51">
        <v>0.75</v>
      </c>
      <c r="AB996" s="52">
        <v>0.25</v>
      </c>
      <c r="AC996" s="52">
        <v>0.75</v>
      </c>
      <c r="AD996" s="31">
        <f>省エネ計算フォーマット【EHP】!$R$92/100</f>
        <v>0</v>
      </c>
      <c r="AE996" s="32">
        <f t="shared" si="31"/>
        <v>0.75</v>
      </c>
    </row>
    <row r="997" spans="20:31">
      <c r="T997" s="73">
        <v>9</v>
      </c>
      <c r="U997" s="73">
        <v>2010</v>
      </c>
      <c r="V997" s="73" t="s">
        <v>19</v>
      </c>
      <c r="W997" s="73" t="s">
        <v>606</v>
      </c>
      <c r="X997" s="73" t="s">
        <v>702</v>
      </c>
      <c r="Y997" s="28" t="str">
        <f t="shared" si="30"/>
        <v>92010冷房ビル用マルチ無し（一定速）</v>
      </c>
      <c r="Z997" s="51">
        <v>0.25</v>
      </c>
      <c r="AA997" s="51">
        <v>0.75</v>
      </c>
      <c r="AB997" s="52">
        <v>0.25</v>
      </c>
      <c r="AC997" s="52">
        <v>0.75</v>
      </c>
      <c r="AD997" s="31">
        <f>省エネ計算フォーマット【EHP】!$R$92/100</f>
        <v>0</v>
      </c>
      <c r="AE997" s="32">
        <f t="shared" si="31"/>
        <v>0.75</v>
      </c>
    </row>
    <row r="998" spans="20:31">
      <c r="T998" s="73">
        <v>9</v>
      </c>
      <c r="U998" s="73">
        <v>2010</v>
      </c>
      <c r="V998" s="73" t="s">
        <v>19</v>
      </c>
      <c r="W998" s="73" t="s">
        <v>607</v>
      </c>
      <c r="X998" s="73" t="s">
        <v>702</v>
      </c>
      <c r="Y998" s="28" t="str">
        <f t="shared" si="30"/>
        <v>92010冷房設備用無し（一定速）</v>
      </c>
      <c r="Z998" s="51">
        <v>0.25</v>
      </c>
      <c r="AA998" s="51">
        <v>0.75</v>
      </c>
      <c r="AB998" s="52">
        <v>0.25</v>
      </c>
      <c r="AC998" s="52">
        <v>0.75</v>
      </c>
      <c r="AD998" s="31">
        <f>省エネ計算フォーマット【EHP】!$R$92/100</f>
        <v>0</v>
      </c>
      <c r="AE998" s="32">
        <f t="shared" si="31"/>
        <v>0.75</v>
      </c>
    </row>
    <row r="999" spans="20:31">
      <c r="T999" s="73">
        <v>9</v>
      </c>
      <c r="U999" s="73">
        <v>2010</v>
      </c>
      <c r="V999" s="73" t="s">
        <v>20</v>
      </c>
      <c r="W999" s="73" t="s">
        <v>612</v>
      </c>
      <c r="X999" s="73" t="s">
        <v>618</v>
      </c>
      <c r="Y999" s="28" t="str">
        <f t="shared" si="30"/>
        <v>92010暖房店舗用有り</v>
      </c>
      <c r="Z999" s="51">
        <v>-0.72</v>
      </c>
      <c r="AA999" s="51">
        <v>1.72</v>
      </c>
      <c r="AB999" s="52">
        <v>1.0757000000000001</v>
      </c>
      <c r="AC999" s="52">
        <v>1.2710999999999999</v>
      </c>
      <c r="AD999" s="31">
        <f>省エネ計算フォーマット【EHP】!$R$92/100</f>
        <v>0</v>
      </c>
      <c r="AE999" s="32">
        <f t="shared" si="31"/>
        <v>1.2709999999999999</v>
      </c>
    </row>
    <row r="1000" spans="20:31">
      <c r="T1000" s="73">
        <v>9</v>
      </c>
      <c r="U1000" s="73">
        <v>2010</v>
      </c>
      <c r="V1000" s="73" t="s">
        <v>20</v>
      </c>
      <c r="W1000" s="73" t="s">
        <v>606</v>
      </c>
      <c r="X1000" s="73" t="s">
        <v>618</v>
      </c>
      <c r="Y1000" s="28" t="str">
        <f t="shared" si="30"/>
        <v>92010暖房ビル用マルチ有り</v>
      </c>
      <c r="Z1000" s="51">
        <v>-0.7</v>
      </c>
      <c r="AA1000" s="51">
        <v>1.7</v>
      </c>
      <c r="AB1000" s="52">
        <v>1.036</v>
      </c>
      <c r="AC1000" s="52">
        <v>1.266</v>
      </c>
      <c r="AD1000" s="31">
        <f>省エネ計算フォーマット【EHP】!$R$92/100</f>
        <v>0</v>
      </c>
      <c r="AE1000" s="32">
        <f t="shared" si="31"/>
        <v>1.266</v>
      </c>
    </row>
    <row r="1001" spans="20:31">
      <c r="T1001" s="73">
        <v>9</v>
      </c>
      <c r="U1001" s="73">
        <v>2010</v>
      </c>
      <c r="V1001" s="73" t="s">
        <v>20</v>
      </c>
      <c r="W1001" s="73" t="s">
        <v>607</v>
      </c>
      <c r="X1001" s="73" t="s">
        <v>618</v>
      </c>
      <c r="Y1001" s="28" t="str">
        <f t="shared" si="30"/>
        <v>92010暖房設備用有り</v>
      </c>
      <c r="Z1001" s="51">
        <v>-0.26</v>
      </c>
      <c r="AA1001" s="51">
        <v>1.26</v>
      </c>
      <c r="AB1001" s="52">
        <v>0.82779999999999998</v>
      </c>
      <c r="AC1001" s="52">
        <v>0.98809999999999998</v>
      </c>
      <c r="AD1001" s="31">
        <f>省エネ計算フォーマット【EHP】!$R$92/100</f>
        <v>0</v>
      </c>
      <c r="AE1001" s="32">
        <f t="shared" si="31"/>
        <v>0.98799999999999999</v>
      </c>
    </row>
    <row r="1002" spans="20:31">
      <c r="T1002" s="73">
        <v>9</v>
      </c>
      <c r="U1002" s="73">
        <v>2010</v>
      </c>
      <c r="V1002" s="73" t="s">
        <v>20</v>
      </c>
      <c r="W1002" s="73" t="s">
        <v>612</v>
      </c>
      <c r="X1002" s="73" t="s">
        <v>702</v>
      </c>
      <c r="Y1002" s="28" t="str">
        <f t="shared" si="30"/>
        <v>92010暖房店舗用無し（一定速）</v>
      </c>
      <c r="Z1002" s="51">
        <v>0.25</v>
      </c>
      <c r="AA1002" s="51">
        <v>0.75</v>
      </c>
      <c r="AB1002" s="52">
        <v>0.25</v>
      </c>
      <c r="AC1002" s="52">
        <v>0.75</v>
      </c>
      <c r="AD1002" s="31">
        <f>省エネ計算フォーマット【EHP】!$R$92/100</f>
        <v>0</v>
      </c>
      <c r="AE1002" s="32">
        <f t="shared" si="31"/>
        <v>0.75</v>
      </c>
    </row>
    <row r="1003" spans="20:31">
      <c r="T1003" s="73">
        <v>9</v>
      </c>
      <c r="U1003" s="73">
        <v>2010</v>
      </c>
      <c r="V1003" s="73" t="s">
        <v>20</v>
      </c>
      <c r="W1003" s="73" t="s">
        <v>606</v>
      </c>
      <c r="X1003" s="73" t="s">
        <v>702</v>
      </c>
      <c r="Y1003" s="28" t="str">
        <f t="shared" si="30"/>
        <v>92010暖房ビル用マルチ無し（一定速）</v>
      </c>
      <c r="Z1003" s="51">
        <v>0.25</v>
      </c>
      <c r="AA1003" s="51">
        <v>0.75</v>
      </c>
      <c r="AB1003" s="52">
        <v>0.25</v>
      </c>
      <c r="AC1003" s="52">
        <v>0.75</v>
      </c>
      <c r="AD1003" s="31">
        <f>省エネ計算フォーマット【EHP】!$R$92/100</f>
        <v>0</v>
      </c>
      <c r="AE1003" s="32">
        <f t="shared" si="31"/>
        <v>0.75</v>
      </c>
    </row>
    <row r="1004" spans="20:31">
      <c r="T1004" s="73">
        <v>9</v>
      </c>
      <c r="U1004" s="73">
        <v>2010</v>
      </c>
      <c r="V1004" s="73" t="s">
        <v>20</v>
      </c>
      <c r="W1004" s="73" t="s">
        <v>607</v>
      </c>
      <c r="X1004" s="73" t="s">
        <v>702</v>
      </c>
      <c r="Y1004" s="28" t="str">
        <f t="shared" si="30"/>
        <v>92010暖房設備用無し（一定速）</v>
      </c>
      <c r="Z1004" s="63">
        <v>0.25</v>
      </c>
      <c r="AA1004" s="63">
        <v>0.75</v>
      </c>
      <c r="AB1004" s="64">
        <v>0.25</v>
      </c>
      <c r="AC1004" s="64">
        <v>0.75</v>
      </c>
      <c r="AD1004" s="31">
        <f>省エネ計算フォーマット【EHP】!$R$92/100</f>
        <v>0</v>
      </c>
      <c r="AE1004" s="32">
        <f t="shared" si="31"/>
        <v>0.75</v>
      </c>
    </row>
    <row r="1005" spans="20:31">
      <c r="T1005" s="76">
        <v>9</v>
      </c>
      <c r="U1005" s="76">
        <v>2011</v>
      </c>
      <c r="V1005" s="76" t="s">
        <v>19</v>
      </c>
      <c r="W1005" s="76" t="s">
        <v>612</v>
      </c>
      <c r="X1005" s="76" t="s">
        <v>618</v>
      </c>
      <c r="Y1005" s="55" t="str">
        <f t="shared" si="30"/>
        <v>92011冷房店舗用有り</v>
      </c>
      <c r="Z1005" s="56">
        <v>-1.1200000000000001</v>
      </c>
      <c r="AA1005" s="56">
        <v>2.12</v>
      </c>
      <c r="AB1005" s="57">
        <v>1.0517000000000001</v>
      </c>
      <c r="AC1005" s="57">
        <v>1.5770999999999999</v>
      </c>
      <c r="AD1005" s="31">
        <f>省エネ計算フォーマット【EHP】!$R$92/100</f>
        <v>0</v>
      </c>
      <c r="AE1005" s="37">
        <f t="shared" si="31"/>
        <v>1.577</v>
      </c>
    </row>
    <row r="1006" spans="20:31">
      <c r="T1006" s="76">
        <v>9</v>
      </c>
      <c r="U1006" s="76">
        <v>2011</v>
      </c>
      <c r="V1006" s="76" t="s">
        <v>19</v>
      </c>
      <c r="W1006" s="76" t="s">
        <v>606</v>
      </c>
      <c r="X1006" s="76" t="s">
        <v>618</v>
      </c>
      <c r="Y1006" s="55" t="str">
        <f t="shared" si="30"/>
        <v>92011冷房ビル用マルチ有り</v>
      </c>
      <c r="Z1006" s="56">
        <v>-1</v>
      </c>
      <c r="AA1006" s="56">
        <v>2</v>
      </c>
      <c r="AB1006" s="57">
        <v>1.0584</v>
      </c>
      <c r="AC1006" s="57">
        <v>1.4854000000000001</v>
      </c>
      <c r="AD1006" s="31">
        <f>省エネ計算フォーマット【EHP】!$R$92/100</f>
        <v>0</v>
      </c>
      <c r="AE1006" s="37">
        <f t="shared" si="31"/>
        <v>1.4850000000000001</v>
      </c>
    </row>
    <row r="1007" spans="20:31">
      <c r="T1007" s="76">
        <v>9</v>
      </c>
      <c r="U1007" s="76">
        <v>2011</v>
      </c>
      <c r="V1007" s="76" t="s">
        <v>19</v>
      </c>
      <c r="W1007" s="76" t="s">
        <v>607</v>
      </c>
      <c r="X1007" s="76" t="s">
        <v>618</v>
      </c>
      <c r="Y1007" s="55" t="str">
        <f t="shared" si="30"/>
        <v>92011冷房設備用有り</v>
      </c>
      <c r="Z1007" s="56">
        <v>-0.22</v>
      </c>
      <c r="AA1007" s="56">
        <v>1.22</v>
      </c>
      <c r="AB1007" s="57">
        <v>1.0356000000000001</v>
      </c>
      <c r="AC1007" s="57">
        <v>0.90610000000000002</v>
      </c>
      <c r="AD1007" s="31">
        <f>省エネ計算フォーマット【EHP】!$R$92/100</f>
        <v>0</v>
      </c>
      <c r="AE1007" s="37">
        <f t="shared" si="31"/>
        <v>0.90600000000000003</v>
      </c>
    </row>
    <row r="1008" spans="20:31">
      <c r="T1008" s="76">
        <v>9</v>
      </c>
      <c r="U1008" s="76">
        <v>2011</v>
      </c>
      <c r="V1008" s="76" t="s">
        <v>19</v>
      </c>
      <c r="W1008" s="76" t="s">
        <v>612</v>
      </c>
      <c r="X1008" s="76" t="s">
        <v>702</v>
      </c>
      <c r="Y1008" s="55" t="str">
        <f t="shared" si="30"/>
        <v>92011冷房店舗用無し（一定速）</v>
      </c>
      <c r="Z1008" s="56">
        <v>0.25</v>
      </c>
      <c r="AA1008" s="56">
        <v>0.75</v>
      </c>
      <c r="AB1008" s="57">
        <v>0.25</v>
      </c>
      <c r="AC1008" s="57">
        <v>0.75</v>
      </c>
      <c r="AD1008" s="31">
        <f>省エネ計算フォーマット【EHP】!$R$92/100</f>
        <v>0</v>
      </c>
      <c r="AE1008" s="37">
        <f t="shared" si="31"/>
        <v>0.75</v>
      </c>
    </row>
    <row r="1009" spans="20:31">
      <c r="T1009" s="76">
        <v>9</v>
      </c>
      <c r="U1009" s="76">
        <v>2011</v>
      </c>
      <c r="V1009" s="76" t="s">
        <v>19</v>
      </c>
      <c r="W1009" s="76" t="s">
        <v>606</v>
      </c>
      <c r="X1009" s="76" t="s">
        <v>702</v>
      </c>
      <c r="Y1009" s="55" t="str">
        <f t="shared" si="30"/>
        <v>92011冷房ビル用マルチ無し（一定速）</v>
      </c>
      <c r="Z1009" s="56">
        <v>0.25</v>
      </c>
      <c r="AA1009" s="56">
        <v>0.75</v>
      </c>
      <c r="AB1009" s="57">
        <v>0.25</v>
      </c>
      <c r="AC1009" s="57">
        <v>0.75</v>
      </c>
      <c r="AD1009" s="31">
        <f>省エネ計算フォーマット【EHP】!$R$92/100</f>
        <v>0</v>
      </c>
      <c r="AE1009" s="37">
        <f t="shared" si="31"/>
        <v>0.75</v>
      </c>
    </row>
    <row r="1010" spans="20:31">
      <c r="T1010" s="76">
        <v>9</v>
      </c>
      <c r="U1010" s="76">
        <v>2011</v>
      </c>
      <c r="V1010" s="76" t="s">
        <v>19</v>
      </c>
      <c r="W1010" s="76" t="s">
        <v>607</v>
      </c>
      <c r="X1010" s="76" t="s">
        <v>702</v>
      </c>
      <c r="Y1010" s="55" t="str">
        <f t="shared" si="30"/>
        <v>92011冷房設備用無し（一定速）</v>
      </c>
      <c r="Z1010" s="56">
        <v>0.25</v>
      </c>
      <c r="AA1010" s="56">
        <v>0.75</v>
      </c>
      <c r="AB1010" s="57">
        <v>0.25</v>
      </c>
      <c r="AC1010" s="57">
        <v>0.75</v>
      </c>
      <c r="AD1010" s="31">
        <f>省エネ計算フォーマット【EHP】!$R$92/100</f>
        <v>0</v>
      </c>
      <c r="AE1010" s="37">
        <f t="shared" si="31"/>
        <v>0.75</v>
      </c>
    </row>
    <row r="1011" spans="20:31">
      <c r="T1011" s="76">
        <v>9</v>
      </c>
      <c r="U1011" s="76">
        <v>2011</v>
      </c>
      <c r="V1011" s="76" t="s">
        <v>20</v>
      </c>
      <c r="W1011" s="76" t="s">
        <v>612</v>
      </c>
      <c r="X1011" s="76" t="s">
        <v>618</v>
      </c>
      <c r="Y1011" s="55" t="str">
        <f t="shared" si="30"/>
        <v>92011暖房店舗用有り</v>
      </c>
      <c r="Z1011" s="56">
        <v>-0.76</v>
      </c>
      <c r="AA1011" s="56">
        <v>1.76</v>
      </c>
      <c r="AB1011" s="57">
        <v>1.0773999999999999</v>
      </c>
      <c r="AC1011" s="57">
        <v>1.3006</v>
      </c>
      <c r="AD1011" s="31">
        <f>省エネ計算フォーマット【EHP】!$R$92/100</f>
        <v>0</v>
      </c>
      <c r="AE1011" s="37">
        <f t="shared" si="31"/>
        <v>1.3</v>
      </c>
    </row>
    <row r="1012" spans="20:31">
      <c r="T1012" s="76">
        <v>9</v>
      </c>
      <c r="U1012" s="76">
        <v>2011</v>
      </c>
      <c r="V1012" s="76" t="s">
        <v>20</v>
      </c>
      <c r="W1012" s="76" t="s">
        <v>606</v>
      </c>
      <c r="X1012" s="76" t="s">
        <v>618</v>
      </c>
      <c r="Y1012" s="55" t="str">
        <f t="shared" si="30"/>
        <v>92011暖房ビル用マルチ有り</v>
      </c>
      <c r="Z1012" s="56">
        <v>-0.78</v>
      </c>
      <c r="AA1012" s="56">
        <v>1.78</v>
      </c>
      <c r="AB1012" s="57">
        <v>1.0377000000000001</v>
      </c>
      <c r="AC1012" s="57">
        <v>1.3255999999999999</v>
      </c>
      <c r="AD1012" s="31">
        <f>省エネ計算フォーマット【EHP】!$R$92/100</f>
        <v>0</v>
      </c>
      <c r="AE1012" s="37">
        <f t="shared" si="31"/>
        <v>1.325</v>
      </c>
    </row>
    <row r="1013" spans="20:31">
      <c r="T1013" s="76">
        <v>9</v>
      </c>
      <c r="U1013" s="76">
        <v>2011</v>
      </c>
      <c r="V1013" s="76" t="s">
        <v>20</v>
      </c>
      <c r="W1013" s="76" t="s">
        <v>607</v>
      </c>
      <c r="X1013" s="76" t="s">
        <v>618</v>
      </c>
      <c r="Y1013" s="55" t="str">
        <f t="shared" si="30"/>
        <v>92011暖房設備用有り</v>
      </c>
      <c r="Z1013" s="56">
        <v>-0.26</v>
      </c>
      <c r="AA1013" s="56">
        <v>1.26</v>
      </c>
      <c r="AB1013" s="57">
        <v>1.0266999999999999</v>
      </c>
      <c r="AC1013" s="57">
        <v>0.93830000000000002</v>
      </c>
      <c r="AD1013" s="31">
        <f>省エネ計算フォーマット【EHP】!$R$92/100</f>
        <v>0</v>
      </c>
      <c r="AE1013" s="37">
        <f t="shared" si="31"/>
        <v>0.93799999999999994</v>
      </c>
    </row>
    <row r="1014" spans="20:31">
      <c r="T1014" s="76">
        <v>9</v>
      </c>
      <c r="U1014" s="76">
        <v>2011</v>
      </c>
      <c r="V1014" s="76" t="s">
        <v>20</v>
      </c>
      <c r="W1014" s="76" t="s">
        <v>612</v>
      </c>
      <c r="X1014" s="76" t="s">
        <v>702</v>
      </c>
      <c r="Y1014" s="55" t="str">
        <f t="shared" si="30"/>
        <v>92011暖房店舗用無し（一定速）</v>
      </c>
      <c r="Z1014" s="56">
        <v>0.25</v>
      </c>
      <c r="AA1014" s="56">
        <v>0.75</v>
      </c>
      <c r="AB1014" s="57">
        <v>0.25</v>
      </c>
      <c r="AC1014" s="57">
        <v>0.75</v>
      </c>
      <c r="AD1014" s="31">
        <f>省エネ計算フォーマット【EHP】!$R$92/100</f>
        <v>0</v>
      </c>
      <c r="AE1014" s="37">
        <f t="shared" si="31"/>
        <v>0.75</v>
      </c>
    </row>
    <row r="1015" spans="20:31">
      <c r="T1015" s="76">
        <v>9</v>
      </c>
      <c r="U1015" s="76">
        <v>2011</v>
      </c>
      <c r="V1015" s="76" t="s">
        <v>20</v>
      </c>
      <c r="W1015" s="76" t="s">
        <v>606</v>
      </c>
      <c r="X1015" s="76" t="s">
        <v>702</v>
      </c>
      <c r="Y1015" s="55" t="str">
        <f t="shared" si="30"/>
        <v>92011暖房ビル用マルチ無し（一定速）</v>
      </c>
      <c r="Z1015" s="56">
        <v>0.25</v>
      </c>
      <c r="AA1015" s="56">
        <v>0.75</v>
      </c>
      <c r="AB1015" s="57">
        <v>0.25</v>
      </c>
      <c r="AC1015" s="57">
        <v>0.75</v>
      </c>
      <c r="AD1015" s="31">
        <f>省エネ計算フォーマット【EHP】!$R$92/100</f>
        <v>0</v>
      </c>
      <c r="AE1015" s="37">
        <f t="shared" si="31"/>
        <v>0.75</v>
      </c>
    </row>
    <row r="1016" spans="20:31">
      <c r="T1016" s="76">
        <v>9</v>
      </c>
      <c r="U1016" s="76">
        <v>2011</v>
      </c>
      <c r="V1016" s="76" t="s">
        <v>20</v>
      </c>
      <c r="W1016" s="76" t="s">
        <v>607</v>
      </c>
      <c r="X1016" s="76" t="s">
        <v>702</v>
      </c>
      <c r="Y1016" s="55" t="str">
        <f t="shared" si="30"/>
        <v>92011暖房設備用無し（一定速）</v>
      </c>
      <c r="Z1016" s="65">
        <v>0.25</v>
      </c>
      <c r="AA1016" s="65">
        <v>0.75</v>
      </c>
      <c r="AB1016" s="66">
        <v>0.25</v>
      </c>
      <c r="AC1016" s="66">
        <v>0.75</v>
      </c>
      <c r="AD1016" s="31">
        <f>省エネ計算フォーマット【EHP】!$R$92/100</f>
        <v>0</v>
      </c>
      <c r="AE1016" s="37">
        <f t="shared" si="31"/>
        <v>0.75</v>
      </c>
    </row>
    <row r="1017" spans="20:31">
      <c r="T1017" s="76">
        <v>9</v>
      </c>
      <c r="U1017" s="76">
        <v>2012</v>
      </c>
      <c r="V1017" s="76" t="s">
        <v>19</v>
      </c>
      <c r="W1017" s="76" t="s">
        <v>612</v>
      </c>
      <c r="X1017" s="76" t="s">
        <v>618</v>
      </c>
      <c r="Y1017" s="55" t="str">
        <f t="shared" si="30"/>
        <v>92012冷房店舗用有り</v>
      </c>
      <c r="Z1017" s="67">
        <v>-1.36</v>
      </c>
      <c r="AA1017" s="67">
        <v>2.36</v>
      </c>
      <c r="AB1017" s="68">
        <v>1.0576000000000001</v>
      </c>
      <c r="AC1017" s="68">
        <v>1.7556</v>
      </c>
      <c r="AD1017" s="31">
        <f>省エネ計算フォーマット【EHP】!$R$92/100</f>
        <v>0</v>
      </c>
      <c r="AE1017" s="37">
        <f t="shared" si="31"/>
        <v>1.7549999999999999</v>
      </c>
    </row>
    <row r="1018" spans="20:31">
      <c r="T1018" s="76">
        <v>9</v>
      </c>
      <c r="U1018" s="76">
        <v>2012</v>
      </c>
      <c r="V1018" s="76" t="s">
        <v>19</v>
      </c>
      <c r="W1018" s="76" t="s">
        <v>606</v>
      </c>
      <c r="X1018" s="76" t="s">
        <v>618</v>
      </c>
      <c r="Y1018" s="55" t="str">
        <f t="shared" si="30"/>
        <v>92012冷房ビル用マルチ有り</v>
      </c>
      <c r="Z1018" s="56">
        <v>-1.1399999999999999</v>
      </c>
      <c r="AA1018" s="56">
        <v>2.14</v>
      </c>
      <c r="AB1018" s="57">
        <v>1.0625</v>
      </c>
      <c r="AC1018" s="57">
        <v>1.5893999999999999</v>
      </c>
      <c r="AD1018" s="31">
        <f>省エネ計算フォーマット【EHP】!$R$92/100</f>
        <v>0</v>
      </c>
      <c r="AE1018" s="37">
        <f t="shared" si="31"/>
        <v>1.589</v>
      </c>
    </row>
    <row r="1019" spans="20:31">
      <c r="T1019" s="76">
        <v>9</v>
      </c>
      <c r="U1019" s="76">
        <v>2012</v>
      </c>
      <c r="V1019" s="76" t="s">
        <v>19</v>
      </c>
      <c r="W1019" s="76" t="s">
        <v>607</v>
      </c>
      <c r="X1019" s="76" t="s">
        <v>618</v>
      </c>
      <c r="Y1019" s="55" t="str">
        <f t="shared" si="30"/>
        <v>92012冷房設備用有り</v>
      </c>
      <c r="Z1019" s="56">
        <v>-0.26</v>
      </c>
      <c r="AA1019" s="56">
        <v>1.26</v>
      </c>
      <c r="AB1019" s="57">
        <v>1.0367999999999999</v>
      </c>
      <c r="AC1019" s="57">
        <v>0.93579999999999997</v>
      </c>
      <c r="AD1019" s="31">
        <f>省エネ計算フォーマット【EHP】!$R$92/100</f>
        <v>0</v>
      </c>
      <c r="AE1019" s="37">
        <f t="shared" si="31"/>
        <v>0.93500000000000005</v>
      </c>
    </row>
    <row r="1020" spans="20:31">
      <c r="T1020" s="76">
        <v>9</v>
      </c>
      <c r="U1020" s="76">
        <v>2012</v>
      </c>
      <c r="V1020" s="76" t="s">
        <v>19</v>
      </c>
      <c r="W1020" s="76" t="s">
        <v>612</v>
      </c>
      <c r="X1020" s="76" t="s">
        <v>702</v>
      </c>
      <c r="Y1020" s="55" t="str">
        <f t="shared" si="30"/>
        <v>92012冷房店舗用無し（一定速）</v>
      </c>
      <c r="Z1020" s="56">
        <v>0.25</v>
      </c>
      <c r="AA1020" s="56">
        <v>0.75</v>
      </c>
      <c r="AB1020" s="57">
        <v>0.25</v>
      </c>
      <c r="AC1020" s="57">
        <v>0.75</v>
      </c>
      <c r="AD1020" s="31">
        <f>省エネ計算フォーマット【EHP】!$R$92/100</f>
        <v>0</v>
      </c>
      <c r="AE1020" s="37">
        <f t="shared" si="31"/>
        <v>0.75</v>
      </c>
    </row>
    <row r="1021" spans="20:31">
      <c r="T1021" s="76">
        <v>9</v>
      </c>
      <c r="U1021" s="76">
        <v>2012</v>
      </c>
      <c r="V1021" s="76" t="s">
        <v>19</v>
      </c>
      <c r="W1021" s="76" t="s">
        <v>606</v>
      </c>
      <c r="X1021" s="76" t="s">
        <v>702</v>
      </c>
      <c r="Y1021" s="55" t="str">
        <f t="shared" si="30"/>
        <v>92012冷房ビル用マルチ無し（一定速）</v>
      </c>
      <c r="Z1021" s="56">
        <v>0.25</v>
      </c>
      <c r="AA1021" s="56">
        <v>0.75</v>
      </c>
      <c r="AB1021" s="57">
        <v>0.25</v>
      </c>
      <c r="AC1021" s="57">
        <v>0.75</v>
      </c>
      <c r="AD1021" s="31">
        <f>省エネ計算フォーマット【EHP】!$R$92/100</f>
        <v>0</v>
      </c>
      <c r="AE1021" s="37">
        <f t="shared" si="31"/>
        <v>0.75</v>
      </c>
    </row>
    <row r="1022" spans="20:31">
      <c r="T1022" s="76">
        <v>9</v>
      </c>
      <c r="U1022" s="76">
        <v>2012</v>
      </c>
      <c r="V1022" s="76" t="s">
        <v>19</v>
      </c>
      <c r="W1022" s="76" t="s">
        <v>607</v>
      </c>
      <c r="X1022" s="76" t="s">
        <v>702</v>
      </c>
      <c r="Y1022" s="55" t="str">
        <f t="shared" si="30"/>
        <v>92012冷房設備用無し（一定速）</v>
      </c>
      <c r="Z1022" s="56">
        <v>0.25</v>
      </c>
      <c r="AA1022" s="56">
        <v>0.75</v>
      </c>
      <c r="AB1022" s="57">
        <v>0.25</v>
      </c>
      <c r="AC1022" s="57">
        <v>0.75</v>
      </c>
      <c r="AD1022" s="31">
        <f>省エネ計算フォーマット【EHP】!$R$92/100</f>
        <v>0</v>
      </c>
      <c r="AE1022" s="37">
        <f t="shared" si="31"/>
        <v>0.75</v>
      </c>
    </row>
    <row r="1023" spans="20:31">
      <c r="T1023" s="76">
        <v>9</v>
      </c>
      <c r="U1023" s="76">
        <v>2012</v>
      </c>
      <c r="V1023" s="76" t="s">
        <v>20</v>
      </c>
      <c r="W1023" s="76" t="s">
        <v>612</v>
      </c>
      <c r="X1023" s="76" t="s">
        <v>618</v>
      </c>
      <c r="Y1023" s="55" t="str">
        <f t="shared" si="30"/>
        <v>92012暖房店舗用有り</v>
      </c>
      <c r="Z1023" s="56">
        <v>-0.82</v>
      </c>
      <c r="AA1023" s="56">
        <v>1.82</v>
      </c>
      <c r="AB1023" s="57">
        <v>1.0801000000000001</v>
      </c>
      <c r="AC1023" s="57">
        <v>1.345</v>
      </c>
      <c r="AD1023" s="31">
        <f>省エネ計算フォーマット【EHP】!$R$92/100</f>
        <v>0</v>
      </c>
      <c r="AE1023" s="37">
        <f t="shared" si="31"/>
        <v>1.345</v>
      </c>
    </row>
    <row r="1024" spans="20:31">
      <c r="T1024" s="76">
        <v>9</v>
      </c>
      <c r="U1024" s="76">
        <v>2012</v>
      </c>
      <c r="V1024" s="76" t="s">
        <v>20</v>
      </c>
      <c r="W1024" s="76" t="s">
        <v>606</v>
      </c>
      <c r="X1024" s="76" t="s">
        <v>618</v>
      </c>
      <c r="Y1024" s="55" t="str">
        <f t="shared" si="30"/>
        <v>92012暖房ビル用マルチ有り</v>
      </c>
      <c r="Z1024" s="56">
        <v>-0.98</v>
      </c>
      <c r="AA1024" s="56">
        <v>1.98</v>
      </c>
      <c r="AB1024" s="57">
        <v>1.042</v>
      </c>
      <c r="AC1024" s="57">
        <v>1.4744999999999999</v>
      </c>
      <c r="AD1024" s="31">
        <f>省エネ計算フォーマット【EHP】!$R$92/100</f>
        <v>0</v>
      </c>
      <c r="AE1024" s="37">
        <f t="shared" si="31"/>
        <v>1.474</v>
      </c>
    </row>
    <row r="1025" spans="20:31">
      <c r="T1025" s="76">
        <v>9</v>
      </c>
      <c r="U1025" s="76">
        <v>2012</v>
      </c>
      <c r="V1025" s="76" t="s">
        <v>20</v>
      </c>
      <c r="W1025" s="76" t="s">
        <v>607</v>
      </c>
      <c r="X1025" s="76" t="s">
        <v>618</v>
      </c>
      <c r="Y1025" s="55" t="str">
        <f t="shared" si="30"/>
        <v>92012暖房設備用有り</v>
      </c>
      <c r="Z1025" s="56">
        <v>-0.26</v>
      </c>
      <c r="AA1025" s="56">
        <v>1.26</v>
      </c>
      <c r="AB1025" s="57">
        <v>1.0266999999999999</v>
      </c>
      <c r="AC1025" s="57">
        <v>0.93830000000000002</v>
      </c>
      <c r="AD1025" s="31">
        <f>省エネ計算フォーマット【EHP】!$R$92/100</f>
        <v>0</v>
      </c>
      <c r="AE1025" s="37">
        <f t="shared" si="31"/>
        <v>0.93799999999999994</v>
      </c>
    </row>
    <row r="1026" spans="20:31">
      <c r="T1026" s="76">
        <v>9</v>
      </c>
      <c r="U1026" s="76">
        <v>2012</v>
      </c>
      <c r="V1026" s="76" t="s">
        <v>20</v>
      </c>
      <c r="W1026" s="76" t="s">
        <v>612</v>
      </c>
      <c r="X1026" s="76" t="s">
        <v>702</v>
      </c>
      <c r="Y1026" s="55" t="str">
        <f t="shared" si="30"/>
        <v>92012暖房店舗用無し（一定速）</v>
      </c>
      <c r="Z1026" s="56">
        <v>0.25</v>
      </c>
      <c r="AA1026" s="56">
        <v>0.75</v>
      </c>
      <c r="AB1026" s="57">
        <v>0.25</v>
      </c>
      <c r="AC1026" s="57">
        <v>0.75</v>
      </c>
      <c r="AD1026" s="31">
        <f>省エネ計算フォーマット【EHP】!$R$92/100</f>
        <v>0</v>
      </c>
      <c r="AE1026" s="37">
        <f t="shared" si="31"/>
        <v>0.75</v>
      </c>
    </row>
    <row r="1027" spans="20:31">
      <c r="T1027" s="76">
        <v>9</v>
      </c>
      <c r="U1027" s="76">
        <v>2012</v>
      </c>
      <c r="V1027" s="76" t="s">
        <v>20</v>
      </c>
      <c r="W1027" s="76" t="s">
        <v>606</v>
      </c>
      <c r="X1027" s="76" t="s">
        <v>702</v>
      </c>
      <c r="Y1027" s="55" t="str">
        <f t="shared" si="30"/>
        <v>92012暖房ビル用マルチ無し（一定速）</v>
      </c>
      <c r="Z1027" s="56">
        <v>0.25</v>
      </c>
      <c r="AA1027" s="56">
        <v>0.75</v>
      </c>
      <c r="AB1027" s="57">
        <v>0.25</v>
      </c>
      <c r="AC1027" s="57">
        <v>0.75</v>
      </c>
      <c r="AD1027" s="31">
        <f>省エネ計算フォーマット【EHP】!$R$92/100</f>
        <v>0</v>
      </c>
      <c r="AE1027" s="37">
        <f t="shared" si="31"/>
        <v>0.75</v>
      </c>
    </row>
    <row r="1028" spans="20:31">
      <c r="T1028" s="76">
        <v>9</v>
      </c>
      <c r="U1028" s="76">
        <v>2012</v>
      </c>
      <c r="V1028" s="76" t="s">
        <v>20</v>
      </c>
      <c r="W1028" s="76" t="s">
        <v>607</v>
      </c>
      <c r="X1028" s="76" t="s">
        <v>702</v>
      </c>
      <c r="Y1028" s="55" t="str">
        <f t="shared" si="30"/>
        <v>92012暖房設備用無し（一定速）</v>
      </c>
      <c r="Z1028" s="69">
        <v>0.25</v>
      </c>
      <c r="AA1028" s="69">
        <v>0.75</v>
      </c>
      <c r="AB1028" s="70">
        <v>0.25</v>
      </c>
      <c r="AC1028" s="70">
        <v>0.75</v>
      </c>
      <c r="AD1028" s="31">
        <f>省エネ計算フォーマット【EHP】!$R$92/100</f>
        <v>0</v>
      </c>
      <c r="AE1028" s="37">
        <f t="shared" si="31"/>
        <v>0.75</v>
      </c>
    </row>
    <row r="1029" spans="20:31">
      <c r="T1029" s="76">
        <v>9</v>
      </c>
      <c r="U1029" s="76">
        <v>2013</v>
      </c>
      <c r="V1029" s="76" t="s">
        <v>19</v>
      </c>
      <c r="W1029" s="76" t="s">
        <v>612</v>
      </c>
      <c r="X1029" s="76" t="s">
        <v>618</v>
      </c>
      <c r="Y1029" s="55" t="str">
        <f t="shared" si="30"/>
        <v>92013冷房店舗用有り</v>
      </c>
      <c r="Z1029" s="56">
        <v>-1.5</v>
      </c>
      <c r="AA1029" s="56">
        <v>2.5</v>
      </c>
      <c r="AB1029" s="57">
        <v>1.0609999999999999</v>
      </c>
      <c r="AC1029" s="57">
        <v>1.8597999999999999</v>
      </c>
      <c r="AD1029" s="31">
        <f>省エネ計算フォーマット【EHP】!$R$92/100</f>
        <v>0</v>
      </c>
      <c r="AE1029" s="37">
        <f t="shared" si="31"/>
        <v>1.859</v>
      </c>
    </row>
    <row r="1030" spans="20:31">
      <c r="T1030" s="76">
        <v>9</v>
      </c>
      <c r="U1030" s="76">
        <v>2013</v>
      </c>
      <c r="V1030" s="76" t="s">
        <v>19</v>
      </c>
      <c r="W1030" s="76" t="s">
        <v>606</v>
      </c>
      <c r="X1030" s="76" t="s">
        <v>618</v>
      </c>
      <c r="Y1030" s="55" t="str">
        <f t="shared" si="30"/>
        <v>92013冷房ビル用マルチ有り</v>
      </c>
      <c r="Z1030" s="56">
        <v>-1.1399999999999999</v>
      </c>
      <c r="AA1030" s="56">
        <v>2.14</v>
      </c>
      <c r="AB1030" s="57">
        <v>1.0625</v>
      </c>
      <c r="AC1030" s="57">
        <v>1.5893999999999999</v>
      </c>
      <c r="AD1030" s="31">
        <f>省エネ計算フォーマット【EHP】!$R$92/100</f>
        <v>0</v>
      </c>
      <c r="AE1030" s="37">
        <f t="shared" si="31"/>
        <v>1.589</v>
      </c>
    </row>
    <row r="1031" spans="20:31">
      <c r="T1031" s="76">
        <v>9</v>
      </c>
      <c r="U1031" s="76">
        <v>2013</v>
      </c>
      <c r="V1031" s="76" t="s">
        <v>19</v>
      </c>
      <c r="W1031" s="76" t="s">
        <v>607</v>
      </c>
      <c r="X1031" s="76" t="s">
        <v>618</v>
      </c>
      <c r="Y1031" s="55" t="str">
        <f t="shared" si="30"/>
        <v>92013冷房設備用有り</v>
      </c>
      <c r="Z1031" s="56">
        <v>-0.26</v>
      </c>
      <c r="AA1031" s="56">
        <v>1.26</v>
      </c>
      <c r="AB1031" s="57">
        <v>1.0367999999999999</v>
      </c>
      <c r="AC1031" s="57">
        <v>0.93579999999999997</v>
      </c>
      <c r="AD1031" s="31">
        <f>省エネ計算フォーマット【EHP】!$R$92/100</f>
        <v>0</v>
      </c>
      <c r="AE1031" s="37">
        <f t="shared" si="31"/>
        <v>0.93500000000000005</v>
      </c>
    </row>
    <row r="1032" spans="20:31">
      <c r="T1032" s="76">
        <v>9</v>
      </c>
      <c r="U1032" s="76">
        <v>2013</v>
      </c>
      <c r="V1032" s="76" t="s">
        <v>19</v>
      </c>
      <c r="W1032" s="76" t="s">
        <v>612</v>
      </c>
      <c r="X1032" s="76" t="s">
        <v>702</v>
      </c>
      <c r="Y1032" s="55" t="str">
        <f t="shared" si="30"/>
        <v>92013冷房店舗用無し（一定速）</v>
      </c>
      <c r="Z1032" s="56">
        <v>0.25</v>
      </c>
      <c r="AA1032" s="56">
        <v>0.75</v>
      </c>
      <c r="AB1032" s="57">
        <v>0.25</v>
      </c>
      <c r="AC1032" s="57">
        <v>0.75</v>
      </c>
      <c r="AD1032" s="31">
        <f>省エネ計算フォーマット【EHP】!$R$92/100</f>
        <v>0</v>
      </c>
      <c r="AE1032" s="37">
        <f t="shared" si="31"/>
        <v>0.75</v>
      </c>
    </row>
    <row r="1033" spans="20:31">
      <c r="T1033" s="76">
        <v>9</v>
      </c>
      <c r="U1033" s="76">
        <v>2013</v>
      </c>
      <c r="V1033" s="76" t="s">
        <v>19</v>
      </c>
      <c r="W1033" s="76" t="s">
        <v>606</v>
      </c>
      <c r="X1033" s="76" t="s">
        <v>702</v>
      </c>
      <c r="Y1033" s="55" t="str">
        <f t="shared" si="30"/>
        <v>92013冷房ビル用マルチ無し（一定速）</v>
      </c>
      <c r="Z1033" s="56">
        <v>0.25</v>
      </c>
      <c r="AA1033" s="56">
        <v>0.75</v>
      </c>
      <c r="AB1033" s="57">
        <v>0.25</v>
      </c>
      <c r="AC1033" s="57">
        <v>0.75</v>
      </c>
      <c r="AD1033" s="31">
        <f>省エネ計算フォーマット【EHP】!$R$92/100</f>
        <v>0</v>
      </c>
      <c r="AE1033" s="37">
        <f t="shared" si="31"/>
        <v>0.75</v>
      </c>
    </row>
    <row r="1034" spans="20:31">
      <c r="T1034" s="76">
        <v>9</v>
      </c>
      <c r="U1034" s="76">
        <v>2013</v>
      </c>
      <c r="V1034" s="76" t="s">
        <v>19</v>
      </c>
      <c r="W1034" s="76" t="s">
        <v>607</v>
      </c>
      <c r="X1034" s="76" t="s">
        <v>702</v>
      </c>
      <c r="Y1034" s="55" t="str">
        <f t="shared" ref="Y1034:Y1097" si="32">T1034&amp;U1034&amp;V1034&amp;W1034&amp;X1034</f>
        <v>92013冷房設備用無し（一定速）</v>
      </c>
      <c r="Z1034" s="56">
        <v>0.25</v>
      </c>
      <c r="AA1034" s="56">
        <v>0.75</v>
      </c>
      <c r="AB1034" s="57">
        <v>0.25</v>
      </c>
      <c r="AC1034" s="57">
        <v>0.75</v>
      </c>
      <c r="AD1034" s="31">
        <f>省エネ計算フォーマット【EHP】!$R$92/100</f>
        <v>0</v>
      </c>
      <c r="AE1034" s="37">
        <f t="shared" si="31"/>
        <v>0.75</v>
      </c>
    </row>
    <row r="1035" spans="20:31">
      <c r="T1035" s="76">
        <v>9</v>
      </c>
      <c r="U1035" s="76">
        <v>2013</v>
      </c>
      <c r="V1035" s="76" t="s">
        <v>20</v>
      </c>
      <c r="W1035" s="76" t="s">
        <v>612</v>
      </c>
      <c r="X1035" s="76" t="s">
        <v>618</v>
      </c>
      <c r="Y1035" s="55" t="str">
        <f t="shared" si="32"/>
        <v>92013暖房店舗用有り</v>
      </c>
      <c r="Z1035" s="56">
        <v>-0.94</v>
      </c>
      <c r="AA1035" s="56">
        <v>1.94</v>
      </c>
      <c r="AB1035" s="57">
        <v>1.0853999999999999</v>
      </c>
      <c r="AC1035" s="57">
        <v>1.4337</v>
      </c>
      <c r="AD1035" s="31">
        <f>省エネ計算フォーマット【EHP】!$R$92/100</f>
        <v>0</v>
      </c>
      <c r="AE1035" s="37">
        <f t="shared" si="31"/>
        <v>1.4330000000000001</v>
      </c>
    </row>
    <row r="1036" spans="20:31">
      <c r="T1036" s="76">
        <v>9</v>
      </c>
      <c r="U1036" s="76">
        <v>2013</v>
      </c>
      <c r="V1036" s="76" t="s">
        <v>20</v>
      </c>
      <c r="W1036" s="76" t="s">
        <v>606</v>
      </c>
      <c r="X1036" s="76" t="s">
        <v>618</v>
      </c>
      <c r="Y1036" s="55" t="str">
        <f t="shared" si="32"/>
        <v>92013暖房ビル用マルチ有り</v>
      </c>
      <c r="Z1036" s="56">
        <v>-0.98</v>
      </c>
      <c r="AA1036" s="56">
        <v>1.98</v>
      </c>
      <c r="AB1036" s="57">
        <v>1.042</v>
      </c>
      <c r="AC1036" s="57">
        <v>1.4744999999999999</v>
      </c>
      <c r="AD1036" s="31">
        <f>省エネ計算フォーマット【EHP】!$R$92/100</f>
        <v>0</v>
      </c>
      <c r="AE1036" s="37">
        <f t="shared" ref="AE1036:AE1099" si="33">ROUNDDOWN(IF(AD1036&gt;=0.25,Z1036*AD1036+AA1036,AB1036*AD1036+AC1036),3)</f>
        <v>1.474</v>
      </c>
    </row>
    <row r="1037" spans="20:31">
      <c r="T1037" s="76">
        <v>9</v>
      </c>
      <c r="U1037" s="76">
        <v>2013</v>
      </c>
      <c r="V1037" s="76" t="s">
        <v>20</v>
      </c>
      <c r="W1037" s="76" t="s">
        <v>607</v>
      </c>
      <c r="X1037" s="76" t="s">
        <v>618</v>
      </c>
      <c r="Y1037" s="55" t="str">
        <f t="shared" si="32"/>
        <v>92013暖房設備用有り</v>
      </c>
      <c r="Z1037" s="56">
        <v>-0.32</v>
      </c>
      <c r="AA1037" s="56">
        <v>1.32</v>
      </c>
      <c r="AB1037" s="57">
        <v>1.028</v>
      </c>
      <c r="AC1037" s="57">
        <v>0.98299999999999998</v>
      </c>
      <c r="AD1037" s="31">
        <f>省エネ計算フォーマット【EHP】!$R$92/100</f>
        <v>0</v>
      </c>
      <c r="AE1037" s="37">
        <f t="shared" si="33"/>
        <v>0.98299999999999998</v>
      </c>
    </row>
    <row r="1038" spans="20:31">
      <c r="T1038" s="76">
        <v>9</v>
      </c>
      <c r="U1038" s="76">
        <v>2013</v>
      </c>
      <c r="V1038" s="76" t="s">
        <v>20</v>
      </c>
      <c r="W1038" s="76" t="s">
        <v>612</v>
      </c>
      <c r="X1038" s="76" t="s">
        <v>702</v>
      </c>
      <c r="Y1038" s="55" t="str">
        <f t="shared" si="32"/>
        <v>92013暖房店舗用無し（一定速）</v>
      </c>
      <c r="Z1038" s="56">
        <v>0.25</v>
      </c>
      <c r="AA1038" s="56">
        <v>0.75</v>
      </c>
      <c r="AB1038" s="57">
        <v>0.25</v>
      </c>
      <c r="AC1038" s="57">
        <v>0.75</v>
      </c>
      <c r="AD1038" s="31">
        <f>省エネ計算フォーマット【EHP】!$R$92/100</f>
        <v>0</v>
      </c>
      <c r="AE1038" s="37">
        <f t="shared" si="33"/>
        <v>0.75</v>
      </c>
    </row>
    <row r="1039" spans="20:31">
      <c r="T1039" s="76">
        <v>9</v>
      </c>
      <c r="U1039" s="76">
        <v>2013</v>
      </c>
      <c r="V1039" s="76" t="s">
        <v>20</v>
      </c>
      <c r="W1039" s="76" t="s">
        <v>606</v>
      </c>
      <c r="X1039" s="76" t="s">
        <v>702</v>
      </c>
      <c r="Y1039" s="55" t="str">
        <f t="shared" si="32"/>
        <v>92013暖房ビル用マルチ無し（一定速）</v>
      </c>
      <c r="Z1039" s="56">
        <v>0.25</v>
      </c>
      <c r="AA1039" s="56">
        <v>0.75</v>
      </c>
      <c r="AB1039" s="57">
        <v>0.25</v>
      </c>
      <c r="AC1039" s="57">
        <v>0.75</v>
      </c>
      <c r="AD1039" s="31">
        <f>省エネ計算フォーマット【EHP】!$R$92/100</f>
        <v>0</v>
      </c>
      <c r="AE1039" s="37">
        <f t="shared" si="33"/>
        <v>0.75</v>
      </c>
    </row>
    <row r="1040" spans="20:31">
      <c r="T1040" s="76">
        <v>9</v>
      </c>
      <c r="U1040" s="76">
        <v>2013</v>
      </c>
      <c r="V1040" s="76" t="s">
        <v>20</v>
      </c>
      <c r="W1040" s="76" t="s">
        <v>607</v>
      </c>
      <c r="X1040" s="76" t="s">
        <v>702</v>
      </c>
      <c r="Y1040" s="55" t="str">
        <f t="shared" si="32"/>
        <v>92013暖房設備用無し（一定速）</v>
      </c>
      <c r="Z1040" s="56">
        <v>0.25</v>
      </c>
      <c r="AA1040" s="56">
        <v>0.75</v>
      </c>
      <c r="AB1040" s="57">
        <v>0.25</v>
      </c>
      <c r="AC1040" s="57">
        <v>0.75</v>
      </c>
      <c r="AD1040" s="31">
        <f>省エネ計算フォーマット【EHP】!$R$92/100</f>
        <v>0</v>
      </c>
      <c r="AE1040" s="37">
        <f t="shared" si="33"/>
        <v>0.75</v>
      </c>
    </row>
    <row r="1041" spans="20:31">
      <c r="T1041" s="76">
        <v>9</v>
      </c>
      <c r="U1041" s="76">
        <v>2014</v>
      </c>
      <c r="V1041" s="76" t="s">
        <v>19</v>
      </c>
      <c r="W1041" s="76" t="s">
        <v>612</v>
      </c>
      <c r="X1041" s="76" t="s">
        <v>618</v>
      </c>
      <c r="Y1041" s="55" t="str">
        <f t="shared" si="32"/>
        <v>92014冷房店舗用有り</v>
      </c>
      <c r="Z1041" s="56">
        <v>-1.46</v>
      </c>
      <c r="AA1041" s="56">
        <v>2.46</v>
      </c>
      <c r="AB1041" s="57">
        <v>1.06</v>
      </c>
      <c r="AC1041" s="57">
        <v>1.83</v>
      </c>
      <c r="AD1041" s="31">
        <f>省エネ計算フォーマット【EHP】!$R$92/100</f>
        <v>0</v>
      </c>
      <c r="AE1041" s="37">
        <f t="shared" si="33"/>
        <v>1.83</v>
      </c>
    </row>
    <row r="1042" spans="20:31">
      <c r="T1042" s="76">
        <v>9</v>
      </c>
      <c r="U1042" s="76">
        <v>2014</v>
      </c>
      <c r="V1042" s="76" t="s">
        <v>19</v>
      </c>
      <c r="W1042" s="76" t="s">
        <v>606</v>
      </c>
      <c r="X1042" s="76" t="s">
        <v>618</v>
      </c>
      <c r="Y1042" s="55" t="str">
        <f t="shared" si="32"/>
        <v>92014冷房ビル用マルチ有り</v>
      </c>
      <c r="Z1042" s="56">
        <v>-1.52</v>
      </c>
      <c r="AA1042" s="56">
        <v>2.52</v>
      </c>
      <c r="AB1042" s="57">
        <v>1.0736000000000001</v>
      </c>
      <c r="AC1042" s="57">
        <v>1.8715999999999999</v>
      </c>
      <c r="AD1042" s="31">
        <f>省エネ計算フォーマット【EHP】!$R$92/100</f>
        <v>0</v>
      </c>
      <c r="AE1042" s="37">
        <f t="shared" si="33"/>
        <v>1.871</v>
      </c>
    </row>
    <row r="1043" spans="20:31">
      <c r="T1043" s="76">
        <v>9</v>
      </c>
      <c r="U1043" s="76">
        <v>2014</v>
      </c>
      <c r="V1043" s="76" t="s">
        <v>19</v>
      </c>
      <c r="W1043" s="76" t="s">
        <v>607</v>
      </c>
      <c r="X1043" s="76" t="s">
        <v>618</v>
      </c>
      <c r="Y1043" s="55" t="str">
        <f t="shared" si="32"/>
        <v>92014冷房設備用有り</v>
      </c>
      <c r="Z1043" s="56">
        <v>-0.32</v>
      </c>
      <c r="AA1043" s="56">
        <v>1.32</v>
      </c>
      <c r="AB1043" s="57">
        <v>1.0385</v>
      </c>
      <c r="AC1043" s="57">
        <v>0.98040000000000005</v>
      </c>
      <c r="AD1043" s="31">
        <f>省エネ計算フォーマット【EHP】!$R$92/100</f>
        <v>0</v>
      </c>
      <c r="AE1043" s="37">
        <f t="shared" si="33"/>
        <v>0.98</v>
      </c>
    </row>
    <row r="1044" spans="20:31">
      <c r="T1044" s="76">
        <v>9</v>
      </c>
      <c r="U1044" s="76">
        <v>2014</v>
      </c>
      <c r="V1044" s="76" t="s">
        <v>19</v>
      </c>
      <c r="W1044" s="76" t="s">
        <v>612</v>
      </c>
      <c r="X1044" s="76" t="s">
        <v>702</v>
      </c>
      <c r="Y1044" s="55" t="str">
        <f t="shared" si="32"/>
        <v>92014冷房店舗用無し（一定速）</v>
      </c>
      <c r="Z1044" s="56">
        <v>0.25</v>
      </c>
      <c r="AA1044" s="56">
        <v>0.75</v>
      </c>
      <c r="AB1044" s="57">
        <v>0.25</v>
      </c>
      <c r="AC1044" s="57">
        <v>0.75</v>
      </c>
      <c r="AD1044" s="31">
        <f>省エネ計算フォーマット【EHP】!$R$92/100</f>
        <v>0</v>
      </c>
      <c r="AE1044" s="37">
        <f t="shared" si="33"/>
        <v>0.75</v>
      </c>
    </row>
    <row r="1045" spans="20:31">
      <c r="T1045" s="76">
        <v>9</v>
      </c>
      <c r="U1045" s="76">
        <v>2014</v>
      </c>
      <c r="V1045" s="76" t="s">
        <v>19</v>
      </c>
      <c r="W1045" s="76" t="s">
        <v>606</v>
      </c>
      <c r="X1045" s="76" t="s">
        <v>702</v>
      </c>
      <c r="Y1045" s="55" t="str">
        <f t="shared" si="32"/>
        <v>92014冷房ビル用マルチ無し（一定速）</v>
      </c>
      <c r="Z1045" s="56">
        <v>0.25</v>
      </c>
      <c r="AA1045" s="56">
        <v>0.75</v>
      </c>
      <c r="AB1045" s="57">
        <v>0.25</v>
      </c>
      <c r="AC1045" s="57">
        <v>0.75</v>
      </c>
      <c r="AD1045" s="31">
        <f>省エネ計算フォーマット【EHP】!$R$92/100</f>
        <v>0</v>
      </c>
      <c r="AE1045" s="37">
        <f t="shared" si="33"/>
        <v>0.75</v>
      </c>
    </row>
    <row r="1046" spans="20:31">
      <c r="T1046" s="76">
        <v>9</v>
      </c>
      <c r="U1046" s="76">
        <v>2014</v>
      </c>
      <c r="V1046" s="76" t="s">
        <v>19</v>
      </c>
      <c r="W1046" s="76" t="s">
        <v>607</v>
      </c>
      <c r="X1046" s="76" t="s">
        <v>702</v>
      </c>
      <c r="Y1046" s="55" t="str">
        <f t="shared" si="32"/>
        <v>92014冷房設備用無し（一定速）</v>
      </c>
      <c r="Z1046" s="56">
        <v>0.25</v>
      </c>
      <c r="AA1046" s="56">
        <v>0.75</v>
      </c>
      <c r="AB1046" s="57">
        <v>0.25</v>
      </c>
      <c r="AC1046" s="57">
        <v>0.75</v>
      </c>
      <c r="AD1046" s="31">
        <f>省エネ計算フォーマット【EHP】!$R$92/100</f>
        <v>0</v>
      </c>
      <c r="AE1046" s="37">
        <f t="shared" si="33"/>
        <v>0.75</v>
      </c>
    </row>
    <row r="1047" spans="20:31">
      <c r="T1047" s="76">
        <v>9</v>
      </c>
      <c r="U1047" s="76">
        <v>2014</v>
      </c>
      <c r="V1047" s="76" t="s">
        <v>20</v>
      </c>
      <c r="W1047" s="76" t="s">
        <v>612</v>
      </c>
      <c r="X1047" s="76" t="s">
        <v>618</v>
      </c>
      <c r="Y1047" s="55" t="str">
        <f t="shared" si="32"/>
        <v>92014暖房店舗用有り</v>
      </c>
      <c r="Z1047" s="56">
        <v>-0.94</v>
      </c>
      <c r="AA1047" s="56">
        <v>1.94</v>
      </c>
      <c r="AB1047" s="57">
        <v>1.0853999999999999</v>
      </c>
      <c r="AC1047" s="57">
        <v>1.4337</v>
      </c>
      <c r="AD1047" s="31">
        <f>省エネ計算フォーマット【EHP】!$R$92/100</f>
        <v>0</v>
      </c>
      <c r="AE1047" s="37">
        <f t="shared" si="33"/>
        <v>1.4330000000000001</v>
      </c>
    </row>
    <row r="1048" spans="20:31">
      <c r="T1048" s="76">
        <v>9</v>
      </c>
      <c r="U1048" s="76">
        <v>2014</v>
      </c>
      <c r="V1048" s="76" t="s">
        <v>20</v>
      </c>
      <c r="W1048" s="76" t="s">
        <v>606</v>
      </c>
      <c r="X1048" s="76" t="s">
        <v>618</v>
      </c>
      <c r="Y1048" s="55" t="str">
        <f t="shared" si="32"/>
        <v>92014暖房ビル用マルチ有り</v>
      </c>
      <c r="Z1048" s="56">
        <v>-0.96</v>
      </c>
      <c r="AA1048" s="56">
        <v>1.96</v>
      </c>
      <c r="AB1048" s="57">
        <v>1.0416000000000001</v>
      </c>
      <c r="AC1048" s="57">
        <v>1.4596</v>
      </c>
      <c r="AD1048" s="31">
        <f>省エネ計算フォーマット【EHP】!$R$92/100</f>
        <v>0</v>
      </c>
      <c r="AE1048" s="37">
        <f t="shared" si="33"/>
        <v>1.4590000000000001</v>
      </c>
    </row>
    <row r="1049" spans="20:31">
      <c r="T1049" s="76">
        <v>9</v>
      </c>
      <c r="U1049" s="76">
        <v>2014</v>
      </c>
      <c r="V1049" s="76" t="s">
        <v>20</v>
      </c>
      <c r="W1049" s="76" t="s">
        <v>607</v>
      </c>
      <c r="X1049" s="76" t="s">
        <v>618</v>
      </c>
      <c r="Y1049" s="55" t="str">
        <f t="shared" si="32"/>
        <v>92014暖房設備用有り</v>
      </c>
      <c r="Z1049" s="56">
        <v>-0.36</v>
      </c>
      <c r="AA1049" s="56">
        <v>1.36</v>
      </c>
      <c r="AB1049" s="57">
        <v>1.0287999999999999</v>
      </c>
      <c r="AC1049" s="57">
        <v>1.0127999999999999</v>
      </c>
      <c r="AD1049" s="31">
        <f>省エネ計算フォーマット【EHP】!$R$92/100</f>
        <v>0</v>
      </c>
      <c r="AE1049" s="37">
        <f t="shared" si="33"/>
        <v>1.012</v>
      </c>
    </row>
    <row r="1050" spans="20:31">
      <c r="T1050" s="76">
        <v>9</v>
      </c>
      <c r="U1050" s="76">
        <v>2014</v>
      </c>
      <c r="V1050" s="76" t="s">
        <v>20</v>
      </c>
      <c r="W1050" s="76" t="s">
        <v>612</v>
      </c>
      <c r="X1050" s="76" t="s">
        <v>702</v>
      </c>
      <c r="Y1050" s="55" t="str">
        <f t="shared" si="32"/>
        <v>92014暖房店舗用無し（一定速）</v>
      </c>
      <c r="Z1050" s="56">
        <v>0.25</v>
      </c>
      <c r="AA1050" s="56">
        <v>0.75</v>
      </c>
      <c r="AB1050" s="57">
        <v>0.25</v>
      </c>
      <c r="AC1050" s="57">
        <v>0.75</v>
      </c>
      <c r="AD1050" s="31">
        <f>省エネ計算フォーマット【EHP】!$R$92/100</f>
        <v>0</v>
      </c>
      <c r="AE1050" s="37">
        <f t="shared" si="33"/>
        <v>0.75</v>
      </c>
    </row>
    <row r="1051" spans="20:31">
      <c r="T1051" s="76">
        <v>9</v>
      </c>
      <c r="U1051" s="76">
        <v>2014</v>
      </c>
      <c r="V1051" s="76" t="s">
        <v>20</v>
      </c>
      <c r="W1051" s="76" t="s">
        <v>606</v>
      </c>
      <c r="X1051" s="76" t="s">
        <v>702</v>
      </c>
      <c r="Y1051" s="55" t="str">
        <f t="shared" si="32"/>
        <v>92014暖房ビル用マルチ無し（一定速）</v>
      </c>
      <c r="Z1051" s="56">
        <v>0.25</v>
      </c>
      <c r="AA1051" s="56">
        <v>0.75</v>
      </c>
      <c r="AB1051" s="57">
        <v>0.25</v>
      </c>
      <c r="AC1051" s="57">
        <v>0.75</v>
      </c>
      <c r="AD1051" s="31">
        <f>省エネ計算フォーマット【EHP】!$R$92/100</f>
        <v>0</v>
      </c>
      <c r="AE1051" s="37">
        <f t="shared" si="33"/>
        <v>0.75</v>
      </c>
    </row>
    <row r="1052" spans="20:31">
      <c r="T1052" s="76">
        <v>9</v>
      </c>
      <c r="U1052" s="76">
        <v>2014</v>
      </c>
      <c r="V1052" s="76" t="s">
        <v>20</v>
      </c>
      <c r="W1052" s="76" t="s">
        <v>607</v>
      </c>
      <c r="X1052" s="76" t="s">
        <v>702</v>
      </c>
      <c r="Y1052" s="55" t="str">
        <f t="shared" si="32"/>
        <v>92014暖房設備用無し（一定速）</v>
      </c>
      <c r="Z1052" s="56">
        <v>0.25</v>
      </c>
      <c r="AA1052" s="56">
        <v>0.75</v>
      </c>
      <c r="AB1052" s="57">
        <v>0.25</v>
      </c>
      <c r="AC1052" s="57">
        <v>0.75</v>
      </c>
      <c r="AD1052" s="31">
        <f>省エネ計算フォーマット【EHP】!$R$92/100</f>
        <v>0</v>
      </c>
      <c r="AE1052" s="37">
        <f t="shared" si="33"/>
        <v>0.75</v>
      </c>
    </row>
    <row r="1053" spans="20:31">
      <c r="T1053" s="73">
        <v>9</v>
      </c>
      <c r="U1053" s="73">
        <v>2015</v>
      </c>
      <c r="V1053" s="73" t="s">
        <v>19</v>
      </c>
      <c r="W1053" s="73" t="s">
        <v>612</v>
      </c>
      <c r="X1053" s="73" t="s">
        <v>618</v>
      </c>
      <c r="Y1053" s="28" t="str">
        <f t="shared" si="32"/>
        <v>92015冷房店舗用有り</v>
      </c>
      <c r="Z1053" s="71">
        <v>-1.38</v>
      </c>
      <c r="AA1053" s="71">
        <v>2.38</v>
      </c>
      <c r="AB1053" s="72">
        <v>1.0581</v>
      </c>
      <c r="AC1053" s="72">
        <v>1.7705</v>
      </c>
      <c r="AD1053" s="31">
        <f>省エネ計算フォーマット【EHP】!$R$92/100</f>
        <v>0</v>
      </c>
      <c r="AE1053" s="32">
        <f t="shared" si="33"/>
        <v>1.77</v>
      </c>
    </row>
    <row r="1054" spans="20:31">
      <c r="T1054" s="73">
        <v>9</v>
      </c>
      <c r="U1054" s="73">
        <v>2015</v>
      </c>
      <c r="V1054" s="73" t="s">
        <v>19</v>
      </c>
      <c r="W1054" s="73" t="s">
        <v>606</v>
      </c>
      <c r="X1054" s="73" t="s">
        <v>618</v>
      </c>
      <c r="Y1054" s="28" t="str">
        <f t="shared" si="32"/>
        <v>92015冷房ビル用マルチ有り</v>
      </c>
      <c r="Z1054" s="51">
        <v>-1.5740000000000001</v>
      </c>
      <c r="AA1054" s="51">
        <v>2.5739999999999998</v>
      </c>
      <c r="AB1054" s="52">
        <v>1.0751999999999999</v>
      </c>
      <c r="AC1054" s="52">
        <v>1.9117</v>
      </c>
      <c r="AD1054" s="31">
        <f>省エネ計算フォーマット【EHP】!$R$92/100</f>
        <v>0</v>
      </c>
      <c r="AE1054" s="32">
        <f t="shared" si="33"/>
        <v>1.911</v>
      </c>
    </row>
    <row r="1055" spans="20:31">
      <c r="T1055" s="73">
        <v>9</v>
      </c>
      <c r="U1055" s="73">
        <v>2015</v>
      </c>
      <c r="V1055" s="73" t="s">
        <v>19</v>
      </c>
      <c r="W1055" s="73" t="s">
        <v>607</v>
      </c>
      <c r="X1055" s="73" t="s">
        <v>618</v>
      </c>
      <c r="Y1055" s="28" t="str">
        <f t="shared" si="32"/>
        <v>92015冷房設備用有り</v>
      </c>
      <c r="Z1055" s="51">
        <v>-0.62</v>
      </c>
      <c r="AA1055" s="51">
        <v>1.62</v>
      </c>
      <c r="AB1055" s="52">
        <v>1.0472999999999999</v>
      </c>
      <c r="AC1055" s="52">
        <v>1.2032</v>
      </c>
      <c r="AD1055" s="31">
        <f>省エネ計算フォーマット【EHP】!$R$92/100</f>
        <v>0</v>
      </c>
      <c r="AE1055" s="32">
        <f t="shared" si="33"/>
        <v>1.2030000000000001</v>
      </c>
    </row>
    <row r="1056" spans="20:31">
      <c r="T1056" s="73">
        <v>9</v>
      </c>
      <c r="U1056" s="73">
        <v>2015</v>
      </c>
      <c r="V1056" s="73" t="s">
        <v>19</v>
      </c>
      <c r="W1056" s="73" t="s">
        <v>612</v>
      </c>
      <c r="X1056" s="73" t="s">
        <v>702</v>
      </c>
      <c r="Y1056" s="28" t="str">
        <f t="shared" si="32"/>
        <v>92015冷房店舗用無し（一定速）</v>
      </c>
      <c r="Z1056" s="51">
        <v>0.25</v>
      </c>
      <c r="AA1056" s="51">
        <v>0.75</v>
      </c>
      <c r="AB1056" s="52">
        <v>0.25</v>
      </c>
      <c r="AC1056" s="52">
        <v>0.75</v>
      </c>
      <c r="AD1056" s="31">
        <f>省エネ計算フォーマット【EHP】!$R$92/100</f>
        <v>0</v>
      </c>
      <c r="AE1056" s="32">
        <f t="shared" si="33"/>
        <v>0.75</v>
      </c>
    </row>
    <row r="1057" spans="20:31">
      <c r="T1057" s="73">
        <v>9</v>
      </c>
      <c r="U1057" s="73">
        <v>2015</v>
      </c>
      <c r="V1057" s="73" t="s">
        <v>19</v>
      </c>
      <c r="W1057" s="73" t="s">
        <v>606</v>
      </c>
      <c r="X1057" s="73" t="s">
        <v>702</v>
      </c>
      <c r="Y1057" s="28" t="str">
        <f t="shared" si="32"/>
        <v>92015冷房ビル用マルチ無し（一定速）</v>
      </c>
      <c r="Z1057" s="51">
        <v>0.25</v>
      </c>
      <c r="AA1057" s="51">
        <v>0.75</v>
      </c>
      <c r="AB1057" s="52">
        <v>0.25</v>
      </c>
      <c r="AC1057" s="52">
        <v>0.75</v>
      </c>
      <c r="AD1057" s="31">
        <f>省エネ計算フォーマット【EHP】!$R$92/100</f>
        <v>0</v>
      </c>
      <c r="AE1057" s="32">
        <f t="shared" si="33"/>
        <v>0.75</v>
      </c>
    </row>
    <row r="1058" spans="20:31">
      <c r="T1058" s="73">
        <v>9</v>
      </c>
      <c r="U1058" s="73">
        <v>2015</v>
      </c>
      <c r="V1058" s="73" t="s">
        <v>19</v>
      </c>
      <c r="W1058" s="73" t="s">
        <v>607</v>
      </c>
      <c r="X1058" s="73" t="s">
        <v>702</v>
      </c>
      <c r="Y1058" s="28" t="str">
        <f t="shared" si="32"/>
        <v>92015冷房設備用無し（一定速）</v>
      </c>
      <c r="Z1058" s="51">
        <v>0.25</v>
      </c>
      <c r="AA1058" s="51">
        <v>0.75</v>
      </c>
      <c r="AB1058" s="52">
        <v>0.25</v>
      </c>
      <c r="AC1058" s="52">
        <v>0.75</v>
      </c>
      <c r="AD1058" s="31">
        <f>省エネ計算フォーマット【EHP】!$R$92/100</f>
        <v>0</v>
      </c>
      <c r="AE1058" s="32">
        <f t="shared" si="33"/>
        <v>0.75</v>
      </c>
    </row>
    <row r="1059" spans="20:31">
      <c r="T1059" s="73">
        <v>9</v>
      </c>
      <c r="U1059" s="73">
        <v>2015</v>
      </c>
      <c r="V1059" s="73" t="s">
        <v>20</v>
      </c>
      <c r="W1059" s="73" t="s">
        <v>612</v>
      </c>
      <c r="X1059" s="73" t="s">
        <v>618</v>
      </c>
      <c r="Y1059" s="28" t="str">
        <f t="shared" si="32"/>
        <v>92015暖房店舗用有り</v>
      </c>
      <c r="Z1059" s="51">
        <v>-0.97</v>
      </c>
      <c r="AA1059" s="51">
        <v>1.97</v>
      </c>
      <c r="AB1059" s="52">
        <v>1.0867</v>
      </c>
      <c r="AC1059" s="52">
        <v>1.4558</v>
      </c>
      <c r="AD1059" s="31">
        <f>省エネ計算フォーマット【EHP】!$R$92/100</f>
        <v>0</v>
      </c>
      <c r="AE1059" s="32">
        <f t="shared" si="33"/>
        <v>1.4550000000000001</v>
      </c>
    </row>
    <row r="1060" spans="20:31">
      <c r="T1060" s="73">
        <v>9</v>
      </c>
      <c r="U1060" s="73">
        <v>2015</v>
      </c>
      <c r="V1060" s="73" t="s">
        <v>20</v>
      </c>
      <c r="W1060" s="73" t="s">
        <v>606</v>
      </c>
      <c r="X1060" s="73" t="s">
        <v>618</v>
      </c>
      <c r="Y1060" s="28" t="str">
        <f t="shared" si="32"/>
        <v>92015暖房ビル用マルチ有り</v>
      </c>
      <c r="Z1060" s="51">
        <v>-0.876</v>
      </c>
      <c r="AA1060" s="51">
        <v>1.8759999999999999</v>
      </c>
      <c r="AB1060" s="52">
        <v>1.0398000000000001</v>
      </c>
      <c r="AC1060" s="52">
        <v>1.3971</v>
      </c>
      <c r="AD1060" s="31">
        <f>省エネ計算フォーマット【EHP】!$R$92/100</f>
        <v>0</v>
      </c>
      <c r="AE1060" s="32">
        <f t="shared" si="33"/>
        <v>1.397</v>
      </c>
    </row>
    <row r="1061" spans="20:31">
      <c r="T1061" s="73">
        <v>9</v>
      </c>
      <c r="U1061" s="73">
        <v>2015</v>
      </c>
      <c r="V1061" s="73" t="s">
        <v>20</v>
      </c>
      <c r="W1061" s="73" t="s">
        <v>607</v>
      </c>
      <c r="X1061" s="73" t="s">
        <v>618</v>
      </c>
      <c r="Y1061" s="28" t="str">
        <f t="shared" si="32"/>
        <v>92015暖房設備用有り</v>
      </c>
      <c r="Z1061" s="51">
        <v>-0.59799999999999998</v>
      </c>
      <c r="AA1061" s="51">
        <v>1.5980000000000001</v>
      </c>
      <c r="AB1061" s="52">
        <v>1.0339</v>
      </c>
      <c r="AC1061" s="52">
        <v>1.19</v>
      </c>
      <c r="AD1061" s="31">
        <f>省エネ計算フォーマット【EHP】!$R$92/100</f>
        <v>0</v>
      </c>
      <c r="AE1061" s="32">
        <f t="shared" si="33"/>
        <v>1.19</v>
      </c>
    </row>
    <row r="1062" spans="20:31">
      <c r="T1062" s="73">
        <v>9</v>
      </c>
      <c r="U1062" s="73">
        <v>2015</v>
      </c>
      <c r="V1062" s="73" t="s">
        <v>20</v>
      </c>
      <c r="W1062" s="73" t="s">
        <v>612</v>
      </c>
      <c r="X1062" s="73" t="s">
        <v>702</v>
      </c>
      <c r="Y1062" s="28" t="str">
        <f t="shared" si="32"/>
        <v>92015暖房店舗用無し（一定速）</v>
      </c>
      <c r="Z1062" s="51">
        <v>0.25</v>
      </c>
      <c r="AA1062" s="51">
        <v>0.75</v>
      </c>
      <c r="AB1062" s="52">
        <v>0.25</v>
      </c>
      <c r="AC1062" s="52">
        <v>0.75</v>
      </c>
      <c r="AD1062" s="31">
        <f>省エネ計算フォーマット【EHP】!$R$92/100</f>
        <v>0</v>
      </c>
      <c r="AE1062" s="32">
        <f t="shared" si="33"/>
        <v>0.75</v>
      </c>
    </row>
    <row r="1063" spans="20:31">
      <c r="T1063" s="73">
        <v>9</v>
      </c>
      <c r="U1063" s="73">
        <v>2015</v>
      </c>
      <c r="V1063" s="73" t="s">
        <v>20</v>
      </c>
      <c r="W1063" s="73" t="s">
        <v>606</v>
      </c>
      <c r="X1063" s="73" t="s">
        <v>702</v>
      </c>
      <c r="Y1063" s="28" t="str">
        <f t="shared" si="32"/>
        <v>92015暖房ビル用マルチ無し（一定速）</v>
      </c>
      <c r="Z1063" s="51">
        <v>0.25</v>
      </c>
      <c r="AA1063" s="51">
        <v>0.75</v>
      </c>
      <c r="AB1063" s="52">
        <v>0.25</v>
      </c>
      <c r="AC1063" s="52">
        <v>0.75</v>
      </c>
      <c r="AD1063" s="31">
        <f>省エネ計算フォーマット【EHP】!$R$92/100</f>
        <v>0</v>
      </c>
      <c r="AE1063" s="32">
        <f t="shared" si="33"/>
        <v>0.75</v>
      </c>
    </row>
    <row r="1064" spans="20:31">
      <c r="T1064" s="73">
        <v>9</v>
      </c>
      <c r="U1064" s="73">
        <v>2015</v>
      </c>
      <c r="V1064" s="73" t="s">
        <v>20</v>
      </c>
      <c r="W1064" s="73" t="s">
        <v>607</v>
      </c>
      <c r="X1064" s="73" t="s">
        <v>702</v>
      </c>
      <c r="Y1064" s="28" t="str">
        <f t="shared" si="32"/>
        <v>92015暖房設備用無し（一定速）</v>
      </c>
      <c r="Z1064" s="51">
        <v>0.25</v>
      </c>
      <c r="AA1064" s="51">
        <v>0.75</v>
      </c>
      <c r="AB1064" s="52">
        <v>0.25</v>
      </c>
      <c r="AC1064" s="52">
        <v>0.75</v>
      </c>
      <c r="AD1064" s="31">
        <f>省エネ計算フォーマット【EHP】!$R$92/100</f>
        <v>0</v>
      </c>
      <c r="AE1064" s="32">
        <f t="shared" si="33"/>
        <v>0.75</v>
      </c>
    </row>
    <row r="1065" spans="20:31">
      <c r="T1065" s="73">
        <v>9</v>
      </c>
      <c r="U1065" s="73">
        <v>2020</v>
      </c>
      <c r="V1065" s="73" t="s">
        <v>613</v>
      </c>
      <c r="W1065" s="73" t="s">
        <v>612</v>
      </c>
      <c r="X1065" s="73" t="s">
        <v>618</v>
      </c>
      <c r="Y1065" s="28" t="str">
        <f t="shared" si="32"/>
        <v>92020冷房店舗用有り</v>
      </c>
      <c r="Z1065" s="51">
        <v>-1.38</v>
      </c>
      <c r="AA1065" s="51">
        <v>2.38</v>
      </c>
      <c r="AB1065" s="52">
        <v>1.0581</v>
      </c>
      <c r="AC1065" s="52">
        <v>1.7705</v>
      </c>
      <c r="AD1065" s="31">
        <f>省エネ計算フォーマット【EHP】!$R$92/100</f>
        <v>0</v>
      </c>
      <c r="AE1065" s="32">
        <f t="shared" si="33"/>
        <v>1.77</v>
      </c>
    </row>
    <row r="1066" spans="20:31">
      <c r="T1066" s="73">
        <v>9</v>
      </c>
      <c r="U1066" s="73">
        <v>2020</v>
      </c>
      <c r="V1066" s="73" t="s">
        <v>613</v>
      </c>
      <c r="W1066" s="73" t="s">
        <v>606</v>
      </c>
      <c r="X1066" s="73" t="s">
        <v>618</v>
      </c>
      <c r="Y1066" s="28" t="str">
        <f t="shared" si="32"/>
        <v>92020冷房ビル用マルチ有り</v>
      </c>
      <c r="Z1066" s="51">
        <v>-1.68</v>
      </c>
      <c r="AA1066" s="51">
        <v>2.68</v>
      </c>
      <c r="AB1066" s="52">
        <v>1.0788</v>
      </c>
      <c r="AC1066" s="52">
        <v>2.0053000000000001</v>
      </c>
      <c r="AD1066" s="31">
        <f>省エネ計算フォーマット【EHP】!$R$92/100</f>
        <v>0</v>
      </c>
      <c r="AE1066" s="32">
        <f t="shared" si="33"/>
        <v>2.0049999999999999</v>
      </c>
    </row>
    <row r="1067" spans="20:31">
      <c r="T1067" s="73">
        <v>9</v>
      </c>
      <c r="U1067" s="73">
        <v>2020</v>
      </c>
      <c r="V1067" s="73" t="s">
        <v>613</v>
      </c>
      <c r="W1067" s="73" t="s">
        <v>607</v>
      </c>
      <c r="X1067" s="73" t="s">
        <v>618</v>
      </c>
      <c r="Y1067" s="28" t="str">
        <f t="shared" si="32"/>
        <v>92020冷房設備用有り</v>
      </c>
      <c r="Z1067" s="51">
        <v>-0.62</v>
      </c>
      <c r="AA1067" s="51">
        <v>1.62</v>
      </c>
      <c r="AB1067" s="52">
        <v>1.0472999999999999</v>
      </c>
      <c r="AC1067" s="52">
        <v>1.2032</v>
      </c>
      <c r="AD1067" s="31">
        <f>省エネ計算フォーマット【EHP】!$R$92/100</f>
        <v>0</v>
      </c>
      <c r="AE1067" s="32">
        <f t="shared" si="33"/>
        <v>1.2030000000000001</v>
      </c>
    </row>
    <row r="1068" spans="20:31">
      <c r="T1068" s="73">
        <v>9</v>
      </c>
      <c r="U1068" s="73">
        <v>2020</v>
      </c>
      <c r="V1068" s="73" t="s">
        <v>613</v>
      </c>
      <c r="W1068" s="73" t="s">
        <v>612</v>
      </c>
      <c r="X1068" s="73" t="s">
        <v>702</v>
      </c>
      <c r="Y1068" s="28" t="str">
        <f t="shared" si="32"/>
        <v>92020冷房店舗用無し（一定速）</v>
      </c>
      <c r="Z1068" s="51">
        <v>0.25</v>
      </c>
      <c r="AA1068" s="51">
        <v>0.75</v>
      </c>
      <c r="AB1068" s="52">
        <v>0.25</v>
      </c>
      <c r="AC1068" s="52">
        <v>0.75</v>
      </c>
      <c r="AD1068" s="31">
        <f>省エネ計算フォーマット【EHP】!$R$92/100</f>
        <v>0</v>
      </c>
      <c r="AE1068" s="32">
        <f t="shared" si="33"/>
        <v>0.75</v>
      </c>
    </row>
    <row r="1069" spans="20:31">
      <c r="T1069" s="73">
        <v>9</v>
      </c>
      <c r="U1069" s="73">
        <v>2020</v>
      </c>
      <c r="V1069" s="73" t="s">
        <v>613</v>
      </c>
      <c r="W1069" s="73" t="s">
        <v>606</v>
      </c>
      <c r="X1069" s="73" t="s">
        <v>702</v>
      </c>
      <c r="Y1069" s="28" t="str">
        <f t="shared" si="32"/>
        <v>92020冷房ビル用マルチ無し（一定速）</v>
      </c>
      <c r="Z1069" s="51">
        <v>0.25</v>
      </c>
      <c r="AA1069" s="51">
        <v>0.75</v>
      </c>
      <c r="AB1069" s="52">
        <v>0.25</v>
      </c>
      <c r="AC1069" s="52">
        <v>0.75</v>
      </c>
      <c r="AD1069" s="31">
        <f>省エネ計算フォーマット【EHP】!$R$92/100</f>
        <v>0</v>
      </c>
      <c r="AE1069" s="32">
        <f t="shared" si="33"/>
        <v>0.75</v>
      </c>
    </row>
    <row r="1070" spans="20:31">
      <c r="T1070" s="73">
        <v>9</v>
      </c>
      <c r="U1070" s="73">
        <v>2020</v>
      </c>
      <c r="V1070" s="73" t="s">
        <v>613</v>
      </c>
      <c r="W1070" s="73" t="s">
        <v>607</v>
      </c>
      <c r="X1070" s="73" t="s">
        <v>702</v>
      </c>
      <c r="Y1070" s="28" t="str">
        <f t="shared" si="32"/>
        <v>92020冷房設備用無し（一定速）</v>
      </c>
      <c r="Z1070" s="51">
        <v>0.25</v>
      </c>
      <c r="AA1070" s="51">
        <v>0.75</v>
      </c>
      <c r="AB1070" s="52">
        <v>0.25</v>
      </c>
      <c r="AC1070" s="52">
        <v>0.75</v>
      </c>
      <c r="AD1070" s="31">
        <f>省エネ計算フォーマット【EHP】!$R$92/100</f>
        <v>0</v>
      </c>
      <c r="AE1070" s="32">
        <f t="shared" si="33"/>
        <v>0.75</v>
      </c>
    </row>
    <row r="1071" spans="20:31">
      <c r="T1071" s="73">
        <v>9</v>
      </c>
      <c r="U1071" s="73">
        <v>2020</v>
      </c>
      <c r="V1071" s="73" t="s">
        <v>614</v>
      </c>
      <c r="W1071" s="73" t="s">
        <v>612</v>
      </c>
      <c r="X1071" s="73" t="s">
        <v>618</v>
      </c>
      <c r="Y1071" s="28" t="str">
        <f t="shared" si="32"/>
        <v>92020暖房店舗用有り</v>
      </c>
      <c r="Z1071" s="51">
        <v>-0.96</v>
      </c>
      <c r="AA1071" s="51">
        <v>1.96</v>
      </c>
      <c r="AB1071" s="52">
        <v>1.0862000000000001</v>
      </c>
      <c r="AC1071" s="52">
        <v>1.4483999999999999</v>
      </c>
      <c r="AD1071" s="31">
        <f>省エネ計算フォーマット【EHP】!$R$92/100</f>
        <v>0</v>
      </c>
      <c r="AE1071" s="32">
        <f t="shared" si="33"/>
        <v>1.448</v>
      </c>
    </row>
    <row r="1072" spans="20:31">
      <c r="T1072" s="73">
        <v>9</v>
      </c>
      <c r="U1072" s="73">
        <v>2020</v>
      </c>
      <c r="V1072" s="73" t="s">
        <v>614</v>
      </c>
      <c r="W1072" s="73" t="s">
        <v>606</v>
      </c>
      <c r="X1072" s="73" t="s">
        <v>618</v>
      </c>
      <c r="Y1072" s="28" t="str">
        <f t="shared" si="32"/>
        <v>92020暖房ビル用マルチ有り</v>
      </c>
      <c r="Z1072" s="51">
        <v>-1.1000000000000001</v>
      </c>
      <c r="AA1072" s="51">
        <v>2.1</v>
      </c>
      <c r="AB1072" s="52">
        <v>1.0416000000000001</v>
      </c>
      <c r="AC1072" s="52">
        <v>1.4596</v>
      </c>
      <c r="AD1072" s="31">
        <f>省エネ計算フォーマット【EHP】!$R$92/100</f>
        <v>0</v>
      </c>
      <c r="AE1072" s="32">
        <f t="shared" si="33"/>
        <v>1.4590000000000001</v>
      </c>
    </row>
    <row r="1073" spans="20:31">
      <c r="T1073" s="73">
        <v>9</v>
      </c>
      <c r="U1073" s="73">
        <v>2020</v>
      </c>
      <c r="V1073" s="73" t="s">
        <v>614</v>
      </c>
      <c r="W1073" s="73" t="s">
        <v>607</v>
      </c>
      <c r="X1073" s="73" t="s">
        <v>618</v>
      </c>
      <c r="Y1073" s="28" t="str">
        <f t="shared" si="32"/>
        <v>92020暖房設備用有り</v>
      </c>
      <c r="Z1073" s="51">
        <v>-0.46</v>
      </c>
      <c r="AA1073" s="51">
        <v>1.46</v>
      </c>
      <c r="AB1073" s="52">
        <v>0.94</v>
      </c>
      <c r="AC1073" s="52">
        <v>1.1100000000000001</v>
      </c>
      <c r="AD1073" s="31">
        <f>省エネ計算フォーマット【EHP】!$R$92/100</f>
        <v>0</v>
      </c>
      <c r="AE1073" s="32">
        <f t="shared" si="33"/>
        <v>1.1100000000000001</v>
      </c>
    </row>
    <row r="1074" spans="20:31">
      <c r="T1074" s="73">
        <v>9</v>
      </c>
      <c r="U1074" s="73">
        <v>2020</v>
      </c>
      <c r="V1074" s="73" t="s">
        <v>614</v>
      </c>
      <c r="W1074" s="73" t="s">
        <v>612</v>
      </c>
      <c r="X1074" s="73" t="s">
        <v>702</v>
      </c>
      <c r="Y1074" s="28" t="str">
        <f t="shared" si="32"/>
        <v>92020暖房店舗用無し（一定速）</v>
      </c>
      <c r="Z1074" s="51">
        <v>0.25</v>
      </c>
      <c r="AA1074" s="51">
        <v>0.75</v>
      </c>
      <c r="AB1074" s="52">
        <v>0.25</v>
      </c>
      <c r="AC1074" s="52">
        <v>0.75</v>
      </c>
      <c r="AD1074" s="31">
        <f>省エネ計算フォーマット【EHP】!$R$92/100</f>
        <v>0</v>
      </c>
      <c r="AE1074" s="32">
        <f t="shared" si="33"/>
        <v>0.75</v>
      </c>
    </row>
    <row r="1075" spans="20:31">
      <c r="T1075" s="73">
        <v>9</v>
      </c>
      <c r="U1075" s="73">
        <v>2020</v>
      </c>
      <c r="V1075" s="73" t="s">
        <v>614</v>
      </c>
      <c r="W1075" s="73" t="s">
        <v>606</v>
      </c>
      <c r="X1075" s="73" t="s">
        <v>702</v>
      </c>
      <c r="Y1075" s="28" t="str">
        <f t="shared" si="32"/>
        <v>92020暖房ビル用マルチ無し（一定速）</v>
      </c>
      <c r="Z1075" s="51">
        <v>0.25</v>
      </c>
      <c r="AA1075" s="51">
        <v>0.75</v>
      </c>
      <c r="AB1075" s="52">
        <v>0.25</v>
      </c>
      <c r="AC1075" s="52">
        <v>0.75</v>
      </c>
      <c r="AD1075" s="31">
        <f>省エネ計算フォーマット【EHP】!$R$92/100</f>
        <v>0</v>
      </c>
      <c r="AE1075" s="32">
        <f t="shared" si="33"/>
        <v>0.75</v>
      </c>
    </row>
    <row r="1076" spans="20:31">
      <c r="T1076" s="73">
        <v>9</v>
      </c>
      <c r="U1076" s="73">
        <v>2020</v>
      </c>
      <c r="V1076" s="73" t="s">
        <v>614</v>
      </c>
      <c r="W1076" s="73" t="s">
        <v>607</v>
      </c>
      <c r="X1076" s="73" t="s">
        <v>702</v>
      </c>
      <c r="Y1076" s="28" t="str">
        <f t="shared" si="32"/>
        <v>92020暖房設備用無し（一定速）</v>
      </c>
      <c r="Z1076" s="51">
        <v>0.25</v>
      </c>
      <c r="AA1076" s="51">
        <v>0.75</v>
      </c>
      <c r="AB1076" s="52">
        <v>0.25</v>
      </c>
      <c r="AC1076" s="52">
        <v>0.75</v>
      </c>
      <c r="AD1076" s="31">
        <f>省エネ計算フォーマット【EHP】!$R$92/100</f>
        <v>0</v>
      </c>
      <c r="AE1076" s="32">
        <f t="shared" si="33"/>
        <v>0.75</v>
      </c>
    </row>
    <row r="1077" spans="20:31">
      <c r="T1077" s="76">
        <v>9</v>
      </c>
      <c r="U1077" s="76">
        <v>2024</v>
      </c>
      <c r="V1077" s="76" t="s">
        <v>613</v>
      </c>
      <c r="W1077" s="76" t="s">
        <v>612</v>
      </c>
      <c r="X1077" s="76" t="s">
        <v>618</v>
      </c>
      <c r="Y1077" s="55" t="str">
        <f t="shared" si="32"/>
        <v>92024冷房店舗用有り</v>
      </c>
      <c r="Z1077" s="56">
        <v>-1.58</v>
      </c>
      <c r="AA1077" s="56">
        <v>2.58</v>
      </c>
      <c r="AB1077" s="57">
        <v>1.0629999999999999</v>
      </c>
      <c r="AC1077" s="57">
        <v>1.9193</v>
      </c>
      <c r="AD1077" s="31">
        <f>省エネ計算フォーマット【EHP】!$R$92/100</f>
        <v>0</v>
      </c>
      <c r="AE1077" s="37">
        <f t="shared" si="33"/>
        <v>1.919</v>
      </c>
    </row>
    <row r="1078" spans="20:31">
      <c r="T1078" s="76">
        <v>9</v>
      </c>
      <c r="U1078" s="76">
        <v>2024</v>
      </c>
      <c r="V1078" s="76" t="s">
        <v>613</v>
      </c>
      <c r="W1078" s="76" t="s">
        <v>606</v>
      </c>
      <c r="X1078" s="76" t="s">
        <v>618</v>
      </c>
      <c r="Y1078" s="55" t="str">
        <f t="shared" si="32"/>
        <v>92024冷房ビル用マルチ有り</v>
      </c>
      <c r="Z1078" s="56">
        <v>-1.6</v>
      </c>
      <c r="AA1078" s="56">
        <v>2.6</v>
      </c>
      <c r="AB1078" s="57">
        <v>1.0759000000000001</v>
      </c>
      <c r="AC1078" s="57">
        <v>1.931</v>
      </c>
      <c r="AD1078" s="31">
        <f>省エネ計算フォーマット【EHP】!$R$92/100</f>
        <v>0</v>
      </c>
      <c r="AE1078" s="37">
        <f t="shared" si="33"/>
        <v>1.931</v>
      </c>
    </row>
    <row r="1079" spans="20:31">
      <c r="T1079" s="76">
        <v>9</v>
      </c>
      <c r="U1079" s="76">
        <v>2024</v>
      </c>
      <c r="V1079" s="76" t="s">
        <v>613</v>
      </c>
      <c r="W1079" s="76" t="s">
        <v>607</v>
      </c>
      <c r="X1079" s="76" t="s">
        <v>618</v>
      </c>
      <c r="Y1079" s="55" t="str">
        <f t="shared" si="32"/>
        <v>92024冷房設備用有り</v>
      </c>
      <c r="Z1079" s="56">
        <v>-0.6</v>
      </c>
      <c r="AA1079" s="56">
        <v>1.6</v>
      </c>
      <c r="AB1079" s="57">
        <v>1.0467</v>
      </c>
      <c r="AC1079" s="57">
        <v>1.1882999999999999</v>
      </c>
      <c r="AD1079" s="31">
        <f>省エネ計算フォーマット【EHP】!$R$92/100</f>
        <v>0</v>
      </c>
      <c r="AE1079" s="37">
        <f t="shared" si="33"/>
        <v>1.1879999999999999</v>
      </c>
    </row>
    <row r="1080" spans="20:31">
      <c r="T1080" s="76">
        <v>9</v>
      </c>
      <c r="U1080" s="76">
        <v>2024</v>
      </c>
      <c r="V1080" s="76" t="s">
        <v>613</v>
      </c>
      <c r="W1080" s="76" t="s">
        <v>612</v>
      </c>
      <c r="X1080" s="76" t="s">
        <v>702</v>
      </c>
      <c r="Y1080" s="55" t="str">
        <f t="shared" si="32"/>
        <v>92024冷房店舗用無し（一定速）</v>
      </c>
      <c r="Z1080" s="56">
        <v>0.25</v>
      </c>
      <c r="AA1080" s="56">
        <v>0.75</v>
      </c>
      <c r="AB1080" s="57">
        <v>0.25</v>
      </c>
      <c r="AC1080" s="57">
        <v>0.75</v>
      </c>
      <c r="AD1080" s="31">
        <f>省エネ計算フォーマット【EHP】!$R$92/100</f>
        <v>0</v>
      </c>
      <c r="AE1080" s="37">
        <f t="shared" si="33"/>
        <v>0.75</v>
      </c>
    </row>
    <row r="1081" spans="20:31">
      <c r="T1081" s="76">
        <v>9</v>
      </c>
      <c r="U1081" s="76">
        <v>2024</v>
      </c>
      <c r="V1081" s="76" t="s">
        <v>613</v>
      </c>
      <c r="W1081" s="76" t="s">
        <v>606</v>
      </c>
      <c r="X1081" s="76" t="s">
        <v>702</v>
      </c>
      <c r="Y1081" s="55" t="str">
        <f t="shared" si="32"/>
        <v>92024冷房ビル用マルチ無し（一定速）</v>
      </c>
      <c r="Z1081" s="56">
        <v>0.25</v>
      </c>
      <c r="AA1081" s="56">
        <v>0.75</v>
      </c>
      <c r="AB1081" s="57">
        <v>0.25</v>
      </c>
      <c r="AC1081" s="57">
        <v>0.75</v>
      </c>
      <c r="AD1081" s="31">
        <f>省エネ計算フォーマット【EHP】!$R$92/100</f>
        <v>0</v>
      </c>
      <c r="AE1081" s="37">
        <f t="shared" si="33"/>
        <v>0.75</v>
      </c>
    </row>
    <row r="1082" spans="20:31">
      <c r="T1082" s="76">
        <v>9</v>
      </c>
      <c r="U1082" s="76">
        <v>2024</v>
      </c>
      <c r="V1082" s="76" t="s">
        <v>613</v>
      </c>
      <c r="W1082" s="76" t="s">
        <v>607</v>
      </c>
      <c r="X1082" s="76" t="s">
        <v>702</v>
      </c>
      <c r="Y1082" s="55" t="str">
        <f t="shared" si="32"/>
        <v>92024冷房設備用無し（一定速）</v>
      </c>
      <c r="Z1082" s="56">
        <v>0.25</v>
      </c>
      <c r="AA1082" s="56">
        <v>0.75</v>
      </c>
      <c r="AB1082" s="57">
        <v>0.25</v>
      </c>
      <c r="AC1082" s="57">
        <v>0.75</v>
      </c>
      <c r="AD1082" s="31">
        <f>省エネ計算フォーマット【EHP】!$R$92/100</f>
        <v>0</v>
      </c>
      <c r="AE1082" s="37">
        <f t="shared" si="33"/>
        <v>0.75</v>
      </c>
    </row>
    <row r="1083" spans="20:31">
      <c r="T1083" s="76">
        <v>9</v>
      </c>
      <c r="U1083" s="76">
        <v>2024</v>
      </c>
      <c r="V1083" s="76" t="s">
        <v>614</v>
      </c>
      <c r="W1083" s="76" t="s">
        <v>612</v>
      </c>
      <c r="X1083" s="76" t="s">
        <v>618</v>
      </c>
      <c r="Y1083" s="55" t="str">
        <f t="shared" si="32"/>
        <v>92024暖房店舗用有り</v>
      </c>
      <c r="Z1083" s="56">
        <v>-1.04</v>
      </c>
      <c r="AA1083" s="56">
        <v>2.04</v>
      </c>
      <c r="AB1083" s="57">
        <v>1.0898000000000001</v>
      </c>
      <c r="AC1083" s="57">
        <v>1.5076000000000001</v>
      </c>
      <c r="AD1083" s="31">
        <f>省エネ計算フォーマット【EHP】!$R$92/100</f>
        <v>0</v>
      </c>
      <c r="AE1083" s="37">
        <f t="shared" si="33"/>
        <v>1.5069999999999999</v>
      </c>
    </row>
    <row r="1084" spans="20:31">
      <c r="T1084" s="76">
        <v>9</v>
      </c>
      <c r="U1084" s="76">
        <v>2024</v>
      </c>
      <c r="V1084" s="76" t="s">
        <v>614</v>
      </c>
      <c r="W1084" s="76" t="s">
        <v>606</v>
      </c>
      <c r="X1084" s="76" t="s">
        <v>618</v>
      </c>
      <c r="Y1084" s="55" t="str">
        <f t="shared" si="32"/>
        <v>92024暖房ビル用マルチ有り</v>
      </c>
      <c r="Z1084" s="56">
        <v>-1.1399999999999999</v>
      </c>
      <c r="AA1084" s="56">
        <v>2.14</v>
      </c>
      <c r="AB1084" s="57">
        <v>1.0454000000000001</v>
      </c>
      <c r="AC1084" s="57">
        <v>1.5936999999999999</v>
      </c>
      <c r="AD1084" s="31">
        <f>省エネ計算フォーマット【EHP】!$R$92/100</f>
        <v>0</v>
      </c>
      <c r="AE1084" s="37">
        <f t="shared" si="33"/>
        <v>1.593</v>
      </c>
    </row>
    <row r="1085" spans="20:31">
      <c r="T1085" s="76">
        <v>9</v>
      </c>
      <c r="U1085" s="76">
        <v>2024</v>
      </c>
      <c r="V1085" s="76" t="s">
        <v>614</v>
      </c>
      <c r="W1085" s="76" t="s">
        <v>607</v>
      </c>
      <c r="X1085" s="76" t="s">
        <v>618</v>
      </c>
      <c r="Y1085" s="55" t="str">
        <f t="shared" si="32"/>
        <v>92024暖房設備用有り</v>
      </c>
      <c r="Z1085" s="56">
        <v>-0.57999999999999996</v>
      </c>
      <c r="AA1085" s="56">
        <v>1.58</v>
      </c>
      <c r="AB1085" s="57">
        <v>1.0335000000000001</v>
      </c>
      <c r="AC1085" s="57">
        <v>1.1766000000000001</v>
      </c>
      <c r="AD1085" s="31">
        <f>省エネ計算フォーマット【EHP】!$R$92/100</f>
        <v>0</v>
      </c>
      <c r="AE1085" s="37">
        <f t="shared" si="33"/>
        <v>1.1759999999999999</v>
      </c>
    </row>
    <row r="1086" spans="20:31">
      <c r="T1086" s="76">
        <v>9</v>
      </c>
      <c r="U1086" s="76">
        <v>2024</v>
      </c>
      <c r="V1086" s="76" t="s">
        <v>614</v>
      </c>
      <c r="W1086" s="76" t="s">
        <v>612</v>
      </c>
      <c r="X1086" s="76" t="s">
        <v>702</v>
      </c>
      <c r="Y1086" s="55" t="str">
        <f t="shared" si="32"/>
        <v>92024暖房店舗用無し（一定速）</v>
      </c>
      <c r="Z1086" s="56">
        <v>0.25</v>
      </c>
      <c r="AA1086" s="56">
        <v>0.75</v>
      </c>
      <c r="AB1086" s="57">
        <v>0.25</v>
      </c>
      <c r="AC1086" s="57">
        <v>0.75</v>
      </c>
      <c r="AD1086" s="31">
        <f>省エネ計算フォーマット【EHP】!$R$92/100</f>
        <v>0</v>
      </c>
      <c r="AE1086" s="37">
        <f t="shared" si="33"/>
        <v>0.75</v>
      </c>
    </row>
    <row r="1087" spans="20:31">
      <c r="T1087" s="76">
        <v>9</v>
      </c>
      <c r="U1087" s="76">
        <v>2024</v>
      </c>
      <c r="V1087" s="76" t="s">
        <v>614</v>
      </c>
      <c r="W1087" s="76" t="s">
        <v>606</v>
      </c>
      <c r="X1087" s="76" t="s">
        <v>702</v>
      </c>
      <c r="Y1087" s="55" t="str">
        <f t="shared" si="32"/>
        <v>92024暖房ビル用マルチ無し（一定速）</v>
      </c>
      <c r="Z1087" s="56">
        <v>0.25</v>
      </c>
      <c r="AA1087" s="56">
        <v>0.75</v>
      </c>
      <c r="AB1087" s="57">
        <v>0.25</v>
      </c>
      <c r="AC1087" s="57">
        <v>0.75</v>
      </c>
      <c r="AD1087" s="31">
        <f>省エネ計算フォーマット【EHP】!$R$92/100</f>
        <v>0</v>
      </c>
      <c r="AE1087" s="37">
        <f t="shared" si="33"/>
        <v>0.75</v>
      </c>
    </row>
    <row r="1088" spans="20:31">
      <c r="T1088" s="76">
        <v>9</v>
      </c>
      <c r="U1088" s="76">
        <v>2024</v>
      </c>
      <c r="V1088" s="76" t="s">
        <v>614</v>
      </c>
      <c r="W1088" s="76" t="s">
        <v>607</v>
      </c>
      <c r="X1088" s="76" t="s">
        <v>702</v>
      </c>
      <c r="Y1088" s="55" t="str">
        <f t="shared" si="32"/>
        <v>92024暖房設備用無し（一定速）</v>
      </c>
      <c r="Z1088" s="56">
        <v>0.25</v>
      </c>
      <c r="AA1088" s="56">
        <v>0.75</v>
      </c>
      <c r="AB1088" s="57">
        <v>0.25</v>
      </c>
      <c r="AC1088" s="57">
        <v>0.75</v>
      </c>
      <c r="AD1088" s="31">
        <f>省エネ計算フォーマット【EHP】!$R$92/100</f>
        <v>0</v>
      </c>
      <c r="AE1088" s="37">
        <f t="shared" si="33"/>
        <v>0.75</v>
      </c>
    </row>
    <row r="1089" spans="20:31">
      <c r="T1089" s="73">
        <v>10</v>
      </c>
      <c r="U1089" s="73">
        <v>1995</v>
      </c>
      <c r="V1089" s="73" t="s">
        <v>19</v>
      </c>
      <c r="W1089" s="73" t="s">
        <v>612</v>
      </c>
      <c r="X1089" s="73" t="s">
        <v>618</v>
      </c>
      <c r="Y1089" s="28" t="str">
        <f t="shared" si="32"/>
        <v>101995冷房店舗用有り</v>
      </c>
      <c r="Z1089" s="51">
        <v>0.32</v>
      </c>
      <c r="AA1089" s="51">
        <v>0.68</v>
      </c>
      <c r="AB1089" s="52">
        <v>1.0165999999999999</v>
      </c>
      <c r="AC1089" s="52">
        <v>0.50590000000000002</v>
      </c>
      <c r="AD1089" s="31">
        <f>省エネ計算フォーマット【EHP】!$S$92/100</f>
        <v>0</v>
      </c>
      <c r="AE1089" s="32">
        <f t="shared" si="33"/>
        <v>0.505</v>
      </c>
    </row>
    <row r="1090" spans="20:31">
      <c r="T1090" s="73">
        <v>10</v>
      </c>
      <c r="U1090" s="73">
        <v>1995</v>
      </c>
      <c r="V1090" s="73" t="s">
        <v>19</v>
      </c>
      <c r="W1090" s="73" t="s">
        <v>606</v>
      </c>
      <c r="X1090" s="73" t="s">
        <v>618</v>
      </c>
      <c r="Y1090" s="28" t="str">
        <f t="shared" si="32"/>
        <v>101995冷房ビル用マルチ有り</v>
      </c>
      <c r="Z1090" s="51">
        <v>-0.218</v>
      </c>
      <c r="AA1090" s="51">
        <v>1.218</v>
      </c>
      <c r="AB1090" s="52">
        <v>1.0356000000000001</v>
      </c>
      <c r="AC1090" s="52">
        <v>0.90459999999999996</v>
      </c>
      <c r="AD1090" s="31">
        <f>省エネ計算フォーマット【EHP】!$S$92/100</f>
        <v>0</v>
      </c>
      <c r="AE1090" s="32">
        <f t="shared" si="33"/>
        <v>0.90400000000000003</v>
      </c>
    </row>
    <row r="1091" spans="20:31">
      <c r="T1091" s="73">
        <v>10</v>
      </c>
      <c r="U1091" s="73">
        <v>1995</v>
      </c>
      <c r="V1091" s="73" t="s">
        <v>19</v>
      </c>
      <c r="W1091" s="73" t="s">
        <v>607</v>
      </c>
      <c r="X1091" s="73" t="s">
        <v>618</v>
      </c>
      <c r="Y1091" s="28" t="str">
        <f t="shared" si="32"/>
        <v>101995冷房設備用有り</v>
      </c>
      <c r="Z1091" s="51">
        <v>0.25</v>
      </c>
      <c r="AA1091" s="51">
        <v>0.75</v>
      </c>
      <c r="AB1091" s="52">
        <v>1.0219</v>
      </c>
      <c r="AC1091" s="52">
        <v>0.55700000000000005</v>
      </c>
      <c r="AD1091" s="31">
        <f>省エネ計算フォーマット【EHP】!$S$92/100</f>
        <v>0</v>
      </c>
      <c r="AE1091" s="32">
        <f t="shared" si="33"/>
        <v>0.55700000000000005</v>
      </c>
    </row>
    <row r="1092" spans="20:31">
      <c r="T1092" s="73">
        <v>10</v>
      </c>
      <c r="U1092" s="73">
        <v>1995</v>
      </c>
      <c r="V1092" s="73" t="s">
        <v>19</v>
      </c>
      <c r="W1092" s="73" t="s">
        <v>612</v>
      </c>
      <c r="X1092" s="73" t="s">
        <v>702</v>
      </c>
      <c r="Y1092" s="28" t="str">
        <f t="shared" si="32"/>
        <v>101995冷房店舗用無し（一定速）</v>
      </c>
      <c r="Z1092" s="51">
        <v>0.26</v>
      </c>
      <c r="AA1092" s="51">
        <v>0.74</v>
      </c>
      <c r="AB1092" s="52">
        <v>0.26</v>
      </c>
      <c r="AC1092" s="52">
        <v>0.74</v>
      </c>
      <c r="AD1092" s="31">
        <f>省エネ計算フォーマット【EHP】!$S$92/100</f>
        <v>0</v>
      </c>
      <c r="AE1092" s="32">
        <f t="shared" si="33"/>
        <v>0.74</v>
      </c>
    </row>
    <row r="1093" spans="20:31">
      <c r="T1093" s="73">
        <v>10</v>
      </c>
      <c r="U1093" s="73">
        <v>1995</v>
      </c>
      <c r="V1093" s="73" t="s">
        <v>19</v>
      </c>
      <c r="W1093" s="73" t="s">
        <v>606</v>
      </c>
      <c r="X1093" s="73" t="s">
        <v>702</v>
      </c>
      <c r="Y1093" s="28" t="str">
        <f t="shared" si="32"/>
        <v>101995冷房ビル用マルチ無し（一定速）</v>
      </c>
      <c r="Z1093" s="51">
        <v>0.26</v>
      </c>
      <c r="AA1093" s="51">
        <v>0.74</v>
      </c>
      <c r="AB1093" s="52">
        <v>0.26</v>
      </c>
      <c r="AC1093" s="52">
        <v>0.74</v>
      </c>
      <c r="AD1093" s="31">
        <f>省エネ計算フォーマット【EHP】!$S$92/100</f>
        <v>0</v>
      </c>
      <c r="AE1093" s="32">
        <f t="shared" si="33"/>
        <v>0.74</v>
      </c>
    </row>
    <row r="1094" spans="20:31">
      <c r="T1094" s="73">
        <v>10</v>
      </c>
      <c r="U1094" s="73">
        <v>1995</v>
      </c>
      <c r="V1094" s="73" t="s">
        <v>19</v>
      </c>
      <c r="W1094" s="73" t="s">
        <v>607</v>
      </c>
      <c r="X1094" s="73" t="s">
        <v>702</v>
      </c>
      <c r="Y1094" s="28" t="str">
        <f t="shared" si="32"/>
        <v>101995冷房設備用無し（一定速）</v>
      </c>
      <c r="Z1094" s="51">
        <v>0.26</v>
      </c>
      <c r="AA1094" s="51">
        <v>0.74</v>
      </c>
      <c r="AB1094" s="52">
        <v>0.26</v>
      </c>
      <c r="AC1094" s="52">
        <v>0.74</v>
      </c>
      <c r="AD1094" s="31">
        <f>省エネ計算フォーマット【EHP】!$S$92/100</f>
        <v>0</v>
      </c>
      <c r="AE1094" s="32">
        <f t="shared" si="33"/>
        <v>0.74</v>
      </c>
    </row>
    <row r="1095" spans="20:31">
      <c r="T1095" s="73">
        <v>10</v>
      </c>
      <c r="U1095" s="73">
        <v>1995</v>
      </c>
      <c r="V1095" s="73" t="s">
        <v>20</v>
      </c>
      <c r="W1095" s="73" t="s">
        <v>612</v>
      </c>
      <c r="X1095" s="73" t="s">
        <v>618</v>
      </c>
      <c r="Y1095" s="28" t="str">
        <f t="shared" si="32"/>
        <v>101995暖房店舗用有り</v>
      </c>
      <c r="Z1095" s="51">
        <v>0.374</v>
      </c>
      <c r="AA1095" s="51">
        <v>0.626</v>
      </c>
      <c r="AB1095" s="52">
        <v>1.0275000000000001</v>
      </c>
      <c r="AC1095" s="52">
        <v>0.46260000000000001</v>
      </c>
      <c r="AD1095" s="31">
        <f>省エネ計算フォーマット【EHP】!$S$92/100</f>
        <v>0</v>
      </c>
      <c r="AE1095" s="32">
        <f t="shared" si="33"/>
        <v>0.46200000000000002</v>
      </c>
    </row>
    <row r="1096" spans="20:31">
      <c r="T1096" s="73">
        <v>10</v>
      </c>
      <c r="U1096" s="73">
        <v>1995</v>
      </c>
      <c r="V1096" s="73" t="s">
        <v>20</v>
      </c>
      <c r="W1096" s="73" t="s">
        <v>606</v>
      </c>
      <c r="X1096" s="73" t="s">
        <v>618</v>
      </c>
      <c r="Y1096" s="28" t="str">
        <f t="shared" si="32"/>
        <v>101995暖房ビル用マルチ有り</v>
      </c>
      <c r="Z1096" s="51">
        <v>-0.112</v>
      </c>
      <c r="AA1096" s="51">
        <v>1.1120000000000001</v>
      </c>
      <c r="AB1096" s="52">
        <v>1.0236000000000001</v>
      </c>
      <c r="AC1096" s="52">
        <v>0.82809999999999995</v>
      </c>
      <c r="AD1096" s="31">
        <f>省エネ計算フォーマット【EHP】!$S$92/100</f>
        <v>0</v>
      </c>
      <c r="AE1096" s="32">
        <f t="shared" si="33"/>
        <v>0.82799999999999996</v>
      </c>
    </row>
    <row r="1097" spans="20:31">
      <c r="T1097" s="73">
        <v>10</v>
      </c>
      <c r="U1097" s="73">
        <v>1995</v>
      </c>
      <c r="V1097" s="73" t="s">
        <v>20</v>
      </c>
      <c r="W1097" s="73" t="s">
        <v>607</v>
      </c>
      <c r="X1097" s="73" t="s">
        <v>618</v>
      </c>
      <c r="Y1097" s="28" t="str">
        <f t="shared" si="32"/>
        <v>101995暖房設備用有り</v>
      </c>
      <c r="Z1097" s="51">
        <v>0.25</v>
      </c>
      <c r="AA1097" s="51">
        <v>0.75</v>
      </c>
      <c r="AB1097" s="52">
        <v>1.0159</v>
      </c>
      <c r="AC1097" s="52">
        <v>0.5585</v>
      </c>
      <c r="AD1097" s="31">
        <f>省エネ計算フォーマット【EHP】!$S$92/100</f>
        <v>0</v>
      </c>
      <c r="AE1097" s="32">
        <f t="shared" si="33"/>
        <v>0.55800000000000005</v>
      </c>
    </row>
    <row r="1098" spans="20:31">
      <c r="T1098" s="73">
        <v>10</v>
      </c>
      <c r="U1098" s="73">
        <v>1995</v>
      </c>
      <c r="V1098" s="73" t="s">
        <v>20</v>
      </c>
      <c r="W1098" s="73" t="s">
        <v>612</v>
      </c>
      <c r="X1098" s="73" t="s">
        <v>702</v>
      </c>
      <c r="Y1098" s="28" t="str">
        <f t="shared" ref="Y1098:Y1161" si="34">T1098&amp;U1098&amp;V1098&amp;W1098&amp;X1098</f>
        <v>101995暖房店舗用無し（一定速）</v>
      </c>
      <c r="Z1098" s="51">
        <v>0.26</v>
      </c>
      <c r="AA1098" s="51">
        <v>0.74</v>
      </c>
      <c r="AB1098" s="52">
        <v>0.26</v>
      </c>
      <c r="AC1098" s="52">
        <v>0.74</v>
      </c>
      <c r="AD1098" s="31">
        <f>省エネ計算フォーマット【EHP】!$S$92/100</f>
        <v>0</v>
      </c>
      <c r="AE1098" s="32">
        <f t="shared" si="33"/>
        <v>0.74</v>
      </c>
    </row>
    <row r="1099" spans="20:31">
      <c r="T1099" s="73">
        <v>10</v>
      </c>
      <c r="U1099" s="73">
        <v>1995</v>
      </c>
      <c r="V1099" s="73" t="s">
        <v>20</v>
      </c>
      <c r="W1099" s="73" t="s">
        <v>606</v>
      </c>
      <c r="X1099" s="73" t="s">
        <v>702</v>
      </c>
      <c r="Y1099" s="28" t="str">
        <f t="shared" si="34"/>
        <v>101995暖房ビル用マルチ無し（一定速）</v>
      </c>
      <c r="Z1099" s="51">
        <v>0.26</v>
      </c>
      <c r="AA1099" s="51">
        <v>0.74</v>
      </c>
      <c r="AB1099" s="52">
        <v>0.26</v>
      </c>
      <c r="AC1099" s="52">
        <v>0.74</v>
      </c>
      <c r="AD1099" s="31">
        <f>省エネ計算フォーマット【EHP】!$S$92/100</f>
        <v>0</v>
      </c>
      <c r="AE1099" s="32">
        <f t="shared" si="33"/>
        <v>0.74</v>
      </c>
    </row>
    <row r="1100" spans="20:31">
      <c r="T1100" s="73">
        <v>10</v>
      </c>
      <c r="U1100" s="73">
        <v>1995</v>
      </c>
      <c r="V1100" s="73" t="s">
        <v>20</v>
      </c>
      <c r="W1100" s="73" t="s">
        <v>607</v>
      </c>
      <c r="X1100" s="73" t="s">
        <v>702</v>
      </c>
      <c r="Y1100" s="28" t="str">
        <f t="shared" si="34"/>
        <v>101995暖房設備用無し（一定速）</v>
      </c>
      <c r="Z1100" s="51">
        <v>0.26</v>
      </c>
      <c r="AA1100" s="51">
        <v>0.74</v>
      </c>
      <c r="AB1100" s="52">
        <v>0.26</v>
      </c>
      <c r="AC1100" s="52">
        <v>0.74</v>
      </c>
      <c r="AD1100" s="31">
        <f>省エネ計算フォーマット【EHP】!$S$92/100</f>
        <v>0</v>
      </c>
      <c r="AE1100" s="32">
        <f t="shared" ref="AE1100:AE1163" si="35">ROUNDDOWN(IF(AD1100&gt;=0.25,Z1100*AD1100+AA1100,AB1100*AD1100+AC1100),3)</f>
        <v>0.74</v>
      </c>
    </row>
    <row r="1101" spans="20:31">
      <c r="T1101" s="73">
        <v>10</v>
      </c>
      <c r="U1101" s="73">
        <v>2005</v>
      </c>
      <c r="V1101" s="73" t="s">
        <v>19</v>
      </c>
      <c r="W1101" s="73" t="s">
        <v>612</v>
      </c>
      <c r="X1101" s="73" t="s">
        <v>618</v>
      </c>
      <c r="Y1101" s="28" t="str">
        <f t="shared" si="34"/>
        <v>102005冷房店舗用有り</v>
      </c>
      <c r="Z1101" s="51">
        <v>-0.86599999999999999</v>
      </c>
      <c r="AA1101" s="51">
        <v>1.8660000000000001</v>
      </c>
      <c r="AB1101" s="52">
        <v>1.0455000000000001</v>
      </c>
      <c r="AC1101" s="52">
        <v>1.3880999999999999</v>
      </c>
      <c r="AD1101" s="31">
        <f>省エネ計算フォーマット【EHP】!$S$92/100</f>
        <v>0</v>
      </c>
      <c r="AE1101" s="32">
        <f t="shared" si="35"/>
        <v>1.3879999999999999</v>
      </c>
    </row>
    <row r="1102" spans="20:31">
      <c r="T1102" s="73">
        <v>10</v>
      </c>
      <c r="U1102" s="73">
        <v>2005</v>
      </c>
      <c r="V1102" s="73" t="s">
        <v>19</v>
      </c>
      <c r="W1102" s="73" t="s">
        <v>606</v>
      </c>
      <c r="X1102" s="73" t="s">
        <v>618</v>
      </c>
      <c r="Y1102" s="28" t="str">
        <f t="shared" si="34"/>
        <v>102005冷房ビル用マルチ有り</v>
      </c>
      <c r="Z1102" s="51">
        <v>-0.68200000000000005</v>
      </c>
      <c r="AA1102" s="51">
        <v>1.6819999999999999</v>
      </c>
      <c r="AB1102" s="52">
        <v>1.0490999999999999</v>
      </c>
      <c r="AC1102" s="52">
        <v>1.2492000000000001</v>
      </c>
      <c r="AD1102" s="31">
        <f>省エネ計算フォーマット【EHP】!$S$92/100</f>
        <v>0</v>
      </c>
      <c r="AE1102" s="32">
        <f t="shared" si="35"/>
        <v>1.2490000000000001</v>
      </c>
    </row>
    <row r="1103" spans="20:31">
      <c r="T1103" s="73">
        <v>10</v>
      </c>
      <c r="U1103" s="73">
        <v>2005</v>
      </c>
      <c r="V1103" s="73" t="s">
        <v>19</v>
      </c>
      <c r="W1103" s="73" t="s">
        <v>607</v>
      </c>
      <c r="X1103" s="73" t="s">
        <v>618</v>
      </c>
      <c r="Y1103" s="28" t="str">
        <f t="shared" si="34"/>
        <v>102005冷房設備用有り</v>
      </c>
      <c r="Z1103" s="51">
        <v>-0.114</v>
      </c>
      <c r="AA1103" s="51">
        <v>1.1140000000000001</v>
      </c>
      <c r="AB1103" s="52">
        <v>1.0325</v>
      </c>
      <c r="AC1103" s="52">
        <v>0.82740000000000002</v>
      </c>
      <c r="AD1103" s="31">
        <f>省エネ計算フォーマット【EHP】!$S$92/100</f>
        <v>0</v>
      </c>
      <c r="AE1103" s="32">
        <f t="shared" si="35"/>
        <v>0.82699999999999996</v>
      </c>
    </row>
    <row r="1104" spans="20:31">
      <c r="T1104" s="73">
        <v>10</v>
      </c>
      <c r="U1104" s="73">
        <v>2005</v>
      </c>
      <c r="V1104" s="73" t="s">
        <v>19</v>
      </c>
      <c r="W1104" s="73" t="s">
        <v>612</v>
      </c>
      <c r="X1104" s="73" t="s">
        <v>702</v>
      </c>
      <c r="Y1104" s="28" t="str">
        <f t="shared" si="34"/>
        <v>102005冷房店舗用無し（一定速）</v>
      </c>
      <c r="Z1104" s="51">
        <v>0.25</v>
      </c>
      <c r="AA1104" s="51">
        <v>0.75</v>
      </c>
      <c r="AB1104" s="52">
        <v>0.25</v>
      </c>
      <c r="AC1104" s="52">
        <v>0.75</v>
      </c>
      <c r="AD1104" s="31">
        <f>省エネ計算フォーマット【EHP】!$S$92/100</f>
        <v>0</v>
      </c>
      <c r="AE1104" s="32">
        <f t="shared" si="35"/>
        <v>0.75</v>
      </c>
    </row>
    <row r="1105" spans="20:31">
      <c r="T1105" s="73">
        <v>10</v>
      </c>
      <c r="U1105" s="73">
        <v>2005</v>
      </c>
      <c r="V1105" s="73" t="s">
        <v>19</v>
      </c>
      <c r="W1105" s="73" t="s">
        <v>606</v>
      </c>
      <c r="X1105" s="73" t="s">
        <v>702</v>
      </c>
      <c r="Y1105" s="28" t="str">
        <f>T1105&amp;U1105&amp;V1105&amp;W1105&amp;X1105</f>
        <v>102005冷房ビル用マルチ無し（一定速）</v>
      </c>
      <c r="Z1105" s="51">
        <v>0.25</v>
      </c>
      <c r="AA1105" s="51">
        <v>0.75</v>
      </c>
      <c r="AB1105" s="52">
        <v>0.25</v>
      </c>
      <c r="AC1105" s="52">
        <v>0.75</v>
      </c>
      <c r="AD1105" s="31">
        <f>省エネ計算フォーマット【EHP】!$S$92/100</f>
        <v>0</v>
      </c>
      <c r="AE1105" s="32">
        <f t="shared" si="35"/>
        <v>0.75</v>
      </c>
    </row>
    <row r="1106" spans="20:31">
      <c r="T1106" s="73">
        <v>10</v>
      </c>
      <c r="U1106" s="73">
        <v>2005</v>
      </c>
      <c r="V1106" s="73" t="s">
        <v>19</v>
      </c>
      <c r="W1106" s="73" t="s">
        <v>607</v>
      </c>
      <c r="X1106" s="73" t="s">
        <v>702</v>
      </c>
      <c r="Y1106" s="28" t="str">
        <f t="shared" si="34"/>
        <v>102005冷房設備用無し（一定速）</v>
      </c>
      <c r="Z1106" s="51">
        <v>0.25</v>
      </c>
      <c r="AA1106" s="51">
        <v>0.75</v>
      </c>
      <c r="AB1106" s="52">
        <v>0.25</v>
      </c>
      <c r="AC1106" s="52">
        <v>0.75</v>
      </c>
      <c r="AD1106" s="31">
        <f>省エネ計算フォーマット【EHP】!$S$92/100</f>
        <v>0</v>
      </c>
      <c r="AE1106" s="32">
        <f t="shared" si="35"/>
        <v>0.75</v>
      </c>
    </row>
    <row r="1107" spans="20:31">
      <c r="T1107" s="73">
        <v>10</v>
      </c>
      <c r="U1107" s="73">
        <v>2005</v>
      </c>
      <c r="V1107" s="73" t="s">
        <v>20</v>
      </c>
      <c r="W1107" s="73" t="s">
        <v>612</v>
      </c>
      <c r="X1107" s="73" t="s">
        <v>618</v>
      </c>
      <c r="Y1107" s="28" t="str">
        <f t="shared" si="34"/>
        <v>102005暖房店舗用有り</v>
      </c>
      <c r="Z1107" s="51">
        <v>-0.65</v>
      </c>
      <c r="AA1107" s="51">
        <v>1.65</v>
      </c>
      <c r="AB1107" s="52">
        <v>1.0726</v>
      </c>
      <c r="AC1107" s="52">
        <v>1.2194</v>
      </c>
      <c r="AD1107" s="31">
        <f>省エネ計算フォーマット【EHP】!$S$92/100</f>
        <v>0</v>
      </c>
      <c r="AE1107" s="32">
        <f t="shared" si="35"/>
        <v>1.2190000000000001</v>
      </c>
    </row>
    <row r="1108" spans="20:31">
      <c r="T1108" s="73">
        <v>10</v>
      </c>
      <c r="U1108" s="73">
        <v>2005</v>
      </c>
      <c r="V1108" s="73" t="s">
        <v>20</v>
      </c>
      <c r="W1108" s="73" t="s">
        <v>606</v>
      </c>
      <c r="X1108" s="73" t="s">
        <v>618</v>
      </c>
      <c r="Y1108" s="28" t="str">
        <f t="shared" si="34"/>
        <v>102005暖房ビル用マルチ有り</v>
      </c>
      <c r="Z1108" s="51">
        <v>-0.56000000000000005</v>
      </c>
      <c r="AA1108" s="51">
        <v>1.56</v>
      </c>
      <c r="AB1108" s="52">
        <v>1.0330999999999999</v>
      </c>
      <c r="AC1108" s="52">
        <v>1.1617</v>
      </c>
      <c r="AD1108" s="31">
        <f>省エネ計算フォーマット【EHP】!$S$92/100</f>
        <v>0</v>
      </c>
      <c r="AE1108" s="32">
        <f t="shared" si="35"/>
        <v>1.161</v>
      </c>
    </row>
    <row r="1109" spans="20:31">
      <c r="T1109" s="73">
        <v>10</v>
      </c>
      <c r="U1109" s="73">
        <v>2005</v>
      </c>
      <c r="V1109" s="73" t="s">
        <v>20</v>
      </c>
      <c r="W1109" s="73" t="s">
        <v>607</v>
      </c>
      <c r="X1109" s="73" t="s">
        <v>618</v>
      </c>
      <c r="Y1109" s="28" t="str">
        <f t="shared" si="34"/>
        <v>102005暖房設備用有り</v>
      </c>
      <c r="Z1109" s="51">
        <v>-0.126</v>
      </c>
      <c r="AA1109" s="51">
        <v>1.1259999999999999</v>
      </c>
      <c r="AB1109" s="52">
        <v>1.0239</v>
      </c>
      <c r="AC1109" s="52">
        <v>0.83850000000000002</v>
      </c>
      <c r="AD1109" s="31">
        <f>省エネ計算フォーマット【EHP】!$S$92/100</f>
        <v>0</v>
      </c>
      <c r="AE1109" s="32">
        <f t="shared" si="35"/>
        <v>0.83799999999999997</v>
      </c>
    </row>
    <row r="1110" spans="20:31">
      <c r="T1110" s="73">
        <v>10</v>
      </c>
      <c r="U1110" s="73">
        <v>2005</v>
      </c>
      <c r="V1110" s="73" t="s">
        <v>20</v>
      </c>
      <c r="W1110" s="73" t="s">
        <v>612</v>
      </c>
      <c r="X1110" s="73" t="s">
        <v>702</v>
      </c>
      <c r="Y1110" s="28" t="str">
        <f t="shared" si="34"/>
        <v>102005暖房店舗用無し（一定速）</v>
      </c>
      <c r="Z1110" s="51">
        <v>0.25</v>
      </c>
      <c r="AA1110" s="51">
        <v>0.75</v>
      </c>
      <c r="AB1110" s="52">
        <v>0.25</v>
      </c>
      <c r="AC1110" s="52">
        <v>0.75</v>
      </c>
      <c r="AD1110" s="31">
        <f>省エネ計算フォーマット【EHP】!$S$92/100</f>
        <v>0</v>
      </c>
      <c r="AE1110" s="32">
        <f t="shared" si="35"/>
        <v>0.75</v>
      </c>
    </row>
    <row r="1111" spans="20:31">
      <c r="T1111" s="73">
        <v>10</v>
      </c>
      <c r="U1111" s="73">
        <v>2005</v>
      </c>
      <c r="V1111" s="73" t="s">
        <v>20</v>
      </c>
      <c r="W1111" s="73" t="s">
        <v>606</v>
      </c>
      <c r="X1111" s="73" t="s">
        <v>702</v>
      </c>
      <c r="Y1111" s="28" t="str">
        <f t="shared" si="34"/>
        <v>102005暖房ビル用マルチ無し（一定速）</v>
      </c>
      <c r="Z1111" s="51">
        <v>0.25</v>
      </c>
      <c r="AA1111" s="51">
        <v>0.75</v>
      </c>
      <c r="AB1111" s="52">
        <v>0.25</v>
      </c>
      <c r="AC1111" s="52">
        <v>0.75</v>
      </c>
      <c r="AD1111" s="31">
        <f>省エネ計算フォーマット【EHP】!$S$92/100</f>
        <v>0</v>
      </c>
      <c r="AE1111" s="32">
        <f t="shared" si="35"/>
        <v>0.75</v>
      </c>
    </row>
    <row r="1112" spans="20:31">
      <c r="T1112" s="73">
        <v>10</v>
      </c>
      <c r="U1112" s="73">
        <v>2005</v>
      </c>
      <c r="V1112" s="73" t="s">
        <v>20</v>
      </c>
      <c r="W1112" s="73" t="s">
        <v>607</v>
      </c>
      <c r="X1112" s="73" t="s">
        <v>702</v>
      </c>
      <c r="Y1112" s="28" t="str">
        <f t="shared" si="34"/>
        <v>102005暖房設備用無し（一定速）</v>
      </c>
      <c r="Z1112" s="51">
        <v>0.25</v>
      </c>
      <c r="AA1112" s="51">
        <v>0.75</v>
      </c>
      <c r="AB1112" s="52">
        <v>0.25</v>
      </c>
      <c r="AC1112" s="52">
        <v>0.75</v>
      </c>
      <c r="AD1112" s="31">
        <f>省エネ計算フォーマット【EHP】!$S$92/100</f>
        <v>0</v>
      </c>
      <c r="AE1112" s="32">
        <f t="shared" si="35"/>
        <v>0.75</v>
      </c>
    </row>
    <row r="1113" spans="20:31">
      <c r="T1113" s="73">
        <v>10</v>
      </c>
      <c r="U1113" s="73">
        <v>2010</v>
      </c>
      <c r="V1113" s="73" t="s">
        <v>19</v>
      </c>
      <c r="W1113" s="73" t="s">
        <v>612</v>
      </c>
      <c r="X1113" s="73" t="s">
        <v>618</v>
      </c>
      <c r="Y1113" s="28" t="str">
        <f t="shared" si="34"/>
        <v>102010冷房店舗用有り</v>
      </c>
      <c r="Z1113" s="51">
        <v>-1.1000000000000001</v>
      </c>
      <c r="AA1113" s="51">
        <v>2.1</v>
      </c>
      <c r="AB1113" s="52">
        <v>1.0511999999999999</v>
      </c>
      <c r="AC1113" s="52">
        <v>1.5622</v>
      </c>
      <c r="AD1113" s="31">
        <f>省エネ計算フォーマット【EHP】!$S$92/100</f>
        <v>0</v>
      </c>
      <c r="AE1113" s="32">
        <f t="shared" si="35"/>
        <v>1.5620000000000001</v>
      </c>
    </row>
    <row r="1114" spans="20:31">
      <c r="T1114" s="73">
        <v>10</v>
      </c>
      <c r="U1114" s="73">
        <v>2010</v>
      </c>
      <c r="V1114" s="73" t="s">
        <v>19</v>
      </c>
      <c r="W1114" s="73" t="s">
        <v>606</v>
      </c>
      <c r="X1114" s="73" t="s">
        <v>618</v>
      </c>
      <c r="Y1114" s="28" t="str">
        <f t="shared" si="34"/>
        <v>102010冷房ビル用マルチ有り</v>
      </c>
      <c r="Z1114" s="51">
        <v>-0.88</v>
      </c>
      <c r="AA1114" s="51">
        <v>1.88</v>
      </c>
      <c r="AB1114" s="52">
        <v>1.0548999999999999</v>
      </c>
      <c r="AC1114" s="52">
        <v>1.3963000000000001</v>
      </c>
      <c r="AD1114" s="31">
        <f>省エネ計算フォーマット【EHP】!$S$92/100</f>
        <v>0</v>
      </c>
      <c r="AE1114" s="32">
        <f t="shared" si="35"/>
        <v>1.3959999999999999</v>
      </c>
    </row>
    <row r="1115" spans="20:31">
      <c r="T1115" s="73">
        <v>10</v>
      </c>
      <c r="U1115" s="73">
        <v>2010</v>
      </c>
      <c r="V1115" s="73" t="s">
        <v>19</v>
      </c>
      <c r="W1115" s="73" t="s">
        <v>607</v>
      </c>
      <c r="X1115" s="73" t="s">
        <v>618</v>
      </c>
      <c r="Y1115" s="28" t="str">
        <f t="shared" si="34"/>
        <v>102010冷房設備用有り</v>
      </c>
      <c r="Z1115" s="51">
        <v>-0.26</v>
      </c>
      <c r="AA1115" s="51">
        <v>1.26</v>
      </c>
      <c r="AB1115" s="52">
        <v>1.1929000000000001</v>
      </c>
      <c r="AC1115" s="52">
        <v>0.89680000000000004</v>
      </c>
      <c r="AD1115" s="31">
        <f>省エネ計算フォーマット【EHP】!$S$92/100</f>
        <v>0</v>
      </c>
      <c r="AE1115" s="32">
        <f t="shared" si="35"/>
        <v>0.89600000000000002</v>
      </c>
    </row>
    <row r="1116" spans="20:31">
      <c r="T1116" s="73">
        <v>10</v>
      </c>
      <c r="U1116" s="73">
        <v>2010</v>
      </c>
      <c r="V1116" s="73" t="s">
        <v>19</v>
      </c>
      <c r="W1116" s="73" t="s">
        <v>612</v>
      </c>
      <c r="X1116" s="73" t="s">
        <v>702</v>
      </c>
      <c r="Y1116" s="28" t="str">
        <f t="shared" si="34"/>
        <v>102010冷房店舗用無し（一定速）</v>
      </c>
      <c r="Z1116" s="51">
        <v>0.25</v>
      </c>
      <c r="AA1116" s="51">
        <v>0.75</v>
      </c>
      <c r="AB1116" s="52">
        <v>0.25</v>
      </c>
      <c r="AC1116" s="52">
        <v>0.75</v>
      </c>
      <c r="AD1116" s="31">
        <f>省エネ計算フォーマット【EHP】!$S$92/100</f>
        <v>0</v>
      </c>
      <c r="AE1116" s="32">
        <f t="shared" si="35"/>
        <v>0.75</v>
      </c>
    </row>
    <row r="1117" spans="20:31">
      <c r="T1117" s="73">
        <v>10</v>
      </c>
      <c r="U1117" s="73">
        <v>2010</v>
      </c>
      <c r="V1117" s="73" t="s">
        <v>19</v>
      </c>
      <c r="W1117" s="73" t="s">
        <v>606</v>
      </c>
      <c r="X1117" s="73" t="s">
        <v>702</v>
      </c>
      <c r="Y1117" s="28" t="str">
        <f t="shared" si="34"/>
        <v>102010冷房ビル用マルチ無し（一定速）</v>
      </c>
      <c r="Z1117" s="51">
        <v>0.25</v>
      </c>
      <c r="AA1117" s="51">
        <v>0.75</v>
      </c>
      <c r="AB1117" s="52">
        <v>0.25</v>
      </c>
      <c r="AC1117" s="52">
        <v>0.75</v>
      </c>
      <c r="AD1117" s="31">
        <f>省エネ計算フォーマット【EHP】!$S$92/100</f>
        <v>0</v>
      </c>
      <c r="AE1117" s="32">
        <f t="shared" si="35"/>
        <v>0.75</v>
      </c>
    </row>
    <row r="1118" spans="20:31">
      <c r="T1118" s="73">
        <v>10</v>
      </c>
      <c r="U1118" s="73">
        <v>2010</v>
      </c>
      <c r="V1118" s="73" t="s">
        <v>19</v>
      </c>
      <c r="W1118" s="73" t="s">
        <v>607</v>
      </c>
      <c r="X1118" s="73" t="s">
        <v>702</v>
      </c>
      <c r="Y1118" s="28" t="str">
        <f t="shared" si="34"/>
        <v>102010冷房設備用無し（一定速）</v>
      </c>
      <c r="Z1118" s="51">
        <v>0.25</v>
      </c>
      <c r="AA1118" s="51">
        <v>0.75</v>
      </c>
      <c r="AB1118" s="52">
        <v>0.25</v>
      </c>
      <c r="AC1118" s="52">
        <v>0.75</v>
      </c>
      <c r="AD1118" s="31">
        <f>省エネ計算フォーマット【EHP】!$S$92/100</f>
        <v>0</v>
      </c>
      <c r="AE1118" s="32">
        <f t="shared" si="35"/>
        <v>0.75</v>
      </c>
    </row>
    <row r="1119" spans="20:31">
      <c r="T1119" s="73">
        <v>10</v>
      </c>
      <c r="U1119" s="73">
        <v>2010</v>
      </c>
      <c r="V1119" s="73" t="s">
        <v>20</v>
      </c>
      <c r="W1119" s="73" t="s">
        <v>612</v>
      </c>
      <c r="X1119" s="73" t="s">
        <v>618</v>
      </c>
      <c r="Y1119" s="28" t="str">
        <f t="shared" si="34"/>
        <v>102010暖房店舗用有り</v>
      </c>
      <c r="Z1119" s="51">
        <v>-0.72</v>
      </c>
      <c r="AA1119" s="51">
        <v>1.72</v>
      </c>
      <c r="AB1119" s="52">
        <v>1.0757000000000001</v>
      </c>
      <c r="AC1119" s="52">
        <v>1.2710999999999999</v>
      </c>
      <c r="AD1119" s="31">
        <f>省エネ計算フォーマット【EHP】!$S$92/100</f>
        <v>0</v>
      </c>
      <c r="AE1119" s="32">
        <f t="shared" si="35"/>
        <v>1.2709999999999999</v>
      </c>
    </row>
    <row r="1120" spans="20:31">
      <c r="T1120" s="73">
        <v>10</v>
      </c>
      <c r="U1120" s="73">
        <v>2010</v>
      </c>
      <c r="V1120" s="73" t="s">
        <v>20</v>
      </c>
      <c r="W1120" s="73" t="s">
        <v>606</v>
      </c>
      <c r="X1120" s="73" t="s">
        <v>618</v>
      </c>
      <c r="Y1120" s="28" t="str">
        <f t="shared" si="34"/>
        <v>102010暖房ビル用マルチ有り</v>
      </c>
      <c r="Z1120" s="51">
        <v>-0.7</v>
      </c>
      <c r="AA1120" s="51">
        <v>1.7</v>
      </c>
      <c r="AB1120" s="52">
        <v>1.036</v>
      </c>
      <c r="AC1120" s="52">
        <v>1.266</v>
      </c>
      <c r="AD1120" s="31">
        <f>省エネ計算フォーマット【EHP】!$S$92/100</f>
        <v>0</v>
      </c>
      <c r="AE1120" s="32">
        <f t="shared" si="35"/>
        <v>1.266</v>
      </c>
    </row>
    <row r="1121" spans="20:31">
      <c r="T1121" s="73">
        <v>10</v>
      </c>
      <c r="U1121" s="73">
        <v>2010</v>
      </c>
      <c r="V1121" s="73" t="s">
        <v>20</v>
      </c>
      <c r="W1121" s="73" t="s">
        <v>607</v>
      </c>
      <c r="X1121" s="73" t="s">
        <v>618</v>
      </c>
      <c r="Y1121" s="28" t="str">
        <f t="shared" si="34"/>
        <v>102010暖房設備用有り</v>
      </c>
      <c r="Z1121" s="51">
        <v>-0.26</v>
      </c>
      <c r="AA1121" s="51">
        <v>1.26</v>
      </c>
      <c r="AB1121" s="52">
        <v>0.82779999999999998</v>
      </c>
      <c r="AC1121" s="52">
        <v>0.98809999999999998</v>
      </c>
      <c r="AD1121" s="31">
        <f>省エネ計算フォーマット【EHP】!$S$92/100</f>
        <v>0</v>
      </c>
      <c r="AE1121" s="32">
        <f t="shared" si="35"/>
        <v>0.98799999999999999</v>
      </c>
    </row>
    <row r="1122" spans="20:31">
      <c r="T1122" s="73">
        <v>10</v>
      </c>
      <c r="U1122" s="73">
        <v>2010</v>
      </c>
      <c r="V1122" s="73" t="s">
        <v>20</v>
      </c>
      <c r="W1122" s="73" t="s">
        <v>612</v>
      </c>
      <c r="X1122" s="73" t="s">
        <v>702</v>
      </c>
      <c r="Y1122" s="28" t="str">
        <f t="shared" si="34"/>
        <v>102010暖房店舗用無し（一定速）</v>
      </c>
      <c r="Z1122" s="51">
        <v>0.25</v>
      </c>
      <c r="AA1122" s="51">
        <v>0.75</v>
      </c>
      <c r="AB1122" s="52">
        <v>0.25</v>
      </c>
      <c r="AC1122" s="52">
        <v>0.75</v>
      </c>
      <c r="AD1122" s="31">
        <f>省エネ計算フォーマット【EHP】!$S$92/100</f>
        <v>0</v>
      </c>
      <c r="AE1122" s="32">
        <f t="shared" si="35"/>
        <v>0.75</v>
      </c>
    </row>
    <row r="1123" spans="20:31">
      <c r="T1123" s="73">
        <v>10</v>
      </c>
      <c r="U1123" s="73">
        <v>2010</v>
      </c>
      <c r="V1123" s="73" t="s">
        <v>20</v>
      </c>
      <c r="W1123" s="73" t="s">
        <v>606</v>
      </c>
      <c r="X1123" s="73" t="s">
        <v>702</v>
      </c>
      <c r="Y1123" s="28" t="str">
        <f t="shared" si="34"/>
        <v>102010暖房ビル用マルチ無し（一定速）</v>
      </c>
      <c r="Z1123" s="51">
        <v>0.25</v>
      </c>
      <c r="AA1123" s="51">
        <v>0.75</v>
      </c>
      <c r="AB1123" s="52">
        <v>0.25</v>
      </c>
      <c r="AC1123" s="52">
        <v>0.75</v>
      </c>
      <c r="AD1123" s="31">
        <f>省エネ計算フォーマット【EHP】!$S$92/100</f>
        <v>0</v>
      </c>
      <c r="AE1123" s="32">
        <f t="shared" si="35"/>
        <v>0.75</v>
      </c>
    </row>
    <row r="1124" spans="20:31">
      <c r="T1124" s="73">
        <v>10</v>
      </c>
      <c r="U1124" s="73">
        <v>2010</v>
      </c>
      <c r="V1124" s="73" t="s">
        <v>20</v>
      </c>
      <c r="W1124" s="73" t="s">
        <v>607</v>
      </c>
      <c r="X1124" s="73" t="s">
        <v>702</v>
      </c>
      <c r="Y1124" s="28" t="str">
        <f t="shared" si="34"/>
        <v>102010暖房設備用無し（一定速）</v>
      </c>
      <c r="Z1124" s="63">
        <v>0.25</v>
      </c>
      <c r="AA1124" s="63">
        <v>0.75</v>
      </c>
      <c r="AB1124" s="64">
        <v>0.25</v>
      </c>
      <c r="AC1124" s="64">
        <v>0.75</v>
      </c>
      <c r="AD1124" s="31">
        <f>省エネ計算フォーマット【EHP】!$S$92/100</f>
        <v>0</v>
      </c>
      <c r="AE1124" s="32">
        <f t="shared" si="35"/>
        <v>0.75</v>
      </c>
    </row>
    <row r="1125" spans="20:31">
      <c r="T1125" s="76">
        <v>10</v>
      </c>
      <c r="U1125" s="76">
        <v>2011</v>
      </c>
      <c r="V1125" s="76" t="s">
        <v>19</v>
      </c>
      <c r="W1125" s="76" t="s">
        <v>612</v>
      </c>
      <c r="X1125" s="76" t="s">
        <v>618</v>
      </c>
      <c r="Y1125" s="55" t="str">
        <f t="shared" si="34"/>
        <v>102011冷房店舗用有り</v>
      </c>
      <c r="Z1125" s="56">
        <v>-1.1200000000000001</v>
      </c>
      <c r="AA1125" s="56">
        <v>2.12</v>
      </c>
      <c r="AB1125" s="57">
        <v>1.0517000000000001</v>
      </c>
      <c r="AC1125" s="57">
        <v>1.5770999999999999</v>
      </c>
      <c r="AD1125" s="31">
        <f>省エネ計算フォーマット【EHP】!$S$92/100</f>
        <v>0</v>
      </c>
      <c r="AE1125" s="37">
        <f t="shared" si="35"/>
        <v>1.577</v>
      </c>
    </row>
    <row r="1126" spans="20:31">
      <c r="T1126" s="76">
        <v>10</v>
      </c>
      <c r="U1126" s="76">
        <v>2011</v>
      </c>
      <c r="V1126" s="76" t="s">
        <v>19</v>
      </c>
      <c r="W1126" s="76" t="s">
        <v>606</v>
      </c>
      <c r="X1126" s="76" t="s">
        <v>618</v>
      </c>
      <c r="Y1126" s="55" t="str">
        <f t="shared" si="34"/>
        <v>102011冷房ビル用マルチ有り</v>
      </c>
      <c r="Z1126" s="56">
        <v>-1</v>
      </c>
      <c r="AA1126" s="56">
        <v>2</v>
      </c>
      <c r="AB1126" s="57">
        <v>1.0584</v>
      </c>
      <c r="AC1126" s="57">
        <v>1.4854000000000001</v>
      </c>
      <c r="AD1126" s="31">
        <f>省エネ計算フォーマット【EHP】!$S$92/100</f>
        <v>0</v>
      </c>
      <c r="AE1126" s="37">
        <f t="shared" si="35"/>
        <v>1.4850000000000001</v>
      </c>
    </row>
    <row r="1127" spans="20:31">
      <c r="T1127" s="76">
        <v>10</v>
      </c>
      <c r="U1127" s="76">
        <v>2011</v>
      </c>
      <c r="V1127" s="76" t="s">
        <v>19</v>
      </c>
      <c r="W1127" s="76" t="s">
        <v>607</v>
      </c>
      <c r="X1127" s="76" t="s">
        <v>618</v>
      </c>
      <c r="Y1127" s="55" t="str">
        <f t="shared" si="34"/>
        <v>102011冷房設備用有り</v>
      </c>
      <c r="Z1127" s="56">
        <v>-0.22</v>
      </c>
      <c r="AA1127" s="56">
        <v>1.22</v>
      </c>
      <c r="AB1127" s="57">
        <v>1.0356000000000001</v>
      </c>
      <c r="AC1127" s="57">
        <v>0.90610000000000002</v>
      </c>
      <c r="AD1127" s="31">
        <f>省エネ計算フォーマット【EHP】!$S$92/100</f>
        <v>0</v>
      </c>
      <c r="AE1127" s="37">
        <f t="shared" si="35"/>
        <v>0.90600000000000003</v>
      </c>
    </row>
    <row r="1128" spans="20:31">
      <c r="T1128" s="76">
        <v>10</v>
      </c>
      <c r="U1128" s="76">
        <v>2011</v>
      </c>
      <c r="V1128" s="76" t="s">
        <v>19</v>
      </c>
      <c r="W1128" s="76" t="s">
        <v>612</v>
      </c>
      <c r="X1128" s="76" t="s">
        <v>702</v>
      </c>
      <c r="Y1128" s="55" t="str">
        <f t="shared" si="34"/>
        <v>102011冷房店舗用無し（一定速）</v>
      </c>
      <c r="Z1128" s="56">
        <v>0.25</v>
      </c>
      <c r="AA1128" s="56">
        <v>0.75</v>
      </c>
      <c r="AB1128" s="57">
        <v>0.25</v>
      </c>
      <c r="AC1128" s="57">
        <v>0.75</v>
      </c>
      <c r="AD1128" s="31">
        <f>省エネ計算フォーマット【EHP】!$S$92/100</f>
        <v>0</v>
      </c>
      <c r="AE1128" s="37">
        <f t="shared" si="35"/>
        <v>0.75</v>
      </c>
    </row>
    <row r="1129" spans="20:31">
      <c r="T1129" s="76">
        <v>10</v>
      </c>
      <c r="U1129" s="76">
        <v>2011</v>
      </c>
      <c r="V1129" s="76" t="s">
        <v>19</v>
      </c>
      <c r="W1129" s="76" t="s">
        <v>606</v>
      </c>
      <c r="X1129" s="76" t="s">
        <v>702</v>
      </c>
      <c r="Y1129" s="55" t="str">
        <f t="shared" si="34"/>
        <v>102011冷房ビル用マルチ無し（一定速）</v>
      </c>
      <c r="Z1129" s="56">
        <v>0.25</v>
      </c>
      <c r="AA1129" s="56">
        <v>0.75</v>
      </c>
      <c r="AB1129" s="57">
        <v>0.25</v>
      </c>
      <c r="AC1129" s="57">
        <v>0.75</v>
      </c>
      <c r="AD1129" s="31">
        <f>省エネ計算フォーマット【EHP】!$S$92/100</f>
        <v>0</v>
      </c>
      <c r="AE1129" s="37">
        <f t="shared" si="35"/>
        <v>0.75</v>
      </c>
    </row>
    <row r="1130" spans="20:31">
      <c r="T1130" s="76">
        <v>10</v>
      </c>
      <c r="U1130" s="76">
        <v>2011</v>
      </c>
      <c r="V1130" s="76" t="s">
        <v>19</v>
      </c>
      <c r="W1130" s="76" t="s">
        <v>607</v>
      </c>
      <c r="X1130" s="76" t="s">
        <v>702</v>
      </c>
      <c r="Y1130" s="55" t="str">
        <f t="shared" si="34"/>
        <v>102011冷房設備用無し（一定速）</v>
      </c>
      <c r="Z1130" s="56">
        <v>0.25</v>
      </c>
      <c r="AA1130" s="56">
        <v>0.75</v>
      </c>
      <c r="AB1130" s="57">
        <v>0.25</v>
      </c>
      <c r="AC1130" s="57">
        <v>0.75</v>
      </c>
      <c r="AD1130" s="31">
        <f>省エネ計算フォーマット【EHP】!$S$92/100</f>
        <v>0</v>
      </c>
      <c r="AE1130" s="37">
        <f t="shared" si="35"/>
        <v>0.75</v>
      </c>
    </row>
    <row r="1131" spans="20:31">
      <c r="T1131" s="76">
        <v>10</v>
      </c>
      <c r="U1131" s="76">
        <v>2011</v>
      </c>
      <c r="V1131" s="76" t="s">
        <v>20</v>
      </c>
      <c r="W1131" s="76" t="s">
        <v>612</v>
      </c>
      <c r="X1131" s="76" t="s">
        <v>618</v>
      </c>
      <c r="Y1131" s="55" t="str">
        <f t="shared" si="34"/>
        <v>102011暖房店舗用有り</v>
      </c>
      <c r="Z1131" s="56">
        <v>-0.76</v>
      </c>
      <c r="AA1131" s="56">
        <v>1.76</v>
      </c>
      <c r="AB1131" s="57">
        <v>1.0773999999999999</v>
      </c>
      <c r="AC1131" s="57">
        <v>1.3006</v>
      </c>
      <c r="AD1131" s="31">
        <f>省エネ計算フォーマット【EHP】!$S$92/100</f>
        <v>0</v>
      </c>
      <c r="AE1131" s="37">
        <f t="shared" si="35"/>
        <v>1.3</v>
      </c>
    </row>
    <row r="1132" spans="20:31">
      <c r="T1132" s="76">
        <v>10</v>
      </c>
      <c r="U1132" s="76">
        <v>2011</v>
      </c>
      <c r="V1132" s="76" t="s">
        <v>20</v>
      </c>
      <c r="W1132" s="76" t="s">
        <v>606</v>
      </c>
      <c r="X1132" s="76" t="s">
        <v>618</v>
      </c>
      <c r="Y1132" s="55" t="str">
        <f t="shared" si="34"/>
        <v>102011暖房ビル用マルチ有り</v>
      </c>
      <c r="Z1132" s="56">
        <v>-0.78</v>
      </c>
      <c r="AA1132" s="56">
        <v>1.78</v>
      </c>
      <c r="AB1132" s="57">
        <v>1.0377000000000001</v>
      </c>
      <c r="AC1132" s="57">
        <v>1.3255999999999999</v>
      </c>
      <c r="AD1132" s="31">
        <f>省エネ計算フォーマット【EHP】!$S$92/100</f>
        <v>0</v>
      </c>
      <c r="AE1132" s="37">
        <f t="shared" si="35"/>
        <v>1.325</v>
      </c>
    </row>
    <row r="1133" spans="20:31">
      <c r="T1133" s="76">
        <v>10</v>
      </c>
      <c r="U1133" s="76">
        <v>2011</v>
      </c>
      <c r="V1133" s="76" t="s">
        <v>20</v>
      </c>
      <c r="W1133" s="76" t="s">
        <v>607</v>
      </c>
      <c r="X1133" s="76" t="s">
        <v>618</v>
      </c>
      <c r="Y1133" s="55" t="str">
        <f t="shared" si="34"/>
        <v>102011暖房設備用有り</v>
      </c>
      <c r="Z1133" s="56">
        <v>-0.26</v>
      </c>
      <c r="AA1133" s="56">
        <v>1.26</v>
      </c>
      <c r="AB1133" s="57">
        <v>1.0266999999999999</v>
      </c>
      <c r="AC1133" s="57">
        <v>0.93830000000000002</v>
      </c>
      <c r="AD1133" s="31">
        <f>省エネ計算フォーマット【EHP】!$S$92/100</f>
        <v>0</v>
      </c>
      <c r="AE1133" s="37">
        <f t="shared" si="35"/>
        <v>0.93799999999999994</v>
      </c>
    </row>
    <row r="1134" spans="20:31">
      <c r="T1134" s="76">
        <v>10</v>
      </c>
      <c r="U1134" s="76">
        <v>2011</v>
      </c>
      <c r="V1134" s="76" t="s">
        <v>20</v>
      </c>
      <c r="W1134" s="76" t="s">
        <v>612</v>
      </c>
      <c r="X1134" s="76" t="s">
        <v>702</v>
      </c>
      <c r="Y1134" s="55" t="str">
        <f t="shared" si="34"/>
        <v>102011暖房店舗用無し（一定速）</v>
      </c>
      <c r="Z1134" s="56">
        <v>0.25</v>
      </c>
      <c r="AA1134" s="56">
        <v>0.75</v>
      </c>
      <c r="AB1134" s="57">
        <v>0.25</v>
      </c>
      <c r="AC1134" s="57">
        <v>0.75</v>
      </c>
      <c r="AD1134" s="31">
        <f>省エネ計算フォーマット【EHP】!$S$92/100</f>
        <v>0</v>
      </c>
      <c r="AE1134" s="37">
        <f t="shared" si="35"/>
        <v>0.75</v>
      </c>
    </row>
    <row r="1135" spans="20:31">
      <c r="T1135" s="76">
        <v>10</v>
      </c>
      <c r="U1135" s="76">
        <v>2011</v>
      </c>
      <c r="V1135" s="76" t="s">
        <v>20</v>
      </c>
      <c r="W1135" s="76" t="s">
        <v>606</v>
      </c>
      <c r="X1135" s="76" t="s">
        <v>702</v>
      </c>
      <c r="Y1135" s="55" t="str">
        <f t="shared" si="34"/>
        <v>102011暖房ビル用マルチ無し（一定速）</v>
      </c>
      <c r="Z1135" s="56">
        <v>0.25</v>
      </c>
      <c r="AA1135" s="56">
        <v>0.75</v>
      </c>
      <c r="AB1135" s="57">
        <v>0.25</v>
      </c>
      <c r="AC1135" s="57">
        <v>0.75</v>
      </c>
      <c r="AD1135" s="31">
        <f>省エネ計算フォーマット【EHP】!$S$92/100</f>
        <v>0</v>
      </c>
      <c r="AE1135" s="37">
        <f t="shared" si="35"/>
        <v>0.75</v>
      </c>
    </row>
    <row r="1136" spans="20:31">
      <c r="T1136" s="76">
        <v>10</v>
      </c>
      <c r="U1136" s="76">
        <v>2011</v>
      </c>
      <c r="V1136" s="76" t="s">
        <v>20</v>
      </c>
      <c r="W1136" s="76" t="s">
        <v>607</v>
      </c>
      <c r="X1136" s="76" t="s">
        <v>702</v>
      </c>
      <c r="Y1136" s="55" t="str">
        <f t="shared" si="34"/>
        <v>102011暖房設備用無し（一定速）</v>
      </c>
      <c r="Z1136" s="65">
        <v>0.25</v>
      </c>
      <c r="AA1136" s="65">
        <v>0.75</v>
      </c>
      <c r="AB1136" s="66">
        <v>0.25</v>
      </c>
      <c r="AC1136" s="66">
        <v>0.75</v>
      </c>
      <c r="AD1136" s="31">
        <f>省エネ計算フォーマット【EHP】!$S$92/100</f>
        <v>0</v>
      </c>
      <c r="AE1136" s="37">
        <f t="shared" si="35"/>
        <v>0.75</v>
      </c>
    </row>
    <row r="1137" spans="20:31">
      <c r="T1137" s="76">
        <v>10</v>
      </c>
      <c r="U1137" s="76">
        <v>2012</v>
      </c>
      <c r="V1137" s="76" t="s">
        <v>19</v>
      </c>
      <c r="W1137" s="76" t="s">
        <v>612</v>
      </c>
      <c r="X1137" s="76" t="s">
        <v>618</v>
      </c>
      <c r="Y1137" s="55" t="str">
        <f t="shared" si="34"/>
        <v>102012冷房店舗用有り</v>
      </c>
      <c r="Z1137" s="67">
        <v>-1.36</v>
      </c>
      <c r="AA1137" s="67">
        <v>2.36</v>
      </c>
      <c r="AB1137" s="68">
        <v>1.0576000000000001</v>
      </c>
      <c r="AC1137" s="68">
        <v>1.7556</v>
      </c>
      <c r="AD1137" s="31">
        <f>省エネ計算フォーマット【EHP】!$S$92/100</f>
        <v>0</v>
      </c>
      <c r="AE1137" s="37">
        <f t="shared" si="35"/>
        <v>1.7549999999999999</v>
      </c>
    </row>
    <row r="1138" spans="20:31">
      <c r="T1138" s="76">
        <v>10</v>
      </c>
      <c r="U1138" s="76">
        <v>2012</v>
      </c>
      <c r="V1138" s="76" t="s">
        <v>19</v>
      </c>
      <c r="W1138" s="76" t="s">
        <v>606</v>
      </c>
      <c r="X1138" s="76" t="s">
        <v>618</v>
      </c>
      <c r="Y1138" s="55" t="str">
        <f t="shared" si="34"/>
        <v>102012冷房ビル用マルチ有り</v>
      </c>
      <c r="Z1138" s="56">
        <v>-1.1399999999999999</v>
      </c>
      <c r="AA1138" s="56">
        <v>2.14</v>
      </c>
      <c r="AB1138" s="57">
        <v>1.0625</v>
      </c>
      <c r="AC1138" s="57">
        <v>1.5893999999999999</v>
      </c>
      <c r="AD1138" s="31">
        <f>省エネ計算フォーマット【EHP】!$S$92/100</f>
        <v>0</v>
      </c>
      <c r="AE1138" s="37">
        <f t="shared" si="35"/>
        <v>1.589</v>
      </c>
    </row>
    <row r="1139" spans="20:31">
      <c r="T1139" s="76">
        <v>10</v>
      </c>
      <c r="U1139" s="76">
        <v>2012</v>
      </c>
      <c r="V1139" s="76" t="s">
        <v>19</v>
      </c>
      <c r="W1139" s="76" t="s">
        <v>607</v>
      </c>
      <c r="X1139" s="76" t="s">
        <v>618</v>
      </c>
      <c r="Y1139" s="55" t="str">
        <f t="shared" si="34"/>
        <v>102012冷房設備用有り</v>
      </c>
      <c r="Z1139" s="56">
        <v>-0.26</v>
      </c>
      <c r="AA1139" s="56">
        <v>1.26</v>
      </c>
      <c r="AB1139" s="57">
        <v>1.0367999999999999</v>
      </c>
      <c r="AC1139" s="57">
        <v>0.93579999999999997</v>
      </c>
      <c r="AD1139" s="31">
        <f>省エネ計算フォーマット【EHP】!$S$92/100</f>
        <v>0</v>
      </c>
      <c r="AE1139" s="37">
        <f t="shared" si="35"/>
        <v>0.93500000000000005</v>
      </c>
    </row>
    <row r="1140" spans="20:31">
      <c r="T1140" s="76">
        <v>10</v>
      </c>
      <c r="U1140" s="76">
        <v>2012</v>
      </c>
      <c r="V1140" s="76" t="s">
        <v>19</v>
      </c>
      <c r="W1140" s="76" t="s">
        <v>612</v>
      </c>
      <c r="X1140" s="76" t="s">
        <v>702</v>
      </c>
      <c r="Y1140" s="55" t="str">
        <f t="shared" si="34"/>
        <v>102012冷房店舗用無し（一定速）</v>
      </c>
      <c r="Z1140" s="56">
        <v>0.25</v>
      </c>
      <c r="AA1140" s="56">
        <v>0.75</v>
      </c>
      <c r="AB1140" s="57">
        <v>0.25</v>
      </c>
      <c r="AC1140" s="57">
        <v>0.75</v>
      </c>
      <c r="AD1140" s="31">
        <f>省エネ計算フォーマット【EHP】!$S$92/100</f>
        <v>0</v>
      </c>
      <c r="AE1140" s="37">
        <f t="shared" si="35"/>
        <v>0.75</v>
      </c>
    </row>
    <row r="1141" spans="20:31">
      <c r="T1141" s="76">
        <v>10</v>
      </c>
      <c r="U1141" s="76">
        <v>2012</v>
      </c>
      <c r="V1141" s="76" t="s">
        <v>19</v>
      </c>
      <c r="W1141" s="76" t="s">
        <v>606</v>
      </c>
      <c r="X1141" s="76" t="s">
        <v>702</v>
      </c>
      <c r="Y1141" s="55" t="str">
        <f t="shared" si="34"/>
        <v>102012冷房ビル用マルチ無し（一定速）</v>
      </c>
      <c r="Z1141" s="56">
        <v>0.25</v>
      </c>
      <c r="AA1141" s="56">
        <v>0.75</v>
      </c>
      <c r="AB1141" s="57">
        <v>0.25</v>
      </c>
      <c r="AC1141" s="57">
        <v>0.75</v>
      </c>
      <c r="AD1141" s="31">
        <f>省エネ計算フォーマット【EHP】!$S$92/100</f>
        <v>0</v>
      </c>
      <c r="AE1141" s="37">
        <f t="shared" si="35"/>
        <v>0.75</v>
      </c>
    </row>
    <row r="1142" spans="20:31">
      <c r="T1142" s="76">
        <v>10</v>
      </c>
      <c r="U1142" s="76">
        <v>2012</v>
      </c>
      <c r="V1142" s="76" t="s">
        <v>19</v>
      </c>
      <c r="W1142" s="76" t="s">
        <v>607</v>
      </c>
      <c r="X1142" s="76" t="s">
        <v>702</v>
      </c>
      <c r="Y1142" s="55" t="str">
        <f t="shared" si="34"/>
        <v>102012冷房設備用無し（一定速）</v>
      </c>
      <c r="Z1142" s="56">
        <v>0.25</v>
      </c>
      <c r="AA1142" s="56">
        <v>0.75</v>
      </c>
      <c r="AB1142" s="57">
        <v>0.25</v>
      </c>
      <c r="AC1142" s="57">
        <v>0.75</v>
      </c>
      <c r="AD1142" s="31">
        <f>省エネ計算フォーマット【EHP】!$S$92/100</f>
        <v>0</v>
      </c>
      <c r="AE1142" s="37">
        <f t="shared" si="35"/>
        <v>0.75</v>
      </c>
    </row>
    <row r="1143" spans="20:31">
      <c r="T1143" s="76">
        <v>10</v>
      </c>
      <c r="U1143" s="76">
        <v>2012</v>
      </c>
      <c r="V1143" s="76" t="s">
        <v>20</v>
      </c>
      <c r="W1143" s="76" t="s">
        <v>612</v>
      </c>
      <c r="X1143" s="76" t="s">
        <v>618</v>
      </c>
      <c r="Y1143" s="55" t="str">
        <f t="shared" si="34"/>
        <v>102012暖房店舗用有り</v>
      </c>
      <c r="Z1143" s="56">
        <v>-0.82</v>
      </c>
      <c r="AA1143" s="56">
        <v>1.82</v>
      </c>
      <c r="AB1143" s="57">
        <v>1.0801000000000001</v>
      </c>
      <c r="AC1143" s="57">
        <v>1.345</v>
      </c>
      <c r="AD1143" s="31">
        <f>省エネ計算フォーマット【EHP】!$S$92/100</f>
        <v>0</v>
      </c>
      <c r="AE1143" s="37">
        <f t="shared" si="35"/>
        <v>1.345</v>
      </c>
    </row>
    <row r="1144" spans="20:31">
      <c r="T1144" s="76">
        <v>10</v>
      </c>
      <c r="U1144" s="76">
        <v>2012</v>
      </c>
      <c r="V1144" s="76" t="s">
        <v>20</v>
      </c>
      <c r="W1144" s="76" t="s">
        <v>606</v>
      </c>
      <c r="X1144" s="76" t="s">
        <v>618</v>
      </c>
      <c r="Y1144" s="55" t="str">
        <f t="shared" si="34"/>
        <v>102012暖房ビル用マルチ有り</v>
      </c>
      <c r="Z1144" s="56">
        <v>-0.98</v>
      </c>
      <c r="AA1144" s="56">
        <v>1.98</v>
      </c>
      <c r="AB1144" s="57">
        <v>1.042</v>
      </c>
      <c r="AC1144" s="57">
        <v>1.4744999999999999</v>
      </c>
      <c r="AD1144" s="31">
        <f>省エネ計算フォーマット【EHP】!$S$92/100</f>
        <v>0</v>
      </c>
      <c r="AE1144" s="37">
        <f t="shared" si="35"/>
        <v>1.474</v>
      </c>
    </row>
    <row r="1145" spans="20:31">
      <c r="T1145" s="76">
        <v>10</v>
      </c>
      <c r="U1145" s="76">
        <v>2012</v>
      </c>
      <c r="V1145" s="76" t="s">
        <v>20</v>
      </c>
      <c r="W1145" s="76" t="s">
        <v>607</v>
      </c>
      <c r="X1145" s="76" t="s">
        <v>618</v>
      </c>
      <c r="Y1145" s="55" t="str">
        <f t="shared" si="34"/>
        <v>102012暖房設備用有り</v>
      </c>
      <c r="Z1145" s="56">
        <v>-0.26</v>
      </c>
      <c r="AA1145" s="56">
        <v>1.26</v>
      </c>
      <c r="AB1145" s="57">
        <v>1.0266999999999999</v>
      </c>
      <c r="AC1145" s="57">
        <v>0.93830000000000002</v>
      </c>
      <c r="AD1145" s="31">
        <f>省エネ計算フォーマット【EHP】!$S$92/100</f>
        <v>0</v>
      </c>
      <c r="AE1145" s="37">
        <f t="shared" si="35"/>
        <v>0.93799999999999994</v>
      </c>
    </row>
    <row r="1146" spans="20:31">
      <c r="T1146" s="76">
        <v>10</v>
      </c>
      <c r="U1146" s="76">
        <v>2012</v>
      </c>
      <c r="V1146" s="76" t="s">
        <v>20</v>
      </c>
      <c r="W1146" s="76" t="s">
        <v>612</v>
      </c>
      <c r="X1146" s="76" t="s">
        <v>702</v>
      </c>
      <c r="Y1146" s="55" t="str">
        <f t="shared" si="34"/>
        <v>102012暖房店舗用無し（一定速）</v>
      </c>
      <c r="Z1146" s="56">
        <v>0.25</v>
      </c>
      <c r="AA1146" s="56">
        <v>0.75</v>
      </c>
      <c r="AB1146" s="57">
        <v>0.25</v>
      </c>
      <c r="AC1146" s="57">
        <v>0.75</v>
      </c>
      <c r="AD1146" s="31">
        <f>省エネ計算フォーマット【EHP】!$S$92/100</f>
        <v>0</v>
      </c>
      <c r="AE1146" s="37">
        <f t="shared" si="35"/>
        <v>0.75</v>
      </c>
    </row>
    <row r="1147" spans="20:31">
      <c r="T1147" s="76">
        <v>10</v>
      </c>
      <c r="U1147" s="76">
        <v>2012</v>
      </c>
      <c r="V1147" s="76" t="s">
        <v>20</v>
      </c>
      <c r="W1147" s="76" t="s">
        <v>606</v>
      </c>
      <c r="X1147" s="76" t="s">
        <v>702</v>
      </c>
      <c r="Y1147" s="55" t="str">
        <f t="shared" si="34"/>
        <v>102012暖房ビル用マルチ無し（一定速）</v>
      </c>
      <c r="Z1147" s="56">
        <v>0.25</v>
      </c>
      <c r="AA1147" s="56">
        <v>0.75</v>
      </c>
      <c r="AB1147" s="57">
        <v>0.25</v>
      </c>
      <c r="AC1147" s="57">
        <v>0.75</v>
      </c>
      <c r="AD1147" s="31">
        <f>省エネ計算フォーマット【EHP】!$S$92/100</f>
        <v>0</v>
      </c>
      <c r="AE1147" s="37">
        <f t="shared" si="35"/>
        <v>0.75</v>
      </c>
    </row>
    <row r="1148" spans="20:31">
      <c r="T1148" s="76">
        <v>10</v>
      </c>
      <c r="U1148" s="76">
        <v>2012</v>
      </c>
      <c r="V1148" s="76" t="s">
        <v>20</v>
      </c>
      <c r="W1148" s="76" t="s">
        <v>607</v>
      </c>
      <c r="X1148" s="76" t="s">
        <v>702</v>
      </c>
      <c r="Y1148" s="55" t="str">
        <f t="shared" si="34"/>
        <v>102012暖房設備用無し（一定速）</v>
      </c>
      <c r="Z1148" s="69">
        <v>0.25</v>
      </c>
      <c r="AA1148" s="69">
        <v>0.75</v>
      </c>
      <c r="AB1148" s="70">
        <v>0.25</v>
      </c>
      <c r="AC1148" s="70">
        <v>0.75</v>
      </c>
      <c r="AD1148" s="31">
        <f>省エネ計算フォーマット【EHP】!$S$92/100</f>
        <v>0</v>
      </c>
      <c r="AE1148" s="37">
        <f t="shared" si="35"/>
        <v>0.75</v>
      </c>
    </row>
    <row r="1149" spans="20:31">
      <c r="T1149" s="76">
        <v>10</v>
      </c>
      <c r="U1149" s="76">
        <v>2013</v>
      </c>
      <c r="V1149" s="76" t="s">
        <v>19</v>
      </c>
      <c r="W1149" s="76" t="s">
        <v>612</v>
      </c>
      <c r="X1149" s="76" t="s">
        <v>618</v>
      </c>
      <c r="Y1149" s="55" t="str">
        <f t="shared" si="34"/>
        <v>102013冷房店舗用有り</v>
      </c>
      <c r="Z1149" s="56">
        <v>-1.5</v>
      </c>
      <c r="AA1149" s="56">
        <v>2.5</v>
      </c>
      <c r="AB1149" s="57">
        <v>1.0609999999999999</v>
      </c>
      <c r="AC1149" s="57">
        <v>1.8597999999999999</v>
      </c>
      <c r="AD1149" s="31">
        <f>省エネ計算フォーマット【EHP】!$S$92/100</f>
        <v>0</v>
      </c>
      <c r="AE1149" s="37">
        <f t="shared" si="35"/>
        <v>1.859</v>
      </c>
    </row>
    <row r="1150" spans="20:31">
      <c r="T1150" s="76">
        <v>10</v>
      </c>
      <c r="U1150" s="76">
        <v>2013</v>
      </c>
      <c r="V1150" s="76" t="s">
        <v>19</v>
      </c>
      <c r="W1150" s="76" t="s">
        <v>606</v>
      </c>
      <c r="X1150" s="76" t="s">
        <v>618</v>
      </c>
      <c r="Y1150" s="55" t="str">
        <f t="shared" si="34"/>
        <v>102013冷房ビル用マルチ有り</v>
      </c>
      <c r="Z1150" s="56">
        <v>-1.1399999999999999</v>
      </c>
      <c r="AA1150" s="56">
        <v>2.14</v>
      </c>
      <c r="AB1150" s="57">
        <v>1.0625</v>
      </c>
      <c r="AC1150" s="57">
        <v>1.5893999999999999</v>
      </c>
      <c r="AD1150" s="31">
        <f>省エネ計算フォーマット【EHP】!$S$92/100</f>
        <v>0</v>
      </c>
      <c r="AE1150" s="37">
        <f t="shared" si="35"/>
        <v>1.589</v>
      </c>
    </row>
    <row r="1151" spans="20:31">
      <c r="T1151" s="76">
        <v>10</v>
      </c>
      <c r="U1151" s="76">
        <v>2013</v>
      </c>
      <c r="V1151" s="76" t="s">
        <v>19</v>
      </c>
      <c r="W1151" s="76" t="s">
        <v>607</v>
      </c>
      <c r="X1151" s="76" t="s">
        <v>618</v>
      </c>
      <c r="Y1151" s="55" t="str">
        <f t="shared" si="34"/>
        <v>102013冷房設備用有り</v>
      </c>
      <c r="Z1151" s="56">
        <v>-0.26</v>
      </c>
      <c r="AA1151" s="56">
        <v>1.26</v>
      </c>
      <c r="AB1151" s="57">
        <v>1.0367999999999999</v>
      </c>
      <c r="AC1151" s="57">
        <v>0.93579999999999997</v>
      </c>
      <c r="AD1151" s="31">
        <f>省エネ計算フォーマット【EHP】!$S$92/100</f>
        <v>0</v>
      </c>
      <c r="AE1151" s="37">
        <f t="shared" si="35"/>
        <v>0.93500000000000005</v>
      </c>
    </row>
    <row r="1152" spans="20:31">
      <c r="T1152" s="76">
        <v>10</v>
      </c>
      <c r="U1152" s="76">
        <v>2013</v>
      </c>
      <c r="V1152" s="76" t="s">
        <v>19</v>
      </c>
      <c r="W1152" s="76" t="s">
        <v>612</v>
      </c>
      <c r="X1152" s="76" t="s">
        <v>702</v>
      </c>
      <c r="Y1152" s="55" t="str">
        <f t="shared" si="34"/>
        <v>102013冷房店舗用無し（一定速）</v>
      </c>
      <c r="Z1152" s="56">
        <v>0.25</v>
      </c>
      <c r="AA1152" s="56">
        <v>0.75</v>
      </c>
      <c r="AB1152" s="57">
        <v>0.25</v>
      </c>
      <c r="AC1152" s="57">
        <v>0.75</v>
      </c>
      <c r="AD1152" s="31">
        <f>省エネ計算フォーマット【EHP】!$S$92/100</f>
        <v>0</v>
      </c>
      <c r="AE1152" s="37">
        <f t="shared" si="35"/>
        <v>0.75</v>
      </c>
    </row>
    <row r="1153" spans="20:31">
      <c r="T1153" s="76">
        <v>10</v>
      </c>
      <c r="U1153" s="76">
        <v>2013</v>
      </c>
      <c r="V1153" s="76" t="s">
        <v>19</v>
      </c>
      <c r="W1153" s="76" t="s">
        <v>606</v>
      </c>
      <c r="X1153" s="76" t="s">
        <v>702</v>
      </c>
      <c r="Y1153" s="55" t="str">
        <f t="shared" si="34"/>
        <v>102013冷房ビル用マルチ無し（一定速）</v>
      </c>
      <c r="Z1153" s="56">
        <v>0.25</v>
      </c>
      <c r="AA1153" s="56">
        <v>0.75</v>
      </c>
      <c r="AB1153" s="57">
        <v>0.25</v>
      </c>
      <c r="AC1153" s="57">
        <v>0.75</v>
      </c>
      <c r="AD1153" s="31">
        <f>省エネ計算フォーマット【EHP】!$S$92/100</f>
        <v>0</v>
      </c>
      <c r="AE1153" s="37">
        <f t="shared" si="35"/>
        <v>0.75</v>
      </c>
    </row>
    <row r="1154" spans="20:31">
      <c r="T1154" s="76">
        <v>10</v>
      </c>
      <c r="U1154" s="76">
        <v>2013</v>
      </c>
      <c r="V1154" s="76" t="s">
        <v>19</v>
      </c>
      <c r="W1154" s="76" t="s">
        <v>607</v>
      </c>
      <c r="X1154" s="76" t="s">
        <v>702</v>
      </c>
      <c r="Y1154" s="55" t="str">
        <f t="shared" si="34"/>
        <v>102013冷房設備用無し（一定速）</v>
      </c>
      <c r="Z1154" s="56">
        <v>0.25</v>
      </c>
      <c r="AA1154" s="56">
        <v>0.75</v>
      </c>
      <c r="AB1154" s="57">
        <v>0.25</v>
      </c>
      <c r="AC1154" s="57">
        <v>0.75</v>
      </c>
      <c r="AD1154" s="31">
        <f>省エネ計算フォーマット【EHP】!$S$92/100</f>
        <v>0</v>
      </c>
      <c r="AE1154" s="37">
        <f t="shared" si="35"/>
        <v>0.75</v>
      </c>
    </row>
    <row r="1155" spans="20:31">
      <c r="T1155" s="76">
        <v>10</v>
      </c>
      <c r="U1155" s="76">
        <v>2013</v>
      </c>
      <c r="V1155" s="76" t="s">
        <v>20</v>
      </c>
      <c r="W1155" s="76" t="s">
        <v>612</v>
      </c>
      <c r="X1155" s="76" t="s">
        <v>618</v>
      </c>
      <c r="Y1155" s="55" t="str">
        <f t="shared" si="34"/>
        <v>102013暖房店舗用有り</v>
      </c>
      <c r="Z1155" s="56">
        <v>-0.94</v>
      </c>
      <c r="AA1155" s="56">
        <v>1.94</v>
      </c>
      <c r="AB1155" s="57">
        <v>1.0853999999999999</v>
      </c>
      <c r="AC1155" s="57">
        <v>1.4337</v>
      </c>
      <c r="AD1155" s="31">
        <f>省エネ計算フォーマット【EHP】!$S$92/100</f>
        <v>0</v>
      </c>
      <c r="AE1155" s="37">
        <f t="shared" si="35"/>
        <v>1.4330000000000001</v>
      </c>
    </row>
    <row r="1156" spans="20:31">
      <c r="T1156" s="76">
        <v>10</v>
      </c>
      <c r="U1156" s="76">
        <v>2013</v>
      </c>
      <c r="V1156" s="76" t="s">
        <v>20</v>
      </c>
      <c r="W1156" s="76" t="s">
        <v>606</v>
      </c>
      <c r="X1156" s="76" t="s">
        <v>618</v>
      </c>
      <c r="Y1156" s="55" t="str">
        <f t="shared" si="34"/>
        <v>102013暖房ビル用マルチ有り</v>
      </c>
      <c r="Z1156" s="56">
        <v>-0.98</v>
      </c>
      <c r="AA1156" s="56">
        <v>1.98</v>
      </c>
      <c r="AB1156" s="57">
        <v>1.042</v>
      </c>
      <c r="AC1156" s="57">
        <v>1.4744999999999999</v>
      </c>
      <c r="AD1156" s="31">
        <f>省エネ計算フォーマット【EHP】!$S$92/100</f>
        <v>0</v>
      </c>
      <c r="AE1156" s="37">
        <f t="shared" si="35"/>
        <v>1.474</v>
      </c>
    </row>
    <row r="1157" spans="20:31">
      <c r="T1157" s="76">
        <v>10</v>
      </c>
      <c r="U1157" s="76">
        <v>2013</v>
      </c>
      <c r="V1157" s="76" t="s">
        <v>20</v>
      </c>
      <c r="W1157" s="76" t="s">
        <v>607</v>
      </c>
      <c r="X1157" s="76" t="s">
        <v>618</v>
      </c>
      <c r="Y1157" s="55" t="str">
        <f t="shared" si="34"/>
        <v>102013暖房設備用有り</v>
      </c>
      <c r="Z1157" s="56">
        <v>-0.32</v>
      </c>
      <c r="AA1157" s="56">
        <v>1.32</v>
      </c>
      <c r="AB1157" s="57">
        <v>1.028</v>
      </c>
      <c r="AC1157" s="57">
        <v>0.98299999999999998</v>
      </c>
      <c r="AD1157" s="31">
        <f>省エネ計算フォーマット【EHP】!$S$92/100</f>
        <v>0</v>
      </c>
      <c r="AE1157" s="37">
        <f t="shared" si="35"/>
        <v>0.98299999999999998</v>
      </c>
    </row>
    <row r="1158" spans="20:31">
      <c r="T1158" s="76">
        <v>10</v>
      </c>
      <c r="U1158" s="76">
        <v>2013</v>
      </c>
      <c r="V1158" s="76" t="s">
        <v>20</v>
      </c>
      <c r="W1158" s="76" t="s">
        <v>612</v>
      </c>
      <c r="X1158" s="76" t="s">
        <v>702</v>
      </c>
      <c r="Y1158" s="55" t="str">
        <f t="shared" si="34"/>
        <v>102013暖房店舗用無し（一定速）</v>
      </c>
      <c r="Z1158" s="56">
        <v>0.25</v>
      </c>
      <c r="AA1158" s="56">
        <v>0.75</v>
      </c>
      <c r="AB1158" s="57">
        <v>0.25</v>
      </c>
      <c r="AC1158" s="57">
        <v>0.75</v>
      </c>
      <c r="AD1158" s="31">
        <f>省エネ計算フォーマット【EHP】!$S$92/100</f>
        <v>0</v>
      </c>
      <c r="AE1158" s="37">
        <f t="shared" si="35"/>
        <v>0.75</v>
      </c>
    </row>
    <row r="1159" spans="20:31">
      <c r="T1159" s="76">
        <v>10</v>
      </c>
      <c r="U1159" s="76">
        <v>2013</v>
      </c>
      <c r="V1159" s="76" t="s">
        <v>20</v>
      </c>
      <c r="W1159" s="76" t="s">
        <v>606</v>
      </c>
      <c r="X1159" s="76" t="s">
        <v>702</v>
      </c>
      <c r="Y1159" s="55" t="str">
        <f t="shared" si="34"/>
        <v>102013暖房ビル用マルチ無し（一定速）</v>
      </c>
      <c r="Z1159" s="56">
        <v>0.25</v>
      </c>
      <c r="AA1159" s="56">
        <v>0.75</v>
      </c>
      <c r="AB1159" s="57">
        <v>0.25</v>
      </c>
      <c r="AC1159" s="57">
        <v>0.75</v>
      </c>
      <c r="AD1159" s="31">
        <f>省エネ計算フォーマット【EHP】!$S$92/100</f>
        <v>0</v>
      </c>
      <c r="AE1159" s="37">
        <f t="shared" si="35"/>
        <v>0.75</v>
      </c>
    </row>
    <row r="1160" spans="20:31">
      <c r="T1160" s="76">
        <v>10</v>
      </c>
      <c r="U1160" s="76">
        <v>2013</v>
      </c>
      <c r="V1160" s="76" t="s">
        <v>20</v>
      </c>
      <c r="W1160" s="76" t="s">
        <v>607</v>
      </c>
      <c r="X1160" s="76" t="s">
        <v>702</v>
      </c>
      <c r="Y1160" s="55" t="str">
        <f t="shared" si="34"/>
        <v>102013暖房設備用無し（一定速）</v>
      </c>
      <c r="Z1160" s="56">
        <v>0.25</v>
      </c>
      <c r="AA1160" s="56">
        <v>0.75</v>
      </c>
      <c r="AB1160" s="57">
        <v>0.25</v>
      </c>
      <c r="AC1160" s="57">
        <v>0.75</v>
      </c>
      <c r="AD1160" s="31">
        <f>省エネ計算フォーマット【EHP】!$S$92/100</f>
        <v>0</v>
      </c>
      <c r="AE1160" s="37">
        <f t="shared" si="35"/>
        <v>0.75</v>
      </c>
    </row>
    <row r="1161" spans="20:31">
      <c r="T1161" s="76">
        <v>10</v>
      </c>
      <c r="U1161" s="76">
        <v>2014</v>
      </c>
      <c r="V1161" s="76" t="s">
        <v>19</v>
      </c>
      <c r="W1161" s="76" t="s">
        <v>612</v>
      </c>
      <c r="X1161" s="76" t="s">
        <v>618</v>
      </c>
      <c r="Y1161" s="55" t="str">
        <f t="shared" si="34"/>
        <v>102014冷房店舗用有り</v>
      </c>
      <c r="Z1161" s="56">
        <v>-1.46</v>
      </c>
      <c r="AA1161" s="56">
        <v>2.46</v>
      </c>
      <c r="AB1161" s="57">
        <v>1.06</v>
      </c>
      <c r="AC1161" s="57">
        <v>1.83</v>
      </c>
      <c r="AD1161" s="31">
        <f>省エネ計算フォーマット【EHP】!$S$92/100</f>
        <v>0</v>
      </c>
      <c r="AE1161" s="37">
        <f t="shared" si="35"/>
        <v>1.83</v>
      </c>
    </row>
    <row r="1162" spans="20:31">
      <c r="T1162" s="76">
        <v>10</v>
      </c>
      <c r="U1162" s="76">
        <v>2014</v>
      </c>
      <c r="V1162" s="76" t="s">
        <v>19</v>
      </c>
      <c r="W1162" s="76" t="s">
        <v>606</v>
      </c>
      <c r="X1162" s="76" t="s">
        <v>618</v>
      </c>
      <c r="Y1162" s="55" t="str">
        <f t="shared" ref="Y1162:Y1225" si="36">T1162&amp;U1162&amp;V1162&amp;W1162&amp;X1162</f>
        <v>102014冷房ビル用マルチ有り</v>
      </c>
      <c r="Z1162" s="56">
        <v>-1.52</v>
      </c>
      <c r="AA1162" s="56">
        <v>2.52</v>
      </c>
      <c r="AB1162" s="57">
        <v>1.0736000000000001</v>
      </c>
      <c r="AC1162" s="57">
        <v>1.8715999999999999</v>
      </c>
      <c r="AD1162" s="31">
        <f>省エネ計算フォーマット【EHP】!$S$92/100</f>
        <v>0</v>
      </c>
      <c r="AE1162" s="37">
        <f t="shared" si="35"/>
        <v>1.871</v>
      </c>
    </row>
    <row r="1163" spans="20:31">
      <c r="T1163" s="76">
        <v>10</v>
      </c>
      <c r="U1163" s="76">
        <v>2014</v>
      </c>
      <c r="V1163" s="76" t="s">
        <v>19</v>
      </c>
      <c r="W1163" s="76" t="s">
        <v>607</v>
      </c>
      <c r="X1163" s="76" t="s">
        <v>618</v>
      </c>
      <c r="Y1163" s="55" t="str">
        <f t="shared" si="36"/>
        <v>102014冷房設備用有り</v>
      </c>
      <c r="Z1163" s="56">
        <v>-0.32</v>
      </c>
      <c r="AA1163" s="56">
        <v>1.32</v>
      </c>
      <c r="AB1163" s="57">
        <v>1.0385</v>
      </c>
      <c r="AC1163" s="57">
        <v>0.98040000000000005</v>
      </c>
      <c r="AD1163" s="31">
        <f>省エネ計算フォーマット【EHP】!$S$92/100</f>
        <v>0</v>
      </c>
      <c r="AE1163" s="37">
        <f t="shared" si="35"/>
        <v>0.98</v>
      </c>
    </row>
    <row r="1164" spans="20:31">
      <c r="T1164" s="76">
        <v>10</v>
      </c>
      <c r="U1164" s="76">
        <v>2014</v>
      </c>
      <c r="V1164" s="76" t="s">
        <v>19</v>
      </c>
      <c r="W1164" s="76" t="s">
        <v>612</v>
      </c>
      <c r="X1164" s="76" t="s">
        <v>702</v>
      </c>
      <c r="Y1164" s="55" t="str">
        <f t="shared" si="36"/>
        <v>102014冷房店舗用無し（一定速）</v>
      </c>
      <c r="Z1164" s="56">
        <v>0.25</v>
      </c>
      <c r="AA1164" s="56">
        <v>0.75</v>
      </c>
      <c r="AB1164" s="57">
        <v>0.25</v>
      </c>
      <c r="AC1164" s="57">
        <v>0.75</v>
      </c>
      <c r="AD1164" s="31">
        <f>省エネ計算フォーマット【EHP】!$S$92/100</f>
        <v>0</v>
      </c>
      <c r="AE1164" s="37">
        <f t="shared" ref="AE1164:AE1227" si="37">ROUNDDOWN(IF(AD1164&gt;=0.25,Z1164*AD1164+AA1164,AB1164*AD1164+AC1164),3)</f>
        <v>0.75</v>
      </c>
    </row>
    <row r="1165" spans="20:31">
      <c r="T1165" s="76">
        <v>10</v>
      </c>
      <c r="U1165" s="76">
        <v>2014</v>
      </c>
      <c r="V1165" s="76" t="s">
        <v>19</v>
      </c>
      <c r="W1165" s="76" t="s">
        <v>606</v>
      </c>
      <c r="X1165" s="76" t="s">
        <v>702</v>
      </c>
      <c r="Y1165" s="55" t="str">
        <f t="shared" si="36"/>
        <v>102014冷房ビル用マルチ無し（一定速）</v>
      </c>
      <c r="Z1165" s="56">
        <v>0.25</v>
      </c>
      <c r="AA1165" s="56">
        <v>0.75</v>
      </c>
      <c r="AB1165" s="57">
        <v>0.25</v>
      </c>
      <c r="AC1165" s="57">
        <v>0.75</v>
      </c>
      <c r="AD1165" s="31">
        <f>省エネ計算フォーマット【EHP】!$S$92/100</f>
        <v>0</v>
      </c>
      <c r="AE1165" s="37">
        <f t="shared" si="37"/>
        <v>0.75</v>
      </c>
    </row>
    <row r="1166" spans="20:31">
      <c r="T1166" s="76">
        <v>10</v>
      </c>
      <c r="U1166" s="76">
        <v>2014</v>
      </c>
      <c r="V1166" s="76" t="s">
        <v>19</v>
      </c>
      <c r="W1166" s="76" t="s">
        <v>607</v>
      </c>
      <c r="X1166" s="76" t="s">
        <v>702</v>
      </c>
      <c r="Y1166" s="55" t="str">
        <f t="shared" si="36"/>
        <v>102014冷房設備用無し（一定速）</v>
      </c>
      <c r="Z1166" s="56">
        <v>0.25</v>
      </c>
      <c r="AA1166" s="56">
        <v>0.75</v>
      </c>
      <c r="AB1166" s="57">
        <v>0.25</v>
      </c>
      <c r="AC1166" s="57">
        <v>0.75</v>
      </c>
      <c r="AD1166" s="31">
        <f>省エネ計算フォーマット【EHP】!$S$92/100</f>
        <v>0</v>
      </c>
      <c r="AE1166" s="37">
        <f t="shared" si="37"/>
        <v>0.75</v>
      </c>
    </row>
    <row r="1167" spans="20:31">
      <c r="T1167" s="76">
        <v>10</v>
      </c>
      <c r="U1167" s="76">
        <v>2014</v>
      </c>
      <c r="V1167" s="76" t="s">
        <v>20</v>
      </c>
      <c r="W1167" s="76" t="s">
        <v>612</v>
      </c>
      <c r="X1167" s="76" t="s">
        <v>618</v>
      </c>
      <c r="Y1167" s="55" t="str">
        <f t="shared" si="36"/>
        <v>102014暖房店舗用有り</v>
      </c>
      <c r="Z1167" s="56">
        <v>-0.94</v>
      </c>
      <c r="AA1167" s="56">
        <v>1.94</v>
      </c>
      <c r="AB1167" s="57">
        <v>1.0853999999999999</v>
      </c>
      <c r="AC1167" s="57">
        <v>1.4337</v>
      </c>
      <c r="AD1167" s="31">
        <f>省エネ計算フォーマット【EHP】!$S$92/100</f>
        <v>0</v>
      </c>
      <c r="AE1167" s="37">
        <f t="shared" si="37"/>
        <v>1.4330000000000001</v>
      </c>
    </row>
    <row r="1168" spans="20:31">
      <c r="T1168" s="76">
        <v>10</v>
      </c>
      <c r="U1168" s="76">
        <v>2014</v>
      </c>
      <c r="V1168" s="76" t="s">
        <v>20</v>
      </c>
      <c r="W1168" s="76" t="s">
        <v>606</v>
      </c>
      <c r="X1168" s="76" t="s">
        <v>618</v>
      </c>
      <c r="Y1168" s="55" t="str">
        <f t="shared" si="36"/>
        <v>102014暖房ビル用マルチ有り</v>
      </c>
      <c r="Z1168" s="56">
        <v>-0.96</v>
      </c>
      <c r="AA1168" s="56">
        <v>1.96</v>
      </c>
      <c r="AB1168" s="57">
        <v>1.0416000000000001</v>
      </c>
      <c r="AC1168" s="57">
        <v>1.4596</v>
      </c>
      <c r="AD1168" s="31">
        <f>省エネ計算フォーマット【EHP】!$S$92/100</f>
        <v>0</v>
      </c>
      <c r="AE1168" s="37">
        <f t="shared" si="37"/>
        <v>1.4590000000000001</v>
      </c>
    </row>
    <row r="1169" spans="20:31">
      <c r="T1169" s="76">
        <v>10</v>
      </c>
      <c r="U1169" s="76">
        <v>2014</v>
      </c>
      <c r="V1169" s="76" t="s">
        <v>20</v>
      </c>
      <c r="W1169" s="76" t="s">
        <v>607</v>
      </c>
      <c r="X1169" s="76" t="s">
        <v>618</v>
      </c>
      <c r="Y1169" s="55" t="str">
        <f t="shared" si="36"/>
        <v>102014暖房設備用有り</v>
      </c>
      <c r="Z1169" s="56">
        <v>-0.36</v>
      </c>
      <c r="AA1169" s="56">
        <v>1.36</v>
      </c>
      <c r="AB1169" s="57">
        <v>1.0287999999999999</v>
      </c>
      <c r="AC1169" s="57">
        <v>1.0127999999999999</v>
      </c>
      <c r="AD1169" s="31">
        <f>省エネ計算フォーマット【EHP】!$S$92/100</f>
        <v>0</v>
      </c>
      <c r="AE1169" s="37">
        <f t="shared" si="37"/>
        <v>1.012</v>
      </c>
    </row>
    <row r="1170" spans="20:31">
      <c r="T1170" s="76">
        <v>10</v>
      </c>
      <c r="U1170" s="76">
        <v>2014</v>
      </c>
      <c r="V1170" s="76" t="s">
        <v>20</v>
      </c>
      <c r="W1170" s="76" t="s">
        <v>612</v>
      </c>
      <c r="X1170" s="76" t="s">
        <v>702</v>
      </c>
      <c r="Y1170" s="55" t="str">
        <f t="shared" si="36"/>
        <v>102014暖房店舗用無し（一定速）</v>
      </c>
      <c r="Z1170" s="56">
        <v>0.25</v>
      </c>
      <c r="AA1170" s="56">
        <v>0.75</v>
      </c>
      <c r="AB1170" s="57">
        <v>0.25</v>
      </c>
      <c r="AC1170" s="57">
        <v>0.75</v>
      </c>
      <c r="AD1170" s="31">
        <f>省エネ計算フォーマット【EHP】!$S$92/100</f>
        <v>0</v>
      </c>
      <c r="AE1170" s="37">
        <f t="shared" si="37"/>
        <v>0.75</v>
      </c>
    </row>
    <row r="1171" spans="20:31">
      <c r="T1171" s="76">
        <v>10</v>
      </c>
      <c r="U1171" s="76">
        <v>2014</v>
      </c>
      <c r="V1171" s="76" t="s">
        <v>20</v>
      </c>
      <c r="W1171" s="76" t="s">
        <v>606</v>
      </c>
      <c r="X1171" s="76" t="s">
        <v>702</v>
      </c>
      <c r="Y1171" s="55" t="str">
        <f t="shared" si="36"/>
        <v>102014暖房ビル用マルチ無し（一定速）</v>
      </c>
      <c r="Z1171" s="56">
        <v>0.25</v>
      </c>
      <c r="AA1171" s="56">
        <v>0.75</v>
      </c>
      <c r="AB1171" s="57">
        <v>0.25</v>
      </c>
      <c r="AC1171" s="57">
        <v>0.75</v>
      </c>
      <c r="AD1171" s="31">
        <f>省エネ計算フォーマット【EHP】!$S$92/100</f>
        <v>0</v>
      </c>
      <c r="AE1171" s="37">
        <f t="shared" si="37"/>
        <v>0.75</v>
      </c>
    </row>
    <row r="1172" spans="20:31">
      <c r="T1172" s="76">
        <v>10</v>
      </c>
      <c r="U1172" s="76">
        <v>2014</v>
      </c>
      <c r="V1172" s="76" t="s">
        <v>20</v>
      </c>
      <c r="W1172" s="76" t="s">
        <v>607</v>
      </c>
      <c r="X1172" s="76" t="s">
        <v>702</v>
      </c>
      <c r="Y1172" s="55" t="str">
        <f t="shared" si="36"/>
        <v>102014暖房設備用無し（一定速）</v>
      </c>
      <c r="Z1172" s="56">
        <v>0.25</v>
      </c>
      <c r="AA1172" s="56">
        <v>0.75</v>
      </c>
      <c r="AB1172" s="57">
        <v>0.25</v>
      </c>
      <c r="AC1172" s="57">
        <v>0.75</v>
      </c>
      <c r="AD1172" s="31">
        <f>省エネ計算フォーマット【EHP】!$S$92/100</f>
        <v>0</v>
      </c>
      <c r="AE1172" s="37">
        <f t="shared" si="37"/>
        <v>0.75</v>
      </c>
    </row>
    <row r="1173" spans="20:31">
      <c r="T1173" s="73">
        <v>10</v>
      </c>
      <c r="U1173" s="73">
        <v>2015</v>
      </c>
      <c r="V1173" s="73" t="s">
        <v>19</v>
      </c>
      <c r="W1173" s="73" t="s">
        <v>612</v>
      </c>
      <c r="X1173" s="73" t="s">
        <v>618</v>
      </c>
      <c r="Y1173" s="28" t="str">
        <f t="shared" si="36"/>
        <v>102015冷房店舗用有り</v>
      </c>
      <c r="Z1173" s="71">
        <v>-1.38</v>
      </c>
      <c r="AA1173" s="71">
        <v>2.38</v>
      </c>
      <c r="AB1173" s="72">
        <v>1.0581</v>
      </c>
      <c r="AC1173" s="72">
        <v>1.7705</v>
      </c>
      <c r="AD1173" s="31">
        <f>省エネ計算フォーマット【EHP】!$S$92/100</f>
        <v>0</v>
      </c>
      <c r="AE1173" s="32">
        <f t="shared" si="37"/>
        <v>1.77</v>
      </c>
    </row>
    <row r="1174" spans="20:31">
      <c r="T1174" s="73">
        <v>10</v>
      </c>
      <c r="U1174" s="73">
        <v>2015</v>
      </c>
      <c r="V1174" s="73" t="s">
        <v>19</v>
      </c>
      <c r="W1174" s="73" t="s">
        <v>606</v>
      </c>
      <c r="X1174" s="73" t="s">
        <v>618</v>
      </c>
      <c r="Y1174" s="28" t="str">
        <f t="shared" si="36"/>
        <v>102015冷房ビル用マルチ有り</v>
      </c>
      <c r="Z1174" s="51">
        <v>-1.5740000000000001</v>
      </c>
      <c r="AA1174" s="51">
        <v>2.5739999999999998</v>
      </c>
      <c r="AB1174" s="52">
        <v>1.0751999999999999</v>
      </c>
      <c r="AC1174" s="52">
        <v>1.9117</v>
      </c>
      <c r="AD1174" s="31">
        <f>省エネ計算フォーマット【EHP】!$S$92/100</f>
        <v>0</v>
      </c>
      <c r="AE1174" s="32">
        <f t="shared" si="37"/>
        <v>1.911</v>
      </c>
    </row>
    <row r="1175" spans="20:31">
      <c r="T1175" s="73">
        <v>10</v>
      </c>
      <c r="U1175" s="73">
        <v>2015</v>
      </c>
      <c r="V1175" s="73" t="s">
        <v>19</v>
      </c>
      <c r="W1175" s="73" t="s">
        <v>607</v>
      </c>
      <c r="X1175" s="73" t="s">
        <v>618</v>
      </c>
      <c r="Y1175" s="28" t="str">
        <f t="shared" si="36"/>
        <v>102015冷房設備用有り</v>
      </c>
      <c r="Z1175" s="51">
        <v>-0.62</v>
      </c>
      <c r="AA1175" s="51">
        <v>1.62</v>
      </c>
      <c r="AB1175" s="52">
        <v>1.0472999999999999</v>
      </c>
      <c r="AC1175" s="52">
        <v>1.2032</v>
      </c>
      <c r="AD1175" s="31">
        <f>省エネ計算フォーマット【EHP】!$S$92/100</f>
        <v>0</v>
      </c>
      <c r="AE1175" s="32">
        <f t="shared" si="37"/>
        <v>1.2030000000000001</v>
      </c>
    </row>
    <row r="1176" spans="20:31">
      <c r="T1176" s="73">
        <v>10</v>
      </c>
      <c r="U1176" s="73">
        <v>2015</v>
      </c>
      <c r="V1176" s="73" t="s">
        <v>19</v>
      </c>
      <c r="W1176" s="73" t="s">
        <v>612</v>
      </c>
      <c r="X1176" s="73" t="s">
        <v>702</v>
      </c>
      <c r="Y1176" s="28" t="str">
        <f t="shared" si="36"/>
        <v>102015冷房店舗用無し（一定速）</v>
      </c>
      <c r="Z1176" s="51">
        <v>0.25</v>
      </c>
      <c r="AA1176" s="51">
        <v>0.75</v>
      </c>
      <c r="AB1176" s="52">
        <v>0.25</v>
      </c>
      <c r="AC1176" s="52">
        <v>0.75</v>
      </c>
      <c r="AD1176" s="31">
        <f>省エネ計算フォーマット【EHP】!$S$92/100</f>
        <v>0</v>
      </c>
      <c r="AE1176" s="32">
        <f t="shared" si="37"/>
        <v>0.75</v>
      </c>
    </row>
    <row r="1177" spans="20:31">
      <c r="T1177" s="73">
        <v>10</v>
      </c>
      <c r="U1177" s="73">
        <v>2015</v>
      </c>
      <c r="V1177" s="73" t="s">
        <v>19</v>
      </c>
      <c r="W1177" s="73" t="s">
        <v>606</v>
      </c>
      <c r="X1177" s="73" t="s">
        <v>702</v>
      </c>
      <c r="Y1177" s="28" t="str">
        <f t="shared" si="36"/>
        <v>102015冷房ビル用マルチ無し（一定速）</v>
      </c>
      <c r="Z1177" s="51">
        <v>0.25</v>
      </c>
      <c r="AA1177" s="51">
        <v>0.75</v>
      </c>
      <c r="AB1177" s="52">
        <v>0.25</v>
      </c>
      <c r="AC1177" s="52">
        <v>0.75</v>
      </c>
      <c r="AD1177" s="31">
        <f>省エネ計算フォーマット【EHP】!$S$92/100</f>
        <v>0</v>
      </c>
      <c r="AE1177" s="32">
        <f t="shared" si="37"/>
        <v>0.75</v>
      </c>
    </row>
    <row r="1178" spans="20:31">
      <c r="T1178" s="73">
        <v>10</v>
      </c>
      <c r="U1178" s="73">
        <v>2015</v>
      </c>
      <c r="V1178" s="73" t="s">
        <v>19</v>
      </c>
      <c r="W1178" s="73" t="s">
        <v>607</v>
      </c>
      <c r="X1178" s="73" t="s">
        <v>702</v>
      </c>
      <c r="Y1178" s="28" t="str">
        <f t="shared" si="36"/>
        <v>102015冷房設備用無し（一定速）</v>
      </c>
      <c r="Z1178" s="51">
        <v>0.25</v>
      </c>
      <c r="AA1178" s="51">
        <v>0.75</v>
      </c>
      <c r="AB1178" s="52">
        <v>0.25</v>
      </c>
      <c r="AC1178" s="52">
        <v>0.75</v>
      </c>
      <c r="AD1178" s="31">
        <f>省エネ計算フォーマット【EHP】!$S$92/100</f>
        <v>0</v>
      </c>
      <c r="AE1178" s="32">
        <f t="shared" si="37"/>
        <v>0.75</v>
      </c>
    </row>
    <row r="1179" spans="20:31">
      <c r="T1179" s="73">
        <v>10</v>
      </c>
      <c r="U1179" s="73">
        <v>2015</v>
      </c>
      <c r="V1179" s="73" t="s">
        <v>20</v>
      </c>
      <c r="W1179" s="73" t="s">
        <v>612</v>
      </c>
      <c r="X1179" s="73" t="s">
        <v>618</v>
      </c>
      <c r="Y1179" s="28" t="str">
        <f t="shared" si="36"/>
        <v>102015暖房店舗用有り</v>
      </c>
      <c r="Z1179" s="51">
        <v>-0.97</v>
      </c>
      <c r="AA1179" s="51">
        <v>1.97</v>
      </c>
      <c r="AB1179" s="52">
        <v>1.0867</v>
      </c>
      <c r="AC1179" s="52">
        <v>1.4558</v>
      </c>
      <c r="AD1179" s="31">
        <f>省エネ計算フォーマット【EHP】!$S$92/100</f>
        <v>0</v>
      </c>
      <c r="AE1179" s="32">
        <f t="shared" si="37"/>
        <v>1.4550000000000001</v>
      </c>
    </row>
    <row r="1180" spans="20:31">
      <c r="T1180" s="73">
        <v>10</v>
      </c>
      <c r="U1180" s="73">
        <v>2015</v>
      </c>
      <c r="V1180" s="73" t="s">
        <v>20</v>
      </c>
      <c r="W1180" s="73" t="s">
        <v>606</v>
      </c>
      <c r="X1180" s="73" t="s">
        <v>618</v>
      </c>
      <c r="Y1180" s="28" t="str">
        <f t="shared" si="36"/>
        <v>102015暖房ビル用マルチ有り</v>
      </c>
      <c r="Z1180" s="51">
        <v>-0.876</v>
      </c>
      <c r="AA1180" s="51">
        <v>1.8759999999999999</v>
      </c>
      <c r="AB1180" s="52">
        <v>1.0398000000000001</v>
      </c>
      <c r="AC1180" s="52">
        <v>1.3971</v>
      </c>
      <c r="AD1180" s="31">
        <f>省エネ計算フォーマット【EHP】!$S$92/100</f>
        <v>0</v>
      </c>
      <c r="AE1180" s="32">
        <f t="shared" si="37"/>
        <v>1.397</v>
      </c>
    </row>
    <row r="1181" spans="20:31">
      <c r="T1181" s="73">
        <v>10</v>
      </c>
      <c r="U1181" s="73">
        <v>2015</v>
      </c>
      <c r="V1181" s="73" t="s">
        <v>20</v>
      </c>
      <c r="W1181" s="73" t="s">
        <v>607</v>
      </c>
      <c r="X1181" s="73" t="s">
        <v>618</v>
      </c>
      <c r="Y1181" s="28" t="str">
        <f t="shared" si="36"/>
        <v>102015暖房設備用有り</v>
      </c>
      <c r="Z1181" s="51">
        <v>-0.59799999999999998</v>
      </c>
      <c r="AA1181" s="51">
        <v>1.5980000000000001</v>
      </c>
      <c r="AB1181" s="52">
        <v>1.0339</v>
      </c>
      <c r="AC1181" s="52">
        <v>1.19</v>
      </c>
      <c r="AD1181" s="31">
        <f>省エネ計算フォーマット【EHP】!$S$92/100</f>
        <v>0</v>
      </c>
      <c r="AE1181" s="32">
        <f t="shared" si="37"/>
        <v>1.19</v>
      </c>
    </row>
    <row r="1182" spans="20:31">
      <c r="T1182" s="73">
        <v>10</v>
      </c>
      <c r="U1182" s="73">
        <v>2015</v>
      </c>
      <c r="V1182" s="73" t="s">
        <v>20</v>
      </c>
      <c r="W1182" s="73" t="s">
        <v>612</v>
      </c>
      <c r="X1182" s="73" t="s">
        <v>702</v>
      </c>
      <c r="Y1182" s="28" t="str">
        <f t="shared" si="36"/>
        <v>102015暖房店舗用無し（一定速）</v>
      </c>
      <c r="Z1182" s="51">
        <v>0.25</v>
      </c>
      <c r="AA1182" s="51">
        <v>0.75</v>
      </c>
      <c r="AB1182" s="52">
        <v>0.25</v>
      </c>
      <c r="AC1182" s="52">
        <v>0.75</v>
      </c>
      <c r="AD1182" s="31">
        <f>省エネ計算フォーマット【EHP】!$S$92/100</f>
        <v>0</v>
      </c>
      <c r="AE1182" s="32">
        <f t="shared" si="37"/>
        <v>0.75</v>
      </c>
    </row>
    <row r="1183" spans="20:31">
      <c r="T1183" s="73">
        <v>10</v>
      </c>
      <c r="U1183" s="73">
        <v>2015</v>
      </c>
      <c r="V1183" s="73" t="s">
        <v>20</v>
      </c>
      <c r="W1183" s="73" t="s">
        <v>606</v>
      </c>
      <c r="X1183" s="73" t="s">
        <v>702</v>
      </c>
      <c r="Y1183" s="28" t="str">
        <f t="shared" si="36"/>
        <v>102015暖房ビル用マルチ無し（一定速）</v>
      </c>
      <c r="Z1183" s="51">
        <v>0.25</v>
      </c>
      <c r="AA1183" s="51">
        <v>0.75</v>
      </c>
      <c r="AB1183" s="52">
        <v>0.25</v>
      </c>
      <c r="AC1183" s="52">
        <v>0.75</v>
      </c>
      <c r="AD1183" s="31">
        <f>省エネ計算フォーマット【EHP】!$S$92/100</f>
        <v>0</v>
      </c>
      <c r="AE1183" s="32">
        <f t="shared" si="37"/>
        <v>0.75</v>
      </c>
    </row>
    <row r="1184" spans="20:31">
      <c r="T1184" s="73">
        <v>10</v>
      </c>
      <c r="U1184" s="73">
        <v>2015</v>
      </c>
      <c r="V1184" s="73" t="s">
        <v>20</v>
      </c>
      <c r="W1184" s="73" t="s">
        <v>607</v>
      </c>
      <c r="X1184" s="73" t="s">
        <v>702</v>
      </c>
      <c r="Y1184" s="28" t="str">
        <f t="shared" si="36"/>
        <v>102015暖房設備用無し（一定速）</v>
      </c>
      <c r="Z1184" s="51">
        <v>0.25</v>
      </c>
      <c r="AA1184" s="51">
        <v>0.75</v>
      </c>
      <c r="AB1184" s="52">
        <v>0.25</v>
      </c>
      <c r="AC1184" s="52">
        <v>0.75</v>
      </c>
      <c r="AD1184" s="31">
        <f>省エネ計算フォーマット【EHP】!$S$92/100</f>
        <v>0</v>
      </c>
      <c r="AE1184" s="32">
        <f t="shared" si="37"/>
        <v>0.75</v>
      </c>
    </row>
    <row r="1185" spans="20:31">
      <c r="T1185" s="73">
        <v>10</v>
      </c>
      <c r="U1185" s="73">
        <v>2020</v>
      </c>
      <c r="V1185" s="73" t="s">
        <v>613</v>
      </c>
      <c r="W1185" s="73" t="s">
        <v>612</v>
      </c>
      <c r="X1185" s="73" t="s">
        <v>618</v>
      </c>
      <c r="Y1185" s="28" t="str">
        <f t="shared" si="36"/>
        <v>102020冷房店舗用有り</v>
      </c>
      <c r="Z1185" s="51">
        <v>-1.38</v>
      </c>
      <c r="AA1185" s="51">
        <v>2.38</v>
      </c>
      <c r="AB1185" s="52">
        <v>1.0581</v>
      </c>
      <c r="AC1185" s="52">
        <v>1.7705</v>
      </c>
      <c r="AD1185" s="31">
        <f>省エネ計算フォーマット【EHP】!$S$92/100</f>
        <v>0</v>
      </c>
      <c r="AE1185" s="32">
        <f t="shared" si="37"/>
        <v>1.77</v>
      </c>
    </row>
    <row r="1186" spans="20:31">
      <c r="T1186" s="73">
        <v>10</v>
      </c>
      <c r="U1186" s="73">
        <v>2020</v>
      </c>
      <c r="V1186" s="73" t="s">
        <v>613</v>
      </c>
      <c r="W1186" s="73" t="s">
        <v>606</v>
      </c>
      <c r="X1186" s="73" t="s">
        <v>618</v>
      </c>
      <c r="Y1186" s="28" t="str">
        <f t="shared" si="36"/>
        <v>102020冷房ビル用マルチ有り</v>
      </c>
      <c r="Z1186" s="51">
        <v>-1.68</v>
      </c>
      <c r="AA1186" s="51">
        <v>2.68</v>
      </c>
      <c r="AB1186" s="52">
        <v>1.0788</v>
      </c>
      <c r="AC1186" s="52">
        <v>2.0053000000000001</v>
      </c>
      <c r="AD1186" s="31">
        <f>省エネ計算フォーマット【EHP】!$S$92/100</f>
        <v>0</v>
      </c>
      <c r="AE1186" s="32">
        <f t="shared" si="37"/>
        <v>2.0049999999999999</v>
      </c>
    </row>
    <row r="1187" spans="20:31">
      <c r="T1187" s="73">
        <v>10</v>
      </c>
      <c r="U1187" s="73">
        <v>2020</v>
      </c>
      <c r="V1187" s="73" t="s">
        <v>613</v>
      </c>
      <c r="W1187" s="73" t="s">
        <v>607</v>
      </c>
      <c r="X1187" s="73" t="s">
        <v>618</v>
      </c>
      <c r="Y1187" s="28" t="str">
        <f t="shared" si="36"/>
        <v>102020冷房設備用有り</v>
      </c>
      <c r="Z1187" s="51">
        <v>-0.62</v>
      </c>
      <c r="AA1187" s="51">
        <v>1.62</v>
      </c>
      <c r="AB1187" s="52">
        <v>1.0472999999999999</v>
      </c>
      <c r="AC1187" s="52">
        <v>1.2032</v>
      </c>
      <c r="AD1187" s="31">
        <f>省エネ計算フォーマット【EHP】!$S$92/100</f>
        <v>0</v>
      </c>
      <c r="AE1187" s="32">
        <f t="shared" si="37"/>
        <v>1.2030000000000001</v>
      </c>
    </row>
    <row r="1188" spans="20:31">
      <c r="T1188" s="73">
        <v>10</v>
      </c>
      <c r="U1188" s="73">
        <v>2020</v>
      </c>
      <c r="V1188" s="73" t="s">
        <v>613</v>
      </c>
      <c r="W1188" s="73" t="s">
        <v>612</v>
      </c>
      <c r="X1188" s="73" t="s">
        <v>702</v>
      </c>
      <c r="Y1188" s="28" t="str">
        <f t="shared" si="36"/>
        <v>102020冷房店舗用無し（一定速）</v>
      </c>
      <c r="Z1188" s="51">
        <v>0.25</v>
      </c>
      <c r="AA1188" s="51">
        <v>0.75</v>
      </c>
      <c r="AB1188" s="52">
        <v>0.25</v>
      </c>
      <c r="AC1188" s="52">
        <v>0.75</v>
      </c>
      <c r="AD1188" s="31">
        <f>省エネ計算フォーマット【EHP】!$S$92/100</f>
        <v>0</v>
      </c>
      <c r="AE1188" s="32">
        <f t="shared" si="37"/>
        <v>0.75</v>
      </c>
    </row>
    <row r="1189" spans="20:31">
      <c r="T1189" s="73">
        <v>10</v>
      </c>
      <c r="U1189" s="73">
        <v>2020</v>
      </c>
      <c r="V1189" s="73" t="s">
        <v>613</v>
      </c>
      <c r="W1189" s="73" t="s">
        <v>606</v>
      </c>
      <c r="X1189" s="73" t="s">
        <v>702</v>
      </c>
      <c r="Y1189" s="28" t="str">
        <f t="shared" si="36"/>
        <v>102020冷房ビル用マルチ無し（一定速）</v>
      </c>
      <c r="Z1189" s="51">
        <v>0.25</v>
      </c>
      <c r="AA1189" s="51">
        <v>0.75</v>
      </c>
      <c r="AB1189" s="52">
        <v>0.25</v>
      </c>
      <c r="AC1189" s="52">
        <v>0.75</v>
      </c>
      <c r="AD1189" s="31">
        <f>省エネ計算フォーマット【EHP】!$S$92/100</f>
        <v>0</v>
      </c>
      <c r="AE1189" s="32">
        <f t="shared" si="37"/>
        <v>0.75</v>
      </c>
    </row>
    <row r="1190" spans="20:31">
      <c r="T1190" s="73">
        <v>10</v>
      </c>
      <c r="U1190" s="73">
        <v>2020</v>
      </c>
      <c r="V1190" s="73" t="s">
        <v>613</v>
      </c>
      <c r="W1190" s="73" t="s">
        <v>607</v>
      </c>
      <c r="X1190" s="73" t="s">
        <v>702</v>
      </c>
      <c r="Y1190" s="28" t="str">
        <f t="shared" si="36"/>
        <v>102020冷房設備用無し（一定速）</v>
      </c>
      <c r="Z1190" s="51">
        <v>0.25</v>
      </c>
      <c r="AA1190" s="51">
        <v>0.75</v>
      </c>
      <c r="AB1190" s="52">
        <v>0.25</v>
      </c>
      <c r="AC1190" s="52">
        <v>0.75</v>
      </c>
      <c r="AD1190" s="31">
        <f>省エネ計算フォーマット【EHP】!$S$92/100</f>
        <v>0</v>
      </c>
      <c r="AE1190" s="32">
        <f t="shared" si="37"/>
        <v>0.75</v>
      </c>
    </row>
    <row r="1191" spans="20:31">
      <c r="T1191" s="73">
        <v>10</v>
      </c>
      <c r="U1191" s="73">
        <v>2020</v>
      </c>
      <c r="V1191" s="73" t="s">
        <v>614</v>
      </c>
      <c r="W1191" s="73" t="s">
        <v>612</v>
      </c>
      <c r="X1191" s="73" t="s">
        <v>618</v>
      </c>
      <c r="Y1191" s="28" t="str">
        <f t="shared" si="36"/>
        <v>102020暖房店舗用有り</v>
      </c>
      <c r="Z1191" s="51">
        <v>-0.96</v>
      </c>
      <c r="AA1191" s="51">
        <v>1.96</v>
      </c>
      <c r="AB1191" s="52">
        <v>1.0862000000000001</v>
      </c>
      <c r="AC1191" s="52">
        <v>1.4483999999999999</v>
      </c>
      <c r="AD1191" s="31">
        <f>省エネ計算フォーマット【EHP】!$S$92/100</f>
        <v>0</v>
      </c>
      <c r="AE1191" s="32">
        <f t="shared" si="37"/>
        <v>1.448</v>
      </c>
    </row>
    <row r="1192" spans="20:31">
      <c r="T1192" s="73">
        <v>10</v>
      </c>
      <c r="U1192" s="73">
        <v>2020</v>
      </c>
      <c r="V1192" s="73" t="s">
        <v>614</v>
      </c>
      <c r="W1192" s="73" t="s">
        <v>606</v>
      </c>
      <c r="X1192" s="73" t="s">
        <v>618</v>
      </c>
      <c r="Y1192" s="28" t="str">
        <f t="shared" si="36"/>
        <v>102020暖房ビル用マルチ有り</v>
      </c>
      <c r="Z1192" s="51">
        <v>-1.1000000000000001</v>
      </c>
      <c r="AA1192" s="51">
        <v>2.1</v>
      </c>
      <c r="AB1192" s="52">
        <v>1.0416000000000001</v>
      </c>
      <c r="AC1192" s="52">
        <v>1.4596</v>
      </c>
      <c r="AD1192" s="31">
        <f>省エネ計算フォーマット【EHP】!$S$92/100</f>
        <v>0</v>
      </c>
      <c r="AE1192" s="32">
        <f t="shared" si="37"/>
        <v>1.4590000000000001</v>
      </c>
    </row>
    <row r="1193" spans="20:31">
      <c r="T1193" s="73">
        <v>10</v>
      </c>
      <c r="U1193" s="73">
        <v>2020</v>
      </c>
      <c r="V1193" s="73" t="s">
        <v>614</v>
      </c>
      <c r="W1193" s="73" t="s">
        <v>607</v>
      </c>
      <c r="X1193" s="73" t="s">
        <v>618</v>
      </c>
      <c r="Y1193" s="28" t="str">
        <f t="shared" si="36"/>
        <v>102020暖房設備用有り</v>
      </c>
      <c r="Z1193" s="51">
        <v>-0.46</v>
      </c>
      <c r="AA1193" s="51">
        <v>1.46</v>
      </c>
      <c r="AB1193" s="52">
        <v>0.94</v>
      </c>
      <c r="AC1193" s="52">
        <v>1.1100000000000001</v>
      </c>
      <c r="AD1193" s="31">
        <f>省エネ計算フォーマット【EHP】!$S$92/100</f>
        <v>0</v>
      </c>
      <c r="AE1193" s="32">
        <f t="shared" si="37"/>
        <v>1.1100000000000001</v>
      </c>
    </row>
    <row r="1194" spans="20:31">
      <c r="T1194" s="73">
        <v>10</v>
      </c>
      <c r="U1194" s="73">
        <v>2020</v>
      </c>
      <c r="V1194" s="73" t="s">
        <v>614</v>
      </c>
      <c r="W1194" s="73" t="s">
        <v>612</v>
      </c>
      <c r="X1194" s="73" t="s">
        <v>702</v>
      </c>
      <c r="Y1194" s="28" t="str">
        <f t="shared" si="36"/>
        <v>102020暖房店舗用無し（一定速）</v>
      </c>
      <c r="Z1194" s="51">
        <v>0.25</v>
      </c>
      <c r="AA1194" s="51">
        <v>0.75</v>
      </c>
      <c r="AB1194" s="52">
        <v>0.25</v>
      </c>
      <c r="AC1194" s="52">
        <v>0.75</v>
      </c>
      <c r="AD1194" s="31">
        <f>省エネ計算フォーマット【EHP】!$S$92/100</f>
        <v>0</v>
      </c>
      <c r="AE1194" s="32">
        <f t="shared" si="37"/>
        <v>0.75</v>
      </c>
    </row>
    <row r="1195" spans="20:31">
      <c r="T1195" s="73">
        <v>10</v>
      </c>
      <c r="U1195" s="73">
        <v>2020</v>
      </c>
      <c r="V1195" s="73" t="s">
        <v>614</v>
      </c>
      <c r="W1195" s="73" t="s">
        <v>606</v>
      </c>
      <c r="X1195" s="73" t="s">
        <v>702</v>
      </c>
      <c r="Y1195" s="28" t="str">
        <f t="shared" si="36"/>
        <v>102020暖房ビル用マルチ無し（一定速）</v>
      </c>
      <c r="Z1195" s="51">
        <v>0.25</v>
      </c>
      <c r="AA1195" s="51">
        <v>0.75</v>
      </c>
      <c r="AB1195" s="52">
        <v>0.25</v>
      </c>
      <c r="AC1195" s="52">
        <v>0.75</v>
      </c>
      <c r="AD1195" s="31">
        <f>省エネ計算フォーマット【EHP】!$S$92/100</f>
        <v>0</v>
      </c>
      <c r="AE1195" s="32">
        <f t="shared" si="37"/>
        <v>0.75</v>
      </c>
    </row>
    <row r="1196" spans="20:31">
      <c r="T1196" s="73">
        <v>10</v>
      </c>
      <c r="U1196" s="73">
        <v>2020</v>
      </c>
      <c r="V1196" s="73" t="s">
        <v>614</v>
      </c>
      <c r="W1196" s="73" t="s">
        <v>607</v>
      </c>
      <c r="X1196" s="73" t="s">
        <v>702</v>
      </c>
      <c r="Y1196" s="28" t="str">
        <f t="shared" si="36"/>
        <v>102020暖房設備用無し（一定速）</v>
      </c>
      <c r="Z1196" s="51">
        <v>0.25</v>
      </c>
      <c r="AA1196" s="51">
        <v>0.75</v>
      </c>
      <c r="AB1196" s="52">
        <v>0.25</v>
      </c>
      <c r="AC1196" s="52">
        <v>0.75</v>
      </c>
      <c r="AD1196" s="31">
        <f>省エネ計算フォーマット【EHP】!$S$92/100</f>
        <v>0</v>
      </c>
      <c r="AE1196" s="32">
        <f t="shared" si="37"/>
        <v>0.75</v>
      </c>
    </row>
    <row r="1197" spans="20:31">
      <c r="T1197" s="76">
        <v>10</v>
      </c>
      <c r="U1197" s="76">
        <v>2024</v>
      </c>
      <c r="V1197" s="76" t="s">
        <v>613</v>
      </c>
      <c r="W1197" s="76" t="s">
        <v>612</v>
      </c>
      <c r="X1197" s="76" t="s">
        <v>618</v>
      </c>
      <c r="Y1197" s="55" t="str">
        <f t="shared" si="36"/>
        <v>102024冷房店舗用有り</v>
      </c>
      <c r="Z1197" s="56">
        <v>-1.58</v>
      </c>
      <c r="AA1197" s="56">
        <v>2.58</v>
      </c>
      <c r="AB1197" s="57">
        <v>1.0629999999999999</v>
      </c>
      <c r="AC1197" s="57">
        <v>1.9193</v>
      </c>
      <c r="AD1197" s="31">
        <f>省エネ計算フォーマット【EHP】!$S$92/100</f>
        <v>0</v>
      </c>
      <c r="AE1197" s="37">
        <f t="shared" si="37"/>
        <v>1.919</v>
      </c>
    </row>
    <row r="1198" spans="20:31">
      <c r="T1198" s="76">
        <v>10</v>
      </c>
      <c r="U1198" s="76">
        <v>2024</v>
      </c>
      <c r="V1198" s="76" t="s">
        <v>613</v>
      </c>
      <c r="W1198" s="76" t="s">
        <v>606</v>
      </c>
      <c r="X1198" s="76" t="s">
        <v>618</v>
      </c>
      <c r="Y1198" s="55" t="str">
        <f t="shared" si="36"/>
        <v>102024冷房ビル用マルチ有り</v>
      </c>
      <c r="Z1198" s="56">
        <v>-1.6</v>
      </c>
      <c r="AA1198" s="56">
        <v>2.6</v>
      </c>
      <c r="AB1198" s="57">
        <v>1.0759000000000001</v>
      </c>
      <c r="AC1198" s="57">
        <v>1.931</v>
      </c>
      <c r="AD1198" s="31">
        <f>省エネ計算フォーマット【EHP】!$S$92/100</f>
        <v>0</v>
      </c>
      <c r="AE1198" s="37">
        <f t="shared" si="37"/>
        <v>1.931</v>
      </c>
    </row>
    <row r="1199" spans="20:31">
      <c r="T1199" s="76">
        <v>10</v>
      </c>
      <c r="U1199" s="76">
        <v>2024</v>
      </c>
      <c r="V1199" s="76" t="s">
        <v>613</v>
      </c>
      <c r="W1199" s="76" t="s">
        <v>607</v>
      </c>
      <c r="X1199" s="76" t="s">
        <v>618</v>
      </c>
      <c r="Y1199" s="55" t="str">
        <f t="shared" si="36"/>
        <v>102024冷房設備用有り</v>
      </c>
      <c r="Z1199" s="56">
        <v>-0.6</v>
      </c>
      <c r="AA1199" s="56">
        <v>1.6</v>
      </c>
      <c r="AB1199" s="57">
        <v>1.0467</v>
      </c>
      <c r="AC1199" s="57">
        <v>1.1882999999999999</v>
      </c>
      <c r="AD1199" s="31">
        <f>省エネ計算フォーマット【EHP】!$S$92/100</f>
        <v>0</v>
      </c>
      <c r="AE1199" s="37">
        <f t="shared" si="37"/>
        <v>1.1879999999999999</v>
      </c>
    </row>
    <row r="1200" spans="20:31">
      <c r="T1200" s="76">
        <v>10</v>
      </c>
      <c r="U1200" s="76">
        <v>2024</v>
      </c>
      <c r="V1200" s="76" t="s">
        <v>613</v>
      </c>
      <c r="W1200" s="76" t="s">
        <v>612</v>
      </c>
      <c r="X1200" s="76" t="s">
        <v>702</v>
      </c>
      <c r="Y1200" s="55" t="str">
        <f t="shared" si="36"/>
        <v>102024冷房店舗用無し（一定速）</v>
      </c>
      <c r="Z1200" s="56">
        <v>0.25</v>
      </c>
      <c r="AA1200" s="56">
        <v>0.75</v>
      </c>
      <c r="AB1200" s="57">
        <v>0.25</v>
      </c>
      <c r="AC1200" s="57">
        <v>0.75</v>
      </c>
      <c r="AD1200" s="31">
        <f>省エネ計算フォーマット【EHP】!$S$92/100</f>
        <v>0</v>
      </c>
      <c r="AE1200" s="37">
        <f t="shared" si="37"/>
        <v>0.75</v>
      </c>
    </row>
    <row r="1201" spans="20:31">
      <c r="T1201" s="76">
        <v>10</v>
      </c>
      <c r="U1201" s="76">
        <v>2024</v>
      </c>
      <c r="V1201" s="76" t="s">
        <v>613</v>
      </c>
      <c r="W1201" s="76" t="s">
        <v>606</v>
      </c>
      <c r="X1201" s="76" t="s">
        <v>702</v>
      </c>
      <c r="Y1201" s="55" t="str">
        <f t="shared" si="36"/>
        <v>102024冷房ビル用マルチ無し（一定速）</v>
      </c>
      <c r="Z1201" s="56">
        <v>0.25</v>
      </c>
      <c r="AA1201" s="56">
        <v>0.75</v>
      </c>
      <c r="AB1201" s="57">
        <v>0.25</v>
      </c>
      <c r="AC1201" s="57">
        <v>0.75</v>
      </c>
      <c r="AD1201" s="31">
        <f>省エネ計算フォーマット【EHP】!$S$92/100</f>
        <v>0</v>
      </c>
      <c r="AE1201" s="37">
        <f t="shared" si="37"/>
        <v>0.75</v>
      </c>
    </row>
    <row r="1202" spans="20:31">
      <c r="T1202" s="76">
        <v>10</v>
      </c>
      <c r="U1202" s="76">
        <v>2024</v>
      </c>
      <c r="V1202" s="76" t="s">
        <v>613</v>
      </c>
      <c r="W1202" s="76" t="s">
        <v>607</v>
      </c>
      <c r="X1202" s="76" t="s">
        <v>702</v>
      </c>
      <c r="Y1202" s="55" t="str">
        <f t="shared" si="36"/>
        <v>102024冷房設備用無し（一定速）</v>
      </c>
      <c r="Z1202" s="56">
        <v>0.25</v>
      </c>
      <c r="AA1202" s="56">
        <v>0.75</v>
      </c>
      <c r="AB1202" s="57">
        <v>0.25</v>
      </c>
      <c r="AC1202" s="57">
        <v>0.75</v>
      </c>
      <c r="AD1202" s="31">
        <f>省エネ計算フォーマット【EHP】!$S$92/100</f>
        <v>0</v>
      </c>
      <c r="AE1202" s="37">
        <f t="shared" si="37"/>
        <v>0.75</v>
      </c>
    </row>
    <row r="1203" spans="20:31">
      <c r="T1203" s="76">
        <v>10</v>
      </c>
      <c r="U1203" s="76">
        <v>2024</v>
      </c>
      <c r="V1203" s="76" t="s">
        <v>614</v>
      </c>
      <c r="W1203" s="76" t="s">
        <v>612</v>
      </c>
      <c r="X1203" s="76" t="s">
        <v>618</v>
      </c>
      <c r="Y1203" s="55" t="str">
        <f t="shared" si="36"/>
        <v>102024暖房店舗用有り</v>
      </c>
      <c r="Z1203" s="56">
        <v>-1.04</v>
      </c>
      <c r="AA1203" s="56">
        <v>2.04</v>
      </c>
      <c r="AB1203" s="57">
        <v>1.0898000000000001</v>
      </c>
      <c r="AC1203" s="57">
        <v>1.5076000000000001</v>
      </c>
      <c r="AD1203" s="31">
        <f>省エネ計算フォーマット【EHP】!$S$92/100</f>
        <v>0</v>
      </c>
      <c r="AE1203" s="37">
        <f t="shared" si="37"/>
        <v>1.5069999999999999</v>
      </c>
    </row>
    <row r="1204" spans="20:31">
      <c r="T1204" s="76">
        <v>10</v>
      </c>
      <c r="U1204" s="76">
        <v>2024</v>
      </c>
      <c r="V1204" s="76" t="s">
        <v>614</v>
      </c>
      <c r="W1204" s="76" t="s">
        <v>606</v>
      </c>
      <c r="X1204" s="76" t="s">
        <v>618</v>
      </c>
      <c r="Y1204" s="55" t="str">
        <f t="shared" si="36"/>
        <v>102024暖房ビル用マルチ有り</v>
      </c>
      <c r="Z1204" s="56">
        <v>-1.1399999999999999</v>
      </c>
      <c r="AA1204" s="56">
        <v>2.14</v>
      </c>
      <c r="AB1204" s="57">
        <v>1.0454000000000001</v>
      </c>
      <c r="AC1204" s="57">
        <v>1.5936999999999999</v>
      </c>
      <c r="AD1204" s="31">
        <f>省エネ計算フォーマット【EHP】!$S$92/100</f>
        <v>0</v>
      </c>
      <c r="AE1204" s="37">
        <f t="shared" si="37"/>
        <v>1.593</v>
      </c>
    </row>
    <row r="1205" spans="20:31">
      <c r="T1205" s="76">
        <v>10</v>
      </c>
      <c r="U1205" s="76">
        <v>2024</v>
      </c>
      <c r="V1205" s="76" t="s">
        <v>614</v>
      </c>
      <c r="W1205" s="76" t="s">
        <v>607</v>
      </c>
      <c r="X1205" s="76" t="s">
        <v>618</v>
      </c>
      <c r="Y1205" s="55" t="str">
        <f t="shared" si="36"/>
        <v>102024暖房設備用有り</v>
      </c>
      <c r="Z1205" s="56">
        <v>-0.57999999999999996</v>
      </c>
      <c r="AA1205" s="56">
        <v>1.58</v>
      </c>
      <c r="AB1205" s="57">
        <v>1.0335000000000001</v>
      </c>
      <c r="AC1205" s="57">
        <v>1.1766000000000001</v>
      </c>
      <c r="AD1205" s="31">
        <f>省エネ計算フォーマット【EHP】!$S$92/100</f>
        <v>0</v>
      </c>
      <c r="AE1205" s="37">
        <f t="shared" si="37"/>
        <v>1.1759999999999999</v>
      </c>
    </row>
    <row r="1206" spans="20:31">
      <c r="T1206" s="76">
        <v>10</v>
      </c>
      <c r="U1206" s="76">
        <v>2024</v>
      </c>
      <c r="V1206" s="76" t="s">
        <v>614</v>
      </c>
      <c r="W1206" s="76" t="s">
        <v>612</v>
      </c>
      <c r="X1206" s="76" t="s">
        <v>702</v>
      </c>
      <c r="Y1206" s="55" t="str">
        <f t="shared" si="36"/>
        <v>102024暖房店舗用無し（一定速）</v>
      </c>
      <c r="Z1206" s="56">
        <v>0.25</v>
      </c>
      <c r="AA1206" s="56">
        <v>0.75</v>
      </c>
      <c r="AB1206" s="57">
        <v>0.25</v>
      </c>
      <c r="AC1206" s="57">
        <v>0.75</v>
      </c>
      <c r="AD1206" s="31">
        <f>省エネ計算フォーマット【EHP】!$S$92/100</f>
        <v>0</v>
      </c>
      <c r="AE1206" s="37">
        <f t="shared" si="37"/>
        <v>0.75</v>
      </c>
    </row>
    <row r="1207" spans="20:31">
      <c r="T1207" s="76">
        <v>10</v>
      </c>
      <c r="U1207" s="76">
        <v>2024</v>
      </c>
      <c r="V1207" s="76" t="s">
        <v>614</v>
      </c>
      <c r="W1207" s="76" t="s">
        <v>606</v>
      </c>
      <c r="X1207" s="76" t="s">
        <v>702</v>
      </c>
      <c r="Y1207" s="55" t="str">
        <f t="shared" si="36"/>
        <v>102024暖房ビル用マルチ無し（一定速）</v>
      </c>
      <c r="Z1207" s="56">
        <v>0.25</v>
      </c>
      <c r="AA1207" s="56">
        <v>0.75</v>
      </c>
      <c r="AB1207" s="57">
        <v>0.25</v>
      </c>
      <c r="AC1207" s="57">
        <v>0.75</v>
      </c>
      <c r="AD1207" s="31">
        <f>省エネ計算フォーマット【EHP】!$S$92/100</f>
        <v>0</v>
      </c>
      <c r="AE1207" s="37">
        <f t="shared" si="37"/>
        <v>0.75</v>
      </c>
    </row>
    <row r="1208" spans="20:31">
      <c r="T1208" s="76">
        <v>10</v>
      </c>
      <c r="U1208" s="76">
        <v>2024</v>
      </c>
      <c r="V1208" s="76" t="s">
        <v>614</v>
      </c>
      <c r="W1208" s="76" t="s">
        <v>607</v>
      </c>
      <c r="X1208" s="76" t="s">
        <v>702</v>
      </c>
      <c r="Y1208" s="55" t="str">
        <f t="shared" si="36"/>
        <v>102024暖房設備用無し（一定速）</v>
      </c>
      <c r="Z1208" s="56">
        <v>0.25</v>
      </c>
      <c r="AA1208" s="56">
        <v>0.75</v>
      </c>
      <c r="AB1208" s="57">
        <v>0.25</v>
      </c>
      <c r="AC1208" s="57">
        <v>0.75</v>
      </c>
      <c r="AD1208" s="31">
        <f>省エネ計算フォーマット【EHP】!$S$92/100</f>
        <v>0</v>
      </c>
      <c r="AE1208" s="37">
        <f t="shared" si="37"/>
        <v>0.75</v>
      </c>
    </row>
    <row r="1209" spans="20:31">
      <c r="T1209" s="73">
        <v>11</v>
      </c>
      <c r="U1209" s="73">
        <v>1995</v>
      </c>
      <c r="V1209" s="73" t="s">
        <v>19</v>
      </c>
      <c r="W1209" s="73" t="s">
        <v>612</v>
      </c>
      <c r="X1209" s="73" t="s">
        <v>618</v>
      </c>
      <c r="Y1209" s="28" t="str">
        <f t="shared" si="36"/>
        <v>111995冷房店舗用有り</v>
      </c>
      <c r="Z1209" s="51">
        <v>0.32</v>
      </c>
      <c r="AA1209" s="51">
        <v>0.68</v>
      </c>
      <c r="AB1209" s="52">
        <v>1.0165999999999999</v>
      </c>
      <c r="AC1209" s="52">
        <v>0.50590000000000002</v>
      </c>
      <c r="AD1209" s="31">
        <f>省エネ計算フォーマット【EHP】!$T$92/100</f>
        <v>0</v>
      </c>
      <c r="AE1209" s="32">
        <f t="shared" si="37"/>
        <v>0.505</v>
      </c>
    </row>
    <row r="1210" spans="20:31">
      <c r="T1210" s="73">
        <v>11</v>
      </c>
      <c r="U1210" s="73">
        <v>1995</v>
      </c>
      <c r="V1210" s="73" t="s">
        <v>19</v>
      </c>
      <c r="W1210" s="73" t="s">
        <v>606</v>
      </c>
      <c r="X1210" s="73" t="s">
        <v>618</v>
      </c>
      <c r="Y1210" s="28" t="str">
        <f t="shared" si="36"/>
        <v>111995冷房ビル用マルチ有り</v>
      </c>
      <c r="Z1210" s="51">
        <v>-0.218</v>
      </c>
      <c r="AA1210" s="51">
        <v>1.218</v>
      </c>
      <c r="AB1210" s="52">
        <v>1.0356000000000001</v>
      </c>
      <c r="AC1210" s="52">
        <v>0.90459999999999996</v>
      </c>
      <c r="AD1210" s="31">
        <f>省エネ計算フォーマット【EHP】!$T$92/100</f>
        <v>0</v>
      </c>
      <c r="AE1210" s="32">
        <f t="shared" si="37"/>
        <v>0.90400000000000003</v>
      </c>
    </row>
    <row r="1211" spans="20:31">
      <c r="T1211" s="73">
        <v>11</v>
      </c>
      <c r="U1211" s="73">
        <v>1995</v>
      </c>
      <c r="V1211" s="73" t="s">
        <v>19</v>
      </c>
      <c r="W1211" s="73" t="s">
        <v>607</v>
      </c>
      <c r="X1211" s="73" t="s">
        <v>618</v>
      </c>
      <c r="Y1211" s="28" t="str">
        <f t="shared" si="36"/>
        <v>111995冷房設備用有り</v>
      </c>
      <c r="Z1211" s="51">
        <v>0.25</v>
      </c>
      <c r="AA1211" s="51">
        <v>0.75</v>
      </c>
      <c r="AB1211" s="52">
        <v>1.0219</v>
      </c>
      <c r="AC1211" s="52">
        <v>0.55700000000000005</v>
      </c>
      <c r="AD1211" s="31">
        <f>省エネ計算フォーマット【EHP】!$T$92/100</f>
        <v>0</v>
      </c>
      <c r="AE1211" s="32">
        <f t="shared" si="37"/>
        <v>0.55700000000000005</v>
      </c>
    </row>
    <row r="1212" spans="20:31">
      <c r="T1212" s="73">
        <v>11</v>
      </c>
      <c r="U1212" s="73">
        <v>1995</v>
      </c>
      <c r="V1212" s="73" t="s">
        <v>19</v>
      </c>
      <c r="W1212" s="73" t="s">
        <v>612</v>
      </c>
      <c r="X1212" s="73" t="s">
        <v>702</v>
      </c>
      <c r="Y1212" s="28" t="str">
        <f t="shared" si="36"/>
        <v>111995冷房店舗用無し（一定速）</v>
      </c>
      <c r="Z1212" s="51">
        <v>0.26</v>
      </c>
      <c r="AA1212" s="51">
        <v>0.74</v>
      </c>
      <c r="AB1212" s="52">
        <v>0.26</v>
      </c>
      <c r="AC1212" s="52">
        <v>0.74</v>
      </c>
      <c r="AD1212" s="31">
        <f>省エネ計算フォーマット【EHP】!$T$92/100</f>
        <v>0</v>
      </c>
      <c r="AE1212" s="32">
        <f t="shared" si="37"/>
        <v>0.74</v>
      </c>
    </row>
    <row r="1213" spans="20:31">
      <c r="T1213" s="73">
        <v>11</v>
      </c>
      <c r="U1213" s="73">
        <v>1995</v>
      </c>
      <c r="V1213" s="73" t="s">
        <v>19</v>
      </c>
      <c r="W1213" s="73" t="s">
        <v>606</v>
      </c>
      <c r="X1213" s="73" t="s">
        <v>702</v>
      </c>
      <c r="Y1213" s="28" t="str">
        <f t="shared" si="36"/>
        <v>111995冷房ビル用マルチ無し（一定速）</v>
      </c>
      <c r="Z1213" s="51">
        <v>0.26</v>
      </c>
      <c r="AA1213" s="51">
        <v>0.74</v>
      </c>
      <c r="AB1213" s="52">
        <v>0.26</v>
      </c>
      <c r="AC1213" s="52">
        <v>0.74</v>
      </c>
      <c r="AD1213" s="31">
        <f>省エネ計算フォーマット【EHP】!$T$92/100</f>
        <v>0</v>
      </c>
      <c r="AE1213" s="32">
        <f t="shared" si="37"/>
        <v>0.74</v>
      </c>
    </row>
    <row r="1214" spans="20:31">
      <c r="T1214" s="73">
        <v>11</v>
      </c>
      <c r="U1214" s="73">
        <v>1995</v>
      </c>
      <c r="V1214" s="73" t="s">
        <v>19</v>
      </c>
      <c r="W1214" s="73" t="s">
        <v>607</v>
      </c>
      <c r="X1214" s="73" t="s">
        <v>702</v>
      </c>
      <c r="Y1214" s="28" t="str">
        <f t="shared" si="36"/>
        <v>111995冷房設備用無し（一定速）</v>
      </c>
      <c r="Z1214" s="51">
        <v>0.26</v>
      </c>
      <c r="AA1214" s="51">
        <v>0.74</v>
      </c>
      <c r="AB1214" s="52">
        <v>0.26</v>
      </c>
      <c r="AC1214" s="52">
        <v>0.74</v>
      </c>
      <c r="AD1214" s="31">
        <f>省エネ計算フォーマット【EHP】!$T$92/100</f>
        <v>0</v>
      </c>
      <c r="AE1214" s="32">
        <f t="shared" si="37"/>
        <v>0.74</v>
      </c>
    </row>
    <row r="1215" spans="20:31">
      <c r="T1215" s="73">
        <v>11</v>
      </c>
      <c r="U1215" s="73">
        <v>1995</v>
      </c>
      <c r="V1215" s="73" t="s">
        <v>20</v>
      </c>
      <c r="W1215" s="73" t="s">
        <v>612</v>
      </c>
      <c r="X1215" s="73" t="s">
        <v>618</v>
      </c>
      <c r="Y1215" s="28" t="str">
        <f t="shared" si="36"/>
        <v>111995暖房店舗用有り</v>
      </c>
      <c r="Z1215" s="51">
        <v>0.374</v>
      </c>
      <c r="AA1215" s="51">
        <v>0.626</v>
      </c>
      <c r="AB1215" s="52">
        <v>1.0275000000000001</v>
      </c>
      <c r="AC1215" s="52">
        <v>0.46260000000000001</v>
      </c>
      <c r="AD1215" s="31">
        <f>省エネ計算フォーマット【EHP】!$T$92/100</f>
        <v>0</v>
      </c>
      <c r="AE1215" s="32">
        <f t="shared" si="37"/>
        <v>0.46200000000000002</v>
      </c>
    </row>
    <row r="1216" spans="20:31">
      <c r="T1216" s="73">
        <v>11</v>
      </c>
      <c r="U1216" s="73">
        <v>1995</v>
      </c>
      <c r="V1216" s="73" t="s">
        <v>20</v>
      </c>
      <c r="W1216" s="73" t="s">
        <v>606</v>
      </c>
      <c r="X1216" s="73" t="s">
        <v>618</v>
      </c>
      <c r="Y1216" s="28" t="str">
        <f t="shared" si="36"/>
        <v>111995暖房ビル用マルチ有り</v>
      </c>
      <c r="Z1216" s="51">
        <v>-0.112</v>
      </c>
      <c r="AA1216" s="51">
        <v>1.1120000000000001</v>
      </c>
      <c r="AB1216" s="52">
        <v>1.0236000000000001</v>
      </c>
      <c r="AC1216" s="52">
        <v>0.82809999999999995</v>
      </c>
      <c r="AD1216" s="31">
        <f>省エネ計算フォーマット【EHP】!$T$92/100</f>
        <v>0</v>
      </c>
      <c r="AE1216" s="32">
        <f t="shared" si="37"/>
        <v>0.82799999999999996</v>
      </c>
    </row>
    <row r="1217" spans="20:31">
      <c r="T1217" s="73">
        <v>11</v>
      </c>
      <c r="U1217" s="73">
        <v>1995</v>
      </c>
      <c r="V1217" s="73" t="s">
        <v>20</v>
      </c>
      <c r="W1217" s="73" t="s">
        <v>607</v>
      </c>
      <c r="X1217" s="73" t="s">
        <v>618</v>
      </c>
      <c r="Y1217" s="28" t="str">
        <f t="shared" si="36"/>
        <v>111995暖房設備用有り</v>
      </c>
      <c r="Z1217" s="51">
        <v>0.25</v>
      </c>
      <c r="AA1217" s="51">
        <v>0.75</v>
      </c>
      <c r="AB1217" s="52">
        <v>1.0159</v>
      </c>
      <c r="AC1217" s="52">
        <v>0.5585</v>
      </c>
      <c r="AD1217" s="31">
        <f>省エネ計算フォーマット【EHP】!$T$92/100</f>
        <v>0</v>
      </c>
      <c r="AE1217" s="32">
        <f t="shared" si="37"/>
        <v>0.55800000000000005</v>
      </c>
    </row>
    <row r="1218" spans="20:31">
      <c r="T1218" s="73">
        <v>11</v>
      </c>
      <c r="U1218" s="73">
        <v>1995</v>
      </c>
      <c r="V1218" s="73" t="s">
        <v>20</v>
      </c>
      <c r="W1218" s="73" t="s">
        <v>612</v>
      </c>
      <c r="X1218" s="73" t="s">
        <v>702</v>
      </c>
      <c r="Y1218" s="28" t="str">
        <f t="shared" si="36"/>
        <v>111995暖房店舗用無し（一定速）</v>
      </c>
      <c r="Z1218" s="51">
        <v>0.26</v>
      </c>
      <c r="AA1218" s="51">
        <v>0.74</v>
      </c>
      <c r="AB1218" s="52">
        <v>0.26</v>
      </c>
      <c r="AC1218" s="52">
        <v>0.74</v>
      </c>
      <c r="AD1218" s="31">
        <f>省エネ計算フォーマット【EHP】!$T$92/100</f>
        <v>0</v>
      </c>
      <c r="AE1218" s="32">
        <f t="shared" si="37"/>
        <v>0.74</v>
      </c>
    </row>
    <row r="1219" spans="20:31">
      <c r="T1219" s="73">
        <v>11</v>
      </c>
      <c r="U1219" s="73">
        <v>1995</v>
      </c>
      <c r="V1219" s="73" t="s">
        <v>20</v>
      </c>
      <c r="W1219" s="73" t="s">
        <v>606</v>
      </c>
      <c r="X1219" s="73" t="s">
        <v>702</v>
      </c>
      <c r="Y1219" s="28" t="str">
        <f t="shared" si="36"/>
        <v>111995暖房ビル用マルチ無し（一定速）</v>
      </c>
      <c r="Z1219" s="51">
        <v>0.26</v>
      </c>
      <c r="AA1219" s="51">
        <v>0.74</v>
      </c>
      <c r="AB1219" s="52">
        <v>0.26</v>
      </c>
      <c r="AC1219" s="52">
        <v>0.74</v>
      </c>
      <c r="AD1219" s="31">
        <f>省エネ計算フォーマット【EHP】!$T$92/100</f>
        <v>0</v>
      </c>
      <c r="AE1219" s="32">
        <f t="shared" si="37"/>
        <v>0.74</v>
      </c>
    </row>
    <row r="1220" spans="20:31">
      <c r="T1220" s="73">
        <v>11</v>
      </c>
      <c r="U1220" s="73">
        <v>1995</v>
      </c>
      <c r="V1220" s="73" t="s">
        <v>20</v>
      </c>
      <c r="W1220" s="73" t="s">
        <v>607</v>
      </c>
      <c r="X1220" s="73" t="s">
        <v>702</v>
      </c>
      <c r="Y1220" s="28" t="str">
        <f t="shared" si="36"/>
        <v>111995暖房設備用無し（一定速）</v>
      </c>
      <c r="Z1220" s="51">
        <v>0.26</v>
      </c>
      <c r="AA1220" s="51">
        <v>0.74</v>
      </c>
      <c r="AB1220" s="52">
        <v>0.26</v>
      </c>
      <c r="AC1220" s="52">
        <v>0.74</v>
      </c>
      <c r="AD1220" s="31">
        <f>省エネ計算フォーマット【EHP】!$T$92/100</f>
        <v>0</v>
      </c>
      <c r="AE1220" s="32">
        <f t="shared" si="37"/>
        <v>0.74</v>
      </c>
    </row>
    <row r="1221" spans="20:31">
      <c r="T1221" s="73">
        <v>11</v>
      </c>
      <c r="U1221" s="73">
        <v>2005</v>
      </c>
      <c r="V1221" s="73" t="s">
        <v>19</v>
      </c>
      <c r="W1221" s="73" t="s">
        <v>612</v>
      </c>
      <c r="X1221" s="73" t="s">
        <v>618</v>
      </c>
      <c r="Y1221" s="28" t="str">
        <f t="shared" si="36"/>
        <v>112005冷房店舗用有り</v>
      </c>
      <c r="Z1221" s="51">
        <v>-0.86599999999999999</v>
      </c>
      <c r="AA1221" s="51">
        <v>1.8660000000000001</v>
      </c>
      <c r="AB1221" s="52">
        <v>1.0455000000000001</v>
      </c>
      <c r="AC1221" s="52">
        <v>1.3880999999999999</v>
      </c>
      <c r="AD1221" s="31">
        <f>省エネ計算フォーマット【EHP】!$T$92/100</f>
        <v>0</v>
      </c>
      <c r="AE1221" s="32">
        <f t="shared" si="37"/>
        <v>1.3879999999999999</v>
      </c>
    </row>
    <row r="1222" spans="20:31">
      <c r="T1222" s="73">
        <v>11</v>
      </c>
      <c r="U1222" s="73">
        <v>2005</v>
      </c>
      <c r="V1222" s="73" t="s">
        <v>19</v>
      </c>
      <c r="W1222" s="73" t="s">
        <v>606</v>
      </c>
      <c r="X1222" s="73" t="s">
        <v>618</v>
      </c>
      <c r="Y1222" s="28" t="str">
        <f t="shared" si="36"/>
        <v>112005冷房ビル用マルチ有り</v>
      </c>
      <c r="Z1222" s="51">
        <v>-0.68200000000000005</v>
      </c>
      <c r="AA1222" s="51">
        <v>1.6819999999999999</v>
      </c>
      <c r="AB1222" s="52">
        <v>1.0490999999999999</v>
      </c>
      <c r="AC1222" s="52">
        <v>1.2492000000000001</v>
      </c>
      <c r="AD1222" s="31">
        <f>省エネ計算フォーマット【EHP】!$T$92/100</f>
        <v>0</v>
      </c>
      <c r="AE1222" s="32">
        <f t="shared" si="37"/>
        <v>1.2490000000000001</v>
      </c>
    </row>
    <row r="1223" spans="20:31">
      <c r="T1223" s="73">
        <v>11</v>
      </c>
      <c r="U1223" s="73">
        <v>2005</v>
      </c>
      <c r="V1223" s="73" t="s">
        <v>19</v>
      </c>
      <c r="W1223" s="73" t="s">
        <v>607</v>
      </c>
      <c r="X1223" s="73" t="s">
        <v>618</v>
      </c>
      <c r="Y1223" s="28" t="str">
        <f t="shared" si="36"/>
        <v>112005冷房設備用有り</v>
      </c>
      <c r="Z1223" s="51">
        <v>-0.114</v>
      </c>
      <c r="AA1223" s="51">
        <v>1.1140000000000001</v>
      </c>
      <c r="AB1223" s="52">
        <v>1.0325</v>
      </c>
      <c r="AC1223" s="52">
        <v>0.82740000000000002</v>
      </c>
      <c r="AD1223" s="31">
        <f>省エネ計算フォーマット【EHP】!$T$92/100</f>
        <v>0</v>
      </c>
      <c r="AE1223" s="32">
        <f t="shared" si="37"/>
        <v>0.82699999999999996</v>
      </c>
    </row>
    <row r="1224" spans="20:31">
      <c r="T1224" s="73">
        <v>11</v>
      </c>
      <c r="U1224" s="73">
        <v>2005</v>
      </c>
      <c r="V1224" s="73" t="s">
        <v>19</v>
      </c>
      <c r="W1224" s="73" t="s">
        <v>612</v>
      </c>
      <c r="X1224" s="73" t="s">
        <v>702</v>
      </c>
      <c r="Y1224" s="28" t="str">
        <f t="shared" si="36"/>
        <v>112005冷房店舗用無し（一定速）</v>
      </c>
      <c r="Z1224" s="51">
        <v>0.25</v>
      </c>
      <c r="AA1224" s="51">
        <v>0.75</v>
      </c>
      <c r="AB1224" s="52">
        <v>0.25</v>
      </c>
      <c r="AC1224" s="52">
        <v>0.75</v>
      </c>
      <c r="AD1224" s="31">
        <f>省エネ計算フォーマット【EHP】!$T$92/100</f>
        <v>0</v>
      </c>
      <c r="AE1224" s="32">
        <f t="shared" si="37"/>
        <v>0.75</v>
      </c>
    </row>
    <row r="1225" spans="20:31">
      <c r="T1225" s="73">
        <v>11</v>
      </c>
      <c r="U1225" s="73">
        <v>2005</v>
      </c>
      <c r="V1225" s="73" t="s">
        <v>19</v>
      </c>
      <c r="W1225" s="73" t="s">
        <v>606</v>
      </c>
      <c r="X1225" s="73" t="s">
        <v>702</v>
      </c>
      <c r="Y1225" s="28" t="str">
        <f t="shared" si="36"/>
        <v>112005冷房ビル用マルチ無し（一定速）</v>
      </c>
      <c r="Z1225" s="51">
        <v>0.25</v>
      </c>
      <c r="AA1225" s="51">
        <v>0.75</v>
      </c>
      <c r="AB1225" s="52">
        <v>0.25</v>
      </c>
      <c r="AC1225" s="52">
        <v>0.75</v>
      </c>
      <c r="AD1225" s="31">
        <f>省エネ計算フォーマット【EHP】!$T$92/100</f>
        <v>0</v>
      </c>
      <c r="AE1225" s="32">
        <f t="shared" si="37"/>
        <v>0.75</v>
      </c>
    </row>
    <row r="1226" spans="20:31">
      <c r="T1226" s="73">
        <v>11</v>
      </c>
      <c r="U1226" s="73">
        <v>2005</v>
      </c>
      <c r="V1226" s="73" t="s">
        <v>19</v>
      </c>
      <c r="W1226" s="73" t="s">
        <v>607</v>
      </c>
      <c r="X1226" s="73" t="s">
        <v>702</v>
      </c>
      <c r="Y1226" s="28" t="str">
        <f t="shared" ref="Y1226:Y1289" si="38">T1226&amp;U1226&amp;V1226&amp;W1226&amp;X1226</f>
        <v>112005冷房設備用無し（一定速）</v>
      </c>
      <c r="Z1226" s="51">
        <v>0.25</v>
      </c>
      <c r="AA1226" s="51">
        <v>0.75</v>
      </c>
      <c r="AB1226" s="52">
        <v>0.25</v>
      </c>
      <c r="AC1226" s="52">
        <v>0.75</v>
      </c>
      <c r="AD1226" s="31">
        <f>省エネ計算フォーマット【EHP】!$T$92/100</f>
        <v>0</v>
      </c>
      <c r="AE1226" s="32">
        <f t="shared" si="37"/>
        <v>0.75</v>
      </c>
    </row>
    <row r="1227" spans="20:31">
      <c r="T1227" s="73">
        <v>11</v>
      </c>
      <c r="U1227" s="73">
        <v>2005</v>
      </c>
      <c r="V1227" s="73" t="s">
        <v>20</v>
      </c>
      <c r="W1227" s="73" t="s">
        <v>612</v>
      </c>
      <c r="X1227" s="73" t="s">
        <v>618</v>
      </c>
      <c r="Y1227" s="28" t="str">
        <f t="shared" si="38"/>
        <v>112005暖房店舗用有り</v>
      </c>
      <c r="Z1227" s="51">
        <v>-0.65</v>
      </c>
      <c r="AA1227" s="51">
        <v>1.65</v>
      </c>
      <c r="AB1227" s="52">
        <v>1.0726</v>
      </c>
      <c r="AC1227" s="52">
        <v>1.2194</v>
      </c>
      <c r="AD1227" s="31">
        <f>省エネ計算フォーマット【EHP】!$T$92/100</f>
        <v>0</v>
      </c>
      <c r="AE1227" s="32">
        <f t="shared" si="37"/>
        <v>1.2190000000000001</v>
      </c>
    </row>
    <row r="1228" spans="20:31">
      <c r="T1228" s="73">
        <v>11</v>
      </c>
      <c r="U1228" s="73">
        <v>2005</v>
      </c>
      <c r="V1228" s="73" t="s">
        <v>20</v>
      </c>
      <c r="W1228" s="73" t="s">
        <v>606</v>
      </c>
      <c r="X1228" s="73" t="s">
        <v>618</v>
      </c>
      <c r="Y1228" s="28" t="str">
        <f t="shared" si="38"/>
        <v>112005暖房ビル用マルチ有り</v>
      </c>
      <c r="Z1228" s="51">
        <v>-0.56000000000000005</v>
      </c>
      <c r="AA1228" s="51">
        <v>1.56</v>
      </c>
      <c r="AB1228" s="52">
        <v>1.0330999999999999</v>
      </c>
      <c r="AC1228" s="52">
        <v>1.1617</v>
      </c>
      <c r="AD1228" s="31">
        <f>省エネ計算フォーマット【EHP】!$T$92/100</f>
        <v>0</v>
      </c>
      <c r="AE1228" s="32">
        <f t="shared" ref="AE1228:AE1291" si="39">ROUNDDOWN(IF(AD1228&gt;=0.25,Z1228*AD1228+AA1228,AB1228*AD1228+AC1228),3)</f>
        <v>1.161</v>
      </c>
    </row>
    <row r="1229" spans="20:31">
      <c r="T1229" s="73">
        <v>11</v>
      </c>
      <c r="U1229" s="73">
        <v>2005</v>
      </c>
      <c r="V1229" s="73" t="s">
        <v>20</v>
      </c>
      <c r="W1229" s="73" t="s">
        <v>607</v>
      </c>
      <c r="X1229" s="73" t="s">
        <v>618</v>
      </c>
      <c r="Y1229" s="28" t="str">
        <f t="shared" si="38"/>
        <v>112005暖房設備用有り</v>
      </c>
      <c r="Z1229" s="51">
        <v>-0.126</v>
      </c>
      <c r="AA1229" s="51">
        <v>1.1259999999999999</v>
      </c>
      <c r="AB1229" s="52">
        <v>1.0239</v>
      </c>
      <c r="AC1229" s="52">
        <v>0.83850000000000002</v>
      </c>
      <c r="AD1229" s="31">
        <f>省エネ計算フォーマット【EHP】!$T$92/100</f>
        <v>0</v>
      </c>
      <c r="AE1229" s="32">
        <f t="shared" si="39"/>
        <v>0.83799999999999997</v>
      </c>
    </row>
    <row r="1230" spans="20:31">
      <c r="T1230" s="73">
        <v>11</v>
      </c>
      <c r="U1230" s="73">
        <v>2005</v>
      </c>
      <c r="V1230" s="73" t="s">
        <v>20</v>
      </c>
      <c r="W1230" s="73" t="s">
        <v>612</v>
      </c>
      <c r="X1230" s="73" t="s">
        <v>702</v>
      </c>
      <c r="Y1230" s="28" t="str">
        <f t="shared" si="38"/>
        <v>112005暖房店舗用無し（一定速）</v>
      </c>
      <c r="Z1230" s="51">
        <v>0.25</v>
      </c>
      <c r="AA1230" s="51">
        <v>0.75</v>
      </c>
      <c r="AB1230" s="52">
        <v>0.25</v>
      </c>
      <c r="AC1230" s="52">
        <v>0.75</v>
      </c>
      <c r="AD1230" s="31">
        <f>省エネ計算フォーマット【EHP】!$T$92/100</f>
        <v>0</v>
      </c>
      <c r="AE1230" s="32">
        <f t="shared" si="39"/>
        <v>0.75</v>
      </c>
    </row>
    <row r="1231" spans="20:31">
      <c r="T1231" s="73">
        <v>11</v>
      </c>
      <c r="U1231" s="73">
        <v>2005</v>
      </c>
      <c r="V1231" s="73" t="s">
        <v>20</v>
      </c>
      <c r="W1231" s="73" t="s">
        <v>606</v>
      </c>
      <c r="X1231" s="73" t="s">
        <v>702</v>
      </c>
      <c r="Y1231" s="28" t="str">
        <f t="shared" si="38"/>
        <v>112005暖房ビル用マルチ無し（一定速）</v>
      </c>
      <c r="Z1231" s="51">
        <v>0.25</v>
      </c>
      <c r="AA1231" s="51">
        <v>0.75</v>
      </c>
      <c r="AB1231" s="52">
        <v>0.25</v>
      </c>
      <c r="AC1231" s="52">
        <v>0.75</v>
      </c>
      <c r="AD1231" s="31">
        <f>省エネ計算フォーマット【EHP】!$T$92/100</f>
        <v>0</v>
      </c>
      <c r="AE1231" s="32">
        <f t="shared" si="39"/>
        <v>0.75</v>
      </c>
    </row>
    <row r="1232" spans="20:31">
      <c r="T1232" s="73">
        <v>11</v>
      </c>
      <c r="U1232" s="73">
        <v>2005</v>
      </c>
      <c r="V1232" s="73" t="s">
        <v>20</v>
      </c>
      <c r="W1232" s="73" t="s">
        <v>607</v>
      </c>
      <c r="X1232" s="73" t="s">
        <v>702</v>
      </c>
      <c r="Y1232" s="28" t="str">
        <f t="shared" si="38"/>
        <v>112005暖房設備用無し（一定速）</v>
      </c>
      <c r="Z1232" s="51">
        <v>0.25</v>
      </c>
      <c r="AA1232" s="51">
        <v>0.75</v>
      </c>
      <c r="AB1232" s="52">
        <v>0.25</v>
      </c>
      <c r="AC1232" s="52">
        <v>0.75</v>
      </c>
      <c r="AD1232" s="31">
        <f>省エネ計算フォーマット【EHP】!$T$92/100</f>
        <v>0</v>
      </c>
      <c r="AE1232" s="32">
        <f t="shared" si="39"/>
        <v>0.75</v>
      </c>
    </row>
    <row r="1233" spans="20:31">
      <c r="T1233" s="73">
        <v>11</v>
      </c>
      <c r="U1233" s="73">
        <v>2010</v>
      </c>
      <c r="V1233" s="73" t="s">
        <v>19</v>
      </c>
      <c r="W1233" s="73" t="s">
        <v>612</v>
      </c>
      <c r="X1233" s="73" t="s">
        <v>618</v>
      </c>
      <c r="Y1233" s="28" t="str">
        <f t="shared" si="38"/>
        <v>112010冷房店舗用有り</v>
      </c>
      <c r="Z1233" s="51">
        <v>-1.1000000000000001</v>
      </c>
      <c r="AA1233" s="51">
        <v>2.1</v>
      </c>
      <c r="AB1233" s="52">
        <v>1.0511999999999999</v>
      </c>
      <c r="AC1233" s="52">
        <v>1.5622</v>
      </c>
      <c r="AD1233" s="31">
        <f>省エネ計算フォーマット【EHP】!$T$92/100</f>
        <v>0</v>
      </c>
      <c r="AE1233" s="32">
        <f t="shared" si="39"/>
        <v>1.5620000000000001</v>
      </c>
    </row>
    <row r="1234" spans="20:31">
      <c r="T1234" s="73">
        <v>11</v>
      </c>
      <c r="U1234" s="73">
        <v>2010</v>
      </c>
      <c r="V1234" s="73" t="s">
        <v>19</v>
      </c>
      <c r="W1234" s="73" t="s">
        <v>606</v>
      </c>
      <c r="X1234" s="73" t="s">
        <v>618</v>
      </c>
      <c r="Y1234" s="28" t="str">
        <f t="shared" si="38"/>
        <v>112010冷房ビル用マルチ有り</v>
      </c>
      <c r="Z1234" s="51">
        <v>-0.88</v>
      </c>
      <c r="AA1234" s="51">
        <v>1.88</v>
      </c>
      <c r="AB1234" s="52">
        <v>1.0548999999999999</v>
      </c>
      <c r="AC1234" s="52">
        <v>1.3963000000000001</v>
      </c>
      <c r="AD1234" s="31">
        <f>省エネ計算フォーマット【EHP】!$T$92/100</f>
        <v>0</v>
      </c>
      <c r="AE1234" s="32">
        <f t="shared" si="39"/>
        <v>1.3959999999999999</v>
      </c>
    </row>
    <row r="1235" spans="20:31">
      <c r="T1235" s="73">
        <v>11</v>
      </c>
      <c r="U1235" s="73">
        <v>2010</v>
      </c>
      <c r="V1235" s="73" t="s">
        <v>19</v>
      </c>
      <c r="W1235" s="73" t="s">
        <v>607</v>
      </c>
      <c r="X1235" s="73" t="s">
        <v>618</v>
      </c>
      <c r="Y1235" s="28" t="str">
        <f t="shared" si="38"/>
        <v>112010冷房設備用有り</v>
      </c>
      <c r="Z1235" s="51">
        <v>-0.26</v>
      </c>
      <c r="AA1235" s="51">
        <v>1.26</v>
      </c>
      <c r="AB1235" s="52">
        <v>1.1929000000000001</v>
      </c>
      <c r="AC1235" s="52">
        <v>0.89680000000000004</v>
      </c>
      <c r="AD1235" s="31">
        <f>省エネ計算フォーマット【EHP】!$T$92/100</f>
        <v>0</v>
      </c>
      <c r="AE1235" s="32">
        <f t="shared" si="39"/>
        <v>0.89600000000000002</v>
      </c>
    </row>
    <row r="1236" spans="20:31">
      <c r="T1236" s="73">
        <v>11</v>
      </c>
      <c r="U1236" s="73">
        <v>2010</v>
      </c>
      <c r="V1236" s="73" t="s">
        <v>19</v>
      </c>
      <c r="W1236" s="73" t="s">
        <v>612</v>
      </c>
      <c r="X1236" s="73" t="s">
        <v>702</v>
      </c>
      <c r="Y1236" s="28" t="str">
        <f t="shared" si="38"/>
        <v>112010冷房店舗用無し（一定速）</v>
      </c>
      <c r="Z1236" s="51">
        <v>0.25</v>
      </c>
      <c r="AA1236" s="51">
        <v>0.75</v>
      </c>
      <c r="AB1236" s="52">
        <v>0.25</v>
      </c>
      <c r="AC1236" s="52">
        <v>0.75</v>
      </c>
      <c r="AD1236" s="31">
        <f>省エネ計算フォーマット【EHP】!$T$92/100</f>
        <v>0</v>
      </c>
      <c r="AE1236" s="32">
        <f t="shared" si="39"/>
        <v>0.75</v>
      </c>
    </row>
    <row r="1237" spans="20:31">
      <c r="T1237" s="73">
        <v>11</v>
      </c>
      <c r="U1237" s="73">
        <v>2010</v>
      </c>
      <c r="V1237" s="73" t="s">
        <v>19</v>
      </c>
      <c r="W1237" s="73" t="s">
        <v>606</v>
      </c>
      <c r="X1237" s="73" t="s">
        <v>702</v>
      </c>
      <c r="Y1237" s="28" t="str">
        <f t="shared" si="38"/>
        <v>112010冷房ビル用マルチ無し（一定速）</v>
      </c>
      <c r="Z1237" s="51">
        <v>0.25</v>
      </c>
      <c r="AA1237" s="51">
        <v>0.75</v>
      </c>
      <c r="AB1237" s="52">
        <v>0.25</v>
      </c>
      <c r="AC1237" s="52">
        <v>0.75</v>
      </c>
      <c r="AD1237" s="31">
        <f>省エネ計算フォーマット【EHP】!$T$92/100</f>
        <v>0</v>
      </c>
      <c r="AE1237" s="32">
        <f t="shared" si="39"/>
        <v>0.75</v>
      </c>
    </row>
    <row r="1238" spans="20:31">
      <c r="T1238" s="73">
        <v>11</v>
      </c>
      <c r="U1238" s="73">
        <v>2010</v>
      </c>
      <c r="V1238" s="73" t="s">
        <v>19</v>
      </c>
      <c r="W1238" s="73" t="s">
        <v>607</v>
      </c>
      <c r="X1238" s="73" t="s">
        <v>702</v>
      </c>
      <c r="Y1238" s="28" t="str">
        <f t="shared" si="38"/>
        <v>112010冷房設備用無し（一定速）</v>
      </c>
      <c r="Z1238" s="51">
        <v>0.25</v>
      </c>
      <c r="AA1238" s="51">
        <v>0.75</v>
      </c>
      <c r="AB1238" s="52">
        <v>0.25</v>
      </c>
      <c r="AC1238" s="52">
        <v>0.75</v>
      </c>
      <c r="AD1238" s="31">
        <f>省エネ計算フォーマット【EHP】!$T$92/100</f>
        <v>0</v>
      </c>
      <c r="AE1238" s="32">
        <f t="shared" si="39"/>
        <v>0.75</v>
      </c>
    </row>
    <row r="1239" spans="20:31">
      <c r="T1239" s="73">
        <v>11</v>
      </c>
      <c r="U1239" s="73">
        <v>2010</v>
      </c>
      <c r="V1239" s="73" t="s">
        <v>20</v>
      </c>
      <c r="W1239" s="73" t="s">
        <v>612</v>
      </c>
      <c r="X1239" s="73" t="s">
        <v>618</v>
      </c>
      <c r="Y1239" s="28" t="str">
        <f t="shared" si="38"/>
        <v>112010暖房店舗用有り</v>
      </c>
      <c r="Z1239" s="51">
        <v>-0.72</v>
      </c>
      <c r="AA1239" s="51">
        <v>1.72</v>
      </c>
      <c r="AB1239" s="52">
        <v>1.0757000000000001</v>
      </c>
      <c r="AC1239" s="52">
        <v>1.2710999999999999</v>
      </c>
      <c r="AD1239" s="31">
        <f>省エネ計算フォーマット【EHP】!$T$92/100</f>
        <v>0</v>
      </c>
      <c r="AE1239" s="32">
        <f t="shared" si="39"/>
        <v>1.2709999999999999</v>
      </c>
    </row>
    <row r="1240" spans="20:31">
      <c r="T1240" s="73">
        <v>11</v>
      </c>
      <c r="U1240" s="73">
        <v>2010</v>
      </c>
      <c r="V1240" s="73" t="s">
        <v>20</v>
      </c>
      <c r="W1240" s="73" t="s">
        <v>606</v>
      </c>
      <c r="X1240" s="73" t="s">
        <v>618</v>
      </c>
      <c r="Y1240" s="28" t="str">
        <f t="shared" si="38"/>
        <v>112010暖房ビル用マルチ有り</v>
      </c>
      <c r="Z1240" s="51">
        <v>-0.7</v>
      </c>
      <c r="AA1240" s="51">
        <v>1.7</v>
      </c>
      <c r="AB1240" s="52">
        <v>1.036</v>
      </c>
      <c r="AC1240" s="52">
        <v>1.266</v>
      </c>
      <c r="AD1240" s="31">
        <f>省エネ計算フォーマット【EHP】!$T$92/100</f>
        <v>0</v>
      </c>
      <c r="AE1240" s="32">
        <f t="shared" si="39"/>
        <v>1.266</v>
      </c>
    </row>
    <row r="1241" spans="20:31">
      <c r="T1241" s="73">
        <v>11</v>
      </c>
      <c r="U1241" s="73">
        <v>2010</v>
      </c>
      <c r="V1241" s="73" t="s">
        <v>20</v>
      </c>
      <c r="W1241" s="73" t="s">
        <v>607</v>
      </c>
      <c r="X1241" s="73" t="s">
        <v>618</v>
      </c>
      <c r="Y1241" s="28" t="str">
        <f t="shared" si="38"/>
        <v>112010暖房設備用有り</v>
      </c>
      <c r="Z1241" s="51">
        <v>-0.26</v>
      </c>
      <c r="AA1241" s="51">
        <v>1.26</v>
      </c>
      <c r="AB1241" s="52">
        <v>0.82779999999999998</v>
      </c>
      <c r="AC1241" s="52">
        <v>0.98809999999999998</v>
      </c>
      <c r="AD1241" s="31">
        <f>省エネ計算フォーマット【EHP】!$T$92/100</f>
        <v>0</v>
      </c>
      <c r="AE1241" s="32">
        <f t="shared" si="39"/>
        <v>0.98799999999999999</v>
      </c>
    </row>
    <row r="1242" spans="20:31">
      <c r="T1242" s="73">
        <v>11</v>
      </c>
      <c r="U1242" s="73">
        <v>2010</v>
      </c>
      <c r="V1242" s="73" t="s">
        <v>20</v>
      </c>
      <c r="W1242" s="73" t="s">
        <v>612</v>
      </c>
      <c r="X1242" s="73" t="s">
        <v>702</v>
      </c>
      <c r="Y1242" s="28" t="str">
        <f t="shared" si="38"/>
        <v>112010暖房店舗用無し（一定速）</v>
      </c>
      <c r="Z1242" s="51">
        <v>0.25</v>
      </c>
      <c r="AA1242" s="51">
        <v>0.75</v>
      </c>
      <c r="AB1242" s="52">
        <v>0.25</v>
      </c>
      <c r="AC1242" s="52">
        <v>0.75</v>
      </c>
      <c r="AD1242" s="31">
        <f>省エネ計算フォーマット【EHP】!$T$92/100</f>
        <v>0</v>
      </c>
      <c r="AE1242" s="32">
        <f t="shared" si="39"/>
        <v>0.75</v>
      </c>
    </row>
    <row r="1243" spans="20:31">
      <c r="T1243" s="73">
        <v>11</v>
      </c>
      <c r="U1243" s="73">
        <v>2010</v>
      </c>
      <c r="V1243" s="73" t="s">
        <v>20</v>
      </c>
      <c r="W1243" s="73" t="s">
        <v>606</v>
      </c>
      <c r="X1243" s="73" t="s">
        <v>702</v>
      </c>
      <c r="Y1243" s="28" t="str">
        <f t="shared" si="38"/>
        <v>112010暖房ビル用マルチ無し（一定速）</v>
      </c>
      <c r="Z1243" s="51">
        <v>0.25</v>
      </c>
      <c r="AA1243" s="51">
        <v>0.75</v>
      </c>
      <c r="AB1243" s="52">
        <v>0.25</v>
      </c>
      <c r="AC1243" s="52">
        <v>0.75</v>
      </c>
      <c r="AD1243" s="31">
        <f>省エネ計算フォーマット【EHP】!$T$92/100</f>
        <v>0</v>
      </c>
      <c r="AE1243" s="32">
        <f t="shared" si="39"/>
        <v>0.75</v>
      </c>
    </row>
    <row r="1244" spans="20:31">
      <c r="T1244" s="73">
        <v>11</v>
      </c>
      <c r="U1244" s="73">
        <v>2010</v>
      </c>
      <c r="V1244" s="73" t="s">
        <v>20</v>
      </c>
      <c r="W1244" s="73" t="s">
        <v>607</v>
      </c>
      <c r="X1244" s="73" t="s">
        <v>702</v>
      </c>
      <c r="Y1244" s="28" t="str">
        <f t="shared" si="38"/>
        <v>112010暖房設備用無し（一定速）</v>
      </c>
      <c r="Z1244" s="63">
        <v>0.25</v>
      </c>
      <c r="AA1244" s="63">
        <v>0.75</v>
      </c>
      <c r="AB1244" s="64">
        <v>0.25</v>
      </c>
      <c r="AC1244" s="64">
        <v>0.75</v>
      </c>
      <c r="AD1244" s="31">
        <f>省エネ計算フォーマット【EHP】!$T$92/100</f>
        <v>0</v>
      </c>
      <c r="AE1244" s="32">
        <f t="shared" si="39"/>
        <v>0.75</v>
      </c>
    </row>
    <row r="1245" spans="20:31">
      <c r="T1245" s="76">
        <v>11</v>
      </c>
      <c r="U1245" s="76">
        <v>2011</v>
      </c>
      <c r="V1245" s="76" t="s">
        <v>19</v>
      </c>
      <c r="W1245" s="76" t="s">
        <v>612</v>
      </c>
      <c r="X1245" s="76" t="s">
        <v>618</v>
      </c>
      <c r="Y1245" s="55" t="str">
        <f t="shared" si="38"/>
        <v>112011冷房店舗用有り</v>
      </c>
      <c r="Z1245" s="56">
        <v>-1.1200000000000001</v>
      </c>
      <c r="AA1245" s="56">
        <v>2.12</v>
      </c>
      <c r="AB1245" s="57">
        <v>1.0517000000000001</v>
      </c>
      <c r="AC1245" s="57">
        <v>1.5770999999999999</v>
      </c>
      <c r="AD1245" s="31">
        <f>省エネ計算フォーマット【EHP】!$T$92/100</f>
        <v>0</v>
      </c>
      <c r="AE1245" s="37">
        <f t="shared" si="39"/>
        <v>1.577</v>
      </c>
    </row>
    <row r="1246" spans="20:31">
      <c r="T1246" s="76">
        <v>11</v>
      </c>
      <c r="U1246" s="76">
        <v>2011</v>
      </c>
      <c r="V1246" s="76" t="s">
        <v>19</v>
      </c>
      <c r="W1246" s="76" t="s">
        <v>606</v>
      </c>
      <c r="X1246" s="76" t="s">
        <v>618</v>
      </c>
      <c r="Y1246" s="55" t="str">
        <f t="shared" si="38"/>
        <v>112011冷房ビル用マルチ有り</v>
      </c>
      <c r="Z1246" s="56">
        <v>-1</v>
      </c>
      <c r="AA1246" s="56">
        <v>2</v>
      </c>
      <c r="AB1246" s="57">
        <v>1.0584</v>
      </c>
      <c r="AC1246" s="57">
        <v>1.4854000000000001</v>
      </c>
      <c r="AD1246" s="31">
        <f>省エネ計算フォーマット【EHP】!$T$92/100</f>
        <v>0</v>
      </c>
      <c r="AE1246" s="37">
        <f t="shared" si="39"/>
        <v>1.4850000000000001</v>
      </c>
    </row>
    <row r="1247" spans="20:31">
      <c r="T1247" s="76">
        <v>11</v>
      </c>
      <c r="U1247" s="76">
        <v>2011</v>
      </c>
      <c r="V1247" s="76" t="s">
        <v>19</v>
      </c>
      <c r="W1247" s="76" t="s">
        <v>607</v>
      </c>
      <c r="X1247" s="76" t="s">
        <v>618</v>
      </c>
      <c r="Y1247" s="55" t="str">
        <f t="shared" si="38"/>
        <v>112011冷房設備用有り</v>
      </c>
      <c r="Z1247" s="56">
        <v>-0.22</v>
      </c>
      <c r="AA1247" s="56">
        <v>1.22</v>
      </c>
      <c r="AB1247" s="57">
        <v>1.0356000000000001</v>
      </c>
      <c r="AC1247" s="57">
        <v>0.90610000000000002</v>
      </c>
      <c r="AD1247" s="31">
        <f>省エネ計算フォーマット【EHP】!$T$92/100</f>
        <v>0</v>
      </c>
      <c r="AE1247" s="37">
        <f t="shared" si="39"/>
        <v>0.90600000000000003</v>
      </c>
    </row>
    <row r="1248" spans="20:31">
      <c r="T1248" s="76">
        <v>11</v>
      </c>
      <c r="U1248" s="76">
        <v>2011</v>
      </c>
      <c r="V1248" s="76" t="s">
        <v>19</v>
      </c>
      <c r="W1248" s="76" t="s">
        <v>612</v>
      </c>
      <c r="X1248" s="76" t="s">
        <v>702</v>
      </c>
      <c r="Y1248" s="55" t="str">
        <f t="shared" si="38"/>
        <v>112011冷房店舗用無し（一定速）</v>
      </c>
      <c r="Z1248" s="56">
        <v>0.25</v>
      </c>
      <c r="AA1248" s="56">
        <v>0.75</v>
      </c>
      <c r="AB1248" s="57">
        <v>0.25</v>
      </c>
      <c r="AC1248" s="57">
        <v>0.75</v>
      </c>
      <c r="AD1248" s="31">
        <f>省エネ計算フォーマット【EHP】!$T$92/100</f>
        <v>0</v>
      </c>
      <c r="AE1248" s="37">
        <f t="shared" si="39"/>
        <v>0.75</v>
      </c>
    </row>
    <row r="1249" spans="20:31">
      <c r="T1249" s="76">
        <v>11</v>
      </c>
      <c r="U1249" s="76">
        <v>2011</v>
      </c>
      <c r="V1249" s="76" t="s">
        <v>19</v>
      </c>
      <c r="W1249" s="76" t="s">
        <v>606</v>
      </c>
      <c r="X1249" s="76" t="s">
        <v>702</v>
      </c>
      <c r="Y1249" s="55" t="str">
        <f t="shared" si="38"/>
        <v>112011冷房ビル用マルチ無し（一定速）</v>
      </c>
      <c r="Z1249" s="56">
        <v>0.25</v>
      </c>
      <c r="AA1249" s="56">
        <v>0.75</v>
      </c>
      <c r="AB1249" s="57">
        <v>0.25</v>
      </c>
      <c r="AC1249" s="57">
        <v>0.75</v>
      </c>
      <c r="AD1249" s="31">
        <f>省エネ計算フォーマット【EHP】!$T$92/100</f>
        <v>0</v>
      </c>
      <c r="AE1249" s="37">
        <f t="shared" si="39"/>
        <v>0.75</v>
      </c>
    </row>
    <row r="1250" spans="20:31">
      <c r="T1250" s="76">
        <v>11</v>
      </c>
      <c r="U1250" s="76">
        <v>2011</v>
      </c>
      <c r="V1250" s="76" t="s">
        <v>19</v>
      </c>
      <c r="W1250" s="76" t="s">
        <v>607</v>
      </c>
      <c r="X1250" s="76" t="s">
        <v>702</v>
      </c>
      <c r="Y1250" s="55" t="str">
        <f t="shared" si="38"/>
        <v>112011冷房設備用無し（一定速）</v>
      </c>
      <c r="Z1250" s="56">
        <v>0.25</v>
      </c>
      <c r="AA1250" s="56">
        <v>0.75</v>
      </c>
      <c r="AB1250" s="57">
        <v>0.25</v>
      </c>
      <c r="AC1250" s="57">
        <v>0.75</v>
      </c>
      <c r="AD1250" s="31">
        <f>省エネ計算フォーマット【EHP】!$T$92/100</f>
        <v>0</v>
      </c>
      <c r="AE1250" s="37">
        <f t="shared" si="39"/>
        <v>0.75</v>
      </c>
    </row>
    <row r="1251" spans="20:31">
      <c r="T1251" s="76">
        <v>11</v>
      </c>
      <c r="U1251" s="76">
        <v>2011</v>
      </c>
      <c r="V1251" s="76" t="s">
        <v>20</v>
      </c>
      <c r="W1251" s="76" t="s">
        <v>612</v>
      </c>
      <c r="X1251" s="76" t="s">
        <v>618</v>
      </c>
      <c r="Y1251" s="55" t="str">
        <f t="shared" si="38"/>
        <v>112011暖房店舗用有り</v>
      </c>
      <c r="Z1251" s="56">
        <v>-0.76</v>
      </c>
      <c r="AA1251" s="56">
        <v>1.76</v>
      </c>
      <c r="AB1251" s="57">
        <v>1.0773999999999999</v>
      </c>
      <c r="AC1251" s="57">
        <v>1.3006</v>
      </c>
      <c r="AD1251" s="31">
        <f>省エネ計算フォーマット【EHP】!$T$92/100</f>
        <v>0</v>
      </c>
      <c r="AE1251" s="37">
        <f t="shared" si="39"/>
        <v>1.3</v>
      </c>
    </row>
    <row r="1252" spans="20:31">
      <c r="T1252" s="76">
        <v>11</v>
      </c>
      <c r="U1252" s="76">
        <v>2011</v>
      </c>
      <c r="V1252" s="76" t="s">
        <v>20</v>
      </c>
      <c r="W1252" s="76" t="s">
        <v>606</v>
      </c>
      <c r="X1252" s="76" t="s">
        <v>618</v>
      </c>
      <c r="Y1252" s="55" t="str">
        <f t="shared" si="38"/>
        <v>112011暖房ビル用マルチ有り</v>
      </c>
      <c r="Z1252" s="56">
        <v>-0.78</v>
      </c>
      <c r="AA1252" s="56">
        <v>1.78</v>
      </c>
      <c r="AB1252" s="57">
        <v>1.0377000000000001</v>
      </c>
      <c r="AC1252" s="57">
        <v>1.3255999999999999</v>
      </c>
      <c r="AD1252" s="31">
        <f>省エネ計算フォーマット【EHP】!$T$92/100</f>
        <v>0</v>
      </c>
      <c r="AE1252" s="37">
        <f t="shared" si="39"/>
        <v>1.325</v>
      </c>
    </row>
    <row r="1253" spans="20:31">
      <c r="T1253" s="76">
        <v>11</v>
      </c>
      <c r="U1253" s="76">
        <v>2011</v>
      </c>
      <c r="V1253" s="76" t="s">
        <v>20</v>
      </c>
      <c r="W1253" s="76" t="s">
        <v>607</v>
      </c>
      <c r="X1253" s="76" t="s">
        <v>618</v>
      </c>
      <c r="Y1253" s="55" t="str">
        <f t="shared" si="38"/>
        <v>112011暖房設備用有り</v>
      </c>
      <c r="Z1253" s="56">
        <v>-0.26</v>
      </c>
      <c r="AA1253" s="56">
        <v>1.26</v>
      </c>
      <c r="AB1253" s="57">
        <v>1.0266999999999999</v>
      </c>
      <c r="AC1253" s="57">
        <v>0.93830000000000002</v>
      </c>
      <c r="AD1253" s="31">
        <f>省エネ計算フォーマット【EHP】!$T$92/100</f>
        <v>0</v>
      </c>
      <c r="AE1253" s="37">
        <f t="shared" si="39"/>
        <v>0.93799999999999994</v>
      </c>
    </row>
    <row r="1254" spans="20:31">
      <c r="T1254" s="76">
        <v>11</v>
      </c>
      <c r="U1254" s="76">
        <v>2011</v>
      </c>
      <c r="V1254" s="76" t="s">
        <v>20</v>
      </c>
      <c r="W1254" s="76" t="s">
        <v>612</v>
      </c>
      <c r="X1254" s="76" t="s">
        <v>702</v>
      </c>
      <c r="Y1254" s="55" t="str">
        <f t="shared" si="38"/>
        <v>112011暖房店舗用無し（一定速）</v>
      </c>
      <c r="Z1254" s="56">
        <v>0.25</v>
      </c>
      <c r="AA1254" s="56">
        <v>0.75</v>
      </c>
      <c r="AB1254" s="57">
        <v>0.25</v>
      </c>
      <c r="AC1254" s="57">
        <v>0.75</v>
      </c>
      <c r="AD1254" s="31">
        <f>省エネ計算フォーマット【EHP】!$T$92/100</f>
        <v>0</v>
      </c>
      <c r="AE1254" s="37">
        <f t="shared" si="39"/>
        <v>0.75</v>
      </c>
    </row>
    <row r="1255" spans="20:31">
      <c r="T1255" s="76">
        <v>11</v>
      </c>
      <c r="U1255" s="76">
        <v>2011</v>
      </c>
      <c r="V1255" s="76" t="s">
        <v>20</v>
      </c>
      <c r="W1255" s="76" t="s">
        <v>606</v>
      </c>
      <c r="X1255" s="76" t="s">
        <v>702</v>
      </c>
      <c r="Y1255" s="55" t="str">
        <f t="shared" si="38"/>
        <v>112011暖房ビル用マルチ無し（一定速）</v>
      </c>
      <c r="Z1255" s="56">
        <v>0.25</v>
      </c>
      <c r="AA1255" s="56">
        <v>0.75</v>
      </c>
      <c r="AB1255" s="57">
        <v>0.25</v>
      </c>
      <c r="AC1255" s="57">
        <v>0.75</v>
      </c>
      <c r="AD1255" s="31">
        <f>省エネ計算フォーマット【EHP】!$T$92/100</f>
        <v>0</v>
      </c>
      <c r="AE1255" s="37">
        <f t="shared" si="39"/>
        <v>0.75</v>
      </c>
    </row>
    <row r="1256" spans="20:31">
      <c r="T1256" s="76">
        <v>11</v>
      </c>
      <c r="U1256" s="76">
        <v>2011</v>
      </c>
      <c r="V1256" s="76" t="s">
        <v>20</v>
      </c>
      <c r="W1256" s="76" t="s">
        <v>607</v>
      </c>
      <c r="X1256" s="76" t="s">
        <v>702</v>
      </c>
      <c r="Y1256" s="55" t="str">
        <f t="shared" si="38"/>
        <v>112011暖房設備用無し（一定速）</v>
      </c>
      <c r="Z1256" s="65">
        <v>0.25</v>
      </c>
      <c r="AA1256" s="65">
        <v>0.75</v>
      </c>
      <c r="AB1256" s="66">
        <v>0.25</v>
      </c>
      <c r="AC1256" s="66">
        <v>0.75</v>
      </c>
      <c r="AD1256" s="31">
        <f>省エネ計算フォーマット【EHP】!$T$92/100</f>
        <v>0</v>
      </c>
      <c r="AE1256" s="37">
        <f t="shared" si="39"/>
        <v>0.75</v>
      </c>
    </row>
    <row r="1257" spans="20:31">
      <c r="T1257" s="76">
        <v>11</v>
      </c>
      <c r="U1257" s="76">
        <v>2012</v>
      </c>
      <c r="V1257" s="76" t="s">
        <v>19</v>
      </c>
      <c r="W1257" s="76" t="s">
        <v>612</v>
      </c>
      <c r="X1257" s="76" t="s">
        <v>618</v>
      </c>
      <c r="Y1257" s="55" t="str">
        <f t="shared" si="38"/>
        <v>112012冷房店舗用有り</v>
      </c>
      <c r="Z1257" s="67">
        <v>-1.36</v>
      </c>
      <c r="AA1257" s="67">
        <v>2.36</v>
      </c>
      <c r="AB1257" s="68">
        <v>1.0576000000000001</v>
      </c>
      <c r="AC1257" s="68">
        <v>1.7556</v>
      </c>
      <c r="AD1257" s="31">
        <f>省エネ計算フォーマット【EHP】!$T$92/100</f>
        <v>0</v>
      </c>
      <c r="AE1257" s="37">
        <f t="shared" si="39"/>
        <v>1.7549999999999999</v>
      </c>
    </row>
    <row r="1258" spans="20:31">
      <c r="T1258" s="76">
        <v>11</v>
      </c>
      <c r="U1258" s="76">
        <v>2012</v>
      </c>
      <c r="V1258" s="76" t="s">
        <v>19</v>
      </c>
      <c r="W1258" s="76" t="s">
        <v>606</v>
      </c>
      <c r="X1258" s="76" t="s">
        <v>618</v>
      </c>
      <c r="Y1258" s="55" t="str">
        <f t="shared" si="38"/>
        <v>112012冷房ビル用マルチ有り</v>
      </c>
      <c r="Z1258" s="56">
        <v>-1.1399999999999999</v>
      </c>
      <c r="AA1258" s="56">
        <v>2.14</v>
      </c>
      <c r="AB1258" s="57">
        <v>1.0625</v>
      </c>
      <c r="AC1258" s="57">
        <v>1.5893999999999999</v>
      </c>
      <c r="AD1258" s="31">
        <f>省エネ計算フォーマット【EHP】!$T$92/100</f>
        <v>0</v>
      </c>
      <c r="AE1258" s="37">
        <f t="shared" si="39"/>
        <v>1.589</v>
      </c>
    </row>
    <row r="1259" spans="20:31">
      <c r="T1259" s="76">
        <v>11</v>
      </c>
      <c r="U1259" s="76">
        <v>2012</v>
      </c>
      <c r="V1259" s="76" t="s">
        <v>19</v>
      </c>
      <c r="W1259" s="76" t="s">
        <v>607</v>
      </c>
      <c r="X1259" s="76" t="s">
        <v>618</v>
      </c>
      <c r="Y1259" s="55" t="str">
        <f t="shared" si="38"/>
        <v>112012冷房設備用有り</v>
      </c>
      <c r="Z1259" s="56">
        <v>-0.26</v>
      </c>
      <c r="AA1259" s="56">
        <v>1.26</v>
      </c>
      <c r="AB1259" s="57">
        <v>1.0367999999999999</v>
      </c>
      <c r="AC1259" s="57">
        <v>0.93579999999999997</v>
      </c>
      <c r="AD1259" s="31">
        <f>省エネ計算フォーマット【EHP】!$T$92/100</f>
        <v>0</v>
      </c>
      <c r="AE1259" s="37">
        <f t="shared" si="39"/>
        <v>0.93500000000000005</v>
      </c>
    </row>
    <row r="1260" spans="20:31">
      <c r="T1260" s="76">
        <v>11</v>
      </c>
      <c r="U1260" s="76">
        <v>2012</v>
      </c>
      <c r="V1260" s="76" t="s">
        <v>19</v>
      </c>
      <c r="W1260" s="76" t="s">
        <v>612</v>
      </c>
      <c r="X1260" s="76" t="s">
        <v>702</v>
      </c>
      <c r="Y1260" s="55" t="str">
        <f t="shared" si="38"/>
        <v>112012冷房店舗用無し（一定速）</v>
      </c>
      <c r="Z1260" s="56">
        <v>0.25</v>
      </c>
      <c r="AA1260" s="56">
        <v>0.75</v>
      </c>
      <c r="AB1260" s="57">
        <v>0.25</v>
      </c>
      <c r="AC1260" s="57">
        <v>0.75</v>
      </c>
      <c r="AD1260" s="31">
        <f>省エネ計算フォーマット【EHP】!$T$92/100</f>
        <v>0</v>
      </c>
      <c r="AE1260" s="37">
        <f t="shared" si="39"/>
        <v>0.75</v>
      </c>
    </row>
    <row r="1261" spans="20:31">
      <c r="T1261" s="76">
        <v>11</v>
      </c>
      <c r="U1261" s="76">
        <v>2012</v>
      </c>
      <c r="V1261" s="76" t="s">
        <v>19</v>
      </c>
      <c r="W1261" s="76" t="s">
        <v>606</v>
      </c>
      <c r="X1261" s="76" t="s">
        <v>702</v>
      </c>
      <c r="Y1261" s="55" t="str">
        <f t="shared" si="38"/>
        <v>112012冷房ビル用マルチ無し（一定速）</v>
      </c>
      <c r="Z1261" s="56">
        <v>0.25</v>
      </c>
      <c r="AA1261" s="56">
        <v>0.75</v>
      </c>
      <c r="AB1261" s="57">
        <v>0.25</v>
      </c>
      <c r="AC1261" s="57">
        <v>0.75</v>
      </c>
      <c r="AD1261" s="31">
        <f>省エネ計算フォーマット【EHP】!$T$92/100</f>
        <v>0</v>
      </c>
      <c r="AE1261" s="37">
        <f t="shared" si="39"/>
        <v>0.75</v>
      </c>
    </row>
    <row r="1262" spans="20:31">
      <c r="T1262" s="76">
        <v>11</v>
      </c>
      <c r="U1262" s="76">
        <v>2012</v>
      </c>
      <c r="V1262" s="76" t="s">
        <v>19</v>
      </c>
      <c r="W1262" s="76" t="s">
        <v>607</v>
      </c>
      <c r="X1262" s="76" t="s">
        <v>702</v>
      </c>
      <c r="Y1262" s="55" t="str">
        <f t="shared" si="38"/>
        <v>112012冷房設備用無し（一定速）</v>
      </c>
      <c r="Z1262" s="56">
        <v>0.25</v>
      </c>
      <c r="AA1262" s="56">
        <v>0.75</v>
      </c>
      <c r="AB1262" s="57">
        <v>0.25</v>
      </c>
      <c r="AC1262" s="57">
        <v>0.75</v>
      </c>
      <c r="AD1262" s="31">
        <f>省エネ計算フォーマット【EHP】!$T$92/100</f>
        <v>0</v>
      </c>
      <c r="AE1262" s="37">
        <f t="shared" si="39"/>
        <v>0.75</v>
      </c>
    </row>
    <row r="1263" spans="20:31">
      <c r="T1263" s="76">
        <v>11</v>
      </c>
      <c r="U1263" s="76">
        <v>2012</v>
      </c>
      <c r="V1263" s="76" t="s">
        <v>20</v>
      </c>
      <c r="W1263" s="76" t="s">
        <v>612</v>
      </c>
      <c r="X1263" s="76" t="s">
        <v>618</v>
      </c>
      <c r="Y1263" s="55" t="str">
        <f t="shared" si="38"/>
        <v>112012暖房店舗用有り</v>
      </c>
      <c r="Z1263" s="56">
        <v>-0.82</v>
      </c>
      <c r="AA1263" s="56">
        <v>1.82</v>
      </c>
      <c r="AB1263" s="57">
        <v>1.0801000000000001</v>
      </c>
      <c r="AC1263" s="57">
        <v>1.345</v>
      </c>
      <c r="AD1263" s="31">
        <f>省エネ計算フォーマット【EHP】!$T$92/100</f>
        <v>0</v>
      </c>
      <c r="AE1263" s="37">
        <f t="shared" si="39"/>
        <v>1.345</v>
      </c>
    </row>
    <row r="1264" spans="20:31">
      <c r="T1264" s="76">
        <v>11</v>
      </c>
      <c r="U1264" s="76">
        <v>2012</v>
      </c>
      <c r="V1264" s="76" t="s">
        <v>20</v>
      </c>
      <c r="W1264" s="76" t="s">
        <v>606</v>
      </c>
      <c r="X1264" s="76" t="s">
        <v>618</v>
      </c>
      <c r="Y1264" s="55" t="str">
        <f t="shared" si="38"/>
        <v>112012暖房ビル用マルチ有り</v>
      </c>
      <c r="Z1264" s="56">
        <v>-0.98</v>
      </c>
      <c r="AA1264" s="56">
        <v>1.98</v>
      </c>
      <c r="AB1264" s="57">
        <v>1.042</v>
      </c>
      <c r="AC1264" s="57">
        <v>1.4744999999999999</v>
      </c>
      <c r="AD1264" s="31">
        <f>省エネ計算フォーマット【EHP】!$T$92/100</f>
        <v>0</v>
      </c>
      <c r="AE1264" s="37">
        <f t="shared" si="39"/>
        <v>1.474</v>
      </c>
    </row>
    <row r="1265" spans="20:31">
      <c r="T1265" s="76">
        <v>11</v>
      </c>
      <c r="U1265" s="76">
        <v>2012</v>
      </c>
      <c r="V1265" s="76" t="s">
        <v>20</v>
      </c>
      <c r="W1265" s="76" t="s">
        <v>607</v>
      </c>
      <c r="X1265" s="76" t="s">
        <v>618</v>
      </c>
      <c r="Y1265" s="55" t="str">
        <f t="shared" si="38"/>
        <v>112012暖房設備用有り</v>
      </c>
      <c r="Z1265" s="56">
        <v>-0.26</v>
      </c>
      <c r="AA1265" s="56">
        <v>1.26</v>
      </c>
      <c r="AB1265" s="57">
        <v>1.0266999999999999</v>
      </c>
      <c r="AC1265" s="57">
        <v>0.93830000000000002</v>
      </c>
      <c r="AD1265" s="31">
        <f>省エネ計算フォーマット【EHP】!$T$92/100</f>
        <v>0</v>
      </c>
      <c r="AE1265" s="37">
        <f t="shared" si="39"/>
        <v>0.93799999999999994</v>
      </c>
    </row>
    <row r="1266" spans="20:31">
      <c r="T1266" s="76">
        <v>11</v>
      </c>
      <c r="U1266" s="76">
        <v>2012</v>
      </c>
      <c r="V1266" s="76" t="s">
        <v>20</v>
      </c>
      <c r="W1266" s="76" t="s">
        <v>612</v>
      </c>
      <c r="X1266" s="76" t="s">
        <v>702</v>
      </c>
      <c r="Y1266" s="55" t="str">
        <f t="shared" si="38"/>
        <v>112012暖房店舗用無し（一定速）</v>
      </c>
      <c r="Z1266" s="56">
        <v>0.25</v>
      </c>
      <c r="AA1266" s="56">
        <v>0.75</v>
      </c>
      <c r="AB1266" s="57">
        <v>0.25</v>
      </c>
      <c r="AC1266" s="57">
        <v>0.75</v>
      </c>
      <c r="AD1266" s="31">
        <f>省エネ計算フォーマット【EHP】!$T$92/100</f>
        <v>0</v>
      </c>
      <c r="AE1266" s="37">
        <f t="shared" si="39"/>
        <v>0.75</v>
      </c>
    </row>
    <row r="1267" spans="20:31">
      <c r="T1267" s="76">
        <v>11</v>
      </c>
      <c r="U1267" s="76">
        <v>2012</v>
      </c>
      <c r="V1267" s="76" t="s">
        <v>20</v>
      </c>
      <c r="W1267" s="76" t="s">
        <v>606</v>
      </c>
      <c r="X1267" s="76" t="s">
        <v>702</v>
      </c>
      <c r="Y1267" s="55" t="str">
        <f t="shared" si="38"/>
        <v>112012暖房ビル用マルチ無し（一定速）</v>
      </c>
      <c r="Z1267" s="56">
        <v>0.25</v>
      </c>
      <c r="AA1267" s="56">
        <v>0.75</v>
      </c>
      <c r="AB1267" s="57">
        <v>0.25</v>
      </c>
      <c r="AC1267" s="57">
        <v>0.75</v>
      </c>
      <c r="AD1267" s="31">
        <f>省エネ計算フォーマット【EHP】!$T$92/100</f>
        <v>0</v>
      </c>
      <c r="AE1267" s="37">
        <f t="shared" si="39"/>
        <v>0.75</v>
      </c>
    </row>
    <row r="1268" spans="20:31">
      <c r="T1268" s="76">
        <v>11</v>
      </c>
      <c r="U1268" s="76">
        <v>2012</v>
      </c>
      <c r="V1268" s="76" t="s">
        <v>20</v>
      </c>
      <c r="W1268" s="76" t="s">
        <v>607</v>
      </c>
      <c r="X1268" s="76" t="s">
        <v>702</v>
      </c>
      <c r="Y1268" s="55" t="str">
        <f t="shared" si="38"/>
        <v>112012暖房設備用無し（一定速）</v>
      </c>
      <c r="Z1268" s="69">
        <v>0.25</v>
      </c>
      <c r="AA1268" s="69">
        <v>0.75</v>
      </c>
      <c r="AB1268" s="70">
        <v>0.25</v>
      </c>
      <c r="AC1268" s="70">
        <v>0.75</v>
      </c>
      <c r="AD1268" s="31">
        <f>省エネ計算フォーマット【EHP】!$T$92/100</f>
        <v>0</v>
      </c>
      <c r="AE1268" s="37">
        <f t="shared" si="39"/>
        <v>0.75</v>
      </c>
    </row>
    <row r="1269" spans="20:31">
      <c r="T1269" s="76">
        <v>11</v>
      </c>
      <c r="U1269" s="76">
        <v>2013</v>
      </c>
      <c r="V1269" s="76" t="s">
        <v>19</v>
      </c>
      <c r="W1269" s="76" t="s">
        <v>612</v>
      </c>
      <c r="X1269" s="76" t="s">
        <v>618</v>
      </c>
      <c r="Y1269" s="55" t="str">
        <f t="shared" si="38"/>
        <v>112013冷房店舗用有り</v>
      </c>
      <c r="Z1269" s="56">
        <v>-1.5</v>
      </c>
      <c r="AA1269" s="56">
        <v>2.5</v>
      </c>
      <c r="AB1269" s="57">
        <v>1.0609999999999999</v>
      </c>
      <c r="AC1269" s="57">
        <v>1.8597999999999999</v>
      </c>
      <c r="AD1269" s="31">
        <f>省エネ計算フォーマット【EHP】!$T$92/100</f>
        <v>0</v>
      </c>
      <c r="AE1269" s="37">
        <f t="shared" si="39"/>
        <v>1.859</v>
      </c>
    </row>
    <row r="1270" spans="20:31">
      <c r="T1270" s="76">
        <v>11</v>
      </c>
      <c r="U1270" s="76">
        <v>2013</v>
      </c>
      <c r="V1270" s="76" t="s">
        <v>19</v>
      </c>
      <c r="W1270" s="76" t="s">
        <v>606</v>
      </c>
      <c r="X1270" s="76" t="s">
        <v>618</v>
      </c>
      <c r="Y1270" s="55" t="str">
        <f t="shared" si="38"/>
        <v>112013冷房ビル用マルチ有り</v>
      </c>
      <c r="Z1270" s="56">
        <v>-1.1399999999999999</v>
      </c>
      <c r="AA1270" s="56">
        <v>2.14</v>
      </c>
      <c r="AB1270" s="57">
        <v>1.0625</v>
      </c>
      <c r="AC1270" s="57">
        <v>1.5893999999999999</v>
      </c>
      <c r="AD1270" s="31">
        <f>省エネ計算フォーマット【EHP】!$T$92/100</f>
        <v>0</v>
      </c>
      <c r="AE1270" s="37">
        <f t="shared" si="39"/>
        <v>1.589</v>
      </c>
    </row>
    <row r="1271" spans="20:31">
      <c r="T1271" s="76">
        <v>11</v>
      </c>
      <c r="U1271" s="76">
        <v>2013</v>
      </c>
      <c r="V1271" s="76" t="s">
        <v>19</v>
      </c>
      <c r="W1271" s="76" t="s">
        <v>607</v>
      </c>
      <c r="X1271" s="76" t="s">
        <v>618</v>
      </c>
      <c r="Y1271" s="55" t="str">
        <f t="shared" si="38"/>
        <v>112013冷房設備用有り</v>
      </c>
      <c r="Z1271" s="56">
        <v>-0.26</v>
      </c>
      <c r="AA1271" s="56">
        <v>1.26</v>
      </c>
      <c r="AB1271" s="57">
        <v>1.0367999999999999</v>
      </c>
      <c r="AC1271" s="57">
        <v>0.93579999999999997</v>
      </c>
      <c r="AD1271" s="31">
        <f>省エネ計算フォーマット【EHP】!$T$92/100</f>
        <v>0</v>
      </c>
      <c r="AE1271" s="37">
        <f t="shared" si="39"/>
        <v>0.93500000000000005</v>
      </c>
    </row>
    <row r="1272" spans="20:31">
      <c r="T1272" s="76">
        <v>11</v>
      </c>
      <c r="U1272" s="76">
        <v>2013</v>
      </c>
      <c r="V1272" s="76" t="s">
        <v>19</v>
      </c>
      <c r="W1272" s="76" t="s">
        <v>612</v>
      </c>
      <c r="X1272" s="76" t="s">
        <v>702</v>
      </c>
      <c r="Y1272" s="55" t="str">
        <f t="shared" si="38"/>
        <v>112013冷房店舗用無し（一定速）</v>
      </c>
      <c r="Z1272" s="56">
        <v>0.25</v>
      </c>
      <c r="AA1272" s="56">
        <v>0.75</v>
      </c>
      <c r="AB1272" s="57">
        <v>0.25</v>
      </c>
      <c r="AC1272" s="57">
        <v>0.75</v>
      </c>
      <c r="AD1272" s="31">
        <f>省エネ計算フォーマット【EHP】!$T$92/100</f>
        <v>0</v>
      </c>
      <c r="AE1272" s="37">
        <f t="shared" si="39"/>
        <v>0.75</v>
      </c>
    </row>
    <row r="1273" spans="20:31">
      <c r="T1273" s="76">
        <v>11</v>
      </c>
      <c r="U1273" s="76">
        <v>2013</v>
      </c>
      <c r="V1273" s="76" t="s">
        <v>19</v>
      </c>
      <c r="W1273" s="76" t="s">
        <v>606</v>
      </c>
      <c r="X1273" s="76" t="s">
        <v>702</v>
      </c>
      <c r="Y1273" s="55" t="str">
        <f t="shared" si="38"/>
        <v>112013冷房ビル用マルチ無し（一定速）</v>
      </c>
      <c r="Z1273" s="56">
        <v>0.25</v>
      </c>
      <c r="AA1273" s="56">
        <v>0.75</v>
      </c>
      <c r="AB1273" s="57">
        <v>0.25</v>
      </c>
      <c r="AC1273" s="57">
        <v>0.75</v>
      </c>
      <c r="AD1273" s="31">
        <f>省エネ計算フォーマット【EHP】!$T$92/100</f>
        <v>0</v>
      </c>
      <c r="AE1273" s="37">
        <f t="shared" si="39"/>
        <v>0.75</v>
      </c>
    </row>
    <row r="1274" spans="20:31">
      <c r="T1274" s="76">
        <v>11</v>
      </c>
      <c r="U1274" s="76">
        <v>2013</v>
      </c>
      <c r="V1274" s="76" t="s">
        <v>19</v>
      </c>
      <c r="W1274" s="76" t="s">
        <v>607</v>
      </c>
      <c r="X1274" s="76" t="s">
        <v>702</v>
      </c>
      <c r="Y1274" s="55" t="str">
        <f t="shared" si="38"/>
        <v>112013冷房設備用無し（一定速）</v>
      </c>
      <c r="Z1274" s="56">
        <v>0.25</v>
      </c>
      <c r="AA1274" s="56">
        <v>0.75</v>
      </c>
      <c r="AB1274" s="57">
        <v>0.25</v>
      </c>
      <c r="AC1274" s="57">
        <v>0.75</v>
      </c>
      <c r="AD1274" s="31">
        <f>省エネ計算フォーマット【EHP】!$T$92/100</f>
        <v>0</v>
      </c>
      <c r="AE1274" s="37">
        <f t="shared" si="39"/>
        <v>0.75</v>
      </c>
    </row>
    <row r="1275" spans="20:31">
      <c r="T1275" s="76">
        <v>11</v>
      </c>
      <c r="U1275" s="76">
        <v>2013</v>
      </c>
      <c r="V1275" s="76" t="s">
        <v>20</v>
      </c>
      <c r="W1275" s="76" t="s">
        <v>612</v>
      </c>
      <c r="X1275" s="76" t="s">
        <v>618</v>
      </c>
      <c r="Y1275" s="55" t="str">
        <f t="shared" si="38"/>
        <v>112013暖房店舗用有り</v>
      </c>
      <c r="Z1275" s="56">
        <v>-0.94</v>
      </c>
      <c r="AA1275" s="56">
        <v>1.94</v>
      </c>
      <c r="AB1275" s="57">
        <v>1.0853999999999999</v>
      </c>
      <c r="AC1275" s="57">
        <v>1.4337</v>
      </c>
      <c r="AD1275" s="31">
        <f>省エネ計算フォーマット【EHP】!$T$92/100</f>
        <v>0</v>
      </c>
      <c r="AE1275" s="37">
        <f t="shared" si="39"/>
        <v>1.4330000000000001</v>
      </c>
    </row>
    <row r="1276" spans="20:31">
      <c r="T1276" s="76">
        <v>11</v>
      </c>
      <c r="U1276" s="76">
        <v>2013</v>
      </c>
      <c r="V1276" s="76" t="s">
        <v>20</v>
      </c>
      <c r="W1276" s="76" t="s">
        <v>606</v>
      </c>
      <c r="X1276" s="76" t="s">
        <v>618</v>
      </c>
      <c r="Y1276" s="55" t="str">
        <f t="shared" si="38"/>
        <v>112013暖房ビル用マルチ有り</v>
      </c>
      <c r="Z1276" s="56">
        <v>-0.98</v>
      </c>
      <c r="AA1276" s="56">
        <v>1.98</v>
      </c>
      <c r="AB1276" s="57">
        <v>1.042</v>
      </c>
      <c r="AC1276" s="57">
        <v>1.4744999999999999</v>
      </c>
      <c r="AD1276" s="31">
        <f>省エネ計算フォーマット【EHP】!$T$92/100</f>
        <v>0</v>
      </c>
      <c r="AE1276" s="37">
        <f t="shared" si="39"/>
        <v>1.474</v>
      </c>
    </row>
    <row r="1277" spans="20:31">
      <c r="T1277" s="76">
        <v>11</v>
      </c>
      <c r="U1277" s="76">
        <v>2013</v>
      </c>
      <c r="V1277" s="76" t="s">
        <v>20</v>
      </c>
      <c r="W1277" s="76" t="s">
        <v>607</v>
      </c>
      <c r="X1277" s="76" t="s">
        <v>618</v>
      </c>
      <c r="Y1277" s="55" t="str">
        <f t="shared" si="38"/>
        <v>112013暖房設備用有り</v>
      </c>
      <c r="Z1277" s="56">
        <v>-0.32</v>
      </c>
      <c r="AA1277" s="56">
        <v>1.32</v>
      </c>
      <c r="AB1277" s="57">
        <v>1.028</v>
      </c>
      <c r="AC1277" s="57">
        <v>0.98299999999999998</v>
      </c>
      <c r="AD1277" s="31">
        <f>省エネ計算フォーマット【EHP】!$T$92/100</f>
        <v>0</v>
      </c>
      <c r="AE1277" s="37">
        <f t="shared" si="39"/>
        <v>0.98299999999999998</v>
      </c>
    </row>
    <row r="1278" spans="20:31">
      <c r="T1278" s="76">
        <v>11</v>
      </c>
      <c r="U1278" s="76">
        <v>2013</v>
      </c>
      <c r="V1278" s="76" t="s">
        <v>20</v>
      </c>
      <c r="W1278" s="76" t="s">
        <v>612</v>
      </c>
      <c r="X1278" s="76" t="s">
        <v>702</v>
      </c>
      <c r="Y1278" s="55" t="str">
        <f t="shared" si="38"/>
        <v>112013暖房店舗用無し（一定速）</v>
      </c>
      <c r="Z1278" s="56">
        <v>0.25</v>
      </c>
      <c r="AA1278" s="56">
        <v>0.75</v>
      </c>
      <c r="AB1278" s="57">
        <v>0.25</v>
      </c>
      <c r="AC1278" s="57">
        <v>0.75</v>
      </c>
      <c r="AD1278" s="31">
        <f>省エネ計算フォーマット【EHP】!$T$92/100</f>
        <v>0</v>
      </c>
      <c r="AE1278" s="37">
        <f t="shared" si="39"/>
        <v>0.75</v>
      </c>
    </row>
    <row r="1279" spans="20:31">
      <c r="T1279" s="76">
        <v>11</v>
      </c>
      <c r="U1279" s="76">
        <v>2013</v>
      </c>
      <c r="V1279" s="76" t="s">
        <v>20</v>
      </c>
      <c r="W1279" s="76" t="s">
        <v>606</v>
      </c>
      <c r="X1279" s="76" t="s">
        <v>702</v>
      </c>
      <c r="Y1279" s="55" t="str">
        <f t="shared" si="38"/>
        <v>112013暖房ビル用マルチ無し（一定速）</v>
      </c>
      <c r="Z1279" s="56">
        <v>0.25</v>
      </c>
      <c r="AA1279" s="56">
        <v>0.75</v>
      </c>
      <c r="AB1279" s="57">
        <v>0.25</v>
      </c>
      <c r="AC1279" s="57">
        <v>0.75</v>
      </c>
      <c r="AD1279" s="31">
        <f>省エネ計算フォーマット【EHP】!$T$92/100</f>
        <v>0</v>
      </c>
      <c r="AE1279" s="37">
        <f t="shared" si="39"/>
        <v>0.75</v>
      </c>
    </row>
    <row r="1280" spans="20:31">
      <c r="T1280" s="76">
        <v>11</v>
      </c>
      <c r="U1280" s="76">
        <v>2013</v>
      </c>
      <c r="V1280" s="76" t="s">
        <v>20</v>
      </c>
      <c r="W1280" s="76" t="s">
        <v>607</v>
      </c>
      <c r="X1280" s="76" t="s">
        <v>702</v>
      </c>
      <c r="Y1280" s="55" t="str">
        <f t="shared" si="38"/>
        <v>112013暖房設備用無し（一定速）</v>
      </c>
      <c r="Z1280" s="56">
        <v>0.25</v>
      </c>
      <c r="AA1280" s="56">
        <v>0.75</v>
      </c>
      <c r="AB1280" s="57">
        <v>0.25</v>
      </c>
      <c r="AC1280" s="57">
        <v>0.75</v>
      </c>
      <c r="AD1280" s="31">
        <f>省エネ計算フォーマット【EHP】!$T$92/100</f>
        <v>0</v>
      </c>
      <c r="AE1280" s="37">
        <f t="shared" si="39"/>
        <v>0.75</v>
      </c>
    </row>
    <row r="1281" spans="20:31">
      <c r="T1281" s="76">
        <v>11</v>
      </c>
      <c r="U1281" s="76">
        <v>2014</v>
      </c>
      <c r="V1281" s="76" t="s">
        <v>19</v>
      </c>
      <c r="W1281" s="76" t="s">
        <v>612</v>
      </c>
      <c r="X1281" s="76" t="s">
        <v>618</v>
      </c>
      <c r="Y1281" s="55" t="str">
        <f t="shared" si="38"/>
        <v>112014冷房店舗用有り</v>
      </c>
      <c r="Z1281" s="56">
        <v>-1.46</v>
      </c>
      <c r="AA1281" s="56">
        <v>2.46</v>
      </c>
      <c r="AB1281" s="57">
        <v>1.06</v>
      </c>
      <c r="AC1281" s="57">
        <v>1.83</v>
      </c>
      <c r="AD1281" s="31">
        <f>省エネ計算フォーマット【EHP】!$T$92/100</f>
        <v>0</v>
      </c>
      <c r="AE1281" s="37">
        <f t="shared" si="39"/>
        <v>1.83</v>
      </c>
    </row>
    <row r="1282" spans="20:31">
      <c r="T1282" s="76">
        <v>11</v>
      </c>
      <c r="U1282" s="76">
        <v>2014</v>
      </c>
      <c r="V1282" s="76" t="s">
        <v>19</v>
      </c>
      <c r="W1282" s="76" t="s">
        <v>606</v>
      </c>
      <c r="X1282" s="76" t="s">
        <v>618</v>
      </c>
      <c r="Y1282" s="55" t="str">
        <f t="shared" si="38"/>
        <v>112014冷房ビル用マルチ有り</v>
      </c>
      <c r="Z1282" s="56">
        <v>-1.52</v>
      </c>
      <c r="AA1282" s="56">
        <v>2.52</v>
      </c>
      <c r="AB1282" s="57">
        <v>1.0736000000000001</v>
      </c>
      <c r="AC1282" s="57">
        <v>1.8715999999999999</v>
      </c>
      <c r="AD1282" s="31">
        <f>省エネ計算フォーマット【EHP】!$T$92/100</f>
        <v>0</v>
      </c>
      <c r="AE1282" s="37">
        <f t="shared" si="39"/>
        <v>1.871</v>
      </c>
    </row>
    <row r="1283" spans="20:31">
      <c r="T1283" s="76">
        <v>11</v>
      </c>
      <c r="U1283" s="76">
        <v>2014</v>
      </c>
      <c r="V1283" s="76" t="s">
        <v>19</v>
      </c>
      <c r="W1283" s="76" t="s">
        <v>607</v>
      </c>
      <c r="X1283" s="76" t="s">
        <v>618</v>
      </c>
      <c r="Y1283" s="55" t="str">
        <f t="shared" si="38"/>
        <v>112014冷房設備用有り</v>
      </c>
      <c r="Z1283" s="56">
        <v>-0.32</v>
      </c>
      <c r="AA1283" s="56">
        <v>1.32</v>
      </c>
      <c r="AB1283" s="57">
        <v>1.0385</v>
      </c>
      <c r="AC1283" s="57">
        <v>0.98040000000000005</v>
      </c>
      <c r="AD1283" s="31">
        <f>省エネ計算フォーマット【EHP】!$T$92/100</f>
        <v>0</v>
      </c>
      <c r="AE1283" s="37">
        <f t="shared" si="39"/>
        <v>0.98</v>
      </c>
    </row>
    <row r="1284" spans="20:31">
      <c r="T1284" s="76">
        <v>11</v>
      </c>
      <c r="U1284" s="76">
        <v>2014</v>
      </c>
      <c r="V1284" s="76" t="s">
        <v>19</v>
      </c>
      <c r="W1284" s="76" t="s">
        <v>612</v>
      </c>
      <c r="X1284" s="76" t="s">
        <v>702</v>
      </c>
      <c r="Y1284" s="55" t="str">
        <f t="shared" si="38"/>
        <v>112014冷房店舗用無し（一定速）</v>
      </c>
      <c r="Z1284" s="56">
        <v>0.25</v>
      </c>
      <c r="AA1284" s="56">
        <v>0.75</v>
      </c>
      <c r="AB1284" s="57">
        <v>0.25</v>
      </c>
      <c r="AC1284" s="57">
        <v>0.75</v>
      </c>
      <c r="AD1284" s="31">
        <f>省エネ計算フォーマット【EHP】!$T$92/100</f>
        <v>0</v>
      </c>
      <c r="AE1284" s="37">
        <f t="shared" si="39"/>
        <v>0.75</v>
      </c>
    </row>
    <row r="1285" spans="20:31">
      <c r="T1285" s="76">
        <v>11</v>
      </c>
      <c r="U1285" s="76">
        <v>2014</v>
      </c>
      <c r="V1285" s="76" t="s">
        <v>19</v>
      </c>
      <c r="W1285" s="76" t="s">
        <v>606</v>
      </c>
      <c r="X1285" s="76" t="s">
        <v>702</v>
      </c>
      <c r="Y1285" s="55" t="str">
        <f t="shared" si="38"/>
        <v>112014冷房ビル用マルチ無し（一定速）</v>
      </c>
      <c r="Z1285" s="56">
        <v>0.25</v>
      </c>
      <c r="AA1285" s="56">
        <v>0.75</v>
      </c>
      <c r="AB1285" s="57">
        <v>0.25</v>
      </c>
      <c r="AC1285" s="57">
        <v>0.75</v>
      </c>
      <c r="AD1285" s="31">
        <f>省エネ計算フォーマット【EHP】!$T$92/100</f>
        <v>0</v>
      </c>
      <c r="AE1285" s="37">
        <f t="shared" si="39"/>
        <v>0.75</v>
      </c>
    </row>
    <row r="1286" spans="20:31">
      <c r="T1286" s="76">
        <v>11</v>
      </c>
      <c r="U1286" s="76">
        <v>2014</v>
      </c>
      <c r="V1286" s="76" t="s">
        <v>19</v>
      </c>
      <c r="W1286" s="76" t="s">
        <v>607</v>
      </c>
      <c r="X1286" s="76" t="s">
        <v>702</v>
      </c>
      <c r="Y1286" s="55" t="str">
        <f t="shared" si="38"/>
        <v>112014冷房設備用無し（一定速）</v>
      </c>
      <c r="Z1286" s="56">
        <v>0.25</v>
      </c>
      <c r="AA1286" s="56">
        <v>0.75</v>
      </c>
      <c r="AB1286" s="57">
        <v>0.25</v>
      </c>
      <c r="AC1286" s="57">
        <v>0.75</v>
      </c>
      <c r="AD1286" s="31">
        <f>省エネ計算フォーマット【EHP】!$T$92/100</f>
        <v>0</v>
      </c>
      <c r="AE1286" s="37">
        <f t="shared" si="39"/>
        <v>0.75</v>
      </c>
    </row>
    <row r="1287" spans="20:31">
      <c r="T1287" s="76">
        <v>11</v>
      </c>
      <c r="U1287" s="76">
        <v>2014</v>
      </c>
      <c r="V1287" s="76" t="s">
        <v>20</v>
      </c>
      <c r="W1287" s="76" t="s">
        <v>612</v>
      </c>
      <c r="X1287" s="76" t="s">
        <v>618</v>
      </c>
      <c r="Y1287" s="55" t="str">
        <f t="shared" si="38"/>
        <v>112014暖房店舗用有り</v>
      </c>
      <c r="Z1287" s="56">
        <v>-0.94</v>
      </c>
      <c r="AA1287" s="56">
        <v>1.94</v>
      </c>
      <c r="AB1287" s="57">
        <v>1.0853999999999999</v>
      </c>
      <c r="AC1287" s="57">
        <v>1.4337</v>
      </c>
      <c r="AD1287" s="31">
        <f>省エネ計算フォーマット【EHP】!$T$92/100</f>
        <v>0</v>
      </c>
      <c r="AE1287" s="37">
        <f t="shared" si="39"/>
        <v>1.4330000000000001</v>
      </c>
    </row>
    <row r="1288" spans="20:31">
      <c r="T1288" s="76">
        <v>11</v>
      </c>
      <c r="U1288" s="76">
        <v>2014</v>
      </c>
      <c r="V1288" s="76" t="s">
        <v>20</v>
      </c>
      <c r="W1288" s="76" t="s">
        <v>606</v>
      </c>
      <c r="X1288" s="76" t="s">
        <v>618</v>
      </c>
      <c r="Y1288" s="55" t="str">
        <f t="shared" si="38"/>
        <v>112014暖房ビル用マルチ有り</v>
      </c>
      <c r="Z1288" s="56">
        <v>-0.96</v>
      </c>
      <c r="AA1288" s="56">
        <v>1.96</v>
      </c>
      <c r="AB1288" s="57">
        <v>1.0416000000000001</v>
      </c>
      <c r="AC1288" s="57">
        <v>1.4596</v>
      </c>
      <c r="AD1288" s="31">
        <f>省エネ計算フォーマット【EHP】!$T$92/100</f>
        <v>0</v>
      </c>
      <c r="AE1288" s="37">
        <f t="shared" si="39"/>
        <v>1.4590000000000001</v>
      </c>
    </row>
    <row r="1289" spans="20:31">
      <c r="T1289" s="76">
        <v>11</v>
      </c>
      <c r="U1289" s="76">
        <v>2014</v>
      </c>
      <c r="V1289" s="76" t="s">
        <v>20</v>
      </c>
      <c r="W1289" s="76" t="s">
        <v>607</v>
      </c>
      <c r="X1289" s="76" t="s">
        <v>618</v>
      </c>
      <c r="Y1289" s="55" t="str">
        <f t="shared" si="38"/>
        <v>112014暖房設備用有り</v>
      </c>
      <c r="Z1289" s="56">
        <v>-0.36</v>
      </c>
      <c r="AA1289" s="56">
        <v>1.36</v>
      </c>
      <c r="AB1289" s="57">
        <v>1.0287999999999999</v>
      </c>
      <c r="AC1289" s="57">
        <v>1.0127999999999999</v>
      </c>
      <c r="AD1289" s="31">
        <f>省エネ計算フォーマット【EHP】!$T$92/100</f>
        <v>0</v>
      </c>
      <c r="AE1289" s="37">
        <f t="shared" si="39"/>
        <v>1.012</v>
      </c>
    </row>
    <row r="1290" spans="20:31">
      <c r="T1290" s="76">
        <v>11</v>
      </c>
      <c r="U1290" s="76">
        <v>2014</v>
      </c>
      <c r="V1290" s="76" t="s">
        <v>20</v>
      </c>
      <c r="W1290" s="76" t="s">
        <v>612</v>
      </c>
      <c r="X1290" s="76" t="s">
        <v>702</v>
      </c>
      <c r="Y1290" s="55" t="str">
        <f t="shared" ref="Y1290:Y1353" si="40">T1290&amp;U1290&amp;V1290&amp;W1290&amp;X1290</f>
        <v>112014暖房店舗用無し（一定速）</v>
      </c>
      <c r="Z1290" s="56">
        <v>0.25</v>
      </c>
      <c r="AA1290" s="56">
        <v>0.75</v>
      </c>
      <c r="AB1290" s="57">
        <v>0.25</v>
      </c>
      <c r="AC1290" s="57">
        <v>0.75</v>
      </c>
      <c r="AD1290" s="31">
        <f>省エネ計算フォーマット【EHP】!$T$92/100</f>
        <v>0</v>
      </c>
      <c r="AE1290" s="37">
        <f t="shared" si="39"/>
        <v>0.75</v>
      </c>
    </row>
    <row r="1291" spans="20:31">
      <c r="T1291" s="76">
        <v>11</v>
      </c>
      <c r="U1291" s="76">
        <v>2014</v>
      </c>
      <c r="V1291" s="76" t="s">
        <v>20</v>
      </c>
      <c r="W1291" s="76" t="s">
        <v>606</v>
      </c>
      <c r="X1291" s="76" t="s">
        <v>702</v>
      </c>
      <c r="Y1291" s="55" t="str">
        <f t="shared" si="40"/>
        <v>112014暖房ビル用マルチ無し（一定速）</v>
      </c>
      <c r="Z1291" s="56">
        <v>0.25</v>
      </c>
      <c r="AA1291" s="56">
        <v>0.75</v>
      </c>
      <c r="AB1291" s="57">
        <v>0.25</v>
      </c>
      <c r="AC1291" s="57">
        <v>0.75</v>
      </c>
      <c r="AD1291" s="31">
        <f>省エネ計算フォーマット【EHP】!$T$92/100</f>
        <v>0</v>
      </c>
      <c r="AE1291" s="37">
        <f t="shared" si="39"/>
        <v>0.75</v>
      </c>
    </row>
    <row r="1292" spans="20:31">
      <c r="T1292" s="76">
        <v>11</v>
      </c>
      <c r="U1292" s="76">
        <v>2014</v>
      </c>
      <c r="V1292" s="76" t="s">
        <v>20</v>
      </c>
      <c r="W1292" s="76" t="s">
        <v>607</v>
      </c>
      <c r="X1292" s="76" t="s">
        <v>702</v>
      </c>
      <c r="Y1292" s="55" t="str">
        <f t="shared" si="40"/>
        <v>112014暖房設備用無し（一定速）</v>
      </c>
      <c r="Z1292" s="56">
        <v>0.25</v>
      </c>
      <c r="AA1292" s="56">
        <v>0.75</v>
      </c>
      <c r="AB1292" s="57">
        <v>0.25</v>
      </c>
      <c r="AC1292" s="57">
        <v>0.75</v>
      </c>
      <c r="AD1292" s="31">
        <f>省エネ計算フォーマット【EHP】!$T$92/100</f>
        <v>0</v>
      </c>
      <c r="AE1292" s="37">
        <f t="shared" ref="AE1292:AE1355" si="41">ROUNDDOWN(IF(AD1292&gt;=0.25,Z1292*AD1292+AA1292,AB1292*AD1292+AC1292),3)</f>
        <v>0.75</v>
      </c>
    </row>
    <row r="1293" spans="20:31">
      <c r="T1293" s="73">
        <v>11</v>
      </c>
      <c r="U1293" s="73">
        <v>2015</v>
      </c>
      <c r="V1293" s="73" t="s">
        <v>19</v>
      </c>
      <c r="W1293" s="73" t="s">
        <v>612</v>
      </c>
      <c r="X1293" s="73" t="s">
        <v>618</v>
      </c>
      <c r="Y1293" s="28" t="str">
        <f t="shared" si="40"/>
        <v>112015冷房店舗用有り</v>
      </c>
      <c r="Z1293" s="71">
        <v>-1.38</v>
      </c>
      <c r="AA1293" s="71">
        <v>2.38</v>
      </c>
      <c r="AB1293" s="72">
        <v>1.0581</v>
      </c>
      <c r="AC1293" s="72">
        <v>1.7705</v>
      </c>
      <c r="AD1293" s="31">
        <f>省エネ計算フォーマット【EHP】!$T$92/100</f>
        <v>0</v>
      </c>
      <c r="AE1293" s="32">
        <f t="shared" si="41"/>
        <v>1.77</v>
      </c>
    </row>
    <row r="1294" spans="20:31">
      <c r="T1294" s="73">
        <v>11</v>
      </c>
      <c r="U1294" s="73">
        <v>2015</v>
      </c>
      <c r="V1294" s="73" t="s">
        <v>19</v>
      </c>
      <c r="W1294" s="73" t="s">
        <v>606</v>
      </c>
      <c r="X1294" s="73" t="s">
        <v>618</v>
      </c>
      <c r="Y1294" s="28" t="str">
        <f t="shared" si="40"/>
        <v>112015冷房ビル用マルチ有り</v>
      </c>
      <c r="Z1294" s="51">
        <v>-1.5740000000000001</v>
      </c>
      <c r="AA1294" s="51">
        <v>2.5739999999999998</v>
      </c>
      <c r="AB1294" s="52">
        <v>1.0751999999999999</v>
      </c>
      <c r="AC1294" s="52">
        <v>1.9117</v>
      </c>
      <c r="AD1294" s="31">
        <f>省エネ計算フォーマット【EHP】!$T$92/100</f>
        <v>0</v>
      </c>
      <c r="AE1294" s="32">
        <f t="shared" si="41"/>
        <v>1.911</v>
      </c>
    </row>
    <row r="1295" spans="20:31">
      <c r="T1295" s="73">
        <v>11</v>
      </c>
      <c r="U1295" s="73">
        <v>2015</v>
      </c>
      <c r="V1295" s="73" t="s">
        <v>19</v>
      </c>
      <c r="W1295" s="73" t="s">
        <v>607</v>
      </c>
      <c r="X1295" s="73" t="s">
        <v>618</v>
      </c>
      <c r="Y1295" s="28" t="str">
        <f t="shared" si="40"/>
        <v>112015冷房設備用有り</v>
      </c>
      <c r="Z1295" s="51">
        <v>-0.62</v>
      </c>
      <c r="AA1295" s="51">
        <v>1.62</v>
      </c>
      <c r="AB1295" s="52">
        <v>1.0472999999999999</v>
      </c>
      <c r="AC1295" s="52">
        <v>1.2032</v>
      </c>
      <c r="AD1295" s="31">
        <f>省エネ計算フォーマット【EHP】!$T$92/100</f>
        <v>0</v>
      </c>
      <c r="AE1295" s="32">
        <f t="shared" si="41"/>
        <v>1.2030000000000001</v>
      </c>
    </row>
    <row r="1296" spans="20:31">
      <c r="T1296" s="73">
        <v>11</v>
      </c>
      <c r="U1296" s="73">
        <v>2015</v>
      </c>
      <c r="V1296" s="73" t="s">
        <v>19</v>
      </c>
      <c r="W1296" s="73" t="s">
        <v>612</v>
      </c>
      <c r="X1296" s="73" t="s">
        <v>702</v>
      </c>
      <c r="Y1296" s="28" t="str">
        <f t="shared" si="40"/>
        <v>112015冷房店舗用無し（一定速）</v>
      </c>
      <c r="Z1296" s="51">
        <v>0.25</v>
      </c>
      <c r="AA1296" s="51">
        <v>0.75</v>
      </c>
      <c r="AB1296" s="52">
        <v>0.25</v>
      </c>
      <c r="AC1296" s="52">
        <v>0.75</v>
      </c>
      <c r="AD1296" s="31">
        <f>省エネ計算フォーマット【EHP】!$T$92/100</f>
        <v>0</v>
      </c>
      <c r="AE1296" s="32">
        <f t="shared" si="41"/>
        <v>0.75</v>
      </c>
    </row>
    <row r="1297" spans="20:31">
      <c r="T1297" s="73">
        <v>11</v>
      </c>
      <c r="U1297" s="73">
        <v>2015</v>
      </c>
      <c r="V1297" s="73" t="s">
        <v>19</v>
      </c>
      <c r="W1297" s="73" t="s">
        <v>606</v>
      </c>
      <c r="X1297" s="73" t="s">
        <v>702</v>
      </c>
      <c r="Y1297" s="28" t="str">
        <f t="shared" si="40"/>
        <v>112015冷房ビル用マルチ無し（一定速）</v>
      </c>
      <c r="Z1297" s="51">
        <v>0.25</v>
      </c>
      <c r="AA1297" s="51">
        <v>0.75</v>
      </c>
      <c r="AB1297" s="52">
        <v>0.25</v>
      </c>
      <c r="AC1297" s="52">
        <v>0.75</v>
      </c>
      <c r="AD1297" s="31">
        <f>省エネ計算フォーマット【EHP】!$T$92/100</f>
        <v>0</v>
      </c>
      <c r="AE1297" s="32">
        <f t="shared" si="41"/>
        <v>0.75</v>
      </c>
    </row>
    <row r="1298" spans="20:31">
      <c r="T1298" s="73">
        <v>11</v>
      </c>
      <c r="U1298" s="73">
        <v>2015</v>
      </c>
      <c r="V1298" s="73" t="s">
        <v>19</v>
      </c>
      <c r="W1298" s="73" t="s">
        <v>607</v>
      </c>
      <c r="X1298" s="73" t="s">
        <v>702</v>
      </c>
      <c r="Y1298" s="28" t="str">
        <f t="shared" si="40"/>
        <v>112015冷房設備用無し（一定速）</v>
      </c>
      <c r="Z1298" s="51">
        <v>0.25</v>
      </c>
      <c r="AA1298" s="51">
        <v>0.75</v>
      </c>
      <c r="AB1298" s="52">
        <v>0.25</v>
      </c>
      <c r="AC1298" s="52">
        <v>0.75</v>
      </c>
      <c r="AD1298" s="31">
        <f>省エネ計算フォーマット【EHP】!$T$92/100</f>
        <v>0</v>
      </c>
      <c r="AE1298" s="32">
        <f t="shared" si="41"/>
        <v>0.75</v>
      </c>
    </row>
    <row r="1299" spans="20:31">
      <c r="T1299" s="73">
        <v>11</v>
      </c>
      <c r="U1299" s="73">
        <v>2015</v>
      </c>
      <c r="V1299" s="73" t="s">
        <v>20</v>
      </c>
      <c r="W1299" s="73" t="s">
        <v>612</v>
      </c>
      <c r="X1299" s="73" t="s">
        <v>618</v>
      </c>
      <c r="Y1299" s="28" t="str">
        <f t="shared" si="40"/>
        <v>112015暖房店舗用有り</v>
      </c>
      <c r="Z1299" s="51">
        <v>-0.97</v>
      </c>
      <c r="AA1299" s="51">
        <v>1.97</v>
      </c>
      <c r="AB1299" s="52">
        <v>1.0867</v>
      </c>
      <c r="AC1299" s="52">
        <v>1.4558</v>
      </c>
      <c r="AD1299" s="31">
        <f>省エネ計算フォーマット【EHP】!$T$92/100</f>
        <v>0</v>
      </c>
      <c r="AE1299" s="32">
        <f t="shared" si="41"/>
        <v>1.4550000000000001</v>
      </c>
    </row>
    <row r="1300" spans="20:31">
      <c r="T1300" s="73">
        <v>11</v>
      </c>
      <c r="U1300" s="73">
        <v>2015</v>
      </c>
      <c r="V1300" s="73" t="s">
        <v>20</v>
      </c>
      <c r="W1300" s="73" t="s">
        <v>606</v>
      </c>
      <c r="X1300" s="73" t="s">
        <v>618</v>
      </c>
      <c r="Y1300" s="28" t="str">
        <f t="shared" si="40"/>
        <v>112015暖房ビル用マルチ有り</v>
      </c>
      <c r="Z1300" s="51">
        <v>-0.876</v>
      </c>
      <c r="AA1300" s="51">
        <v>1.8759999999999999</v>
      </c>
      <c r="AB1300" s="52">
        <v>1.0398000000000001</v>
      </c>
      <c r="AC1300" s="52">
        <v>1.3971</v>
      </c>
      <c r="AD1300" s="31">
        <f>省エネ計算フォーマット【EHP】!$T$92/100</f>
        <v>0</v>
      </c>
      <c r="AE1300" s="32">
        <f t="shared" si="41"/>
        <v>1.397</v>
      </c>
    </row>
    <row r="1301" spans="20:31">
      <c r="T1301" s="73">
        <v>11</v>
      </c>
      <c r="U1301" s="73">
        <v>2015</v>
      </c>
      <c r="V1301" s="73" t="s">
        <v>20</v>
      </c>
      <c r="W1301" s="73" t="s">
        <v>607</v>
      </c>
      <c r="X1301" s="73" t="s">
        <v>618</v>
      </c>
      <c r="Y1301" s="28" t="str">
        <f t="shared" si="40"/>
        <v>112015暖房設備用有り</v>
      </c>
      <c r="Z1301" s="51">
        <v>-0.59799999999999998</v>
      </c>
      <c r="AA1301" s="51">
        <v>1.5980000000000001</v>
      </c>
      <c r="AB1301" s="52">
        <v>1.0339</v>
      </c>
      <c r="AC1301" s="52">
        <v>1.19</v>
      </c>
      <c r="AD1301" s="31">
        <f>省エネ計算フォーマット【EHP】!$T$92/100</f>
        <v>0</v>
      </c>
      <c r="AE1301" s="32">
        <f t="shared" si="41"/>
        <v>1.19</v>
      </c>
    </row>
    <row r="1302" spans="20:31">
      <c r="T1302" s="73">
        <v>11</v>
      </c>
      <c r="U1302" s="73">
        <v>2015</v>
      </c>
      <c r="V1302" s="73" t="s">
        <v>20</v>
      </c>
      <c r="W1302" s="73" t="s">
        <v>612</v>
      </c>
      <c r="X1302" s="73" t="s">
        <v>702</v>
      </c>
      <c r="Y1302" s="28" t="str">
        <f t="shared" si="40"/>
        <v>112015暖房店舗用無し（一定速）</v>
      </c>
      <c r="Z1302" s="51">
        <v>0.25</v>
      </c>
      <c r="AA1302" s="51">
        <v>0.75</v>
      </c>
      <c r="AB1302" s="52">
        <v>0.25</v>
      </c>
      <c r="AC1302" s="52">
        <v>0.75</v>
      </c>
      <c r="AD1302" s="31">
        <f>省エネ計算フォーマット【EHP】!$T$92/100</f>
        <v>0</v>
      </c>
      <c r="AE1302" s="32">
        <f t="shared" si="41"/>
        <v>0.75</v>
      </c>
    </row>
    <row r="1303" spans="20:31">
      <c r="T1303" s="73">
        <v>11</v>
      </c>
      <c r="U1303" s="73">
        <v>2015</v>
      </c>
      <c r="V1303" s="73" t="s">
        <v>20</v>
      </c>
      <c r="W1303" s="73" t="s">
        <v>606</v>
      </c>
      <c r="X1303" s="73" t="s">
        <v>702</v>
      </c>
      <c r="Y1303" s="28" t="str">
        <f t="shared" si="40"/>
        <v>112015暖房ビル用マルチ無し（一定速）</v>
      </c>
      <c r="Z1303" s="51">
        <v>0.25</v>
      </c>
      <c r="AA1303" s="51">
        <v>0.75</v>
      </c>
      <c r="AB1303" s="52">
        <v>0.25</v>
      </c>
      <c r="AC1303" s="52">
        <v>0.75</v>
      </c>
      <c r="AD1303" s="31">
        <f>省エネ計算フォーマット【EHP】!$T$92/100</f>
        <v>0</v>
      </c>
      <c r="AE1303" s="32">
        <f t="shared" si="41"/>
        <v>0.75</v>
      </c>
    </row>
    <row r="1304" spans="20:31">
      <c r="T1304" s="73">
        <v>11</v>
      </c>
      <c r="U1304" s="73">
        <v>2015</v>
      </c>
      <c r="V1304" s="73" t="s">
        <v>20</v>
      </c>
      <c r="W1304" s="73" t="s">
        <v>607</v>
      </c>
      <c r="X1304" s="73" t="s">
        <v>702</v>
      </c>
      <c r="Y1304" s="28" t="str">
        <f t="shared" si="40"/>
        <v>112015暖房設備用無し（一定速）</v>
      </c>
      <c r="Z1304" s="51">
        <v>0.25</v>
      </c>
      <c r="AA1304" s="51">
        <v>0.75</v>
      </c>
      <c r="AB1304" s="52">
        <v>0.25</v>
      </c>
      <c r="AC1304" s="52">
        <v>0.75</v>
      </c>
      <c r="AD1304" s="31">
        <f>省エネ計算フォーマット【EHP】!$T$92/100</f>
        <v>0</v>
      </c>
      <c r="AE1304" s="32">
        <f t="shared" si="41"/>
        <v>0.75</v>
      </c>
    </row>
    <row r="1305" spans="20:31">
      <c r="T1305" s="73">
        <v>11</v>
      </c>
      <c r="U1305" s="73">
        <v>2020</v>
      </c>
      <c r="V1305" s="73" t="s">
        <v>613</v>
      </c>
      <c r="W1305" s="73" t="s">
        <v>612</v>
      </c>
      <c r="X1305" s="73" t="s">
        <v>618</v>
      </c>
      <c r="Y1305" s="28" t="str">
        <f t="shared" si="40"/>
        <v>112020冷房店舗用有り</v>
      </c>
      <c r="Z1305" s="51">
        <v>-1.38</v>
      </c>
      <c r="AA1305" s="51">
        <v>2.38</v>
      </c>
      <c r="AB1305" s="52">
        <v>1.0581</v>
      </c>
      <c r="AC1305" s="52">
        <v>1.7705</v>
      </c>
      <c r="AD1305" s="31">
        <f>省エネ計算フォーマット【EHP】!$T$92/100</f>
        <v>0</v>
      </c>
      <c r="AE1305" s="32">
        <f t="shared" si="41"/>
        <v>1.77</v>
      </c>
    </row>
    <row r="1306" spans="20:31">
      <c r="T1306" s="73">
        <v>11</v>
      </c>
      <c r="U1306" s="73">
        <v>2020</v>
      </c>
      <c r="V1306" s="73" t="s">
        <v>613</v>
      </c>
      <c r="W1306" s="73" t="s">
        <v>606</v>
      </c>
      <c r="X1306" s="73" t="s">
        <v>618</v>
      </c>
      <c r="Y1306" s="28" t="str">
        <f t="shared" si="40"/>
        <v>112020冷房ビル用マルチ有り</v>
      </c>
      <c r="Z1306" s="51">
        <v>-1.68</v>
      </c>
      <c r="AA1306" s="51">
        <v>2.68</v>
      </c>
      <c r="AB1306" s="52">
        <v>1.0788</v>
      </c>
      <c r="AC1306" s="52">
        <v>2.0053000000000001</v>
      </c>
      <c r="AD1306" s="31">
        <f>省エネ計算フォーマット【EHP】!$T$92/100</f>
        <v>0</v>
      </c>
      <c r="AE1306" s="32">
        <f t="shared" si="41"/>
        <v>2.0049999999999999</v>
      </c>
    </row>
    <row r="1307" spans="20:31">
      <c r="T1307" s="73">
        <v>11</v>
      </c>
      <c r="U1307" s="73">
        <v>2020</v>
      </c>
      <c r="V1307" s="73" t="s">
        <v>613</v>
      </c>
      <c r="W1307" s="73" t="s">
        <v>607</v>
      </c>
      <c r="X1307" s="73" t="s">
        <v>618</v>
      </c>
      <c r="Y1307" s="28" t="str">
        <f t="shared" si="40"/>
        <v>112020冷房設備用有り</v>
      </c>
      <c r="Z1307" s="51">
        <v>-0.62</v>
      </c>
      <c r="AA1307" s="51">
        <v>1.62</v>
      </c>
      <c r="AB1307" s="52">
        <v>1.0472999999999999</v>
      </c>
      <c r="AC1307" s="52">
        <v>1.2032</v>
      </c>
      <c r="AD1307" s="31">
        <f>省エネ計算フォーマット【EHP】!$T$92/100</f>
        <v>0</v>
      </c>
      <c r="AE1307" s="32">
        <f t="shared" si="41"/>
        <v>1.2030000000000001</v>
      </c>
    </row>
    <row r="1308" spans="20:31">
      <c r="T1308" s="73">
        <v>11</v>
      </c>
      <c r="U1308" s="73">
        <v>2020</v>
      </c>
      <c r="V1308" s="73" t="s">
        <v>613</v>
      </c>
      <c r="W1308" s="73" t="s">
        <v>612</v>
      </c>
      <c r="X1308" s="73" t="s">
        <v>702</v>
      </c>
      <c r="Y1308" s="28" t="str">
        <f t="shared" si="40"/>
        <v>112020冷房店舗用無し（一定速）</v>
      </c>
      <c r="Z1308" s="51">
        <v>0.25</v>
      </c>
      <c r="AA1308" s="51">
        <v>0.75</v>
      </c>
      <c r="AB1308" s="52">
        <v>0.25</v>
      </c>
      <c r="AC1308" s="52">
        <v>0.75</v>
      </c>
      <c r="AD1308" s="31">
        <f>省エネ計算フォーマット【EHP】!$T$92/100</f>
        <v>0</v>
      </c>
      <c r="AE1308" s="32">
        <f t="shared" si="41"/>
        <v>0.75</v>
      </c>
    </row>
    <row r="1309" spans="20:31">
      <c r="T1309" s="73">
        <v>11</v>
      </c>
      <c r="U1309" s="73">
        <v>2020</v>
      </c>
      <c r="V1309" s="73" t="s">
        <v>613</v>
      </c>
      <c r="W1309" s="73" t="s">
        <v>606</v>
      </c>
      <c r="X1309" s="73" t="s">
        <v>702</v>
      </c>
      <c r="Y1309" s="28" t="str">
        <f t="shared" si="40"/>
        <v>112020冷房ビル用マルチ無し（一定速）</v>
      </c>
      <c r="Z1309" s="51">
        <v>0.25</v>
      </c>
      <c r="AA1309" s="51">
        <v>0.75</v>
      </c>
      <c r="AB1309" s="52">
        <v>0.25</v>
      </c>
      <c r="AC1309" s="52">
        <v>0.75</v>
      </c>
      <c r="AD1309" s="31">
        <f>省エネ計算フォーマット【EHP】!$T$92/100</f>
        <v>0</v>
      </c>
      <c r="AE1309" s="32">
        <f t="shared" si="41"/>
        <v>0.75</v>
      </c>
    </row>
    <row r="1310" spans="20:31">
      <c r="T1310" s="73">
        <v>11</v>
      </c>
      <c r="U1310" s="73">
        <v>2020</v>
      </c>
      <c r="V1310" s="73" t="s">
        <v>613</v>
      </c>
      <c r="W1310" s="73" t="s">
        <v>607</v>
      </c>
      <c r="X1310" s="73" t="s">
        <v>702</v>
      </c>
      <c r="Y1310" s="28" t="str">
        <f t="shared" si="40"/>
        <v>112020冷房設備用無し（一定速）</v>
      </c>
      <c r="Z1310" s="51">
        <v>0.25</v>
      </c>
      <c r="AA1310" s="51">
        <v>0.75</v>
      </c>
      <c r="AB1310" s="52">
        <v>0.25</v>
      </c>
      <c r="AC1310" s="52">
        <v>0.75</v>
      </c>
      <c r="AD1310" s="31">
        <f>省エネ計算フォーマット【EHP】!$T$92/100</f>
        <v>0</v>
      </c>
      <c r="AE1310" s="32">
        <f t="shared" si="41"/>
        <v>0.75</v>
      </c>
    </row>
    <row r="1311" spans="20:31">
      <c r="T1311" s="73">
        <v>11</v>
      </c>
      <c r="U1311" s="73">
        <v>2020</v>
      </c>
      <c r="V1311" s="73" t="s">
        <v>614</v>
      </c>
      <c r="W1311" s="73" t="s">
        <v>612</v>
      </c>
      <c r="X1311" s="73" t="s">
        <v>618</v>
      </c>
      <c r="Y1311" s="28" t="str">
        <f t="shared" si="40"/>
        <v>112020暖房店舗用有り</v>
      </c>
      <c r="Z1311" s="51">
        <v>-0.96</v>
      </c>
      <c r="AA1311" s="51">
        <v>1.96</v>
      </c>
      <c r="AB1311" s="52">
        <v>1.0862000000000001</v>
      </c>
      <c r="AC1311" s="52">
        <v>1.4483999999999999</v>
      </c>
      <c r="AD1311" s="31">
        <f>省エネ計算フォーマット【EHP】!$T$92/100</f>
        <v>0</v>
      </c>
      <c r="AE1311" s="32">
        <f t="shared" si="41"/>
        <v>1.448</v>
      </c>
    </row>
    <row r="1312" spans="20:31">
      <c r="T1312" s="73">
        <v>11</v>
      </c>
      <c r="U1312" s="73">
        <v>2020</v>
      </c>
      <c r="V1312" s="73" t="s">
        <v>614</v>
      </c>
      <c r="W1312" s="73" t="s">
        <v>606</v>
      </c>
      <c r="X1312" s="73" t="s">
        <v>618</v>
      </c>
      <c r="Y1312" s="28" t="str">
        <f t="shared" si="40"/>
        <v>112020暖房ビル用マルチ有り</v>
      </c>
      <c r="Z1312" s="51">
        <v>-1.1000000000000001</v>
      </c>
      <c r="AA1312" s="51">
        <v>2.1</v>
      </c>
      <c r="AB1312" s="52">
        <v>1.0416000000000001</v>
      </c>
      <c r="AC1312" s="52">
        <v>1.4596</v>
      </c>
      <c r="AD1312" s="31">
        <f>省エネ計算フォーマット【EHP】!$T$92/100</f>
        <v>0</v>
      </c>
      <c r="AE1312" s="32">
        <f t="shared" si="41"/>
        <v>1.4590000000000001</v>
      </c>
    </row>
    <row r="1313" spans="20:31">
      <c r="T1313" s="73">
        <v>11</v>
      </c>
      <c r="U1313" s="73">
        <v>2020</v>
      </c>
      <c r="V1313" s="73" t="s">
        <v>614</v>
      </c>
      <c r="W1313" s="73" t="s">
        <v>607</v>
      </c>
      <c r="X1313" s="73" t="s">
        <v>618</v>
      </c>
      <c r="Y1313" s="28" t="str">
        <f t="shared" si="40"/>
        <v>112020暖房設備用有り</v>
      </c>
      <c r="Z1313" s="51">
        <v>-0.46</v>
      </c>
      <c r="AA1313" s="51">
        <v>1.46</v>
      </c>
      <c r="AB1313" s="52">
        <v>0.94</v>
      </c>
      <c r="AC1313" s="52">
        <v>1.1100000000000001</v>
      </c>
      <c r="AD1313" s="31">
        <f>省エネ計算フォーマット【EHP】!$T$92/100</f>
        <v>0</v>
      </c>
      <c r="AE1313" s="32">
        <f t="shared" si="41"/>
        <v>1.1100000000000001</v>
      </c>
    </row>
    <row r="1314" spans="20:31">
      <c r="T1314" s="73">
        <v>11</v>
      </c>
      <c r="U1314" s="73">
        <v>2020</v>
      </c>
      <c r="V1314" s="73" t="s">
        <v>614</v>
      </c>
      <c r="W1314" s="73" t="s">
        <v>612</v>
      </c>
      <c r="X1314" s="73" t="s">
        <v>702</v>
      </c>
      <c r="Y1314" s="28" t="str">
        <f t="shared" si="40"/>
        <v>112020暖房店舗用無し（一定速）</v>
      </c>
      <c r="Z1314" s="51">
        <v>0.25</v>
      </c>
      <c r="AA1314" s="51">
        <v>0.75</v>
      </c>
      <c r="AB1314" s="52">
        <v>0.25</v>
      </c>
      <c r="AC1314" s="52">
        <v>0.75</v>
      </c>
      <c r="AD1314" s="31">
        <f>省エネ計算フォーマット【EHP】!$T$92/100</f>
        <v>0</v>
      </c>
      <c r="AE1314" s="32">
        <f t="shared" si="41"/>
        <v>0.75</v>
      </c>
    </row>
    <row r="1315" spans="20:31">
      <c r="T1315" s="73">
        <v>11</v>
      </c>
      <c r="U1315" s="73">
        <v>2020</v>
      </c>
      <c r="V1315" s="73" t="s">
        <v>614</v>
      </c>
      <c r="W1315" s="73" t="s">
        <v>606</v>
      </c>
      <c r="X1315" s="73" t="s">
        <v>702</v>
      </c>
      <c r="Y1315" s="28" t="str">
        <f t="shared" si="40"/>
        <v>112020暖房ビル用マルチ無し（一定速）</v>
      </c>
      <c r="Z1315" s="51">
        <v>0.25</v>
      </c>
      <c r="AA1315" s="51">
        <v>0.75</v>
      </c>
      <c r="AB1315" s="52">
        <v>0.25</v>
      </c>
      <c r="AC1315" s="52">
        <v>0.75</v>
      </c>
      <c r="AD1315" s="31">
        <f>省エネ計算フォーマット【EHP】!$T$92/100</f>
        <v>0</v>
      </c>
      <c r="AE1315" s="32">
        <f t="shared" si="41"/>
        <v>0.75</v>
      </c>
    </row>
    <row r="1316" spans="20:31">
      <c r="T1316" s="73">
        <v>11</v>
      </c>
      <c r="U1316" s="73">
        <v>2020</v>
      </c>
      <c r="V1316" s="73" t="s">
        <v>614</v>
      </c>
      <c r="W1316" s="73" t="s">
        <v>607</v>
      </c>
      <c r="X1316" s="73" t="s">
        <v>702</v>
      </c>
      <c r="Y1316" s="28" t="str">
        <f t="shared" si="40"/>
        <v>112020暖房設備用無し（一定速）</v>
      </c>
      <c r="Z1316" s="51">
        <v>0.25</v>
      </c>
      <c r="AA1316" s="51">
        <v>0.75</v>
      </c>
      <c r="AB1316" s="52">
        <v>0.25</v>
      </c>
      <c r="AC1316" s="52">
        <v>0.75</v>
      </c>
      <c r="AD1316" s="31">
        <f>省エネ計算フォーマット【EHP】!$T$92/100</f>
        <v>0</v>
      </c>
      <c r="AE1316" s="32">
        <f t="shared" si="41"/>
        <v>0.75</v>
      </c>
    </row>
    <row r="1317" spans="20:31">
      <c r="T1317" s="76">
        <v>11</v>
      </c>
      <c r="U1317" s="76">
        <v>2024</v>
      </c>
      <c r="V1317" s="76" t="s">
        <v>613</v>
      </c>
      <c r="W1317" s="76" t="s">
        <v>612</v>
      </c>
      <c r="X1317" s="76" t="s">
        <v>618</v>
      </c>
      <c r="Y1317" s="55" t="str">
        <f t="shared" si="40"/>
        <v>112024冷房店舗用有り</v>
      </c>
      <c r="Z1317" s="56">
        <v>-1.58</v>
      </c>
      <c r="AA1317" s="56">
        <v>2.58</v>
      </c>
      <c r="AB1317" s="57">
        <v>1.0629999999999999</v>
      </c>
      <c r="AC1317" s="57">
        <v>1.9193</v>
      </c>
      <c r="AD1317" s="31">
        <f>省エネ計算フォーマット【EHP】!$T$92/100</f>
        <v>0</v>
      </c>
      <c r="AE1317" s="37">
        <f t="shared" si="41"/>
        <v>1.919</v>
      </c>
    </row>
    <row r="1318" spans="20:31">
      <c r="T1318" s="76">
        <v>11</v>
      </c>
      <c r="U1318" s="76">
        <v>2024</v>
      </c>
      <c r="V1318" s="76" t="s">
        <v>613</v>
      </c>
      <c r="W1318" s="76" t="s">
        <v>606</v>
      </c>
      <c r="X1318" s="76" t="s">
        <v>618</v>
      </c>
      <c r="Y1318" s="55" t="str">
        <f t="shared" si="40"/>
        <v>112024冷房ビル用マルチ有り</v>
      </c>
      <c r="Z1318" s="56">
        <v>-1.6</v>
      </c>
      <c r="AA1318" s="56">
        <v>2.6</v>
      </c>
      <c r="AB1318" s="57">
        <v>1.0759000000000001</v>
      </c>
      <c r="AC1318" s="57">
        <v>1.931</v>
      </c>
      <c r="AD1318" s="31">
        <f>省エネ計算フォーマット【EHP】!$T$92/100</f>
        <v>0</v>
      </c>
      <c r="AE1318" s="37">
        <f t="shared" si="41"/>
        <v>1.931</v>
      </c>
    </row>
    <row r="1319" spans="20:31">
      <c r="T1319" s="76">
        <v>11</v>
      </c>
      <c r="U1319" s="76">
        <v>2024</v>
      </c>
      <c r="V1319" s="76" t="s">
        <v>613</v>
      </c>
      <c r="W1319" s="76" t="s">
        <v>607</v>
      </c>
      <c r="X1319" s="76" t="s">
        <v>618</v>
      </c>
      <c r="Y1319" s="55" t="str">
        <f t="shared" si="40"/>
        <v>112024冷房設備用有り</v>
      </c>
      <c r="Z1319" s="56">
        <v>-0.6</v>
      </c>
      <c r="AA1319" s="56">
        <v>1.6</v>
      </c>
      <c r="AB1319" s="57">
        <v>1.0467</v>
      </c>
      <c r="AC1319" s="57">
        <v>1.1882999999999999</v>
      </c>
      <c r="AD1319" s="31">
        <f>省エネ計算フォーマット【EHP】!$T$92/100</f>
        <v>0</v>
      </c>
      <c r="AE1319" s="37">
        <f t="shared" si="41"/>
        <v>1.1879999999999999</v>
      </c>
    </row>
    <row r="1320" spans="20:31">
      <c r="T1320" s="76">
        <v>11</v>
      </c>
      <c r="U1320" s="76">
        <v>2024</v>
      </c>
      <c r="V1320" s="76" t="s">
        <v>613</v>
      </c>
      <c r="W1320" s="76" t="s">
        <v>612</v>
      </c>
      <c r="X1320" s="76" t="s">
        <v>702</v>
      </c>
      <c r="Y1320" s="55" t="str">
        <f t="shared" si="40"/>
        <v>112024冷房店舗用無し（一定速）</v>
      </c>
      <c r="Z1320" s="56">
        <v>0.25</v>
      </c>
      <c r="AA1320" s="56">
        <v>0.75</v>
      </c>
      <c r="AB1320" s="57">
        <v>0.25</v>
      </c>
      <c r="AC1320" s="57">
        <v>0.75</v>
      </c>
      <c r="AD1320" s="31">
        <f>省エネ計算フォーマット【EHP】!$T$92/100</f>
        <v>0</v>
      </c>
      <c r="AE1320" s="37">
        <f t="shared" si="41"/>
        <v>0.75</v>
      </c>
    </row>
    <row r="1321" spans="20:31">
      <c r="T1321" s="76">
        <v>11</v>
      </c>
      <c r="U1321" s="76">
        <v>2024</v>
      </c>
      <c r="V1321" s="76" t="s">
        <v>613</v>
      </c>
      <c r="W1321" s="76" t="s">
        <v>606</v>
      </c>
      <c r="X1321" s="76" t="s">
        <v>702</v>
      </c>
      <c r="Y1321" s="55" t="str">
        <f t="shared" si="40"/>
        <v>112024冷房ビル用マルチ無し（一定速）</v>
      </c>
      <c r="Z1321" s="56">
        <v>0.25</v>
      </c>
      <c r="AA1321" s="56">
        <v>0.75</v>
      </c>
      <c r="AB1321" s="57">
        <v>0.25</v>
      </c>
      <c r="AC1321" s="57">
        <v>0.75</v>
      </c>
      <c r="AD1321" s="31">
        <f>省エネ計算フォーマット【EHP】!$T$92/100</f>
        <v>0</v>
      </c>
      <c r="AE1321" s="37">
        <f t="shared" si="41"/>
        <v>0.75</v>
      </c>
    </row>
    <row r="1322" spans="20:31">
      <c r="T1322" s="76">
        <v>11</v>
      </c>
      <c r="U1322" s="76">
        <v>2024</v>
      </c>
      <c r="V1322" s="76" t="s">
        <v>613</v>
      </c>
      <c r="W1322" s="76" t="s">
        <v>607</v>
      </c>
      <c r="X1322" s="76" t="s">
        <v>702</v>
      </c>
      <c r="Y1322" s="55" t="str">
        <f t="shared" si="40"/>
        <v>112024冷房設備用無し（一定速）</v>
      </c>
      <c r="Z1322" s="56">
        <v>0.25</v>
      </c>
      <c r="AA1322" s="56">
        <v>0.75</v>
      </c>
      <c r="AB1322" s="57">
        <v>0.25</v>
      </c>
      <c r="AC1322" s="57">
        <v>0.75</v>
      </c>
      <c r="AD1322" s="31">
        <f>省エネ計算フォーマット【EHP】!$T$92/100</f>
        <v>0</v>
      </c>
      <c r="AE1322" s="37">
        <f t="shared" si="41"/>
        <v>0.75</v>
      </c>
    </row>
    <row r="1323" spans="20:31">
      <c r="T1323" s="76">
        <v>11</v>
      </c>
      <c r="U1323" s="76">
        <v>2024</v>
      </c>
      <c r="V1323" s="76" t="s">
        <v>614</v>
      </c>
      <c r="W1323" s="76" t="s">
        <v>612</v>
      </c>
      <c r="X1323" s="76" t="s">
        <v>618</v>
      </c>
      <c r="Y1323" s="55" t="str">
        <f t="shared" si="40"/>
        <v>112024暖房店舗用有り</v>
      </c>
      <c r="Z1323" s="56">
        <v>-1.04</v>
      </c>
      <c r="AA1323" s="56">
        <v>2.04</v>
      </c>
      <c r="AB1323" s="57">
        <v>1.0898000000000001</v>
      </c>
      <c r="AC1323" s="57">
        <v>1.5076000000000001</v>
      </c>
      <c r="AD1323" s="31">
        <f>省エネ計算フォーマット【EHP】!$T$92/100</f>
        <v>0</v>
      </c>
      <c r="AE1323" s="37">
        <f t="shared" si="41"/>
        <v>1.5069999999999999</v>
      </c>
    </row>
    <row r="1324" spans="20:31">
      <c r="T1324" s="76">
        <v>11</v>
      </c>
      <c r="U1324" s="76">
        <v>2024</v>
      </c>
      <c r="V1324" s="76" t="s">
        <v>614</v>
      </c>
      <c r="W1324" s="76" t="s">
        <v>606</v>
      </c>
      <c r="X1324" s="76" t="s">
        <v>618</v>
      </c>
      <c r="Y1324" s="55" t="str">
        <f t="shared" si="40"/>
        <v>112024暖房ビル用マルチ有り</v>
      </c>
      <c r="Z1324" s="56">
        <v>-1.1399999999999999</v>
      </c>
      <c r="AA1324" s="56">
        <v>2.14</v>
      </c>
      <c r="AB1324" s="57">
        <v>1.0454000000000001</v>
      </c>
      <c r="AC1324" s="57">
        <v>1.5936999999999999</v>
      </c>
      <c r="AD1324" s="31">
        <f>省エネ計算フォーマット【EHP】!$T$92/100</f>
        <v>0</v>
      </c>
      <c r="AE1324" s="37">
        <f t="shared" si="41"/>
        <v>1.593</v>
      </c>
    </row>
    <row r="1325" spans="20:31">
      <c r="T1325" s="76">
        <v>11</v>
      </c>
      <c r="U1325" s="76">
        <v>2024</v>
      </c>
      <c r="V1325" s="76" t="s">
        <v>614</v>
      </c>
      <c r="W1325" s="76" t="s">
        <v>607</v>
      </c>
      <c r="X1325" s="76" t="s">
        <v>618</v>
      </c>
      <c r="Y1325" s="55" t="str">
        <f t="shared" si="40"/>
        <v>112024暖房設備用有り</v>
      </c>
      <c r="Z1325" s="56">
        <v>-0.57999999999999996</v>
      </c>
      <c r="AA1325" s="56">
        <v>1.58</v>
      </c>
      <c r="AB1325" s="57">
        <v>1.0335000000000001</v>
      </c>
      <c r="AC1325" s="57">
        <v>1.1766000000000001</v>
      </c>
      <c r="AD1325" s="31">
        <f>省エネ計算フォーマット【EHP】!$T$92/100</f>
        <v>0</v>
      </c>
      <c r="AE1325" s="37">
        <f t="shared" si="41"/>
        <v>1.1759999999999999</v>
      </c>
    </row>
    <row r="1326" spans="20:31">
      <c r="T1326" s="76">
        <v>11</v>
      </c>
      <c r="U1326" s="76">
        <v>2024</v>
      </c>
      <c r="V1326" s="76" t="s">
        <v>614</v>
      </c>
      <c r="W1326" s="76" t="s">
        <v>612</v>
      </c>
      <c r="X1326" s="76" t="s">
        <v>702</v>
      </c>
      <c r="Y1326" s="55" t="str">
        <f t="shared" si="40"/>
        <v>112024暖房店舗用無し（一定速）</v>
      </c>
      <c r="Z1326" s="56">
        <v>0.25</v>
      </c>
      <c r="AA1326" s="56">
        <v>0.75</v>
      </c>
      <c r="AB1326" s="57">
        <v>0.25</v>
      </c>
      <c r="AC1326" s="57">
        <v>0.75</v>
      </c>
      <c r="AD1326" s="31">
        <f>省エネ計算フォーマット【EHP】!$T$92/100</f>
        <v>0</v>
      </c>
      <c r="AE1326" s="37">
        <f t="shared" si="41"/>
        <v>0.75</v>
      </c>
    </row>
    <row r="1327" spans="20:31">
      <c r="T1327" s="76">
        <v>11</v>
      </c>
      <c r="U1327" s="76">
        <v>2024</v>
      </c>
      <c r="V1327" s="76" t="s">
        <v>614</v>
      </c>
      <c r="W1327" s="76" t="s">
        <v>606</v>
      </c>
      <c r="X1327" s="76" t="s">
        <v>702</v>
      </c>
      <c r="Y1327" s="55" t="str">
        <f t="shared" si="40"/>
        <v>112024暖房ビル用マルチ無し（一定速）</v>
      </c>
      <c r="Z1327" s="56">
        <v>0.25</v>
      </c>
      <c r="AA1327" s="56">
        <v>0.75</v>
      </c>
      <c r="AB1327" s="57">
        <v>0.25</v>
      </c>
      <c r="AC1327" s="57">
        <v>0.75</v>
      </c>
      <c r="AD1327" s="31">
        <f>省エネ計算フォーマット【EHP】!$T$92/100</f>
        <v>0</v>
      </c>
      <c r="AE1327" s="37">
        <f t="shared" si="41"/>
        <v>0.75</v>
      </c>
    </row>
    <row r="1328" spans="20:31">
      <c r="T1328" s="76">
        <v>11</v>
      </c>
      <c r="U1328" s="76">
        <v>2024</v>
      </c>
      <c r="V1328" s="76" t="s">
        <v>614</v>
      </c>
      <c r="W1328" s="76" t="s">
        <v>607</v>
      </c>
      <c r="X1328" s="76" t="s">
        <v>702</v>
      </c>
      <c r="Y1328" s="55" t="str">
        <f t="shared" si="40"/>
        <v>112024暖房設備用無し（一定速）</v>
      </c>
      <c r="Z1328" s="56">
        <v>0.25</v>
      </c>
      <c r="AA1328" s="56">
        <v>0.75</v>
      </c>
      <c r="AB1328" s="57">
        <v>0.25</v>
      </c>
      <c r="AC1328" s="57">
        <v>0.75</v>
      </c>
      <c r="AD1328" s="31">
        <f>省エネ計算フォーマット【EHP】!$T$92/100</f>
        <v>0</v>
      </c>
      <c r="AE1328" s="37">
        <f t="shared" si="41"/>
        <v>0.75</v>
      </c>
    </row>
    <row r="1329" spans="20:31">
      <c r="T1329" s="73">
        <v>12</v>
      </c>
      <c r="U1329" s="73">
        <v>1995</v>
      </c>
      <c r="V1329" s="73" t="s">
        <v>19</v>
      </c>
      <c r="W1329" s="73" t="s">
        <v>612</v>
      </c>
      <c r="X1329" s="73" t="s">
        <v>618</v>
      </c>
      <c r="Y1329" s="28" t="str">
        <f t="shared" si="40"/>
        <v>121995冷房店舗用有り</v>
      </c>
      <c r="Z1329" s="51">
        <v>0.32</v>
      </c>
      <c r="AA1329" s="51">
        <v>0.68</v>
      </c>
      <c r="AB1329" s="52">
        <v>1.0165999999999999</v>
      </c>
      <c r="AC1329" s="52">
        <v>0.50590000000000002</v>
      </c>
      <c r="AD1329" s="31">
        <f>省エネ計算フォーマット【EHP】!$U$92/100</f>
        <v>0</v>
      </c>
      <c r="AE1329" s="32">
        <f t="shared" si="41"/>
        <v>0.505</v>
      </c>
    </row>
    <row r="1330" spans="20:31">
      <c r="T1330" s="73">
        <v>12</v>
      </c>
      <c r="U1330" s="73">
        <v>1995</v>
      </c>
      <c r="V1330" s="73" t="s">
        <v>19</v>
      </c>
      <c r="W1330" s="73" t="s">
        <v>606</v>
      </c>
      <c r="X1330" s="73" t="s">
        <v>618</v>
      </c>
      <c r="Y1330" s="28" t="str">
        <f t="shared" si="40"/>
        <v>121995冷房ビル用マルチ有り</v>
      </c>
      <c r="Z1330" s="51">
        <v>-0.218</v>
      </c>
      <c r="AA1330" s="51">
        <v>1.218</v>
      </c>
      <c r="AB1330" s="52">
        <v>1.0356000000000001</v>
      </c>
      <c r="AC1330" s="52">
        <v>0.90459999999999996</v>
      </c>
      <c r="AD1330" s="31">
        <f>省エネ計算フォーマット【EHP】!$U$92/100</f>
        <v>0</v>
      </c>
      <c r="AE1330" s="32">
        <f t="shared" si="41"/>
        <v>0.90400000000000003</v>
      </c>
    </row>
    <row r="1331" spans="20:31">
      <c r="T1331" s="73">
        <v>12</v>
      </c>
      <c r="U1331" s="73">
        <v>1995</v>
      </c>
      <c r="V1331" s="73" t="s">
        <v>19</v>
      </c>
      <c r="W1331" s="73" t="s">
        <v>607</v>
      </c>
      <c r="X1331" s="73" t="s">
        <v>618</v>
      </c>
      <c r="Y1331" s="28" t="str">
        <f t="shared" si="40"/>
        <v>121995冷房設備用有り</v>
      </c>
      <c r="Z1331" s="51">
        <v>0.25</v>
      </c>
      <c r="AA1331" s="51">
        <v>0.75</v>
      </c>
      <c r="AB1331" s="52">
        <v>1.0219</v>
      </c>
      <c r="AC1331" s="52">
        <v>0.55700000000000005</v>
      </c>
      <c r="AD1331" s="31">
        <f>省エネ計算フォーマット【EHP】!$U$92/100</f>
        <v>0</v>
      </c>
      <c r="AE1331" s="32">
        <f t="shared" si="41"/>
        <v>0.55700000000000005</v>
      </c>
    </row>
    <row r="1332" spans="20:31">
      <c r="T1332" s="73">
        <v>12</v>
      </c>
      <c r="U1332" s="73">
        <v>1995</v>
      </c>
      <c r="V1332" s="73" t="s">
        <v>19</v>
      </c>
      <c r="W1332" s="73" t="s">
        <v>612</v>
      </c>
      <c r="X1332" s="73" t="s">
        <v>702</v>
      </c>
      <c r="Y1332" s="28" t="str">
        <f t="shared" si="40"/>
        <v>121995冷房店舗用無し（一定速）</v>
      </c>
      <c r="Z1332" s="51">
        <v>0.26</v>
      </c>
      <c r="AA1332" s="51">
        <v>0.74</v>
      </c>
      <c r="AB1332" s="52">
        <v>0.26</v>
      </c>
      <c r="AC1332" s="52">
        <v>0.74</v>
      </c>
      <c r="AD1332" s="31">
        <f>省エネ計算フォーマット【EHP】!$U$92/100</f>
        <v>0</v>
      </c>
      <c r="AE1332" s="32">
        <f t="shared" si="41"/>
        <v>0.74</v>
      </c>
    </row>
    <row r="1333" spans="20:31">
      <c r="T1333" s="73">
        <v>12</v>
      </c>
      <c r="U1333" s="73">
        <v>1995</v>
      </c>
      <c r="V1333" s="73" t="s">
        <v>19</v>
      </c>
      <c r="W1333" s="73" t="s">
        <v>606</v>
      </c>
      <c r="X1333" s="73" t="s">
        <v>702</v>
      </c>
      <c r="Y1333" s="28" t="str">
        <f t="shared" si="40"/>
        <v>121995冷房ビル用マルチ無し（一定速）</v>
      </c>
      <c r="Z1333" s="51">
        <v>0.26</v>
      </c>
      <c r="AA1333" s="51">
        <v>0.74</v>
      </c>
      <c r="AB1333" s="52">
        <v>0.26</v>
      </c>
      <c r="AC1333" s="52">
        <v>0.74</v>
      </c>
      <c r="AD1333" s="31">
        <f>省エネ計算フォーマット【EHP】!$U$92/100</f>
        <v>0</v>
      </c>
      <c r="AE1333" s="32">
        <f t="shared" si="41"/>
        <v>0.74</v>
      </c>
    </row>
    <row r="1334" spans="20:31">
      <c r="T1334" s="73">
        <v>12</v>
      </c>
      <c r="U1334" s="73">
        <v>1995</v>
      </c>
      <c r="V1334" s="73" t="s">
        <v>19</v>
      </c>
      <c r="W1334" s="73" t="s">
        <v>607</v>
      </c>
      <c r="X1334" s="73" t="s">
        <v>702</v>
      </c>
      <c r="Y1334" s="28" t="str">
        <f t="shared" si="40"/>
        <v>121995冷房設備用無し（一定速）</v>
      </c>
      <c r="Z1334" s="51">
        <v>0.26</v>
      </c>
      <c r="AA1334" s="51">
        <v>0.74</v>
      </c>
      <c r="AB1334" s="52">
        <v>0.26</v>
      </c>
      <c r="AC1334" s="52">
        <v>0.74</v>
      </c>
      <c r="AD1334" s="31">
        <f>省エネ計算フォーマット【EHP】!$U$92/100</f>
        <v>0</v>
      </c>
      <c r="AE1334" s="32">
        <f t="shared" si="41"/>
        <v>0.74</v>
      </c>
    </row>
    <row r="1335" spans="20:31">
      <c r="T1335" s="73">
        <v>12</v>
      </c>
      <c r="U1335" s="73">
        <v>1995</v>
      </c>
      <c r="V1335" s="73" t="s">
        <v>20</v>
      </c>
      <c r="W1335" s="73" t="s">
        <v>612</v>
      </c>
      <c r="X1335" s="73" t="s">
        <v>618</v>
      </c>
      <c r="Y1335" s="28" t="str">
        <f t="shared" si="40"/>
        <v>121995暖房店舗用有り</v>
      </c>
      <c r="Z1335" s="51">
        <v>0.374</v>
      </c>
      <c r="AA1335" s="51">
        <v>0.626</v>
      </c>
      <c r="AB1335" s="52">
        <v>1.0275000000000001</v>
      </c>
      <c r="AC1335" s="52">
        <v>0.46260000000000001</v>
      </c>
      <c r="AD1335" s="31">
        <f>省エネ計算フォーマット【EHP】!$U$92/100</f>
        <v>0</v>
      </c>
      <c r="AE1335" s="32">
        <f t="shared" si="41"/>
        <v>0.46200000000000002</v>
      </c>
    </row>
    <row r="1336" spans="20:31">
      <c r="T1336" s="73">
        <v>12</v>
      </c>
      <c r="U1336" s="73">
        <v>1995</v>
      </c>
      <c r="V1336" s="73" t="s">
        <v>20</v>
      </c>
      <c r="W1336" s="73" t="s">
        <v>606</v>
      </c>
      <c r="X1336" s="73" t="s">
        <v>618</v>
      </c>
      <c r="Y1336" s="28" t="str">
        <f t="shared" si="40"/>
        <v>121995暖房ビル用マルチ有り</v>
      </c>
      <c r="Z1336" s="51">
        <v>-0.112</v>
      </c>
      <c r="AA1336" s="51">
        <v>1.1120000000000001</v>
      </c>
      <c r="AB1336" s="52">
        <v>1.0236000000000001</v>
      </c>
      <c r="AC1336" s="52">
        <v>0.82809999999999995</v>
      </c>
      <c r="AD1336" s="31">
        <f>省エネ計算フォーマット【EHP】!$U$92/100</f>
        <v>0</v>
      </c>
      <c r="AE1336" s="32">
        <f t="shared" si="41"/>
        <v>0.82799999999999996</v>
      </c>
    </row>
    <row r="1337" spans="20:31">
      <c r="T1337" s="73">
        <v>12</v>
      </c>
      <c r="U1337" s="73">
        <v>1995</v>
      </c>
      <c r="V1337" s="73" t="s">
        <v>20</v>
      </c>
      <c r="W1337" s="73" t="s">
        <v>607</v>
      </c>
      <c r="X1337" s="73" t="s">
        <v>618</v>
      </c>
      <c r="Y1337" s="28" t="str">
        <f t="shared" si="40"/>
        <v>121995暖房設備用有り</v>
      </c>
      <c r="Z1337" s="51">
        <v>0.25</v>
      </c>
      <c r="AA1337" s="51">
        <v>0.75</v>
      </c>
      <c r="AB1337" s="52">
        <v>1.0159</v>
      </c>
      <c r="AC1337" s="52">
        <v>0.5585</v>
      </c>
      <c r="AD1337" s="31">
        <f>省エネ計算フォーマット【EHP】!$U$92/100</f>
        <v>0</v>
      </c>
      <c r="AE1337" s="32">
        <f t="shared" si="41"/>
        <v>0.55800000000000005</v>
      </c>
    </row>
    <row r="1338" spans="20:31">
      <c r="T1338" s="73">
        <v>12</v>
      </c>
      <c r="U1338" s="73">
        <v>1995</v>
      </c>
      <c r="V1338" s="73" t="s">
        <v>20</v>
      </c>
      <c r="W1338" s="73" t="s">
        <v>612</v>
      </c>
      <c r="X1338" s="73" t="s">
        <v>702</v>
      </c>
      <c r="Y1338" s="28" t="str">
        <f t="shared" si="40"/>
        <v>121995暖房店舗用無し（一定速）</v>
      </c>
      <c r="Z1338" s="51">
        <v>0.26</v>
      </c>
      <c r="AA1338" s="51">
        <v>0.74</v>
      </c>
      <c r="AB1338" s="52">
        <v>0.26</v>
      </c>
      <c r="AC1338" s="52">
        <v>0.74</v>
      </c>
      <c r="AD1338" s="31">
        <f>省エネ計算フォーマット【EHP】!$U$92/100</f>
        <v>0</v>
      </c>
      <c r="AE1338" s="32">
        <f t="shared" si="41"/>
        <v>0.74</v>
      </c>
    </row>
    <row r="1339" spans="20:31">
      <c r="T1339" s="73">
        <v>12</v>
      </c>
      <c r="U1339" s="73">
        <v>1995</v>
      </c>
      <c r="V1339" s="73" t="s">
        <v>20</v>
      </c>
      <c r="W1339" s="73" t="s">
        <v>606</v>
      </c>
      <c r="X1339" s="73" t="s">
        <v>702</v>
      </c>
      <c r="Y1339" s="28" t="str">
        <f t="shared" si="40"/>
        <v>121995暖房ビル用マルチ無し（一定速）</v>
      </c>
      <c r="Z1339" s="51">
        <v>0.26</v>
      </c>
      <c r="AA1339" s="51">
        <v>0.74</v>
      </c>
      <c r="AB1339" s="52">
        <v>0.26</v>
      </c>
      <c r="AC1339" s="52">
        <v>0.74</v>
      </c>
      <c r="AD1339" s="31">
        <f>省エネ計算フォーマット【EHP】!$U$92/100</f>
        <v>0</v>
      </c>
      <c r="AE1339" s="32">
        <f t="shared" si="41"/>
        <v>0.74</v>
      </c>
    </row>
    <row r="1340" spans="20:31">
      <c r="T1340" s="73">
        <v>12</v>
      </c>
      <c r="U1340" s="73">
        <v>1995</v>
      </c>
      <c r="V1340" s="73" t="s">
        <v>20</v>
      </c>
      <c r="W1340" s="73" t="s">
        <v>607</v>
      </c>
      <c r="X1340" s="73" t="s">
        <v>702</v>
      </c>
      <c r="Y1340" s="28" t="str">
        <f t="shared" si="40"/>
        <v>121995暖房設備用無し（一定速）</v>
      </c>
      <c r="Z1340" s="51">
        <v>0.26</v>
      </c>
      <c r="AA1340" s="51">
        <v>0.74</v>
      </c>
      <c r="AB1340" s="52">
        <v>0.26</v>
      </c>
      <c r="AC1340" s="52">
        <v>0.74</v>
      </c>
      <c r="AD1340" s="31">
        <f>省エネ計算フォーマット【EHP】!$U$92/100</f>
        <v>0</v>
      </c>
      <c r="AE1340" s="32">
        <f t="shared" si="41"/>
        <v>0.74</v>
      </c>
    </row>
    <row r="1341" spans="20:31">
      <c r="T1341" s="73">
        <v>12</v>
      </c>
      <c r="U1341" s="73">
        <v>2005</v>
      </c>
      <c r="V1341" s="73" t="s">
        <v>19</v>
      </c>
      <c r="W1341" s="73" t="s">
        <v>612</v>
      </c>
      <c r="X1341" s="73" t="s">
        <v>618</v>
      </c>
      <c r="Y1341" s="28" t="str">
        <f t="shared" si="40"/>
        <v>122005冷房店舗用有り</v>
      </c>
      <c r="Z1341" s="51">
        <v>-0.86599999999999999</v>
      </c>
      <c r="AA1341" s="51">
        <v>1.8660000000000001</v>
      </c>
      <c r="AB1341" s="52">
        <v>1.0455000000000001</v>
      </c>
      <c r="AC1341" s="52">
        <v>1.3880999999999999</v>
      </c>
      <c r="AD1341" s="31">
        <f>省エネ計算フォーマット【EHP】!$U$92/100</f>
        <v>0</v>
      </c>
      <c r="AE1341" s="32">
        <f t="shared" si="41"/>
        <v>1.3879999999999999</v>
      </c>
    </row>
    <row r="1342" spans="20:31">
      <c r="T1342" s="73">
        <v>12</v>
      </c>
      <c r="U1342" s="73">
        <v>2005</v>
      </c>
      <c r="V1342" s="73" t="s">
        <v>19</v>
      </c>
      <c r="W1342" s="73" t="s">
        <v>606</v>
      </c>
      <c r="X1342" s="73" t="s">
        <v>618</v>
      </c>
      <c r="Y1342" s="28" t="str">
        <f t="shared" si="40"/>
        <v>122005冷房ビル用マルチ有り</v>
      </c>
      <c r="Z1342" s="51">
        <v>-0.68200000000000005</v>
      </c>
      <c r="AA1342" s="51">
        <v>1.6819999999999999</v>
      </c>
      <c r="AB1342" s="52">
        <v>1.0490999999999999</v>
      </c>
      <c r="AC1342" s="52">
        <v>1.2492000000000001</v>
      </c>
      <c r="AD1342" s="31">
        <f>省エネ計算フォーマット【EHP】!$U$92/100</f>
        <v>0</v>
      </c>
      <c r="AE1342" s="32">
        <f t="shared" si="41"/>
        <v>1.2490000000000001</v>
      </c>
    </row>
    <row r="1343" spans="20:31">
      <c r="T1343" s="73">
        <v>12</v>
      </c>
      <c r="U1343" s="73">
        <v>2005</v>
      </c>
      <c r="V1343" s="73" t="s">
        <v>19</v>
      </c>
      <c r="W1343" s="73" t="s">
        <v>607</v>
      </c>
      <c r="X1343" s="73" t="s">
        <v>618</v>
      </c>
      <c r="Y1343" s="28" t="str">
        <f t="shared" si="40"/>
        <v>122005冷房設備用有り</v>
      </c>
      <c r="Z1343" s="51">
        <v>-0.114</v>
      </c>
      <c r="AA1343" s="51">
        <v>1.1140000000000001</v>
      </c>
      <c r="AB1343" s="52">
        <v>1.0325</v>
      </c>
      <c r="AC1343" s="52">
        <v>0.82740000000000002</v>
      </c>
      <c r="AD1343" s="31">
        <f>省エネ計算フォーマット【EHP】!$U$92/100</f>
        <v>0</v>
      </c>
      <c r="AE1343" s="32">
        <f t="shared" si="41"/>
        <v>0.82699999999999996</v>
      </c>
    </row>
    <row r="1344" spans="20:31">
      <c r="T1344" s="73">
        <v>12</v>
      </c>
      <c r="U1344" s="73">
        <v>2005</v>
      </c>
      <c r="V1344" s="73" t="s">
        <v>19</v>
      </c>
      <c r="W1344" s="73" t="s">
        <v>612</v>
      </c>
      <c r="X1344" s="73" t="s">
        <v>702</v>
      </c>
      <c r="Y1344" s="28" t="str">
        <f t="shared" si="40"/>
        <v>122005冷房店舗用無し（一定速）</v>
      </c>
      <c r="Z1344" s="51">
        <v>0.25</v>
      </c>
      <c r="AA1344" s="51">
        <v>0.75</v>
      </c>
      <c r="AB1344" s="52">
        <v>0.25</v>
      </c>
      <c r="AC1344" s="52">
        <v>0.75</v>
      </c>
      <c r="AD1344" s="31">
        <f>省エネ計算フォーマット【EHP】!$U$92/100</f>
        <v>0</v>
      </c>
      <c r="AE1344" s="32">
        <f t="shared" si="41"/>
        <v>0.75</v>
      </c>
    </row>
    <row r="1345" spans="20:31">
      <c r="T1345" s="73">
        <v>12</v>
      </c>
      <c r="U1345" s="73">
        <v>2005</v>
      </c>
      <c r="V1345" s="73" t="s">
        <v>19</v>
      </c>
      <c r="W1345" s="73" t="s">
        <v>606</v>
      </c>
      <c r="X1345" s="73" t="s">
        <v>702</v>
      </c>
      <c r="Y1345" s="28" t="str">
        <f t="shared" si="40"/>
        <v>122005冷房ビル用マルチ無し（一定速）</v>
      </c>
      <c r="Z1345" s="51">
        <v>0.25</v>
      </c>
      <c r="AA1345" s="51">
        <v>0.75</v>
      </c>
      <c r="AB1345" s="52">
        <v>0.25</v>
      </c>
      <c r="AC1345" s="52">
        <v>0.75</v>
      </c>
      <c r="AD1345" s="31">
        <f>省エネ計算フォーマット【EHP】!$U$92/100</f>
        <v>0</v>
      </c>
      <c r="AE1345" s="32">
        <f t="shared" si="41"/>
        <v>0.75</v>
      </c>
    </row>
    <row r="1346" spans="20:31">
      <c r="T1346" s="73">
        <v>12</v>
      </c>
      <c r="U1346" s="73">
        <v>2005</v>
      </c>
      <c r="V1346" s="73" t="s">
        <v>19</v>
      </c>
      <c r="W1346" s="73" t="s">
        <v>607</v>
      </c>
      <c r="X1346" s="73" t="s">
        <v>702</v>
      </c>
      <c r="Y1346" s="28" t="str">
        <f t="shared" si="40"/>
        <v>122005冷房設備用無し（一定速）</v>
      </c>
      <c r="Z1346" s="51">
        <v>0.25</v>
      </c>
      <c r="AA1346" s="51">
        <v>0.75</v>
      </c>
      <c r="AB1346" s="52">
        <v>0.25</v>
      </c>
      <c r="AC1346" s="52">
        <v>0.75</v>
      </c>
      <c r="AD1346" s="31">
        <f>省エネ計算フォーマット【EHP】!$U$92/100</f>
        <v>0</v>
      </c>
      <c r="AE1346" s="32">
        <f t="shared" si="41"/>
        <v>0.75</v>
      </c>
    </row>
    <row r="1347" spans="20:31">
      <c r="T1347" s="73">
        <v>12</v>
      </c>
      <c r="U1347" s="73">
        <v>2005</v>
      </c>
      <c r="V1347" s="73" t="s">
        <v>20</v>
      </c>
      <c r="W1347" s="73" t="s">
        <v>612</v>
      </c>
      <c r="X1347" s="73" t="s">
        <v>618</v>
      </c>
      <c r="Y1347" s="28" t="str">
        <f t="shared" si="40"/>
        <v>122005暖房店舗用有り</v>
      </c>
      <c r="Z1347" s="51">
        <v>-0.65</v>
      </c>
      <c r="AA1347" s="51">
        <v>1.65</v>
      </c>
      <c r="AB1347" s="52">
        <v>1.0726</v>
      </c>
      <c r="AC1347" s="52">
        <v>1.2194</v>
      </c>
      <c r="AD1347" s="31">
        <f>省エネ計算フォーマット【EHP】!$U$92/100</f>
        <v>0</v>
      </c>
      <c r="AE1347" s="32">
        <f t="shared" si="41"/>
        <v>1.2190000000000001</v>
      </c>
    </row>
    <row r="1348" spans="20:31">
      <c r="T1348" s="73">
        <v>12</v>
      </c>
      <c r="U1348" s="73">
        <v>2005</v>
      </c>
      <c r="V1348" s="73" t="s">
        <v>20</v>
      </c>
      <c r="W1348" s="73" t="s">
        <v>606</v>
      </c>
      <c r="X1348" s="73" t="s">
        <v>618</v>
      </c>
      <c r="Y1348" s="28" t="str">
        <f t="shared" si="40"/>
        <v>122005暖房ビル用マルチ有り</v>
      </c>
      <c r="Z1348" s="51">
        <v>-0.56000000000000005</v>
      </c>
      <c r="AA1348" s="51">
        <v>1.56</v>
      </c>
      <c r="AB1348" s="52">
        <v>1.0330999999999999</v>
      </c>
      <c r="AC1348" s="52">
        <v>1.1617</v>
      </c>
      <c r="AD1348" s="31">
        <f>省エネ計算フォーマット【EHP】!$U$92/100</f>
        <v>0</v>
      </c>
      <c r="AE1348" s="32">
        <f t="shared" si="41"/>
        <v>1.161</v>
      </c>
    </row>
    <row r="1349" spans="20:31">
      <c r="T1349" s="73">
        <v>12</v>
      </c>
      <c r="U1349" s="73">
        <v>2005</v>
      </c>
      <c r="V1349" s="73" t="s">
        <v>20</v>
      </c>
      <c r="W1349" s="73" t="s">
        <v>607</v>
      </c>
      <c r="X1349" s="73" t="s">
        <v>618</v>
      </c>
      <c r="Y1349" s="28" t="str">
        <f t="shared" si="40"/>
        <v>122005暖房設備用有り</v>
      </c>
      <c r="Z1349" s="51">
        <v>-0.126</v>
      </c>
      <c r="AA1349" s="51">
        <v>1.1259999999999999</v>
      </c>
      <c r="AB1349" s="52">
        <v>1.0239</v>
      </c>
      <c r="AC1349" s="52">
        <v>0.83850000000000002</v>
      </c>
      <c r="AD1349" s="31">
        <f>省エネ計算フォーマット【EHP】!$U$92/100</f>
        <v>0</v>
      </c>
      <c r="AE1349" s="32">
        <f t="shared" si="41"/>
        <v>0.83799999999999997</v>
      </c>
    </row>
    <row r="1350" spans="20:31">
      <c r="T1350" s="73">
        <v>12</v>
      </c>
      <c r="U1350" s="73">
        <v>2005</v>
      </c>
      <c r="V1350" s="73" t="s">
        <v>20</v>
      </c>
      <c r="W1350" s="73" t="s">
        <v>612</v>
      </c>
      <c r="X1350" s="73" t="s">
        <v>702</v>
      </c>
      <c r="Y1350" s="28" t="str">
        <f t="shared" si="40"/>
        <v>122005暖房店舗用無し（一定速）</v>
      </c>
      <c r="Z1350" s="51">
        <v>0.25</v>
      </c>
      <c r="AA1350" s="51">
        <v>0.75</v>
      </c>
      <c r="AB1350" s="52">
        <v>0.25</v>
      </c>
      <c r="AC1350" s="52">
        <v>0.75</v>
      </c>
      <c r="AD1350" s="31">
        <f>省エネ計算フォーマット【EHP】!$U$92/100</f>
        <v>0</v>
      </c>
      <c r="AE1350" s="32">
        <f t="shared" si="41"/>
        <v>0.75</v>
      </c>
    </row>
    <row r="1351" spans="20:31">
      <c r="T1351" s="73">
        <v>12</v>
      </c>
      <c r="U1351" s="73">
        <v>2005</v>
      </c>
      <c r="V1351" s="73" t="s">
        <v>20</v>
      </c>
      <c r="W1351" s="73" t="s">
        <v>606</v>
      </c>
      <c r="X1351" s="73" t="s">
        <v>702</v>
      </c>
      <c r="Y1351" s="28" t="str">
        <f t="shared" si="40"/>
        <v>122005暖房ビル用マルチ無し（一定速）</v>
      </c>
      <c r="Z1351" s="51">
        <v>0.25</v>
      </c>
      <c r="AA1351" s="51">
        <v>0.75</v>
      </c>
      <c r="AB1351" s="52">
        <v>0.25</v>
      </c>
      <c r="AC1351" s="52">
        <v>0.75</v>
      </c>
      <c r="AD1351" s="31">
        <f>省エネ計算フォーマット【EHP】!$U$92/100</f>
        <v>0</v>
      </c>
      <c r="AE1351" s="32">
        <f t="shared" si="41"/>
        <v>0.75</v>
      </c>
    </row>
    <row r="1352" spans="20:31">
      <c r="T1352" s="73">
        <v>12</v>
      </c>
      <c r="U1352" s="73">
        <v>2005</v>
      </c>
      <c r="V1352" s="73" t="s">
        <v>20</v>
      </c>
      <c r="W1352" s="73" t="s">
        <v>607</v>
      </c>
      <c r="X1352" s="73" t="s">
        <v>702</v>
      </c>
      <c r="Y1352" s="28" t="str">
        <f t="shared" si="40"/>
        <v>122005暖房設備用無し（一定速）</v>
      </c>
      <c r="Z1352" s="51">
        <v>0.25</v>
      </c>
      <c r="AA1352" s="51">
        <v>0.75</v>
      </c>
      <c r="AB1352" s="52">
        <v>0.25</v>
      </c>
      <c r="AC1352" s="52">
        <v>0.75</v>
      </c>
      <c r="AD1352" s="31">
        <f>省エネ計算フォーマット【EHP】!$U$92/100</f>
        <v>0</v>
      </c>
      <c r="AE1352" s="32">
        <f t="shared" si="41"/>
        <v>0.75</v>
      </c>
    </row>
    <row r="1353" spans="20:31">
      <c r="T1353" s="73">
        <v>12</v>
      </c>
      <c r="U1353" s="73">
        <v>2010</v>
      </c>
      <c r="V1353" s="73" t="s">
        <v>19</v>
      </c>
      <c r="W1353" s="73" t="s">
        <v>612</v>
      </c>
      <c r="X1353" s="73" t="s">
        <v>618</v>
      </c>
      <c r="Y1353" s="28" t="str">
        <f t="shared" si="40"/>
        <v>122010冷房店舗用有り</v>
      </c>
      <c r="Z1353" s="51">
        <v>-1.1000000000000001</v>
      </c>
      <c r="AA1353" s="51">
        <v>2.1</v>
      </c>
      <c r="AB1353" s="52">
        <v>1.0511999999999999</v>
      </c>
      <c r="AC1353" s="52">
        <v>1.5622</v>
      </c>
      <c r="AD1353" s="31">
        <f>省エネ計算フォーマット【EHP】!$U$92/100</f>
        <v>0</v>
      </c>
      <c r="AE1353" s="32">
        <f t="shared" si="41"/>
        <v>1.5620000000000001</v>
      </c>
    </row>
    <row r="1354" spans="20:31">
      <c r="T1354" s="73">
        <v>12</v>
      </c>
      <c r="U1354" s="73">
        <v>2010</v>
      </c>
      <c r="V1354" s="73" t="s">
        <v>19</v>
      </c>
      <c r="W1354" s="73" t="s">
        <v>606</v>
      </c>
      <c r="X1354" s="73" t="s">
        <v>618</v>
      </c>
      <c r="Y1354" s="28" t="str">
        <f t="shared" ref="Y1354:Y1417" si="42">T1354&amp;U1354&amp;V1354&amp;W1354&amp;X1354</f>
        <v>122010冷房ビル用マルチ有り</v>
      </c>
      <c r="Z1354" s="51">
        <v>-0.88</v>
      </c>
      <c r="AA1354" s="51">
        <v>1.88</v>
      </c>
      <c r="AB1354" s="52">
        <v>1.0548999999999999</v>
      </c>
      <c r="AC1354" s="52">
        <v>1.3963000000000001</v>
      </c>
      <c r="AD1354" s="31">
        <f>省エネ計算フォーマット【EHP】!$U$92/100</f>
        <v>0</v>
      </c>
      <c r="AE1354" s="32">
        <f t="shared" si="41"/>
        <v>1.3959999999999999</v>
      </c>
    </row>
    <row r="1355" spans="20:31">
      <c r="T1355" s="73">
        <v>12</v>
      </c>
      <c r="U1355" s="73">
        <v>2010</v>
      </c>
      <c r="V1355" s="73" t="s">
        <v>19</v>
      </c>
      <c r="W1355" s="73" t="s">
        <v>607</v>
      </c>
      <c r="X1355" s="73" t="s">
        <v>618</v>
      </c>
      <c r="Y1355" s="28" t="str">
        <f t="shared" si="42"/>
        <v>122010冷房設備用有り</v>
      </c>
      <c r="Z1355" s="51">
        <v>-0.26</v>
      </c>
      <c r="AA1355" s="51">
        <v>1.26</v>
      </c>
      <c r="AB1355" s="52">
        <v>1.1929000000000001</v>
      </c>
      <c r="AC1355" s="52">
        <v>0.89680000000000004</v>
      </c>
      <c r="AD1355" s="31">
        <f>省エネ計算フォーマット【EHP】!$U$92/100</f>
        <v>0</v>
      </c>
      <c r="AE1355" s="32">
        <f t="shared" si="41"/>
        <v>0.89600000000000002</v>
      </c>
    </row>
    <row r="1356" spans="20:31">
      <c r="T1356" s="73">
        <v>12</v>
      </c>
      <c r="U1356" s="73">
        <v>2010</v>
      </c>
      <c r="V1356" s="73" t="s">
        <v>19</v>
      </c>
      <c r="W1356" s="73" t="s">
        <v>612</v>
      </c>
      <c r="X1356" s="73" t="s">
        <v>702</v>
      </c>
      <c r="Y1356" s="28" t="str">
        <f t="shared" si="42"/>
        <v>122010冷房店舗用無し（一定速）</v>
      </c>
      <c r="Z1356" s="51">
        <v>0.25</v>
      </c>
      <c r="AA1356" s="51">
        <v>0.75</v>
      </c>
      <c r="AB1356" s="52">
        <v>0.25</v>
      </c>
      <c r="AC1356" s="52">
        <v>0.75</v>
      </c>
      <c r="AD1356" s="31">
        <f>省エネ計算フォーマット【EHP】!$U$92/100</f>
        <v>0</v>
      </c>
      <c r="AE1356" s="32">
        <f t="shared" ref="AE1356:AE1419" si="43">ROUNDDOWN(IF(AD1356&gt;=0.25,Z1356*AD1356+AA1356,AB1356*AD1356+AC1356),3)</f>
        <v>0.75</v>
      </c>
    </row>
    <row r="1357" spans="20:31">
      <c r="T1357" s="73">
        <v>12</v>
      </c>
      <c r="U1357" s="73">
        <v>2010</v>
      </c>
      <c r="V1357" s="73" t="s">
        <v>19</v>
      </c>
      <c r="W1357" s="73" t="s">
        <v>606</v>
      </c>
      <c r="X1357" s="73" t="s">
        <v>702</v>
      </c>
      <c r="Y1357" s="28" t="str">
        <f t="shared" si="42"/>
        <v>122010冷房ビル用マルチ無し（一定速）</v>
      </c>
      <c r="Z1357" s="51">
        <v>0.25</v>
      </c>
      <c r="AA1357" s="51">
        <v>0.75</v>
      </c>
      <c r="AB1357" s="52">
        <v>0.25</v>
      </c>
      <c r="AC1357" s="52">
        <v>0.75</v>
      </c>
      <c r="AD1357" s="31">
        <f>省エネ計算フォーマット【EHP】!$U$92/100</f>
        <v>0</v>
      </c>
      <c r="AE1357" s="32">
        <f t="shared" si="43"/>
        <v>0.75</v>
      </c>
    </row>
    <row r="1358" spans="20:31">
      <c r="T1358" s="73">
        <v>12</v>
      </c>
      <c r="U1358" s="73">
        <v>2010</v>
      </c>
      <c r="V1358" s="73" t="s">
        <v>19</v>
      </c>
      <c r="W1358" s="73" t="s">
        <v>607</v>
      </c>
      <c r="X1358" s="73" t="s">
        <v>702</v>
      </c>
      <c r="Y1358" s="28" t="str">
        <f t="shared" si="42"/>
        <v>122010冷房設備用無し（一定速）</v>
      </c>
      <c r="Z1358" s="51">
        <v>0.25</v>
      </c>
      <c r="AA1358" s="51">
        <v>0.75</v>
      </c>
      <c r="AB1358" s="52">
        <v>0.25</v>
      </c>
      <c r="AC1358" s="52">
        <v>0.75</v>
      </c>
      <c r="AD1358" s="31">
        <f>省エネ計算フォーマット【EHP】!$U$92/100</f>
        <v>0</v>
      </c>
      <c r="AE1358" s="32">
        <f t="shared" si="43"/>
        <v>0.75</v>
      </c>
    </row>
    <row r="1359" spans="20:31">
      <c r="T1359" s="73">
        <v>12</v>
      </c>
      <c r="U1359" s="73">
        <v>2010</v>
      </c>
      <c r="V1359" s="73" t="s">
        <v>20</v>
      </c>
      <c r="W1359" s="73" t="s">
        <v>612</v>
      </c>
      <c r="X1359" s="73" t="s">
        <v>618</v>
      </c>
      <c r="Y1359" s="28" t="str">
        <f t="shared" si="42"/>
        <v>122010暖房店舗用有り</v>
      </c>
      <c r="Z1359" s="51">
        <v>-0.72</v>
      </c>
      <c r="AA1359" s="51">
        <v>1.72</v>
      </c>
      <c r="AB1359" s="52">
        <v>1.0757000000000001</v>
      </c>
      <c r="AC1359" s="52">
        <v>1.2710999999999999</v>
      </c>
      <c r="AD1359" s="31">
        <f>省エネ計算フォーマット【EHP】!$U$92/100</f>
        <v>0</v>
      </c>
      <c r="AE1359" s="32">
        <f t="shared" si="43"/>
        <v>1.2709999999999999</v>
      </c>
    </row>
    <row r="1360" spans="20:31">
      <c r="T1360" s="73">
        <v>12</v>
      </c>
      <c r="U1360" s="73">
        <v>2010</v>
      </c>
      <c r="V1360" s="73" t="s">
        <v>20</v>
      </c>
      <c r="W1360" s="73" t="s">
        <v>606</v>
      </c>
      <c r="X1360" s="73" t="s">
        <v>618</v>
      </c>
      <c r="Y1360" s="28" t="str">
        <f t="shared" si="42"/>
        <v>122010暖房ビル用マルチ有り</v>
      </c>
      <c r="Z1360" s="51">
        <v>-0.7</v>
      </c>
      <c r="AA1360" s="51">
        <v>1.7</v>
      </c>
      <c r="AB1360" s="52">
        <v>1.036</v>
      </c>
      <c r="AC1360" s="52">
        <v>1.266</v>
      </c>
      <c r="AD1360" s="31">
        <f>省エネ計算フォーマット【EHP】!$U$92/100</f>
        <v>0</v>
      </c>
      <c r="AE1360" s="32">
        <f t="shared" si="43"/>
        <v>1.266</v>
      </c>
    </row>
    <row r="1361" spans="20:31">
      <c r="T1361" s="73">
        <v>12</v>
      </c>
      <c r="U1361" s="73">
        <v>2010</v>
      </c>
      <c r="V1361" s="73" t="s">
        <v>20</v>
      </c>
      <c r="W1361" s="73" t="s">
        <v>607</v>
      </c>
      <c r="X1361" s="73" t="s">
        <v>618</v>
      </c>
      <c r="Y1361" s="28" t="str">
        <f t="shared" si="42"/>
        <v>122010暖房設備用有り</v>
      </c>
      <c r="Z1361" s="51">
        <v>-0.26</v>
      </c>
      <c r="AA1361" s="51">
        <v>1.26</v>
      </c>
      <c r="AB1361" s="52">
        <v>0.82779999999999998</v>
      </c>
      <c r="AC1361" s="52">
        <v>0.98809999999999998</v>
      </c>
      <c r="AD1361" s="31">
        <f>省エネ計算フォーマット【EHP】!$U$92/100</f>
        <v>0</v>
      </c>
      <c r="AE1361" s="32">
        <f t="shared" si="43"/>
        <v>0.98799999999999999</v>
      </c>
    </row>
    <row r="1362" spans="20:31">
      <c r="T1362" s="73">
        <v>12</v>
      </c>
      <c r="U1362" s="73">
        <v>2010</v>
      </c>
      <c r="V1362" s="73" t="s">
        <v>20</v>
      </c>
      <c r="W1362" s="73" t="s">
        <v>612</v>
      </c>
      <c r="X1362" s="73" t="s">
        <v>702</v>
      </c>
      <c r="Y1362" s="28" t="str">
        <f t="shared" si="42"/>
        <v>122010暖房店舗用無し（一定速）</v>
      </c>
      <c r="Z1362" s="51">
        <v>0.25</v>
      </c>
      <c r="AA1362" s="51">
        <v>0.75</v>
      </c>
      <c r="AB1362" s="52">
        <v>0.25</v>
      </c>
      <c r="AC1362" s="52">
        <v>0.75</v>
      </c>
      <c r="AD1362" s="31">
        <f>省エネ計算フォーマット【EHP】!$U$92/100</f>
        <v>0</v>
      </c>
      <c r="AE1362" s="32">
        <f t="shared" si="43"/>
        <v>0.75</v>
      </c>
    </row>
    <row r="1363" spans="20:31">
      <c r="T1363" s="73">
        <v>12</v>
      </c>
      <c r="U1363" s="73">
        <v>2010</v>
      </c>
      <c r="V1363" s="73" t="s">
        <v>20</v>
      </c>
      <c r="W1363" s="73" t="s">
        <v>606</v>
      </c>
      <c r="X1363" s="73" t="s">
        <v>702</v>
      </c>
      <c r="Y1363" s="28" t="str">
        <f t="shared" si="42"/>
        <v>122010暖房ビル用マルチ無し（一定速）</v>
      </c>
      <c r="Z1363" s="51">
        <v>0.25</v>
      </c>
      <c r="AA1363" s="51">
        <v>0.75</v>
      </c>
      <c r="AB1363" s="52">
        <v>0.25</v>
      </c>
      <c r="AC1363" s="52">
        <v>0.75</v>
      </c>
      <c r="AD1363" s="31">
        <f>省エネ計算フォーマット【EHP】!$U$92/100</f>
        <v>0</v>
      </c>
      <c r="AE1363" s="32">
        <f t="shared" si="43"/>
        <v>0.75</v>
      </c>
    </row>
    <row r="1364" spans="20:31">
      <c r="T1364" s="73">
        <v>12</v>
      </c>
      <c r="U1364" s="73">
        <v>2010</v>
      </c>
      <c r="V1364" s="73" t="s">
        <v>20</v>
      </c>
      <c r="W1364" s="73" t="s">
        <v>607</v>
      </c>
      <c r="X1364" s="73" t="s">
        <v>702</v>
      </c>
      <c r="Y1364" s="28" t="str">
        <f t="shared" si="42"/>
        <v>122010暖房設備用無し（一定速）</v>
      </c>
      <c r="Z1364" s="63">
        <v>0.25</v>
      </c>
      <c r="AA1364" s="63">
        <v>0.75</v>
      </c>
      <c r="AB1364" s="64">
        <v>0.25</v>
      </c>
      <c r="AC1364" s="64">
        <v>0.75</v>
      </c>
      <c r="AD1364" s="31">
        <f>省エネ計算フォーマット【EHP】!$U$92/100</f>
        <v>0</v>
      </c>
      <c r="AE1364" s="32">
        <f t="shared" si="43"/>
        <v>0.75</v>
      </c>
    </row>
    <row r="1365" spans="20:31">
      <c r="T1365" s="76">
        <v>12</v>
      </c>
      <c r="U1365" s="76">
        <v>2011</v>
      </c>
      <c r="V1365" s="76" t="s">
        <v>19</v>
      </c>
      <c r="W1365" s="76" t="s">
        <v>612</v>
      </c>
      <c r="X1365" s="76" t="s">
        <v>618</v>
      </c>
      <c r="Y1365" s="55" t="str">
        <f t="shared" si="42"/>
        <v>122011冷房店舗用有り</v>
      </c>
      <c r="Z1365" s="56">
        <v>-1.1200000000000001</v>
      </c>
      <c r="AA1365" s="56">
        <v>2.12</v>
      </c>
      <c r="AB1365" s="57">
        <v>1.0517000000000001</v>
      </c>
      <c r="AC1365" s="57">
        <v>1.5770999999999999</v>
      </c>
      <c r="AD1365" s="31">
        <f>省エネ計算フォーマット【EHP】!$U$92/100</f>
        <v>0</v>
      </c>
      <c r="AE1365" s="37">
        <f t="shared" si="43"/>
        <v>1.577</v>
      </c>
    </row>
    <row r="1366" spans="20:31">
      <c r="T1366" s="76">
        <v>12</v>
      </c>
      <c r="U1366" s="76">
        <v>2011</v>
      </c>
      <c r="V1366" s="76" t="s">
        <v>19</v>
      </c>
      <c r="W1366" s="76" t="s">
        <v>606</v>
      </c>
      <c r="X1366" s="76" t="s">
        <v>618</v>
      </c>
      <c r="Y1366" s="55" t="str">
        <f t="shared" si="42"/>
        <v>122011冷房ビル用マルチ有り</v>
      </c>
      <c r="Z1366" s="56">
        <v>-1</v>
      </c>
      <c r="AA1366" s="56">
        <v>2</v>
      </c>
      <c r="AB1366" s="57">
        <v>1.0584</v>
      </c>
      <c r="AC1366" s="57">
        <v>1.4854000000000001</v>
      </c>
      <c r="AD1366" s="31">
        <f>省エネ計算フォーマット【EHP】!$U$92/100</f>
        <v>0</v>
      </c>
      <c r="AE1366" s="37">
        <f t="shared" si="43"/>
        <v>1.4850000000000001</v>
      </c>
    </row>
    <row r="1367" spans="20:31">
      <c r="T1367" s="76">
        <v>12</v>
      </c>
      <c r="U1367" s="76">
        <v>2011</v>
      </c>
      <c r="V1367" s="76" t="s">
        <v>19</v>
      </c>
      <c r="W1367" s="76" t="s">
        <v>607</v>
      </c>
      <c r="X1367" s="76" t="s">
        <v>618</v>
      </c>
      <c r="Y1367" s="55" t="str">
        <f t="shared" si="42"/>
        <v>122011冷房設備用有り</v>
      </c>
      <c r="Z1367" s="56">
        <v>-0.22</v>
      </c>
      <c r="AA1367" s="56">
        <v>1.22</v>
      </c>
      <c r="AB1367" s="57">
        <v>1.0356000000000001</v>
      </c>
      <c r="AC1367" s="57">
        <v>0.90610000000000002</v>
      </c>
      <c r="AD1367" s="31">
        <f>省エネ計算フォーマット【EHP】!$U$92/100</f>
        <v>0</v>
      </c>
      <c r="AE1367" s="37">
        <f t="shared" si="43"/>
        <v>0.90600000000000003</v>
      </c>
    </row>
    <row r="1368" spans="20:31">
      <c r="T1368" s="76">
        <v>12</v>
      </c>
      <c r="U1368" s="76">
        <v>2011</v>
      </c>
      <c r="V1368" s="76" t="s">
        <v>19</v>
      </c>
      <c r="W1368" s="76" t="s">
        <v>612</v>
      </c>
      <c r="X1368" s="76" t="s">
        <v>702</v>
      </c>
      <c r="Y1368" s="55" t="str">
        <f t="shared" si="42"/>
        <v>122011冷房店舗用無し（一定速）</v>
      </c>
      <c r="Z1368" s="56">
        <v>0.25</v>
      </c>
      <c r="AA1368" s="56">
        <v>0.75</v>
      </c>
      <c r="AB1368" s="57">
        <v>0.25</v>
      </c>
      <c r="AC1368" s="57">
        <v>0.75</v>
      </c>
      <c r="AD1368" s="31">
        <f>省エネ計算フォーマット【EHP】!$U$92/100</f>
        <v>0</v>
      </c>
      <c r="AE1368" s="37">
        <f t="shared" si="43"/>
        <v>0.75</v>
      </c>
    </row>
    <row r="1369" spans="20:31">
      <c r="T1369" s="76">
        <v>12</v>
      </c>
      <c r="U1369" s="76">
        <v>2011</v>
      </c>
      <c r="V1369" s="76" t="s">
        <v>19</v>
      </c>
      <c r="W1369" s="76" t="s">
        <v>606</v>
      </c>
      <c r="X1369" s="76" t="s">
        <v>702</v>
      </c>
      <c r="Y1369" s="55" t="str">
        <f t="shared" si="42"/>
        <v>122011冷房ビル用マルチ無し（一定速）</v>
      </c>
      <c r="Z1369" s="56">
        <v>0.25</v>
      </c>
      <c r="AA1369" s="56">
        <v>0.75</v>
      </c>
      <c r="AB1369" s="57">
        <v>0.25</v>
      </c>
      <c r="AC1369" s="57">
        <v>0.75</v>
      </c>
      <c r="AD1369" s="31">
        <f>省エネ計算フォーマット【EHP】!$U$92/100</f>
        <v>0</v>
      </c>
      <c r="AE1369" s="37">
        <f t="shared" si="43"/>
        <v>0.75</v>
      </c>
    </row>
    <row r="1370" spans="20:31">
      <c r="T1370" s="76">
        <v>12</v>
      </c>
      <c r="U1370" s="76">
        <v>2011</v>
      </c>
      <c r="V1370" s="76" t="s">
        <v>19</v>
      </c>
      <c r="W1370" s="76" t="s">
        <v>607</v>
      </c>
      <c r="X1370" s="76" t="s">
        <v>702</v>
      </c>
      <c r="Y1370" s="55" t="str">
        <f t="shared" si="42"/>
        <v>122011冷房設備用無し（一定速）</v>
      </c>
      <c r="Z1370" s="56">
        <v>0.25</v>
      </c>
      <c r="AA1370" s="56">
        <v>0.75</v>
      </c>
      <c r="AB1370" s="57">
        <v>0.25</v>
      </c>
      <c r="AC1370" s="57">
        <v>0.75</v>
      </c>
      <c r="AD1370" s="31">
        <f>省エネ計算フォーマット【EHP】!$U$92/100</f>
        <v>0</v>
      </c>
      <c r="AE1370" s="37">
        <f t="shared" si="43"/>
        <v>0.75</v>
      </c>
    </row>
    <row r="1371" spans="20:31">
      <c r="T1371" s="76">
        <v>12</v>
      </c>
      <c r="U1371" s="76">
        <v>2011</v>
      </c>
      <c r="V1371" s="76" t="s">
        <v>20</v>
      </c>
      <c r="W1371" s="76" t="s">
        <v>612</v>
      </c>
      <c r="X1371" s="76" t="s">
        <v>618</v>
      </c>
      <c r="Y1371" s="55" t="str">
        <f t="shared" si="42"/>
        <v>122011暖房店舗用有り</v>
      </c>
      <c r="Z1371" s="56">
        <v>-0.76</v>
      </c>
      <c r="AA1371" s="56">
        <v>1.76</v>
      </c>
      <c r="AB1371" s="57">
        <v>1.0773999999999999</v>
      </c>
      <c r="AC1371" s="57">
        <v>1.3006</v>
      </c>
      <c r="AD1371" s="31">
        <f>省エネ計算フォーマット【EHP】!$U$92/100</f>
        <v>0</v>
      </c>
      <c r="AE1371" s="37">
        <f t="shared" si="43"/>
        <v>1.3</v>
      </c>
    </row>
    <row r="1372" spans="20:31">
      <c r="T1372" s="76">
        <v>12</v>
      </c>
      <c r="U1372" s="76">
        <v>2011</v>
      </c>
      <c r="V1372" s="76" t="s">
        <v>20</v>
      </c>
      <c r="W1372" s="76" t="s">
        <v>606</v>
      </c>
      <c r="X1372" s="76" t="s">
        <v>618</v>
      </c>
      <c r="Y1372" s="55" t="str">
        <f t="shared" si="42"/>
        <v>122011暖房ビル用マルチ有り</v>
      </c>
      <c r="Z1372" s="56">
        <v>-0.78</v>
      </c>
      <c r="AA1372" s="56">
        <v>1.78</v>
      </c>
      <c r="AB1372" s="57">
        <v>1.0377000000000001</v>
      </c>
      <c r="AC1372" s="57">
        <v>1.3255999999999999</v>
      </c>
      <c r="AD1372" s="31">
        <f>省エネ計算フォーマット【EHP】!$U$92/100</f>
        <v>0</v>
      </c>
      <c r="AE1372" s="37">
        <f t="shared" si="43"/>
        <v>1.325</v>
      </c>
    </row>
    <row r="1373" spans="20:31">
      <c r="T1373" s="76">
        <v>12</v>
      </c>
      <c r="U1373" s="76">
        <v>2011</v>
      </c>
      <c r="V1373" s="76" t="s">
        <v>20</v>
      </c>
      <c r="W1373" s="76" t="s">
        <v>607</v>
      </c>
      <c r="X1373" s="76" t="s">
        <v>618</v>
      </c>
      <c r="Y1373" s="55" t="str">
        <f t="shared" si="42"/>
        <v>122011暖房設備用有り</v>
      </c>
      <c r="Z1373" s="56">
        <v>-0.26</v>
      </c>
      <c r="AA1373" s="56">
        <v>1.26</v>
      </c>
      <c r="AB1373" s="57">
        <v>1.0266999999999999</v>
      </c>
      <c r="AC1373" s="57">
        <v>0.93830000000000002</v>
      </c>
      <c r="AD1373" s="31">
        <f>省エネ計算フォーマット【EHP】!$U$92/100</f>
        <v>0</v>
      </c>
      <c r="AE1373" s="37">
        <f t="shared" si="43"/>
        <v>0.93799999999999994</v>
      </c>
    </row>
    <row r="1374" spans="20:31">
      <c r="T1374" s="76">
        <v>12</v>
      </c>
      <c r="U1374" s="76">
        <v>2011</v>
      </c>
      <c r="V1374" s="76" t="s">
        <v>20</v>
      </c>
      <c r="W1374" s="76" t="s">
        <v>612</v>
      </c>
      <c r="X1374" s="76" t="s">
        <v>702</v>
      </c>
      <c r="Y1374" s="55" t="str">
        <f t="shared" si="42"/>
        <v>122011暖房店舗用無し（一定速）</v>
      </c>
      <c r="Z1374" s="56">
        <v>0.25</v>
      </c>
      <c r="AA1374" s="56">
        <v>0.75</v>
      </c>
      <c r="AB1374" s="57">
        <v>0.25</v>
      </c>
      <c r="AC1374" s="57">
        <v>0.75</v>
      </c>
      <c r="AD1374" s="31">
        <f>省エネ計算フォーマット【EHP】!$U$92/100</f>
        <v>0</v>
      </c>
      <c r="AE1374" s="37">
        <f t="shared" si="43"/>
        <v>0.75</v>
      </c>
    </row>
    <row r="1375" spans="20:31">
      <c r="T1375" s="76">
        <v>12</v>
      </c>
      <c r="U1375" s="76">
        <v>2011</v>
      </c>
      <c r="V1375" s="76" t="s">
        <v>20</v>
      </c>
      <c r="W1375" s="76" t="s">
        <v>606</v>
      </c>
      <c r="X1375" s="76" t="s">
        <v>702</v>
      </c>
      <c r="Y1375" s="55" t="str">
        <f t="shared" si="42"/>
        <v>122011暖房ビル用マルチ無し（一定速）</v>
      </c>
      <c r="Z1375" s="56">
        <v>0.25</v>
      </c>
      <c r="AA1375" s="56">
        <v>0.75</v>
      </c>
      <c r="AB1375" s="57">
        <v>0.25</v>
      </c>
      <c r="AC1375" s="57">
        <v>0.75</v>
      </c>
      <c r="AD1375" s="31">
        <f>省エネ計算フォーマット【EHP】!$U$92/100</f>
        <v>0</v>
      </c>
      <c r="AE1375" s="37">
        <f t="shared" si="43"/>
        <v>0.75</v>
      </c>
    </row>
    <row r="1376" spans="20:31">
      <c r="T1376" s="76">
        <v>12</v>
      </c>
      <c r="U1376" s="76">
        <v>2011</v>
      </c>
      <c r="V1376" s="76" t="s">
        <v>20</v>
      </c>
      <c r="W1376" s="76" t="s">
        <v>607</v>
      </c>
      <c r="X1376" s="76" t="s">
        <v>702</v>
      </c>
      <c r="Y1376" s="55" t="str">
        <f t="shared" si="42"/>
        <v>122011暖房設備用無し（一定速）</v>
      </c>
      <c r="Z1376" s="65">
        <v>0.25</v>
      </c>
      <c r="AA1376" s="65">
        <v>0.75</v>
      </c>
      <c r="AB1376" s="66">
        <v>0.25</v>
      </c>
      <c r="AC1376" s="66">
        <v>0.75</v>
      </c>
      <c r="AD1376" s="31">
        <f>省エネ計算フォーマット【EHP】!$U$92/100</f>
        <v>0</v>
      </c>
      <c r="AE1376" s="37">
        <f t="shared" si="43"/>
        <v>0.75</v>
      </c>
    </row>
    <row r="1377" spans="20:31">
      <c r="T1377" s="76">
        <v>12</v>
      </c>
      <c r="U1377" s="76">
        <v>2012</v>
      </c>
      <c r="V1377" s="76" t="s">
        <v>19</v>
      </c>
      <c r="W1377" s="76" t="s">
        <v>612</v>
      </c>
      <c r="X1377" s="76" t="s">
        <v>618</v>
      </c>
      <c r="Y1377" s="55" t="str">
        <f t="shared" si="42"/>
        <v>122012冷房店舗用有り</v>
      </c>
      <c r="Z1377" s="67">
        <v>-1.36</v>
      </c>
      <c r="AA1377" s="67">
        <v>2.36</v>
      </c>
      <c r="AB1377" s="68">
        <v>1.0576000000000001</v>
      </c>
      <c r="AC1377" s="68">
        <v>1.7556</v>
      </c>
      <c r="AD1377" s="31">
        <f>省エネ計算フォーマット【EHP】!$U$92/100</f>
        <v>0</v>
      </c>
      <c r="AE1377" s="37">
        <f t="shared" si="43"/>
        <v>1.7549999999999999</v>
      </c>
    </row>
    <row r="1378" spans="20:31">
      <c r="T1378" s="76">
        <v>12</v>
      </c>
      <c r="U1378" s="76">
        <v>2012</v>
      </c>
      <c r="V1378" s="76" t="s">
        <v>19</v>
      </c>
      <c r="W1378" s="76" t="s">
        <v>606</v>
      </c>
      <c r="X1378" s="76" t="s">
        <v>618</v>
      </c>
      <c r="Y1378" s="55" t="str">
        <f t="shared" si="42"/>
        <v>122012冷房ビル用マルチ有り</v>
      </c>
      <c r="Z1378" s="56">
        <v>-1.1399999999999999</v>
      </c>
      <c r="AA1378" s="56">
        <v>2.14</v>
      </c>
      <c r="AB1378" s="57">
        <v>1.0625</v>
      </c>
      <c r="AC1378" s="57">
        <v>1.5893999999999999</v>
      </c>
      <c r="AD1378" s="31">
        <f>省エネ計算フォーマット【EHP】!$U$92/100</f>
        <v>0</v>
      </c>
      <c r="AE1378" s="37">
        <f t="shared" si="43"/>
        <v>1.589</v>
      </c>
    </row>
    <row r="1379" spans="20:31">
      <c r="T1379" s="76">
        <v>12</v>
      </c>
      <c r="U1379" s="76">
        <v>2012</v>
      </c>
      <c r="V1379" s="76" t="s">
        <v>19</v>
      </c>
      <c r="W1379" s="76" t="s">
        <v>607</v>
      </c>
      <c r="X1379" s="76" t="s">
        <v>618</v>
      </c>
      <c r="Y1379" s="55" t="str">
        <f t="shared" si="42"/>
        <v>122012冷房設備用有り</v>
      </c>
      <c r="Z1379" s="56">
        <v>-0.26</v>
      </c>
      <c r="AA1379" s="56">
        <v>1.26</v>
      </c>
      <c r="AB1379" s="57">
        <v>1.0367999999999999</v>
      </c>
      <c r="AC1379" s="57">
        <v>0.93579999999999997</v>
      </c>
      <c r="AD1379" s="31">
        <f>省エネ計算フォーマット【EHP】!$U$92/100</f>
        <v>0</v>
      </c>
      <c r="AE1379" s="37">
        <f t="shared" si="43"/>
        <v>0.93500000000000005</v>
      </c>
    </row>
    <row r="1380" spans="20:31">
      <c r="T1380" s="76">
        <v>12</v>
      </c>
      <c r="U1380" s="76">
        <v>2012</v>
      </c>
      <c r="V1380" s="76" t="s">
        <v>19</v>
      </c>
      <c r="W1380" s="76" t="s">
        <v>612</v>
      </c>
      <c r="X1380" s="76" t="s">
        <v>702</v>
      </c>
      <c r="Y1380" s="55" t="str">
        <f t="shared" si="42"/>
        <v>122012冷房店舗用無し（一定速）</v>
      </c>
      <c r="Z1380" s="56">
        <v>0.25</v>
      </c>
      <c r="AA1380" s="56">
        <v>0.75</v>
      </c>
      <c r="AB1380" s="57">
        <v>0.25</v>
      </c>
      <c r="AC1380" s="57">
        <v>0.75</v>
      </c>
      <c r="AD1380" s="31">
        <f>省エネ計算フォーマット【EHP】!$U$92/100</f>
        <v>0</v>
      </c>
      <c r="AE1380" s="37">
        <f t="shared" si="43"/>
        <v>0.75</v>
      </c>
    </row>
    <row r="1381" spans="20:31">
      <c r="T1381" s="76">
        <v>12</v>
      </c>
      <c r="U1381" s="76">
        <v>2012</v>
      </c>
      <c r="V1381" s="76" t="s">
        <v>19</v>
      </c>
      <c r="W1381" s="76" t="s">
        <v>606</v>
      </c>
      <c r="X1381" s="76" t="s">
        <v>702</v>
      </c>
      <c r="Y1381" s="55" t="str">
        <f t="shared" si="42"/>
        <v>122012冷房ビル用マルチ無し（一定速）</v>
      </c>
      <c r="Z1381" s="56">
        <v>0.25</v>
      </c>
      <c r="AA1381" s="56">
        <v>0.75</v>
      </c>
      <c r="AB1381" s="57">
        <v>0.25</v>
      </c>
      <c r="AC1381" s="57">
        <v>0.75</v>
      </c>
      <c r="AD1381" s="31">
        <f>省エネ計算フォーマット【EHP】!$U$92/100</f>
        <v>0</v>
      </c>
      <c r="AE1381" s="37">
        <f t="shared" si="43"/>
        <v>0.75</v>
      </c>
    </row>
    <row r="1382" spans="20:31">
      <c r="T1382" s="76">
        <v>12</v>
      </c>
      <c r="U1382" s="76">
        <v>2012</v>
      </c>
      <c r="V1382" s="76" t="s">
        <v>19</v>
      </c>
      <c r="W1382" s="76" t="s">
        <v>607</v>
      </c>
      <c r="X1382" s="76" t="s">
        <v>702</v>
      </c>
      <c r="Y1382" s="55" t="str">
        <f t="shared" si="42"/>
        <v>122012冷房設備用無し（一定速）</v>
      </c>
      <c r="Z1382" s="56">
        <v>0.25</v>
      </c>
      <c r="AA1382" s="56">
        <v>0.75</v>
      </c>
      <c r="AB1382" s="57">
        <v>0.25</v>
      </c>
      <c r="AC1382" s="57">
        <v>0.75</v>
      </c>
      <c r="AD1382" s="31">
        <f>省エネ計算フォーマット【EHP】!$U$92/100</f>
        <v>0</v>
      </c>
      <c r="AE1382" s="37">
        <f t="shared" si="43"/>
        <v>0.75</v>
      </c>
    </row>
    <row r="1383" spans="20:31">
      <c r="T1383" s="76">
        <v>12</v>
      </c>
      <c r="U1383" s="76">
        <v>2012</v>
      </c>
      <c r="V1383" s="76" t="s">
        <v>20</v>
      </c>
      <c r="W1383" s="76" t="s">
        <v>612</v>
      </c>
      <c r="X1383" s="76" t="s">
        <v>618</v>
      </c>
      <c r="Y1383" s="55" t="str">
        <f t="shared" si="42"/>
        <v>122012暖房店舗用有り</v>
      </c>
      <c r="Z1383" s="56">
        <v>-0.82</v>
      </c>
      <c r="AA1383" s="56">
        <v>1.82</v>
      </c>
      <c r="AB1383" s="57">
        <v>1.0801000000000001</v>
      </c>
      <c r="AC1383" s="57">
        <v>1.345</v>
      </c>
      <c r="AD1383" s="31">
        <f>省エネ計算フォーマット【EHP】!$U$92/100</f>
        <v>0</v>
      </c>
      <c r="AE1383" s="37">
        <f t="shared" si="43"/>
        <v>1.345</v>
      </c>
    </row>
    <row r="1384" spans="20:31">
      <c r="T1384" s="76">
        <v>12</v>
      </c>
      <c r="U1384" s="76">
        <v>2012</v>
      </c>
      <c r="V1384" s="76" t="s">
        <v>20</v>
      </c>
      <c r="W1384" s="76" t="s">
        <v>606</v>
      </c>
      <c r="X1384" s="76" t="s">
        <v>618</v>
      </c>
      <c r="Y1384" s="55" t="str">
        <f t="shared" si="42"/>
        <v>122012暖房ビル用マルチ有り</v>
      </c>
      <c r="Z1384" s="56">
        <v>-0.98</v>
      </c>
      <c r="AA1384" s="56">
        <v>1.98</v>
      </c>
      <c r="AB1384" s="57">
        <v>1.042</v>
      </c>
      <c r="AC1384" s="57">
        <v>1.4744999999999999</v>
      </c>
      <c r="AD1384" s="31">
        <f>省エネ計算フォーマット【EHP】!$U$92/100</f>
        <v>0</v>
      </c>
      <c r="AE1384" s="37">
        <f t="shared" si="43"/>
        <v>1.474</v>
      </c>
    </row>
    <row r="1385" spans="20:31">
      <c r="T1385" s="76">
        <v>12</v>
      </c>
      <c r="U1385" s="76">
        <v>2012</v>
      </c>
      <c r="V1385" s="76" t="s">
        <v>20</v>
      </c>
      <c r="W1385" s="76" t="s">
        <v>607</v>
      </c>
      <c r="X1385" s="76" t="s">
        <v>618</v>
      </c>
      <c r="Y1385" s="55" t="str">
        <f t="shared" si="42"/>
        <v>122012暖房設備用有り</v>
      </c>
      <c r="Z1385" s="56">
        <v>-0.26</v>
      </c>
      <c r="AA1385" s="56">
        <v>1.26</v>
      </c>
      <c r="AB1385" s="57">
        <v>1.0266999999999999</v>
      </c>
      <c r="AC1385" s="57">
        <v>0.93830000000000002</v>
      </c>
      <c r="AD1385" s="31">
        <f>省エネ計算フォーマット【EHP】!$U$92/100</f>
        <v>0</v>
      </c>
      <c r="AE1385" s="37">
        <f t="shared" si="43"/>
        <v>0.93799999999999994</v>
      </c>
    </row>
    <row r="1386" spans="20:31">
      <c r="T1386" s="76">
        <v>12</v>
      </c>
      <c r="U1386" s="76">
        <v>2012</v>
      </c>
      <c r="V1386" s="76" t="s">
        <v>20</v>
      </c>
      <c r="W1386" s="76" t="s">
        <v>612</v>
      </c>
      <c r="X1386" s="76" t="s">
        <v>702</v>
      </c>
      <c r="Y1386" s="55" t="str">
        <f t="shared" si="42"/>
        <v>122012暖房店舗用無し（一定速）</v>
      </c>
      <c r="Z1386" s="56">
        <v>0.25</v>
      </c>
      <c r="AA1386" s="56">
        <v>0.75</v>
      </c>
      <c r="AB1386" s="57">
        <v>0.25</v>
      </c>
      <c r="AC1386" s="57">
        <v>0.75</v>
      </c>
      <c r="AD1386" s="31">
        <f>省エネ計算フォーマット【EHP】!$U$92/100</f>
        <v>0</v>
      </c>
      <c r="AE1386" s="37">
        <f t="shared" si="43"/>
        <v>0.75</v>
      </c>
    </row>
    <row r="1387" spans="20:31">
      <c r="T1387" s="76">
        <v>12</v>
      </c>
      <c r="U1387" s="76">
        <v>2012</v>
      </c>
      <c r="V1387" s="76" t="s">
        <v>20</v>
      </c>
      <c r="W1387" s="76" t="s">
        <v>606</v>
      </c>
      <c r="X1387" s="76" t="s">
        <v>702</v>
      </c>
      <c r="Y1387" s="55" t="str">
        <f t="shared" si="42"/>
        <v>122012暖房ビル用マルチ無し（一定速）</v>
      </c>
      <c r="Z1387" s="56">
        <v>0.25</v>
      </c>
      <c r="AA1387" s="56">
        <v>0.75</v>
      </c>
      <c r="AB1387" s="57">
        <v>0.25</v>
      </c>
      <c r="AC1387" s="57">
        <v>0.75</v>
      </c>
      <c r="AD1387" s="31">
        <f>省エネ計算フォーマット【EHP】!$U$92/100</f>
        <v>0</v>
      </c>
      <c r="AE1387" s="37">
        <f t="shared" si="43"/>
        <v>0.75</v>
      </c>
    </row>
    <row r="1388" spans="20:31">
      <c r="T1388" s="76">
        <v>12</v>
      </c>
      <c r="U1388" s="76">
        <v>2012</v>
      </c>
      <c r="V1388" s="76" t="s">
        <v>20</v>
      </c>
      <c r="W1388" s="76" t="s">
        <v>607</v>
      </c>
      <c r="X1388" s="76" t="s">
        <v>702</v>
      </c>
      <c r="Y1388" s="55" t="str">
        <f t="shared" si="42"/>
        <v>122012暖房設備用無し（一定速）</v>
      </c>
      <c r="Z1388" s="69">
        <v>0.25</v>
      </c>
      <c r="AA1388" s="69">
        <v>0.75</v>
      </c>
      <c r="AB1388" s="70">
        <v>0.25</v>
      </c>
      <c r="AC1388" s="70">
        <v>0.75</v>
      </c>
      <c r="AD1388" s="31">
        <f>省エネ計算フォーマット【EHP】!$U$92/100</f>
        <v>0</v>
      </c>
      <c r="AE1388" s="37">
        <f t="shared" si="43"/>
        <v>0.75</v>
      </c>
    </row>
    <row r="1389" spans="20:31">
      <c r="T1389" s="76">
        <v>12</v>
      </c>
      <c r="U1389" s="76">
        <v>2013</v>
      </c>
      <c r="V1389" s="76" t="s">
        <v>19</v>
      </c>
      <c r="W1389" s="76" t="s">
        <v>612</v>
      </c>
      <c r="X1389" s="76" t="s">
        <v>618</v>
      </c>
      <c r="Y1389" s="55" t="str">
        <f t="shared" si="42"/>
        <v>122013冷房店舗用有り</v>
      </c>
      <c r="Z1389" s="56">
        <v>-1.5</v>
      </c>
      <c r="AA1389" s="56">
        <v>2.5</v>
      </c>
      <c r="AB1389" s="57">
        <v>1.0609999999999999</v>
      </c>
      <c r="AC1389" s="57">
        <v>1.8597999999999999</v>
      </c>
      <c r="AD1389" s="31">
        <f>省エネ計算フォーマット【EHP】!$U$92/100</f>
        <v>0</v>
      </c>
      <c r="AE1389" s="37">
        <f t="shared" si="43"/>
        <v>1.859</v>
      </c>
    </row>
    <row r="1390" spans="20:31">
      <c r="T1390" s="76">
        <v>12</v>
      </c>
      <c r="U1390" s="76">
        <v>2013</v>
      </c>
      <c r="V1390" s="76" t="s">
        <v>19</v>
      </c>
      <c r="W1390" s="76" t="s">
        <v>606</v>
      </c>
      <c r="X1390" s="76" t="s">
        <v>618</v>
      </c>
      <c r="Y1390" s="55" t="str">
        <f t="shared" si="42"/>
        <v>122013冷房ビル用マルチ有り</v>
      </c>
      <c r="Z1390" s="56">
        <v>-1.1399999999999999</v>
      </c>
      <c r="AA1390" s="56">
        <v>2.14</v>
      </c>
      <c r="AB1390" s="57">
        <v>1.0625</v>
      </c>
      <c r="AC1390" s="57">
        <v>1.5893999999999999</v>
      </c>
      <c r="AD1390" s="31">
        <f>省エネ計算フォーマット【EHP】!$U$92/100</f>
        <v>0</v>
      </c>
      <c r="AE1390" s="37">
        <f t="shared" si="43"/>
        <v>1.589</v>
      </c>
    </row>
    <row r="1391" spans="20:31">
      <c r="T1391" s="76">
        <v>12</v>
      </c>
      <c r="U1391" s="76">
        <v>2013</v>
      </c>
      <c r="V1391" s="76" t="s">
        <v>19</v>
      </c>
      <c r="W1391" s="76" t="s">
        <v>607</v>
      </c>
      <c r="X1391" s="76" t="s">
        <v>618</v>
      </c>
      <c r="Y1391" s="55" t="str">
        <f t="shared" si="42"/>
        <v>122013冷房設備用有り</v>
      </c>
      <c r="Z1391" s="56">
        <v>-0.26</v>
      </c>
      <c r="AA1391" s="56">
        <v>1.26</v>
      </c>
      <c r="AB1391" s="57">
        <v>1.0367999999999999</v>
      </c>
      <c r="AC1391" s="57">
        <v>0.93579999999999997</v>
      </c>
      <c r="AD1391" s="31">
        <f>省エネ計算フォーマット【EHP】!$U$92/100</f>
        <v>0</v>
      </c>
      <c r="AE1391" s="37">
        <f t="shared" si="43"/>
        <v>0.93500000000000005</v>
      </c>
    </row>
    <row r="1392" spans="20:31">
      <c r="T1392" s="76">
        <v>12</v>
      </c>
      <c r="U1392" s="76">
        <v>2013</v>
      </c>
      <c r="V1392" s="76" t="s">
        <v>19</v>
      </c>
      <c r="W1392" s="76" t="s">
        <v>612</v>
      </c>
      <c r="X1392" s="76" t="s">
        <v>702</v>
      </c>
      <c r="Y1392" s="55" t="str">
        <f t="shared" si="42"/>
        <v>122013冷房店舗用無し（一定速）</v>
      </c>
      <c r="Z1392" s="56">
        <v>0.25</v>
      </c>
      <c r="AA1392" s="56">
        <v>0.75</v>
      </c>
      <c r="AB1392" s="57">
        <v>0.25</v>
      </c>
      <c r="AC1392" s="57">
        <v>0.75</v>
      </c>
      <c r="AD1392" s="31">
        <f>省エネ計算フォーマット【EHP】!$U$92/100</f>
        <v>0</v>
      </c>
      <c r="AE1392" s="37">
        <f t="shared" si="43"/>
        <v>0.75</v>
      </c>
    </row>
    <row r="1393" spans="20:31">
      <c r="T1393" s="76">
        <v>12</v>
      </c>
      <c r="U1393" s="76">
        <v>2013</v>
      </c>
      <c r="V1393" s="76" t="s">
        <v>19</v>
      </c>
      <c r="W1393" s="76" t="s">
        <v>606</v>
      </c>
      <c r="X1393" s="76" t="s">
        <v>702</v>
      </c>
      <c r="Y1393" s="55" t="str">
        <f t="shared" si="42"/>
        <v>122013冷房ビル用マルチ無し（一定速）</v>
      </c>
      <c r="Z1393" s="56">
        <v>0.25</v>
      </c>
      <c r="AA1393" s="56">
        <v>0.75</v>
      </c>
      <c r="AB1393" s="57">
        <v>0.25</v>
      </c>
      <c r="AC1393" s="57">
        <v>0.75</v>
      </c>
      <c r="AD1393" s="31">
        <f>省エネ計算フォーマット【EHP】!$U$92/100</f>
        <v>0</v>
      </c>
      <c r="AE1393" s="37">
        <f t="shared" si="43"/>
        <v>0.75</v>
      </c>
    </row>
    <row r="1394" spans="20:31">
      <c r="T1394" s="76">
        <v>12</v>
      </c>
      <c r="U1394" s="76">
        <v>2013</v>
      </c>
      <c r="V1394" s="76" t="s">
        <v>19</v>
      </c>
      <c r="W1394" s="76" t="s">
        <v>607</v>
      </c>
      <c r="X1394" s="76" t="s">
        <v>702</v>
      </c>
      <c r="Y1394" s="55" t="str">
        <f t="shared" si="42"/>
        <v>122013冷房設備用無し（一定速）</v>
      </c>
      <c r="Z1394" s="56">
        <v>0.25</v>
      </c>
      <c r="AA1394" s="56">
        <v>0.75</v>
      </c>
      <c r="AB1394" s="57">
        <v>0.25</v>
      </c>
      <c r="AC1394" s="57">
        <v>0.75</v>
      </c>
      <c r="AD1394" s="31">
        <f>省エネ計算フォーマット【EHP】!$U$92/100</f>
        <v>0</v>
      </c>
      <c r="AE1394" s="37">
        <f t="shared" si="43"/>
        <v>0.75</v>
      </c>
    </row>
    <row r="1395" spans="20:31">
      <c r="T1395" s="76">
        <v>12</v>
      </c>
      <c r="U1395" s="76">
        <v>2013</v>
      </c>
      <c r="V1395" s="76" t="s">
        <v>20</v>
      </c>
      <c r="W1395" s="76" t="s">
        <v>612</v>
      </c>
      <c r="X1395" s="76" t="s">
        <v>618</v>
      </c>
      <c r="Y1395" s="55" t="str">
        <f t="shared" si="42"/>
        <v>122013暖房店舗用有り</v>
      </c>
      <c r="Z1395" s="56">
        <v>-0.94</v>
      </c>
      <c r="AA1395" s="56">
        <v>1.94</v>
      </c>
      <c r="AB1395" s="57">
        <v>1.0853999999999999</v>
      </c>
      <c r="AC1395" s="57">
        <v>1.4337</v>
      </c>
      <c r="AD1395" s="31">
        <f>省エネ計算フォーマット【EHP】!$U$92/100</f>
        <v>0</v>
      </c>
      <c r="AE1395" s="37">
        <f t="shared" si="43"/>
        <v>1.4330000000000001</v>
      </c>
    </row>
    <row r="1396" spans="20:31">
      <c r="T1396" s="76">
        <v>12</v>
      </c>
      <c r="U1396" s="76">
        <v>2013</v>
      </c>
      <c r="V1396" s="76" t="s">
        <v>20</v>
      </c>
      <c r="W1396" s="76" t="s">
        <v>606</v>
      </c>
      <c r="X1396" s="76" t="s">
        <v>618</v>
      </c>
      <c r="Y1396" s="55" t="str">
        <f t="shared" si="42"/>
        <v>122013暖房ビル用マルチ有り</v>
      </c>
      <c r="Z1396" s="56">
        <v>-0.98</v>
      </c>
      <c r="AA1396" s="56">
        <v>1.98</v>
      </c>
      <c r="AB1396" s="57">
        <v>1.042</v>
      </c>
      <c r="AC1396" s="57">
        <v>1.4744999999999999</v>
      </c>
      <c r="AD1396" s="31">
        <f>省エネ計算フォーマット【EHP】!$U$92/100</f>
        <v>0</v>
      </c>
      <c r="AE1396" s="37">
        <f t="shared" si="43"/>
        <v>1.474</v>
      </c>
    </row>
    <row r="1397" spans="20:31">
      <c r="T1397" s="76">
        <v>12</v>
      </c>
      <c r="U1397" s="76">
        <v>2013</v>
      </c>
      <c r="V1397" s="76" t="s">
        <v>20</v>
      </c>
      <c r="W1397" s="76" t="s">
        <v>607</v>
      </c>
      <c r="X1397" s="76" t="s">
        <v>618</v>
      </c>
      <c r="Y1397" s="55" t="str">
        <f t="shared" si="42"/>
        <v>122013暖房設備用有り</v>
      </c>
      <c r="Z1397" s="56">
        <v>-0.32</v>
      </c>
      <c r="AA1397" s="56">
        <v>1.32</v>
      </c>
      <c r="AB1397" s="57">
        <v>1.028</v>
      </c>
      <c r="AC1397" s="57">
        <v>0.98299999999999998</v>
      </c>
      <c r="AD1397" s="31">
        <f>省エネ計算フォーマット【EHP】!$U$92/100</f>
        <v>0</v>
      </c>
      <c r="AE1397" s="37">
        <f t="shared" si="43"/>
        <v>0.98299999999999998</v>
      </c>
    </row>
    <row r="1398" spans="20:31">
      <c r="T1398" s="76">
        <v>12</v>
      </c>
      <c r="U1398" s="76">
        <v>2013</v>
      </c>
      <c r="V1398" s="76" t="s">
        <v>20</v>
      </c>
      <c r="W1398" s="76" t="s">
        <v>612</v>
      </c>
      <c r="X1398" s="76" t="s">
        <v>702</v>
      </c>
      <c r="Y1398" s="55" t="str">
        <f t="shared" si="42"/>
        <v>122013暖房店舗用無し（一定速）</v>
      </c>
      <c r="Z1398" s="56">
        <v>0.25</v>
      </c>
      <c r="AA1398" s="56">
        <v>0.75</v>
      </c>
      <c r="AB1398" s="57">
        <v>0.25</v>
      </c>
      <c r="AC1398" s="57">
        <v>0.75</v>
      </c>
      <c r="AD1398" s="31">
        <f>省エネ計算フォーマット【EHP】!$U$92/100</f>
        <v>0</v>
      </c>
      <c r="AE1398" s="37">
        <f t="shared" si="43"/>
        <v>0.75</v>
      </c>
    </row>
    <row r="1399" spans="20:31">
      <c r="T1399" s="76">
        <v>12</v>
      </c>
      <c r="U1399" s="76">
        <v>2013</v>
      </c>
      <c r="V1399" s="76" t="s">
        <v>20</v>
      </c>
      <c r="W1399" s="76" t="s">
        <v>606</v>
      </c>
      <c r="X1399" s="76" t="s">
        <v>702</v>
      </c>
      <c r="Y1399" s="55" t="str">
        <f t="shared" si="42"/>
        <v>122013暖房ビル用マルチ無し（一定速）</v>
      </c>
      <c r="Z1399" s="56">
        <v>0.25</v>
      </c>
      <c r="AA1399" s="56">
        <v>0.75</v>
      </c>
      <c r="AB1399" s="57">
        <v>0.25</v>
      </c>
      <c r="AC1399" s="57">
        <v>0.75</v>
      </c>
      <c r="AD1399" s="31">
        <f>省エネ計算フォーマット【EHP】!$U$92/100</f>
        <v>0</v>
      </c>
      <c r="AE1399" s="37">
        <f t="shared" si="43"/>
        <v>0.75</v>
      </c>
    </row>
    <row r="1400" spans="20:31">
      <c r="T1400" s="76">
        <v>12</v>
      </c>
      <c r="U1400" s="76">
        <v>2013</v>
      </c>
      <c r="V1400" s="76" t="s">
        <v>20</v>
      </c>
      <c r="W1400" s="76" t="s">
        <v>607</v>
      </c>
      <c r="X1400" s="76" t="s">
        <v>702</v>
      </c>
      <c r="Y1400" s="55" t="str">
        <f t="shared" si="42"/>
        <v>122013暖房設備用無し（一定速）</v>
      </c>
      <c r="Z1400" s="56">
        <v>0.25</v>
      </c>
      <c r="AA1400" s="56">
        <v>0.75</v>
      </c>
      <c r="AB1400" s="57">
        <v>0.25</v>
      </c>
      <c r="AC1400" s="57">
        <v>0.75</v>
      </c>
      <c r="AD1400" s="31">
        <f>省エネ計算フォーマット【EHP】!$U$92/100</f>
        <v>0</v>
      </c>
      <c r="AE1400" s="37">
        <f t="shared" si="43"/>
        <v>0.75</v>
      </c>
    </row>
    <row r="1401" spans="20:31">
      <c r="T1401" s="76">
        <v>12</v>
      </c>
      <c r="U1401" s="76">
        <v>2014</v>
      </c>
      <c r="V1401" s="76" t="s">
        <v>19</v>
      </c>
      <c r="W1401" s="76" t="s">
        <v>612</v>
      </c>
      <c r="X1401" s="76" t="s">
        <v>618</v>
      </c>
      <c r="Y1401" s="55" t="str">
        <f t="shared" si="42"/>
        <v>122014冷房店舗用有り</v>
      </c>
      <c r="Z1401" s="56">
        <v>-1.46</v>
      </c>
      <c r="AA1401" s="56">
        <v>2.46</v>
      </c>
      <c r="AB1401" s="57">
        <v>1.06</v>
      </c>
      <c r="AC1401" s="57">
        <v>1.83</v>
      </c>
      <c r="AD1401" s="31">
        <f>省エネ計算フォーマット【EHP】!$U$92/100</f>
        <v>0</v>
      </c>
      <c r="AE1401" s="37">
        <f t="shared" si="43"/>
        <v>1.83</v>
      </c>
    </row>
    <row r="1402" spans="20:31">
      <c r="T1402" s="76">
        <v>12</v>
      </c>
      <c r="U1402" s="76">
        <v>2014</v>
      </c>
      <c r="V1402" s="76" t="s">
        <v>19</v>
      </c>
      <c r="W1402" s="76" t="s">
        <v>606</v>
      </c>
      <c r="X1402" s="76" t="s">
        <v>618</v>
      </c>
      <c r="Y1402" s="55" t="str">
        <f t="shared" si="42"/>
        <v>122014冷房ビル用マルチ有り</v>
      </c>
      <c r="Z1402" s="56">
        <v>-1.52</v>
      </c>
      <c r="AA1402" s="56">
        <v>2.52</v>
      </c>
      <c r="AB1402" s="57">
        <v>1.0736000000000001</v>
      </c>
      <c r="AC1402" s="57">
        <v>1.8715999999999999</v>
      </c>
      <c r="AD1402" s="31">
        <f>省エネ計算フォーマット【EHP】!$U$92/100</f>
        <v>0</v>
      </c>
      <c r="AE1402" s="37">
        <f t="shared" si="43"/>
        <v>1.871</v>
      </c>
    </row>
    <row r="1403" spans="20:31">
      <c r="T1403" s="76">
        <v>12</v>
      </c>
      <c r="U1403" s="76">
        <v>2014</v>
      </c>
      <c r="V1403" s="76" t="s">
        <v>19</v>
      </c>
      <c r="W1403" s="76" t="s">
        <v>607</v>
      </c>
      <c r="X1403" s="76" t="s">
        <v>618</v>
      </c>
      <c r="Y1403" s="55" t="str">
        <f t="shared" si="42"/>
        <v>122014冷房設備用有り</v>
      </c>
      <c r="Z1403" s="56">
        <v>-0.32</v>
      </c>
      <c r="AA1403" s="56">
        <v>1.32</v>
      </c>
      <c r="AB1403" s="57">
        <v>1.0385</v>
      </c>
      <c r="AC1403" s="57">
        <v>0.98040000000000005</v>
      </c>
      <c r="AD1403" s="31">
        <f>省エネ計算フォーマット【EHP】!$U$92/100</f>
        <v>0</v>
      </c>
      <c r="AE1403" s="37">
        <f t="shared" si="43"/>
        <v>0.98</v>
      </c>
    </row>
    <row r="1404" spans="20:31">
      <c r="T1404" s="76">
        <v>12</v>
      </c>
      <c r="U1404" s="76">
        <v>2014</v>
      </c>
      <c r="V1404" s="76" t="s">
        <v>19</v>
      </c>
      <c r="W1404" s="76" t="s">
        <v>612</v>
      </c>
      <c r="X1404" s="76" t="s">
        <v>702</v>
      </c>
      <c r="Y1404" s="55" t="str">
        <f t="shared" si="42"/>
        <v>122014冷房店舗用無し（一定速）</v>
      </c>
      <c r="Z1404" s="56">
        <v>0.25</v>
      </c>
      <c r="AA1404" s="56">
        <v>0.75</v>
      </c>
      <c r="AB1404" s="57">
        <v>0.25</v>
      </c>
      <c r="AC1404" s="57">
        <v>0.75</v>
      </c>
      <c r="AD1404" s="31">
        <f>省エネ計算フォーマット【EHP】!$U$92/100</f>
        <v>0</v>
      </c>
      <c r="AE1404" s="37">
        <f t="shared" si="43"/>
        <v>0.75</v>
      </c>
    </row>
    <row r="1405" spans="20:31">
      <c r="T1405" s="76">
        <v>12</v>
      </c>
      <c r="U1405" s="76">
        <v>2014</v>
      </c>
      <c r="V1405" s="76" t="s">
        <v>19</v>
      </c>
      <c r="W1405" s="76" t="s">
        <v>606</v>
      </c>
      <c r="X1405" s="76" t="s">
        <v>702</v>
      </c>
      <c r="Y1405" s="55" t="str">
        <f t="shared" si="42"/>
        <v>122014冷房ビル用マルチ無し（一定速）</v>
      </c>
      <c r="Z1405" s="56">
        <v>0.25</v>
      </c>
      <c r="AA1405" s="56">
        <v>0.75</v>
      </c>
      <c r="AB1405" s="57">
        <v>0.25</v>
      </c>
      <c r="AC1405" s="57">
        <v>0.75</v>
      </c>
      <c r="AD1405" s="31">
        <f>省エネ計算フォーマット【EHP】!$U$92/100</f>
        <v>0</v>
      </c>
      <c r="AE1405" s="37">
        <f t="shared" si="43"/>
        <v>0.75</v>
      </c>
    </row>
    <row r="1406" spans="20:31">
      <c r="T1406" s="76">
        <v>12</v>
      </c>
      <c r="U1406" s="76">
        <v>2014</v>
      </c>
      <c r="V1406" s="76" t="s">
        <v>19</v>
      </c>
      <c r="W1406" s="76" t="s">
        <v>607</v>
      </c>
      <c r="X1406" s="76" t="s">
        <v>702</v>
      </c>
      <c r="Y1406" s="55" t="str">
        <f t="shared" si="42"/>
        <v>122014冷房設備用無し（一定速）</v>
      </c>
      <c r="Z1406" s="56">
        <v>0.25</v>
      </c>
      <c r="AA1406" s="56">
        <v>0.75</v>
      </c>
      <c r="AB1406" s="57">
        <v>0.25</v>
      </c>
      <c r="AC1406" s="57">
        <v>0.75</v>
      </c>
      <c r="AD1406" s="31">
        <f>省エネ計算フォーマット【EHP】!$U$92/100</f>
        <v>0</v>
      </c>
      <c r="AE1406" s="37">
        <f t="shared" si="43"/>
        <v>0.75</v>
      </c>
    </row>
    <row r="1407" spans="20:31">
      <c r="T1407" s="76">
        <v>12</v>
      </c>
      <c r="U1407" s="76">
        <v>2014</v>
      </c>
      <c r="V1407" s="76" t="s">
        <v>20</v>
      </c>
      <c r="W1407" s="76" t="s">
        <v>612</v>
      </c>
      <c r="X1407" s="76" t="s">
        <v>618</v>
      </c>
      <c r="Y1407" s="55" t="str">
        <f t="shared" si="42"/>
        <v>122014暖房店舗用有り</v>
      </c>
      <c r="Z1407" s="56">
        <v>-0.94</v>
      </c>
      <c r="AA1407" s="56">
        <v>1.94</v>
      </c>
      <c r="AB1407" s="57">
        <v>1.0853999999999999</v>
      </c>
      <c r="AC1407" s="57">
        <v>1.4337</v>
      </c>
      <c r="AD1407" s="31">
        <f>省エネ計算フォーマット【EHP】!$U$92/100</f>
        <v>0</v>
      </c>
      <c r="AE1407" s="37">
        <f t="shared" si="43"/>
        <v>1.4330000000000001</v>
      </c>
    </row>
    <row r="1408" spans="20:31">
      <c r="T1408" s="76">
        <v>12</v>
      </c>
      <c r="U1408" s="76">
        <v>2014</v>
      </c>
      <c r="V1408" s="76" t="s">
        <v>20</v>
      </c>
      <c r="W1408" s="76" t="s">
        <v>606</v>
      </c>
      <c r="X1408" s="76" t="s">
        <v>618</v>
      </c>
      <c r="Y1408" s="55" t="str">
        <f t="shared" si="42"/>
        <v>122014暖房ビル用マルチ有り</v>
      </c>
      <c r="Z1408" s="56">
        <v>-0.96</v>
      </c>
      <c r="AA1408" s="56">
        <v>1.96</v>
      </c>
      <c r="AB1408" s="57">
        <v>1.0416000000000001</v>
      </c>
      <c r="AC1408" s="57">
        <v>1.4596</v>
      </c>
      <c r="AD1408" s="31">
        <f>省エネ計算フォーマット【EHP】!$U$92/100</f>
        <v>0</v>
      </c>
      <c r="AE1408" s="37">
        <f t="shared" si="43"/>
        <v>1.4590000000000001</v>
      </c>
    </row>
    <row r="1409" spans="20:31">
      <c r="T1409" s="76">
        <v>12</v>
      </c>
      <c r="U1409" s="76">
        <v>2014</v>
      </c>
      <c r="V1409" s="76" t="s">
        <v>20</v>
      </c>
      <c r="W1409" s="76" t="s">
        <v>607</v>
      </c>
      <c r="X1409" s="76" t="s">
        <v>618</v>
      </c>
      <c r="Y1409" s="55" t="str">
        <f t="shared" si="42"/>
        <v>122014暖房設備用有り</v>
      </c>
      <c r="Z1409" s="56">
        <v>-0.36</v>
      </c>
      <c r="AA1409" s="56">
        <v>1.36</v>
      </c>
      <c r="AB1409" s="57">
        <v>1.0287999999999999</v>
      </c>
      <c r="AC1409" s="57">
        <v>1.0127999999999999</v>
      </c>
      <c r="AD1409" s="31">
        <f>省エネ計算フォーマット【EHP】!$U$92/100</f>
        <v>0</v>
      </c>
      <c r="AE1409" s="37">
        <f t="shared" si="43"/>
        <v>1.012</v>
      </c>
    </row>
    <row r="1410" spans="20:31">
      <c r="T1410" s="76">
        <v>12</v>
      </c>
      <c r="U1410" s="76">
        <v>2014</v>
      </c>
      <c r="V1410" s="76" t="s">
        <v>20</v>
      </c>
      <c r="W1410" s="76" t="s">
        <v>612</v>
      </c>
      <c r="X1410" s="76" t="s">
        <v>702</v>
      </c>
      <c r="Y1410" s="55" t="str">
        <f t="shared" si="42"/>
        <v>122014暖房店舗用無し（一定速）</v>
      </c>
      <c r="Z1410" s="56">
        <v>0.25</v>
      </c>
      <c r="AA1410" s="56">
        <v>0.75</v>
      </c>
      <c r="AB1410" s="57">
        <v>0.25</v>
      </c>
      <c r="AC1410" s="57">
        <v>0.75</v>
      </c>
      <c r="AD1410" s="31">
        <f>省エネ計算フォーマット【EHP】!$U$92/100</f>
        <v>0</v>
      </c>
      <c r="AE1410" s="37">
        <f t="shared" si="43"/>
        <v>0.75</v>
      </c>
    </row>
    <row r="1411" spans="20:31">
      <c r="T1411" s="76">
        <v>12</v>
      </c>
      <c r="U1411" s="76">
        <v>2014</v>
      </c>
      <c r="V1411" s="76" t="s">
        <v>20</v>
      </c>
      <c r="W1411" s="76" t="s">
        <v>606</v>
      </c>
      <c r="X1411" s="76" t="s">
        <v>702</v>
      </c>
      <c r="Y1411" s="55" t="str">
        <f t="shared" si="42"/>
        <v>122014暖房ビル用マルチ無し（一定速）</v>
      </c>
      <c r="Z1411" s="56">
        <v>0.25</v>
      </c>
      <c r="AA1411" s="56">
        <v>0.75</v>
      </c>
      <c r="AB1411" s="57">
        <v>0.25</v>
      </c>
      <c r="AC1411" s="57">
        <v>0.75</v>
      </c>
      <c r="AD1411" s="31">
        <f>省エネ計算フォーマット【EHP】!$U$92/100</f>
        <v>0</v>
      </c>
      <c r="AE1411" s="37">
        <f t="shared" si="43"/>
        <v>0.75</v>
      </c>
    </row>
    <row r="1412" spans="20:31">
      <c r="T1412" s="76">
        <v>12</v>
      </c>
      <c r="U1412" s="76">
        <v>2014</v>
      </c>
      <c r="V1412" s="76" t="s">
        <v>20</v>
      </c>
      <c r="W1412" s="76" t="s">
        <v>607</v>
      </c>
      <c r="X1412" s="76" t="s">
        <v>702</v>
      </c>
      <c r="Y1412" s="55" t="str">
        <f t="shared" si="42"/>
        <v>122014暖房設備用無し（一定速）</v>
      </c>
      <c r="Z1412" s="56">
        <v>0.25</v>
      </c>
      <c r="AA1412" s="56">
        <v>0.75</v>
      </c>
      <c r="AB1412" s="57">
        <v>0.25</v>
      </c>
      <c r="AC1412" s="57">
        <v>0.75</v>
      </c>
      <c r="AD1412" s="31">
        <f>省エネ計算フォーマット【EHP】!$U$92/100</f>
        <v>0</v>
      </c>
      <c r="AE1412" s="37">
        <f t="shared" si="43"/>
        <v>0.75</v>
      </c>
    </row>
    <row r="1413" spans="20:31">
      <c r="T1413" s="73">
        <v>12</v>
      </c>
      <c r="U1413" s="73">
        <v>2015</v>
      </c>
      <c r="V1413" s="73" t="s">
        <v>19</v>
      </c>
      <c r="W1413" s="73" t="s">
        <v>612</v>
      </c>
      <c r="X1413" s="73" t="s">
        <v>618</v>
      </c>
      <c r="Y1413" s="28" t="str">
        <f t="shared" si="42"/>
        <v>122015冷房店舗用有り</v>
      </c>
      <c r="Z1413" s="71">
        <v>-1.38</v>
      </c>
      <c r="AA1413" s="71">
        <v>2.38</v>
      </c>
      <c r="AB1413" s="72">
        <v>1.0581</v>
      </c>
      <c r="AC1413" s="72">
        <v>1.7705</v>
      </c>
      <c r="AD1413" s="31">
        <f>省エネ計算フォーマット【EHP】!$U$92/100</f>
        <v>0</v>
      </c>
      <c r="AE1413" s="32">
        <f t="shared" si="43"/>
        <v>1.77</v>
      </c>
    </row>
    <row r="1414" spans="20:31">
      <c r="T1414" s="73">
        <v>12</v>
      </c>
      <c r="U1414" s="73">
        <v>2015</v>
      </c>
      <c r="V1414" s="73" t="s">
        <v>19</v>
      </c>
      <c r="W1414" s="73" t="s">
        <v>606</v>
      </c>
      <c r="X1414" s="73" t="s">
        <v>618</v>
      </c>
      <c r="Y1414" s="28" t="str">
        <f t="shared" si="42"/>
        <v>122015冷房ビル用マルチ有り</v>
      </c>
      <c r="Z1414" s="51">
        <v>-1.5740000000000001</v>
      </c>
      <c r="AA1414" s="51">
        <v>2.5739999999999998</v>
      </c>
      <c r="AB1414" s="52">
        <v>1.0751999999999999</v>
      </c>
      <c r="AC1414" s="52">
        <v>1.9117</v>
      </c>
      <c r="AD1414" s="31">
        <f>省エネ計算フォーマット【EHP】!$U$92/100</f>
        <v>0</v>
      </c>
      <c r="AE1414" s="32">
        <f t="shared" si="43"/>
        <v>1.911</v>
      </c>
    </row>
    <row r="1415" spans="20:31">
      <c r="T1415" s="73">
        <v>12</v>
      </c>
      <c r="U1415" s="73">
        <v>2015</v>
      </c>
      <c r="V1415" s="73" t="s">
        <v>19</v>
      </c>
      <c r="W1415" s="73" t="s">
        <v>607</v>
      </c>
      <c r="X1415" s="73" t="s">
        <v>618</v>
      </c>
      <c r="Y1415" s="28" t="str">
        <f t="shared" si="42"/>
        <v>122015冷房設備用有り</v>
      </c>
      <c r="Z1415" s="51">
        <v>-0.62</v>
      </c>
      <c r="AA1415" s="51">
        <v>1.62</v>
      </c>
      <c r="AB1415" s="52">
        <v>1.0472999999999999</v>
      </c>
      <c r="AC1415" s="52">
        <v>1.2032</v>
      </c>
      <c r="AD1415" s="31">
        <f>省エネ計算フォーマット【EHP】!$U$92/100</f>
        <v>0</v>
      </c>
      <c r="AE1415" s="32">
        <f t="shared" si="43"/>
        <v>1.2030000000000001</v>
      </c>
    </row>
    <row r="1416" spans="20:31">
      <c r="T1416" s="73">
        <v>12</v>
      </c>
      <c r="U1416" s="73">
        <v>2015</v>
      </c>
      <c r="V1416" s="73" t="s">
        <v>19</v>
      </c>
      <c r="W1416" s="73" t="s">
        <v>612</v>
      </c>
      <c r="X1416" s="73" t="s">
        <v>702</v>
      </c>
      <c r="Y1416" s="28" t="str">
        <f t="shared" si="42"/>
        <v>122015冷房店舗用無し（一定速）</v>
      </c>
      <c r="Z1416" s="51">
        <v>0.25</v>
      </c>
      <c r="AA1416" s="51">
        <v>0.75</v>
      </c>
      <c r="AB1416" s="52">
        <v>0.25</v>
      </c>
      <c r="AC1416" s="52">
        <v>0.75</v>
      </c>
      <c r="AD1416" s="31">
        <f>省エネ計算フォーマット【EHP】!$U$92/100</f>
        <v>0</v>
      </c>
      <c r="AE1416" s="32">
        <f t="shared" si="43"/>
        <v>0.75</v>
      </c>
    </row>
    <row r="1417" spans="20:31">
      <c r="T1417" s="73">
        <v>12</v>
      </c>
      <c r="U1417" s="73">
        <v>2015</v>
      </c>
      <c r="V1417" s="73" t="s">
        <v>19</v>
      </c>
      <c r="W1417" s="73" t="s">
        <v>606</v>
      </c>
      <c r="X1417" s="73" t="s">
        <v>702</v>
      </c>
      <c r="Y1417" s="28" t="str">
        <f t="shared" si="42"/>
        <v>122015冷房ビル用マルチ無し（一定速）</v>
      </c>
      <c r="Z1417" s="51">
        <v>0.25</v>
      </c>
      <c r="AA1417" s="51">
        <v>0.75</v>
      </c>
      <c r="AB1417" s="52">
        <v>0.25</v>
      </c>
      <c r="AC1417" s="52">
        <v>0.75</v>
      </c>
      <c r="AD1417" s="31">
        <f>省エネ計算フォーマット【EHP】!$U$92/100</f>
        <v>0</v>
      </c>
      <c r="AE1417" s="32">
        <f t="shared" si="43"/>
        <v>0.75</v>
      </c>
    </row>
    <row r="1418" spans="20:31">
      <c r="T1418" s="73">
        <v>12</v>
      </c>
      <c r="U1418" s="73">
        <v>2015</v>
      </c>
      <c r="V1418" s="73" t="s">
        <v>19</v>
      </c>
      <c r="W1418" s="73" t="s">
        <v>607</v>
      </c>
      <c r="X1418" s="73" t="s">
        <v>702</v>
      </c>
      <c r="Y1418" s="28" t="str">
        <f t="shared" ref="Y1418:Y1448" si="44">T1418&amp;U1418&amp;V1418&amp;W1418&amp;X1418</f>
        <v>122015冷房設備用無し（一定速）</v>
      </c>
      <c r="Z1418" s="51">
        <v>0.25</v>
      </c>
      <c r="AA1418" s="51">
        <v>0.75</v>
      </c>
      <c r="AB1418" s="52">
        <v>0.25</v>
      </c>
      <c r="AC1418" s="52">
        <v>0.75</v>
      </c>
      <c r="AD1418" s="31">
        <f>省エネ計算フォーマット【EHP】!$U$92/100</f>
        <v>0</v>
      </c>
      <c r="AE1418" s="32">
        <f t="shared" si="43"/>
        <v>0.75</v>
      </c>
    </row>
    <row r="1419" spans="20:31">
      <c r="T1419" s="73">
        <v>12</v>
      </c>
      <c r="U1419" s="73">
        <v>2015</v>
      </c>
      <c r="V1419" s="73" t="s">
        <v>20</v>
      </c>
      <c r="W1419" s="73" t="s">
        <v>612</v>
      </c>
      <c r="X1419" s="73" t="s">
        <v>618</v>
      </c>
      <c r="Y1419" s="28" t="str">
        <f t="shared" si="44"/>
        <v>122015暖房店舗用有り</v>
      </c>
      <c r="Z1419" s="51">
        <v>-0.97</v>
      </c>
      <c r="AA1419" s="51">
        <v>1.97</v>
      </c>
      <c r="AB1419" s="52">
        <v>1.0867</v>
      </c>
      <c r="AC1419" s="52">
        <v>1.4558</v>
      </c>
      <c r="AD1419" s="31">
        <f>省エネ計算フォーマット【EHP】!$U$92/100</f>
        <v>0</v>
      </c>
      <c r="AE1419" s="32">
        <f t="shared" si="43"/>
        <v>1.4550000000000001</v>
      </c>
    </row>
    <row r="1420" spans="20:31">
      <c r="T1420" s="73">
        <v>12</v>
      </c>
      <c r="U1420" s="73">
        <v>2015</v>
      </c>
      <c r="V1420" s="73" t="s">
        <v>20</v>
      </c>
      <c r="W1420" s="73" t="s">
        <v>606</v>
      </c>
      <c r="X1420" s="73" t="s">
        <v>618</v>
      </c>
      <c r="Y1420" s="28" t="str">
        <f t="shared" si="44"/>
        <v>122015暖房ビル用マルチ有り</v>
      </c>
      <c r="Z1420" s="51">
        <v>-0.876</v>
      </c>
      <c r="AA1420" s="51">
        <v>1.8759999999999999</v>
      </c>
      <c r="AB1420" s="52">
        <v>1.0398000000000001</v>
      </c>
      <c r="AC1420" s="52">
        <v>1.3971</v>
      </c>
      <c r="AD1420" s="31">
        <f>省エネ計算フォーマット【EHP】!$U$92/100</f>
        <v>0</v>
      </c>
      <c r="AE1420" s="32">
        <f t="shared" ref="AE1420:AE1448" si="45">ROUNDDOWN(IF(AD1420&gt;=0.25,Z1420*AD1420+AA1420,AB1420*AD1420+AC1420),3)</f>
        <v>1.397</v>
      </c>
    </row>
    <row r="1421" spans="20:31">
      <c r="T1421" s="73">
        <v>12</v>
      </c>
      <c r="U1421" s="73">
        <v>2015</v>
      </c>
      <c r="V1421" s="73" t="s">
        <v>20</v>
      </c>
      <c r="W1421" s="73" t="s">
        <v>607</v>
      </c>
      <c r="X1421" s="73" t="s">
        <v>618</v>
      </c>
      <c r="Y1421" s="28" t="str">
        <f t="shared" si="44"/>
        <v>122015暖房設備用有り</v>
      </c>
      <c r="Z1421" s="51">
        <v>-0.59799999999999998</v>
      </c>
      <c r="AA1421" s="51">
        <v>1.5980000000000001</v>
      </c>
      <c r="AB1421" s="52">
        <v>1.0339</v>
      </c>
      <c r="AC1421" s="52">
        <v>1.19</v>
      </c>
      <c r="AD1421" s="31">
        <f>省エネ計算フォーマット【EHP】!$U$92/100</f>
        <v>0</v>
      </c>
      <c r="AE1421" s="32">
        <f t="shared" si="45"/>
        <v>1.19</v>
      </c>
    </row>
    <row r="1422" spans="20:31">
      <c r="T1422" s="73">
        <v>12</v>
      </c>
      <c r="U1422" s="73">
        <v>2015</v>
      </c>
      <c r="V1422" s="73" t="s">
        <v>20</v>
      </c>
      <c r="W1422" s="73" t="s">
        <v>612</v>
      </c>
      <c r="X1422" s="73" t="s">
        <v>702</v>
      </c>
      <c r="Y1422" s="28" t="str">
        <f t="shared" si="44"/>
        <v>122015暖房店舗用無し（一定速）</v>
      </c>
      <c r="Z1422" s="51">
        <v>0.25</v>
      </c>
      <c r="AA1422" s="51">
        <v>0.75</v>
      </c>
      <c r="AB1422" s="52">
        <v>0.25</v>
      </c>
      <c r="AC1422" s="52">
        <v>0.75</v>
      </c>
      <c r="AD1422" s="31">
        <f>省エネ計算フォーマット【EHP】!$U$92/100</f>
        <v>0</v>
      </c>
      <c r="AE1422" s="32">
        <f t="shared" si="45"/>
        <v>0.75</v>
      </c>
    </row>
    <row r="1423" spans="20:31">
      <c r="T1423" s="73">
        <v>12</v>
      </c>
      <c r="U1423" s="73">
        <v>2015</v>
      </c>
      <c r="V1423" s="73" t="s">
        <v>20</v>
      </c>
      <c r="W1423" s="73" t="s">
        <v>606</v>
      </c>
      <c r="X1423" s="73" t="s">
        <v>702</v>
      </c>
      <c r="Y1423" s="28" t="str">
        <f t="shared" si="44"/>
        <v>122015暖房ビル用マルチ無し（一定速）</v>
      </c>
      <c r="Z1423" s="51">
        <v>0.25</v>
      </c>
      <c r="AA1423" s="51">
        <v>0.75</v>
      </c>
      <c r="AB1423" s="52">
        <v>0.25</v>
      </c>
      <c r="AC1423" s="52">
        <v>0.75</v>
      </c>
      <c r="AD1423" s="31">
        <f>省エネ計算フォーマット【EHP】!$U$92/100</f>
        <v>0</v>
      </c>
      <c r="AE1423" s="32">
        <f t="shared" si="45"/>
        <v>0.75</v>
      </c>
    </row>
    <row r="1424" spans="20:31">
      <c r="T1424" s="73">
        <v>12</v>
      </c>
      <c r="U1424" s="73">
        <v>2015</v>
      </c>
      <c r="V1424" s="73" t="s">
        <v>20</v>
      </c>
      <c r="W1424" s="73" t="s">
        <v>607</v>
      </c>
      <c r="X1424" s="73" t="s">
        <v>702</v>
      </c>
      <c r="Y1424" s="28" t="str">
        <f t="shared" si="44"/>
        <v>122015暖房設備用無し（一定速）</v>
      </c>
      <c r="Z1424" s="51">
        <v>0.25</v>
      </c>
      <c r="AA1424" s="51">
        <v>0.75</v>
      </c>
      <c r="AB1424" s="52">
        <v>0.25</v>
      </c>
      <c r="AC1424" s="52">
        <v>0.75</v>
      </c>
      <c r="AD1424" s="31">
        <f>省エネ計算フォーマット【EHP】!$U$92/100</f>
        <v>0</v>
      </c>
      <c r="AE1424" s="32">
        <f t="shared" si="45"/>
        <v>0.75</v>
      </c>
    </row>
    <row r="1425" spans="20:31">
      <c r="T1425" s="73">
        <v>12</v>
      </c>
      <c r="U1425" s="73">
        <v>2020</v>
      </c>
      <c r="V1425" s="73" t="s">
        <v>613</v>
      </c>
      <c r="W1425" s="73" t="s">
        <v>612</v>
      </c>
      <c r="X1425" s="73" t="s">
        <v>618</v>
      </c>
      <c r="Y1425" s="28" t="str">
        <f t="shared" si="44"/>
        <v>122020冷房店舗用有り</v>
      </c>
      <c r="Z1425" s="51">
        <v>-1.38</v>
      </c>
      <c r="AA1425" s="51">
        <v>2.38</v>
      </c>
      <c r="AB1425" s="52">
        <v>1.0581</v>
      </c>
      <c r="AC1425" s="52">
        <v>1.7705</v>
      </c>
      <c r="AD1425" s="31">
        <f>省エネ計算フォーマット【EHP】!$U$92/100</f>
        <v>0</v>
      </c>
      <c r="AE1425" s="32">
        <f t="shared" si="45"/>
        <v>1.77</v>
      </c>
    </row>
    <row r="1426" spans="20:31">
      <c r="T1426" s="73">
        <v>12</v>
      </c>
      <c r="U1426" s="73">
        <v>2020</v>
      </c>
      <c r="V1426" s="73" t="s">
        <v>613</v>
      </c>
      <c r="W1426" s="73" t="s">
        <v>606</v>
      </c>
      <c r="X1426" s="73" t="s">
        <v>618</v>
      </c>
      <c r="Y1426" s="28" t="str">
        <f t="shared" si="44"/>
        <v>122020冷房ビル用マルチ有り</v>
      </c>
      <c r="Z1426" s="51">
        <v>-1.68</v>
      </c>
      <c r="AA1426" s="51">
        <v>2.68</v>
      </c>
      <c r="AB1426" s="52">
        <v>1.0788</v>
      </c>
      <c r="AC1426" s="52">
        <v>2.0053000000000001</v>
      </c>
      <c r="AD1426" s="31">
        <f>省エネ計算フォーマット【EHP】!$U$92/100</f>
        <v>0</v>
      </c>
      <c r="AE1426" s="32">
        <f t="shared" si="45"/>
        <v>2.0049999999999999</v>
      </c>
    </row>
    <row r="1427" spans="20:31">
      <c r="T1427" s="73">
        <v>12</v>
      </c>
      <c r="U1427" s="73">
        <v>2020</v>
      </c>
      <c r="V1427" s="73" t="s">
        <v>613</v>
      </c>
      <c r="W1427" s="73" t="s">
        <v>607</v>
      </c>
      <c r="X1427" s="73" t="s">
        <v>618</v>
      </c>
      <c r="Y1427" s="28" t="str">
        <f t="shared" si="44"/>
        <v>122020冷房設備用有り</v>
      </c>
      <c r="Z1427" s="51">
        <v>-0.62</v>
      </c>
      <c r="AA1427" s="51">
        <v>1.62</v>
      </c>
      <c r="AB1427" s="52">
        <v>1.0472999999999999</v>
      </c>
      <c r="AC1427" s="52">
        <v>1.2032</v>
      </c>
      <c r="AD1427" s="31">
        <f>省エネ計算フォーマット【EHP】!$U$92/100</f>
        <v>0</v>
      </c>
      <c r="AE1427" s="32">
        <f t="shared" si="45"/>
        <v>1.2030000000000001</v>
      </c>
    </row>
    <row r="1428" spans="20:31">
      <c r="T1428" s="73">
        <v>12</v>
      </c>
      <c r="U1428" s="73">
        <v>2020</v>
      </c>
      <c r="V1428" s="73" t="s">
        <v>613</v>
      </c>
      <c r="W1428" s="73" t="s">
        <v>612</v>
      </c>
      <c r="X1428" s="73" t="s">
        <v>702</v>
      </c>
      <c r="Y1428" s="28" t="str">
        <f t="shared" si="44"/>
        <v>122020冷房店舗用無し（一定速）</v>
      </c>
      <c r="Z1428" s="51">
        <v>0.25</v>
      </c>
      <c r="AA1428" s="51">
        <v>0.75</v>
      </c>
      <c r="AB1428" s="52">
        <v>0.25</v>
      </c>
      <c r="AC1428" s="52">
        <v>0.75</v>
      </c>
      <c r="AD1428" s="31">
        <f>省エネ計算フォーマット【EHP】!$U$92/100</f>
        <v>0</v>
      </c>
      <c r="AE1428" s="32">
        <f t="shared" si="45"/>
        <v>0.75</v>
      </c>
    </row>
    <row r="1429" spans="20:31">
      <c r="T1429" s="73">
        <v>12</v>
      </c>
      <c r="U1429" s="73">
        <v>2020</v>
      </c>
      <c r="V1429" s="73" t="s">
        <v>613</v>
      </c>
      <c r="W1429" s="73" t="s">
        <v>606</v>
      </c>
      <c r="X1429" s="73" t="s">
        <v>702</v>
      </c>
      <c r="Y1429" s="28" t="str">
        <f t="shared" si="44"/>
        <v>122020冷房ビル用マルチ無し（一定速）</v>
      </c>
      <c r="Z1429" s="51">
        <v>0.25</v>
      </c>
      <c r="AA1429" s="51">
        <v>0.75</v>
      </c>
      <c r="AB1429" s="52">
        <v>0.25</v>
      </c>
      <c r="AC1429" s="52">
        <v>0.75</v>
      </c>
      <c r="AD1429" s="31">
        <f>省エネ計算フォーマット【EHP】!$U$92/100</f>
        <v>0</v>
      </c>
      <c r="AE1429" s="32">
        <f t="shared" si="45"/>
        <v>0.75</v>
      </c>
    </row>
    <row r="1430" spans="20:31">
      <c r="T1430" s="73">
        <v>12</v>
      </c>
      <c r="U1430" s="73">
        <v>2020</v>
      </c>
      <c r="V1430" s="73" t="s">
        <v>613</v>
      </c>
      <c r="W1430" s="73" t="s">
        <v>607</v>
      </c>
      <c r="X1430" s="73" t="s">
        <v>702</v>
      </c>
      <c r="Y1430" s="28" t="str">
        <f t="shared" si="44"/>
        <v>122020冷房設備用無し（一定速）</v>
      </c>
      <c r="Z1430" s="51">
        <v>0.25</v>
      </c>
      <c r="AA1430" s="51">
        <v>0.75</v>
      </c>
      <c r="AB1430" s="52">
        <v>0.25</v>
      </c>
      <c r="AC1430" s="52">
        <v>0.75</v>
      </c>
      <c r="AD1430" s="31">
        <f>省エネ計算フォーマット【EHP】!$U$92/100</f>
        <v>0</v>
      </c>
      <c r="AE1430" s="32">
        <f t="shared" si="45"/>
        <v>0.75</v>
      </c>
    </row>
    <row r="1431" spans="20:31">
      <c r="T1431" s="73">
        <v>12</v>
      </c>
      <c r="U1431" s="73">
        <v>2020</v>
      </c>
      <c r="V1431" s="73" t="s">
        <v>614</v>
      </c>
      <c r="W1431" s="73" t="s">
        <v>612</v>
      </c>
      <c r="X1431" s="73" t="s">
        <v>618</v>
      </c>
      <c r="Y1431" s="28" t="str">
        <f t="shared" si="44"/>
        <v>122020暖房店舗用有り</v>
      </c>
      <c r="Z1431" s="51">
        <v>-0.96</v>
      </c>
      <c r="AA1431" s="51">
        <v>1.96</v>
      </c>
      <c r="AB1431" s="52">
        <v>1.0862000000000001</v>
      </c>
      <c r="AC1431" s="52">
        <v>1.4483999999999999</v>
      </c>
      <c r="AD1431" s="31">
        <f>省エネ計算フォーマット【EHP】!$U$92/100</f>
        <v>0</v>
      </c>
      <c r="AE1431" s="32">
        <f t="shared" si="45"/>
        <v>1.448</v>
      </c>
    </row>
    <row r="1432" spans="20:31">
      <c r="T1432" s="73">
        <v>12</v>
      </c>
      <c r="U1432" s="73">
        <v>2020</v>
      </c>
      <c r="V1432" s="73" t="s">
        <v>614</v>
      </c>
      <c r="W1432" s="73" t="s">
        <v>606</v>
      </c>
      <c r="X1432" s="73" t="s">
        <v>618</v>
      </c>
      <c r="Y1432" s="28" t="str">
        <f t="shared" si="44"/>
        <v>122020暖房ビル用マルチ有り</v>
      </c>
      <c r="Z1432" s="51">
        <v>-1.1000000000000001</v>
      </c>
      <c r="AA1432" s="51">
        <v>2.1</v>
      </c>
      <c r="AB1432" s="52">
        <v>1.0416000000000001</v>
      </c>
      <c r="AC1432" s="52">
        <v>1.4596</v>
      </c>
      <c r="AD1432" s="31">
        <f>省エネ計算フォーマット【EHP】!$U$92/100</f>
        <v>0</v>
      </c>
      <c r="AE1432" s="32">
        <f t="shared" si="45"/>
        <v>1.4590000000000001</v>
      </c>
    </row>
    <row r="1433" spans="20:31">
      <c r="T1433" s="73">
        <v>12</v>
      </c>
      <c r="U1433" s="73">
        <v>2020</v>
      </c>
      <c r="V1433" s="73" t="s">
        <v>614</v>
      </c>
      <c r="W1433" s="73" t="s">
        <v>607</v>
      </c>
      <c r="X1433" s="73" t="s">
        <v>618</v>
      </c>
      <c r="Y1433" s="28" t="str">
        <f t="shared" si="44"/>
        <v>122020暖房設備用有り</v>
      </c>
      <c r="Z1433" s="51">
        <v>-0.46</v>
      </c>
      <c r="AA1433" s="51">
        <v>1.46</v>
      </c>
      <c r="AB1433" s="52">
        <v>0.94</v>
      </c>
      <c r="AC1433" s="52">
        <v>1.1100000000000001</v>
      </c>
      <c r="AD1433" s="31">
        <f>省エネ計算フォーマット【EHP】!$U$92/100</f>
        <v>0</v>
      </c>
      <c r="AE1433" s="32">
        <f t="shared" si="45"/>
        <v>1.1100000000000001</v>
      </c>
    </row>
    <row r="1434" spans="20:31">
      <c r="T1434" s="73">
        <v>12</v>
      </c>
      <c r="U1434" s="73">
        <v>2020</v>
      </c>
      <c r="V1434" s="73" t="s">
        <v>614</v>
      </c>
      <c r="W1434" s="73" t="s">
        <v>612</v>
      </c>
      <c r="X1434" s="73" t="s">
        <v>702</v>
      </c>
      <c r="Y1434" s="28" t="str">
        <f t="shared" si="44"/>
        <v>122020暖房店舗用無し（一定速）</v>
      </c>
      <c r="Z1434" s="51">
        <v>0.25</v>
      </c>
      <c r="AA1434" s="51">
        <v>0.75</v>
      </c>
      <c r="AB1434" s="52">
        <v>0.25</v>
      </c>
      <c r="AC1434" s="52">
        <v>0.75</v>
      </c>
      <c r="AD1434" s="31">
        <f>省エネ計算フォーマット【EHP】!$U$92/100</f>
        <v>0</v>
      </c>
      <c r="AE1434" s="32">
        <f t="shared" si="45"/>
        <v>0.75</v>
      </c>
    </row>
    <row r="1435" spans="20:31">
      <c r="T1435" s="73">
        <v>12</v>
      </c>
      <c r="U1435" s="73">
        <v>2020</v>
      </c>
      <c r="V1435" s="73" t="s">
        <v>614</v>
      </c>
      <c r="W1435" s="73" t="s">
        <v>606</v>
      </c>
      <c r="X1435" s="73" t="s">
        <v>702</v>
      </c>
      <c r="Y1435" s="28" t="str">
        <f t="shared" si="44"/>
        <v>122020暖房ビル用マルチ無し（一定速）</v>
      </c>
      <c r="Z1435" s="51">
        <v>0.25</v>
      </c>
      <c r="AA1435" s="51">
        <v>0.75</v>
      </c>
      <c r="AB1435" s="52">
        <v>0.25</v>
      </c>
      <c r="AC1435" s="52">
        <v>0.75</v>
      </c>
      <c r="AD1435" s="31">
        <f>省エネ計算フォーマット【EHP】!$U$92/100</f>
        <v>0</v>
      </c>
      <c r="AE1435" s="32">
        <f t="shared" si="45"/>
        <v>0.75</v>
      </c>
    </row>
    <row r="1436" spans="20:31">
      <c r="T1436" s="73">
        <v>12</v>
      </c>
      <c r="U1436" s="73">
        <v>2020</v>
      </c>
      <c r="V1436" s="73" t="s">
        <v>614</v>
      </c>
      <c r="W1436" s="73" t="s">
        <v>607</v>
      </c>
      <c r="X1436" s="73" t="s">
        <v>702</v>
      </c>
      <c r="Y1436" s="28" t="str">
        <f t="shared" si="44"/>
        <v>122020暖房設備用無し（一定速）</v>
      </c>
      <c r="Z1436" s="51">
        <v>0.25</v>
      </c>
      <c r="AA1436" s="51">
        <v>0.75</v>
      </c>
      <c r="AB1436" s="52">
        <v>0.25</v>
      </c>
      <c r="AC1436" s="52">
        <v>0.75</v>
      </c>
      <c r="AD1436" s="31">
        <f>省エネ計算フォーマット【EHP】!$U$92/100</f>
        <v>0</v>
      </c>
      <c r="AE1436" s="32">
        <f t="shared" si="45"/>
        <v>0.75</v>
      </c>
    </row>
    <row r="1437" spans="20:31">
      <c r="T1437" s="76">
        <v>12</v>
      </c>
      <c r="U1437" s="76">
        <v>2024</v>
      </c>
      <c r="V1437" s="76" t="s">
        <v>613</v>
      </c>
      <c r="W1437" s="76" t="s">
        <v>612</v>
      </c>
      <c r="X1437" s="76" t="s">
        <v>618</v>
      </c>
      <c r="Y1437" s="55" t="str">
        <f t="shared" si="44"/>
        <v>122024冷房店舗用有り</v>
      </c>
      <c r="Z1437" s="56">
        <v>-1.58</v>
      </c>
      <c r="AA1437" s="56">
        <v>2.58</v>
      </c>
      <c r="AB1437" s="57">
        <v>1.0629999999999999</v>
      </c>
      <c r="AC1437" s="57">
        <v>1.9193</v>
      </c>
      <c r="AD1437" s="31">
        <f>省エネ計算フォーマット【EHP】!$U$92/100</f>
        <v>0</v>
      </c>
      <c r="AE1437" s="37">
        <f t="shared" si="45"/>
        <v>1.919</v>
      </c>
    </row>
    <row r="1438" spans="20:31">
      <c r="T1438" s="76">
        <v>12</v>
      </c>
      <c r="U1438" s="76">
        <v>2024</v>
      </c>
      <c r="V1438" s="76" t="s">
        <v>613</v>
      </c>
      <c r="W1438" s="76" t="s">
        <v>606</v>
      </c>
      <c r="X1438" s="76" t="s">
        <v>618</v>
      </c>
      <c r="Y1438" s="55" t="str">
        <f t="shared" si="44"/>
        <v>122024冷房ビル用マルチ有り</v>
      </c>
      <c r="Z1438" s="56">
        <v>-1.6</v>
      </c>
      <c r="AA1438" s="56">
        <v>2.6</v>
      </c>
      <c r="AB1438" s="57">
        <v>1.0759000000000001</v>
      </c>
      <c r="AC1438" s="57">
        <v>1.931</v>
      </c>
      <c r="AD1438" s="31">
        <f>省エネ計算フォーマット【EHP】!$U$92/100</f>
        <v>0</v>
      </c>
      <c r="AE1438" s="37">
        <f t="shared" si="45"/>
        <v>1.931</v>
      </c>
    </row>
    <row r="1439" spans="20:31">
      <c r="T1439" s="76">
        <v>12</v>
      </c>
      <c r="U1439" s="76">
        <v>2024</v>
      </c>
      <c r="V1439" s="76" t="s">
        <v>613</v>
      </c>
      <c r="W1439" s="76" t="s">
        <v>607</v>
      </c>
      <c r="X1439" s="76" t="s">
        <v>618</v>
      </c>
      <c r="Y1439" s="55" t="str">
        <f t="shared" si="44"/>
        <v>122024冷房設備用有り</v>
      </c>
      <c r="Z1439" s="56">
        <v>-0.6</v>
      </c>
      <c r="AA1439" s="56">
        <v>1.6</v>
      </c>
      <c r="AB1439" s="57">
        <v>1.0467</v>
      </c>
      <c r="AC1439" s="57">
        <v>1.1882999999999999</v>
      </c>
      <c r="AD1439" s="31">
        <f>省エネ計算フォーマット【EHP】!$U$92/100</f>
        <v>0</v>
      </c>
      <c r="AE1439" s="37">
        <f t="shared" si="45"/>
        <v>1.1879999999999999</v>
      </c>
    </row>
    <row r="1440" spans="20:31">
      <c r="T1440" s="76">
        <v>12</v>
      </c>
      <c r="U1440" s="76">
        <v>2024</v>
      </c>
      <c r="V1440" s="76" t="s">
        <v>613</v>
      </c>
      <c r="W1440" s="76" t="s">
        <v>612</v>
      </c>
      <c r="X1440" s="76" t="s">
        <v>702</v>
      </c>
      <c r="Y1440" s="55" t="str">
        <f t="shared" si="44"/>
        <v>122024冷房店舗用無し（一定速）</v>
      </c>
      <c r="Z1440" s="56">
        <v>0.25</v>
      </c>
      <c r="AA1440" s="56">
        <v>0.75</v>
      </c>
      <c r="AB1440" s="57">
        <v>0.25</v>
      </c>
      <c r="AC1440" s="57">
        <v>0.75</v>
      </c>
      <c r="AD1440" s="31">
        <f>省エネ計算フォーマット【EHP】!$U$92/100</f>
        <v>0</v>
      </c>
      <c r="AE1440" s="37">
        <f t="shared" si="45"/>
        <v>0.75</v>
      </c>
    </row>
    <row r="1441" spans="20:31">
      <c r="T1441" s="76">
        <v>12</v>
      </c>
      <c r="U1441" s="76">
        <v>2024</v>
      </c>
      <c r="V1441" s="76" t="s">
        <v>613</v>
      </c>
      <c r="W1441" s="76" t="s">
        <v>606</v>
      </c>
      <c r="X1441" s="76" t="s">
        <v>702</v>
      </c>
      <c r="Y1441" s="55" t="str">
        <f t="shared" si="44"/>
        <v>122024冷房ビル用マルチ無し（一定速）</v>
      </c>
      <c r="Z1441" s="56">
        <v>0.25</v>
      </c>
      <c r="AA1441" s="56">
        <v>0.75</v>
      </c>
      <c r="AB1441" s="57">
        <v>0.25</v>
      </c>
      <c r="AC1441" s="57">
        <v>0.75</v>
      </c>
      <c r="AD1441" s="31">
        <f>省エネ計算フォーマット【EHP】!$U$92/100</f>
        <v>0</v>
      </c>
      <c r="AE1441" s="37">
        <f t="shared" si="45"/>
        <v>0.75</v>
      </c>
    </row>
    <row r="1442" spans="20:31">
      <c r="T1442" s="76">
        <v>12</v>
      </c>
      <c r="U1442" s="76">
        <v>2024</v>
      </c>
      <c r="V1442" s="76" t="s">
        <v>613</v>
      </c>
      <c r="W1442" s="76" t="s">
        <v>607</v>
      </c>
      <c r="X1442" s="76" t="s">
        <v>702</v>
      </c>
      <c r="Y1442" s="55" t="str">
        <f t="shared" si="44"/>
        <v>122024冷房設備用無し（一定速）</v>
      </c>
      <c r="Z1442" s="56">
        <v>0.25</v>
      </c>
      <c r="AA1442" s="56">
        <v>0.75</v>
      </c>
      <c r="AB1442" s="57">
        <v>0.25</v>
      </c>
      <c r="AC1442" s="57">
        <v>0.75</v>
      </c>
      <c r="AD1442" s="31">
        <f>省エネ計算フォーマット【EHP】!$U$92/100</f>
        <v>0</v>
      </c>
      <c r="AE1442" s="37">
        <f t="shared" si="45"/>
        <v>0.75</v>
      </c>
    </row>
    <row r="1443" spans="20:31">
      <c r="T1443" s="76">
        <v>12</v>
      </c>
      <c r="U1443" s="76">
        <v>2024</v>
      </c>
      <c r="V1443" s="76" t="s">
        <v>614</v>
      </c>
      <c r="W1443" s="76" t="s">
        <v>612</v>
      </c>
      <c r="X1443" s="76" t="s">
        <v>618</v>
      </c>
      <c r="Y1443" s="55" t="str">
        <f t="shared" si="44"/>
        <v>122024暖房店舗用有り</v>
      </c>
      <c r="Z1443" s="56">
        <v>-1.04</v>
      </c>
      <c r="AA1443" s="56">
        <v>2.04</v>
      </c>
      <c r="AB1443" s="57">
        <v>1.0898000000000001</v>
      </c>
      <c r="AC1443" s="57">
        <v>1.5076000000000001</v>
      </c>
      <c r="AD1443" s="31">
        <f>省エネ計算フォーマット【EHP】!$U$92/100</f>
        <v>0</v>
      </c>
      <c r="AE1443" s="37">
        <f t="shared" si="45"/>
        <v>1.5069999999999999</v>
      </c>
    </row>
    <row r="1444" spans="20:31">
      <c r="T1444" s="76">
        <v>12</v>
      </c>
      <c r="U1444" s="76">
        <v>2024</v>
      </c>
      <c r="V1444" s="76" t="s">
        <v>614</v>
      </c>
      <c r="W1444" s="76" t="s">
        <v>606</v>
      </c>
      <c r="X1444" s="76" t="s">
        <v>618</v>
      </c>
      <c r="Y1444" s="55" t="str">
        <f t="shared" si="44"/>
        <v>122024暖房ビル用マルチ有り</v>
      </c>
      <c r="Z1444" s="56">
        <v>-1.1399999999999999</v>
      </c>
      <c r="AA1444" s="56">
        <v>2.14</v>
      </c>
      <c r="AB1444" s="57">
        <v>1.0454000000000001</v>
      </c>
      <c r="AC1444" s="57">
        <v>1.5936999999999999</v>
      </c>
      <c r="AD1444" s="31">
        <f>省エネ計算フォーマット【EHP】!$U$92/100</f>
        <v>0</v>
      </c>
      <c r="AE1444" s="37">
        <f t="shared" si="45"/>
        <v>1.593</v>
      </c>
    </row>
    <row r="1445" spans="20:31">
      <c r="T1445" s="76">
        <v>12</v>
      </c>
      <c r="U1445" s="76">
        <v>2024</v>
      </c>
      <c r="V1445" s="76" t="s">
        <v>614</v>
      </c>
      <c r="W1445" s="76" t="s">
        <v>607</v>
      </c>
      <c r="X1445" s="76" t="s">
        <v>618</v>
      </c>
      <c r="Y1445" s="55" t="str">
        <f t="shared" si="44"/>
        <v>122024暖房設備用有り</v>
      </c>
      <c r="Z1445" s="56">
        <v>-0.57999999999999996</v>
      </c>
      <c r="AA1445" s="56">
        <v>1.58</v>
      </c>
      <c r="AB1445" s="57">
        <v>1.0335000000000001</v>
      </c>
      <c r="AC1445" s="57">
        <v>1.1766000000000001</v>
      </c>
      <c r="AD1445" s="31">
        <f>省エネ計算フォーマット【EHP】!$U$92/100</f>
        <v>0</v>
      </c>
      <c r="AE1445" s="37">
        <f t="shared" si="45"/>
        <v>1.1759999999999999</v>
      </c>
    </row>
    <row r="1446" spans="20:31">
      <c r="T1446" s="76">
        <v>12</v>
      </c>
      <c r="U1446" s="76">
        <v>2024</v>
      </c>
      <c r="V1446" s="76" t="s">
        <v>614</v>
      </c>
      <c r="W1446" s="76" t="s">
        <v>612</v>
      </c>
      <c r="X1446" s="76" t="s">
        <v>702</v>
      </c>
      <c r="Y1446" s="55" t="str">
        <f t="shared" si="44"/>
        <v>122024暖房店舗用無し（一定速）</v>
      </c>
      <c r="Z1446" s="56">
        <v>0.25</v>
      </c>
      <c r="AA1446" s="56">
        <v>0.75</v>
      </c>
      <c r="AB1446" s="57">
        <v>0.25</v>
      </c>
      <c r="AC1446" s="57">
        <v>0.75</v>
      </c>
      <c r="AD1446" s="31">
        <f>省エネ計算フォーマット【EHP】!$U$92/100</f>
        <v>0</v>
      </c>
      <c r="AE1446" s="37">
        <f t="shared" si="45"/>
        <v>0.75</v>
      </c>
    </row>
    <row r="1447" spans="20:31">
      <c r="T1447" s="76">
        <v>12</v>
      </c>
      <c r="U1447" s="76">
        <v>2024</v>
      </c>
      <c r="V1447" s="76" t="s">
        <v>614</v>
      </c>
      <c r="W1447" s="76" t="s">
        <v>606</v>
      </c>
      <c r="X1447" s="76" t="s">
        <v>702</v>
      </c>
      <c r="Y1447" s="55" t="str">
        <f t="shared" si="44"/>
        <v>122024暖房ビル用マルチ無し（一定速）</v>
      </c>
      <c r="Z1447" s="56">
        <v>0.25</v>
      </c>
      <c r="AA1447" s="56">
        <v>0.75</v>
      </c>
      <c r="AB1447" s="57">
        <v>0.25</v>
      </c>
      <c r="AC1447" s="57">
        <v>0.75</v>
      </c>
      <c r="AD1447" s="31">
        <f>省エネ計算フォーマット【EHP】!$U$92/100</f>
        <v>0</v>
      </c>
      <c r="AE1447" s="37">
        <f t="shared" si="45"/>
        <v>0.75</v>
      </c>
    </row>
    <row r="1448" spans="20:31">
      <c r="T1448" s="76">
        <v>12</v>
      </c>
      <c r="U1448" s="76">
        <v>2024</v>
      </c>
      <c r="V1448" s="76" t="s">
        <v>614</v>
      </c>
      <c r="W1448" s="76" t="s">
        <v>607</v>
      </c>
      <c r="X1448" s="76" t="s">
        <v>702</v>
      </c>
      <c r="Y1448" s="55" t="str">
        <f t="shared" si="44"/>
        <v>122024暖房設備用無し（一定速）</v>
      </c>
      <c r="Z1448" s="56">
        <v>0.25</v>
      </c>
      <c r="AA1448" s="56">
        <v>0.75</v>
      </c>
      <c r="AB1448" s="57">
        <v>0.25</v>
      </c>
      <c r="AC1448" s="57">
        <v>0.75</v>
      </c>
      <c r="AD1448" s="31">
        <f>省エネ計算フォーマット【EHP】!$U$92/100</f>
        <v>0</v>
      </c>
      <c r="AE1448" s="37">
        <f t="shared" si="45"/>
        <v>0.75</v>
      </c>
    </row>
  </sheetData>
  <sheetProtection selectLockedCells="1"/>
  <autoFilter ref="T8:AE1448" xr:uid="{3BE7F3DE-C86E-491E-91D8-277613267EE8}"/>
  <phoneticPr fontId="1"/>
  <pageMargins left="0.31496062992125984" right="0.31496062992125984" top="0" bottom="0" header="0.31496062992125984" footer="0.31496062992125984"/>
  <pageSetup paperSize="9" scale="47"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9BB354-8D14-4F82-9363-BF3FDC8105A1}">
  <sheetPr>
    <tabColor theme="1"/>
    <pageSetUpPr fitToPage="1"/>
  </sheetPr>
  <dimension ref="B1:AO1448"/>
  <sheetViews>
    <sheetView zoomScaleNormal="100" zoomScaleSheetLayoutView="100" workbookViewId="0">
      <selection activeCell="J109" sqref="J109"/>
    </sheetView>
  </sheetViews>
  <sheetFormatPr defaultColWidth="9" defaultRowHeight="13"/>
  <cols>
    <col min="1" max="1" width="4.81640625" customWidth="1"/>
    <col min="2" max="3" width="14.90625" customWidth="1"/>
    <col min="4" max="4" width="2.81640625" customWidth="1"/>
    <col min="5" max="5" width="15.453125" bestFit="1" customWidth="1"/>
    <col min="6" max="6" width="14" customWidth="1"/>
    <col min="7" max="7" width="11.6328125" customWidth="1"/>
    <col min="8" max="8" width="2.81640625" customWidth="1"/>
    <col min="9" max="9" width="13.90625" bestFit="1" customWidth="1"/>
    <col min="10" max="10" width="2.81640625" customWidth="1"/>
    <col min="11" max="11" width="12.36328125" bestFit="1" customWidth="1"/>
    <col min="12" max="12" width="2.81640625" customWidth="1"/>
    <col min="13" max="13" width="4.453125" customWidth="1"/>
    <col min="14" max="14" width="7.08984375" bestFit="1" customWidth="1"/>
    <col min="16" max="16" width="8.08984375" bestFit="1" customWidth="1"/>
    <col min="17" max="17" width="11.90625" customWidth="1"/>
    <col min="18" max="18" width="13" bestFit="1" customWidth="1"/>
    <col min="19" max="19" width="2.81640625" customWidth="1"/>
    <col min="20" max="20" width="4.1796875" customWidth="1"/>
    <col min="23" max="23" width="12.36328125" bestFit="1" customWidth="1"/>
    <col min="24" max="24" width="14.26953125" customWidth="1"/>
    <col min="25" max="25" width="38.36328125" bestFit="1" customWidth="1"/>
    <col min="28" max="29" width="9" style="1"/>
    <col min="31" max="31" width="10.36328125" customWidth="1"/>
    <col min="32" max="32" width="2.81640625" customWidth="1"/>
    <col min="34" max="34" width="14.1796875" bestFit="1" customWidth="1"/>
    <col min="35" max="35" width="10.6328125" bestFit="1" customWidth="1"/>
    <col min="37" max="37" width="20.08984375" customWidth="1"/>
  </cols>
  <sheetData>
    <row r="1" spans="2:41" ht="13.5" thickBot="1"/>
    <row r="2" spans="2:41" ht="14.5" thickBot="1">
      <c r="B2" s="2" t="s">
        <v>672</v>
      </c>
      <c r="C2" s="3"/>
      <c r="D2" s="4"/>
      <c r="N2" s="5"/>
    </row>
    <row r="3" spans="2:41">
      <c r="AB3" s="6"/>
      <c r="AC3" s="6"/>
    </row>
    <row r="5" spans="2:41">
      <c r="AB5" s="6"/>
      <c r="AC5" s="6"/>
    </row>
    <row r="6" spans="2:41">
      <c r="B6" t="s">
        <v>24</v>
      </c>
      <c r="E6" s="46" t="s">
        <v>619</v>
      </c>
      <c r="G6" s="7" t="s">
        <v>621</v>
      </c>
      <c r="I6" t="s">
        <v>605</v>
      </c>
      <c r="K6" t="s">
        <v>615</v>
      </c>
      <c r="M6" t="s">
        <v>27</v>
      </c>
      <c r="T6" t="s">
        <v>608</v>
      </c>
      <c r="AH6" s="8"/>
      <c r="AI6" s="8"/>
      <c r="AJ6" s="8"/>
      <c r="AK6" s="8"/>
      <c r="AL6" s="8"/>
      <c r="AM6" s="8"/>
      <c r="AN6" s="8" t="s">
        <v>681</v>
      </c>
      <c r="AO6" s="8" t="s">
        <v>681</v>
      </c>
    </row>
    <row r="7" spans="2:41" ht="26">
      <c r="B7" s="8" t="s">
        <v>623</v>
      </c>
      <c r="C7" s="8" t="s">
        <v>11</v>
      </c>
      <c r="E7" s="9" t="s">
        <v>620</v>
      </c>
      <c r="F7" s="47">
        <v>1995</v>
      </c>
      <c r="G7" s="44">
        <v>2016</v>
      </c>
      <c r="I7" s="8" t="s">
        <v>604</v>
      </c>
      <c r="K7" s="10" t="s">
        <v>616</v>
      </c>
      <c r="M7" s="38" t="s">
        <v>25</v>
      </c>
      <c r="N7" s="38" t="s">
        <v>0</v>
      </c>
      <c r="O7" s="38" t="s">
        <v>21</v>
      </c>
      <c r="P7" s="38" t="s">
        <v>22</v>
      </c>
      <c r="Q7" s="39" t="s">
        <v>23</v>
      </c>
      <c r="R7" s="40" t="s">
        <v>678</v>
      </c>
      <c r="T7" s="11" t="s">
        <v>25</v>
      </c>
      <c r="U7" s="12" t="s">
        <v>13</v>
      </c>
      <c r="V7" s="12" t="s">
        <v>609</v>
      </c>
      <c r="W7" s="12" t="s">
        <v>610</v>
      </c>
      <c r="X7" s="12" t="s">
        <v>618</v>
      </c>
      <c r="Y7" s="13" t="s">
        <v>23</v>
      </c>
      <c r="Z7" s="14" t="s">
        <v>14</v>
      </c>
      <c r="AA7" s="15"/>
      <c r="AB7" s="16" t="s">
        <v>15</v>
      </c>
      <c r="AC7" s="17"/>
      <c r="AD7" s="18" t="s">
        <v>16</v>
      </c>
      <c r="AE7" s="19" t="s">
        <v>611</v>
      </c>
      <c r="AH7" s="8">
        <v>2020</v>
      </c>
      <c r="AI7" s="8"/>
      <c r="AJ7" s="8"/>
      <c r="AK7" s="8"/>
      <c r="AL7" s="22" t="s">
        <v>17</v>
      </c>
      <c r="AM7" s="22" t="s">
        <v>18</v>
      </c>
      <c r="AN7" s="22" t="s">
        <v>17</v>
      </c>
      <c r="AO7" s="22" t="s">
        <v>18</v>
      </c>
    </row>
    <row r="8" spans="2:41" ht="13.5" customHeight="1">
      <c r="B8" s="8" t="s">
        <v>624</v>
      </c>
      <c r="C8" s="8" t="s">
        <v>10</v>
      </c>
      <c r="E8" s="9">
        <v>1951</v>
      </c>
      <c r="F8" s="47">
        <v>1995</v>
      </c>
      <c r="G8" s="44">
        <v>2017</v>
      </c>
      <c r="I8" s="8" t="s">
        <v>606</v>
      </c>
      <c r="K8" s="8" t="s">
        <v>604</v>
      </c>
      <c r="M8" s="41">
        <v>1</v>
      </c>
      <c r="N8" s="42" t="s">
        <v>673</v>
      </c>
      <c r="O8" s="42" t="s">
        <v>674</v>
      </c>
      <c r="P8" s="42" t="s">
        <v>675</v>
      </c>
      <c r="Q8" s="42" t="s">
        <v>28</v>
      </c>
      <c r="R8" s="43">
        <v>0</v>
      </c>
      <c r="T8" s="60"/>
      <c r="U8" s="20"/>
      <c r="V8" s="20"/>
      <c r="W8" s="20"/>
      <c r="X8" s="20"/>
      <c r="Y8" s="21"/>
      <c r="Z8" s="22" t="s">
        <v>17</v>
      </c>
      <c r="AA8" s="22" t="s">
        <v>18</v>
      </c>
      <c r="AB8" s="23" t="s">
        <v>17</v>
      </c>
      <c r="AC8" s="23" t="s">
        <v>18</v>
      </c>
      <c r="AD8" s="61"/>
      <c r="AE8" s="24"/>
      <c r="AH8" s="8" t="s">
        <v>679</v>
      </c>
      <c r="AI8" s="8" t="s">
        <v>688</v>
      </c>
      <c r="AJ8" s="49" t="s">
        <v>680</v>
      </c>
      <c r="AK8" s="8" t="s">
        <v>682</v>
      </c>
      <c r="AL8" s="8">
        <v>-1.38</v>
      </c>
      <c r="AM8" s="8">
        <v>2.38</v>
      </c>
      <c r="AN8" s="8">
        <v>1.0581</v>
      </c>
      <c r="AO8" s="8">
        <v>1.7705</v>
      </c>
    </row>
    <row r="9" spans="2:41" ht="13.5" customHeight="1">
      <c r="B9" s="8" t="s">
        <v>625</v>
      </c>
      <c r="C9" s="8" t="s">
        <v>10</v>
      </c>
      <c r="E9" s="9">
        <v>1952</v>
      </c>
      <c r="F9" s="47">
        <v>1995</v>
      </c>
      <c r="I9" s="8" t="s">
        <v>607</v>
      </c>
      <c r="K9" s="8" t="s">
        <v>606</v>
      </c>
      <c r="M9" s="41">
        <v>1</v>
      </c>
      <c r="N9" s="42" t="s">
        <v>2</v>
      </c>
      <c r="O9" s="42" t="s">
        <v>674</v>
      </c>
      <c r="P9" s="42" t="s">
        <v>675</v>
      </c>
      <c r="Q9" s="42" t="s">
        <v>32</v>
      </c>
      <c r="R9" s="43">
        <v>0</v>
      </c>
      <c r="T9" s="25">
        <v>1</v>
      </c>
      <c r="U9" s="26">
        <v>1995</v>
      </c>
      <c r="V9" s="27" t="s">
        <v>19</v>
      </c>
      <c r="W9" s="27" t="s">
        <v>612</v>
      </c>
      <c r="X9" s="27" t="s">
        <v>618</v>
      </c>
      <c r="Y9" s="28" t="str">
        <f>T9&amp;U9&amp;V9&amp;W9&amp;X9</f>
        <v>11995冷房店舗用有り</v>
      </c>
      <c r="Z9" s="29">
        <v>0.32</v>
      </c>
      <c r="AA9" s="29">
        <v>0.68</v>
      </c>
      <c r="AB9" s="30">
        <v>1.0165999999999999</v>
      </c>
      <c r="AC9" s="30">
        <v>0.50590000000000002</v>
      </c>
      <c r="AD9" s="31">
        <f>省エネ計算フォーマット【EHP】!$V$131/100</f>
        <v>0</v>
      </c>
      <c r="AE9" s="32">
        <f>ROUNDDOWN(IF(AD9&gt;=0.25,Z9*AD9+AA9,AB9*AD9+AC9),3)</f>
        <v>0.505</v>
      </c>
      <c r="AH9" s="8"/>
      <c r="AI9" s="8"/>
      <c r="AJ9" s="8" t="s">
        <v>681</v>
      </c>
      <c r="AK9" s="8" t="s">
        <v>683</v>
      </c>
      <c r="AL9" s="8"/>
      <c r="AM9" s="8"/>
      <c r="AN9" s="8">
        <v>1.0581</v>
      </c>
      <c r="AO9" s="8">
        <v>1.7705</v>
      </c>
    </row>
    <row r="10" spans="2:41" ht="13.5" customHeight="1">
      <c r="B10" s="8" t="s">
        <v>626</v>
      </c>
      <c r="C10" s="8" t="s">
        <v>4</v>
      </c>
      <c r="E10" s="9">
        <v>1953</v>
      </c>
      <c r="F10" s="47">
        <v>1995</v>
      </c>
      <c r="G10" t="s">
        <v>670</v>
      </c>
      <c r="K10" s="8" t="s">
        <v>607</v>
      </c>
      <c r="M10" s="41">
        <v>1</v>
      </c>
      <c r="N10" s="42" t="s">
        <v>3</v>
      </c>
      <c r="O10" s="42" t="s">
        <v>674</v>
      </c>
      <c r="P10" s="42" t="s">
        <v>675</v>
      </c>
      <c r="Q10" s="42" t="s">
        <v>36</v>
      </c>
      <c r="R10" s="43">
        <v>0</v>
      </c>
      <c r="T10" s="25">
        <v>1</v>
      </c>
      <c r="U10" s="26">
        <v>1995</v>
      </c>
      <c r="V10" s="27" t="s">
        <v>19</v>
      </c>
      <c r="W10" s="27" t="s">
        <v>606</v>
      </c>
      <c r="X10" s="27" t="s">
        <v>618</v>
      </c>
      <c r="Y10" s="28" t="str">
        <f t="shared" ref="Y10:Y73" si="0">T10&amp;U10&amp;V10&amp;W10&amp;X10</f>
        <v>11995冷房ビル用マルチ有り</v>
      </c>
      <c r="Z10" s="29">
        <v>-0.218</v>
      </c>
      <c r="AA10" s="29">
        <v>1.218</v>
      </c>
      <c r="AB10" s="30">
        <v>1.0356000000000001</v>
      </c>
      <c r="AC10" s="30">
        <v>0.90459999999999996</v>
      </c>
      <c r="AD10" s="31">
        <f>省エネ計算フォーマット【EHP】!$V$131/100</f>
        <v>0</v>
      </c>
      <c r="AE10" s="32">
        <f>ROUNDDOWN(IF(AD10&gt;=0.25,Z10*AD10+AA10,AB10*AD10+AC10),3)</f>
        <v>0.90400000000000003</v>
      </c>
      <c r="AH10" s="8"/>
      <c r="AI10" s="8" t="s">
        <v>684</v>
      </c>
      <c r="AJ10" s="49" t="s">
        <v>680</v>
      </c>
      <c r="AK10" s="8" t="s">
        <v>685</v>
      </c>
      <c r="AL10" s="8">
        <v>-0.96</v>
      </c>
      <c r="AM10" s="8">
        <v>1.96</v>
      </c>
      <c r="AN10" s="8">
        <v>1.0862000000000001</v>
      </c>
      <c r="AO10" s="8">
        <v>1.4483999999999999</v>
      </c>
    </row>
    <row r="11" spans="2:41" ht="13.5" customHeight="1">
      <c r="B11" s="8" t="s">
        <v>627</v>
      </c>
      <c r="C11" s="8" t="s">
        <v>4</v>
      </c>
      <c r="E11" s="9">
        <v>1954</v>
      </c>
      <c r="F11" s="47">
        <v>1995</v>
      </c>
      <c r="G11" s="45">
        <v>8.64</v>
      </c>
      <c r="K11" s="33"/>
      <c r="M11" s="41">
        <v>1</v>
      </c>
      <c r="N11" s="42" t="s">
        <v>4</v>
      </c>
      <c r="O11" s="42" t="s">
        <v>674</v>
      </c>
      <c r="P11" s="42" t="s">
        <v>675</v>
      </c>
      <c r="Q11" s="42" t="s">
        <v>40</v>
      </c>
      <c r="R11" s="43">
        <v>0</v>
      </c>
      <c r="T11" s="25">
        <v>1</v>
      </c>
      <c r="U11" s="26">
        <v>1995</v>
      </c>
      <c r="V11" s="27" t="s">
        <v>19</v>
      </c>
      <c r="W11" s="27" t="s">
        <v>607</v>
      </c>
      <c r="X11" s="27" t="s">
        <v>618</v>
      </c>
      <c r="Y11" s="28" t="str">
        <f t="shared" si="0"/>
        <v>11995冷房設備用有り</v>
      </c>
      <c r="Z11" s="29">
        <v>0.25</v>
      </c>
      <c r="AA11" s="29">
        <v>0.75</v>
      </c>
      <c r="AB11" s="30">
        <v>1.0219</v>
      </c>
      <c r="AC11" s="30">
        <v>0.55700000000000005</v>
      </c>
      <c r="AD11" s="31">
        <f>省エネ計算フォーマット【EHP】!$V$131/100</f>
        <v>0</v>
      </c>
      <c r="AE11" s="32">
        <f>ROUNDDOWN(IF(AD11&gt;=0.25,Z11*AD11+AA11,AB11*AD11+AC11),3)</f>
        <v>0.55700000000000005</v>
      </c>
      <c r="AH11" s="8"/>
      <c r="AI11" s="8"/>
      <c r="AJ11" s="8" t="s">
        <v>681</v>
      </c>
      <c r="AK11" s="8" t="s">
        <v>686</v>
      </c>
      <c r="AL11" s="8"/>
      <c r="AM11" s="8"/>
      <c r="AN11" s="8">
        <v>1.0862000000000001</v>
      </c>
      <c r="AO11" s="8">
        <v>1.4483999999999999</v>
      </c>
    </row>
    <row r="12" spans="2:41" ht="13.5" customHeight="1">
      <c r="B12" s="8" t="s">
        <v>628</v>
      </c>
      <c r="C12" s="8" t="s">
        <v>4</v>
      </c>
      <c r="E12" s="9">
        <v>1955</v>
      </c>
      <c r="F12" s="47">
        <v>1995</v>
      </c>
      <c r="K12" s="34"/>
      <c r="M12" s="41">
        <v>1</v>
      </c>
      <c r="N12" s="42" t="s">
        <v>5</v>
      </c>
      <c r="O12" s="42" t="s">
        <v>674</v>
      </c>
      <c r="P12" s="42" t="s">
        <v>675</v>
      </c>
      <c r="Q12" s="42" t="s">
        <v>44</v>
      </c>
      <c r="R12" s="43">
        <v>0</v>
      </c>
      <c r="T12" s="25">
        <v>1</v>
      </c>
      <c r="U12" s="26">
        <v>1995</v>
      </c>
      <c r="V12" s="27" t="s">
        <v>19</v>
      </c>
      <c r="W12" s="27" t="s">
        <v>612</v>
      </c>
      <c r="X12" s="27" t="s">
        <v>702</v>
      </c>
      <c r="Y12" s="28" t="str">
        <f t="shared" si="0"/>
        <v>11995冷房店舗用無し（一定速）</v>
      </c>
      <c r="Z12" s="29">
        <v>0.26</v>
      </c>
      <c r="AA12" s="29">
        <v>0.74</v>
      </c>
      <c r="AB12" s="30">
        <v>0.26</v>
      </c>
      <c r="AC12" s="30">
        <v>0.74</v>
      </c>
      <c r="AD12" s="31">
        <f>省エネ計算フォーマット【EHP】!$V$131/100</f>
        <v>0</v>
      </c>
      <c r="AE12" s="32">
        <f t="shared" ref="AE12:AE75" si="1">ROUNDDOWN(IF(AD12&gt;=0.25,Z12*AD12+AA12,AB12*AD12+AC12),3)</f>
        <v>0.74</v>
      </c>
      <c r="AH12" s="8"/>
      <c r="AI12" s="8"/>
      <c r="AJ12" s="8"/>
      <c r="AK12" s="8"/>
      <c r="AL12" s="8"/>
      <c r="AM12" s="8"/>
    </row>
    <row r="13" spans="2:41" ht="13.5" customHeight="1">
      <c r="B13" s="8" t="s">
        <v>629</v>
      </c>
      <c r="C13" s="8" t="s">
        <v>4</v>
      </c>
      <c r="E13" s="9">
        <v>1956</v>
      </c>
      <c r="F13" s="47">
        <v>1995</v>
      </c>
      <c r="G13" t="s">
        <v>671</v>
      </c>
      <c r="M13" s="41">
        <v>1</v>
      </c>
      <c r="N13" s="42" t="s">
        <v>6</v>
      </c>
      <c r="O13" s="42" t="s">
        <v>674</v>
      </c>
      <c r="P13" s="42" t="s">
        <v>675</v>
      </c>
      <c r="Q13" s="42" t="s">
        <v>48</v>
      </c>
      <c r="R13" s="43">
        <v>0</v>
      </c>
      <c r="T13" s="25">
        <v>1</v>
      </c>
      <c r="U13" s="26">
        <v>1995</v>
      </c>
      <c r="V13" s="27" t="s">
        <v>19</v>
      </c>
      <c r="W13" s="27" t="s">
        <v>606</v>
      </c>
      <c r="X13" s="27" t="s">
        <v>702</v>
      </c>
      <c r="Y13" s="28" t="str">
        <f t="shared" si="0"/>
        <v>11995冷房ビル用マルチ無し（一定速）</v>
      </c>
      <c r="Z13" s="29">
        <v>0.26</v>
      </c>
      <c r="AA13" s="29">
        <v>0.74</v>
      </c>
      <c r="AB13" s="30">
        <v>0.26</v>
      </c>
      <c r="AC13" s="30">
        <v>0.74</v>
      </c>
      <c r="AD13" s="31">
        <f>省エネ計算フォーマット【EHP】!$V$131/100</f>
        <v>0</v>
      </c>
      <c r="AE13" s="32">
        <f t="shared" si="1"/>
        <v>0.74</v>
      </c>
      <c r="AH13" s="47" t="s">
        <v>687</v>
      </c>
      <c r="AI13" s="8" t="s">
        <v>689</v>
      </c>
      <c r="AJ13" s="49" t="s">
        <v>680</v>
      </c>
      <c r="AK13" s="8" t="s">
        <v>691</v>
      </c>
      <c r="AL13" s="8">
        <v>-1.68</v>
      </c>
      <c r="AM13" s="8">
        <v>2.68</v>
      </c>
      <c r="AN13" s="8">
        <v>1.0788</v>
      </c>
      <c r="AO13" s="8">
        <v>2.0053000000000001</v>
      </c>
    </row>
    <row r="14" spans="2:41" ht="13.5" customHeight="1">
      <c r="B14" s="36" t="s">
        <v>630</v>
      </c>
      <c r="C14" s="8" t="s">
        <v>4</v>
      </c>
      <c r="E14" s="9">
        <v>1957</v>
      </c>
      <c r="F14" s="47">
        <v>1995</v>
      </c>
      <c r="G14" s="45">
        <v>2.58E-2</v>
      </c>
      <c r="M14" s="41">
        <v>1</v>
      </c>
      <c r="N14" s="42" t="s">
        <v>7</v>
      </c>
      <c r="O14" s="42" t="s">
        <v>674</v>
      </c>
      <c r="P14" s="42" t="s">
        <v>675</v>
      </c>
      <c r="Q14" s="42" t="s">
        <v>52</v>
      </c>
      <c r="R14" s="43">
        <v>0</v>
      </c>
      <c r="T14" s="25">
        <v>1</v>
      </c>
      <c r="U14" s="26">
        <v>1995</v>
      </c>
      <c r="V14" s="27" t="s">
        <v>19</v>
      </c>
      <c r="W14" s="27" t="s">
        <v>607</v>
      </c>
      <c r="X14" s="27" t="s">
        <v>702</v>
      </c>
      <c r="Y14" s="28" t="str">
        <f t="shared" si="0"/>
        <v>11995冷房設備用無し（一定速）</v>
      </c>
      <c r="Z14" s="29">
        <v>0.26</v>
      </c>
      <c r="AA14" s="29">
        <v>0.74</v>
      </c>
      <c r="AB14" s="30">
        <v>0.26</v>
      </c>
      <c r="AC14" s="30">
        <v>0.74</v>
      </c>
      <c r="AD14" s="31">
        <f>省エネ計算フォーマット【EHP】!$V$131/100</f>
        <v>0</v>
      </c>
      <c r="AE14" s="32">
        <f t="shared" si="1"/>
        <v>0.74</v>
      </c>
      <c r="AH14" s="8"/>
      <c r="AI14" s="8"/>
      <c r="AJ14" s="8" t="s">
        <v>681</v>
      </c>
      <c r="AK14" s="8" t="s">
        <v>692</v>
      </c>
      <c r="AL14" s="8"/>
      <c r="AM14" s="8"/>
      <c r="AN14" s="8">
        <v>1.0788</v>
      </c>
      <c r="AO14" s="8">
        <v>2.0053000000000001</v>
      </c>
    </row>
    <row r="15" spans="2:41" ht="13.5" customHeight="1">
      <c r="B15" s="36" t="s">
        <v>631</v>
      </c>
      <c r="C15" s="8" t="s">
        <v>9</v>
      </c>
      <c r="E15" s="9">
        <v>1958</v>
      </c>
      <c r="F15" s="47">
        <v>1995</v>
      </c>
      <c r="M15" s="41">
        <v>1</v>
      </c>
      <c r="N15" s="42" t="s">
        <v>8</v>
      </c>
      <c r="O15" s="42" t="s">
        <v>674</v>
      </c>
      <c r="P15" s="42" t="s">
        <v>675</v>
      </c>
      <c r="Q15" s="42" t="s">
        <v>56</v>
      </c>
      <c r="R15" s="43">
        <v>0</v>
      </c>
      <c r="T15" s="25">
        <v>1</v>
      </c>
      <c r="U15" s="26">
        <v>1995</v>
      </c>
      <c r="V15" s="27" t="s">
        <v>20</v>
      </c>
      <c r="W15" s="27" t="s">
        <v>612</v>
      </c>
      <c r="X15" s="27" t="s">
        <v>618</v>
      </c>
      <c r="Y15" s="28" t="str">
        <f t="shared" si="0"/>
        <v>11995暖房店舗用有り</v>
      </c>
      <c r="Z15" s="29">
        <v>0.374</v>
      </c>
      <c r="AA15" s="29">
        <v>0.626</v>
      </c>
      <c r="AB15" s="30">
        <v>1.0275000000000001</v>
      </c>
      <c r="AC15" s="30">
        <v>0.46260000000000001</v>
      </c>
      <c r="AD15" s="31">
        <f>省エネ計算フォーマット【EHP】!$V$131/100</f>
        <v>0</v>
      </c>
      <c r="AE15" s="32">
        <f t="shared" si="1"/>
        <v>0.46200000000000002</v>
      </c>
      <c r="AH15" s="8"/>
      <c r="AI15" s="8" t="s">
        <v>690</v>
      </c>
      <c r="AJ15" s="49" t="s">
        <v>680</v>
      </c>
      <c r="AK15" s="8" t="s">
        <v>693</v>
      </c>
      <c r="AL15" s="8">
        <v>-1.1000000000000001</v>
      </c>
      <c r="AM15" s="8">
        <v>2.1</v>
      </c>
      <c r="AN15" s="8">
        <v>1.0416000000000001</v>
      </c>
      <c r="AO15" s="8">
        <v>1.4596</v>
      </c>
    </row>
    <row r="16" spans="2:41" ht="13.5" customHeight="1">
      <c r="B16" s="8" t="s">
        <v>632</v>
      </c>
      <c r="C16" s="8" t="s">
        <v>9</v>
      </c>
      <c r="E16" s="9">
        <v>1959</v>
      </c>
      <c r="F16" s="47">
        <v>1995</v>
      </c>
      <c r="M16" s="41">
        <v>1</v>
      </c>
      <c r="N16" s="42" t="s">
        <v>9</v>
      </c>
      <c r="O16" s="42" t="s">
        <v>674</v>
      </c>
      <c r="P16" s="42" t="s">
        <v>675</v>
      </c>
      <c r="Q16" s="42" t="s">
        <v>60</v>
      </c>
      <c r="R16" s="43">
        <v>0</v>
      </c>
      <c r="T16" s="25">
        <v>1</v>
      </c>
      <c r="U16" s="26">
        <v>1995</v>
      </c>
      <c r="V16" s="27" t="s">
        <v>20</v>
      </c>
      <c r="W16" s="27" t="s">
        <v>606</v>
      </c>
      <c r="X16" s="27" t="s">
        <v>618</v>
      </c>
      <c r="Y16" s="28" t="str">
        <f t="shared" si="0"/>
        <v>11995暖房ビル用マルチ有り</v>
      </c>
      <c r="Z16" s="29">
        <v>-0.112</v>
      </c>
      <c r="AA16" s="29">
        <v>1.1120000000000001</v>
      </c>
      <c r="AB16" s="30">
        <v>1.0236000000000001</v>
      </c>
      <c r="AC16" s="30">
        <v>0.82809999999999995</v>
      </c>
      <c r="AD16" s="31">
        <f>省エネ計算フォーマット【EHP】!$V$131/100</f>
        <v>0</v>
      </c>
      <c r="AE16" s="32">
        <f t="shared" si="1"/>
        <v>0.82799999999999996</v>
      </c>
      <c r="AH16" s="8"/>
      <c r="AI16" s="8"/>
      <c r="AJ16" s="8" t="s">
        <v>681</v>
      </c>
      <c r="AK16" s="8" t="s">
        <v>694</v>
      </c>
      <c r="AL16" s="8"/>
      <c r="AM16" s="8"/>
      <c r="AN16" s="8">
        <v>1.0416000000000001</v>
      </c>
      <c r="AO16" s="8">
        <v>1.4596</v>
      </c>
    </row>
    <row r="17" spans="2:41" ht="14.25" customHeight="1">
      <c r="B17" s="8" t="s">
        <v>633</v>
      </c>
      <c r="C17" s="8" t="s">
        <v>9</v>
      </c>
      <c r="E17" s="9">
        <v>1960</v>
      </c>
      <c r="F17" s="47">
        <v>1995</v>
      </c>
      <c r="M17" s="41">
        <v>1</v>
      </c>
      <c r="N17" s="42" t="s">
        <v>10</v>
      </c>
      <c r="O17" s="42" t="s">
        <v>674</v>
      </c>
      <c r="P17" s="42" t="s">
        <v>675</v>
      </c>
      <c r="Q17" s="42" t="s">
        <v>64</v>
      </c>
      <c r="R17" s="43">
        <v>0</v>
      </c>
      <c r="T17" s="25">
        <v>1</v>
      </c>
      <c r="U17" s="26">
        <v>1995</v>
      </c>
      <c r="V17" s="27" t="s">
        <v>20</v>
      </c>
      <c r="W17" s="27" t="s">
        <v>607</v>
      </c>
      <c r="X17" s="27" t="s">
        <v>618</v>
      </c>
      <c r="Y17" s="28" t="str">
        <f t="shared" si="0"/>
        <v>11995暖房設備用有り</v>
      </c>
      <c r="Z17" s="29">
        <v>0.25</v>
      </c>
      <c r="AA17" s="29">
        <v>0.75</v>
      </c>
      <c r="AB17" s="30">
        <v>1.0159</v>
      </c>
      <c r="AC17" s="30">
        <v>0.5585</v>
      </c>
      <c r="AD17" s="31">
        <f>省エネ計算フォーマット【EHP】!$V$131/100</f>
        <v>0</v>
      </c>
      <c r="AE17" s="32">
        <f t="shared" si="1"/>
        <v>0.55800000000000005</v>
      </c>
      <c r="AH17" s="8" t="s">
        <v>695</v>
      </c>
      <c r="AI17" s="8" t="s">
        <v>696</v>
      </c>
      <c r="AJ17" s="49" t="s">
        <v>680</v>
      </c>
      <c r="AK17" s="8" t="s">
        <v>698</v>
      </c>
      <c r="AL17" s="8">
        <v>-0.62</v>
      </c>
      <c r="AM17" s="8">
        <v>1.62</v>
      </c>
      <c r="AN17" s="8">
        <v>1.0472999999999999</v>
      </c>
      <c r="AO17" s="8">
        <v>1.2032</v>
      </c>
    </row>
    <row r="18" spans="2:41" ht="13.5" customHeight="1">
      <c r="B18" s="8" t="s">
        <v>634</v>
      </c>
      <c r="C18" s="8" t="s">
        <v>9</v>
      </c>
      <c r="E18" s="9">
        <v>1961</v>
      </c>
      <c r="F18" s="47">
        <v>1995</v>
      </c>
      <c r="M18" s="41">
        <v>1</v>
      </c>
      <c r="N18" s="42" t="s">
        <v>11</v>
      </c>
      <c r="O18" s="42" t="s">
        <v>674</v>
      </c>
      <c r="P18" s="42" t="s">
        <v>675</v>
      </c>
      <c r="Q18" s="42" t="s">
        <v>68</v>
      </c>
      <c r="R18" s="43">
        <v>0</v>
      </c>
      <c r="T18" s="25">
        <v>1</v>
      </c>
      <c r="U18" s="26">
        <v>1995</v>
      </c>
      <c r="V18" s="27" t="s">
        <v>20</v>
      </c>
      <c r="W18" s="27" t="s">
        <v>612</v>
      </c>
      <c r="X18" s="27" t="s">
        <v>702</v>
      </c>
      <c r="Y18" s="28" t="str">
        <f t="shared" si="0"/>
        <v>11995暖房店舗用無し（一定速）</v>
      </c>
      <c r="Z18" s="29">
        <v>0.26</v>
      </c>
      <c r="AA18" s="29">
        <v>0.74</v>
      </c>
      <c r="AB18" s="30">
        <v>0.26</v>
      </c>
      <c r="AC18" s="30">
        <v>0.74</v>
      </c>
      <c r="AD18" s="31">
        <f>省エネ計算フォーマット【EHP】!$V$131/100</f>
        <v>0</v>
      </c>
      <c r="AE18" s="32">
        <f t="shared" si="1"/>
        <v>0.74</v>
      </c>
      <c r="AH18" s="8"/>
      <c r="AI18" s="8"/>
      <c r="AJ18" s="8" t="s">
        <v>681</v>
      </c>
      <c r="AK18" s="8" t="s">
        <v>699</v>
      </c>
      <c r="AL18" s="8"/>
      <c r="AM18" s="8"/>
      <c r="AN18" s="8">
        <v>1.0472999999999999</v>
      </c>
      <c r="AO18" s="8">
        <v>1.2032</v>
      </c>
    </row>
    <row r="19" spans="2:41" ht="13.5" customHeight="1">
      <c r="B19" s="8" t="s">
        <v>635</v>
      </c>
      <c r="C19" s="8" t="s">
        <v>9</v>
      </c>
      <c r="E19" s="9">
        <v>1962</v>
      </c>
      <c r="F19" s="47">
        <v>1995</v>
      </c>
      <c r="M19" s="41">
        <v>1</v>
      </c>
      <c r="N19" s="42" t="s">
        <v>12</v>
      </c>
      <c r="O19" s="42" t="s">
        <v>674</v>
      </c>
      <c r="P19" s="42" t="s">
        <v>675</v>
      </c>
      <c r="Q19" s="42" t="s">
        <v>72</v>
      </c>
      <c r="R19" s="43">
        <v>0</v>
      </c>
      <c r="T19" s="25">
        <v>1</v>
      </c>
      <c r="U19" s="26">
        <v>1995</v>
      </c>
      <c r="V19" s="27" t="s">
        <v>20</v>
      </c>
      <c r="W19" s="27" t="s">
        <v>606</v>
      </c>
      <c r="X19" s="27" t="s">
        <v>702</v>
      </c>
      <c r="Y19" s="28" t="str">
        <f t="shared" si="0"/>
        <v>11995暖房ビル用マルチ無し（一定速）</v>
      </c>
      <c r="Z19" s="29">
        <v>0.26</v>
      </c>
      <c r="AA19" s="29">
        <v>0.74</v>
      </c>
      <c r="AB19" s="30">
        <v>0.26</v>
      </c>
      <c r="AC19" s="30">
        <v>0.74</v>
      </c>
      <c r="AD19" s="31">
        <f>省エネ計算フォーマット【EHP】!$V$131/100</f>
        <v>0</v>
      </c>
      <c r="AE19" s="32">
        <f t="shared" si="1"/>
        <v>0.74</v>
      </c>
      <c r="AH19" s="8"/>
      <c r="AI19" s="8" t="s">
        <v>697</v>
      </c>
      <c r="AJ19" s="49" t="s">
        <v>680</v>
      </c>
      <c r="AK19" s="8" t="s">
        <v>700</v>
      </c>
      <c r="AL19" s="8">
        <v>-0.46</v>
      </c>
      <c r="AM19" s="8">
        <v>1.46</v>
      </c>
      <c r="AN19" s="8">
        <v>0.94</v>
      </c>
      <c r="AO19" s="8">
        <v>1.1100000000000001</v>
      </c>
    </row>
    <row r="20" spans="2:41" ht="13.5" customHeight="1">
      <c r="B20" s="8" t="s">
        <v>636</v>
      </c>
      <c r="C20" s="8" t="s">
        <v>9</v>
      </c>
      <c r="E20" s="9">
        <v>1963</v>
      </c>
      <c r="F20" s="47">
        <v>1995</v>
      </c>
      <c r="M20" s="41">
        <v>2</v>
      </c>
      <c r="N20" s="42" t="s">
        <v>673</v>
      </c>
      <c r="O20" s="42" t="s">
        <v>674</v>
      </c>
      <c r="P20" s="42" t="s">
        <v>675</v>
      </c>
      <c r="Q20" s="42" t="s">
        <v>76</v>
      </c>
      <c r="R20" s="43">
        <v>0</v>
      </c>
      <c r="T20" s="25">
        <v>1</v>
      </c>
      <c r="U20" s="26">
        <v>1995</v>
      </c>
      <c r="V20" s="27" t="s">
        <v>20</v>
      </c>
      <c r="W20" s="27" t="s">
        <v>607</v>
      </c>
      <c r="X20" s="27" t="s">
        <v>702</v>
      </c>
      <c r="Y20" s="28" t="str">
        <f t="shared" si="0"/>
        <v>11995暖房設備用無し（一定速）</v>
      </c>
      <c r="Z20" s="29">
        <v>0.26</v>
      </c>
      <c r="AA20" s="29">
        <v>0.74</v>
      </c>
      <c r="AB20" s="30">
        <v>0.26</v>
      </c>
      <c r="AC20" s="30">
        <v>0.74</v>
      </c>
      <c r="AD20" s="31">
        <f>省エネ計算フォーマット【EHP】!$V$131/100</f>
        <v>0</v>
      </c>
      <c r="AE20" s="32">
        <f t="shared" si="1"/>
        <v>0.74</v>
      </c>
      <c r="AH20" s="8"/>
      <c r="AI20" s="8"/>
      <c r="AJ20" s="8" t="s">
        <v>681</v>
      </c>
      <c r="AK20" s="8" t="s">
        <v>701</v>
      </c>
      <c r="AL20" s="8"/>
      <c r="AM20" s="8"/>
      <c r="AN20" s="8">
        <v>0.94</v>
      </c>
      <c r="AO20" s="8">
        <v>1.1100000000000001</v>
      </c>
    </row>
    <row r="21" spans="2:41" ht="13.5" customHeight="1">
      <c r="B21" s="36" t="s">
        <v>637</v>
      </c>
      <c r="C21" s="8" t="s">
        <v>9</v>
      </c>
      <c r="E21" s="9">
        <v>1964</v>
      </c>
      <c r="F21" s="47">
        <v>1995</v>
      </c>
      <c r="M21" s="41">
        <v>2</v>
      </c>
      <c r="N21" s="42" t="s">
        <v>2</v>
      </c>
      <c r="O21" s="42" t="s">
        <v>674</v>
      </c>
      <c r="P21" s="42" t="s">
        <v>675</v>
      </c>
      <c r="Q21" s="42" t="s">
        <v>80</v>
      </c>
      <c r="R21" s="43">
        <v>0</v>
      </c>
      <c r="T21" s="25">
        <v>1</v>
      </c>
      <c r="U21" s="26">
        <v>2005</v>
      </c>
      <c r="V21" s="27" t="s">
        <v>19</v>
      </c>
      <c r="W21" s="27" t="s">
        <v>612</v>
      </c>
      <c r="X21" s="27" t="s">
        <v>618</v>
      </c>
      <c r="Y21" s="28" t="str">
        <f t="shared" si="0"/>
        <v>12005冷房店舗用有り</v>
      </c>
      <c r="Z21" s="29">
        <v>-0.86599999999999999</v>
      </c>
      <c r="AA21" s="29">
        <v>1.8660000000000001</v>
      </c>
      <c r="AB21" s="30">
        <v>1.0455000000000001</v>
      </c>
      <c r="AC21" s="30">
        <v>1.3880999999999999</v>
      </c>
      <c r="AD21" s="31">
        <f>省エネ計算フォーマット【EHP】!$V$131/100</f>
        <v>0</v>
      </c>
      <c r="AE21" s="32">
        <f t="shared" si="1"/>
        <v>1.3879999999999999</v>
      </c>
    </row>
    <row r="22" spans="2:41" ht="13.5" customHeight="1">
      <c r="B22" s="36" t="s">
        <v>638</v>
      </c>
      <c r="C22" s="36" t="s">
        <v>1</v>
      </c>
      <c r="E22" s="9">
        <v>1965</v>
      </c>
      <c r="F22" s="47">
        <v>1995</v>
      </c>
      <c r="M22" s="41">
        <v>2</v>
      </c>
      <c r="N22" s="42" t="s">
        <v>3</v>
      </c>
      <c r="O22" s="42" t="s">
        <v>674</v>
      </c>
      <c r="P22" s="42" t="s">
        <v>675</v>
      </c>
      <c r="Q22" s="42" t="s">
        <v>84</v>
      </c>
      <c r="R22" s="43">
        <v>0</v>
      </c>
      <c r="T22" s="25">
        <v>1</v>
      </c>
      <c r="U22" s="26">
        <v>2005</v>
      </c>
      <c r="V22" s="27" t="s">
        <v>19</v>
      </c>
      <c r="W22" s="27" t="s">
        <v>606</v>
      </c>
      <c r="X22" s="27" t="s">
        <v>618</v>
      </c>
      <c r="Y22" s="28" t="str">
        <f t="shared" si="0"/>
        <v>12005冷房ビル用マルチ有り</v>
      </c>
      <c r="Z22" s="29">
        <v>-0.68200000000000005</v>
      </c>
      <c r="AA22" s="29">
        <v>1.6819999999999999</v>
      </c>
      <c r="AB22" s="30">
        <v>1.0490999999999999</v>
      </c>
      <c r="AC22" s="30">
        <v>1.2492000000000001</v>
      </c>
      <c r="AD22" s="31">
        <f>省エネ計算フォーマット【EHP】!$V$131/100</f>
        <v>0</v>
      </c>
      <c r="AE22" s="32">
        <f t="shared" si="1"/>
        <v>1.2490000000000001</v>
      </c>
      <c r="AG22" s="35"/>
    </row>
    <row r="23" spans="2:41" ht="13.5" customHeight="1">
      <c r="B23" s="8" t="s">
        <v>639</v>
      </c>
      <c r="C23" s="36" t="s">
        <v>1</v>
      </c>
      <c r="E23" s="9">
        <v>1966</v>
      </c>
      <c r="F23" s="47">
        <v>1995</v>
      </c>
      <c r="M23" s="41">
        <v>2</v>
      </c>
      <c r="N23" s="42" t="s">
        <v>4</v>
      </c>
      <c r="O23" s="42" t="s">
        <v>674</v>
      </c>
      <c r="P23" s="42" t="s">
        <v>675</v>
      </c>
      <c r="Q23" s="42" t="s">
        <v>88</v>
      </c>
      <c r="R23" s="43">
        <v>0</v>
      </c>
      <c r="T23" s="25">
        <v>1</v>
      </c>
      <c r="U23" s="26">
        <v>2005</v>
      </c>
      <c r="V23" s="27" t="s">
        <v>19</v>
      </c>
      <c r="W23" s="27" t="s">
        <v>607</v>
      </c>
      <c r="X23" s="27" t="s">
        <v>618</v>
      </c>
      <c r="Y23" s="28" t="str">
        <f t="shared" si="0"/>
        <v>12005冷房設備用有り</v>
      </c>
      <c r="Z23" s="29">
        <v>-0.114</v>
      </c>
      <c r="AA23" s="29">
        <v>1.1140000000000001</v>
      </c>
      <c r="AB23" s="30">
        <v>1.0325</v>
      </c>
      <c r="AC23" s="30">
        <v>0.82740000000000002</v>
      </c>
      <c r="AD23" s="31">
        <f>省エネ計算フォーマット【EHP】!$V$131/100</f>
        <v>0</v>
      </c>
      <c r="AE23" s="32">
        <f t="shared" si="1"/>
        <v>0.82699999999999996</v>
      </c>
      <c r="AG23" s="35"/>
    </row>
    <row r="24" spans="2:41" ht="13.5" customHeight="1">
      <c r="B24" s="36" t="s">
        <v>640</v>
      </c>
      <c r="C24" s="36" t="s">
        <v>1</v>
      </c>
      <c r="E24" s="9">
        <v>1967</v>
      </c>
      <c r="F24" s="47">
        <v>1995</v>
      </c>
      <c r="M24" s="41">
        <v>2</v>
      </c>
      <c r="N24" s="42" t="s">
        <v>5</v>
      </c>
      <c r="O24" s="42" t="s">
        <v>674</v>
      </c>
      <c r="P24" s="42" t="s">
        <v>675</v>
      </c>
      <c r="Q24" s="42" t="s">
        <v>92</v>
      </c>
      <c r="R24" s="43">
        <v>0</v>
      </c>
      <c r="T24" s="25">
        <v>1</v>
      </c>
      <c r="U24" s="26">
        <v>2005</v>
      </c>
      <c r="V24" s="27" t="s">
        <v>19</v>
      </c>
      <c r="W24" s="27" t="s">
        <v>612</v>
      </c>
      <c r="X24" s="27" t="s">
        <v>702</v>
      </c>
      <c r="Y24" s="28" t="str">
        <f t="shared" si="0"/>
        <v>12005冷房店舗用無し（一定速）</v>
      </c>
      <c r="Z24" s="29">
        <v>0.25</v>
      </c>
      <c r="AA24" s="29">
        <v>0.75</v>
      </c>
      <c r="AB24" s="30">
        <v>0.25</v>
      </c>
      <c r="AC24" s="30">
        <v>0.75</v>
      </c>
      <c r="AD24" s="31">
        <f>省エネ計算フォーマット【EHP】!$V$131/100</f>
        <v>0</v>
      </c>
      <c r="AE24" s="32">
        <f t="shared" si="1"/>
        <v>0.75</v>
      </c>
    </row>
    <row r="25" spans="2:41" ht="13.5" customHeight="1">
      <c r="B25" s="36" t="s">
        <v>641</v>
      </c>
      <c r="C25" s="36" t="s">
        <v>8</v>
      </c>
      <c r="E25" s="9">
        <v>1968</v>
      </c>
      <c r="F25" s="47">
        <v>1995</v>
      </c>
      <c r="M25" s="41">
        <v>2</v>
      </c>
      <c r="N25" s="42" t="s">
        <v>6</v>
      </c>
      <c r="O25" s="42" t="s">
        <v>674</v>
      </c>
      <c r="P25" s="42" t="s">
        <v>675</v>
      </c>
      <c r="Q25" s="42" t="s">
        <v>96</v>
      </c>
      <c r="R25" s="43">
        <v>0</v>
      </c>
      <c r="T25" s="25">
        <v>1</v>
      </c>
      <c r="U25" s="26">
        <v>2005</v>
      </c>
      <c r="V25" s="27" t="s">
        <v>19</v>
      </c>
      <c r="W25" s="27" t="s">
        <v>606</v>
      </c>
      <c r="X25" s="27" t="s">
        <v>702</v>
      </c>
      <c r="Y25" s="28" t="str">
        <f t="shared" si="0"/>
        <v>12005冷房ビル用マルチ無し（一定速）</v>
      </c>
      <c r="Z25" s="29">
        <v>0.25</v>
      </c>
      <c r="AA25" s="29">
        <v>0.75</v>
      </c>
      <c r="AB25" s="30">
        <v>0.25</v>
      </c>
      <c r="AC25" s="30">
        <v>0.75</v>
      </c>
      <c r="AD25" s="31">
        <f>省エネ計算フォーマット【EHP】!$V$131/100</f>
        <v>0</v>
      </c>
      <c r="AE25" s="32">
        <f t="shared" si="1"/>
        <v>0.75</v>
      </c>
    </row>
    <row r="26" spans="2:41" ht="13.5" customHeight="1">
      <c r="B26" s="36" t="s">
        <v>642</v>
      </c>
      <c r="C26" s="36" t="s">
        <v>8</v>
      </c>
      <c r="E26" s="9">
        <v>1969</v>
      </c>
      <c r="F26" s="47">
        <v>1995</v>
      </c>
      <c r="M26" s="41">
        <v>2</v>
      </c>
      <c r="N26" s="42" t="s">
        <v>7</v>
      </c>
      <c r="O26" s="42" t="s">
        <v>674</v>
      </c>
      <c r="P26" s="42" t="s">
        <v>675</v>
      </c>
      <c r="Q26" s="42" t="s">
        <v>100</v>
      </c>
      <c r="R26" s="43">
        <v>0</v>
      </c>
      <c r="T26" s="25">
        <v>1</v>
      </c>
      <c r="U26" s="26">
        <v>2005</v>
      </c>
      <c r="V26" s="27" t="s">
        <v>19</v>
      </c>
      <c r="W26" s="27" t="s">
        <v>607</v>
      </c>
      <c r="X26" s="27" t="s">
        <v>702</v>
      </c>
      <c r="Y26" s="28" t="str">
        <f t="shared" si="0"/>
        <v>12005冷房設備用無し（一定速）</v>
      </c>
      <c r="Z26" s="51">
        <v>0.25</v>
      </c>
      <c r="AA26" s="51">
        <v>0.75</v>
      </c>
      <c r="AB26" s="52">
        <v>0.25</v>
      </c>
      <c r="AC26" s="52">
        <v>0.75</v>
      </c>
      <c r="AD26" s="31">
        <f>省エネ計算フォーマット【EHP】!$V$131/100</f>
        <v>0</v>
      </c>
      <c r="AE26" s="32">
        <f t="shared" si="1"/>
        <v>0.75</v>
      </c>
    </row>
    <row r="27" spans="2:41" ht="13.5" customHeight="1">
      <c r="B27" s="36" t="s">
        <v>643</v>
      </c>
      <c r="C27" s="36" t="s">
        <v>8</v>
      </c>
      <c r="E27" s="9">
        <v>1970</v>
      </c>
      <c r="F27" s="47">
        <v>1995</v>
      </c>
      <c r="M27" s="41">
        <v>2</v>
      </c>
      <c r="N27" s="42" t="s">
        <v>8</v>
      </c>
      <c r="O27" s="42" t="s">
        <v>674</v>
      </c>
      <c r="P27" s="42" t="s">
        <v>675</v>
      </c>
      <c r="Q27" s="42" t="s">
        <v>104</v>
      </c>
      <c r="R27" s="43">
        <v>0</v>
      </c>
      <c r="T27" s="25">
        <v>1</v>
      </c>
      <c r="U27" s="26">
        <v>2005</v>
      </c>
      <c r="V27" s="27" t="s">
        <v>20</v>
      </c>
      <c r="W27" s="27" t="s">
        <v>612</v>
      </c>
      <c r="X27" s="27" t="s">
        <v>618</v>
      </c>
      <c r="Y27" s="28" t="str">
        <f t="shared" si="0"/>
        <v>12005暖房店舗用有り</v>
      </c>
      <c r="Z27" s="51">
        <v>-0.65</v>
      </c>
      <c r="AA27" s="51">
        <v>1.65</v>
      </c>
      <c r="AB27" s="52">
        <v>1.0726</v>
      </c>
      <c r="AC27" s="52">
        <v>1.2194</v>
      </c>
      <c r="AD27" s="31">
        <f>省エネ計算フォーマット【EHP】!$V$131/100</f>
        <v>0</v>
      </c>
      <c r="AE27" s="32">
        <f t="shared" si="1"/>
        <v>1.2190000000000001</v>
      </c>
    </row>
    <row r="28" spans="2:41" ht="13.5" customHeight="1">
      <c r="B28" s="36" t="s">
        <v>644</v>
      </c>
      <c r="C28" s="36" t="s">
        <v>8</v>
      </c>
      <c r="E28" s="9">
        <v>1971</v>
      </c>
      <c r="F28" s="47">
        <v>1995</v>
      </c>
      <c r="M28" s="41">
        <v>2</v>
      </c>
      <c r="N28" s="42" t="s">
        <v>9</v>
      </c>
      <c r="O28" s="42" t="s">
        <v>674</v>
      </c>
      <c r="P28" s="42" t="s">
        <v>675</v>
      </c>
      <c r="Q28" s="42" t="s">
        <v>108</v>
      </c>
      <c r="R28" s="43">
        <v>0</v>
      </c>
      <c r="T28" s="25">
        <v>1</v>
      </c>
      <c r="U28" s="26">
        <v>2005</v>
      </c>
      <c r="V28" s="27" t="s">
        <v>20</v>
      </c>
      <c r="W28" s="27" t="s">
        <v>606</v>
      </c>
      <c r="X28" s="27" t="s">
        <v>618</v>
      </c>
      <c r="Y28" s="28" t="str">
        <f t="shared" si="0"/>
        <v>12005暖房ビル用マルチ有り</v>
      </c>
      <c r="Z28" s="51">
        <v>-0.56000000000000005</v>
      </c>
      <c r="AA28" s="51">
        <v>1.56</v>
      </c>
      <c r="AB28" s="52">
        <v>1.0330999999999999</v>
      </c>
      <c r="AC28" s="52">
        <v>1.1617</v>
      </c>
      <c r="AD28" s="31">
        <f>省エネ計算フォーマット【EHP】!$V$131/100</f>
        <v>0</v>
      </c>
      <c r="AE28" s="32">
        <f t="shared" si="1"/>
        <v>1.161</v>
      </c>
    </row>
    <row r="29" spans="2:41" ht="13.5" customHeight="1">
      <c r="B29" s="36" t="s">
        <v>645</v>
      </c>
      <c r="C29" s="36" t="s">
        <v>8</v>
      </c>
      <c r="E29" s="9">
        <v>1972</v>
      </c>
      <c r="F29" s="47">
        <v>1995</v>
      </c>
      <c r="M29" s="41">
        <v>2</v>
      </c>
      <c r="N29" s="42" t="s">
        <v>10</v>
      </c>
      <c r="O29" s="42" t="s">
        <v>674</v>
      </c>
      <c r="P29" s="42" t="s">
        <v>675</v>
      </c>
      <c r="Q29" s="42" t="s">
        <v>112</v>
      </c>
      <c r="R29" s="43">
        <v>0</v>
      </c>
      <c r="T29" s="25">
        <v>1</v>
      </c>
      <c r="U29" s="26">
        <v>2005</v>
      </c>
      <c r="V29" s="27" t="s">
        <v>20</v>
      </c>
      <c r="W29" s="27" t="s">
        <v>607</v>
      </c>
      <c r="X29" s="27" t="s">
        <v>618</v>
      </c>
      <c r="Y29" s="28" t="str">
        <f t="shared" si="0"/>
        <v>12005暖房設備用有り</v>
      </c>
      <c r="Z29" s="51">
        <v>-0.126</v>
      </c>
      <c r="AA29" s="51">
        <v>1.1259999999999999</v>
      </c>
      <c r="AB29" s="52">
        <v>1.0239</v>
      </c>
      <c r="AC29" s="52">
        <v>0.83850000000000002</v>
      </c>
      <c r="AD29" s="31">
        <f>省エネ計算フォーマット【EHP】!$V$131/100</f>
        <v>0</v>
      </c>
      <c r="AE29" s="32">
        <f t="shared" si="1"/>
        <v>0.83799999999999997</v>
      </c>
    </row>
    <row r="30" spans="2:41" ht="13.5" customHeight="1">
      <c r="B30" s="36" t="s">
        <v>646</v>
      </c>
      <c r="C30" s="36" t="s">
        <v>8</v>
      </c>
      <c r="E30" s="9">
        <v>1973</v>
      </c>
      <c r="F30" s="47">
        <v>1995</v>
      </c>
      <c r="M30" s="41">
        <v>2</v>
      </c>
      <c r="N30" s="42" t="s">
        <v>11</v>
      </c>
      <c r="O30" s="42" t="s">
        <v>674</v>
      </c>
      <c r="P30" s="42" t="s">
        <v>675</v>
      </c>
      <c r="Q30" s="42" t="s">
        <v>116</v>
      </c>
      <c r="R30" s="43">
        <v>0</v>
      </c>
      <c r="T30" s="25">
        <v>1</v>
      </c>
      <c r="U30" s="26">
        <v>2005</v>
      </c>
      <c r="V30" s="27" t="s">
        <v>20</v>
      </c>
      <c r="W30" s="27" t="s">
        <v>612</v>
      </c>
      <c r="X30" s="27" t="s">
        <v>702</v>
      </c>
      <c r="Y30" s="28" t="str">
        <f t="shared" si="0"/>
        <v>12005暖房店舗用無し（一定速）</v>
      </c>
      <c r="Z30" s="51">
        <v>0.25</v>
      </c>
      <c r="AA30" s="51">
        <v>0.75</v>
      </c>
      <c r="AB30" s="52">
        <v>0.25</v>
      </c>
      <c r="AC30" s="52">
        <v>0.75</v>
      </c>
      <c r="AD30" s="31">
        <f>省エネ計算フォーマット【EHP】!$V$131/100</f>
        <v>0</v>
      </c>
      <c r="AE30" s="32">
        <f t="shared" si="1"/>
        <v>0.75</v>
      </c>
    </row>
    <row r="31" spans="2:41" ht="13.5" customHeight="1">
      <c r="B31" s="36" t="s">
        <v>647</v>
      </c>
      <c r="C31" s="36" t="s">
        <v>3</v>
      </c>
      <c r="E31" s="9">
        <v>1974</v>
      </c>
      <c r="F31" s="47">
        <v>1995</v>
      </c>
      <c r="M31" s="41">
        <v>2</v>
      </c>
      <c r="N31" s="42" t="s">
        <v>12</v>
      </c>
      <c r="O31" s="42" t="s">
        <v>674</v>
      </c>
      <c r="P31" s="42" t="s">
        <v>675</v>
      </c>
      <c r="Q31" s="42" t="s">
        <v>120</v>
      </c>
      <c r="R31" s="43">
        <v>0</v>
      </c>
      <c r="T31" s="25">
        <v>1</v>
      </c>
      <c r="U31" s="50">
        <v>2005</v>
      </c>
      <c r="V31" s="41" t="s">
        <v>20</v>
      </c>
      <c r="W31" s="41" t="s">
        <v>606</v>
      </c>
      <c r="X31" s="41" t="s">
        <v>702</v>
      </c>
      <c r="Y31" s="28" t="str">
        <f t="shared" si="0"/>
        <v>12005暖房ビル用マルチ無し（一定速）</v>
      </c>
      <c r="Z31" s="51">
        <v>0.25</v>
      </c>
      <c r="AA31" s="51">
        <v>0.75</v>
      </c>
      <c r="AB31" s="52">
        <v>0.25</v>
      </c>
      <c r="AC31" s="52">
        <v>0.75</v>
      </c>
      <c r="AD31" s="31">
        <f>省エネ計算フォーマット【EHP】!$V$131/100</f>
        <v>0</v>
      </c>
      <c r="AE31" s="32">
        <f t="shared" si="1"/>
        <v>0.75</v>
      </c>
    </row>
    <row r="32" spans="2:41" ht="13.5" customHeight="1">
      <c r="B32" s="36" t="s">
        <v>648</v>
      </c>
      <c r="C32" s="36" t="s">
        <v>3</v>
      </c>
      <c r="E32" s="9">
        <v>1975</v>
      </c>
      <c r="F32" s="47">
        <v>1995</v>
      </c>
      <c r="M32" s="41">
        <v>3</v>
      </c>
      <c r="N32" s="42" t="s">
        <v>673</v>
      </c>
      <c r="O32" s="42" t="s">
        <v>674</v>
      </c>
      <c r="P32" s="42" t="s">
        <v>675</v>
      </c>
      <c r="Q32" s="42" t="s">
        <v>124</v>
      </c>
      <c r="R32" s="43">
        <v>0.107</v>
      </c>
      <c r="T32" s="25">
        <v>1</v>
      </c>
      <c r="U32" s="50">
        <v>2005</v>
      </c>
      <c r="V32" s="41" t="s">
        <v>20</v>
      </c>
      <c r="W32" s="41" t="s">
        <v>607</v>
      </c>
      <c r="X32" s="41" t="s">
        <v>702</v>
      </c>
      <c r="Y32" s="28" t="str">
        <f t="shared" si="0"/>
        <v>12005暖房設備用無し（一定速）</v>
      </c>
      <c r="Z32" s="51">
        <v>0.25</v>
      </c>
      <c r="AA32" s="51">
        <v>0.75</v>
      </c>
      <c r="AB32" s="52">
        <v>0.25</v>
      </c>
      <c r="AC32" s="52">
        <v>0.75</v>
      </c>
      <c r="AD32" s="31">
        <f>省エネ計算フォーマット【EHP】!$V$131/100</f>
        <v>0</v>
      </c>
      <c r="AE32" s="32">
        <f t="shared" si="1"/>
        <v>0.75</v>
      </c>
    </row>
    <row r="33" spans="2:31" ht="13.5" customHeight="1">
      <c r="B33" s="36" t="s">
        <v>649</v>
      </c>
      <c r="C33" s="36" t="s">
        <v>3</v>
      </c>
      <c r="E33" s="9">
        <v>1976</v>
      </c>
      <c r="F33" s="47">
        <v>1995</v>
      </c>
      <c r="M33" s="41">
        <v>3</v>
      </c>
      <c r="N33" s="42" t="s">
        <v>2</v>
      </c>
      <c r="O33" s="42" t="s">
        <v>674</v>
      </c>
      <c r="P33" s="42" t="s">
        <v>675</v>
      </c>
      <c r="Q33" s="42" t="s">
        <v>128</v>
      </c>
      <c r="R33" s="43">
        <v>0</v>
      </c>
      <c r="T33" s="25">
        <v>1</v>
      </c>
      <c r="U33" s="50">
        <v>2010</v>
      </c>
      <c r="V33" s="41" t="s">
        <v>19</v>
      </c>
      <c r="W33" s="41" t="s">
        <v>612</v>
      </c>
      <c r="X33" s="41" t="s">
        <v>618</v>
      </c>
      <c r="Y33" s="28" t="str">
        <f t="shared" si="0"/>
        <v>12010冷房店舗用有り</v>
      </c>
      <c r="Z33" s="51">
        <v>-1.1000000000000001</v>
      </c>
      <c r="AA33" s="51">
        <v>2.1</v>
      </c>
      <c r="AB33" s="52">
        <v>1.0511999999999999</v>
      </c>
      <c r="AC33" s="52">
        <v>1.5622</v>
      </c>
      <c r="AD33" s="31">
        <f>省エネ計算フォーマット【EHP】!$V$131/100</f>
        <v>0</v>
      </c>
      <c r="AE33" s="32">
        <f t="shared" si="1"/>
        <v>1.5620000000000001</v>
      </c>
    </row>
    <row r="34" spans="2:31" ht="13.5" customHeight="1">
      <c r="B34" s="36" t="s">
        <v>650</v>
      </c>
      <c r="C34" s="36" t="s">
        <v>3</v>
      </c>
      <c r="E34" s="9">
        <v>1977</v>
      </c>
      <c r="F34" s="47">
        <v>1995</v>
      </c>
      <c r="M34" s="41">
        <v>3</v>
      </c>
      <c r="N34" s="42" t="s">
        <v>3</v>
      </c>
      <c r="O34" s="42" t="s">
        <v>674</v>
      </c>
      <c r="P34" s="42" t="s">
        <v>675</v>
      </c>
      <c r="Q34" s="42" t="s">
        <v>132</v>
      </c>
      <c r="R34" s="43">
        <v>0</v>
      </c>
      <c r="T34" s="25">
        <v>1</v>
      </c>
      <c r="U34" s="50">
        <v>2010</v>
      </c>
      <c r="V34" s="41" t="s">
        <v>19</v>
      </c>
      <c r="W34" s="41" t="s">
        <v>606</v>
      </c>
      <c r="X34" s="41" t="s">
        <v>618</v>
      </c>
      <c r="Y34" s="28" t="str">
        <f t="shared" si="0"/>
        <v>12010冷房ビル用マルチ有り</v>
      </c>
      <c r="Z34" s="51">
        <v>-0.88</v>
      </c>
      <c r="AA34" s="51">
        <v>1.88</v>
      </c>
      <c r="AB34" s="52">
        <v>1.0548999999999999</v>
      </c>
      <c r="AC34" s="52">
        <v>1.3963000000000001</v>
      </c>
      <c r="AD34" s="31">
        <f>省エネ計算フォーマット【EHP】!$V$131/100</f>
        <v>0</v>
      </c>
      <c r="AE34" s="32">
        <f t="shared" si="1"/>
        <v>1.3959999999999999</v>
      </c>
    </row>
    <row r="35" spans="2:31" ht="13.5" customHeight="1">
      <c r="B35" s="36" t="s">
        <v>651</v>
      </c>
      <c r="C35" s="36" t="s">
        <v>3</v>
      </c>
      <c r="E35" s="9">
        <v>1978</v>
      </c>
      <c r="F35" s="47">
        <v>1995</v>
      </c>
      <c r="M35" s="41">
        <v>3</v>
      </c>
      <c r="N35" s="42" t="s">
        <v>4</v>
      </c>
      <c r="O35" s="42" t="s">
        <v>674</v>
      </c>
      <c r="P35" s="42" t="s">
        <v>675</v>
      </c>
      <c r="Q35" s="42" t="s">
        <v>136</v>
      </c>
      <c r="R35" s="43">
        <v>0</v>
      </c>
      <c r="T35" s="25">
        <v>1</v>
      </c>
      <c r="U35" s="50">
        <v>2010</v>
      </c>
      <c r="V35" s="41" t="s">
        <v>19</v>
      </c>
      <c r="W35" s="41" t="s">
        <v>607</v>
      </c>
      <c r="X35" s="41" t="s">
        <v>618</v>
      </c>
      <c r="Y35" s="28" t="str">
        <f t="shared" si="0"/>
        <v>12010冷房設備用有り</v>
      </c>
      <c r="Z35" s="51">
        <v>-0.26</v>
      </c>
      <c r="AA35" s="51">
        <v>1.26</v>
      </c>
      <c r="AB35" s="52">
        <v>1.1929000000000001</v>
      </c>
      <c r="AC35" s="52">
        <v>0.89680000000000004</v>
      </c>
      <c r="AD35" s="31">
        <f>省エネ計算フォーマット【EHP】!$V$131/100</f>
        <v>0</v>
      </c>
      <c r="AE35" s="32">
        <f t="shared" si="1"/>
        <v>0.89600000000000002</v>
      </c>
    </row>
    <row r="36" spans="2:31" ht="13.5" customHeight="1">
      <c r="B36" s="36" t="s">
        <v>652</v>
      </c>
      <c r="C36" s="36" t="s">
        <v>2</v>
      </c>
      <c r="E36" s="9">
        <v>1979</v>
      </c>
      <c r="F36" s="47">
        <v>1995</v>
      </c>
      <c r="M36" s="41">
        <v>3</v>
      </c>
      <c r="N36" s="42" t="s">
        <v>5</v>
      </c>
      <c r="O36" s="42" t="s">
        <v>674</v>
      </c>
      <c r="P36" s="42" t="s">
        <v>675</v>
      </c>
      <c r="Q36" s="42" t="s">
        <v>140</v>
      </c>
      <c r="R36" s="43">
        <v>0</v>
      </c>
      <c r="T36" s="25">
        <v>1</v>
      </c>
      <c r="U36" s="50">
        <v>2010</v>
      </c>
      <c r="V36" s="41" t="s">
        <v>19</v>
      </c>
      <c r="W36" s="41" t="s">
        <v>612</v>
      </c>
      <c r="X36" s="41" t="s">
        <v>702</v>
      </c>
      <c r="Y36" s="28" t="str">
        <f t="shared" si="0"/>
        <v>12010冷房店舗用無し（一定速）</v>
      </c>
      <c r="Z36" s="51">
        <v>0.25</v>
      </c>
      <c r="AA36" s="51">
        <v>0.75</v>
      </c>
      <c r="AB36" s="52">
        <v>0.25</v>
      </c>
      <c r="AC36" s="52">
        <v>0.75</v>
      </c>
      <c r="AD36" s="31">
        <f>省エネ計算フォーマット【EHP】!$V$131/100</f>
        <v>0</v>
      </c>
      <c r="AE36" s="32">
        <f t="shared" si="1"/>
        <v>0.75</v>
      </c>
    </row>
    <row r="37" spans="2:31" ht="13.5" customHeight="1">
      <c r="B37" s="36" t="s">
        <v>653</v>
      </c>
      <c r="C37" s="36" t="s">
        <v>2</v>
      </c>
      <c r="E37" s="9">
        <v>1980</v>
      </c>
      <c r="F37" s="47">
        <v>1995</v>
      </c>
      <c r="M37" s="41">
        <v>3</v>
      </c>
      <c r="N37" s="42" t="s">
        <v>6</v>
      </c>
      <c r="O37" s="42" t="s">
        <v>674</v>
      </c>
      <c r="P37" s="42" t="s">
        <v>675</v>
      </c>
      <c r="Q37" s="42" t="s">
        <v>144</v>
      </c>
      <c r="R37" s="43">
        <v>0</v>
      </c>
      <c r="T37" s="25">
        <v>1</v>
      </c>
      <c r="U37" s="50">
        <v>2010</v>
      </c>
      <c r="V37" s="41" t="s">
        <v>19</v>
      </c>
      <c r="W37" s="41" t="s">
        <v>606</v>
      </c>
      <c r="X37" s="41" t="s">
        <v>702</v>
      </c>
      <c r="Y37" s="28" t="str">
        <f t="shared" si="0"/>
        <v>12010冷房ビル用マルチ無し（一定速）</v>
      </c>
      <c r="Z37" s="51">
        <v>0.25</v>
      </c>
      <c r="AA37" s="51">
        <v>0.75</v>
      </c>
      <c r="AB37" s="52">
        <v>0.25</v>
      </c>
      <c r="AC37" s="52">
        <v>0.75</v>
      </c>
      <c r="AD37" s="31">
        <f>省エネ計算フォーマット【EHP】!$V$131/100</f>
        <v>0</v>
      </c>
      <c r="AE37" s="32">
        <f t="shared" si="1"/>
        <v>0.75</v>
      </c>
    </row>
    <row r="38" spans="2:31" ht="13.5" customHeight="1">
      <c r="B38" s="36" t="s">
        <v>654</v>
      </c>
      <c r="C38" s="36" t="s">
        <v>2</v>
      </c>
      <c r="E38" s="9">
        <v>1981</v>
      </c>
      <c r="F38" s="47">
        <v>1995</v>
      </c>
      <c r="M38" s="41">
        <v>3</v>
      </c>
      <c r="N38" s="42" t="s">
        <v>7</v>
      </c>
      <c r="O38" s="42" t="s">
        <v>674</v>
      </c>
      <c r="P38" s="42" t="s">
        <v>675</v>
      </c>
      <c r="Q38" s="42" t="s">
        <v>148</v>
      </c>
      <c r="R38" s="43">
        <v>0</v>
      </c>
      <c r="T38" s="25">
        <v>1</v>
      </c>
      <c r="U38" s="50">
        <v>2010</v>
      </c>
      <c r="V38" s="41" t="s">
        <v>19</v>
      </c>
      <c r="W38" s="41" t="s">
        <v>607</v>
      </c>
      <c r="X38" s="41" t="s">
        <v>702</v>
      </c>
      <c r="Y38" s="28" t="str">
        <f t="shared" si="0"/>
        <v>12010冷房設備用無し（一定速）</v>
      </c>
      <c r="Z38" s="51">
        <v>0.25</v>
      </c>
      <c r="AA38" s="51">
        <v>0.75</v>
      </c>
      <c r="AB38" s="52">
        <v>0.25</v>
      </c>
      <c r="AC38" s="52">
        <v>0.75</v>
      </c>
      <c r="AD38" s="31">
        <f>省エネ計算フォーマット【EHP】!$V$131/100</f>
        <v>0</v>
      </c>
      <c r="AE38" s="32">
        <f t="shared" si="1"/>
        <v>0.75</v>
      </c>
    </row>
    <row r="39" spans="2:31" ht="13.5" customHeight="1">
      <c r="B39" s="36" t="s">
        <v>655</v>
      </c>
      <c r="C39" s="36" t="s">
        <v>656</v>
      </c>
      <c r="E39" s="9">
        <v>1982</v>
      </c>
      <c r="F39" s="47">
        <v>1995</v>
      </c>
      <c r="M39" s="41">
        <v>3</v>
      </c>
      <c r="N39" s="42" t="s">
        <v>8</v>
      </c>
      <c r="O39" s="42" t="s">
        <v>674</v>
      </c>
      <c r="P39" s="42" t="s">
        <v>675</v>
      </c>
      <c r="Q39" s="42" t="s">
        <v>152</v>
      </c>
      <c r="R39" s="43">
        <v>0</v>
      </c>
      <c r="T39" s="25">
        <v>1</v>
      </c>
      <c r="U39" s="50">
        <v>2010</v>
      </c>
      <c r="V39" s="41" t="s">
        <v>20</v>
      </c>
      <c r="W39" s="41" t="s">
        <v>612</v>
      </c>
      <c r="X39" s="41" t="s">
        <v>618</v>
      </c>
      <c r="Y39" s="28" t="str">
        <f t="shared" si="0"/>
        <v>12010暖房店舗用有り</v>
      </c>
      <c r="Z39" s="51">
        <v>-0.72</v>
      </c>
      <c r="AA39" s="51">
        <v>1.72</v>
      </c>
      <c r="AB39" s="52">
        <v>1.0757000000000001</v>
      </c>
      <c r="AC39" s="52">
        <v>1.2710999999999999</v>
      </c>
      <c r="AD39" s="31">
        <f>省エネ計算フォーマット【EHP】!$V$131/100</f>
        <v>0</v>
      </c>
      <c r="AE39" s="32">
        <f t="shared" si="1"/>
        <v>1.2709999999999999</v>
      </c>
    </row>
    <row r="40" spans="2:31" ht="13.5" customHeight="1">
      <c r="B40" s="36" t="s">
        <v>657</v>
      </c>
      <c r="C40" s="36" t="s">
        <v>656</v>
      </c>
      <c r="E40" s="9">
        <v>1983</v>
      </c>
      <c r="F40" s="47">
        <v>1995</v>
      </c>
      <c r="M40" s="41">
        <v>3</v>
      </c>
      <c r="N40" s="42" t="s">
        <v>9</v>
      </c>
      <c r="O40" s="42" t="s">
        <v>674</v>
      </c>
      <c r="P40" s="42" t="s">
        <v>675</v>
      </c>
      <c r="Q40" s="42" t="s">
        <v>156</v>
      </c>
      <c r="R40" s="43">
        <v>0</v>
      </c>
      <c r="T40" s="25">
        <v>1</v>
      </c>
      <c r="U40" s="50">
        <v>2010</v>
      </c>
      <c r="V40" s="41" t="s">
        <v>20</v>
      </c>
      <c r="W40" s="41" t="s">
        <v>606</v>
      </c>
      <c r="X40" s="41" t="s">
        <v>618</v>
      </c>
      <c r="Y40" s="28" t="str">
        <f t="shared" si="0"/>
        <v>12010暖房ビル用マルチ有り</v>
      </c>
      <c r="Z40" s="51">
        <v>-0.7</v>
      </c>
      <c r="AA40" s="51">
        <v>1.7</v>
      </c>
      <c r="AB40" s="52">
        <v>1.036</v>
      </c>
      <c r="AC40" s="52">
        <v>1.266</v>
      </c>
      <c r="AD40" s="31">
        <f>省エネ計算フォーマット【EHP】!$V$131/100</f>
        <v>0</v>
      </c>
      <c r="AE40" s="32">
        <f t="shared" si="1"/>
        <v>1.266</v>
      </c>
    </row>
    <row r="41" spans="2:31" ht="13.5" customHeight="1">
      <c r="B41" s="36" t="s">
        <v>658</v>
      </c>
      <c r="C41" s="36" t="s">
        <v>7</v>
      </c>
      <c r="E41" s="9">
        <v>1984</v>
      </c>
      <c r="F41" s="47">
        <v>1995</v>
      </c>
      <c r="M41" s="41">
        <v>3</v>
      </c>
      <c r="N41" s="42" t="s">
        <v>10</v>
      </c>
      <c r="O41" s="42" t="s">
        <v>674</v>
      </c>
      <c r="P41" s="42" t="s">
        <v>675</v>
      </c>
      <c r="Q41" s="42" t="s">
        <v>160</v>
      </c>
      <c r="R41" s="43">
        <v>0</v>
      </c>
      <c r="T41" s="25">
        <v>1</v>
      </c>
      <c r="U41" s="50">
        <v>2010</v>
      </c>
      <c r="V41" s="41" t="s">
        <v>20</v>
      </c>
      <c r="W41" s="41" t="s">
        <v>607</v>
      </c>
      <c r="X41" s="41" t="s">
        <v>618</v>
      </c>
      <c r="Y41" s="28" t="str">
        <f t="shared" si="0"/>
        <v>12010暖房設備用有り</v>
      </c>
      <c r="Z41" s="51">
        <v>-0.26</v>
      </c>
      <c r="AA41" s="51">
        <v>1.26</v>
      </c>
      <c r="AB41" s="52">
        <v>0.82779999999999998</v>
      </c>
      <c r="AC41" s="52">
        <v>0.98809999999999998</v>
      </c>
      <c r="AD41" s="31">
        <f>省エネ計算フォーマット【EHP】!$V$131/100</f>
        <v>0</v>
      </c>
      <c r="AE41" s="32">
        <f t="shared" si="1"/>
        <v>0.98799999999999999</v>
      </c>
    </row>
    <row r="42" spans="2:31" ht="13.5" customHeight="1">
      <c r="B42" s="36" t="s">
        <v>659</v>
      </c>
      <c r="C42" s="36" t="s">
        <v>7</v>
      </c>
      <c r="E42" s="9">
        <v>1985</v>
      </c>
      <c r="F42" s="47">
        <v>1995</v>
      </c>
      <c r="M42" s="41">
        <v>3</v>
      </c>
      <c r="N42" s="42" t="s">
        <v>11</v>
      </c>
      <c r="O42" s="42" t="s">
        <v>674</v>
      </c>
      <c r="P42" s="42" t="s">
        <v>675</v>
      </c>
      <c r="Q42" s="42" t="s">
        <v>164</v>
      </c>
      <c r="R42" s="43">
        <v>0</v>
      </c>
      <c r="T42" s="25">
        <v>1</v>
      </c>
      <c r="U42" s="50">
        <v>2010</v>
      </c>
      <c r="V42" s="41" t="s">
        <v>20</v>
      </c>
      <c r="W42" s="41" t="s">
        <v>612</v>
      </c>
      <c r="X42" s="41" t="s">
        <v>702</v>
      </c>
      <c r="Y42" s="28" t="str">
        <f t="shared" si="0"/>
        <v>12010暖房店舗用無し（一定速）</v>
      </c>
      <c r="Z42" s="51">
        <v>0.25</v>
      </c>
      <c r="AA42" s="51">
        <v>0.75</v>
      </c>
      <c r="AB42" s="52">
        <v>0.25</v>
      </c>
      <c r="AC42" s="52">
        <v>0.75</v>
      </c>
      <c r="AD42" s="31">
        <f>省エネ計算フォーマット【EHP】!$V$131/100</f>
        <v>0</v>
      </c>
      <c r="AE42" s="32">
        <f t="shared" si="1"/>
        <v>0.75</v>
      </c>
    </row>
    <row r="43" spans="2:31" ht="13.5" customHeight="1">
      <c r="B43" s="36" t="s">
        <v>660</v>
      </c>
      <c r="C43" s="36" t="s">
        <v>7</v>
      </c>
      <c r="E43" s="9">
        <v>1986</v>
      </c>
      <c r="F43" s="47">
        <v>1995</v>
      </c>
      <c r="M43" s="41">
        <v>3</v>
      </c>
      <c r="N43" s="42" t="s">
        <v>12</v>
      </c>
      <c r="O43" s="42" t="s">
        <v>674</v>
      </c>
      <c r="P43" s="42" t="s">
        <v>675</v>
      </c>
      <c r="Q43" s="42" t="s">
        <v>168</v>
      </c>
      <c r="R43" s="43">
        <v>9.5000000000000001E-2</v>
      </c>
      <c r="T43" s="25">
        <v>1</v>
      </c>
      <c r="U43" s="50">
        <v>2010</v>
      </c>
      <c r="V43" s="41" t="s">
        <v>20</v>
      </c>
      <c r="W43" s="41" t="s">
        <v>606</v>
      </c>
      <c r="X43" s="41" t="s">
        <v>702</v>
      </c>
      <c r="Y43" s="28" t="str">
        <f t="shared" si="0"/>
        <v>12010暖房ビル用マルチ無し（一定速）</v>
      </c>
      <c r="Z43" s="51">
        <v>0.25</v>
      </c>
      <c r="AA43" s="51">
        <v>0.75</v>
      </c>
      <c r="AB43" s="52">
        <v>0.25</v>
      </c>
      <c r="AC43" s="52">
        <v>0.75</v>
      </c>
      <c r="AD43" s="31">
        <f>省エネ計算フォーマット【EHP】!$V$131/100</f>
        <v>0</v>
      </c>
      <c r="AE43" s="32">
        <f t="shared" si="1"/>
        <v>0.75</v>
      </c>
    </row>
    <row r="44" spans="2:31" ht="13.5" customHeight="1">
      <c r="B44" s="36" t="s">
        <v>661</v>
      </c>
      <c r="C44" s="36" t="s">
        <v>7</v>
      </c>
      <c r="E44" s="9">
        <v>1987</v>
      </c>
      <c r="F44" s="47">
        <v>1995</v>
      </c>
      <c r="M44" s="41">
        <v>4</v>
      </c>
      <c r="N44" s="42" t="s">
        <v>673</v>
      </c>
      <c r="O44" s="42" t="s">
        <v>674</v>
      </c>
      <c r="P44" s="42" t="s">
        <v>675</v>
      </c>
      <c r="Q44" s="42" t="s">
        <v>172</v>
      </c>
      <c r="R44" s="43">
        <v>0.13700000000000001</v>
      </c>
      <c r="T44" s="25">
        <v>1</v>
      </c>
      <c r="U44" s="50">
        <v>2010</v>
      </c>
      <c r="V44" s="41" t="s">
        <v>20</v>
      </c>
      <c r="W44" s="41" t="s">
        <v>607</v>
      </c>
      <c r="X44" s="41" t="s">
        <v>702</v>
      </c>
      <c r="Y44" s="28" t="str">
        <f t="shared" si="0"/>
        <v>12010暖房設備用無し（一定速）</v>
      </c>
      <c r="Z44" s="63">
        <v>0.25</v>
      </c>
      <c r="AA44" s="63">
        <v>0.75</v>
      </c>
      <c r="AB44" s="64">
        <v>0.25</v>
      </c>
      <c r="AC44" s="64">
        <v>0.75</v>
      </c>
      <c r="AD44" s="31">
        <f>省エネ計算フォーマット【EHP】!$V$131/100</f>
        <v>0</v>
      </c>
      <c r="AE44" s="32">
        <f t="shared" si="1"/>
        <v>0.75</v>
      </c>
    </row>
    <row r="45" spans="2:31" ht="13.5" customHeight="1">
      <c r="B45" s="36" t="s">
        <v>662</v>
      </c>
      <c r="C45" s="36" t="s">
        <v>7</v>
      </c>
      <c r="E45" s="9">
        <v>1988</v>
      </c>
      <c r="F45" s="47">
        <v>1995</v>
      </c>
      <c r="M45" s="41">
        <v>4</v>
      </c>
      <c r="N45" s="42" t="s">
        <v>2</v>
      </c>
      <c r="O45" s="42" t="s">
        <v>674</v>
      </c>
      <c r="P45" s="42" t="s">
        <v>675</v>
      </c>
      <c r="Q45" s="42" t="s">
        <v>176</v>
      </c>
      <c r="R45" s="43">
        <v>0.128</v>
      </c>
      <c r="T45" s="53">
        <v>1</v>
      </c>
      <c r="U45" s="75">
        <v>2011</v>
      </c>
      <c r="V45" s="54" t="s">
        <v>19</v>
      </c>
      <c r="W45" s="54" t="s">
        <v>612</v>
      </c>
      <c r="X45" s="54" t="s">
        <v>618</v>
      </c>
      <c r="Y45" s="55" t="str">
        <f t="shared" si="0"/>
        <v>12011冷房店舗用有り</v>
      </c>
      <c r="Z45" s="56">
        <v>-1.1200000000000001</v>
      </c>
      <c r="AA45" s="56">
        <v>2.12</v>
      </c>
      <c r="AB45" s="57">
        <v>1.0517000000000001</v>
      </c>
      <c r="AC45" s="57">
        <v>1.5770999999999999</v>
      </c>
      <c r="AD45" s="31">
        <f>省エネ計算フォーマット【EHP】!$V$131/100</f>
        <v>0</v>
      </c>
      <c r="AE45" s="37">
        <f t="shared" si="1"/>
        <v>1.577</v>
      </c>
    </row>
    <row r="46" spans="2:31" ht="13.5" customHeight="1">
      <c r="B46" s="36" t="s">
        <v>622</v>
      </c>
      <c r="C46" s="36" t="s">
        <v>5</v>
      </c>
      <c r="E46" s="9">
        <v>1989</v>
      </c>
      <c r="F46" s="47">
        <v>1995</v>
      </c>
      <c r="M46" s="41">
        <v>4</v>
      </c>
      <c r="N46" s="42" t="s">
        <v>3</v>
      </c>
      <c r="O46" s="42" t="s">
        <v>674</v>
      </c>
      <c r="P46" s="42" t="s">
        <v>675</v>
      </c>
      <c r="Q46" s="42" t="s">
        <v>180</v>
      </c>
      <c r="R46" s="43">
        <v>0.155</v>
      </c>
      <c r="T46" s="53">
        <v>1</v>
      </c>
      <c r="U46" s="75">
        <v>2011</v>
      </c>
      <c r="V46" s="54" t="s">
        <v>19</v>
      </c>
      <c r="W46" s="54" t="s">
        <v>606</v>
      </c>
      <c r="X46" s="54" t="s">
        <v>618</v>
      </c>
      <c r="Y46" s="55" t="str">
        <f t="shared" si="0"/>
        <v>12011冷房ビル用マルチ有り</v>
      </c>
      <c r="Z46" s="56">
        <v>-1</v>
      </c>
      <c r="AA46" s="56">
        <v>2</v>
      </c>
      <c r="AB46" s="57">
        <v>1.0584</v>
      </c>
      <c r="AC46" s="57">
        <v>1.4854000000000001</v>
      </c>
      <c r="AD46" s="31">
        <f>省エネ計算フォーマット【EHP】!$V$131/100</f>
        <v>0</v>
      </c>
      <c r="AE46" s="37">
        <f t="shared" si="1"/>
        <v>1.4850000000000001</v>
      </c>
    </row>
    <row r="47" spans="2:31" ht="14.25" customHeight="1">
      <c r="B47" s="36" t="s">
        <v>663</v>
      </c>
      <c r="C47" s="36" t="s">
        <v>5</v>
      </c>
      <c r="E47" s="9">
        <v>1990</v>
      </c>
      <c r="F47" s="47">
        <v>1995</v>
      </c>
      <c r="M47" s="41">
        <v>4</v>
      </c>
      <c r="N47" s="42" t="s">
        <v>4</v>
      </c>
      <c r="O47" s="42" t="s">
        <v>674</v>
      </c>
      <c r="P47" s="42" t="s">
        <v>675</v>
      </c>
      <c r="Q47" s="42" t="s">
        <v>184</v>
      </c>
      <c r="R47" s="43">
        <v>0.158</v>
      </c>
      <c r="T47" s="53">
        <v>1</v>
      </c>
      <c r="U47" s="75">
        <v>2011</v>
      </c>
      <c r="V47" s="54" t="s">
        <v>19</v>
      </c>
      <c r="W47" s="54" t="s">
        <v>607</v>
      </c>
      <c r="X47" s="54" t="s">
        <v>618</v>
      </c>
      <c r="Y47" s="55" t="str">
        <f t="shared" si="0"/>
        <v>12011冷房設備用有り</v>
      </c>
      <c r="Z47" s="56">
        <v>-0.22</v>
      </c>
      <c r="AA47" s="56">
        <v>1.22</v>
      </c>
      <c r="AB47" s="57">
        <v>1.0356000000000001</v>
      </c>
      <c r="AC47" s="57">
        <v>0.90610000000000002</v>
      </c>
      <c r="AD47" s="31">
        <f>省エネ計算フォーマット【EHP】!$V$131/100</f>
        <v>0</v>
      </c>
      <c r="AE47" s="37">
        <f t="shared" si="1"/>
        <v>0.90600000000000003</v>
      </c>
    </row>
    <row r="48" spans="2:31" ht="13.5" customHeight="1">
      <c r="B48" s="36" t="s">
        <v>664</v>
      </c>
      <c r="C48" s="36" t="s">
        <v>5</v>
      </c>
      <c r="E48" s="9">
        <v>1991</v>
      </c>
      <c r="F48" s="47">
        <v>1995</v>
      </c>
      <c r="M48" s="41">
        <v>4</v>
      </c>
      <c r="N48" s="42" t="s">
        <v>5</v>
      </c>
      <c r="O48" s="42" t="s">
        <v>674</v>
      </c>
      <c r="P48" s="42" t="s">
        <v>675</v>
      </c>
      <c r="Q48" s="42" t="s">
        <v>188</v>
      </c>
      <c r="R48" s="43">
        <v>0.151</v>
      </c>
      <c r="T48" s="53">
        <v>1</v>
      </c>
      <c r="U48" s="75">
        <v>2011</v>
      </c>
      <c r="V48" s="54" t="s">
        <v>19</v>
      </c>
      <c r="W48" s="54" t="s">
        <v>612</v>
      </c>
      <c r="X48" s="54" t="s">
        <v>702</v>
      </c>
      <c r="Y48" s="55" t="str">
        <f t="shared" si="0"/>
        <v>12011冷房店舗用無し（一定速）</v>
      </c>
      <c r="Z48" s="56">
        <v>0.25</v>
      </c>
      <c r="AA48" s="56">
        <v>0.75</v>
      </c>
      <c r="AB48" s="57">
        <v>0.25</v>
      </c>
      <c r="AC48" s="57">
        <v>0.75</v>
      </c>
      <c r="AD48" s="31">
        <f>省エネ計算フォーマット【EHP】!$V$131/100</f>
        <v>0</v>
      </c>
      <c r="AE48" s="37">
        <f t="shared" si="1"/>
        <v>0.75</v>
      </c>
    </row>
    <row r="49" spans="2:31" ht="13.5" customHeight="1">
      <c r="B49" s="36" t="s">
        <v>665</v>
      </c>
      <c r="C49" s="36" t="s">
        <v>5</v>
      </c>
      <c r="E49" s="9">
        <v>1992</v>
      </c>
      <c r="F49" s="47">
        <v>1995</v>
      </c>
      <c r="M49" s="41">
        <v>4</v>
      </c>
      <c r="N49" s="42" t="s">
        <v>6</v>
      </c>
      <c r="O49" s="42" t="s">
        <v>674</v>
      </c>
      <c r="P49" s="42" t="s">
        <v>675</v>
      </c>
      <c r="Q49" s="42" t="s">
        <v>192</v>
      </c>
      <c r="R49" s="43">
        <v>0.157</v>
      </c>
      <c r="T49" s="53">
        <v>1</v>
      </c>
      <c r="U49" s="75">
        <v>2011</v>
      </c>
      <c r="V49" s="54" t="s">
        <v>19</v>
      </c>
      <c r="W49" s="54" t="s">
        <v>606</v>
      </c>
      <c r="X49" s="54" t="s">
        <v>702</v>
      </c>
      <c r="Y49" s="55" t="str">
        <f t="shared" si="0"/>
        <v>12011冷房ビル用マルチ無し（一定速）</v>
      </c>
      <c r="Z49" s="56">
        <v>0.25</v>
      </c>
      <c r="AA49" s="56">
        <v>0.75</v>
      </c>
      <c r="AB49" s="57">
        <v>0.25</v>
      </c>
      <c r="AC49" s="57">
        <v>0.75</v>
      </c>
      <c r="AD49" s="31">
        <f>省エネ計算フォーマット【EHP】!$V$131/100</f>
        <v>0</v>
      </c>
      <c r="AE49" s="37">
        <f t="shared" si="1"/>
        <v>0.75</v>
      </c>
    </row>
    <row r="50" spans="2:31" ht="13.5" customHeight="1">
      <c r="B50" s="36" t="s">
        <v>666</v>
      </c>
      <c r="C50" s="36" t="s">
        <v>5</v>
      </c>
      <c r="E50" s="9">
        <v>1993</v>
      </c>
      <c r="F50" s="47">
        <v>1995</v>
      </c>
      <c r="M50" s="41">
        <v>4</v>
      </c>
      <c r="N50" s="42" t="s">
        <v>7</v>
      </c>
      <c r="O50" s="42" t="s">
        <v>674</v>
      </c>
      <c r="P50" s="42" t="s">
        <v>675</v>
      </c>
      <c r="Q50" s="42" t="s">
        <v>196</v>
      </c>
      <c r="R50" s="43">
        <v>0.16600000000000001</v>
      </c>
      <c r="T50" s="53">
        <v>1</v>
      </c>
      <c r="U50" s="75">
        <v>2011</v>
      </c>
      <c r="V50" s="54" t="s">
        <v>19</v>
      </c>
      <c r="W50" s="54" t="s">
        <v>607</v>
      </c>
      <c r="X50" s="54" t="s">
        <v>702</v>
      </c>
      <c r="Y50" s="55" t="str">
        <f t="shared" si="0"/>
        <v>12011冷房設備用無し（一定速）</v>
      </c>
      <c r="Z50" s="56">
        <v>0.25</v>
      </c>
      <c r="AA50" s="56">
        <v>0.75</v>
      </c>
      <c r="AB50" s="57">
        <v>0.25</v>
      </c>
      <c r="AC50" s="57">
        <v>0.75</v>
      </c>
      <c r="AD50" s="31">
        <f>省エネ計算フォーマット【EHP】!$V$131/100</f>
        <v>0</v>
      </c>
      <c r="AE50" s="37">
        <f t="shared" si="1"/>
        <v>0.75</v>
      </c>
    </row>
    <row r="51" spans="2:31" ht="14.25" customHeight="1">
      <c r="B51" s="36" t="s">
        <v>667</v>
      </c>
      <c r="C51" s="36" t="s">
        <v>5</v>
      </c>
      <c r="E51" s="9">
        <v>1994</v>
      </c>
      <c r="F51" s="47">
        <v>1995</v>
      </c>
      <c r="M51" s="41">
        <v>4</v>
      </c>
      <c r="N51" s="42" t="s">
        <v>8</v>
      </c>
      <c r="O51" s="42" t="s">
        <v>674</v>
      </c>
      <c r="P51" s="42" t="s">
        <v>675</v>
      </c>
      <c r="Q51" s="42" t="s">
        <v>200</v>
      </c>
      <c r="R51" s="43">
        <v>8.3000000000000004E-2</v>
      </c>
      <c r="T51" s="53">
        <v>1</v>
      </c>
      <c r="U51" s="75">
        <v>2011</v>
      </c>
      <c r="V51" s="54" t="s">
        <v>20</v>
      </c>
      <c r="W51" s="54" t="s">
        <v>612</v>
      </c>
      <c r="X51" s="54" t="s">
        <v>618</v>
      </c>
      <c r="Y51" s="55" t="str">
        <f t="shared" si="0"/>
        <v>12011暖房店舗用有り</v>
      </c>
      <c r="Z51" s="56">
        <v>-0.76</v>
      </c>
      <c r="AA51" s="56">
        <v>1.76</v>
      </c>
      <c r="AB51" s="57">
        <v>1.0773999999999999</v>
      </c>
      <c r="AC51" s="57">
        <v>1.3006</v>
      </c>
      <c r="AD51" s="31">
        <f>省エネ計算フォーマット【EHP】!$V$131/100</f>
        <v>0</v>
      </c>
      <c r="AE51" s="37">
        <f t="shared" si="1"/>
        <v>1.3</v>
      </c>
    </row>
    <row r="52" spans="2:31" ht="13.5" customHeight="1">
      <c r="B52" s="36" t="s">
        <v>668</v>
      </c>
      <c r="C52" s="8" t="s">
        <v>12</v>
      </c>
      <c r="E52" s="9">
        <v>1995</v>
      </c>
      <c r="F52" s="47">
        <v>1995</v>
      </c>
      <c r="M52" s="41">
        <v>4</v>
      </c>
      <c r="N52" s="42" t="s">
        <v>9</v>
      </c>
      <c r="O52" s="42" t="s">
        <v>674</v>
      </c>
      <c r="P52" s="42" t="s">
        <v>675</v>
      </c>
      <c r="Q52" s="42" t="s">
        <v>204</v>
      </c>
      <c r="R52" s="43">
        <v>0.14699999999999999</v>
      </c>
      <c r="T52" s="53">
        <v>1</v>
      </c>
      <c r="U52" s="75">
        <v>2011</v>
      </c>
      <c r="V52" s="54" t="s">
        <v>20</v>
      </c>
      <c r="W52" s="54" t="s">
        <v>606</v>
      </c>
      <c r="X52" s="54" t="s">
        <v>618</v>
      </c>
      <c r="Y52" s="55" t="str">
        <f t="shared" si="0"/>
        <v>12011暖房ビル用マルチ有り</v>
      </c>
      <c r="Z52" s="56">
        <v>-0.78</v>
      </c>
      <c r="AA52" s="56">
        <v>1.78</v>
      </c>
      <c r="AB52" s="57">
        <v>1.0377000000000001</v>
      </c>
      <c r="AC52" s="57">
        <v>1.3255999999999999</v>
      </c>
      <c r="AD52" s="31">
        <f>省エネ計算フォーマット【EHP】!$V$131/100</f>
        <v>0</v>
      </c>
      <c r="AE52" s="37">
        <f t="shared" si="1"/>
        <v>1.325</v>
      </c>
    </row>
    <row r="53" spans="2:31" ht="13.5" customHeight="1">
      <c r="B53" s="8" t="s">
        <v>669</v>
      </c>
      <c r="C53" s="8" t="s">
        <v>12</v>
      </c>
      <c r="E53" s="9">
        <v>1996</v>
      </c>
      <c r="F53" s="47">
        <v>2005</v>
      </c>
      <c r="M53" s="41">
        <v>4</v>
      </c>
      <c r="N53" s="42" t="s">
        <v>10</v>
      </c>
      <c r="O53" s="42" t="s">
        <v>674</v>
      </c>
      <c r="P53" s="42" t="s">
        <v>675</v>
      </c>
      <c r="Q53" s="42" t="s">
        <v>208</v>
      </c>
      <c r="R53" s="43">
        <v>0.16900000000000001</v>
      </c>
      <c r="T53" s="53">
        <v>1</v>
      </c>
      <c r="U53" s="75">
        <v>2011</v>
      </c>
      <c r="V53" s="54" t="s">
        <v>20</v>
      </c>
      <c r="W53" s="54" t="s">
        <v>607</v>
      </c>
      <c r="X53" s="54" t="s">
        <v>618</v>
      </c>
      <c r="Y53" s="55" t="str">
        <f t="shared" si="0"/>
        <v>12011暖房設備用有り</v>
      </c>
      <c r="Z53" s="56">
        <v>-0.26</v>
      </c>
      <c r="AA53" s="56">
        <v>1.26</v>
      </c>
      <c r="AB53" s="57">
        <v>1.0266999999999999</v>
      </c>
      <c r="AC53" s="57">
        <v>0.93830000000000002</v>
      </c>
      <c r="AD53" s="31">
        <f>省エネ計算フォーマット【EHP】!$V$131/100</f>
        <v>0</v>
      </c>
      <c r="AE53" s="37">
        <f t="shared" si="1"/>
        <v>0.93799999999999994</v>
      </c>
    </row>
    <row r="54" spans="2:31" ht="13.5" customHeight="1">
      <c r="E54" s="9">
        <v>1997</v>
      </c>
      <c r="F54" s="47">
        <v>2005</v>
      </c>
      <c r="M54" s="41">
        <v>4</v>
      </c>
      <c r="N54" s="42" t="s">
        <v>11</v>
      </c>
      <c r="O54" s="42" t="s">
        <v>674</v>
      </c>
      <c r="P54" s="42" t="s">
        <v>675</v>
      </c>
      <c r="Q54" s="42" t="s">
        <v>212</v>
      </c>
      <c r="R54" s="43">
        <v>0.111</v>
      </c>
      <c r="T54" s="53">
        <v>1</v>
      </c>
      <c r="U54" s="75">
        <v>2011</v>
      </c>
      <c r="V54" s="54" t="s">
        <v>20</v>
      </c>
      <c r="W54" s="54" t="s">
        <v>612</v>
      </c>
      <c r="X54" s="54" t="s">
        <v>702</v>
      </c>
      <c r="Y54" s="55" t="str">
        <f t="shared" si="0"/>
        <v>12011暖房店舗用無し（一定速）</v>
      </c>
      <c r="Z54" s="56">
        <v>0.25</v>
      </c>
      <c r="AA54" s="56">
        <v>0.75</v>
      </c>
      <c r="AB54" s="57">
        <v>0.25</v>
      </c>
      <c r="AC54" s="57">
        <v>0.75</v>
      </c>
      <c r="AD54" s="31">
        <f>省エネ計算フォーマット【EHP】!$V$131/100</f>
        <v>0</v>
      </c>
      <c r="AE54" s="37">
        <f t="shared" si="1"/>
        <v>0.75</v>
      </c>
    </row>
    <row r="55" spans="2:31" ht="13.5" customHeight="1">
      <c r="E55" s="9">
        <v>1998</v>
      </c>
      <c r="F55" s="47">
        <v>2005</v>
      </c>
      <c r="M55" s="41">
        <v>4</v>
      </c>
      <c r="N55" s="42" t="s">
        <v>12</v>
      </c>
      <c r="O55" s="42" t="s">
        <v>674</v>
      </c>
      <c r="P55" s="42" t="s">
        <v>675</v>
      </c>
      <c r="Q55" s="42" t="s">
        <v>216</v>
      </c>
      <c r="R55" s="43">
        <v>0.14299999999999999</v>
      </c>
      <c r="T55" s="53">
        <v>1</v>
      </c>
      <c r="U55" s="75">
        <v>2011</v>
      </c>
      <c r="V55" s="54" t="s">
        <v>20</v>
      </c>
      <c r="W55" s="54" t="s">
        <v>606</v>
      </c>
      <c r="X55" s="54" t="s">
        <v>702</v>
      </c>
      <c r="Y55" s="55" t="str">
        <f t="shared" si="0"/>
        <v>12011暖房ビル用マルチ無し（一定速）</v>
      </c>
      <c r="Z55" s="56">
        <v>0.25</v>
      </c>
      <c r="AA55" s="56">
        <v>0.75</v>
      </c>
      <c r="AB55" s="57">
        <v>0.25</v>
      </c>
      <c r="AC55" s="57">
        <v>0.75</v>
      </c>
      <c r="AD55" s="31">
        <f>省エネ計算フォーマット【EHP】!$V$131/100</f>
        <v>0</v>
      </c>
      <c r="AE55" s="37">
        <f t="shared" si="1"/>
        <v>0.75</v>
      </c>
    </row>
    <row r="56" spans="2:31" ht="13.5" customHeight="1">
      <c r="E56" s="9">
        <v>1999</v>
      </c>
      <c r="F56" s="47">
        <v>2005</v>
      </c>
      <c r="M56" s="41">
        <v>5</v>
      </c>
      <c r="N56" s="42" t="s">
        <v>673</v>
      </c>
      <c r="O56" s="42" t="s">
        <v>674</v>
      </c>
      <c r="P56" s="42" t="s">
        <v>675</v>
      </c>
      <c r="Q56" s="42" t="s">
        <v>220</v>
      </c>
      <c r="R56" s="43">
        <v>0.20599999999999999</v>
      </c>
      <c r="T56" s="53">
        <v>1</v>
      </c>
      <c r="U56" s="54">
        <v>2011</v>
      </c>
      <c r="V56" s="54" t="s">
        <v>20</v>
      </c>
      <c r="W56" s="54" t="s">
        <v>607</v>
      </c>
      <c r="X56" s="54" t="s">
        <v>702</v>
      </c>
      <c r="Y56" s="55" t="str">
        <f t="shared" si="0"/>
        <v>12011暖房設備用無し（一定速）</v>
      </c>
      <c r="Z56" s="65">
        <v>0.25</v>
      </c>
      <c r="AA56" s="65">
        <v>0.75</v>
      </c>
      <c r="AB56" s="66">
        <v>0.25</v>
      </c>
      <c r="AC56" s="66">
        <v>0.75</v>
      </c>
      <c r="AD56" s="31">
        <f>省エネ計算フォーマット【EHP】!$V$131/100</f>
        <v>0</v>
      </c>
      <c r="AE56" s="37">
        <f t="shared" si="1"/>
        <v>0.75</v>
      </c>
    </row>
    <row r="57" spans="2:31" ht="13.5" customHeight="1">
      <c r="E57" s="9">
        <v>2000</v>
      </c>
      <c r="F57" s="47">
        <v>2005</v>
      </c>
      <c r="M57" s="41">
        <v>5</v>
      </c>
      <c r="N57" s="42" t="s">
        <v>2</v>
      </c>
      <c r="O57" s="42" t="s">
        <v>674</v>
      </c>
      <c r="P57" s="42" t="s">
        <v>675</v>
      </c>
      <c r="Q57" s="42" t="s">
        <v>224</v>
      </c>
      <c r="R57" s="43">
        <v>0.22900000000000001</v>
      </c>
      <c r="T57" s="53">
        <v>1</v>
      </c>
      <c r="U57" s="54">
        <v>2012</v>
      </c>
      <c r="V57" s="54" t="s">
        <v>19</v>
      </c>
      <c r="W57" s="54" t="s">
        <v>612</v>
      </c>
      <c r="X57" s="54" t="s">
        <v>618</v>
      </c>
      <c r="Y57" s="55" t="str">
        <f t="shared" si="0"/>
        <v>12012冷房店舗用有り</v>
      </c>
      <c r="Z57" s="67">
        <v>-1.36</v>
      </c>
      <c r="AA57" s="67">
        <v>2.36</v>
      </c>
      <c r="AB57" s="68">
        <v>1.0576000000000001</v>
      </c>
      <c r="AC57" s="68">
        <v>1.7556</v>
      </c>
      <c r="AD57" s="31">
        <f>省エネ計算フォーマット【EHP】!$V$131/100</f>
        <v>0</v>
      </c>
      <c r="AE57" s="37">
        <f t="shared" si="1"/>
        <v>1.7549999999999999</v>
      </c>
    </row>
    <row r="58" spans="2:31" ht="13.5" customHeight="1">
      <c r="E58" s="9">
        <v>2001</v>
      </c>
      <c r="F58" s="47">
        <v>2005</v>
      </c>
      <c r="M58" s="41">
        <v>5</v>
      </c>
      <c r="N58" s="42" t="s">
        <v>3</v>
      </c>
      <c r="O58" s="42" t="s">
        <v>674</v>
      </c>
      <c r="P58" s="42" t="s">
        <v>675</v>
      </c>
      <c r="Q58" s="42" t="s">
        <v>228</v>
      </c>
      <c r="R58" s="43">
        <v>0.217</v>
      </c>
      <c r="T58" s="53">
        <v>1</v>
      </c>
      <c r="U58" s="54">
        <v>2012</v>
      </c>
      <c r="V58" s="54" t="s">
        <v>19</v>
      </c>
      <c r="W58" s="54" t="s">
        <v>606</v>
      </c>
      <c r="X58" s="54" t="s">
        <v>618</v>
      </c>
      <c r="Y58" s="55" t="str">
        <f t="shared" si="0"/>
        <v>12012冷房ビル用マルチ有り</v>
      </c>
      <c r="Z58" s="56">
        <v>-1.1399999999999999</v>
      </c>
      <c r="AA58" s="56">
        <v>2.14</v>
      </c>
      <c r="AB58" s="57">
        <v>1.0625</v>
      </c>
      <c r="AC58" s="57">
        <v>1.5893999999999999</v>
      </c>
      <c r="AD58" s="31">
        <f>省エネ計算フォーマット【EHP】!$V$131/100</f>
        <v>0</v>
      </c>
      <c r="AE58" s="37">
        <f t="shared" si="1"/>
        <v>1.589</v>
      </c>
    </row>
    <row r="59" spans="2:31" ht="13.5" customHeight="1">
      <c r="E59" s="9">
        <v>2002</v>
      </c>
      <c r="F59" s="47">
        <v>2005</v>
      </c>
      <c r="M59" s="41">
        <v>5</v>
      </c>
      <c r="N59" s="42" t="s">
        <v>4</v>
      </c>
      <c r="O59" s="42" t="s">
        <v>674</v>
      </c>
      <c r="P59" s="42" t="s">
        <v>675</v>
      </c>
      <c r="Q59" s="42" t="s">
        <v>232</v>
      </c>
      <c r="R59" s="43">
        <v>0.156</v>
      </c>
      <c r="T59" s="53">
        <v>1</v>
      </c>
      <c r="U59" s="54">
        <v>2012</v>
      </c>
      <c r="V59" s="54" t="s">
        <v>19</v>
      </c>
      <c r="W59" s="54" t="s">
        <v>607</v>
      </c>
      <c r="X59" s="54" t="s">
        <v>618</v>
      </c>
      <c r="Y59" s="55" t="str">
        <f t="shared" si="0"/>
        <v>12012冷房設備用有り</v>
      </c>
      <c r="Z59" s="56">
        <v>-0.26</v>
      </c>
      <c r="AA59" s="56">
        <v>1.26</v>
      </c>
      <c r="AB59" s="57">
        <v>1.0367999999999999</v>
      </c>
      <c r="AC59" s="57">
        <v>0.93579999999999997</v>
      </c>
      <c r="AD59" s="31">
        <f>省エネ計算フォーマット【EHP】!$V$131/100</f>
        <v>0</v>
      </c>
      <c r="AE59" s="37">
        <f t="shared" si="1"/>
        <v>0.93500000000000005</v>
      </c>
    </row>
    <row r="60" spans="2:31" ht="13.5" customHeight="1">
      <c r="E60" s="9">
        <v>2003</v>
      </c>
      <c r="F60" s="47">
        <v>2005</v>
      </c>
      <c r="M60" s="41">
        <v>5</v>
      </c>
      <c r="N60" s="42" t="s">
        <v>5</v>
      </c>
      <c r="O60" s="42" t="s">
        <v>674</v>
      </c>
      <c r="P60" s="42" t="s">
        <v>675</v>
      </c>
      <c r="Q60" s="42" t="s">
        <v>236</v>
      </c>
      <c r="R60" s="43">
        <v>0.22</v>
      </c>
      <c r="T60" s="53">
        <v>1</v>
      </c>
      <c r="U60" s="54">
        <v>2012</v>
      </c>
      <c r="V60" s="54" t="s">
        <v>19</v>
      </c>
      <c r="W60" s="54" t="s">
        <v>612</v>
      </c>
      <c r="X60" s="54" t="s">
        <v>702</v>
      </c>
      <c r="Y60" s="55" t="str">
        <f t="shared" si="0"/>
        <v>12012冷房店舗用無し（一定速）</v>
      </c>
      <c r="Z60" s="56">
        <v>0.25</v>
      </c>
      <c r="AA60" s="56">
        <v>0.75</v>
      </c>
      <c r="AB60" s="57">
        <v>0.25</v>
      </c>
      <c r="AC60" s="57">
        <v>0.75</v>
      </c>
      <c r="AD60" s="31">
        <f>省エネ計算フォーマット【EHP】!$V$131/100</f>
        <v>0</v>
      </c>
      <c r="AE60" s="37">
        <f t="shared" si="1"/>
        <v>0.75</v>
      </c>
    </row>
    <row r="61" spans="2:31" ht="13.5" customHeight="1">
      <c r="E61" s="9">
        <v>2004</v>
      </c>
      <c r="F61" s="47">
        <v>2005</v>
      </c>
      <c r="M61" s="41">
        <v>5</v>
      </c>
      <c r="N61" s="42" t="s">
        <v>6</v>
      </c>
      <c r="O61" s="42" t="s">
        <v>674</v>
      </c>
      <c r="P61" s="42" t="s">
        <v>675</v>
      </c>
      <c r="Q61" s="42" t="s">
        <v>240</v>
      </c>
      <c r="R61" s="43">
        <v>0.20200000000000001</v>
      </c>
      <c r="T61" s="53">
        <v>1</v>
      </c>
      <c r="U61" s="54">
        <v>2012</v>
      </c>
      <c r="V61" s="54" t="s">
        <v>19</v>
      </c>
      <c r="W61" s="54" t="s">
        <v>606</v>
      </c>
      <c r="X61" s="54" t="s">
        <v>702</v>
      </c>
      <c r="Y61" s="55" t="str">
        <f t="shared" si="0"/>
        <v>12012冷房ビル用マルチ無し（一定速）</v>
      </c>
      <c r="Z61" s="56">
        <v>0.25</v>
      </c>
      <c r="AA61" s="56">
        <v>0.75</v>
      </c>
      <c r="AB61" s="57">
        <v>0.25</v>
      </c>
      <c r="AC61" s="57">
        <v>0.75</v>
      </c>
      <c r="AD61" s="31">
        <f>省エネ計算フォーマット【EHP】!$V$131/100</f>
        <v>0</v>
      </c>
      <c r="AE61" s="37">
        <f t="shared" si="1"/>
        <v>0.75</v>
      </c>
    </row>
    <row r="62" spans="2:31" ht="13.5" customHeight="1">
      <c r="E62" s="9">
        <v>2005</v>
      </c>
      <c r="F62" s="47">
        <v>2005</v>
      </c>
      <c r="M62" s="41">
        <v>5</v>
      </c>
      <c r="N62" s="42" t="s">
        <v>7</v>
      </c>
      <c r="O62" s="42" t="s">
        <v>674</v>
      </c>
      <c r="P62" s="42" t="s">
        <v>675</v>
      </c>
      <c r="Q62" s="42" t="s">
        <v>244</v>
      </c>
      <c r="R62" s="43">
        <v>0.23200000000000001</v>
      </c>
      <c r="T62" s="53">
        <v>1</v>
      </c>
      <c r="U62" s="54">
        <v>2012</v>
      </c>
      <c r="V62" s="54" t="s">
        <v>19</v>
      </c>
      <c r="W62" s="54" t="s">
        <v>607</v>
      </c>
      <c r="X62" s="54" t="s">
        <v>702</v>
      </c>
      <c r="Y62" s="55" t="str">
        <f t="shared" si="0"/>
        <v>12012冷房設備用無し（一定速）</v>
      </c>
      <c r="Z62" s="56">
        <v>0.25</v>
      </c>
      <c r="AA62" s="56">
        <v>0.75</v>
      </c>
      <c r="AB62" s="57">
        <v>0.25</v>
      </c>
      <c r="AC62" s="57">
        <v>0.75</v>
      </c>
      <c r="AD62" s="31">
        <f>省エネ計算フォーマット【EHP】!$V$131/100</f>
        <v>0</v>
      </c>
      <c r="AE62" s="37">
        <f t="shared" si="1"/>
        <v>0.75</v>
      </c>
    </row>
    <row r="63" spans="2:31" ht="13.5" customHeight="1">
      <c r="E63" s="9">
        <v>2006</v>
      </c>
      <c r="F63" s="47">
        <v>2010</v>
      </c>
      <c r="M63" s="41">
        <v>5</v>
      </c>
      <c r="N63" s="42" t="s">
        <v>8</v>
      </c>
      <c r="O63" s="42" t="s">
        <v>674</v>
      </c>
      <c r="P63" s="42" t="s">
        <v>675</v>
      </c>
      <c r="Q63" s="42" t="s">
        <v>248</v>
      </c>
      <c r="R63" s="43">
        <v>0.22800000000000001</v>
      </c>
      <c r="T63" s="53">
        <v>1</v>
      </c>
      <c r="U63" s="54">
        <v>2012</v>
      </c>
      <c r="V63" s="54" t="s">
        <v>20</v>
      </c>
      <c r="W63" s="54" t="s">
        <v>612</v>
      </c>
      <c r="X63" s="54" t="s">
        <v>618</v>
      </c>
      <c r="Y63" s="55" t="str">
        <f t="shared" si="0"/>
        <v>12012暖房店舗用有り</v>
      </c>
      <c r="Z63" s="56">
        <v>-0.82</v>
      </c>
      <c r="AA63" s="56">
        <v>1.82</v>
      </c>
      <c r="AB63" s="57">
        <v>1.0801000000000001</v>
      </c>
      <c r="AC63" s="57">
        <v>1.345</v>
      </c>
      <c r="AD63" s="31">
        <f>省エネ計算フォーマット【EHP】!$V$131/100</f>
        <v>0</v>
      </c>
      <c r="AE63" s="37">
        <f t="shared" si="1"/>
        <v>1.345</v>
      </c>
    </row>
    <row r="64" spans="2:31" ht="13.5" customHeight="1">
      <c r="E64" s="9">
        <v>2007</v>
      </c>
      <c r="F64" s="47">
        <v>2010</v>
      </c>
      <c r="M64" s="41">
        <v>5</v>
      </c>
      <c r="N64" s="42" t="s">
        <v>9</v>
      </c>
      <c r="O64" s="42" t="s">
        <v>674</v>
      </c>
      <c r="P64" s="42" t="s">
        <v>675</v>
      </c>
      <c r="Q64" s="42" t="s">
        <v>252</v>
      </c>
      <c r="R64" s="43">
        <v>0.248</v>
      </c>
      <c r="T64" s="53">
        <v>1</v>
      </c>
      <c r="U64" s="54">
        <v>2012</v>
      </c>
      <c r="V64" s="54" t="s">
        <v>20</v>
      </c>
      <c r="W64" s="54" t="s">
        <v>606</v>
      </c>
      <c r="X64" s="54" t="s">
        <v>618</v>
      </c>
      <c r="Y64" s="55" t="str">
        <f t="shared" si="0"/>
        <v>12012暖房ビル用マルチ有り</v>
      </c>
      <c r="Z64" s="56">
        <v>-0.98</v>
      </c>
      <c r="AA64" s="56">
        <v>1.98</v>
      </c>
      <c r="AB64" s="57">
        <v>1.042</v>
      </c>
      <c r="AC64" s="57">
        <v>1.4744999999999999</v>
      </c>
      <c r="AD64" s="31">
        <f>省エネ計算フォーマット【EHP】!$V$131/100</f>
        <v>0</v>
      </c>
      <c r="AE64" s="37">
        <f t="shared" si="1"/>
        <v>1.474</v>
      </c>
    </row>
    <row r="65" spans="5:31" ht="13.5" customHeight="1">
      <c r="E65" s="9">
        <v>2008</v>
      </c>
      <c r="F65" s="47">
        <v>2010</v>
      </c>
      <c r="M65" s="41">
        <v>5</v>
      </c>
      <c r="N65" s="42" t="s">
        <v>10</v>
      </c>
      <c r="O65" s="42" t="s">
        <v>674</v>
      </c>
      <c r="P65" s="42" t="s">
        <v>675</v>
      </c>
      <c r="Q65" s="42" t="s">
        <v>256</v>
      </c>
      <c r="R65" s="43">
        <v>0.21</v>
      </c>
      <c r="T65" s="53">
        <v>1</v>
      </c>
      <c r="U65" s="54">
        <v>2012</v>
      </c>
      <c r="V65" s="54" t="s">
        <v>20</v>
      </c>
      <c r="W65" s="54" t="s">
        <v>607</v>
      </c>
      <c r="X65" s="54" t="s">
        <v>618</v>
      </c>
      <c r="Y65" s="55" t="str">
        <f t="shared" si="0"/>
        <v>12012暖房設備用有り</v>
      </c>
      <c r="Z65" s="56">
        <v>-0.26</v>
      </c>
      <c r="AA65" s="56">
        <v>1.26</v>
      </c>
      <c r="AB65" s="57">
        <v>1.0266999999999999</v>
      </c>
      <c r="AC65" s="57">
        <v>0.93830000000000002</v>
      </c>
      <c r="AD65" s="31">
        <f>省エネ計算フォーマット【EHP】!$V$131/100</f>
        <v>0</v>
      </c>
      <c r="AE65" s="37">
        <f t="shared" si="1"/>
        <v>0.93799999999999994</v>
      </c>
    </row>
    <row r="66" spans="5:31" ht="13.5" customHeight="1">
      <c r="E66" s="9">
        <v>2009</v>
      </c>
      <c r="F66" s="47">
        <v>2010</v>
      </c>
      <c r="M66" s="41">
        <v>5</v>
      </c>
      <c r="N66" s="42" t="s">
        <v>11</v>
      </c>
      <c r="O66" s="42" t="s">
        <v>674</v>
      </c>
      <c r="P66" s="42" t="s">
        <v>675</v>
      </c>
      <c r="Q66" s="42" t="s">
        <v>260</v>
      </c>
      <c r="R66" s="43">
        <v>7.0999999999999994E-2</v>
      </c>
      <c r="T66" s="53">
        <v>1</v>
      </c>
      <c r="U66" s="54">
        <v>2012</v>
      </c>
      <c r="V66" s="54" t="s">
        <v>20</v>
      </c>
      <c r="W66" s="54" t="s">
        <v>612</v>
      </c>
      <c r="X66" s="54" t="s">
        <v>702</v>
      </c>
      <c r="Y66" s="55" t="str">
        <f t="shared" si="0"/>
        <v>12012暖房店舗用無し（一定速）</v>
      </c>
      <c r="Z66" s="56">
        <v>0.25</v>
      </c>
      <c r="AA66" s="56">
        <v>0.75</v>
      </c>
      <c r="AB66" s="57">
        <v>0.25</v>
      </c>
      <c r="AC66" s="57">
        <v>0.75</v>
      </c>
      <c r="AD66" s="31">
        <f>省エネ計算フォーマット【EHP】!$V$131/100</f>
        <v>0</v>
      </c>
      <c r="AE66" s="37">
        <f t="shared" si="1"/>
        <v>0.75</v>
      </c>
    </row>
    <row r="67" spans="5:31" ht="13.5" customHeight="1">
      <c r="E67" s="9">
        <v>2010</v>
      </c>
      <c r="F67" s="47">
        <v>2010</v>
      </c>
      <c r="M67" s="41">
        <v>5</v>
      </c>
      <c r="N67" s="42" t="s">
        <v>12</v>
      </c>
      <c r="O67" s="42" t="s">
        <v>674</v>
      </c>
      <c r="P67" s="42" t="s">
        <v>675</v>
      </c>
      <c r="Q67" s="42" t="s">
        <v>264</v>
      </c>
      <c r="R67" s="43">
        <v>0.23</v>
      </c>
      <c r="T67" s="53">
        <v>1</v>
      </c>
      <c r="U67" s="54">
        <v>2012</v>
      </c>
      <c r="V67" s="54" t="s">
        <v>20</v>
      </c>
      <c r="W67" s="54" t="s">
        <v>606</v>
      </c>
      <c r="X67" s="54" t="s">
        <v>702</v>
      </c>
      <c r="Y67" s="55" t="str">
        <f t="shared" si="0"/>
        <v>12012暖房ビル用マルチ無し（一定速）</v>
      </c>
      <c r="Z67" s="56">
        <v>0.25</v>
      </c>
      <c r="AA67" s="56">
        <v>0.75</v>
      </c>
      <c r="AB67" s="57">
        <v>0.25</v>
      </c>
      <c r="AC67" s="57">
        <v>0.75</v>
      </c>
      <c r="AD67" s="31">
        <f>省エネ計算フォーマット【EHP】!$V$131/100</f>
        <v>0</v>
      </c>
      <c r="AE67" s="37">
        <f t="shared" si="1"/>
        <v>0.75</v>
      </c>
    </row>
    <row r="68" spans="5:31" ht="13.5" customHeight="1">
      <c r="E68" s="9">
        <v>2011</v>
      </c>
      <c r="F68" s="48">
        <v>2011</v>
      </c>
      <c r="M68" s="41">
        <v>6</v>
      </c>
      <c r="N68" s="42" t="s">
        <v>673</v>
      </c>
      <c r="O68" s="42" t="s">
        <v>674</v>
      </c>
      <c r="P68" s="42" t="s">
        <v>675</v>
      </c>
      <c r="Q68" s="42" t="s">
        <v>268</v>
      </c>
      <c r="R68" s="43">
        <v>0.249</v>
      </c>
      <c r="T68" s="53">
        <v>1</v>
      </c>
      <c r="U68" s="54">
        <v>2012</v>
      </c>
      <c r="V68" s="54" t="s">
        <v>20</v>
      </c>
      <c r="W68" s="54" t="s">
        <v>607</v>
      </c>
      <c r="X68" s="54" t="s">
        <v>702</v>
      </c>
      <c r="Y68" s="55" t="str">
        <f t="shared" si="0"/>
        <v>12012暖房設備用無し（一定速）</v>
      </c>
      <c r="Z68" s="69">
        <v>0.25</v>
      </c>
      <c r="AA68" s="69">
        <v>0.75</v>
      </c>
      <c r="AB68" s="70">
        <v>0.25</v>
      </c>
      <c r="AC68" s="70">
        <v>0.75</v>
      </c>
      <c r="AD68" s="31">
        <f>省エネ計算フォーマット【EHP】!$V$131/100</f>
        <v>0</v>
      </c>
      <c r="AE68" s="37">
        <f t="shared" si="1"/>
        <v>0.75</v>
      </c>
    </row>
    <row r="69" spans="5:31" ht="13.5" customHeight="1">
      <c r="E69" s="9">
        <v>2012</v>
      </c>
      <c r="F69" s="48">
        <v>2012</v>
      </c>
      <c r="M69" s="41">
        <v>6</v>
      </c>
      <c r="N69" s="42" t="s">
        <v>2</v>
      </c>
      <c r="O69" s="42" t="s">
        <v>674</v>
      </c>
      <c r="P69" s="42" t="s">
        <v>675</v>
      </c>
      <c r="Q69" s="42" t="s">
        <v>272</v>
      </c>
      <c r="R69" s="43">
        <v>0.34300000000000003</v>
      </c>
      <c r="T69" s="53">
        <v>1</v>
      </c>
      <c r="U69" s="75">
        <v>2013</v>
      </c>
      <c r="V69" s="54" t="s">
        <v>19</v>
      </c>
      <c r="W69" s="54" t="s">
        <v>612</v>
      </c>
      <c r="X69" s="54" t="s">
        <v>618</v>
      </c>
      <c r="Y69" s="55" t="str">
        <f t="shared" si="0"/>
        <v>12013冷房店舗用有り</v>
      </c>
      <c r="Z69" s="56">
        <v>-1.5</v>
      </c>
      <c r="AA69" s="56">
        <v>2.5</v>
      </c>
      <c r="AB69" s="57">
        <v>1.0609999999999999</v>
      </c>
      <c r="AC69" s="57">
        <v>1.8597999999999999</v>
      </c>
      <c r="AD69" s="31">
        <f>省エネ計算フォーマット【EHP】!$V$131/100</f>
        <v>0</v>
      </c>
      <c r="AE69" s="37">
        <f t="shared" si="1"/>
        <v>1.859</v>
      </c>
    </row>
    <row r="70" spans="5:31" ht="13.5" customHeight="1">
      <c r="E70" s="9">
        <v>2013</v>
      </c>
      <c r="F70" s="48">
        <v>2013</v>
      </c>
      <c r="M70" s="41">
        <v>6</v>
      </c>
      <c r="N70" s="42" t="s">
        <v>3</v>
      </c>
      <c r="O70" s="42" t="s">
        <v>674</v>
      </c>
      <c r="P70" s="42" t="s">
        <v>675</v>
      </c>
      <c r="Q70" s="42" t="s">
        <v>276</v>
      </c>
      <c r="R70" s="43">
        <v>0.30599999999999999</v>
      </c>
      <c r="T70" s="53">
        <v>1</v>
      </c>
      <c r="U70" s="75">
        <v>2013</v>
      </c>
      <c r="V70" s="54" t="s">
        <v>19</v>
      </c>
      <c r="W70" s="54" t="s">
        <v>606</v>
      </c>
      <c r="X70" s="54" t="s">
        <v>618</v>
      </c>
      <c r="Y70" s="55" t="str">
        <f t="shared" si="0"/>
        <v>12013冷房ビル用マルチ有り</v>
      </c>
      <c r="Z70" s="56">
        <v>-1.1399999999999999</v>
      </c>
      <c r="AA70" s="56">
        <v>2.14</v>
      </c>
      <c r="AB70" s="57">
        <v>1.0625</v>
      </c>
      <c r="AC70" s="57">
        <v>1.5893999999999999</v>
      </c>
      <c r="AD70" s="31">
        <f>省エネ計算フォーマット【EHP】!$V$131/100</f>
        <v>0</v>
      </c>
      <c r="AE70" s="37">
        <f t="shared" si="1"/>
        <v>1.589</v>
      </c>
    </row>
    <row r="71" spans="5:31" ht="13.5" customHeight="1">
      <c r="E71" s="9">
        <v>2014</v>
      </c>
      <c r="F71" s="48">
        <v>2014</v>
      </c>
      <c r="M71" s="41">
        <v>6</v>
      </c>
      <c r="N71" s="42" t="s">
        <v>4</v>
      </c>
      <c r="O71" s="42" t="s">
        <v>674</v>
      </c>
      <c r="P71" s="42" t="s">
        <v>675</v>
      </c>
      <c r="Q71" s="42" t="s">
        <v>280</v>
      </c>
      <c r="R71" s="43">
        <v>0.20899999999999999</v>
      </c>
      <c r="T71" s="53">
        <v>1</v>
      </c>
      <c r="U71" s="75">
        <v>2013</v>
      </c>
      <c r="V71" s="54" t="s">
        <v>19</v>
      </c>
      <c r="W71" s="54" t="s">
        <v>607</v>
      </c>
      <c r="X71" s="54" t="s">
        <v>618</v>
      </c>
      <c r="Y71" s="55" t="str">
        <f t="shared" si="0"/>
        <v>12013冷房設備用有り</v>
      </c>
      <c r="Z71" s="56">
        <v>-0.26</v>
      </c>
      <c r="AA71" s="56">
        <v>1.26</v>
      </c>
      <c r="AB71" s="57">
        <v>1.0367999999999999</v>
      </c>
      <c r="AC71" s="57">
        <v>0.93579999999999997</v>
      </c>
      <c r="AD71" s="31">
        <f>省エネ計算フォーマット【EHP】!$V$131/100</f>
        <v>0</v>
      </c>
      <c r="AE71" s="37">
        <f t="shared" si="1"/>
        <v>0.93500000000000005</v>
      </c>
    </row>
    <row r="72" spans="5:31" ht="13.5" customHeight="1">
      <c r="E72" s="9">
        <v>2015</v>
      </c>
      <c r="F72" s="47">
        <v>2015</v>
      </c>
      <c r="M72" s="41">
        <v>6</v>
      </c>
      <c r="N72" s="42" t="s">
        <v>5</v>
      </c>
      <c r="O72" s="42" t="s">
        <v>674</v>
      </c>
      <c r="P72" s="42" t="s">
        <v>675</v>
      </c>
      <c r="Q72" s="42" t="s">
        <v>284</v>
      </c>
      <c r="R72" s="43">
        <v>0.308</v>
      </c>
      <c r="T72" s="53">
        <v>1</v>
      </c>
      <c r="U72" s="75">
        <v>2013</v>
      </c>
      <c r="V72" s="54" t="s">
        <v>19</v>
      </c>
      <c r="W72" s="54" t="s">
        <v>612</v>
      </c>
      <c r="X72" s="54" t="s">
        <v>702</v>
      </c>
      <c r="Y72" s="55" t="str">
        <f t="shared" si="0"/>
        <v>12013冷房店舗用無し（一定速）</v>
      </c>
      <c r="Z72" s="56">
        <v>0.25</v>
      </c>
      <c r="AA72" s="56">
        <v>0.75</v>
      </c>
      <c r="AB72" s="57">
        <v>0.25</v>
      </c>
      <c r="AC72" s="57">
        <v>0.75</v>
      </c>
      <c r="AD72" s="31">
        <f>省エネ計算フォーマット【EHP】!$V$131/100</f>
        <v>0</v>
      </c>
      <c r="AE72" s="37">
        <f t="shared" si="1"/>
        <v>0.75</v>
      </c>
    </row>
    <row r="73" spans="5:31" ht="13.5" customHeight="1">
      <c r="E73" s="9">
        <v>2016</v>
      </c>
      <c r="F73" s="62">
        <v>2020</v>
      </c>
      <c r="M73" s="41">
        <v>6</v>
      </c>
      <c r="N73" s="42" t="s">
        <v>6</v>
      </c>
      <c r="O73" s="42" t="s">
        <v>674</v>
      </c>
      <c r="P73" s="42" t="s">
        <v>675</v>
      </c>
      <c r="Q73" s="42" t="s">
        <v>288</v>
      </c>
      <c r="R73" s="43">
        <v>0.29699999999999999</v>
      </c>
      <c r="T73" s="53">
        <v>1</v>
      </c>
      <c r="U73" s="75">
        <v>2013</v>
      </c>
      <c r="V73" s="54" t="s">
        <v>19</v>
      </c>
      <c r="W73" s="54" t="s">
        <v>606</v>
      </c>
      <c r="X73" s="54" t="s">
        <v>702</v>
      </c>
      <c r="Y73" s="55" t="str">
        <f t="shared" si="0"/>
        <v>12013冷房ビル用マルチ無し（一定速）</v>
      </c>
      <c r="Z73" s="56">
        <v>0.25</v>
      </c>
      <c r="AA73" s="56">
        <v>0.75</v>
      </c>
      <c r="AB73" s="57">
        <v>0.25</v>
      </c>
      <c r="AC73" s="57">
        <v>0.75</v>
      </c>
      <c r="AD73" s="31">
        <f>省エネ計算フォーマット【EHP】!$V$131/100</f>
        <v>0</v>
      </c>
      <c r="AE73" s="37">
        <f t="shared" si="1"/>
        <v>0.75</v>
      </c>
    </row>
    <row r="74" spans="5:31" ht="13.5" customHeight="1">
      <c r="E74" s="9">
        <v>2017</v>
      </c>
      <c r="F74" s="62">
        <v>2020</v>
      </c>
      <c r="M74" s="41">
        <v>6</v>
      </c>
      <c r="N74" s="42" t="s">
        <v>7</v>
      </c>
      <c r="O74" s="42" t="s">
        <v>674</v>
      </c>
      <c r="P74" s="42" t="s">
        <v>675</v>
      </c>
      <c r="Q74" s="42" t="s">
        <v>292</v>
      </c>
      <c r="R74" s="43">
        <v>0.33800000000000002</v>
      </c>
      <c r="T74" s="53">
        <v>1</v>
      </c>
      <c r="U74" s="75">
        <v>2013</v>
      </c>
      <c r="V74" s="54" t="s">
        <v>19</v>
      </c>
      <c r="W74" s="54" t="s">
        <v>607</v>
      </c>
      <c r="X74" s="54" t="s">
        <v>702</v>
      </c>
      <c r="Y74" s="55" t="str">
        <f t="shared" ref="Y74:Y137" si="2">T74&amp;U74&amp;V74&amp;W74&amp;X74</f>
        <v>12013冷房設備用無し（一定速）</v>
      </c>
      <c r="Z74" s="56">
        <v>0.25</v>
      </c>
      <c r="AA74" s="56">
        <v>0.75</v>
      </c>
      <c r="AB74" s="57">
        <v>0.25</v>
      </c>
      <c r="AC74" s="57">
        <v>0.75</v>
      </c>
      <c r="AD74" s="31">
        <f>省エネ計算フォーマット【EHP】!$V$131/100</f>
        <v>0</v>
      </c>
      <c r="AE74" s="37">
        <f t="shared" si="1"/>
        <v>0.75</v>
      </c>
    </row>
    <row r="75" spans="5:31" ht="13.5" customHeight="1">
      <c r="E75" s="9">
        <v>2018</v>
      </c>
      <c r="F75" s="62">
        <v>2020</v>
      </c>
      <c r="M75" s="41">
        <v>6</v>
      </c>
      <c r="N75" s="42" t="s">
        <v>8</v>
      </c>
      <c r="O75" s="42" t="s">
        <v>674</v>
      </c>
      <c r="P75" s="42" t="s">
        <v>675</v>
      </c>
      <c r="Q75" s="42" t="s">
        <v>296</v>
      </c>
      <c r="R75" s="43">
        <v>0.247</v>
      </c>
      <c r="T75" s="53">
        <v>1</v>
      </c>
      <c r="U75" s="75">
        <v>2013</v>
      </c>
      <c r="V75" s="54" t="s">
        <v>20</v>
      </c>
      <c r="W75" s="54" t="s">
        <v>612</v>
      </c>
      <c r="X75" s="54" t="s">
        <v>618</v>
      </c>
      <c r="Y75" s="55" t="str">
        <f t="shared" si="2"/>
        <v>12013暖房店舗用有り</v>
      </c>
      <c r="Z75" s="56">
        <v>-0.94</v>
      </c>
      <c r="AA75" s="56">
        <v>1.94</v>
      </c>
      <c r="AB75" s="57">
        <v>1.0853999999999999</v>
      </c>
      <c r="AC75" s="57">
        <v>1.4337</v>
      </c>
      <c r="AD75" s="31">
        <f>省エネ計算フォーマット【EHP】!$V$131/100</f>
        <v>0</v>
      </c>
      <c r="AE75" s="37">
        <f t="shared" si="1"/>
        <v>1.4330000000000001</v>
      </c>
    </row>
    <row r="76" spans="5:31" ht="13.5" customHeight="1">
      <c r="E76" s="9">
        <v>2019</v>
      </c>
      <c r="F76" s="62">
        <v>2020</v>
      </c>
      <c r="M76" s="41">
        <v>6</v>
      </c>
      <c r="N76" s="42" t="s">
        <v>9</v>
      </c>
      <c r="O76" s="42" t="s">
        <v>674</v>
      </c>
      <c r="P76" s="42" t="s">
        <v>675</v>
      </c>
      <c r="Q76" s="42" t="s">
        <v>300</v>
      </c>
      <c r="R76" s="43">
        <v>0.30499999999999999</v>
      </c>
      <c r="T76" s="53">
        <v>1</v>
      </c>
      <c r="U76" s="75">
        <v>2013</v>
      </c>
      <c r="V76" s="54" t="s">
        <v>20</v>
      </c>
      <c r="W76" s="54" t="s">
        <v>606</v>
      </c>
      <c r="X76" s="54" t="s">
        <v>618</v>
      </c>
      <c r="Y76" s="55" t="str">
        <f t="shared" si="2"/>
        <v>12013暖房ビル用マルチ有り</v>
      </c>
      <c r="Z76" s="56">
        <v>-0.98</v>
      </c>
      <c r="AA76" s="56">
        <v>1.98</v>
      </c>
      <c r="AB76" s="57">
        <v>1.042</v>
      </c>
      <c r="AC76" s="57">
        <v>1.4744999999999999</v>
      </c>
      <c r="AD76" s="31">
        <f>省エネ計算フォーマット【EHP】!$V$131/100</f>
        <v>0</v>
      </c>
      <c r="AE76" s="37">
        <f t="shared" ref="AE76:AE139" si="3">ROUNDDOWN(IF(AD76&gt;=0.25,Z76*AD76+AA76,AB76*AD76+AC76),3)</f>
        <v>1.474</v>
      </c>
    </row>
    <row r="77" spans="5:31" ht="13.5" customHeight="1">
      <c r="E77" s="9">
        <v>2020</v>
      </c>
      <c r="F77" s="62">
        <v>2020</v>
      </c>
      <c r="M77" s="41">
        <v>6</v>
      </c>
      <c r="N77" s="42" t="s">
        <v>10</v>
      </c>
      <c r="O77" s="42" t="s">
        <v>674</v>
      </c>
      <c r="P77" s="42" t="s">
        <v>675</v>
      </c>
      <c r="Q77" s="42" t="s">
        <v>304</v>
      </c>
      <c r="R77" s="43">
        <v>0.20899999999999999</v>
      </c>
      <c r="T77" s="53">
        <v>1</v>
      </c>
      <c r="U77" s="75">
        <v>2013</v>
      </c>
      <c r="V77" s="54" t="s">
        <v>20</v>
      </c>
      <c r="W77" s="54" t="s">
        <v>607</v>
      </c>
      <c r="X77" s="54" t="s">
        <v>618</v>
      </c>
      <c r="Y77" s="55" t="str">
        <f t="shared" si="2"/>
        <v>12013暖房設備用有り</v>
      </c>
      <c r="Z77" s="56">
        <v>-0.32</v>
      </c>
      <c r="AA77" s="56">
        <v>1.32</v>
      </c>
      <c r="AB77" s="57">
        <v>1.028</v>
      </c>
      <c r="AC77" s="57">
        <v>0.98299999999999998</v>
      </c>
      <c r="AD77" s="31">
        <f>省エネ計算フォーマット【EHP】!$V$131/100</f>
        <v>0</v>
      </c>
      <c r="AE77" s="37">
        <f t="shared" si="3"/>
        <v>0.98299999999999998</v>
      </c>
    </row>
    <row r="78" spans="5:31" ht="13.5" customHeight="1">
      <c r="E78" s="9">
        <v>2021</v>
      </c>
      <c r="F78" s="62">
        <v>2020</v>
      </c>
      <c r="M78" s="41">
        <v>6</v>
      </c>
      <c r="N78" s="42" t="s">
        <v>11</v>
      </c>
      <c r="O78" s="42" t="s">
        <v>674</v>
      </c>
      <c r="P78" s="42" t="s">
        <v>675</v>
      </c>
      <c r="Q78" s="42" t="s">
        <v>308</v>
      </c>
      <c r="R78" s="43">
        <v>0.25600000000000001</v>
      </c>
      <c r="T78" s="53">
        <v>1</v>
      </c>
      <c r="U78" s="75">
        <v>2013</v>
      </c>
      <c r="V78" s="54" t="s">
        <v>20</v>
      </c>
      <c r="W78" s="54" t="s">
        <v>612</v>
      </c>
      <c r="X78" s="54" t="s">
        <v>702</v>
      </c>
      <c r="Y78" s="55" t="str">
        <f t="shared" si="2"/>
        <v>12013暖房店舗用無し（一定速）</v>
      </c>
      <c r="Z78" s="56">
        <v>0.25</v>
      </c>
      <c r="AA78" s="56">
        <v>0.75</v>
      </c>
      <c r="AB78" s="57">
        <v>0.25</v>
      </c>
      <c r="AC78" s="57">
        <v>0.75</v>
      </c>
      <c r="AD78" s="31">
        <f>省エネ計算フォーマット【EHP】!$V$131/100</f>
        <v>0</v>
      </c>
      <c r="AE78" s="37">
        <f t="shared" si="3"/>
        <v>0.75</v>
      </c>
    </row>
    <row r="79" spans="5:31" ht="13.5" customHeight="1">
      <c r="E79" s="9">
        <v>2022</v>
      </c>
      <c r="F79" s="62">
        <v>2020</v>
      </c>
      <c r="M79" s="41">
        <v>6</v>
      </c>
      <c r="N79" s="42" t="s">
        <v>12</v>
      </c>
      <c r="O79" s="42" t="s">
        <v>674</v>
      </c>
      <c r="P79" s="42" t="s">
        <v>675</v>
      </c>
      <c r="Q79" s="42" t="s">
        <v>312</v>
      </c>
      <c r="R79" s="43">
        <v>0.33400000000000002</v>
      </c>
      <c r="T79" s="53">
        <v>1</v>
      </c>
      <c r="U79" s="75">
        <v>2013</v>
      </c>
      <c r="V79" s="54" t="s">
        <v>20</v>
      </c>
      <c r="W79" s="54" t="s">
        <v>606</v>
      </c>
      <c r="X79" s="54" t="s">
        <v>702</v>
      </c>
      <c r="Y79" s="55" t="str">
        <f t="shared" si="2"/>
        <v>12013暖房ビル用マルチ無し（一定速）</v>
      </c>
      <c r="Z79" s="56">
        <v>0.25</v>
      </c>
      <c r="AA79" s="56">
        <v>0.75</v>
      </c>
      <c r="AB79" s="57">
        <v>0.25</v>
      </c>
      <c r="AC79" s="57">
        <v>0.75</v>
      </c>
      <c r="AD79" s="31">
        <f>省エネ計算フォーマット【EHP】!$V$131/100</f>
        <v>0</v>
      </c>
      <c r="AE79" s="37">
        <f t="shared" si="3"/>
        <v>0.75</v>
      </c>
    </row>
    <row r="80" spans="5:31" ht="13.5" customHeight="1">
      <c r="E80" s="9">
        <v>2023</v>
      </c>
      <c r="F80" s="62">
        <v>2020</v>
      </c>
      <c r="M80" s="41">
        <v>7</v>
      </c>
      <c r="N80" s="42" t="s">
        <v>673</v>
      </c>
      <c r="O80" s="42" t="s">
        <v>674</v>
      </c>
      <c r="P80" s="42" t="s">
        <v>675</v>
      </c>
      <c r="Q80" s="42" t="s">
        <v>316</v>
      </c>
      <c r="R80" s="43">
        <v>0.54400000000000004</v>
      </c>
      <c r="T80" s="53">
        <v>1</v>
      </c>
      <c r="U80" s="75">
        <v>2013</v>
      </c>
      <c r="V80" s="54" t="s">
        <v>20</v>
      </c>
      <c r="W80" s="54" t="s">
        <v>607</v>
      </c>
      <c r="X80" s="54" t="s">
        <v>702</v>
      </c>
      <c r="Y80" s="55" t="str">
        <f t="shared" si="2"/>
        <v>12013暖房設備用無し（一定速）</v>
      </c>
      <c r="Z80" s="56">
        <v>0.25</v>
      </c>
      <c r="AA80" s="56">
        <v>0.75</v>
      </c>
      <c r="AB80" s="57">
        <v>0.25</v>
      </c>
      <c r="AC80" s="57">
        <v>0.75</v>
      </c>
      <c r="AD80" s="31">
        <f>省エネ計算フォーマット【EHP】!$V$131/100</f>
        <v>0</v>
      </c>
      <c r="AE80" s="37">
        <f t="shared" si="3"/>
        <v>0.75</v>
      </c>
    </row>
    <row r="81" spans="5:31" ht="13.5" customHeight="1">
      <c r="E81" s="9">
        <v>2024</v>
      </c>
      <c r="F81" s="62">
        <v>2020</v>
      </c>
      <c r="M81" s="41">
        <v>7</v>
      </c>
      <c r="N81" s="42" t="s">
        <v>2</v>
      </c>
      <c r="O81" s="42" t="s">
        <v>674</v>
      </c>
      <c r="P81" s="42" t="s">
        <v>675</v>
      </c>
      <c r="Q81" s="42" t="s">
        <v>320</v>
      </c>
      <c r="R81" s="43">
        <v>0.6</v>
      </c>
      <c r="T81" s="53">
        <v>1</v>
      </c>
      <c r="U81" s="75">
        <v>2014</v>
      </c>
      <c r="V81" s="54" t="s">
        <v>19</v>
      </c>
      <c r="W81" s="54" t="s">
        <v>612</v>
      </c>
      <c r="X81" s="54" t="s">
        <v>618</v>
      </c>
      <c r="Y81" s="55" t="str">
        <f t="shared" si="2"/>
        <v>12014冷房店舗用有り</v>
      </c>
      <c r="Z81" s="56">
        <v>-1.46</v>
      </c>
      <c r="AA81" s="56">
        <v>2.46</v>
      </c>
      <c r="AB81" s="57">
        <v>1.06</v>
      </c>
      <c r="AC81" s="57">
        <v>1.83</v>
      </c>
      <c r="AD81" s="31">
        <f>省エネ計算フォーマット【EHP】!$V$131/100</f>
        <v>0</v>
      </c>
      <c r="AE81" s="37">
        <f t="shared" si="3"/>
        <v>1.83</v>
      </c>
    </row>
    <row r="82" spans="5:31" ht="13.5" customHeight="1">
      <c r="E82" s="74">
        <v>2025</v>
      </c>
      <c r="F82" s="48">
        <v>2024</v>
      </c>
      <c r="M82" s="41">
        <v>7</v>
      </c>
      <c r="N82" s="42" t="s">
        <v>3</v>
      </c>
      <c r="O82" s="42" t="s">
        <v>674</v>
      </c>
      <c r="P82" s="42" t="s">
        <v>675</v>
      </c>
      <c r="Q82" s="42" t="s">
        <v>324</v>
      </c>
      <c r="R82" s="43">
        <v>0.52500000000000002</v>
      </c>
      <c r="T82" s="53">
        <v>1</v>
      </c>
      <c r="U82" s="75">
        <v>2014</v>
      </c>
      <c r="V82" s="54" t="s">
        <v>19</v>
      </c>
      <c r="W82" s="54" t="s">
        <v>606</v>
      </c>
      <c r="X82" s="54" t="s">
        <v>618</v>
      </c>
      <c r="Y82" s="55" t="str">
        <f t="shared" si="2"/>
        <v>12014冷房ビル用マルチ有り</v>
      </c>
      <c r="Z82" s="56">
        <v>-1.52</v>
      </c>
      <c r="AA82" s="56">
        <v>2.52</v>
      </c>
      <c r="AB82" s="57">
        <v>1.0736000000000001</v>
      </c>
      <c r="AC82" s="57">
        <v>1.8715999999999999</v>
      </c>
      <c r="AD82" s="31">
        <f>省エネ計算フォーマット【EHP】!$V$131/100</f>
        <v>0</v>
      </c>
      <c r="AE82" s="37">
        <f t="shared" si="3"/>
        <v>1.871</v>
      </c>
    </row>
    <row r="83" spans="5:31" ht="13.5" customHeight="1">
      <c r="E83" s="274">
        <v>2026</v>
      </c>
      <c r="F83" s="278">
        <v>2024</v>
      </c>
      <c r="M83" s="41">
        <v>7</v>
      </c>
      <c r="N83" s="42" t="s">
        <v>4</v>
      </c>
      <c r="O83" s="42" t="s">
        <v>674</v>
      </c>
      <c r="P83" s="42" t="s">
        <v>675</v>
      </c>
      <c r="Q83" s="42" t="s">
        <v>328</v>
      </c>
      <c r="R83" s="43">
        <v>0.38800000000000001</v>
      </c>
      <c r="T83" s="53">
        <v>1</v>
      </c>
      <c r="U83" s="75">
        <v>2014</v>
      </c>
      <c r="V83" s="54" t="s">
        <v>19</v>
      </c>
      <c r="W83" s="54" t="s">
        <v>607</v>
      </c>
      <c r="X83" s="54" t="s">
        <v>618</v>
      </c>
      <c r="Y83" s="55" t="str">
        <f t="shared" si="2"/>
        <v>12014冷房設備用有り</v>
      </c>
      <c r="Z83" s="56">
        <v>-0.32</v>
      </c>
      <c r="AA83" s="56">
        <v>1.32</v>
      </c>
      <c r="AB83" s="57">
        <v>1.0385</v>
      </c>
      <c r="AC83" s="57">
        <v>0.98040000000000005</v>
      </c>
      <c r="AD83" s="31">
        <f>省エネ計算フォーマット【EHP】!$V$131/100</f>
        <v>0</v>
      </c>
      <c r="AE83" s="37">
        <f t="shared" si="3"/>
        <v>0.98</v>
      </c>
    </row>
    <row r="84" spans="5:31" ht="13.5" customHeight="1">
      <c r="M84" s="41">
        <v>7</v>
      </c>
      <c r="N84" s="42" t="s">
        <v>5</v>
      </c>
      <c r="O84" s="42" t="s">
        <v>674</v>
      </c>
      <c r="P84" s="42" t="s">
        <v>675</v>
      </c>
      <c r="Q84" s="42" t="s">
        <v>332</v>
      </c>
      <c r="R84" s="43">
        <v>0.56599999999999995</v>
      </c>
      <c r="T84" s="53">
        <v>1</v>
      </c>
      <c r="U84" s="75">
        <v>2014</v>
      </c>
      <c r="V84" s="54" t="s">
        <v>19</v>
      </c>
      <c r="W84" s="54" t="s">
        <v>612</v>
      </c>
      <c r="X84" s="54" t="s">
        <v>702</v>
      </c>
      <c r="Y84" s="55" t="str">
        <f t="shared" si="2"/>
        <v>12014冷房店舗用無し（一定速）</v>
      </c>
      <c r="Z84" s="56">
        <v>0.25</v>
      </c>
      <c r="AA84" s="56">
        <v>0.75</v>
      </c>
      <c r="AB84" s="57">
        <v>0.25</v>
      </c>
      <c r="AC84" s="57">
        <v>0.75</v>
      </c>
      <c r="AD84" s="31">
        <f>省エネ計算フォーマット【EHP】!$V$131/100</f>
        <v>0</v>
      </c>
      <c r="AE84" s="37">
        <f t="shared" si="3"/>
        <v>0.75</v>
      </c>
    </row>
    <row r="85" spans="5:31" ht="13.5" customHeight="1">
      <c r="M85" s="41">
        <v>7</v>
      </c>
      <c r="N85" s="42" t="s">
        <v>6</v>
      </c>
      <c r="O85" s="42" t="s">
        <v>674</v>
      </c>
      <c r="P85" s="42" t="s">
        <v>675</v>
      </c>
      <c r="Q85" s="42" t="s">
        <v>336</v>
      </c>
      <c r="R85" s="43">
        <v>0.55800000000000005</v>
      </c>
      <c r="T85" s="53">
        <v>1</v>
      </c>
      <c r="U85" s="75">
        <v>2014</v>
      </c>
      <c r="V85" s="54" t="s">
        <v>19</v>
      </c>
      <c r="W85" s="54" t="s">
        <v>606</v>
      </c>
      <c r="X85" s="54" t="s">
        <v>702</v>
      </c>
      <c r="Y85" s="55" t="str">
        <f t="shared" si="2"/>
        <v>12014冷房ビル用マルチ無し（一定速）</v>
      </c>
      <c r="Z85" s="56">
        <v>0.25</v>
      </c>
      <c r="AA85" s="56">
        <v>0.75</v>
      </c>
      <c r="AB85" s="57">
        <v>0.25</v>
      </c>
      <c r="AC85" s="57">
        <v>0.75</v>
      </c>
      <c r="AD85" s="31">
        <f>省エネ計算フォーマット【EHP】!$V$131/100</f>
        <v>0</v>
      </c>
      <c r="AE85" s="37">
        <f t="shared" si="3"/>
        <v>0.75</v>
      </c>
    </row>
    <row r="86" spans="5:31" ht="13.5" customHeight="1">
      <c r="M86" s="41">
        <v>7</v>
      </c>
      <c r="N86" s="42" t="s">
        <v>7</v>
      </c>
      <c r="O86" s="42" t="s">
        <v>674</v>
      </c>
      <c r="P86" s="42" t="s">
        <v>675</v>
      </c>
      <c r="Q86" s="42" t="s">
        <v>340</v>
      </c>
      <c r="R86" s="43">
        <v>0.59799999999999998</v>
      </c>
      <c r="T86" s="53">
        <v>1</v>
      </c>
      <c r="U86" s="75">
        <v>2014</v>
      </c>
      <c r="V86" s="54" t="s">
        <v>19</v>
      </c>
      <c r="W86" s="54" t="s">
        <v>607</v>
      </c>
      <c r="X86" s="54" t="s">
        <v>702</v>
      </c>
      <c r="Y86" s="55" t="str">
        <f t="shared" si="2"/>
        <v>12014冷房設備用無し（一定速）</v>
      </c>
      <c r="Z86" s="56">
        <v>0.25</v>
      </c>
      <c r="AA86" s="56">
        <v>0.75</v>
      </c>
      <c r="AB86" s="57">
        <v>0.25</v>
      </c>
      <c r="AC86" s="57">
        <v>0.75</v>
      </c>
      <c r="AD86" s="31">
        <f>省エネ計算フォーマット【EHP】!$V$131/100</f>
        <v>0</v>
      </c>
      <c r="AE86" s="37">
        <f t="shared" si="3"/>
        <v>0.75</v>
      </c>
    </row>
    <row r="87" spans="5:31" ht="13.5" customHeight="1">
      <c r="M87" s="41">
        <v>7</v>
      </c>
      <c r="N87" s="42" t="s">
        <v>8</v>
      </c>
      <c r="O87" s="42" t="s">
        <v>674</v>
      </c>
      <c r="P87" s="42" t="s">
        <v>675</v>
      </c>
      <c r="Q87" s="42" t="s">
        <v>344</v>
      </c>
      <c r="R87" s="43">
        <v>0.41599999999999998</v>
      </c>
      <c r="T87" s="53">
        <v>1</v>
      </c>
      <c r="U87" s="75">
        <v>2014</v>
      </c>
      <c r="V87" s="54" t="s">
        <v>20</v>
      </c>
      <c r="W87" s="54" t="s">
        <v>612</v>
      </c>
      <c r="X87" s="54" t="s">
        <v>618</v>
      </c>
      <c r="Y87" s="55" t="str">
        <f t="shared" si="2"/>
        <v>12014暖房店舗用有り</v>
      </c>
      <c r="Z87" s="56">
        <v>-0.94</v>
      </c>
      <c r="AA87" s="56">
        <v>1.94</v>
      </c>
      <c r="AB87" s="57">
        <v>1.0853999999999999</v>
      </c>
      <c r="AC87" s="57">
        <v>1.4337</v>
      </c>
      <c r="AD87" s="31">
        <f>省エネ計算フォーマット【EHP】!$V$131/100</f>
        <v>0</v>
      </c>
      <c r="AE87" s="37">
        <f t="shared" si="3"/>
        <v>1.4330000000000001</v>
      </c>
    </row>
    <row r="88" spans="5:31" ht="13.5" customHeight="1">
      <c r="M88" s="41">
        <v>7</v>
      </c>
      <c r="N88" s="42" t="s">
        <v>9</v>
      </c>
      <c r="O88" s="42" t="s">
        <v>674</v>
      </c>
      <c r="P88" s="42" t="s">
        <v>675</v>
      </c>
      <c r="Q88" s="42" t="s">
        <v>348</v>
      </c>
      <c r="R88" s="43">
        <v>0.54600000000000004</v>
      </c>
      <c r="T88" s="53">
        <v>1</v>
      </c>
      <c r="U88" s="75">
        <v>2014</v>
      </c>
      <c r="V88" s="54" t="s">
        <v>20</v>
      </c>
      <c r="W88" s="54" t="s">
        <v>606</v>
      </c>
      <c r="X88" s="54" t="s">
        <v>618</v>
      </c>
      <c r="Y88" s="55" t="str">
        <f t="shared" si="2"/>
        <v>12014暖房ビル用マルチ有り</v>
      </c>
      <c r="Z88" s="56">
        <v>-0.96</v>
      </c>
      <c r="AA88" s="56">
        <v>1.96</v>
      </c>
      <c r="AB88" s="57">
        <v>1.0416000000000001</v>
      </c>
      <c r="AC88" s="57">
        <v>1.4596</v>
      </c>
      <c r="AD88" s="31">
        <f>省エネ計算フォーマット【EHP】!$V$131/100</f>
        <v>0</v>
      </c>
      <c r="AE88" s="37">
        <f t="shared" si="3"/>
        <v>1.4590000000000001</v>
      </c>
    </row>
    <row r="89" spans="5:31" ht="13.5" customHeight="1">
      <c r="M89" s="41">
        <v>7</v>
      </c>
      <c r="N89" s="42" t="s">
        <v>10</v>
      </c>
      <c r="O89" s="42" t="s">
        <v>674</v>
      </c>
      <c r="P89" s="42" t="s">
        <v>675</v>
      </c>
      <c r="Q89" s="42" t="s">
        <v>352</v>
      </c>
      <c r="R89" s="43">
        <v>0.34300000000000003</v>
      </c>
      <c r="T89" s="53">
        <v>1</v>
      </c>
      <c r="U89" s="75">
        <v>2014</v>
      </c>
      <c r="V89" s="54" t="s">
        <v>20</v>
      </c>
      <c r="W89" s="54" t="s">
        <v>607</v>
      </c>
      <c r="X89" s="54" t="s">
        <v>618</v>
      </c>
      <c r="Y89" s="55" t="str">
        <f t="shared" si="2"/>
        <v>12014暖房設備用有り</v>
      </c>
      <c r="Z89" s="56">
        <v>-0.36</v>
      </c>
      <c r="AA89" s="56">
        <v>1.36</v>
      </c>
      <c r="AB89" s="57">
        <v>1.0287999999999999</v>
      </c>
      <c r="AC89" s="57">
        <v>1.0127999999999999</v>
      </c>
      <c r="AD89" s="31">
        <f>省エネ計算フォーマット【EHP】!$V$131/100</f>
        <v>0</v>
      </c>
      <c r="AE89" s="37">
        <f t="shared" si="3"/>
        <v>1.012</v>
      </c>
    </row>
    <row r="90" spans="5:31" ht="13.5" customHeight="1">
      <c r="M90" s="41">
        <v>7</v>
      </c>
      <c r="N90" s="42" t="s">
        <v>11</v>
      </c>
      <c r="O90" s="42" t="s">
        <v>674</v>
      </c>
      <c r="P90" s="42" t="s">
        <v>675</v>
      </c>
      <c r="Q90" s="42" t="s">
        <v>356</v>
      </c>
      <c r="R90" s="43">
        <v>0.24099999999999999</v>
      </c>
      <c r="T90" s="53">
        <v>1</v>
      </c>
      <c r="U90" s="75">
        <v>2014</v>
      </c>
      <c r="V90" s="54" t="s">
        <v>20</v>
      </c>
      <c r="W90" s="54" t="s">
        <v>612</v>
      </c>
      <c r="X90" s="54" t="s">
        <v>702</v>
      </c>
      <c r="Y90" s="55" t="str">
        <f t="shared" si="2"/>
        <v>12014暖房店舗用無し（一定速）</v>
      </c>
      <c r="Z90" s="56">
        <v>0.25</v>
      </c>
      <c r="AA90" s="56">
        <v>0.75</v>
      </c>
      <c r="AB90" s="57">
        <v>0.25</v>
      </c>
      <c r="AC90" s="57">
        <v>0.75</v>
      </c>
      <c r="AD90" s="31">
        <f>省エネ計算フォーマット【EHP】!$V$131/100</f>
        <v>0</v>
      </c>
      <c r="AE90" s="37">
        <f t="shared" si="3"/>
        <v>0.75</v>
      </c>
    </row>
    <row r="91" spans="5:31" ht="13.5" customHeight="1">
      <c r="M91" s="41">
        <v>7</v>
      </c>
      <c r="N91" s="42" t="s">
        <v>12</v>
      </c>
      <c r="O91" s="42" t="s">
        <v>674</v>
      </c>
      <c r="P91" s="42" t="s">
        <v>675</v>
      </c>
      <c r="Q91" s="42" t="s">
        <v>360</v>
      </c>
      <c r="R91" s="43">
        <v>0.58399999999999996</v>
      </c>
      <c r="T91" s="53">
        <v>1</v>
      </c>
      <c r="U91" s="75">
        <v>2014</v>
      </c>
      <c r="V91" s="54" t="s">
        <v>20</v>
      </c>
      <c r="W91" s="54" t="s">
        <v>606</v>
      </c>
      <c r="X91" s="54" t="s">
        <v>702</v>
      </c>
      <c r="Y91" s="55" t="str">
        <f t="shared" si="2"/>
        <v>12014暖房ビル用マルチ無し（一定速）</v>
      </c>
      <c r="Z91" s="56">
        <v>0.25</v>
      </c>
      <c r="AA91" s="56">
        <v>0.75</v>
      </c>
      <c r="AB91" s="57">
        <v>0.25</v>
      </c>
      <c r="AC91" s="57">
        <v>0.75</v>
      </c>
      <c r="AD91" s="31">
        <f>省エネ計算フォーマット【EHP】!$V$131/100</f>
        <v>0</v>
      </c>
      <c r="AE91" s="37">
        <f t="shared" si="3"/>
        <v>0.75</v>
      </c>
    </row>
    <row r="92" spans="5:31" ht="13.5" customHeight="1">
      <c r="M92" s="41">
        <v>8</v>
      </c>
      <c r="N92" s="42" t="s">
        <v>673</v>
      </c>
      <c r="O92" s="42" t="s">
        <v>674</v>
      </c>
      <c r="P92" s="42" t="s">
        <v>675</v>
      </c>
      <c r="Q92" s="42" t="s">
        <v>364</v>
      </c>
      <c r="R92" s="43">
        <v>0.53400000000000003</v>
      </c>
      <c r="T92" s="53">
        <v>1</v>
      </c>
      <c r="U92" s="75">
        <v>2014</v>
      </c>
      <c r="V92" s="54" t="s">
        <v>20</v>
      </c>
      <c r="W92" s="54" t="s">
        <v>607</v>
      </c>
      <c r="X92" s="54" t="s">
        <v>702</v>
      </c>
      <c r="Y92" s="55" t="str">
        <f t="shared" si="2"/>
        <v>12014暖房設備用無し（一定速）</v>
      </c>
      <c r="Z92" s="56">
        <v>0.25</v>
      </c>
      <c r="AA92" s="56">
        <v>0.75</v>
      </c>
      <c r="AB92" s="57">
        <v>0.25</v>
      </c>
      <c r="AC92" s="57">
        <v>0.75</v>
      </c>
      <c r="AD92" s="31">
        <f>省エネ計算フォーマット【EHP】!$V$131/100</f>
        <v>0</v>
      </c>
      <c r="AE92" s="37">
        <f t="shared" si="3"/>
        <v>0.75</v>
      </c>
    </row>
    <row r="93" spans="5:31" ht="13.5" customHeight="1">
      <c r="M93" s="41">
        <v>8</v>
      </c>
      <c r="N93" s="42" t="s">
        <v>2</v>
      </c>
      <c r="O93" s="42" t="s">
        <v>674</v>
      </c>
      <c r="P93" s="42" t="s">
        <v>675</v>
      </c>
      <c r="Q93" s="42" t="s">
        <v>368</v>
      </c>
      <c r="R93" s="43">
        <v>0.66</v>
      </c>
      <c r="T93" s="25">
        <v>1</v>
      </c>
      <c r="U93" s="50">
        <v>2015</v>
      </c>
      <c r="V93" s="41" t="s">
        <v>19</v>
      </c>
      <c r="W93" s="41" t="s">
        <v>612</v>
      </c>
      <c r="X93" s="41" t="s">
        <v>618</v>
      </c>
      <c r="Y93" s="28" t="str">
        <f t="shared" si="2"/>
        <v>12015冷房店舗用有り</v>
      </c>
      <c r="Z93" s="71">
        <v>-1.38</v>
      </c>
      <c r="AA93" s="71">
        <v>2.38</v>
      </c>
      <c r="AB93" s="72">
        <v>1.0581</v>
      </c>
      <c r="AC93" s="72">
        <v>1.7705</v>
      </c>
      <c r="AD93" s="31">
        <f>省エネ計算フォーマット【EHP】!$V$131/100</f>
        <v>0</v>
      </c>
      <c r="AE93" s="32">
        <f t="shared" si="3"/>
        <v>1.77</v>
      </c>
    </row>
    <row r="94" spans="5:31" ht="13.5" customHeight="1">
      <c r="M94" s="41">
        <v>8</v>
      </c>
      <c r="N94" s="42" t="s">
        <v>3</v>
      </c>
      <c r="O94" s="42" t="s">
        <v>674</v>
      </c>
      <c r="P94" s="42" t="s">
        <v>675</v>
      </c>
      <c r="Q94" s="42" t="s">
        <v>372</v>
      </c>
      <c r="R94" s="43">
        <v>0.59</v>
      </c>
      <c r="T94" s="25">
        <v>1</v>
      </c>
      <c r="U94" s="50">
        <v>2015</v>
      </c>
      <c r="V94" s="41" t="s">
        <v>19</v>
      </c>
      <c r="W94" s="41" t="s">
        <v>606</v>
      </c>
      <c r="X94" s="41" t="s">
        <v>618</v>
      </c>
      <c r="Y94" s="28" t="str">
        <f t="shared" si="2"/>
        <v>12015冷房ビル用マルチ有り</v>
      </c>
      <c r="Z94" s="51">
        <v>-1.5740000000000001</v>
      </c>
      <c r="AA94" s="51">
        <v>2.5739999999999998</v>
      </c>
      <c r="AB94" s="52">
        <v>1.0751999999999999</v>
      </c>
      <c r="AC94" s="52">
        <v>1.9117</v>
      </c>
      <c r="AD94" s="31">
        <f>省エネ計算フォーマット【EHP】!$V$131/100</f>
        <v>0</v>
      </c>
      <c r="AE94" s="32">
        <f t="shared" si="3"/>
        <v>1.911</v>
      </c>
    </row>
    <row r="95" spans="5:31" ht="14.25" customHeight="1">
      <c r="M95" s="41">
        <v>8</v>
      </c>
      <c r="N95" s="42" t="s">
        <v>4</v>
      </c>
      <c r="O95" s="42" t="s">
        <v>674</v>
      </c>
      <c r="P95" s="42" t="s">
        <v>675</v>
      </c>
      <c r="Q95" s="42" t="s">
        <v>376</v>
      </c>
      <c r="R95" s="43">
        <v>0.374</v>
      </c>
      <c r="T95" s="25">
        <v>1</v>
      </c>
      <c r="U95" s="50">
        <v>2015</v>
      </c>
      <c r="V95" s="41" t="s">
        <v>19</v>
      </c>
      <c r="W95" s="41" t="s">
        <v>607</v>
      </c>
      <c r="X95" s="41" t="s">
        <v>618</v>
      </c>
      <c r="Y95" s="28" t="str">
        <f t="shared" si="2"/>
        <v>12015冷房設備用有り</v>
      </c>
      <c r="Z95" s="29">
        <v>-0.62</v>
      </c>
      <c r="AA95" s="29">
        <v>1.62</v>
      </c>
      <c r="AB95" s="30">
        <v>1.0472999999999999</v>
      </c>
      <c r="AC95" s="30">
        <v>1.2032</v>
      </c>
      <c r="AD95" s="31">
        <f>省エネ計算フォーマット【EHP】!$V$131/100</f>
        <v>0</v>
      </c>
      <c r="AE95" s="32">
        <f t="shared" si="3"/>
        <v>1.2030000000000001</v>
      </c>
    </row>
    <row r="96" spans="5:31" ht="13.5" customHeight="1">
      <c r="M96" s="41">
        <v>8</v>
      </c>
      <c r="N96" s="42" t="s">
        <v>5</v>
      </c>
      <c r="O96" s="42" t="s">
        <v>674</v>
      </c>
      <c r="P96" s="42" t="s">
        <v>675</v>
      </c>
      <c r="Q96" s="42" t="s">
        <v>380</v>
      </c>
      <c r="R96" s="43">
        <v>0.60499999999999998</v>
      </c>
      <c r="T96" s="25">
        <v>1</v>
      </c>
      <c r="U96" s="50">
        <v>2015</v>
      </c>
      <c r="V96" s="41" t="s">
        <v>19</v>
      </c>
      <c r="W96" s="41" t="s">
        <v>612</v>
      </c>
      <c r="X96" s="41" t="s">
        <v>702</v>
      </c>
      <c r="Y96" s="28" t="str">
        <f t="shared" si="2"/>
        <v>12015冷房店舗用無し（一定速）</v>
      </c>
      <c r="Z96" s="29">
        <v>0.25</v>
      </c>
      <c r="AA96" s="29">
        <v>0.75</v>
      </c>
      <c r="AB96" s="30">
        <v>0.25</v>
      </c>
      <c r="AC96" s="30">
        <v>0.75</v>
      </c>
      <c r="AD96" s="31">
        <f>省エネ計算フォーマット【EHP】!$V$131/100</f>
        <v>0</v>
      </c>
      <c r="AE96" s="32">
        <f t="shared" si="3"/>
        <v>0.75</v>
      </c>
    </row>
    <row r="97" spans="13:31" ht="13.5" customHeight="1">
      <c r="M97" s="41">
        <v>8</v>
      </c>
      <c r="N97" s="42" t="s">
        <v>6</v>
      </c>
      <c r="O97" s="42" t="s">
        <v>674</v>
      </c>
      <c r="P97" s="42" t="s">
        <v>675</v>
      </c>
      <c r="Q97" s="42" t="s">
        <v>384</v>
      </c>
      <c r="R97" s="43">
        <v>0.64700000000000002</v>
      </c>
      <c r="T97" s="25">
        <v>1</v>
      </c>
      <c r="U97" s="50">
        <v>2015</v>
      </c>
      <c r="V97" s="41" t="s">
        <v>19</v>
      </c>
      <c r="W97" s="41" t="s">
        <v>606</v>
      </c>
      <c r="X97" s="41" t="s">
        <v>702</v>
      </c>
      <c r="Y97" s="28" t="str">
        <f t="shared" si="2"/>
        <v>12015冷房ビル用マルチ無し（一定速）</v>
      </c>
      <c r="Z97" s="29">
        <v>0.25</v>
      </c>
      <c r="AA97" s="29">
        <v>0.75</v>
      </c>
      <c r="AB97" s="30">
        <v>0.25</v>
      </c>
      <c r="AC97" s="30">
        <v>0.75</v>
      </c>
      <c r="AD97" s="31">
        <f>省エネ計算フォーマット【EHP】!$V$131/100</f>
        <v>0</v>
      </c>
      <c r="AE97" s="32">
        <f t="shared" si="3"/>
        <v>0.75</v>
      </c>
    </row>
    <row r="98" spans="13:31" ht="13.5" customHeight="1">
      <c r="M98" s="41">
        <v>8</v>
      </c>
      <c r="N98" s="42" t="s">
        <v>7</v>
      </c>
      <c r="O98" s="42" t="s">
        <v>674</v>
      </c>
      <c r="P98" s="42" t="s">
        <v>675</v>
      </c>
      <c r="Q98" s="42" t="s">
        <v>388</v>
      </c>
      <c r="R98" s="43">
        <v>0.63700000000000001</v>
      </c>
      <c r="T98" s="25">
        <v>1</v>
      </c>
      <c r="U98" s="50">
        <v>2015</v>
      </c>
      <c r="V98" s="41" t="s">
        <v>19</v>
      </c>
      <c r="W98" s="41" t="s">
        <v>607</v>
      </c>
      <c r="X98" s="41" t="s">
        <v>702</v>
      </c>
      <c r="Y98" s="28" t="str">
        <f t="shared" si="2"/>
        <v>12015冷房設備用無し（一定速）</v>
      </c>
      <c r="Z98" s="29">
        <v>0.25</v>
      </c>
      <c r="AA98" s="29">
        <v>0.75</v>
      </c>
      <c r="AB98" s="30">
        <v>0.25</v>
      </c>
      <c r="AC98" s="30">
        <v>0.75</v>
      </c>
      <c r="AD98" s="31">
        <f>省エネ計算フォーマット【EHP】!$V$131/100</f>
        <v>0</v>
      </c>
      <c r="AE98" s="32">
        <f t="shared" si="3"/>
        <v>0.75</v>
      </c>
    </row>
    <row r="99" spans="13:31" ht="14.25" customHeight="1">
      <c r="M99" s="41">
        <v>8</v>
      </c>
      <c r="N99" s="42" t="s">
        <v>8</v>
      </c>
      <c r="O99" s="42" t="s">
        <v>674</v>
      </c>
      <c r="P99" s="42" t="s">
        <v>675</v>
      </c>
      <c r="Q99" s="42" t="s">
        <v>392</v>
      </c>
      <c r="R99" s="43">
        <v>0.50600000000000001</v>
      </c>
      <c r="T99" s="25">
        <v>1</v>
      </c>
      <c r="U99" s="50">
        <v>2015</v>
      </c>
      <c r="V99" s="41" t="s">
        <v>20</v>
      </c>
      <c r="W99" s="41" t="s">
        <v>612</v>
      </c>
      <c r="X99" s="41" t="s">
        <v>618</v>
      </c>
      <c r="Y99" s="28" t="str">
        <f t="shared" si="2"/>
        <v>12015暖房店舗用有り</v>
      </c>
      <c r="Z99" s="29">
        <v>-0.97</v>
      </c>
      <c r="AA99" s="29">
        <v>1.97</v>
      </c>
      <c r="AB99" s="30">
        <v>1.0867</v>
      </c>
      <c r="AC99" s="30">
        <v>1.4558</v>
      </c>
      <c r="AD99" s="31">
        <f>省エネ計算フォーマット【EHP】!$V$131/100</f>
        <v>0</v>
      </c>
      <c r="AE99" s="32">
        <f t="shared" si="3"/>
        <v>1.4550000000000001</v>
      </c>
    </row>
    <row r="100" spans="13:31" ht="13.5" customHeight="1">
      <c r="M100" s="41">
        <v>8</v>
      </c>
      <c r="N100" s="42" t="s">
        <v>9</v>
      </c>
      <c r="O100" s="42" t="s">
        <v>674</v>
      </c>
      <c r="P100" s="42" t="s">
        <v>675</v>
      </c>
      <c r="Q100" s="42" t="s">
        <v>396</v>
      </c>
      <c r="R100" s="43">
        <v>0.58699999999999997</v>
      </c>
      <c r="T100" s="25">
        <v>1</v>
      </c>
      <c r="U100" s="50">
        <v>2015</v>
      </c>
      <c r="V100" s="41" t="s">
        <v>20</v>
      </c>
      <c r="W100" s="41" t="s">
        <v>606</v>
      </c>
      <c r="X100" s="41" t="s">
        <v>618</v>
      </c>
      <c r="Y100" s="28" t="str">
        <f t="shared" si="2"/>
        <v>12015暖房ビル用マルチ有り</v>
      </c>
      <c r="Z100" s="29">
        <v>-0.876</v>
      </c>
      <c r="AA100" s="29">
        <v>1.8759999999999999</v>
      </c>
      <c r="AB100" s="30">
        <v>1.0398000000000001</v>
      </c>
      <c r="AC100" s="30">
        <v>1.3971</v>
      </c>
      <c r="AD100" s="31">
        <f>省エネ計算フォーマット【EHP】!$V$131/100</f>
        <v>0</v>
      </c>
      <c r="AE100" s="32">
        <f t="shared" si="3"/>
        <v>1.397</v>
      </c>
    </row>
    <row r="101" spans="13:31" ht="13.5" customHeight="1">
      <c r="M101" s="41">
        <v>8</v>
      </c>
      <c r="N101" s="42" t="s">
        <v>10</v>
      </c>
      <c r="O101" s="42" t="s">
        <v>674</v>
      </c>
      <c r="P101" s="42" t="s">
        <v>675</v>
      </c>
      <c r="Q101" s="42" t="s">
        <v>400</v>
      </c>
      <c r="R101" s="43">
        <v>0.32800000000000001</v>
      </c>
      <c r="T101" s="25">
        <v>1</v>
      </c>
      <c r="U101" s="50">
        <v>2015</v>
      </c>
      <c r="V101" s="41" t="s">
        <v>20</v>
      </c>
      <c r="W101" s="41" t="s">
        <v>607</v>
      </c>
      <c r="X101" s="41" t="s">
        <v>618</v>
      </c>
      <c r="Y101" s="28" t="str">
        <f t="shared" si="2"/>
        <v>12015暖房設備用有り</v>
      </c>
      <c r="Z101" s="29">
        <v>-0.59799999999999998</v>
      </c>
      <c r="AA101" s="29">
        <v>1.5980000000000001</v>
      </c>
      <c r="AB101" s="30">
        <v>1.0339</v>
      </c>
      <c r="AC101" s="30">
        <v>1.19</v>
      </c>
      <c r="AD101" s="31">
        <f>省エネ計算フォーマット【EHP】!$V$131/100</f>
        <v>0</v>
      </c>
      <c r="AE101" s="32">
        <f t="shared" si="3"/>
        <v>1.19</v>
      </c>
    </row>
    <row r="102" spans="13:31" ht="13.5" customHeight="1">
      <c r="M102" s="41">
        <v>8</v>
      </c>
      <c r="N102" s="42" t="s">
        <v>11</v>
      </c>
      <c r="O102" s="42" t="s">
        <v>674</v>
      </c>
      <c r="P102" s="42" t="s">
        <v>675</v>
      </c>
      <c r="Q102" s="42" t="s">
        <v>404</v>
      </c>
      <c r="R102" s="43">
        <v>0.25600000000000001</v>
      </c>
      <c r="T102" s="25">
        <v>1</v>
      </c>
      <c r="U102" s="50">
        <v>2015</v>
      </c>
      <c r="V102" s="41" t="s">
        <v>20</v>
      </c>
      <c r="W102" s="41" t="s">
        <v>612</v>
      </c>
      <c r="X102" s="41" t="s">
        <v>702</v>
      </c>
      <c r="Y102" s="28" t="str">
        <f t="shared" si="2"/>
        <v>12015暖房店舗用無し（一定速）</v>
      </c>
      <c r="Z102" s="29">
        <v>0.25</v>
      </c>
      <c r="AA102" s="29">
        <v>0.75</v>
      </c>
      <c r="AB102" s="30">
        <v>0.25</v>
      </c>
      <c r="AC102" s="30">
        <v>0.75</v>
      </c>
      <c r="AD102" s="31">
        <f>省エネ計算フォーマット【EHP】!$V$131/100</f>
        <v>0</v>
      </c>
      <c r="AE102" s="32">
        <f t="shared" si="3"/>
        <v>0.75</v>
      </c>
    </row>
    <row r="103" spans="13:31" ht="13.5" customHeight="1">
      <c r="M103" s="41">
        <v>8</v>
      </c>
      <c r="N103" s="42" t="s">
        <v>12</v>
      </c>
      <c r="O103" s="42" t="s">
        <v>674</v>
      </c>
      <c r="P103" s="42" t="s">
        <v>675</v>
      </c>
      <c r="Q103" s="42" t="s">
        <v>408</v>
      </c>
      <c r="R103" s="43">
        <v>0.626</v>
      </c>
      <c r="T103" s="25">
        <v>1</v>
      </c>
      <c r="U103" s="50">
        <v>2015</v>
      </c>
      <c r="V103" s="41" t="s">
        <v>20</v>
      </c>
      <c r="W103" s="41" t="s">
        <v>606</v>
      </c>
      <c r="X103" s="41" t="s">
        <v>702</v>
      </c>
      <c r="Y103" s="28" t="str">
        <f t="shared" si="2"/>
        <v>12015暖房ビル用マルチ無し（一定速）</v>
      </c>
      <c r="Z103" s="29">
        <v>0.25</v>
      </c>
      <c r="AA103" s="29">
        <v>0.75</v>
      </c>
      <c r="AB103" s="30">
        <v>0.25</v>
      </c>
      <c r="AC103" s="30">
        <v>0.75</v>
      </c>
      <c r="AD103" s="31">
        <f>省エネ計算フォーマット【EHP】!$V$131/100</f>
        <v>0</v>
      </c>
      <c r="AE103" s="32">
        <f t="shared" si="3"/>
        <v>0.75</v>
      </c>
    </row>
    <row r="104" spans="13:31" ht="13.5" customHeight="1">
      <c r="M104" s="41">
        <v>9</v>
      </c>
      <c r="N104" s="42" t="s">
        <v>673</v>
      </c>
      <c r="O104" s="42" t="s">
        <v>674</v>
      </c>
      <c r="P104" s="42" t="s">
        <v>675</v>
      </c>
      <c r="Q104" s="42" t="s">
        <v>412</v>
      </c>
      <c r="R104" s="43">
        <v>0.432</v>
      </c>
      <c r="T104" s="25">
        <v>1</v>
      </c>
      <c r="U104" s="50">
        <v>2015</v>
      </c>
      <c r="V104" s="41" t="s">
        <v>20</v>
      </c>
      <c r="W104" s="41" t="s">
        <v>607</v>
      </c>
      <c r="X104" s="41" t="s">
        <v>702</v>
      </c>
      <c r="Y104" s="28" t="str">
        <f t="shared" si="2"/>
        <v>12015暖房設備用無し（一定速）</v>
      </c>
      <c r="Z104" s="29">
        <v>0.25</v>
      </c>
      <c r="AA104" s="29">
        <v>0.75</v>
      </c>
      <c r="AB104" s="30">
        <v>0.25</v>
      </c>
      <c r="AC104" s="30">
        <v>0.75</v>
      </c>
      <c r="AD104" s="31">
        <f>省エネ計算フォーマット【EHP】!$V$131/100</f>
        <v>0</v>
      </c>
      <c r="AE104" s="32">
        <f t="shared" si="3"/>
        <v>0.75</v>
      </c>
    </row>
    <row r="105" spans="13:31" ht="13.5" customHeight="1">
      <c r="M105" s="41">
        <v>9</v>
      </c>
      <c r="N105" s="42" t="s">
        <v>2</v>
      </c>
      <c r="O105" s="42" t="s">
        <v>674</v>
      </c>
      <c r="P105" s="42" t="s">
        <v>675</v>
      </c>
      <c r="Q105" s="42" t="s">
        <v>416</v>
      </c>
      <c r="R105" s="43">
        <v>0.46200000000000002</v>
      </c>
      <c r="T105" s="25">
        <v>1</v>
      </c>
      <c r="U105" s="50">
        <v>2020</v>
      </c>
      <c r="V105" s="41" t="s">
        <v>613</v>
      </c>
      <c r="W105" s="41" t="s">
        <v>612</v>
      </c>
      <c r="X105" s="41" t="s">
        <v>618</v>
      </c>
      <c r="Y105" s="28" t="str">
        <f t="shared" si="2"/>
        <v>12020冷房店舗用有り</v>
      </c>
      <c r="Z105" s="51">
        <v>-1.38</v>
      </c>
      <c r="AA105" s="51">
        <v>2.38</v>
      </c>
      <c r="AB105" s="52">
        <v>1.0581</v>
      </c>
      <c r="AC105" s="52">
        <v>1.7705</v>
      </c>
      <c r="AD105" s="31">
        <f>省エネ計算フォーマット【EHP】!$V$131/100</f>
        <v>0</v>
      </c>
      <c r="AE105" s="32">
        <f t="shared" si="3"/>
        <v>1.77</v>
      </c>
    </row>
    <row r="106" spans="13:31" ht="13.5" customHeight="1">
      <c r="M106" s="41">
        <v>9</v>
      </c>
      <c r="N106" s="42" t="s">
        <v>3</v>
      </c>
      <c r="O106" s="42" t="s">
        <v>674</v>
      </c>
      <c r="P106" s="42" t="s">
        <v>675</v>
      </c>
      <c r="Q106" s="42" t="s">
        <v>420</v>
      </c>
      <c r="R106" s="43">
        <v>0.40500000000000003</v>
      </c>
      <c r="T106" s="25">
        <v>1</v>
      </c>
      <c r="U106" s="50">
        <v>2020</v>
      </c>
      <c r="V106" s="41" t="s">
        <v>613</v>
      </c>
      <c r="W106" s="41" t="s">
        <v>606</v>
      </c>
      <c r="X106" s="41" t="s">
        <v>618</v>
      </c>
      <c r="Y106" s="28" t="str">
        <f t="shared" si="2"/>
        <v>12020冷房ビル用マルチ有り</v>
      </c>
      <c r="Z106" s="51">
        <v>-1.68</v>
      </c>
      <c r="AA106" s="51">
        <v>2.68</v>
      </c>
      <c r="AB106" s="52">
        <v>1.0788</v>
      </c>
      <c r="AC106" s="52">
        <v>2.0053000000000001</v>
      </c>
      <c r="AD106" s="31">
        <f>省エネ計算フォーマット【EHP】!$V$131/100</f>
        <v>0</v>
      </c>
      <c r="AE106" s="32">
        <f t="shared" si="3"/>
        <v>2.0049999999999999</v>
      </c>
    </row>
    <row r="107" spans="13:31" ht="13.5" customHeight="1">
      <c r="M107" s="41">
        <v>9</v>
      </c>
      <c r="N107" s="42" t="s">
        <v>4</v>
      </c>
      <c r="O107" s="42" t="s">
        <v>674</v>
      </c>
      <c r="P107" s="42" t="s">
        <v>675</v>
      </c>
      <c r="Q107" s="42" t="s">
        <v>424</v>
      </c>
      <c r="R107" s="43">
        <v>0.26300000000000001</v>
      </c>
      <c r="T107" s="25">
        <v>1</v>
      </c>
      <c r="U107" s="50">
        <v>2020</v>
      </c>
      <c r="V107" s="41" t="s">
        <v>613</v>
      </c>
      <c r="W107" s="41" t="s">
        <v>607</v>
      </c>
      <c r="X107" s="41" t="s">
        <v>618</v>
      </c>
      <c r="Y107" s="28" t="str">
        <f t="shared" si="2"/>
        <v>12020冷房設備用有り</v>
      </c>
      <c r="Z107" s="51">
        <v>-0.62</v>
      </c>
      <c r="AA107" s="51">
        <v>1.62</v>
      </c>
      <c r="AB107" s="52">
        <v>1.0472999999999999</v>
      </c>
      <c r="AC107" s="52">
        <v>1.2032</v>
      </c>
      <c r="AD107" s="31">
        <f>省エネ計算フォーマット【EHP】!$V$131/100</f>
        <v>0</v>
      </c>
      <c r="AE107" s="32">
        <f t="shared" si="3"/>
        <v>1.2030000000000001</v>
      </c>
    </row>
    <row r="108" spans="13:31" ht="13.5" customHeight="1">
      <c r="M108" s="41">
        <v>9</v>
      </c>
      <c r="N108" s="42" t="s">
        <v>5</v>
      </c>
      <c r="O108" s="42" t="s">
        <v>674</v>
      </c>
      <c r="P108" s="42" t="s">
        <v>675</v>
      </c>
      <c r="Q108" s="42" t="s">
        <v>428</v>
      </c>
      <c r="R108" s="43">
        <v>0.36199999999999999</v>
      </c>
      <c r="T108" s="25">
        <v>1</v>
      </c>
      <c r="U108" s="50">
        <v>2020</v>
      </c>
      <c r="V108" s="41" t="s">
        <v>613</v>
      </c>
      <c r="W108" s="41" t="s">
        <v>612</v>
      </c>
      <c r="X108" s="41" t="s">
        <v>702</v>
      </c>
      <c r="Y108" s="28" t="str">
        <f t="shared" si="2"/>
        <v>12020冷房店舗用無し（一定速）</v>
      </c>
      <c r="Z108" s="51">
        <v>0.25</v>
      </c>
      <c r="AA108" s="51">
        <v>0.75</v>
      </c>
      <c r="AB108" s="52">
        <v>0.25</v>
      </c>
      <c r="AC108" s="52">
        <v>0.75</v>
      </c>
      <c r="AD108" s="31">
        <f>省エネ計算フォーマット【EHP】!$V$131/100</f>
        <v>0</v>
      </c>
      <c r="AE108" s="32">
        <f t="shared" si="3"/>
        <v>0.75</v>
      </c>
    </row>
    <row r="109" spans="13:31" ht="13.5" customHeight="1">
      <c r="M109" s="41">
        <v>9</v>
      </c>
      <c r="N109" s="42" t="s">
        <v>6</v>
      </c>
      <c r="O109" s="42" t="s">
        <v>674</v>
      </c>
      <c r="P109" s="42" t="s">
        <v>675</v>
      </c>
      <c r="Q109" s="42" t="s">
        <v>432</v>
      </c>
      <c r="R109" s="43">
        <v>0.41199999999999998</v>
      </c>
      <c r="T109" s="25">
        <v>1</v>
      </c>
      <c r="U109" s="26">
        <v>2020</v>
      </c>
      <c r="V109" s="27" t="s">
        <v>613</v>
      </c>
      <c r="W109" s="27" t="s">
        <v>606</v>
      </c>
      <c r="X109" s="27" t="s">
        <v>702</v>
      </c>
      <c r="Y109" s="28" t="str">
        <f t="shared" si="2"/>
        <v>12020冷房ビル用マルチ無し（一定速）</v>
      </c>
      <c r="Z109" s="51">
        <v>0.25</v>
      </c>
      <c r="AA109" s="51">
        <v>0.75</v>
      </c>
      <c r="AB109" s="52">
        <v>0.25</v>
      </c>
      <c r="AC109" s="52">
        <v>0.75</v>
      </c>
      <c r="AD109" s="31">
        <f>省エネ計算フォーマット【EHP】!$V$131/100</f>
        <v>0</v>
      </c>
      <c r="AE109" s="32">
        <f t="shared" si="3"/>
        <v>0.75</v>
      </c>
    </row>
    <row r="110" spans="13:31" ht="13.5" customHeight="1">
      <c r="M110" s="41">
        <v>9</v>
      </c>
      <c r="N110" s="42" t="s">
        <v>7</v>
      </c>
      <c r="O110" s="42" t="s">
        <v>674</v>
      </c>
      <c r="P110" s="42" t="s">
        <v>675</v>
      </c>
      <c r="Q110" s="42" t="s">
        <v>436</v>
      </c>
      <c r="R110" s="43">
        <v>0.39800000000000002</v>
      </c>
      <c r="T110" s="25">
        <v>1</v>
      </c>
      <c r="U110" s="26">
        <v>2020</v>
      </c>
      <c r="V110" s="27" t="s">
        <v>613</v>
      </c>
      <c r="W110" s="27" t="s">
        <v>607</v>
      </c>
      <c r="X110" s="27" t="s">
        <v>702</v>
      </c>
      <c r="Y110" s="28" t="str">
        <f t="shared" si="2"/>
        <v>12020冷房設備用無し（一定速）</v>
      </c>
      <c r="Z110" s="51">
        <v>0.25</v>
      </c>
      <c r="AA110" s="51">
        <v>0.75</v>
      </c>
      <c r="AB110" s="52">
        <v>0.25</v>
      </c>
      <c r="AC110" s="52">
        <v>0.75</v>
      </c>
      <c r="AD110" s="31">
        <f>省エネ計算フォーマット【EHP】!$V$131/100</f>
        <v>0</v>
      </c>
      <c r="AE110" s="32">
        <f t="shared" si="3"/>
        <v>0.75</v>
      </c>
    </row>
    <row r="111" spans="13:31" ht="13.5" customHeight="1">
      <c r="M111" s="41">
        <v>9</v>
      </c>
      <c r="N111" s="42" t="s">
        <v>8</v>
      </c>
      <c r="O111" s="42" t="s">
        <v>674</v>
      </c>
      <c r="P111" s="42" t="s">
        <v>675</v>
      </c>
      <c r="Q111" s="42" t="s">
        <v>440</v>
      </c>
      <c r="R111" s="43">
        <v>0.29599999999999999</v>
      </c>
      <c r="T111" s="25">
        <v>1</v>
      </c>
      <c r="U111" s="26">
        <v>2020</v>
      </c>
      <c r="V111" s="27" t="s">
        <v>614</v>
      </c>
      <c r="W111" s="27" t="s">
        <v>612</v>
      </c>
      <c r="X111" s="27" t="s">
        <v>618</v>
      </c>
      <c r="Y111" s="28" t="str">
        <f t="shared" si="2"/>
        <v>12020暖房店舗用有り</v>
      </c>
      <c r="Z111" s="51">
        <v>-0.96</v>
      </c>
      <c r="AA111" s="51">
        <v>1.96</v>
      </c>
      <c r="AB111" s="52">
        <v>1.0862000000000001</v>
      </c>
      <c r="AC111" s="52">
        <v>1.4483999999999999</v>
      </c>
      <c r="AD111" s="31">
        <f>省エネ計算フォーマット【EHP】!$V$131/100</f>
        <v>0</v>
      </c>
      <c r="AE111" s="32">
        <f t="shared" si="3"/>
        <v>1.448</v>
      </c>
    </row>
    <row r="112" spans="13:31" ht="13.5" customHeight="1">
      <c r="M112" s="41">
        <v>9</v>
      </c>
      <c r="N112" s="42" t="s">
        <v>9</v>
      </c>
      <c r="O112" s="42" t="s">
        <v>674</v>
      </c>
      <c r="P112" s="42" t="s">
        <v>675</v>
      </c>
      <c r="Q112" s="42" t="s">
        <v>444</v>
      </c>
      <c r="R112" s="43">
        <v>0.372</v>
      </c>
      <c r="T112" s="25">
        <v>1</v>
      </c>
      <c r="U112" s="26">
        <v>2020</v>
      </c>
      <c r="V112" s="27" t="s">
        <v>614</v>
      </c>
      <c r="W112" s="27" t="s">
        <v>606</v>
      </c>
      <c r="X112" s="27" t="s">
        <v>618</v>
      </c>
      <c r="Y112" s="28" t="str">
        <f t="shared" si="2"/>
        <v>12020暖房ビル用マルチ有り</v>
      </c>
      <c r="Z112" s="51">
        <v>-1.1000000000000001</v>
      </c>
      <c r="AA112" s="51">
        <v>2.1</v>
      </c>
      <c r="AB112" s="52">
        <v>1.0416000000000001</v>
      </c>
      <c r="AC112" s="52">
        <v>1.4596</v>
      </c>
      <c r="AD112" s="31">
        <f>省エネ計算フォーマット【EHP】!$V$131/100</f>
        <v>0</v>
      </c>
      <c r="AE112" s="32">
        <f t="shared" si="3"/>
        <v>1.4590000000000001</v>
      </c>
    </row>
    <row r="113" spans="13:31" ht="13.5" customHeight="1">
      <c r="M113" s="41">
        <v>9</v>
      </c>
      <c r="N113" s="42" t="s">
        <v>10</v>
      </c>
      <c r="O113" s="42" t="s">
        <v>674</v>
      </c>
      <c r="P113" s="42" t="s">
        <v>675</v>
      </c>
      <c r="Q113" s="42" t="s">
        <v>448</v>
      </c>
      <c r="R113" s="43">
        <v>0.23300000000000001</v>
      </c>
      <c r="T113" s="25">
        <v>1</v>
      </c>
      <c r="U113" s="26">
        <v>2020</v>
      </c>
      <c r="V113" s="27" t="s">
        <v>614</v>
      </c>
      <c r="W113" s="27" t="s">
        <v>607</v>
      </c>
      <c r="X113" s="27" t="s">
        <v>618</v>
      </c>
      <c r="Y113" s="28" t="str">
        <f t="shared" si="2"/>
        <v>12020暖房設備用有り</v>
      </c>
      <c r="Z113" s="51">
        <v>-0.46</v>
      </c>
      <c r="AA113" s="51">
        <v>1.46</v>
      </c>
      <c r="AB113" s="52">
        <v>0.94</v>
      </c>
      <c r="AC113" s="52">
        <v>1.1100000000000001</v>
      </c>
      <c r="AD113" s="31">
        <f>省エネ計算フォーマット【EHP】!$V$131/100</f>
        <v>0</v>
      </c>
      <c r="AE113" s="32">
        <f t="shared" si="3"/>
        <v>1.1100000000000001</v>
      </c>
    </row>
    <row r="114" spans="13:31" ht="13.5" customHeight="1">
      <c r="M114" s="41">
        <v>9</v>
      </c>
      <c r="N114" s="42" t="s">
        <v>11</v>
      </c>
      <c r="O114" s="42" t="s">
        <v>674</v>
      </c>
      <c r="P114" s="42" t="s">
        <v>675</v>
      </c>
      <c r="Q114" s="42" t="s">
        <v>452</v>
      </c>
      <c r="R114" s="43">
        <v>0.129</v>
      </c>
      <c r="T114" s="25">
        <v>1</v>
      </c>
      <c r="U114" s="26">
        <v>2020</v>
      </c>
      <c r="V114" s="27" t="s">
        <v>614</v>
      </c>
      <c r="W114" s="27" t="s">
        <v>612</v>
      </c>
      <c r="X114" s="27" t="s">
        <v>702</v>
      </c>
      <c r="Y114" s="28" t="str">
        <f t="shared" si="2"/>
        <v>12020暖房店舗用無し（一定速）</v>
      </c>
      <c r="Z114" s="51">
        <v>0.25</v>
      </c>
      <c r="AA114" s="51">
        <v>0.75</v>
      </c>
      <c r="AB114" s="52">
        <v>0.25</v>
      </c>
      <c r="AC114" s="52">
        <v>0.75</v>
      </c>
      <c r="AD114" s="31">
        <f>省エネ計算フォーマット【EHP】!$V$131/100</f>
        <v>0</v>
      </c>
      <c r="AE114" s="32">
        <f t="shared" si="3"/>
        <v>0.75</v>
      </c>
    </row>
    <row r="115" spans="13:31" ht="13.5" customHeight="1">
      <c r="M115" s="41">
        <v>9</v>
      </c>
      <c r="N115" s="42" t="s">
        <v>12</v>
      </c>
      <c r="O115" s="42" t="s">
        <v>674</v>
      </c>
      <c r="P115" s="42" t="s">
        <v>675</v>
      </c>
      <c r="Q115" s="42" t="s">
        <v>456</v>
      </c>
      <c r="R115" s="43">
        <v>0.46600000000000003</v>
      </c>
      <c r="T115" s="25">
        <v>1</v>
      </c>
      <c r="U115" s="26">
        <v>2020</v>
      </c>
      <c r="V115" s="27" t="s">
        <v>614</v>
      </c>
      <c r="W115" s="27" t="s">
        <v>606</v>
      </c>
      <c r="X115" s="27" t="s">
        <v>702</v>
      </c>
      <c r="Y115" s="28" t="str">
        <f t="shared" si="2"/>
        <v>12020暖房ビル用マルチ無し（一定速）</v>
      </c>
      <c r="Z115" s="51">
        <v>0.25</v>
      </c>
      <c r="AA115" s="51">
        <v>0.75</v>
      </c>
      <c r="AB115" s="52">
        <v>0.25</v>
      </c>
      <c r="AC115" s="52">
        <v>0.75</v>
      </c>
      <c r="AD115" s="31">
        <f>省エネ計算フォーマット【EHP】!$V$131/100</f>
        <v>0</v>
      </c>
      <c r="AE115" s="32">
        <f t="shared" si="3"/>
        <v>0.75</v>
      </c>
    </row>
    <row r="116" spans="13:31" ht="13.5" customHeight="1">
      <c r="M116" s="41">
        <v>10</v>
      </c>
      <c r="N116" s="42" t="s">
        <v>673</v>
      </c>
      <c r="O116" s="42" t="s">
        <v>674</v>
      </c>
      <c r="P116" s="42" t="s">
        <v>675</v>
      </c>
      <c r="Q116" s="42" t="s">
        <v>460</v>
      </c>
      <c r="R116" s="43">
        <v>0.20599999999999999</v>
      </c>
      <c r="T116" s="25">
        <v>1</v>
      </c>
      <c r="U116" s="27">
        <v>2020</v>
      </c>
      <c r="V116" s="27" t="s">
        <v>614</v>
      </c>
      <c r="W116" s="27" t="s">
        <v>607</v>
      </c>
      <c r="X116" s="27" t="s">
        <v>702</v>
      </c>
      <c r="Y116" s="28" t="str">
        <f t="shared" si="2"/>
        <v>12020暖房設備用無し（一定速）</v>
      </c>
      <c r="Z116" s="51">
        <v>0.25</v>
      </c>
      <c r="AA116" s="51">
        <v>0.75</v>
      </c>
      <c r="AB116" s="52">
        <v>0.25</v>
      </c>
      <c r="AC116" s="52">
        <v>0.75</v>
      </c>
      <c r="AD116" s="31">
        <f>省エネ計算フォーマット【EHP】!$V$131/100</f>
        <v>0</v>
      </c>
      <c r="AE116" s="32">
        <f t="shared" si="3"/>
        <v>0.75</v>
      </c>
    </row>
    <row r="117" spans="13:31" ht="13.5" customHeight="1">
      <c r="M117" s="41">
        <v>10</v>
      </c>
      <c r="N117" s="42" t="s">
        <v>2</v>
      </c>
      <c r="O117" s="42" t="s">
        <v>674</v>
      </c>
      <c r="P117" s="42" t="s">
        <v>675</v>
      </c>
      <c r="Q117" s="42" t="s">
        <v>464</v>
      </c>
      <c r="R117" s="43">
        <v>0.214</v>
      </c>
      <c r="T117" s="53">
        <v>1</v>
      </c>
      <c r="U117" s="54">
        <v>2024</v>
      </c>
      <c r="V117" s="54" t="s">
        <v>613</v>
      </c>
      <c r="W117" s="54" t="s">
        <v>612</v>
      </c>
      <c r="X117" s="54" t="s">
        <v>618</v>
      </c>
      <c r="Y117" s="55" t="str">
        <f t="shared" si="2"/>
        <v>12024冷房店舗用有り</v>
      </c>
      <c r="Z117" s="56">
        <v>-1.58</v>
      </c>
      <c r="AA117" s="56">
        <v>2.58</v>
      </c>
      <c r="AB117" s="57">
        <v>1.0629999999999999</v>
      </c>
      <c r="AC117" s="57">
        <v>1.9193</v>
      </c>
      <c r="AD117" s="31">
        <f>省エネ計算フォーマット【EHP】!$V$131/100</f>
        <v>0</v>
      </c>
      <c r="AE117" s="37">
        <f t="shared" si="3"/>
        <v>1.919</v>
      </c>
    </row>
    <row r="118" spans="13:31" ht="13.5" customHeight="1">
      <c r="M118" s="41">
        <v>10</v>
      </c>
      <c r="N118" s="42" t="s">
        <v>3</v>
      </c>
      <c r="O118" s="42" t="s">
        <v>674</v>
      </c>
      <c r="P118" s="42" t="s">
        <v>675</v>
      </c>
      <c r="Q118" s="42" t="s">
        <v>468</v>
      </c>
      <c r="R118" s="43">
        <v>0.216</v>
      </c>
      <c r="T118" s="53">
        <v>1</v>
      </c>
      <c r="U118" s="54">
        <v>2024</v>
      </c>
      <c r="V118" s="54" t="s">
        <v>613</v>
      </c>
      <c r="W118" s="54" t="s">
        <v>606</v>
      </c>
      <c r="X118" s="54" t="s">
        <v>618</v>
      </c>
      <c r="Y118" s="55" t="str">
        <f t="shared" si="2"/>
        <v>12024冷房ビル用マルチ有り</v>
      </c>
      <c r="Z118" s="56">
        <v>-1.6</v>
      </c>
      <c r="AA118" s="56">
        <v>2.6</v>
      </c>
      <c r="AB118" s="57">
        <v>1.0759000000000001</v>
      </c>
      <c r="AC118" s="57">
        <v>1.931</v>
      </c>
      <c r="AD118" s="31">
        <f>省エネ計算フォーマット【EHP】!$V$131/100</f>
        <v>0</v>
      </c>
      <c r="AE118" s="37">
        <f t="shared" si="3"/>
        <v>1.931</v>
      </c>
    </row>
    <row r="119" spans="13:31" ht="13.5" customHeight="1">
      <c r="M119" s="41">
        <v>10</v>
      </c>
      <c r="N119" s="42" t="s">
        <v>4</v>
      </c>
      <c r="O119" s="42" t="s">
        <v>674</v>
      </c>
      <c r="P119" s="42" t="s">
        <v>675</v>
      </c>
      <c r="Q119" s="42" t="s">
        <v>472</v>
      </c>
      <c r="R119" s="43">
        <v>9.6000000000000002E-2</v>
      </c>
      <c r="T119" s="53">
        <v>1</v>
      </c>
      <c r="U119" s="54">
        <v>2024</v>
      </c>
      <c r="V119" s="54" t="s">
        <v>613</v>
      </c>
      <c r="W119" s="54" t="s">
        <v>607</v>
      </c>
      <c r="X119" s="54" t="s">
        <v>618</v>
      </c>
      <c r="Y119" s="55" t="str">
        <f t="shared" si="2"/>
        <v>12024冷房設備用有り</v>
      </c>
      <c r="Z119" s="56">
        <v>-0.6</v>
      </c>
      <c r="AA119" s="56">
        <v>1.6</v>
      </c>
      <c r="AB119" s="57">
        <v>1.0467</v>
      </c>
      <c r="AC119" s="57">
        <v>1.1882999999999999</v>
      </c>
      <c r="AD119" s="31">
        <f>省エネ計算フォーマット【EHP】!$V$131/100</f>
        <v>0</v>
      </c>
      <c r="AE119" s="37">
        <f t="shared" si="3"/>
        <v>1.1879999999999999</v>
      </c>
    </row>
    <row r="120" spans="13:31" ht="13.5" customHeight="1">
      <c r="M120" s="41">
        <v>10</v>
      </c>
      <c r="N120" s="42" t="s">
        <v>5</v>
      </c>
      <c r="O120" s="42" t="s">
        <v>674</v>
      </c>
      <c r="P120" s="42" t="s">
        <v>675</v>
      </c>
      <c r="Q120" s="42" t="s">
        <v>476</v>
      </c>
      <c r="R120" s="43">
        <v>0.17</v>
      </c>
      <c r="T120" s="53">
        <v>1</v>
      </c>
      <c r="U120" s="54">
        <v>2024</v>
      </c>
      <c r="V120" s="54" t="s">
        <v>613</v>
      </c>
      <c r="W120" s="54" t="s">
        <v>612</v>
      </c>
      <c r="X120" s="54" t="s">
        <v>702</v>
      </c>
      <c r="Y120" s="55" t="str">
        <f t="shared" si="2"/>
        <v>12024冷房店舗用無し（一定速）</v>
      </c>
      <c r="Z120" s="56">
        <v>0.25</v>
      </c>
      <c r="AA120" s="56">
        <v>0.75</v>
      </c>
      <c r="AB120" s="57">
        <v>0.25</v>
      </c>
      <c r="AC120" s="57">
        <v>0.75</v>
      </c>
      <c r="AD120" s="31">
        <f>省エネ計算フォーマット【EHP】!$V$131/100</f>
        <v>0</v>
      </c>
      <c r="AE120" s="37">
        <f t="shared" si="3"/>
        <v>0.75</v>
      </c>
    </row>
    <row r="121" spans="13:31" ht="13.5" customHeight="1">
      <c r="M121" s="41">
        <v>10</v>
      </c>
      <c r="N121" s="42" t="s">
        <v>6</v>
      </c>
      <c r="O121" s="42" t="s">
        <v>674</v>
      </c>
      <c r="P121" s="42" t="s">
        <v>675</v>
      </c>
      <c r="Q121" s="42" t="s">
        <v>480</v>
      </c>
      <c r="R121" s="43">
        <v>0.20699999999999999</v>
      </c>
      <c r="T121" s="53">
        <v>1</v>
      </c>
      <c r="U121" s="54">
        <v>2024</v>
      </c>
      <c r="V121" s="54" t="s">
        <v>613</v>
      </c>
      <c r="W121" s="54" t="s">
        <v>606</v>
      </c>
      <c r="X121" s="54" t="s">
        <v>702</v>
      </c>
      <c r="Y121" s="55" t="str">
        <f t="shared" si="2"/>
        <v>12024冷房ビル用マルチ無し（一定速）</v>
      </c>
      <c r="Z121" s="56">
        <v>0.25</v>
      </c>
      <c r="AA121" s="56">
        <v>0.75</v>
      </c>
      <c r="AB121" s="57">
        <v>0.25</v>
      </c>
      <c r="AC121" s="57">
        <v>0.75</v>
      </c>
      <c r="AD121" s="31">
        <f>省エネ計算フォーマット【EHP】!$V$131/100</f>
        <v>0</v>
      </c>
      <c r="AE121" s="37">
        <f t="shared" si="3"/>
        <v>0.75</v>
      </c>
    </row>
    <row r="122" spans="13:31" ht="13.5" customHeight="1">
      <c r="M122" s="41">
        <v>10</v>
      </c>
      <c r="N122" s="42" t="s">
        <v>7</v>
      </c>
      <c r="O122" s="42" t="s">
        <v>674</v>
      </c>
      <c r="P122" s="42" t="s">
        <v>675</v>
      </c>
      <c r="Q122" s="42" t="s">
        <v>484</v>
      </c>
      <c r="R122" s="43">
        <v>0.18</v>
      </c>
      <c r="T122" s="53">
        <v>1</v>
      </c>
      <c r="U122" s="54">
        <v>2024</v>
      </c>
      <c r="V122" s="54" t="s">
        <v>613</v>
      </c>
      <c r="W122" s="54" t="s">
        <v>607</v>
      </c>
      <c r="X122" s="54" t="s">
        <v>702</v>
      </c>
      <c r="Y122" s="55" t="str">
        <f t="shared" si="2"/>
        <v>12024冷房設備用無し（一定速）</v>
      </c>
      <c r="Z122" s="56">
        <v>0.25</v>
      </c>
      <c r="AA122" s="56">
        <v>0.75</v>
      </c>
      <c r="AB122" s="57">
        <v>0.25</v>
      </c>
      <c r="AC122" s="57">
        <v>0.75</v>
      </c>
      <c r="AD122" s="31">
        <f>省エネ計算フォーマット【EHP】!$V$131/100</f>
        <v>0</v>
      </c>
      <c r="AE122" s="37">
        <f t="shared" si="3"/>
        <v>0.75</v>
      </c>
    </row>
    <row r="123" spans="13:31" ht="13.5" customHeight="1">
      <c r="M123" s="41">
        <v>10</v>
      </c>
      <c r="N123" s="42" t="s">
        <v>8</v>
      </c>
      <c r="O123" s="42" t="s">
        <v>674</v>
      </c>
      <c r="P123" s="42" t="s">
        <v>675</v>
      </c>
      <c r="Q123" s="42" t="s">
        <v>488</v>
      </c>
      <c r="R123" s="43">
        <v>0.154</v>
      </c>
      <c r="T123" s="53">
        <v>1</v>
      </c>
      <c r="U123" s="54">
        <v>2024</v>
      </c>
      <c r="V123" s="54" t="s">
        <v>614</v>
      </c>
      <c r="W123" s="54" t="s">
        <v>612</v>
      </c>
      <c r="X123" s="54" t="s">
        <v>618</v>
      </c>
      <c r="Y123" s="55" t="str">
        <f t="shared" si="2"/>
        <v>12024暖房店舗用有り</v>
      </c>
      <c r="Z123" s="56">
        <v>-1.04</v>
      </c>
      <c r="AA123" s="56">
        <v>2.04</v>
      </c>
      <c r="AB123" s="57">
        <v>1.0898000000000001</v>
      </c>
      <c r="AC123" s="57">
        <v>1.5076000000000001</v>
      </c>
      <c r="AD123" s="31">
        <f>省エネ計算フォーマット【EHP】!$V$131/100</f>
        <v>0</v>
      </c>
      <c r="AE123" s="37">
        <f t="shared" si="3"/>
        <v>1.5069999999999999</v>
      </c>
    </row>
    <row r="124" spans="13:31" ht="13.5" customHeight="1">
      <c r="M124" s="41">
        <v>10</v>
      </c>
      <c r="N124" s="42" t="s">
        <v>9</v>
      </c>
      <c r="O124" s="42" t="s">
        <v>674</v>
      </c>
      <c r="P124" s="42" t="s">
        <v>675</v>
      </c>
      <c r="Q124" s="42" t="s">
        <v>492</v>
      </c>
      <c r="R124" s="43">
        <v>0.18</v>
      </c>
      <c r="T124" s="53">
        <v>1</v>
      </c>
      <c r="U124" s="54">
        <v>2024</v>
      </c>
      <c r="V124" s="54" t="s">
        <v>614</v>
      </c>
      <c r="W124" s="54" t="s">
        <v>606</v>
      </c>
      <c r="X124" s="54" t="s">
        <v>618</v>
      </c>
      <c r="Y124" s="55" t="str">
        <f t="shared" si="2"/>
        <v>12024暖房ビル用マルチ有り</v>
      </c>
      <c r="Z124" s="56">
        <v>-1.1399999999999999</v>
      </c>
      <c r="AA124" s="56">
        <v>2.14</v>
      </c>
      <c r="AB124" s="57">
        <v>1.0454000000000001</v>
      </c>
      <c r="AC124" s="57">
        <v>1.5936999999999999</v>
      </c>
      <c r="AD124" s="31">
        <f>省エネ計算フォーマット【EHP】!$V$131/100</f>
        <v>0</v>
      </c>
      <c r="AE124" s="37">
        <f t="shared" si="3"/>
        <v>1.593</v>
      </c>
    </row>
    <row r="125" spans="13:31" ht="13.5" customHeight="1">
      <c r="M125" s="41">
        <v>10</v>
      </c>
      <c r="N125" s="42" t="s">
        <v>10</v>
      </c>
      <c r="O125" s="42" t="s">
        <v>674</v>
      </c>
      <c r="P125" s="42" t="s">
        <v>675</v>
      </c>
      <c r="Q125" s="42" t="s">
        <v>496</v>
      </c>
      <c r="R125" s="43">
        <v>0.107</v>
      </c>
      <c r="T125" s="53">
        <v>1</v>
      </c>
      <c r="U125" s="54">
        <v>2024</v>
      </c>
      <c r="V125" s="54" t="s">
        <v>614</v>
      </c>
      <c r="W125" s="54" t="s">
        <v>607</v>
      </c>
      <c r="X125" s="54" t="s">
        <v>618</v>
      </c>
      <c r="Y125" s="55" t="str">
        <f t="shared" si="2"/>
        <v>12024暖房設備用有り</v>
      </c>
      <c r="Z125" s="56">
        <v>-0.57999999999999996</v>
      </c>
      <c r="AA125" s="56">
        <v>1.58</v>
      </c>
      <c r="AB125" s="57">
        <v>1.0335000000000001</v>
      </c>
      <c r="AC125" s="57">
        <v>1.1766000000000001</v>
      </c>
      <c r="AD125" s="31">
        <f>省エネ計算フォーマット【EHP】!$V$131/100</f>
        <v>0</v>
      </c>
      <c r="AE125" s="37">
        <f t="shared" si="3"/>
        <v>1.1759999999999999</v>
      </c>
    </row>
    <row r="126" spans="13:31" ht="13.5" customHeight="1">
      <c r="M126" s="41">
        <v>10</v>
      </c>
      <c r="N126" s="42" t="s">
        <v>11</v>
      </c>
      <c r="O126" s="42" t="s">
        <v>674</v>
      </c>
      <c r="P126" s="42" t="s">
        <v>675</v>
      </c>
      <c r="Q126" s="42" t="s">
        <v>500</v>
      </c>
      <c r="R126" s="43">
        <v>0</v>
      </c>
      <c r="T126" s="53">
        <v>1</v>
      </c>
      <c r="U126" s="54">
        <v>2024</v>
      </c>
      <c r="V126" s="54" t="s">
        <v>614</v>
      </c>
      <c r="W126" s="54" t="s">
        <v>612</v>
      </c>
      <c r="X126" s="54" t="s">
        <v>702</v>
      </c>
      <c r="Y126" s="55" t="str">
        <f t="shared" si="2"/>
        <v>12024暖房店舗用無し（一定速）</v>
      </c>
      <c r="Z126" s="56">
        <v>0.25</v>
      </c>
      <c r="AA126" s="56">
        <v>0.75</v>
      </c>
      <c r="AB126" s="57">
        <v>0.25</v>
      </c>
      <c r="AC126" s="57">
        <v>0.75</v>
      </c>
      <c r="AD126" s="31">
        <f>省エネ計算フォーマット【EHP】!$V$131/100</f>
        <v>0</v>
      </c>
      <c r="AE126" s="37">
        <f t="shared" si="3"/>
        <v>0.75</v>
      </c>
    </row>
    <row r="127" spans="13:31" ht="13.5" customHeight="1">
      <c r="M127" s="41">
        <v>10</v>
      </c>
      <c r="N127" s="42" t="s">
        <v>12</v>
      </c>
      <c r="O127" s="42" t="s">
        <v>674</v>
      </c>
      <c r="P127" s="42" t="s">
        <v>675</v>
      </c>
      <c r="Q127" s="42" t="s">
        <v>504</v>
      </c>
      <c r="R127" s="43">
        <v>0.224</v>
      </c>
      <c r="T127" s="53">
        <v>1</v>
      </c>
      <c r="U127" s="54">
        <v>2024</v>
      </c>
      <c r="V127" s="54" t="s">
        <v>614</v>
      </c>
      <c r="W127" s="54" t="s">
        <v>606</v>
      </c>
      <c r="X127" s="54" t="s">
        <v>702</v>
      </c>
      <c r="Y127" s="55" t="str">
        <f t="shared" si="2"/>
        <v>12024暖房ビル用マルチ無し（一定速）</v>
      </c>
      <c r="Z127" s="56">
        <v>0.25</v>
      </c>
      <c r="AA127" s="56">
        <v>0.75</v>
      </c>
      <c r="AB127" s="57">
        <v>0.25</v>
      </c>
      <c r="AC127" s="57">
        <v>0.75</v>
      </c>
      <c r="AD127" s="31">
        <f>省エネ計算フォーマット【EHP】!$V$131/100</f>
        <v>0</v>
      </c>
      <c r="AE127" s="37">
        <f t="shared" si="3"/>
        <v>0.75</v>
      </c>
    </row>
    <row r="128" spans="13:31" ht="13.5" customHeight="1">
      <c r="M128" s="41">
        <v>11</v>
      </c>
      <c r="N128" s="42" t="s">
        <v>673</v>
      </c>
      <c r="O128" s="42" t="s">
        <v>674</v>
      </c>
      <c r="P128" s="42" t="s">
        <v>675</v>
      </c>
      <c r="Q128" s="42" t="s">
        <v>508</v>
      </c>
      <c r="R128" s="43">
        <v>0.129</v>
      </c>
      <c r="T128" s="53">
        <v>1</v>
      </c>
      <c r="U128" s="54">
        <v>2024</v>
      </c>
      <c r="V128" s="54" t="s">
        <v>614</v>
      </c>
      <c r="W128" s="54" t="s">
        <v>607</v>
      </c>
      <c r="X128" s="54" t="s">
        <v>702</v>
      </c>
      <c r="Y128" s="55" t="str">
        <f t="shared" si="2"/>
        <v>12024暖房設備用無し（一定速）</v>
      </c>
      <c r="Z128" s="56">
        <v>0.25</v>
      </c>
      <c r="AA128" s="56">
        <v>0.75</v>
      </c>
      <c r="AB128" s="57">
        <v>0.25</v>
      </c>
      <c r="AC128" s="57">
        <v>0.75</v>
      </c>
      <c r="AD128" s="31">
        <f>省エネ計算フォーマット【EHP】!$V$131/100</f>
        <v>0</v>
      </c>
      <c r="AE128" s="37">
        <f t="shared" si="3"/>
        <v>0.75</v>
      </c>
    </row>
    <row r="129" spans="13:31" ht="13.5" customHeight="1">
      <c r="M129" s="41">
        <v>11</v>
      </c>
      <c r="N129" s="42" t="s">
        <v>2</v>
      </c>
      <c r="O129" s="42" t="s">
        <v>674</v>
      </c>
      <c r="P129" s="42" t="s">
        <v>675</v>
      </c>
      <c r="Q129" s="42" t="s">
        <v>512</v>
      </c>
      <c r="R129" s="43">
        <v>9.1999999999999998E-2</v>
      </c>
      <c r="T129" s="25">
        <v>2</v>
      </c>
      <c r="U129" s="26">
        <v>1995</v>
      </c>
      <c r="V129" s="27" t="s">
        <v>19</v>
      </c>
      <c r="W129" s="27" t="s">
        <v>612</v>
      </c>
      <c r="X129" s="27" t="s">
        <v>618</v>
      </c>
      <c r="Y129" s="28" t="str">
        <f t="shared" si="2"/>
        <v>21995冷房店舗用有り</v>
      </c>
      <c r="Z129" s="51">
        <v>0.32</v>
      </c>
      <c r="AA129" s="51">
        <v>0.68</v>
      </c>
      <c r="AB129" s="52">
        <v>1.0165999999999999</v>
      </c>
      <c r="AC129" s="52">
        <v>0.50590000000000002</v>
      </c>
      <c r="AD129" s="31">
        <f>省エネ計算フォーマット【EHP】!$W$131/100</f>
        <v>0</v>
      </c>
      <c r="AE129" s="32">
        <f t="shared" si="3"/>
        <v>0.505</v>
      </c>
    </row>
    <row r="130" spans="13:31" ht="13.5" customHeight="1">
      <c r="M130" s="41">
        <v>11</v>
      </c>
      <c r="N130" s="42" t="s">
        <v>3</v>
      </c>
      <c r="O130" s="42" t="s">
        <v>674</v>
      </c>
      <c r="P130" s="42" t="s">
        <v>675</v>
      </c>
      <c r="Q130" s="42" t="s">
        <v>516</v>
      </c>
      <c r="R130" s="43">
        <v>0</v>
      </c>
      <c r="T130" s="25">
        <v>2</v>
      </c>
      <c r="U130" s="26">
        <v>1995</v>
      </c>
      <c r="V130" s="27" t="s">
        <v>19</v>
      </c>
      <c r="W130" s="27" t="s">
        <v>606</v>
      </c>
      <c r="X130" s="27" t="s">
        <v>618</v>
      </c>
      <c r="Y130" s="28" t="str">
        <f t="shared" si="2"/>
        <v>21995冷房ビル用マルチ有り</v>
      </c>
      <c r="Z130" s="51">
        <v>-0.218</v>
      </c>
      <c r="AA130" s="51">
        <v>1.218</v>
      </c>
      <c r="AB130" s="52">
        <v>1.0356000000000001</v>
      </c>
      <c r="AC130" s="52">
        <v>0.90459999999999996</v>
      </c>
      <c r="AD130" s="31">
        <f>省エネ計算フォーマット【EHP】!$W$131/100</f>
        <v>0</v>
      </c>
      <c r="AE130" s="32">
        <f t="shared" si="3"/>
        <v>0.90400000000000003</v>
      </c>
    </row>
    <row r="131" spans="13:31" ht="13.5" customHeight="1">
      <c r="M131" s="41">
        <v>11</v>
      </c>
      <c r="N131" s="42" t="s">
        <v>4</v>
      </c>
      <c r="O131" s="42" t="s">
        <v>674</v>
      </c>
      <c r="P131" s="42" t="s">
        <v>675</v>
      </c>
      <c r="Q131" s="42" t="s">
        <v>520</v>
      </c>
      <c r="R131" s="43">
        <v>0</v>
      </c>
      <c r="T131" s="25">
        <v>2</v>
      </c>
      <c r="U131" s="26">
        <v>1995</v>
      </c>
      <c r="V131" s="27" t="s">
        <v>19</v>
      </c>
      <c r="W131" s="27" t="s">
        <v>607</v>
      </c>
      <c r="X131" s="27" t="s">
        <v>618</v>
      </c>
      <c r="Y131" s="28" t="str">
        <f t="shared" si="2"/>
        <v>21995冷房設備用有り</v>
      </c>
      <c r="Z131" s="51">
        <v>0.25</v>
      </c>
      <c r="AA131" s="51">
        <v>0.75</v>
      </c>
      <c r="AB131" s="52">
        <v>1.0219</v>
      </c>
      <c r="AC131" s="52">
        <v>0.55700000000000005</v>
      </c>
      <c r="AD131" s="31">
        <f>省エネ計算フォーマット【EHP】!$W$131/100</f>
        <v>0</v>
      </c>
      <c r="AE131" s="32">
        <f t="shared" si="3"/>
        <v>0.55700000000000005</v>
      </c>
    </row>
    <row r="132" spans="13:31" ht="13.5" customHeight="1">
      <c r="M132" s="41">
        <v>11</v>
      </c>
      <c r="N132" s="42" t="s">
        <v>5</v>
      </c>
      <c r="O132" s="42" t="s">
        <v>674</v>
      </c>
      <c r="P132" s="42" t="s">
        <v>675</v>
      </c>
      <c r="Q132" s="42" t="s">
        <v>524</v>
      </c>
      <c r="R132" s="43">
        <v>0.107</v>
      </c>
      <c r="T132" s="25">
        <v>2</v>
      </c>
      <c r="U132" s="26">
        <v>1995</v>
      </c>
      <c r="V132" s="27" t="s">
        <v>19</v>
      </c>
      <c r="W132" s="27" t="s">
        <v>612</v>
      </c>
      <c r="X132" s="27" t="s">
        <v>702</v>
      </c>
      <c r="Y132" s="28" t="str">
        <f t="shared" si="2"/>
        <v>21995冷房店舗用無し（一定速）</v>
      </c>
      <c r="Z132" s="51">
        <v>0.26</v>
      </c>
      <c r="AA132" s="51">
        <v>0.74</v>
      </c>
      <c r="AB132" s="52">
        <v>0.26</v>
      </c>
      <c r="AC132" s="52">
        <v>0.74</v>
      </c>
      <c r="AD132" s="31">
        <f>省エネ計算フォーマット【EHP】!$W$131/100</f>
        <v>0</v>
      </c>
      <c r="AE132" s="32">
        <f t="shared" si="3"/>
        <v>0.74</v>
      </c>
    </row>
    <row r="133" spans="13:31" ht="13.5" customHeight="1">
      <c r="M133" s="41">
        <v>11</v>
      </c>
      <c r="N133" s="42" t="s">
        <v>6</v>
      </c>
      <c r="O133" s="42" t="s">
        <v>674</v>
      </c>
      <c r="P133" s="42" t="s">
        <v>675</v>
      </c>
      <c r="Q133" s="42" t="s">
        <v>528</v>
      </c>
      <c r="R133" s="43">
        <v>7.0999999999999994E-2</v>
      </c>
      <c r="T133" s="25">
        <v>2</v>
      </c>
      <c r="U133" s="26">
        <v>1995</v>
      </c>
      <c r="V133" s="27" t="s">
        <v>19</v>
      </c>
      <c r="W133" s="27" t="s">
        <v>606</v>
      </c>
      <c r="X133" s="27" t="s">
        <v>702</v>
      </c>
      <c r="Y133" s="28" t="str">
        <f t="shared" si="2"/>
        <v>21995冷房ビル用マルチ無し（一定速）</v>
      </c>
      <c r="Z133" s="51">
        <v>0.26</v>
      </c>
      <c r="AA133" s="51">
        <v>0.74</v>
      </c>
      <c r="AB133" s="52">
        <v>0.26</v>
      </c>
      <c r="AC133" s="52">
        <v>0.74</v>
      </c>
      <c r="AD133" s="31">
        <f>省エネ計算フォーマット【EHP】!$W$131/100</f>
        <v>0</v>
      </c>
      <c r="AE133" s="32">
        <f t="shared" si="3"/>
        <v>0.74</v>
      </c>
    </row>
    <row r="134" spans="13:31" ht="13.5" customHeight="1">
      <c r="M134" s="41">
        <v>11</v>
      </c>
      <c r="N134" s="42" t="s">
        <v>7</v>
      </c>
      <c r="O134" s="42" t="s">
        <v>674</v>
      </c>
      <c r="P134" s="42" t="s">
        <v>675</v>
      </c>
      <c r="Q134" s="42" t="s">
        <v>532</v>
      </c>
      <c r="R134" s="43">
        <v>0.14799999999999999</v>
      </c>
      <c r="T134" s="25">
        <v>2</v>
      </c>
      <c r="U134" s="26">
        <v>1995</v>
      </c>
      <c r="V134" s="27" t="s">
        <v>19</v>
      </c>
      <c r="W134" s="27" t="s">
        <v>607</v>
      </c>
      <c r="X134" s="27" t="s">
        <v>702</v>
      </c>
      <c r="Y134" s="28" t="str">
        <f t="shared" si="2"/>
        <v>21995冷房設備用無し（一定速）</v>
      </c>
      <c r="Z134" s="51">
        <v>0.26</v>
      </c>
      <c r="AA134" s="51">
        <v>0.74</v>
      </c>
      <c r="AB134" s="52">
        <v>0.26</v>
      </c>
      <c r="AC134" s="52">
        <v>0.74</v>
      </c>
      <c r="AD134" s="31">
        <f>省エネ計算フォーマット【EHP】!$W$131/100</f>
        <v>0</v>
      </c>
      <c r="AE134" s="32">
        <f t="shared" si="3"/>
        <v>0.74</v>
      </c>
    </row>
    <row r="135" spans="13:31" ht="13.5" customHeight="1">
      <c r="M135" s="41">
        <v>11</v>
      </c>
      <c r="N135" s="42" t="s">
        <v>8</v>
      </c>
      <c r="O135" s="42" t="s">
        <v>674</v>
      </c>
      <c r="P135" s="42" t="s">
        <v>675</v>
      </c>
      <c r="Q135" s="42" t="s">
        <v>536</v>
      </c>
      <c r="R135" s="43">
        <v>7.0999999999999994E-2</v>
      </c>
      <c r="T135" s="25">
        <v>2</v>
      </c>
      <c r="U135" s="26">
        <v>1995</v>
      </c>
      <c r="V135" s="27" t="s">
        <v>20</v>
      </c>
      <c r="W135" s="27" t="s">
        <v>612</v>
      </c>
      <c r="X135" s="27" t="s">
        <v>618</v>
      </c>
      <c r="Y135" s="28" t="str">
        <f t="shared" si="2"/>
        <v>21995暖房店舗用有り</v>
      </c>
      <c r="Z135" s="51">
        <v>0.374</v>
      </c>
      <c r="AA135" s="51">
        <v>0.626</v>
      </c>
      <c r="AB135" s="52">
        <v>1.0275000000000001</v>
      </c>
      <c r="AC135" s="52">
        <v>0.46260000000000001</v>
      </c>
      <c r="AD135" s="31">
        <f>省エネ計算フォーマット【EHP】!$W$131/100</f>
        <v>0</v>
      </c>
      <c r="AE135" s="32">
        <f t="shared" si="3"/>
        <v>0.46200000000000002</v>
      </c>
    </row>
    <row r="136" spans="13:31" ht="13.5" customHeight="1">
      <c r="M136" s="41">
        <v>11</v>
      </c>
      <c r="N136" s="42" t="s">
        <v>9</v>
      </c>
      <c r="O136" s="42" t="s">
        <v>674</v>
      </c>
      <c r="P136" s="42" t="s">
        <v>675</v>
      </c>
      <c r="Q136" s="42" t="s">
        <v>540</v>
      </c>
      <c r="R136" s="43">
        <v>8.5000000000000006E-2</v>
      </c>
      <c r="T136" s="25">
        <v>2</v>
      </c>
      <c r="U136" s="26">
        <v>1995</v>
      </c>
      <c r="V136" s="27" t="s">
        <v>20</v>
      </c>
      <c r="W136" s="27" t="s">
        <v>606</v>
      </c>
      <c r="X136" s="27" t="s">
        <v>618</v>
      </c>
      <c r="Y136" s="28" t="str">
        <f t="shared" si="2"/>
        <v>21995暖房ビル用マルチ有り</v>
      </c>
      <c r="Z136" s="51">
        <v>-0.112</v>
      </c>
      <c r="AA136" s="51">
        <v>1.1120000000000001</v>
      </c>
      <c r="AB136" s="52">
        <v>1.0236000000000001</v>
      </c>
      <c r="AC136" s="52">
        <v>0.82809999999999995</v>
      </c>
      <c r="AD136" s="31">
        <f>省エネ計算フォーマット【EHP】!$W$131/100</f>
        <v>0</v>
      </c>
      <c r="AE136" s="32">
        <f t="shared" si="3"/>
        <v>0.82799999999999996</v>
      </c>
    </row>
    <row r="137" spans="13:31" ht="13.5" customHeight="1">
      <c r="M137" s="41">
        <v>11</v>
      </c>
      <c r="N137" s="42" t="s">
        <v>10</v>
      </c>
      <c r="O137" s="42" t="s">
        <v>674</v>
      </c>
      <c r="P137" s="42" t="s">
        <v>675</v>
      </c>
      <c r="Q137" s="42" t="s">
        <v>544</v>
      </c>
      <c r="R137" s="43">
        <v>0</v>
      </c>
      <c r="T137" s="25">
        <v>2</v>
      </c>
      <c r="U137" s="26">
        <v>1995</v>
      </c>
      <c r="V137" s="27" t="s">
        <v>20</v>
      </c>
      <c r="W137" s="27" t="s">
        <v>607</v>
      </c>
      <c r="X137" s="27" t="s">
        <v>618</v>
      </c>
      <c r="Y137" s="28" t="str">
        <f t="shared" si="2"/>
        <v>21995暖房設備用有り</v>
      </c>
      <c r="Z137" s="51">
        <v>0.25</v>
      </c>
      <c r="AA137" s="51">
        <v>0.75</v>
      </c>
      <c r="AB137" s="52">
        <v>1.0159</v>
      </c>
      <c r="AC137" s="52">
        <v>0.5585</v>
      </c>
      <c r="AD137" s="31">
        <f>省エネ計算フォーマット【EHP】!$W$131/100</f>
        <v>0</v>
      </c>
      <c r="AE137" s="32">
        <f t="shared" si="3"/>
        <v>0.55800000000000005</v>
      </c>
    </row>
    <row r="138" spans="13:31" ht="13.5" customHeight="1">
      <c r="M138" s="41">
        <v>11</v>
      </c>
      <c r="N138" s="42" t="s">
        <v>11</v>
      </c>
      <c r="O138" s="42" t="s">
        <v>674</v>
      </c>
      <c r="P138" s="42" t="s">
        <v>675</v>
      </c>
      <c r="Q138" s="42" t="s">
        <v>548</v>
      </c>
      <c r="R138" s="43">
        <v>0</v>
      </c>
      <c r="T138" s="25">
        <v>2</v>
      </c>
      <c r="U138" s="26">
        <v>1995</v>
      </c>
      <c r="V138" s="27" t="s">
        <v>20</v>
      </c>
      <c r="W138" s="27" t="s">
        <v>612</v>
      </c>
      <c r="X138" s="27" t="s">
        <v>702</v>
      </c>
      <c r="Y138" s="28" t="str">
        <f t="shared" ref="Y138:Y201" si="4">T138&amp;U138&amp;V138&amp;W138&amp;X138</f>
        <v>21995暖房店舗用無し（一定速）</v>
      </c>
      <c r="Z138" s="51">
        <v>0.26</v>
      </c>
      <c r="AA138" s="51">
        <v>0.74</v>
      </c>
      <c r="AB138" s="52">
        <v>0.26</v>
      </c>
      <c r="AC138" s="52">
        <v>0.74</v>
      </c>
      <c r="AD138" s="31">
        <f>省エネ計算フォーマット【EHP】!$W$131/100</f>
        <v>0</v>
      </c>
      <c r="AE138" s="32">
        <f t="shared" si="3"/>
        <v>0.74</v>
      </c>
    </row>
    <row r="139" spans="13:31" ht="13.5" customHeight="1">
      <c r="M139" s="41">
        <v>11</v>
      </c>
      <c r="N139" s="42" t="s">
        <v>12</v>
      </c>
      <c r="O139" s="42" t="s">
        <v>674</v>
      </c>
      <c r="P139" s="42" t="s">
        <v>675</v>
      </c>
      <c r="Q139" s="42" t="s">
        <v>552</v>
      </c>
      <c r="R139" s="43">
        <v>0.13700000000000001</v>
      </c>
      <c r="T139" s="25">
        <v>2</v>
      </c>
      <c r="U139" s="26">
        <v>1995</v>
      </c>
      <c r="V139" s="27" t="s">
        <v>20</v>
      </c>
      <c r="W139" s="27" t="s">
        <v>606</v>
      </c>
      <c r="X139" s="27" t="s">
        <v>702</v>
      </c>
      <c r="Y139" s="28" t="str">
        <f t="shared" si="4"/>
        <v>21995暖房ビル用マルチ無し（一定速）</v>
      </c>
      <c r="Z139" s="51">
        <v>0.26</v>
      </c>
      <c r="AA139" s="51">
        <v>0.74</v>
      </c>
      <c r="AB139" s="52">
        <v>0.26</v>
      </c>
      <c r="AC139" s="52">
        <v>0.74</v>
      </c>
      <c r="AD139" s="31">
        <f>省エネ計算フォーマット【EHP】!$W$131/100</f>
        <v>0</v>
      </c>
      <c r="AE139" s="32">
        <f t="shared" si="3"/>
        <v>0.74</v>
      </c>
    </row>
    <row r="140" spans="13:31" ht="13.5" customHeight="1">
      <c r="M140" s="41">
        <v>12</v>
      </c>
      <c r="N140" s="42" t="s">
        <v>673</v>
      </c>
      <c r="O140" s="42" t="s">
        <v>674</v>
      </c>
      <c r="P140" s="42" t="s">
        <v>675</v>
      </c>
      <c r="Q140" s="42" t="s">
        <v>556</v>
      </c>
      <c r="R140" s="43">
        <v>0</v>
      </c>
      <c r="T140" s="25">
        <v>2</v>
      </c>
      <c r="U140" s="26">
        <v>1995</v>
      </c>
      <c r="V140" s="27" t="s">
        <v>20</v>
      </c>
      <c r="W140" s="27" t="s">
        <v>607</v>
      </c>
      <c r="X140" s="27" t="s">
        <v>702</v>
      </c>
      <c r="Y140" s="28" t="str">
        <f t="shared" si="4"/>
        <v>21995暖房設備用無し（一定速）</v>
      </c>
      <c r="Z140" s="51">
        <v>0.26</v>
      </c>
      <c r="AA140" s="51">
        <v>0.74</v>
      </c>
      <c r="AB140" s="52">
        <v>0.26</v>
      </c>
      <c r="AC140" s="52">
        <v>0.74</v>
      </c>
      <c r="AD140" s="31">
        <f>省エネ計算フォーマット【EHP】!$W$131/100</f>
        <v>0</v>
      </c>
      <c r="AE140" s="32">
        <f t="shared" ref="AE140:AE203" si="5">ROUNDDOWN(IF(AD140&gt;=0.25,Z140*AD140+AA140,AB140*AD140+AC140),3)</f>
        <v>0.74</v>
      </c>
    </row>
    <row r="141" spans="13:31" ht="13.5" customHeight="1">
      <c r="M141" s="41">
        <v>12</v>
      </c>
      <c r="N141" s="42" t="s">
        <v>2</v>
      </c>
      <c r="O141" s="42" t="s">
        <v>674</v>
      </c>
      <c r="P141" s="42" t="s">
        <v>675</v>
      </c>
      <c r="Q141" s="42" t="s">
        <v>560</v>
      </c>
      <c r="R141" s="43">
        <v>0</v>
      </c>
      <c r="T141" s="25">
        <v>2</v>
      </c>
      <c r="U141" s="26">
        <v>2005</v>
      </c>
      <c r="V141" s="27" t="s">
        <v>19</v>
      </c>
      <c r="W141" s="27" t="s">
        <v>612</v>
      </c>
      <c r="X141" s="27" t="s">
        <v>618</v>
      </c>
      <c r="Y141" s="28" t="str">
        <f t="shared" si="4"/>
        <v>22005冷房店舗用有り</v>
      </c>
      <c r="Z141" s="51">
        <v>-0.86599999999999999</v>
      </c>
      <c r="AA141" s="51">
        <v>1.8660000000000001</v>
      </c>
      <c r="AB141" s="52">
        <v>1.0455000000000001</v>
      </c>
      <c r="AC141" s="52">
        <v>1.3880999999999999</v>
      </c>
      <c r="AD141" s="31">
        <f>省エネ計算フォーマット【EHP】!$W$131/100</f>
        <v>0</v>
      </c>
      <c r="AE141" s="32">
        <f t="shared" si="5"/>
        <v>1.3879999999999999</v>
      </c>
    </row>
    <row r="142" spans="13:31" ht="13.5" customHeight="1">
      <c r="M142" s="41">
        <v>12</v>
      </c>
      <c r="N142" s="42" t="s">
        <v>3</v>
      </c>
      <c r="O142" s="42" t="s">
        <v>674</v>
      </c>
      <c r="P142" s="42" t="s">
        <v>675</v>
      </c>
      <c r="Q142" s="42" t="s">
        <v>564</v>
      </c>
      <c r="R142" s="43">
        <v>0</v>
      </c>
      <c r="T142" s="25">
        <v>2</v>
      </c>
      <c r="U142" s="26">
        <v>2005</v>
      </c>
      <c r="V142" s="27" t="s">
        <v>19</v>
      </c>
      <c r="W142" s="27" t="s">
        <v>606</v>
      </c>
      <c r="X142" s="27" t="s">
        <v>618</v>
      </c>
      <c r="Y142" s="28" t="str">
        <f t="shared" si="4"/>
        <v>22005冷房ビル用マルチ有り</v>
      </c>
      <c r="Z142" s="51">
        <v>-0.68200000000000005</v>
      </c>
      <c r="AA142" s="51">
        <v>1.6819999999999999</v>
      </c>
      <c r="AB142" s="52">
        <v>1.0490999999999999</v>
      </c>
      <c r="AC142" s="52">
        <v>1.2492000000000001</v>
      </c>
      <c r="AD142" s="31">
        <f>省エネ計算フォーマット【EHP】!$W$131/100</f>
        <v>0</v>
      </c>
      <c r="AE142" s="32">
        <f t="shared" si="5"/>
        <v>1.2490000000000001</v>
      </c>
    </row>
    <row r="143" spans="13:31" ht="14.25" customHeight="1">
      <c r="M143" s="41">
        <v>12</v>
      </c>
      <c r="N143" s="42" t="s">
        <v>4</v>
      </c>
      <c r="O143" s="42" t="s">
        <v>674</v>
      </c>
      <c r="P143" s="42" t="s">
        <v>675</v>
      </c>
      <c r="Q143" s="42" t="s">
        <v>568</v>
      </c>
      <c r="R143" s="43">
        <v>0</v>
      </c>
      <c r="T143" s="25">
        <v>2</v>
      </c>
      <c r="U143" s="26">
        <v>2005</v>
      </c>
      <c r="V143" s="27" t="s">
        <v>19</v>
      </c>
      <c r="W143" s="27" t="s">
        <v>607</v>
      </c>
      <c r="X143" s="27" t="s">
        <v>618</v>
      </c>
      <c r="Y143" s="28" t="str">
        <f t="shared" si="4"/>
        <v>22005冷房設備用有り</v>
      </c>
      <c r="Z143" s="51">
        <v>-0.114</v>
      </c>
      <c r="AA143" s="51">
        <v>1.1140000000000001</v>
      </c>
      <c r="AB143" s="52">
        <v>1.0325</v>
      </c>
      <c r="AC143" s="52">
        <v>0.82740000000000002</v>
      </c>
      <c r="AD143" s="31">
        <f>省エネ計算フォーマット【EHP】!$W$131/100</f>
        <v>0</v>
      </c>
      <c r="AE143" s="32">
        <f t="shared" si="5"/>
        <v>0.82699999999999996</v>
      </c>
    </row>
    <row r="144" spans="13:31" ht="13.5" customHeight="1">
      <c r="M144" s="41">
        <v>12</v>
      </c>
      <c r="N144" s="42" t="s">
        <v>5</v>
      </c>
      <c r="O144" s="42" t="s">
        <v>674</v>
      </c>
      <c r="P144" s="42" t="s">
        <v>675</v>
      </c>
      <c r="Q144" s="42" t="s">
        <v>572</v>
      </c>
      <c r="R144" s="43">
        <v>0</v>
      </c>
      <c r="T144" s="25">
        <v>2</v>
      </c>
      <c r="U144" s="26">
        <v>2005</v>
      </c>
      <c r="V144" s="27" t="s">
        <v>19</v>
      </c>
      <c r="W144" s="27" t="s">
        <v>612</v>
      </c>
      <c r="X144" s="27" t="s">
        <v>702</v>
      </c>
      <c r="Y144" s="28" t="str">
        <f t="shared" si="4"/>
        <v>22005冷房店舗用無し（一定速）</v>
      </c>
      <c r="Z144" s="51">
        <v>0.25</v>
      </c>
      <c r="AA144" s="51">
        <v>0.75</v>
      </c>
      <c r="AB144" s="52">
        <v>0.25</v>
      </c>
      <c r="AC144" s="52">
        <v>0.75</v>
      </c>
      <c r="AD144" s="31">
        <f>省エネ計算フォーマット【EHP】!$W$131/100</f>
        <v>0</v>
      </c>
      <c r="AE144" s="32">
        <f t="shared" si="5"/>
        <v>0.75</v>
      </c>
    </row>
    <row r="145" spans="13:31" ht="13.5" customHeight="1">
      <c r="M145" s="41">
        <v>12</v>
      </c>
      <c r="N145" s="42" t="s">
        <v>6</v>
      </c>
      <c r="O145" s="42" t="s">
        <v>674</v>
      </c>
      <c r="P145" s="42" t="s">
        <v>675</v>
      </c>
      <c r="Q145" s="42" t="s">
        <v>576</v>
      </c>
      <c r="R145" s="43">
        <v>0</v>
      </c>
      <c r="T145" s="25">
        <v>2</v>
      </c>
      <c r="U145" s="26">
        <v>2005</v>
      </c>
      <c r="V145" s="27" t="s">
        <v>19</v>
      </c>
      <c r="W145" s="27" t="s">
        <v>606</v>
      </c>
      <c r="X145" s="27" t="s">
        <v>702</v>
      </c>
      <c r="Y145" s="28" t="str">
        <f t="shared" si="4"/>
        <v>22005冷房ビル用マルチ無し（一定速）</v>
      </c>
      <c r="Z145" s="51">
        <v>0.25</v>
      </c>
      <c r="AA145" s="51">
        <v>0.75</v>
      </c>
      <c r="AB145" s="52">
        <v>0.25</v>
      </c>
      <c r="AC145" s="52">
        <v>0.75</v>
      </c>
      <c r="AD145" s="31">
        <f>省エネ計算フォーマット【EHP】!$W$131/100</f>
        <v>0</v>
      </c>
      <c r="AE145" s="32">
        <f t="shared" si="5"/>
        <v>0.75</v>
      </c>
    </row>
    <row r="146" spans="13:31" ht="13.5" customHeight="1">
      <c r="M146" s="41">
        <v>12</v>
      </c>
      <c r="N146" s="42" t="s">
        <v>7</v>
      </c>
      <c r="O146" s="42" t="s">
        <v>674</v>
      </c>
      <c r="P146" s="42" t="s">
        <v>675</v>
      </c>
      <c r="Q146" s="42" t="s">
        <v>580</v>
      </c>
      <c r="R146" s="43">
        <v>0</v>
      </c>
      <c r="T146" s="25">
        <v>2</v>
      </c>
      <c r="U146" s="26">
        <v>2005</v>
      </c>
      <c r="V146" s="27" t="s">
        <v>19</v>
      </c>
      <c r="W146" s="27" t="s">
        <v>607</v>
      </c>
      <c r="X146" s="27" t="s">
        <v>702</v>
      </c>
      <c r="Y146" s="28" t="str">
        <f t="shared" si="4"/>
        <v>22005冷房設備用無し（一定速）</v>
      </c>
      <c r="Z146" s="51">
        <v>0.25</v>
      </c>
      <c r="AA146" s="51">
        <v>0.75</v>
      </c>
      <c r="AB146" s="52">
        <v>0.25</v>
      </c>
      <c r="AC146" s="52">
        <v>0.75</v>
      </c>
      <c r="AD146" s="31">
        <f>省エネ計算フォーマット【EHP】!$W$131/100</f>
        <v>0</v>
      </c>
      <c r="AE146" s="32">
        <f t="shared" si="5"/>
        <v>0.75</v>
      </c>
    </row>
    <row r="147" spans="13:31" ht="14.25" customHeight="1">
      <c r="M147" s="41">
        <v>12</v>
      </c>
      <c r="N147" s="42" t="s">
        <v>8</v>
      </c>
      <c r="O147" s="42" t="s">
        <v>674</v>
      </c>
      <c r="P147" s="42" t="s">
        <v>675</v>
      </c>
      <c r="Q147" s="42" t="s">
        <v>584</v>
      </c>
      <c r="R147" s="43">
        <v>0</v>
      </c>
      <c r="T147" s="25">
        <v>2</v>
      </c>
      <c r="U147" s="26">
        <v>2005</v>
      </c>
      <c r="V147" s="27" t="s">
        <v>20</v>
      </c>
      <c r="W147" s="27" t="s">
        <v>612</v>
      </c>
      <c r="X147" s="27" t="s">
        <v>618</v>
      </c>
      <c r="Y147" s="28" t="str">
        <f t="shared" si="4"/>
        <v>22005暖房店舗用有り</v>
      </c>
      <c r="Z147" s="51">
        <v>-0.65</v>
      </c>
      <c r="AA147" s="51">
        <v>1.65</v>
      </c>
      <c r="AB147" s="52">
        <v>1.0726</v>
      </c>
      <c r="AC147" s="52">
        <v>1.2194</v>
      </c>
      <c r="AD147" s="31">
        <f>省エネ計算フォーマット【EHP】!$W$131/100</f>
        <v>0</v>
      </c>
      <c r="AE147" s="32">
        <f t="shared" si="5"/>
        <v>1.2190000000000001</v>
      </c>
    </row>
    <row r="148" spans="13:31" ht="13.5" customHeight="1">
      <c r="M148" s="41">
        <v>12</v>
      </c>
      <c r="N148" s="42" t="s">
        <v>9</v>
      </c>
      <c r="O148" s="42" t="s">
        <v>674</v>
      </c>
      <c r="P148" s="42" t="s">
        <v>675</v>
      </c>
      <c r="Q148" s="42" t="s">
        <v>588</v>
      </c>
      <c r="R148" s="43">
        <v>0</v>
      </c>
      <c r="T148" s="25">
        <v>2</v>
      </c>
      <c r="U148" s="26">
        <v>2005</v>
      </c>
      <c r="V148" s="27" t="s">
        <v>20</v>
      </c>
      <c r="W148" s="27" t="s">
        <v>606</v>
      </c>
      <c r="X148" s="27" t="s">
        <v>618</v>
      </c>
      <c r="Y148" s="28" t="str">
        <f t="shared" si="4"/>
        <v>22005暖房ビル用マルチ有り</v>
      </c>
      <c r="Z148" s="51">
        <v>-0.56000000000000005</v>
      </c>
      <c r="AA148" s="51">
        <v>1.56</v>
      </c>
      <c r="AB148" s="52">
        <v>1.0330999999999999</v>
      </c>
      <c r="AC148" s="52">
        <v>1.1617</v>
      </c>
      <c r="AD148" s="31">
        <f>省エネ計算フォーマット【EHP】!$W$131/100</f>
        <v>0</v>
      </c>
      <c r="AE148" s="32">
        <f t="shared" si="5"/>
        <v>1.161</v>
      </c>
    </row>
    <row r="149" spans="13:31" ht="13.5" customHeight="1">
      <c r="M149" s="41">
        <v>12</v>
      </c>
      <c r="N149" s="42" t="s">
        <v>10</v>
      </c>
      <c r="O149" s="42" t="s">
        <v>674</v>
      </c>
      <c r="P149" s="42" t="s">
        <v>675</v>
      </c>
      <c r="Q149" s="42" t="s">
        <v>592</v>
      </c>
      <c r="R149" s="43">
        <v>0</v>
      </c>
      <c r="T149" s="25">
        <v>2</v>
      </c>
      <c r="U149" s="26">
        <v>2005</v>
      </c>
      <c r="V149" s="27" t="s">
        <v>20</v>
      </c>
      <c r="W149" s="27" t="s">
        <v>607</v>
      </c>
      <c r="X149" s="27" t="s">
        <v>618</v>
      </c>
      <c r="Y149" s="28" t="str">
        <f t="shared" si="4"/>
        <v>22005暖房設備用有り</v>
      </c>
      <c r="Z149" s="51">
        <v>-0.126</v>
      </c>
      <c r="AA149" s="51">
        <v>1.1259999999999999</v>
      </c>
      <c r="AB149" s="52">
        <v>1.0239</v>
      </c>
      <c r="AC149" s="52">
        <v>0.83850000000000002</v>
      </c>
      <c r="AD149" s="31">
        <f>省エネ計算フォーマット【EHP】!$W$131/100</f>
        <v>0</v>
      </c>
      <c r="AE149" s="32">
        <f t="shared" si="5"/>
        <v>0.83799999999999997</v>
      </c>
    </row>
    <row r="150" spans="13:31" ht="13.5" customHeight="1">
      <c r="M150" s="41">
        <v>12</v>
      </c>
      <c r="N150" s="42" t="s">
        <v>11</v>
      </c>
      <c r="O150" s="42" t="s">
        <v>674</v>
      </c>
      <c r="P150" s="42" t="s">
        <v>675</v>
      </c>
      <c r="Q150" s="42" t="s">
        <v>596</v>
      </c>
      <c r="R150" s="43">
        <v>0</v>
      </c>
      <c r="T150" s="25">
        <v>2</v>
      </c>
      <c r="U150" s="26">
        <v>2005</v>
      </c>
      <c r="V150" s="27" t="s">
        <v>20</v>
      </c>
      <c r="W150" s="27" t="s">
        <v>612</v>
      </c>
      <c r="X150" s="27" t="s">
        <v>702</v>
      </c>
      <c r="Y150" s="28" t="str">
        <f t="shared" si="4"/>
        <v>22005暖房店舗用無し（一定速）</v>
      </c>
      <c r="Z150" s="51">
        <v>0.25</v>
      </c>
      <c r="AA150" s="51">
        <v>0.75</v>
      </c>
      <c r="AB150" s="52">
        <v>0.25</v>
      </c>
      <c r="AC150" s="52">
        <v>0.75</v>
      </c>
      <c r="AD150" s="31">
        <f>省エネ計算フォーマット【EHP】!$W$131/100</f>
        <v>0</v>
      </c>
      <c r="AE150" s="32">
        <f t="shared" si="5"/>
        <v>0.75</v>
      </c>
    </row>
    <row r="151" spans="13:31" ht="13.5" customHeight="1">
      <c r="M151" s="41">
        <v>12</v>
      </c>
      <c r="N151" s="42" t="s">
        <v>12</v>
      </c>
      <c r="O151" s="42" t="s">
        <v>674</v>
      </c>
      <c r="P151" s="42" t="s">
        <v>675</v>
      </c>
      <c r="Q151" s="42" t="s">
        <v>600</v>
      </c>
      <c r="R151" s="43">
        <v>0</v>
      </c>
      <c r="T151" s="25">
        <v>2</v>
      </c>
      <c r="U151" s="26">
        <v>2005</v>
      </c>
      <c r="V151" s="27" t="s">
        <v>20</v>
      </c>
      <c r="W151" s="27" t="s">
        <v>606</v>
      </c>
      <c r="X151" s="27" t="s">
        <v>702</v>
      </c>
      <c r="Y151" s="28" t="str">
        <f t="shared" si="4"/>
        <v>22005暖房ビル用マルチ無し（一定速）</v>
      </c>
      <c r="Z151" s="51">
        <v>0.25</v>
      </c>
      <c r="AA151" s="51">
        <v>0.75</v>
      </c>
      <c r="AB151" s="52">
        <v>0.25</v>
      </c>
      <c r="AC151" s="52">
        <v>0.75</v>
      </c>
      <c r="AD151" s="31">
        <f>省エネ計算フォーマット【EHP】!$W$131/100</f>
        <v>0</v>
      </c>
      <c r="AE151" s="32">
        <f t="shared" si="5"/>
        <v>0.75</v>
      </c>
    </row>
    <row r="152" spans="13:31" ht="13.5" customHeight="1">
      <c r="M152" s="41">
        <v>1</v>
      </c>
      <c r="N152" s="42" t="s">
        <v>673</v>
      </c>
      <c r="O152" s="42" t="s">
        <v>674</v>
      </c>
      <c r="P152" s="42" t="s">
        <v>676</v>
      </c>
      <c r="Q152" s="42" t="s">
        <v>29</v>
      </c>
      <c r="R152" s="43">
        <v>0.44600000000000001</v>
      </c>
      <c r="T152" s="25">
        <v>2</v>
      </c>
      <c r="U152" s="50">
        <v>2005</v>
      </c>
      <c r="V152" s="41" t="s">
        <v>20</v>
      </c>
      <c r="W152" s="41" t="s">
        <v>607</v>
      </c>
      <c r="X152" s="41" t="s">
        <v>702</v>
      </c>
      <c r="Y152" s="28" t="str">
        <f t="shared" si="4"/>
        <v>22005暖房設備用無し（一定速）</v>
      </c>
      <c r="Z152" s="51">
        <v>0.25</v>
      </c>
      <c r="AA152" s="51">
        <v>0.75</v>
      </c>
      <c r="AB152" s="52">
        <v>0.25</v>
      </c>
      <c r="AC152" s="52">
        <v>0.75</v>
      </c>
      <c r="AD152" s="31">
        <f>省エネ計算フォーマット【EHP】!$W$131/100</f>
        <v>0</v>
      </c>
      <c r="AE152" s="32">
        <f t="shared" si="5"/>
        <v>0.75</v>
      </c>
    </row>
    <row r="153" spans="13:31" ht="13.5" customHeight="1">
      <c r="M153" s="41">
        <v>1</v>
      </c>
      <c r="N153" s="42" t="s">
        <v>2</v>
      </c>
      <c r="O153" s="42" t="s">
        <v>674</v>
      </c>
      <c r="P153" s="42" t="s">
        <v>676</v>
      </c>
      <c r="Q153" s="42" t="s">
        <v>33</v>
      </c>
      <c r="R153" s="43">
        <v>0.45800000000000002</v>
      </c>
      <c r="T153" s="25">
        <v>2</v>
      </c>
      <c r="U153" s="50">
        <v>2010</v>
      </c>
      <c r="V153" s="41" t="s">
        <v>19</v>
      </c>
      <c r="W153" s="41" t="s">
        <v>612</v>
      </c>
      <c r="X153" s="41" t="s">
        <v>618</v>
      </c>
      <c r="Y153" s="28" t="str">
        <f t="shared" si="4"/>
        <v>22010冷房店舗用有り</v>
      </c>
      <c r="Z153" s="51">
        <v>-1.1000000000000001</v>
      </c>
      <c r="AA153" s="51">
        <v>2.1</v>
      </c>
      <c r="AB153" s="52">
        <v>1.0511999999999999</v>
      </c>
      <c r="AC153" s="52">
        <v>1.5622</v>
      </c>
      <c r="AD153" s="31">
        <f>省エネ計算フォーマット【EHP】!$W$131/100</f>
        <v>0</v>
      </c>
      <c r="AE153" s="32">
        <f t="shared" si="5"/>
        <v>1.5620000000000001</v>
      </c>
    </row>
    <row r="154" spans="13:31" ht="13.5" customHeight="1">
      <c r="M154" s="41">
        <v>1</v>
      </c>
      <c r="N154" s="42" t="s">
        <v>3</v>
      </c>
      <c r="O154" s="42" t="s">
        <v>674</v>
      </c>
      <c r="P154" s="42" t="s">
        <v>676</v>
      </c>
      <c r="Q154" s="42" t="s">
        <v>37</v>
      </c>
      <c r="R154" s="43">
        <v>0.53300000000000003</v>
      </c>
      <c r="T154" s="25">
        <v>2</v>
      </c>
      <c r="U154" s="50">
        <v>2010</v>
      </c>
      <c r="V154" s="41" t="s">
        <v>19</v>
      </c>
      <c r="W154" s="41" t="s">
        <v>606</v>
      </c>
      <c r="X154" s="41" t="s">
        <v>618</v>
      </c>
      <c r="Y154" s="28" t="str">
        <f t="shared" si="4"/>
        <v>22010冷房ビル用マルチ有り</v>
      </c>
      <c r="Z154" s="51">
        <v>-0.88</v>
      </c>
      <c r="AA154" s="51">
        <v>1.88</v>
      </c>
      <c r="AB154" s="52">
        <v>1.0548999999999999</v>
      </c>
      <c r="AC154" s="52">
        <v>1.3963000000000001</v>
      </c>
      <c r="AD154" s="31">
        <f>省エネ計算フォーマット【EHP】!$W$131/100</f>
        <v>0</v>
      </c>
      <c r="AE154" s="32">
        <f t="shared" si="5"/>
        <v>1.3959999999999999</v>
      </c>
    </row>
    <row r="155" spans="13:31" ht="13.5" customHeight="1">
      <c r="M155" s="41">
        <v>1</v>
      </c>
      <c r="N155" s="42" t="s">
        <v>4</v>
      </c>
      <c r="O155" s="42" t="s">
        <v>674</v>
      </c>
      <c r="P155" s="42" t="s">
        <v>676</v>
      </c>
      <c r="Q155" s="42" t="s">
        <v>41</v>
      </c>
      <c r="R155" s="43">
        <v>0.752</v>
      </c>
      <c r="T155" s="25">
        <v>2</v>
      </c>
      <c r="U155" s="50">
        <v>2010</v>
      </c>
      <c r="V155" s="41" t="s">
        <v>19</v>
      </c>
      <c r="W155" s="41" t="s">
        <v>607</v>
      </c>
      <c r="X155" s="41" t="s">
        <v>618</v>
      </c>
      <c r="Y155" s="28" t="str">
        <f t="shared" si="4"/>
        <v>22010冷房設備用有り</v>
      </c>
      <c r="Z155" s="51">
        <v>-0.26</v>
      </c>
      <c r="AA155" s="51">
        <v>1.26</v>
      </c>
      <c r="AB155" s="52">
        <v>1.1929000000000001</v>
      </c>
      <c r="AC155" s="52">
        <v>0.89680000000000004</v>
      </c>
      <c r="AD155" s="31">
        <f>省エネ計算フォーマット【EHP】!$W$131/100</f>
        <v>0</v>
      </c>
      <c r="AE155" s="32">
        <f t="shared" si="5"/>
        <v>0.89600000000000002</v>
      </c>
    </row>
    <row r="156" spans="13:31" ht="13.5" customHeight="1">
      <c r="M156" s="41">
        <v>1</v>
      </c>
      <c r="N156" s="42" t="s">
        <v>5</v>
      </c>
      <c r="O156" s="42" t="s">
        <v>674</v>
      </c>
      <c r="P156" s="42" t="s">
        <v>676</v>
      </c>
      <c r="Q156" s="42" t="s">
        <v>45</v>
      </c>
      <c r="R156" s="43">
        <v>0.41699999999999998</v>
      </c>
      <c r="T156" s="25">
        <v>2</v>
      </c>
      <c r="U156" s="50">
        <v>2010</v>
      </c>
      <c r="V156" s="41" t="s">
        <v>19</v>
      </c>
      <c r="W156" s="41" t="s">
        <v>612</v>
      </c>
      <c r="X156" s="41" t="s">
        <v>702</v>
      </c>
      <c r="Y156" s="28" t="str">
        <f t="shared" si="4"/>
        <v>22010冷房店舗用無し（一定速）</v>
      </c>
      <c r="Z156" s="51">
        <v>0.25</v>
      </c>
      <c r="AA156" s="51">
        <v>0.75</v>
      </c>
      <c r="AB156" s="52">
        <v>0.25</v>
      </c>
      <c r="AC156" s="52">
        <v>0.75</v>
      </c>
      <c r="AD156" s="31">
        <f>省エネ計算フォーマット【EHP】!$W$131/100</f>
        <v>0</v>
      </c>
      <c r="AE156" s="32">
        <f t="shared" si="5"/>
        <v>0.75</v>
      </c>
    </row>
    <row r="157" spans="13:31" ht="13.5" customHeight="1">
      <c r="M157" s="41">
        <v>1</v>
      </c>
      <c r="N157" s="42" t="s">
        <v>6</v>
      </c>
      <c r="O157" s="42" t="s">
        <v>674</v>
      </c>
      <c r="P157" s="42" t="s">
        <v>676</v>
      </c>
      <c r="Q157" s="42" t="s">
        <v>49</v>
      </c>
      <c r="R157" s="43">
        <v>0.48299999999999998</v>
      </c>
      <c r="T157" s="25">
        <v>2</v>
      </c>
      <c r="U157" s="50">
        <v>2010</v>
      </c>
      <c r="V157" s="41" t="s">
        <v>19</v>
      </c>
      <c r="W157" s="41" t="s">
        <v>606</v>
      </c>
      <c r="X157" s="41" t="s">
        <v>702</v>
      </c>
      <c r="Y157" s="28" t="str">
        <f t="shared" si="4"/>
        <v>22010冷房ビル用マルチ無し（一定速）</v>
      </c>
      <c r="Z157" s="51">
        <v>0.25</v>
      </c>
      <c r="AA157" s="51">
        <v>0.75</v>
      </c>
      <c r="AB157" s="52">
        <v>0.25</v>
      </c>
      <c r="AC157" s="52">
        <v>0.75</v>
      </c>
      <c r="AD157" s="31">
        <f>省エネ計算フォーマット【EHP】!$W$131/100</f>
        <v>0</v>
      </c>
      <c r="AE157" s="32">
        <f t="shared" si="5"/>
        <v>0.75</v>
      </c>
    </row>
    <row r="158" spans="13:31" ht="13.5" customHeight="1">
      <c r="M158" s="41">
        <v>1</v>
      </c>
      <c r="N158" s="42" t="s">
        <v>7</v>
      </c>
      <c r="O158" s="42" t="s">
        <v>674</v>
      </c>
      <c r="P158" s="42" t="s">
        <v>676</v>
      </c>
      <c r="Q158" s="42" t="s">
        <v>53</v>
      </c>
      <c r="R158" s="43">
        <v>0.496</v>
      </c>
      <c r="T158" s="25">
        <v>2</v>
      </c>
      <c r="U158" s="50">
        <v>2010</v>
      </c>
      <c r="V158" s="41" t="s">
        <v>19</v>
      </c>
      <c r="W158" s="41" t="s">
        <v>607</v>
      </c>
      <c r="X158" s="41" t="s">
        <v>702</v>
      </c>
      <c r="Y158" s="28" t="str">
        <f t="shared" si="4"/>
        <v>22010冷房設備用無し（一定速）</v>
      </c>
      <c r="Z158" s="51">
        <v>0.25</v>
      </c>
      <c r="AA158" s="51">
        <v>0.75</v>
      </c>
      <c r="AB158" s="52">
        <v>0.25</v>
      </c>
      <c r="AC158" s="52">
        <v>0.75</v>
      </c>
      <c r="AD158" s="31">
        <f>省エネ計算フォーマット【EHP】!$W$131/100</f>
        <v>0</v>
      </c>
      <c r="AE158" s="32">
        <f t="shared" si="5"/>
        <v>0.75</v>
      </c>
    </row>
    <row r="159" spans="13:31" ht="13.5" customHeight="1">
      <c r="M159" s="41">
        <v>1</v>
      </c>
      <c r="N159" s="42" t="s">
        <v>8</v>
      </c>
      <c r="O159" s="42" t="s">
        <v>674</v>
      </c>
      <c r="P159" s="42" t="s">
        <v>676</v>
      </c>
      <c r="Q159" s="42" t="s">
        <v>57</v>
      </c>
      <c r="R159" s="43">
        <v>0.68300000000000005</v>
      </c>
      <c r="T159" s="25">
        <v>2</v>
      </c>
      <c r="U159" s="50">
        <v>2010</v>
      </c>
      <c r="V159" s="41" t="s">
        <v>20</v>
      </c>
      <c r="W159" s="41" t="s">
        <v>612</v>
      </c>
      <c r="X159" s="41" t="s">
        <v>618</v>
      </c>
      <c r="Y159" s="28" t="str">
        <f t="shared" si="4"/>
        <v>22010暖房店舗用有り</v>
      </c>
      <c r="Z159" s="51">
        <v>-0.72</v>
      </c>
      <c r="AA159" s="51">
        <v>1.72</v>
      </c>
      <c r="AB159" s="52">
        <v>1.0757000000000001</v>
      </c>
      <c r="AC159" s="52">
        <v>1.2710999999999999</v>
      </c>
      <c r="AD159" s="31">
        <f>省エネ計算フォーマット【EHP】!$W$131/100</f>
        <v>0</v>
      </c>
      <c r="AE159" s="32">
        <f t="shared" si="5"/>
        <v>1.2709999999999999</v>
      </c>
    </row>
    <row r="160" spans="13:31" ht="13.5" customHeight="1">
      <c r="M160" s="41">
        <v>1</v>
      </c>
      <c r="N160" s="42" t="s">
        <v>9</v>
      </c>
      <c r="O160" s="42" t="s">
        <v>674</v>
      </c>
      <c r="P160" s="42" t="s">
        <v>676</v>
      </c>
      <c r="Q160" s="42" t="s">
        <v>61</v>
      </c>
      <c r="R160" s="43">
        <v>0.56499999999999995</v>
      </c>
      <c r="T160" s="25">
        <v>2</v>
      </c>
      <c r="U160" s="50">
        <v>2010</v>
      </c>
      <c r="V160" s="41" t="s">
        <v>20</v>
      </c>
      <c r="W160" s="41" t="s">
        <v>606</v>
      </c>
      <c r="X160" s="41" t="s">
        <v>618</v>
      </c>
      <c r="Y160" s="28" t="str">
        <f t="shared" si="4"/>
        <v>22010暖房ビル用マルチ有り</v>
      </c>
      <c r="Z160" s="51">
        <v>-0.7</v>
      </c>
      <c r="AA160" s="51">
        <v>1.7</v>
      </c>
      <c r="AB160" s="52">
        <v>1.036</v>
      </c>
      <c r="AC160" s="52">
        <v>1.266</v>
      </c>
      <c r="AD160" s="31">
        <f>省エネ計算フォーマット【EHP】!$W$131/100</f>
        <v>0</v>
      </c>
      <c r="AE160" s="32">
        <f t="shared" si="5"/>
        <v>1.266</v>
      </c>
    </row>
    <row r="161" spans="13:31" ht="13.5" customHeight="1">
      <c r="M161" s="41">
        <v>1</v>
      </c>
      <c r="N161" s="42" t="s">
        <v>10</v>
      </c>
      <c r="O161" s="42" t="s">
        <v>674</v>
      </c>
      <c r="P161" s="42" t="s">
        <v>676</v>
      </c>
      <c r="Q161" s="42" t="s">
        <v>65</v>
      </c>
      <c r="R161" s="43">
        <v>0.95199999999999996</v>
      </c>
      <c r="T161" s="25">
        <v>2</v>
      </c>
      <c r="U161" s="50">
        <v>2010</v>
      </c>
      <c r="V161" s="41" t="s">
        <v>20</v>
      </c>
      <c r="W161" s="41" t="s">
        <v>607</v>
      </c>
      <c r="X161" s="41" t="s">
        <v>618</v>
      </c>
      <c r="Y161" s="28" t="str">
        <f t="shared" si="4"/>
        <v>22010暖房設備用有り</v>
      </c>
      <c r="Z161" s="51">
        <v>-0.26</v>
      </c>
      <c r="AA161" s="51">
        <v>1.26</v>
      </c>
      <c r="AB161" s="52">
        <v>0.82779999999999998</v>
      </c>
      <c r="AC161" s="52">
        <v>0.98809999999999998</v>
      </c>
      <c r="AD161" s="31">
        <f>省エネ計算フォーマット【EHP】!$W$131/100</f>
        <v>0</v>
      </c>
      <c r="AE161" s="32">
        <f t="shared" si="5"/>
        <v>0.98799999999999999</v>
      </c>
    </row>
    <row r="162" spans="13:31" ht="13.5" customHeight="1">
      <c r="M162" s="41">
        <v>1</v>
      </c>
      <c r="N162" s="42" t="s">
        <v>11</v>
      </c>
      <c r="O162" s="42" t="s">
        <v>674</v>
      </c>
      <c r="P162" s="42" t="s">
        <v>676</v>
      </c>
      <c r="Q162" s="42" t="s">
        <v>69</v>
      </c>
      <c r="R162" s="43">
        <v>1</v>
      </c>
      <c r="T162" s="25">
        <v>2</v>
      </c>
      <c r="U162" s="50">
        <v>2010</v>
      </c>
      <c r="V162" s="41" t="s">
        <v>20</v>
      </c>
      <c r="W162" s="41" t="s">
        <v>612</v>
      </c>
      <c r="X162" s="41" t="s">
        <v>702</v>
      </c>
      <c r="Y162" s="28" t="str">
        <f t="shared" si="4"/>
        <v>22010暖房店舗用無し（一定速）</v>
      </c>
      <c r="Z162" s="51">
        <v>0.25</v>
      </c>
      <c r="AA162" s="51">
        <v>0.75</v>
      </c>
      <c r="AB162" s="52">
        <v>0.25</v>
      </c>
      <c r="AC162" s="52">
        <v>0.75</v>
      </c>
      <c r="AD162" s="31">
        <f>省エネ計算フォーマット【EHP】!$W$131/100</f>
        <v>0</v>
      </c>
      <c r="AE162" s="32">
        <f t="shared" si="5"/>
        <v>0.75</v>
      </c>
    </row>
    <row r="163" spans="13:31" ht="13.5" customHeight="1">
      <c r="M163" s="41">
        <v>1</v>
      </c>
      <c r="N163" s="42" t="s">
        <v>12</v>
      </c>
      <c r="O163" s="42" t="s">
        <v>674</v>
      </c>
      <c r="P163" s="42" t="s">
        <v>676</v>
      </c>
      <c r="Q163" s="42" t="s">
        <v>73</v>
      </c>
      <c r="R163" s="43">
        <v>0.32</v>
      </c>
      <c r="T163" s="25">
        <v>2</v>
      </c>
      <c r="U163" s="50">
        <v>2010</v>
      </c>
      <c r="V163" s="41" t="s">
        <v>20</v>
      </c>
      <c r="W163" s="41" t="s">
        <v>606</v>
      </c>
      <c r="X163" s="41" t="s">
        <v>702</v>
      </c>
      <c r="Y163" s="28" t="str">
        <f t="shared" si="4"/>
        <v>22010暖房ビル用マルチ無し（一定速）</v>
      </c>
      <c r="Z163" s="51">
        <v>0.25</v>
      </c>
      <c r="AA163" s="51">
        <v>0.75</v>
      </c>
      <c r="AB163" s="52">
        <v>0.25</v>
      </c>
      <c r="AC163" s="52">
        <v>0.75</v>
      </c>
      <c r="AD163" s="31">
        <f>省エネ計算フォーマット【EHP】!$W$131/100</f>
        <v>0</v>
      </c>
      <c r="AE163" s="32">
        <f t="shared" si="5"/>
        <v>0.75</v>
      </c>
    </row>
    <row r="164" spans="13:31" ht="13.5" customHeight="1">
      <c r="M164" s="41">
        <v>2</v>
      </c>
      <c r="N164" s="42" t="s">
        <v>673</v>
      </c>
      <c r="O164" s="42" t="s">
        <v>674</v>
      </c>
      <c r="P164" s="42" t="s">
        <v>676</v>
      </c>
      <c r="Q164" s="42" t="s">
        <v>77</v>
      </c>
      <c r="R164" s="43">
        <v>0.432</v>
      </c>
      <c r="T164" s="25">
        <v>2</v>
      </c>
      <c r="U164" s="50">
        <v>2010</v>
      </c>
      <c r="V164" s="41" t="s">
        <v>20</v>
      </c>
      <c r="W164" s="41" t="s">
        <v>607</v>
      </c>
      <c r="X164" s="41" t="s">
        <v>702</v>
      </c>
      <c r="Y164" s="28" t="str">
        <f t="shared" si="4"/>
        <v>22010暖房設備用無し（一定速）</v>
      </c>
      <c r="Z164" s="63">
        <v>0.25</v>
      </c>
      <c r="AA164" s="63">
        <v>0.75</v>
      </c>
      <c r="AB164" s="64">
        <v>0.25</v>
      </c>
      <c r="AC164" s="64">
        <v>0.75</v>
      </c>
      <c r="AD164" s="31">
        <f>省エネ計算フォーマット【EHP】!$W$131/100</f>
        <v>0</v>
      </c>
      <c r="AE164" s="32">
        <f t="shared" si="5"/>
        <v>0.75</v>
      </c>
    </row>
    <row r="165" spans="13:31" ht="13.5" customHeight="1">
      <c r="M165" s="41">
        <v>2</v>
      </c>
      <c r="N165" s="42" t="s">
        <v>2</v>
      </c>
      <c r="O165" s="42" t="s">
        <v>674</v>
      </c>
      <c r="P165" s="42" t="s">
        <v>676</v>
      </c>
      <c r="Q165" s="42" t="s">
        <v>81</v>
      </c>
      <c r="R165" s="43">
        <v>0.46300000000000002</v>
      </c>
      <c r="T165" s="53">
        <v>2</v>
      </c>
      <c r="U165" s="75">
        <v>2011</v>
      </c>
      <c r="V165" s="54" t="s">
        <v>19</v>
      </c>
      <c r="W165" s="54" t="s">
        <v>612</v>
      </c>
      <c r="X165" s="54" t="s">
        <v>618</v>
      </c>
      <c r="Y165" s="55" t="str">
        <f t="shared" si="4"/>
        <v>22011冷房店舗用有り</v>
      </c>
      <c r="Z165" s="56">
        <v>-1.1200000000000001</v>
      </c>
      <c r="AA165" s="56">
        <v>2.12</v>
      </c>
      <c r="AB165" s="57">
        <v>1.0517000000000001</v>
      </c>
      <c r="AC165" s="57">
        <v>1.5770999999999999</v>
      </c>
      <c r="AD165" s="31">
        <f>省エネ計算フォーマット【EHP】!$W$131/100</f>
        <v>0</v>
      </c>
      <c r="AE165" s="37">
        <f t="shared" si="5"/>
        <v>1.577</v>
      </c>
    </row>
    <row r="166" spans="13:31" ht="13.5" customHeight="1">
      <c r="M166" s="41">
        <v>2</v>
      </c>
      <c r="N166" s="42" t="s">
        <v>3</v>
      </c>
      <c r="O166" s="42" t="s">
        <v>674</v>
      </c>
      <c r="P166" s="42" t="s">
        <v>676</v>
      </c>
      <c r="Q166" s="42" t="s">
        <v>85</v>
      </c>
      <c r="R166" s="43">
        <v>0.496</v>
      </c>
      <c r="T166" s="53">
        <v>2</v>
      </c>
      <c r="U166" s="75">
        <v>2011</v>
      </c>
      <c r="V166" s="54" t="s">
        <v>19</v>
      </c>
      <c r="W166" s="54" t="s">
        <v>606</v>
      </c>
      <c r="X166" s="54" t="s">
        <v>618</v>
      </c>
      <c r="Y166" s="55" t="str">
        <f t="shared" si="4"/>
        <v>22011冷房ビル用マルチ有り</v>
      </c>
      <c r="Z166" s="56">
        <v>-1</v>
      </c>
      <c r="AA166" s="56">
        <v>2</v>
      </c>
      <c r="AB166" s="57">
        <v>1.0584</v>
      </c>
      <c r="AC166" s="57">
        <v>1.4854000000000001</v>
      </c>
      <c r="AD166" s="31">
        <f>省エネ計算フォーマット【EHP】!$W$131/100</f>
        <v>0</v>
      </c>
      <c r="AE166" s="37">
        <f t="shared" si="5"/>
        <v>1.4850000000000001</v>
      </c>
    </row>
    <row r="167" spans="13:31" ht="13.5" customHeight="1">
      <c r="M167" s="41">
        <v>2</v>
      </c>
      <c r="N167" s="42" t="s">
        <v>4</v>
      </c>
      <c r="O167" s="42" t="s">
        <v>674</v>
      </c>
      <c r="P167" s="42" t="s">
        <v>676</v>
      </c>
      <c r="Q167" s="42" t="s">
        <v>89</v>
      </c>
      <c r="R167" s="43">
        <v>0.68500000000000005</v>
      </c>
      <c r="T167" s="53">
        <v>2</v>
      </c>
      <c r="U167" s="75">
        <v>2011</v>
      </c>
      <c r="V167" s="54" t="s">
        <v>19</v>
      </c>
      <c r="W167" s="54" t="s">
        <v>607</v>
      </c>
      <c r="X167" s="54" t="s">
        <v>618</v>
      </c>
      <c r="Y167" s="55" t="str">
        <f t="shared" si="4"/>
        <v>22011冷房設備用有り</v>
      </c>
      <c r="Z167" s="56">
        <v>-0.22</v>
      </c>
      <c r="AA167" s="56">
        <v>1.22</v>
      </c>
      <c r="AB167" s="57">
        <v>1.0356000000000001</v>
      </c>
      <c r="AC167" s="57">
        <v>0.90610000000000002</v>
      </c>
      <c r="AD167" s="31">
        <f>省エネ計算フォーマット【EHP】!$W$131/100</f>
        <v>0</v>
      </c>
      <c r="AE167" s="37">
        <f t="shared" si="5"/>
        <v>0.90600000000000003</v>
      </c>
    </row>
    <row r="168" spans="13:31" ht="13.5" customHeight="1">
      <c r="M168" s="41">
        <v>2</v>
      </c>
      <c r="N168" s="42" t="s">
        <v>5</v>
      </c>
      <c r="O168" s="42" t="s">
        <v>674</v>
      </c>
      <c r="P168" s="42" t="s">
        <v>676</v>
      </c>
      <c r="Q168" s="42" t="s">
        <v>93</v>
      </c>
      <c r="R168" s="43">
        <v>0.41899999999999998</v>
      </c>
      <c r="T168" s="53">
        <v>2</v>
      </c>
      <c r="U168" s="75">
        <v>2011</v>
      </c>
      <c r="V168" s="54" t="s">
        <v>19</v>
      </c>
      <c r="W168" s="54" t="s">
        <v>612</v>
      </c>
      <c r="X168" s="54" t="s">
        <v>702</v>
      </c>
      <c r="Y168" s="55" t="str">
        <f t="shared" si="4"/>
        <v>22011冷房店舗用無し（一定速）</v>
      </c>
      <c r="Z168" s="56">
        <v>0.25</v>
      </c>
      <c r="AA168" s="56">
        <v>0.75</v>
      </c>
      <c r="AB168" s="57">
        <v>0.25</v>
      </c>
      <c r="AC168" s="57">
        <v>0.75</v>
      </c>
      <c r="AD168" s="31">
        <f>省エネ計算フォーマット【EHP】!$W$131/100</f>
        <v>0</v>
      </c>
      <c r="AE168" s="37">
        <f t="shared" si="5"/>
        <v>0.75</v>
      </c>
    </row>
    <row r="169" spans="13:31" ht="13.5" customHeight="1">
      <c r="M169" s="41">
        <v>2</v>
      </c>
      <c r="N169" s="42" t="s">
        <v>6</v>
      </c>
      <c r="O169" s="42" t="s">
        <v>674</v>
      </c>
      <c r="P169" s="42" t="s">
        <v>676</v>
      </c>
      <c r="Q169" s="42" t="s">
        <v>97</v>
      </c>
      <c r="R169" s="43">
        <v>0.47499999999999998</v>
      </c>
      <c r="T169" s="53">
        <v>2</v>
      </c>
      <c r="U169" s="75">
        <v>2011</v>
      </c>
      <c r="V169" s="54" t="s">
        <v>19</v>
      </c>
      <c r="W169" s="54" t="s">
        <v>606</v>
      </c>
      <c r="X169" s="54" t="s">
        <v>702</v>
      </c>
      <c r="Y169" s="55" t="str">
        <f t="shared" si="4"/>
        <v>22011冷房ビル用マルチ無し（一定速）</v>
      </c>
      <c r="Z169" s="56">
        <v>0.25</v>
      </c>
      <c r="AA169" s="56">
        <v>0.75</v>
      </c>
      <c r="AB169" s="57">
        <v>0.25</v>
      </c>
      <c r="AC169" s="57">
        <v>0.75</v>
      </c>
      <c r="AD169" s="31">
        <f>省エネ計算フォーマット【EHP】!$W$131/100</f>
        <v>0</v>
      </c>
      <c r="AE169" s="37">
        <f t="shared" si="5"/>
        <v>0.75</v>
      </c>
    </row>
    <row r="170" spans="13:31" ht="13.5" customHeight="1">
      <c r="M170" s="41">
        <v>2</v>
      </c>
      <c r="N170" s="42" t="s">
        <v>7</v>
      </c>
      <c r="O170" s="42" t="s">
        <v>674</v>
      </c>
      <c r="P170" s="42" t="s">
        <v>676</v>
      </c>
      <c r="Q170" s="42" t="s">
        <v>101</v>
      </c>
      <c r="R170" s="43">
        <v>0.45700000000000002</v>
      </c>
      <c r="T170" s="53">
        <v>2</v>
      </c>
      <c r="U170" s="75">
        <v>2011</v>
      </c>
      <c r="V170" s="54" t="s">
        <v>19</v>
      </c>
      <c r="W170" s="54" t="s">
        <v>607</v>
      </c>
      <c r="X170" s="54" t="s">
        <v>702</v>
      </c>
      <c r="Y170" s="55" t="str">
        <f t="shared" si="4"/>
        <v>22011冷房設備用無し（一定速）</v>
      </c>
      <c r="Z170" s="56">
        <v>0.25</v>
      </c>
      <c r="AA170" s="56">
        <v>0.75</v>
      </c>
      <c r="AB170" s="57">
        <v>0.25</v>
      </c>
      <c r="AC170" s="57">
        <v>0.75</v>
      </c>
      <c r="AD170" s="31">
        <f>省エネ計算フォーマット【EHP】!$W$131/100</f>
        <v>0</v>
      </c>
      <c r="AE170" s="37">
        <f t="shared" si="5"/>
        <v>0.75</v>
      </c>
    </row>
    <row r="171" spans="13:31" ht="13.5" customHeight="1">
      <c r="M171" s="41">
        <v>2</v>
      </c>
      <c r="N171" s="42" t="s">
        <v>8</v>
      </c>
      <c r="O171" s="42" t="s">
        <v>674</v>
      </c>
      <c r="P171" s="42" t="s">
        <v>676</v>
      </c>
      <c r="Q171" s="42" t="s">
        <v>105</v>
      </c>
      <c r="R171" s="43">
        <v>0.68200000000000005</v>
      </c>
      <c r="T171" s="53">
        <v>2</v>
      </c>
      <c r="U171" s="75">
        <v>2011</v>
      </c>
      <c r="V171" s="54" t="s">
        <v>20</v>
      </c>
      <c r="W171" s="54" t="s">
        <v>612</v>
      </c>
      <c r="X171" s="54" t="s">
        <v>618</v>
      </c>
      <c r="Y171" s="55" t="str">
        <f t="shared" si="4"/>
        <v>22011暖房店舗用有り</v>
      </c>
      <c r="Z171" s="56">
        <v>-0.76</v>
      </c>
      <c r="AA171" s="56">
        <v>1.76</v>
      </c>
      <c r="AB171" s="57">
        <v>1.0773999999999999</v>
      </c>
      <c r="AC171" s="57">
        <v>1.3006</v>
      </c>
      <c r="AD171" s="31">
        <f>省エネ計算フォーマット【EHP】!$W$131/100</f>
        <v>0</v>
      </c>
      <c r="AE171" s="37">
        <f t="shared" si="5"/>
        <v>1.3</v>
      </c>
    </row>
    <row r="172" spans="13:31" ht="13.5" customHeight="1">
      <c r="M172" s="41">
        <v>2</v>
      </c>
      <c r="N172" s="42" t="s">
        <v>9</v>
      </c>
      <c r="O172" s="42" t="s">
        <v>674</v>
      </c>
      <c r="P172" s="42" t="s">
        <v>676</v>
      </c>
      <c r="Q172" s="42" t="s">
        <v>109</v>
      </c>
      <c r="R172" s="43">
        <v>0.52900000000000003</v>
      </c>
      <c r="T172" s="53">
        <v>2</v>
      </c>
      <c r="U172" s="75">
        <v>2011</v>
      </c>
      <c r="V172" s="54" t="s">
        <v>20</v>
      </c>
      <c r="W172" s="54" t="s">
        <v>606</v>
      </c>
      <c r="X172" s="54" t="s">
        <v>618</v>
      </c>
      <c r="Y172" s="55" t="str">
        <f t="shared" si="4"/>
        <v>22011暖房ビル用マルチ有り</v>
      </c>
      <c r="Z172" s="56">
        <v>-0.78</v>
      </c>
      <c r="AA172" s="56">
        <v>1.78</v>
      </c>
      <c r="AB172" s="57">
        <v>1.0377000000000001</v>
      </c>
      <c r="AC172" s="57">
        <v>1.3255999999999999</v>
      </c>
      <c r="AD172" s="31">
        <f>省エネ計算フォーマット【EHP】!$W$131/100</f>
        <v>0</v>
      </c>
      <c r="AE172" s="37">
        <f t="shared" si="5"/>
        <v>1.325</v>
      </c>
    </row>
    <row r="173" spans="13:31" ht="13.5" customHeight="1">
      <c r="M173" s="41">
        <v>2</v>
      </c>
      <c r="N173" s="42" t="s">
        <v>10</v>
      </c>
      <c r="O173" s="42" t="s">
        <v>674</v>
      </c>
      <c r="P173" s="42" t="s">
        <v>676</v>
      </c>
      <c r="Q173" s="42" t="s">
        <v>113</v>
      </c>
      <c r="R173" s="43">
        <v>0.90300000000000002</v>
      </c>
      <c r="T173" s="53">
        <v>2</v>
      </c>
      <c r="U173" s="75">
        <v>2011</v>
      </c>
      <c r="V173" s="54" t="s">
        <v>20</v>
      </c>
      <c r="W173" s="54" t="s">
        <v>607</v>
      </c>
      <c r="X173" s="54" t="s">
        <v>618</v>
      </c>
      <c r="Y173" s="55" t="str">
        <f t="shared" si="4"/>
        <v>22011暖房設備用有り</v>
      </c>
      <c r="Z173" s="56">
        <v>-0.26</v>
      </c>
      <c r="AA173" s="56">
        <v>1.26</v>
      </c>
      <c r="AB173" s="57">
        <v>1.0266999999999999</v>
      </c>
      <c r="AC173" s="57">
        <v>0.93830000000000002</v>
      </c>
      <c r="AD173" s="31">
        <f>省エネ計算フォーマット【EHP】!$W$131/100</f>
        <v>0</v>
      </c>
      <c r="AE173" s="37">
        <f t="shared" si="5"/>
        <v>0.93799999999999994</v>
      </c>
    </row>
    <row r="174" spans="13:31" ht="13.5" customHeight="1">
      <c r="M174" s="41">
        <v>2</v>
      </c>
      <c r="N174" s="42" t="s">
        <v>11</v>
      </c>
      <c r="O174" s="42" t="s">
        <v>674</v>
      </c>
      <c r="P174" s="42" t="s">
        <v>676</v>
      </c>
      <c r="Q174" s="42" t="s">
        <v>117</v>
      </c>
      <c r="R174" s="43">
        <v>1</v>
      </c>
      <c r="T174" s="53">
        <v>2</v>
      </c>
      <c r="U174" s="75">
        <v>2011</v>
      </c>
      <c r="V174" s="54" t="s">
        <v>20</v>
      </c>
      <c r="W174" s="54" t="s">
        <v>612</v>
      </c>
      <c r="X174" s="54" t="s">
        <v>702</v>
      </c>
      <c r="Y174" s="55" t="str">
        <f t="shared" si="4"/>
        <v>22011暖房店舗用無し（一定速）</v>
      </c>
      <c r="Z174" s="56">
        <v>0.25</v>
      </c>
      <c r="AA174" s="56">
        <v>0.75</v>
      </c>
      <c r="AB174" s="57">
        <v>0.25</v>
      </c>
      <c r="AC174" s="57">
        <v>0.75</v>
      </c>
      <c r="AD174" s="31">
        <f>省エネ計算フォーマット【EHP】!$W$131/100</f>
        <v>0</v>
      </c>
      <c r="AE174" s="37">
        <f t="shared" si="5"/>
        <v>0.75</v>
      </c>
    </row>
    <row r="175" spans="13:31" ht="13.5" customHeight="1">
      <c r="M175" s="41">
        <v>2</v>
      </c>
      <c r="N175" s="42" t="s">
        <v>12</v>
      </c>
      <c r="O175" s="42" t="s">
        <v>674</v>
      </c>
      <c r="P175" s="42" t="s">
        <v>676</v>
      </c>
      <c r="Q175" s="42" t="s">
        <v>121</v>
      </c>
      <c r="R175" s="43">
        <v>0.28899999999999998</v>
      </c>
      <c r="T175" s="53">
        <v>2</v>
      </c>
      <c r="U175" s="75">
        <v>2011</v>
      </c>
      <c r="V175" s="54" t="s">
        <v>20</v>
      </c>
      <c r="W175" s="54" t="s">
        <v>606</v>
      </c>
      <c r="X175" s="54" t="s">
        <v>702</v>
      </c>
      <c r="Y175" s="55" t="str">
        <f t="shared" si="4"/>
        <v>22011暖房ビル用マルチ無し（一定速）</v>
      </c>
      <c r="Z175" s="56">
        <v>0.25</v>
      </c>
      <c r="AA175" s="56">
        <v>0.75</v>
      </c>
      <c r="AB175" s="57">
        <v>0.25</v>
      </c>
      <c r="AC175" s="57">
        <v>0.75</v>
      </c>
      <c r="AD175" s="31">
        <f>省エネ計算フォーマット【EHP】!$W$131/100</f>
        <v>0</v>
      </c>
      <c r="AE175" s="37">
        <f t="shared" si="5"/>
        <v>0.75</v>
      </c>
    </row>
    <row r="176" spans="13:31" ht="13.5" customHeight="1">
      <c r="M176" s="41">
        <v>3</v>
      </c>
      <c r="N176" s="42" t="s">
        <v>673</v>
      </c>
      <c r="O176" s="42" t="s">
        <v>674</v>
      </c>
      <c r="P176" s="42" t="s">
        <v>676</v>
      </c>
      <c r="Q176" s="42" t="s">
        <v>125</v>
      </c>
      <c r="R176" s="43">
        <v>0.32500000000000001</v>
      </c>
      <c r="T176" s="53">
        <v>2</v>
      </c>
      <c r="U176" s="54">
        <v>2011</v>
      </c>
      <c r="V176" s="54" t="s">
        <v>20</v>
      </c>
      <c r="W176" s="54" t="s">
        <v>607</v>
      </c>
      <c r="X176" s="54" t="s">
        <v>702</v>
      </c>
      <c r="Y176" s="55" t="str">
        <f t="shared" si="4"/>
        <v>22011暖房設備用無し（一定速）</v>
      </c>
      <c r="Z176" s="65">
        <v>0.25</v>
      </c>
      <c r="AA176" s="65">
        <v>0.75</v>
      </c>
      <c r="AB176" s="66">
        <v>0.25</v>
      </c>
      <c r="AC176" s="66">
        <v>0.75</v>
      </c>
      <c r="AD176" s="31">
        <f>省エネ計算フォーマット【EHP】!$W$131/100</f>
        <v>0</v>
      </c>
      <c r="AE176" s="37">
        <f t="shared" si="5"/>
        <v>0.75</v>
      </c>
    </row>
    <row r="177" spans="13:31" ht="13.5" customHeight="1">
      <c r="M177" s="41">
        <v>3</v>
      </c>
      <c r="N177" s="42" t="s">
        <v>2</v>
      </c>
      <c r="O177" s="42" t="s">
        <v>674</v>
      </c>
      <c r="P177" s="42" t="s">
        <v>676</v>
      </c>
      <c r="Q177" s="42" t="s">
        <v>129</v>
      </c>
      <c r="R177" s="43">
        <v>0.254</v>
      </c>
      <c r="T177" s="53">
        <v>2</v>
      </c>
      <c r="U177" s="54">
        <v>2012</v>
      </c>
      <c r="V177" s="54" t="s">
        <v>19</v>
      </c>
      <c r="W177" s="54" t="s">
        <v>612</v>
      </c>
      <c r="X177" s="54" t="s">
        <v>618</v>
      </c>
      <c r="Y177" s="55" t="str">
        <f t="shared" si="4"/>
        <v>22012冷房店舗用有り</v>
      </c>
      <c r="Z177" s="67">
        <v>-1.36</v>
      </c>
      <c r="AA177" s="67">
        <v>2.36</v>
      </c>
      <c r="AB177" s="68">
        <v>1.0576000000000001</v>
      </c>
      <c r="AC177" s="68">
        <v>1.7556</v>
      </c>
      <c r="AD177" s="31">
        <f>省エネ計算フォーマット【EHP】!$W$131/100</f>
        <v>0</v>
      </c>
      <c r="AE177" s="37">
        <f t="shared" si="5"/>
        <v>1.7549999999999999</v>
      </c>
    </row>
    <row r="178" spans="13:31" ht="13.5" customHeight="1">
      <c r="M178" s="41">
        <v>3</v>
      </c>
      <c r="N178" s="42" t="s">
        <v>3</v>
      </c>
      <c r="O178" s="42" t="s">
        <v>674</v>
      </c>
      <c r="P178" s="42" t="s">
        <v>676</v>
      </c>
      <c r="Q178" s="42" t="s">
        <v>133</v>
      </c>
      <c r="R178" s="43">
        <v>0.30299999999999999</v>
      </c>
      <c r="T178" s="53">
        <v>2</v>
      </c>
      <c r="U178" s="54">
        <v>2012</v>
      </c>
      <c r="V178" s="54" t="s">
        <v>19</v>
      </c>
      <c r="W178" s="54" t="s">
        <v>606</v>
      </c>
      <c r="X178" s="54" t="s">
        <v>618</v>
      </c>
      <c r="Y178" s="55" t="str">
        <f t="shared" si="4"/>
        <v>22012冷房ビル用マルチ有り</v>
      </c>
      <c r="Z178" s="56">
        <v>-1.1399999999999999</v>
      </c>
      <c r="AA178" s="56">
        <v>2.14</v>
      </c>
      <c r="AB178" s="57">
        <v>1.0625</v>
      </c>
      <c r="AC178" s="57">
        <v>1.5893999999999999</v>
      </c>
      <c r="AD178" s="31">
        <f>省エネ計算フォーマット【EHP】!$W$131/100</f>
        <v>0</v>
      </c>
      <c r="AE178" s="37">
        <f t="shared" si="5"/>
        <v>1.589</v>
      </c>
    </row>
    <row r="179" spans="13:31" ht="13.5" customHeight="1">
      <c r="M179" s="41">
        <v>3</v>
      </c>
      <c r="N179" s="42" t="s">
        <v>4</v>
      </c>
      <c r="O179" s="42" t="s">
        <v>674</v>
      </c>
      <c r="P179" s="42" t="s">
        <v>676</v>
      </c>
      <c r="Q179" s="42" t="s">
        <v>137</v>
      </c>
      <c r="R179" s="43">
        <v>0.54800000000000004</v>
      </c>
      <c r="T179" s="53">
        <v>2</v>
      </c>
      <c r="U179" s="54">
        <v>2012</v>
      </c>
      <c r="V179" s="54" t="s">
        <v>19</v>
      </c>
      <c r="W179" s="54" t="s">
        <v>607</v>
      </c>
      <c r="X179" s="54" t="s">
        <v>618</v>
      </c>
      <c r="Y179" s="55" t="str">
        <f t="shared" si="4"/>
        <v>22012冷房設備用有り</v>
      </c>
      <c r="Z179" s="56">
        <v>-0.26</v>
      </c>
      <c r="AA179" s="56">
        <v>1.26</v>
      </c>
      <c r="AB179" s="57">
        <v>1.0367999999999999</v>
      </c>
      <c r="AC179" s="57">
        <v>0.93579999999999997</v>
      </c>
      <c r="AD179" s="31">
        <f>省エネ計算フォーマット【EHP】!$W$131/100</f>
        <v>0</v>
      </c>
      <c r="AE179" s="37">
        <f t="shared" si="5"/>
        <v>0.93500000000000005</v>
      </c>
    </row>
    <row r="180" spans="13:31" ht="13.5" customHeight="1">
      <c r="M180" s="41">
        <v>3</v>
      </c>
      <c r="N180" s="42" t="s">
        <v>5</v>
      </c>
      <c r="O180" s="42" t="s">
        <v>674</v>
      </c>
      <c r="P180" s="42" t="s">
        <v>676</v>
      </c>
      <c r="Q180" s="42" t="s">
        <v>141</v>
      </c>
      <c r="R180" s="43">
        <v>0.27400000000000002</v>
      </c>
      <c r="T180" s="53">
        <v>2</v>
      </c>
      <c r="U180" s="54">
        <v>2012</v>
      </c>
      <c r="V180" s="54" t="s">
        <v>19</v>
      </c>
      <c r="W180" s="54" t="s">
        <v>612</v>
      </c>
      <c r="X180" s="54" t="s">
        <v>702</v>
      </c>
      <c r="Y180" s="55" t="str">
        <f t="shared" si="4"/>
        <v>22012冷房店舗用無し（一定速）</v>
      </c>
      <c r="Z180" s="56">
        <v>0.25</v>
      </c>
      <c r="AA180" s="56">
        <v>0.75</v>
      </c>
      <c r="AB180" s="57">
        <v>0.25</v>
      </c>
      <c r="AC180" s="57">
        <v>0.75</v>
      </c>
      <c r="AD180" s="31">
        <f>省エネ計算フォーマット【EHP】!$W$131/100</f>
        <v>0</v>
      </c>
      <c r="AE180" s="37">
        <f t="shared" si="5"/>
        <v>0.75</v>
      </c>
    </row>
    <row r="181" spans="13:31" ht="13.5" customHeight="1">
      <c r="M181" s="41">
        <v>3</v>
      </c>
      <c r="N181" s="42" t="s">
        <v>6</v>
      </c>
      <c r="O181" s="42" t="s">
        <v>674</v>
      </c>
      <c r="P181" s="42" t="s">
        <v>676</v>
      </c>
      <c r="Q181" s="42" t="s">
        <v>145</v>
      </c>
      <c r="R181" s="43">
        <v>0.27700000000000002</v>
      </c>
      <c r="T181" s="53">
        <v>2</v>
      </c>
      <c r="U181" s="54">
        <v>2012</v>
      </c>
      <c r="V181" s="54" t="s">
        <v>19</v>
      </c>
      <c r="W181" s="54" t="s">
        <v>606</v>
      </c>
      <c r="X181" s="54" t="s">
        <v>702</v>
      </c>
      <c r="Y181" s="55" t="str">
        <f t="shared" si="4"/>
        <v>22012冷房ビル用マルチ無し（一定速）</v>
      </c>
      <c r="Z181" s="56">
        <v>0.25</v>
      </c>
      <c r="AA181" s="56">
        <v>0.75</v>
      </c>
      <c r="AB181" s="57">
        <v>0.25</v>
      </c>
      <c r="AC181" s="57">
        <v>0.75</v>
      </c>
      <c r="AD181" s="31">
        <f>省エネ計算フォーマット【EHP】!$W$131/100</f>
        <v>0</v>
      </c>
      <c r="AE181" s="37">
        <f t="shared" si="5"/>
        <v>0.75</v>
      </c>
    </row>
    <row r="182" spans="13:31" ht="13.5" customHeight="1">
      <c r="M182" s="41">
        <v>3</v>
      </c>
      <c r="N182" s="42" t="s">
        <v>7</v>
      </c>
      <c r="O182" s="42" t="s">
        <v>674</v>
      </c>
      <c r="P182" s="42" t="s">
        <v>676</v>
      </c>
      <c r="Q182" s="42" t="s">
        <v>149</v>
      </c>
      <c r="R182" s="43">
        <v>0.29199999999999998</v>
      </c>
      <c r="T182" s="53">
        <v>2</v>
      </c>
      <c r="U182" s="54">
        <v>2012</v>
      </c>
      <c r="V182" s="54" t="s">
        <v>19</v>
      </c>
      <c r="W182" s="54" t="s">
        <v>607</v>
      </c>
      <c r="X182" s="54" t="s">
        <v>702</v>
      </c>
      <c r="Y182" s="55" t="str">
        <f t="shared" si="4"/>
        <v>22012冷房設備用無し（一定速）</v>
      </c>
      <c r="Z182" s="56">
        <v>0.25</v>
      </c>
      <c r="AA182" s="56">
        <v>0.75</v>
      </c>
      <c r="AB182" s="57">
        <v>0.25</v>
      </c>
      <c r="AC182" s="57">
        <v>0.75</v>
      </c>
      <c r="AD182" s="31">
        <f>省エネ計算フォーマット【EHP】!$W$131/100</f>
        <v>0</v>
      </c>
      <c r="AE182" s="37">
        <f t="shared" si="5"/>
        <v>0.75</v>
      </c>
    </row>
    <row r="183" spans="13:31" ht="13.5" customHeight="1">
      <c r="M183" s="41">
        <v>3</v>
      </c>
      <c r="N183" s="42" t="s">
        <v>8</v>
      </c>
      <c r="O183" s="42" t="s">
        <v>674</v>
      </c>
      <c r="P183" s="42" t="s">
        <v>676</v>
      </c>
      <c r="Q183" s="42" t="s">
        <v>153</v>
      </c>
      <c r="R183" s="43">
        <v>0.434</v>
      </c>
      <c r="T183" s="53">
        <v>2</v>
      </c>
      <c r="U183" s="54">
        <v>2012</v>
      </c>
      <c r="V183" s="54" t="s">
        <v>20</v>
      </c>
      <c r="W183" s="54" t="s">
        <v>612</v>
      </c>
      <c r="X183" s="54" t="s">
        <v>618</v>
      </c>
      <c r="Y183" s="55" t="str">
        <f t="shared" si="4"/>
        <v>22012暖房店舗用有り</v>
      </c>
      <c r="Z183" s="56">
        <v>-0.82</v>
      </c>
      <c r="AA183" s="56">
        <v>1.82</v>
      </c>
      <c r="AB183" s="57">
        <v>1.0801000000000001</v>
      </c>
      <c r="AC183" s="57">
        <v>1.345</v>
      </c>
      <c r="AD183" s="31">
        <f>省エネ計算フォーマット【EHP】!$W$131/100</f>
        <v>0</v>
      </c>
      <c r="AE183" s="37">
        <f t="shared" si="5"/>
        <v>1.345</v>
      </c>
    </row>
    <row r="184" spans="13:31" ht="13.5" customHeight="1">
      <c r="M184" s="41">
        <v>3</v>
      </c>
      <c r="N184" s="42" t="s">
        <v>9</v>
      </c>
      <c r="O184" s="42" t="s">
        <v>674</v>
      </c>
      <c r="P184" s="42" t="s">
        <v>676</v>
      </c>
      <c r="Q184" s="42" t="s">
        <v>157</v>
      </c>
      <c r="R184" s="43">
        <v>0.38900000000000001</v>
      </c>
      <c r="T184" s="53">
        <v>2</v>
      </c>
      <c r="U184" s="54">
        <v>2012</v>
      </c>
      <c r="V184" s="54" t="s">
        <v>20</v>
      </c>
      <c r="W184" s="54" t="s">
        <v>606</v>
      </c>
      <c r="X184" s="54" t="s">
        <v>618</v>
      </c>
      <c r="Y184" s="55" t="str">
        <f t="shared" si="4"/>
        <v>22012暖房ビル用マルチ有り</v>
      </c>
      <c r="Z184" s="56">
        <v>-0.98</v>
      </c>
      <c r="AA184" s="56">
        <v>1.98</v>
      </c>
      <c r="AB184" s="57">
        <v>1.042</v>
      </c>
      <c r="AC184" s="57">
        <v>1.4744999999999999</v>
      </c>
      <c r="AD184" s="31">
        <f>省エネ計算フォーマット【EHP】!$W$131/100</f>
        <v>0</v>
      </c>
      <c r="AE184" s="37">
        <f t="shared" si="5"/>
        <v>1.474</v>
      </c>
    </row>
    <row r="185" spans="13:31" ht="13.5" customHeight="1">
      <c r="M185" s="41">
        <v>3</v>
      </c>
      <c r="N185" s="42" t="s">
        <v>10</v>
      </c>
      <c r="O185" s="42" t="s">
        <v>674</v>
      </c>
      <c r="P185" s="42" t="s">
        <v>676</v>
      </c>
      <c r="Q185" s="42" t="s">
        <v>161</v>
      </c>
      <c r="R185" s="43">
        <v>0.66100000000000003</v>
      </c>
      <c r="T185" s="53">
        <v>2</v>
      </c>
      <c r="U185" s="54">
        <v>2012</v>
      </c>
      <c r="V185" s="54" t="s">
        <v>20</v>
      </c>
      <c r="W185" s="54" t="s">
        <v>607</v>
      </c>
      <c r="X185" s="54" t="s">
        <v>618</v>
      </c>
      <c r="Y185" s="55" t="str">
        <f t="shared" si="4"/>
        <v>22012暖房設備用有り</v>
      </c>
      <c r="Z185" s="56">
        <v>-0.26</v>
      </c>
      <c r="AA185" s="56">
        <v>1.26</v>
      </c>
      <c r="AB185" s="57">
        <v>1.0266999999999999</v>
      </c>
      <c r="AC185" s="57">
        <v>0.93830000000000002</v>
      </c>
      <c r="AD185" s="31">
        <f>省エネ計算フォーマット【EHP】!$W$131/100</f>
        <v>0</v>
      </c>
      <c r="AE185" s="37">
        <f t="shared" si="5"/>
        <v>0.93799999999999994</v>
      </c>
    </row>
    <row r="186" spans="13:31" ht="13.5" customHeight="1">
      <c r="M186" s="41">
        <v>3</v>
      </c>
      <c r="N186" s="42" t="s">
        <v>11</v>
      </c>
      <c r="O186" s="42" t="s">
        <v>674</v>
      </c>
      <c r="P186" s="42" t="s">
        <v>676</v>
      </c>
      <c r="Q186" s="42" t="s">
        <v>165</v>
      </c>
      <c r="R186" s="43">
        <v>0.84599999999999997</v>
      </c>
      <c r="T186" s="53">
        <v>2</v>
      </c>
      <c r="U186" s="54">
        <v>2012</v>
      </c>
      <c r="V186" s="54" t="s">
        <v>20</v>
      </c>
      <c r="W186" s="54" t="s">
        <v>612</v>
      </c>
      <c r="X186" s="54" t="s">
        <v>702</v>
      </c>
      <c r="Y186" s="55" t="str">
        <f t="shared" si="4"/>
        <v>22012暖房店舗用無し（一定速）</v>
      </c>
      <c r="Z186" s="56">
        <v>0.25</v>
      </c>
      <c r="AA186" s="56">
        <v>0.75</v>
      </c>
      <c r="AB186" s="57">
        <v>0.25</v>
      </c>
      <c r="AC186" s="57">
        <v>0.75</v>
      </c>
      <c r="AD186" s="31">
        <f>省エネ計算フォーマット【EHP】!$W$131/100</f>
        <v>0</v>
      </c>
      <c r="AE186" s="37">
        <f t="shared" si="5"/>
        <v>0.75</v>
      </c>
    </row>
    <row r="187" spans="13:31" ht="13.5" customHeight="1">
      <c r="M187" s="41">
        <v>3</v>
      </c>
      <c r="N187" s="42" t="s">
        <v>12</v>
      </c>
      <c r="O187" s="42" t="s">
        <v>674</v>
      </c>
      <c r="P187" s="42" t="s">
        <v>676</v>
      </c>
      <c r="Q187" s="42" t="s">
        <v>169</v>
      </c>
      <c r="R187" s="43">
        <v>0.185</v>
      </c>
      <c r="T187" s="53">
        <v>2</v>
      </c>
      <c r="U187" s="54">
        <v>2012</v>
      </c>
      <c r="V187" s="54" t="s">
        <v>20</v>
      </c>
      <c r="W187" s="54" t="s">
        <v>606</v>
      </c>
      <c r="X187" s="54" t="s">
        <v>702</v>
      </c>
      <c r="Y187" s="55" t="str">
        <f t="shared" si="4"/>
        <v>22012暖房ビル用マルチ無し（一定速）</v>
      </c>
      <c r="Z187" s="56">
        <v>0.25</v>
      </c>
      <c r="AA187" s="56">
        <v>0.75</v>
      </c>
      <c r="AB187" s="57">
        <v>0.25</v>
      </c>
      <c r="AC187" s="57">
        <v>0.75</v>
      </c>
      <c r="AD187" s="31">
        <f>省エネ計算フォーマット【EHP】!$W$131/100</f>
        <v>0</v>
      </c>
      <c r="AE187" s="37">
        <f t="shared" si="5"/>
        <v>0.75</v>
      </c>
    </row>
    <row r="188" spans="13:31" ht="13.5" customHeight="1">
      <c r="M188" s="41">
        <v>4</v>
      </c>
      <c r="N188" s="42" t="s">
        <v>673</v>
      </c>
      <c r="O188" s="42" t="s">
        <v>674</v>
      </c>
      <c r="P188" s="42" t="s">
        <v>676</v>
      </c>
      <c r="Q188" s="42" t="s">
        <v>173</v>
      </c>
      <c r="R188" s="43">
        <v>0.151</v>
      </c>
      <c r="T188" s="53">
        <v>2</v>
      </c>
      <c r="U188" s="54">
        <v>2012</v>
      </c>
      <c r="V188" s="54" t="s">
        <v>20</v>
      </c>
      <c r="W188" s="54" t="s">
        <v>607</v>
      </c>
      <c r="X188" s="54" t="s">
        <v>702</v>
      </c>
      <c r="Y188" s="55" t="str">
        <f t="shared" si="4"/>
        <v>22012暖房設備用無し（一定速）</v>
      </c>
      <c r="Z188" s="69">
        <v>0.25</v>
      </c>
      <c r="AA188" s="69">
        <v>0.75</v>
      </c>
      <c r="AB188" s="70">
        <v>0.25</v>
      </c>
      <c r="AC188" s="70">
        <v>0.75</v>
      </c>
      <c r="AD188" s="31">
        <f>省エネ計算フォーマット【EHP】!$W$131/100</f>
        <v>0</v>
      </c>
      <c r="AE188" s="37">
        <f t="shared" si="5"/>
        <v>0.75</v>
      </c>
    </row>
    <row r="189" spans="13:31" ht="13.5" customHeight="1">
      <c r="M189" s="41">
        <v>4</v>
      </c>
      <c r="N189" s="42" t="s">
        <v>2</v>
      </c>
      <c r="O189" s="42" t="s">
        <v>674</v>
      </c>
      <c r="P189" s="42" t="s">
        <v>676</v>
      </c>
      <c r="Q189" s="42" t="s">
        <v>177</v>
      </c>
      <c r="R189" s="43">
        <v>0.151</v>
      </c>
      <c r="T189" s="53">
        <v>2</v>
      </c>
      <c r="U189" s="75">
        <v>2013</v>
      </c>
      <c r="V189" s="54" t="s">
        <v>19</v>
      </c>
      <c r="W189" s="54" t="s">
        <v>612</v>
      </c>
      <c r="X189" s="54" t="s">
        <v>618</v>
      </c>
      <c r="Y189" s="55" t="str">
        <f t="shared" si="4"/>
        <v>22013冷房店舗用有り</v>
      </c>
      <c r="Z189" s="56">
        <v>-1.5</v>
      </c>
      <c r="AA189" s="56">
        <v>2.5</v>
      </c>
      <c r="AB189" s="57">
        <v>1.0609999999999999</v>
      </c>
      <c r="AC189" s="57">
        <v>1.8597999999999999</v>
      </c>
      <c r="AD189" s="31">
        <f>省エネ計算フォーマット【EHP】!$W$131/100</f>
        <v>0</v>
      </c>
      <c r="AE189" s="37">
        <f t="shared" si="5"/>
        <v>1.859</v>
      </c>
    </row>
    <row r="190" spans="13:31" ht="13.5" customHeight="1">
      <c r="M190" s="41">
        <v>4</v>
      </c>
      <c r="N190" s="42" t="s">
        <v>3</v>
      </c>
      <c r="O190" s="42" t="s">
        <v>674</v>
      </c>
      <c r="P190" s="42" t="s">
        <v>676</v>
      </c>
      <c r="Q190" s="42" t="s">
        <v>181</v>
      </c>
      <c r="R190" s="43">
        <v>0.20100000000000001</v>
      </c>
      <c r="T190" s="53">
        <v>2</v>
      </c>
      <c r="U190" s="75">
        <v>2013</v>
      </c>
      <c r="V190" s="54" t="s">
        <v>19</v>
      </c>
      <c r="W190" s="54" t="s">
        <v>606</v>
      </c>
      <c r="X190" s="54" t="s">
        <v>618</v>
      </c>
      <c r="Y190" s="55" t="str">
        <f t="shared" si="4"/>
        <v>22013冷房ビル用マルチ有り</v>
      </c>
      <c r="Z190" s="56">
        <v>-1.1399999999999999</v>
      </c>
      <c r="AA190" s="56">
        <v>2.14</v>
      </c>
      <c r="AB190" s="57">
        <v>1.0625</v>
      </c>
      <c r="AC190" s="57">
        <v>1.5893999999999999</v>
      </c>
      <c r="AD190" s="31">
        <f>省エネ計算フォーマット【EHP】!$W$131/100</f>
        <v>0</v>
      </c>
      <c r="AE190" s="37">
        <f t="shared" si="5"/>
        <v>1.589</v>
      </c>
    </row>
    <row r="191" spans="13:31" ht="14.25" customHeight="1">
      <c r="M191" s="41">
        <v>4</v>
      </c>
      <c r="N191" s="42" t="s">
        <v>4</v>
      </c>
      <c r="O191" s="42" t="s">
        <v>674</v>
      </c>
      <c r="P191" s="42" t="s">
        <v>676</v>
      </c>
      <c r="Q191" s="42" t="s">
        <v>185</v>
      </c>
      <c r="R191" s="43">
        <v>0.28399999999999997</v>
      </c>
      <c r="T191" s="53">
        <v>2</v>
      </c>
      <c r="U191" s="75">
        <v>2013</v>
      </c>
      <c r="V191" s="54" t="s">
        <v>19</v>
      </c>
      <c r="W191" s="54" t="s">
        <v>607</v>
      </c>
      <c r="X191" s="54" t="s">
        <v>618</v>
      </c>
      <c r="Y191" s="55" t="str">
        <f t="shared" si="4"/>
        <v>22013冷房設備用有り</v>
      </c>
      <c r="Z191" s="56">
        <v>-0.26</v>
      </c>
      <c r="AA191" s="56">
        <v>1.26</v>
      </c>
      <c r="AB191" s="57">
        <v>1.0367999999999999</v>
      </c>
      <c r="AC191" s="57">
        <v>0.93579999999999997</v>
      </c>
      <c r="AD191" s="31">
        <f>省エネ計算フォーマット【EHP】!$W$131/100</f>
        <v>0</v>
      </c>
      <c r="AE191" s="37">
        <f t="shared" si="5"/>
        <v>0.93500000000000005</v>
      </c>
    </row>
    <row r="192" spans="13:31" ht="13.5" customHeight="1">
      <c r="M192" s="41">
        <v>4</v>
      </c>
      <c r="N192" s="42" t="s">
        <v>5</v>
      </c>
      <c r="O192" s="42" t="s">
        <v>674</v>
      </c>
      <c r="P192" s="42" t="s">
        <v>676</v>
      </c>
      <c r="Q192" s="42" t="s">
        <v>189</v>
      </c>
      <c r="R192" s="43">
        <v>8.8999999999999996E-2</v>
      </c>
      <c r="T192" s="53">
        <v>2</v>
      </c>
      <c r="U192" s="75">
        <v>2013</v>
      </c>
      <c r="V192" s="54" t="s">
        <v>19</v>
      </c>
      <c r="W192" s="54" t="s">
        <v>612</v>
      </c>
      <c r="X192" s="54" t="s">
        <v>702</v>
      </c>
      <c r="Y192" s="55" t="str">
        <f t="shared" si="4"/>
        <v>22013冷房店舗用無し（一定速）</v>
      </c>
      <c r="Z192" s="56">
        <v>0.25</v>
      </c>
      <c r="AA192" s="56">
        <v>0.75</v>
      </c>
      <c r="AB192" s="57">
        <v>0.25</v>
      </c>
      <c r="AC192" s="57">
        <v>0.75</v>
      </c>
      <c r="AD192" s="31">
        <f>省エネ計算フォーマット【EHP】!$W$131/100</f>
        <v>0</v>
      </c>
      <c r="AE192" s="37">
        <f t="shared" si="5"/>
        <v>0.75</v>
      </c>
    </row>
    <row r="193" spans="13:31" ht="13.5" customHeight="1">
      <c r="M193" s="41">
        <v>4</v>
      </c>
      <c r="N193" s="42" t="s">
        <v>6</v>
      </c>
      <c r="O193" s="42" t="s">
        <v>674</v>
      </c>
      <c r="P193" s="42" t="s">
        <v>676</v>
      </c>
      <c r="Q193" s="42" t="s">
        <v>193</v>
      </c>
      <c r="R193" s="43">
        <v>0.115</v>
      </c>
      <c r="T193" s="53">
        <v>2</v>
      </c>
      <c r="U193" s="75">
        <v>2013</v>
      </c>
      <c r="V193" s="54" t="s">
        <v>19</v>
      </c>
      <c r="W193" s="54" t="s">
        <v>606</v>
      </c>
      <c r="X193" s="54" t="s">
        <v>702</v>
      </c>
      <c r="Y193" s="55" t="str">
        <f t="shared" si="4"/>
        <v>22013冷房ビル用マルチ無し（一定速）</v>
      </c>
      <c r="Z193" s="56">
        <v>0.25</v>
      </c>
      <c r="AA193" s="56">
        <v>0.75</v>
      </c>
      <c r="AB193" s="57">
        <v>0.25</v>
      </c>
      <c r="AC193" s="57">
        <v>0.75</v>
      </c>
      <c r="AD193" s="31">
        <f>省エネ計算フォーマット【EHP】!$W$131/100</f>
        <v>0</v>
      </c>
      <c r="AE193" s="37">
        <f t="shared" si="5"/>
        <v>0.75</v>
      </c>
    </row>
    <row r="194" spans="13:31" ht="13.5" customHeight="1">
      <c r="M194" s="41">
        <v>4</v>
      </c>
      <c r="N194" s="42" t="s">
        <v>7</v>
      </c>
      <c r="O194" s="42" t="s">
        <v>674</v>
      </c>
      <c r="P194" s="42" t="s">
        <v>676</v>
      </c>
      <c r="Q194" s="42" t="s">
        <v>197</v>
      </c>
      <c r="R194" s="43">
        <v>0.13400000000000001</v>
      </c>
      <c r="T194" s="53">
        <v>2</v>
      </c>
      <c r="U194" s="75">
        <v>2013</v>
      </c>
      <c r="V194" s="54" t="s">
        <v>19</v>
      </c>
      <c r="W194" s="54" t="s">
        <v>607</v>
      </c>
      <c r="X194" s="54" t="s">
        <v>702</v>
      </c>
      <c r="Y194" s="55" t="str">
        <f t="shared" si="4"/>
        <v>22013冷房設備用無し（一定速）</v>
      </c>
      <c r="Z194" s="56">
        <v>0.25</v>
      </c>
      <c r="AA194" s="56">
        <v>0.75</v>
      </c>
      <c r="AB194" s="57">
        <v>0.25</v>
      </c>
      <c r="AC194" s="57">
        <v>0.75</v>
      </c>
      <c r="AD194" s="31">
        <f>省エネ計算フォーマット【EHP】!$W$131/100</f>
        <v>0</v>
      </c>
      <c r="AE194" s="37">
        <f t="shared" si="5"/>
        <v>0.75</v>
      </c>
    </row>
    <row r="195" spans="13:31" ht="14.25" customHeight="1">
      <c r="M195" s="41">
        <v>4</v>
      </c>
      <c r="N195" s="42" t="s">
        <v>8</v>
      </c>
      <c r="O195" s="42" t="s">
        <v>674</v>
      </c>
      <c r="P195" s="42" t="s">
        <v>676</v>
      </c>
      <c r="Q195" s="42" t="s">
        <v>201</v>
      </c>
      <c r="R195" s="43">
        <v>0.246</v>
      </c>
      <c r="T195" s="53">
        <v>2</v>
      </c>
      <c r="U195" s="75">
        <v>2013</v>
      </c>
      <c r="V195" s="54" t="s">
        <v>20</v>
      </c>
      <c r="W195" s="54" t="s">
        <v>612</v>
      </c>
      <c r="X195" s="54" t="s">
        <v>618</v>
      </c>
      <c r="Y195" s="55" t="str">
        <f t="shared" si="4"/>
        <v>22013暖房店舗用有り</v>
      </c>
      <c r="Z195" s="56">
        <v>-0.94</v>
      </c>
      <c r="AA195" s="56">
        <v>1.94</v>
      </c>
      <c r="AB195" s="57">
        <v>1.0853999999999999</v>
      </c>
      <c r="AC195" s="57">
        <v>1.4337</v>
      </c>
      <c r="AD195" s="31">
        <f>省エネ計算フォーマット【EHP】!$W$131/100</f>
        <v>0</v>
      </c>
      <c r="AE195" s="37">
        <f t="shared" si="5"/>
        <v>1.4330000000000001</v>
      </c>
    </row>
    <row r="196" spans="13:31" ht="13.5" customHeight="1">
      <c r="M196" s="41">
        <v>4</v>
      </c>
      <c r="N196" s="42" t="s">
        <v>9</v>
      </c>
      <c r="O196" s="42" t="s">
        <v>674</v>
      </c>
      <c r="P196" s="42" t="s">
        <v>676</v>
      </c>
      <c r="Q196" s="42" t="s">
        <v>205</v>
      </c>
      <c r="R196" s="43">
        <v>0.20799999999999999</v>
      </c>
      <c r="T196" s="53">
        <v>2</v>
      </c>
      <c r="U196" s="75">
        <v>2013</v>
      </c>
      <c r="V196" s="54" t="s">
        <v>20</v>
      </c>
      <c r="W196" s="54" t="s">
        <v>606</v>
      </c>
      <c r="X196" s="54" t="s">
        <v>618</v>
      </c>
      <c r="Y196" s="55" t="str">
        <f t="shared" si="4"/>
        <v>22013暖房ビル用マルチ有り</v>
      </c>
      <c r="Z196" s="56">
        <v>-0.98</v>
      </c>
      <c r="AA196" s="56">
        <v>1.98</v>
      </c>
      <c r="AB196" s="57">
        <v>1.042</v>
      </c>
      <c r="AC196" s="57">
        <v>1.4744999999999999</v>
      </c>
      <c r="AD196" s="31">
        <f>省エネ計算フォーマット【EHP】!$W$131/100</f>
        <v>0</v>
      </c>
      <c r="AE196" s="37">
        <f t="shared" si="5"/>
        <v>1.474</v>
      </c>
    </row>
    <row r="197" spans="13:31" ht="13.5" customHeight="1">
      <c r="M197" s="41">
        <v>4</v>
      </c>
      <c r="N197" s="42" t="s">
        <v>10</v>
      </c>
      <c r="O197" s="42" t="s">
        <v>674</v>
      </c>
      <c r="P197" s="42" t="s">
        <v>676</v>
      </c>
      <c r="Q197" s="42" t="s">
        <v>209</v>
      </c>
      <c r="R197" s="43">
        <v>0.33800000000000002</v>
      </c>
      <c r="T197" s="53">
        <v>2</v>
      </c>
      <c r="U197" s="75">
        <v>2013</v>
      </c>
      <c r="V197" s="54" t="s">
        <v>20</v>
      </c>
      <c r="W197" s="54" t="s">
        <v>607</v>
      </c>
      <c r="X197" s="54" t="s">
        <v>618</v>
      </c>
      <c r="Y197" s="55" t="str">
        <f t="shared" si="4"/>
        <v>22013暖房設備用有り</v>
      </c>
      <c r="Z197" s="56">
        <v>-0.32</v>
      </c>
      <c r="AA197" s="56">
        <v>1.32</v>
      </c>
      <c r="AB197" s="57">
        <v>1.028</v>
      </c>
      <c r="AC197" s="57">
        <v>0.98299999999999998</v>
      </c>
      <c r="AD197" s="31">
        <f>省エネ計算フォーマット【EHP】!$W$131/100</f>
        <v>0</v>
      </c>
      <c r="AE197" s="37">
        <f t="shared" si="5"/>
        <v>0.98299999999999998</v>
      </c>
    </row>
    <row r="198" spans="13:31" ht="13.5" customHeight="1">
      <c r="M198" s="41">
        <v>4</v>
      </c>
      <c r="N198" s="42" t="s">
        <v>11</v>
      </c>
      <c r="O198" s="42" t="s">
        <v>674</v>
      </c>
      <c r="P198" s="42" t="s">
        <v>676</v>
      </c>
      <c r="Q198" s="42" t="s">
        <v>213</v>
      </c>
      <c r="R198" s="43">
        <v>0.51400000000000001</v>
      </c>
      <c r="T198" s="53">
        <v>2</v>
      </c>
      <c r="U198" s="75">
        <v>2013</v>
      </c>
      <c r="V198" s="54" t="s">
        <v>20</v>
      </c>
      <c r="W198" s="54" t="s">
        <v>612</v>
      </c>
      <c r="X198" s="54" t="s">
        <v>702</v>
      </c>
      <c r="Y198" s="55" t="str">
        <f t="shared" si="4"/>
        <v>22013暖房店舗用無し（一定速）</v>
      </c>
      <c r="Z198" s="56">
        <v>0.25</v>
      </c>
      <c r="AA198" s="56">
        <v>0.75</v>
      </c>
      <c r="AB198" s="57">
        <v>0.25</v>
      </c>
      <c r="AC198" s="57">
        <v>0.75</v>
      </c>
      <c r="AD198" s="31">
        <f>省エネ計算フォーマット【EHP】!$W$131/100</f>
        <v>0</v>
      </c>
      <c r="AE198" s="37">
        <f t="shared" si="5"/>
        <v>0.75</v>
      </c>
    </row>
    <row r="199" spans="13:31" ht="13.5" customHeight="1">
      <c r="M199" s="41">
        <v>4</v>
      </c>
      <c r="N199" s="42" t="s">
        <v>12</v>
      </c>
      <c r="O199" s="42" t="s">
        <v>674</v>
      </c>
      <c r="P199" s="42" t="s">
        <v>676</v>
      </c>
      <c r="Q199" s="42" t="s">
        <v>217</v>
      </c>
      <c r="R199" s="43">
        <v>0.115</v>
      </c>
      <c r="T199" s="53">
        <v>2</v>
      </c>
      <c r="U199" s="75">
        <v>2013</v>
      </c>
      <c r="V199" s="54" t="s">
        <v>20</v>
      </c>
      <c r="W199" s="54" t="s">
        <v>606</v>
      </c>
      <c r="X199" s="54" t="s">
        <v>702</v>
      </c>
      <c r="Y199" s="55" t="str">
        <f t="shared" si="4"/>
        <v>22013暖房ビル用マルチ無し（一定速）</v>
      </c>
      <c r="Z199" s="56">
        <v>0.25</v>
      </c>
      <c r="AA199" s="56">
        <v>0.75</v>
      </c>
      <c r="AB199" s="57">
        <v>0.25</v>
      </c>
      <c r="AC199" s="57">
        <v>0.75</v>
      </c>
      <c r="AD199" s="31">
        <f>省エネ計算フォーマット【EHP】!$W$131/100</f>
        <v>0</v>
      </c>
      <c r="AE199" s="37">
        <f t="shared" si="5"/>
        <v>0.75</v>
      </c>
    </row>
    <row r="200" spans="13:31" ht="13.5" customHeight="1">
      <c r="M200" s="41">
        <v>5</v>
      </c>
      <c r="N200" s="42" t="s">
        <v>673</v>
      </c>
      <c r="O200" s="42" t="s">
        <v>674</v>
      </c>
      <c r="P200" s="42" t="s">
        <v>676</v>
      </c>
      <c r="Q200" s="42" t="s">
        <v>221</v>
      </c>
      <c r="R200" s="43">
        <v>0.13200000000000001</v>
      </c>
      <c r="T200" s="53">
        <v>2</v>
      </c>
      <c r="U200" s="75">
        <v>2013</v>
      </c>
      <c r="V200" s="54" t="s">
        <v>20</v>
      </c>
      <c r="W200" s="54" t="s">
        <v>607</v>
      </c>
      <c r="X200" s="54" t="s">
        <v>702</v>
      </c>
      <c r="Y200" s="55" t="str">
        <f t="shared" si="4"/>
        <v>22013暖房設備用無し（一定速）</v>
      </c>
      <c r="Z200" s="56">
        <v>0.25</v>
      </c>
      <c r="AA200" s="56">
        <v>0.75</v>
      </c>
      <c r="AB200" s="57">
        <v>0.25</v>
      </c>
      <c r="AC200" s="57">
        <v>0.75</v>
      </c>
      <c r="AD200" s="31">
        <f>省エネ計算フォーマット【EHP】!$W$131/100</f>
        <v>0</v>
      </c>
      <c r="AE200" s="37">
        <f t="shared" si="5"/>
        <v>0.75</v>
      </c>
    </row>
    <row r="201" spans="13:31" ht="13.5" customHeight="1">
      <c r="M201" s="41">
        <v>5</v>
      </c>
      <c r="N201" s="42" t="s">
        <v>2</v>
      </c>
      <c r="O201" s="42" t="s">
        <v>674</v>
      </c>
      <c r="P201" s="42" t="s">
        <v>676</v>
      </c>
      <c r="Q201" s="42" t="s">
        <v>225</v>
      </c>
      <c r="R201" s="43">
        <v>8.2000000000000003E-2</v>
      </c>
      <c r="T201" s="53">
        <v>2</v>
      </c>
      <c r="U201" s="75">
        <v>2014</v>
      </c>
      <c r="V201" s="54" t="s">
        <v>19</v>
      </c>
      <c r="W201" s="54" t="s">
        <v>612</v>
      </c>
      <c r="X201" s="54" t="s">
        <v>618</v>
      </c>
      <c r="Y201" s="55" t="str">
        <f t="shared" si="4"/>
        <v>22014冷房店舗用有り</v>
      </c>
      <c r="Z201" s="56">
        <v>-1.46</v>
      </c>
      <c r="AA201" s="56">
        <v>2.46</v>
      </c>
      <c r="AB201" s="57">
        <v>1.06</v>
      </c>
      <c r="AC201" s="57">
        <v>1.83</v>
      </c>
      <c r="AD201" s="31">
        <f>省エネ計算フォーマット【EHP】!$W$131/100</f>
        <v>0</v>
      </c>
      <c r="AE201" s="37">
        <f t="shared" si="5"/>
        <v>1.83</v>
      </c>
    </row>
    <row r="202" spans="13:31" ht="13.5" customHeight="1">
      <c r="M202" s="41">
        <v>5</v>
      </c>
      <c r="N202" s="42" t="s">
        <v>3</v>
      </c>
      <c r="O202" s="42" t="s">
        <v>674</v>
      </c>
      <c r="P202" s="42" t="s">
        <v>676</v>
      </c>
      <c r="Q202" s="42" t="s">
        <v>229</v>
      </c>
      <c r="R202" s="43">
        <v>6.8000000000000005E-2</v>
      </c>
      <c r="T202" s="53">
        <v>2</v>
      </c>
      <c r="U202" s="75">
        <v>2014</v>
      </c>
      <c r="V202" s="54" t="s">
        <v>19</v>
      </c>
      <c r="W202" s="54" t="s">
        <v>606</v>
      </c>
      <c r="X202" s="54" t="s">
        <v>618</v>
      </c>
      <c r="Y202" s="55" t="str">
        <f t="shared" ref="Y202:Y265" si="6">T202&amp;U202&amp;V202&amp;W202&amp;X202</f>
        <v>22014冷房ビル用マルチ有り</v>
      </c>
      <c r="Z202" s="56">
        <v>-1.52</v>
      </c>
      <c r="AA202" s="56">
        <v>2.52</v>
      </c>
      <c r="AB202" s="57">
        <v>1.0736000000000001</v>
      </c>
      <c r="AC202" s="57">
        <v>1.8715999999999999</v>
      </c>
      <c r="AD202" s="31">
        <f>省エネ計算フォーマット【EHP】!$W$131/100</f>
        <v>0</v>
      </c>
      <c r="AE202" s="37">
        <f t="shared" si="5"/>
        <v>1.871</v>
      </c>
    </row>
    <row r="203" spans="13:31" ht="13.5" customHeight="1">
      <c r="M203" s="41">
        <v>5</v>
      </c>
      <c r="N203" s="42" t="s">
        <v>4</v>
      </c>
      <c r="O203" s="42" t="s">
        <v>674</v>
      </c>
      <c r="P203" s="42" t="s">
        <v>676</v>
      </c>
      <c r="Q203" s="42" t="s">
        <v>233</v>
      </c>
      <c r="R203" s="43">
        <v>0.247</v>
      </c>
      <c r="T203" s="53">
        <v>2</v>
      </c>
      <c r="U203" s="75">
        <v>2014</v>
      </c>
      <c r="V203" s="54" t="s">
        <v>19</v>
      </c>
      <c r="W203" s="54" t="s">
        <v>607</v>
      </c>
      <c r="X203" s="54" t="s">
        <v>618</v>
      </c>
      <c r="Y203" s="55" t="str">
        <f t="shared" si="6"/>
        <v>22014冷房設備用有り</v>
      </c>
      <c r="Z203" s="56">
        <v>-0.32</v>
      </c>
      <c r="AA203" s="56">
        <v>1.32</v>
      </c>
      <c r="AB203" s="57">
        <v>1.0385</v>
      </c>
      <c r="AC203" s="57">
        <v>0.98040000000000005</v>
      </c>
      <c r="AD203" s="31">
        <f>省エネ計算フォーマット【EHP】!$W$131/100</f>
        <v>0</v>
      </c>
      <c r="AE203" s="37">
        <f t="shared" si="5"/>
        <v>0.98</v>
      </c>
    </row>
    <row r="204" spans="13:31" ht="13.5" customHeight="1">
      <c r="M204" s="41">
        <v>5</v>
      </c>
      <c r="N204" s="42" t="s">
        <v>5</v>
      </c>
      <c r="O204" s="42" t="s">
        <v>674</v>
      </c>
      <c r="P204" s="42" t="s">
        <v>676</v>
      </c>
      <c r="Q204" s="42" t="s">
        <v>237</v>
      </c>
      <c r="R204" s="43">
        <v>6.2E-2</v>
      </c>
      <c r="T204" s="53">
        <v>2</v>
      </c>
      <c r="U204" s="75">
        <v>2014</v>
      </c>
      <c r="V204" s="54" t="s">
        <v>19</v>
      </c>
      <c r="W204" s="54" t="s">
        <v>612</v>
      </c>
      <c r="X204" s="54" t="s">
        <v>702</v>
      </c>
      <c r="Y204" s="55" t="str">
        <f t="shared" si="6"/>
        <v>22014冷房店舗用無し（一定速）</v>
      </c>
      <c r="Z204" s="56">
        <v>0.25</v>
      </c>
      <c r="AA204" s="56">
        <v>0.75</v>
      </c>
      <c r="AB204" s="57">
        <v>0.25</v>
      </c>
      <c r="AC204" s="57">
        <v>0.75</v>
      </c>
      <c r="AD204" s="31">
        <f>省エネ計算フォーマット【EHP】!$W$131/100</f>
        <v>0</v>
      </c>
      <c r="AE204" s="37">
        <f t="shared" ref="AE204:AE267" si="7">ROUNDDOWN(IF(AD204&gt;=0.25,Z204*AD204+AA204,AB204*AD204+AC204),3)</f>
        <v>0.75</v>
      </c>
    </row>
    <row r="205" spans="13:31" ht="13.5" customHeight="1">
      <c r="M205" s="41">
        <v>5</v>
      </c>
      <c r="N205" s="42" t="s">
        <v>6</v>
      </c>
      <c r="O205" s="42" t="s">
        <v>674</v>
      </c>
      <c r="P205" s="42" t="s">
        <v>676</v>
      </c>
      <c r="Q205" s="42" t="s">
        <v>241</v>
      </c>
      <c r="R205" s="43">
        <v>0</v>
      </c>
      <c r="T205" s="53">
        <v>2</v>
      </c>
      <c r="U205" s="75">
        <v>2014</v>
      </c>
      <c r="V205" s="54" t="s">
        <v>19</v>
      </c>
      <c r="W205" s="54" t="s">
        <v>606</v>
      </c>
      <c r="X205" s="54" t="s">
        <v>702</v>
      </c>
      <c r="Y205" s="55" t="str">
        <f t="shared" si="6"/>
        <v>22014冷房ビル用マルチ無し（一定速）</v>
      </c>
      <c r="Z205" s="56">
        <v>0.25</v>
      </c>
      <c r="AA205" s="56">
        <v>0.75</v>
      </c>
      <c r="AB205" s="57">
        <v>0.25</v>
      </c>
      <c r="AC205" s="57">
        <v>0.75</v>
      </c>
      <c r="AD205" s="31">
        <f>省エネ計算フォーマット【EHP】!$W$131/100</f>
        <v>0</v>
      </c>
      <c r="AE205" s="37">
        <f t="shared" si="7"/>
        <v>0.75</v>
      </c>
    </row>
    <row r="206" spans="13:31" ht="13.5" customHeight="1">
      <c r="M206" s="41">
        <v>5</v>
      </c>
      <c r="N206" s="42" t="s">
        <v>7</v>
      </c>
      <c r="O206" s="42" t="s">
        <v>674</v>
      </c>
      <c r="P206" s="42" t="s">
        <v>676</v>
      </c>
      <c r="Q206" s="42" t="s">
        <v>245</v>
      </c>
      <c r="R206" s="43">
        <v>0.08</v>
      </c>
      <c r="T206" s="53">
        <v>2</v>
      </c>
      <c r="U206" s="75">
        <v>2014</v>
      </c>
      <c r="V206" s="54" t="s">
        <v>19</v>
      </c>
      <c r="W206" s="54" t="s">
        <v>607</v>
      </c>
      <c r="X206" s="54" t="s">
        <v>702</v>
      </c>
      <c r="Y206" s="55" t="str">
        <f t="shared" si="6"/>
        <v>22014冷房設備用無し（一定速）</v>
      </c>
      <c r="Z206" s="56">
        <v>0.25</v>
      </c>
      <c r="AA206" s="56">
        <v>0.75</v>
      </c>
      <c r="AB206" s="57">
        <v>0.25</v>
      </c>
      <c r="AC206" s="57">
        <v>0.75</v>
      </c>
      <c r="AD206" s="31">
        <f>省エネ計算フォーマット【EHP】!$W$131/100</f>
        <v>0</v>
      </c>
      <c r="AE206" s="37">
        <f t="shared" si="7"/>
        <v>0.75</v>
      </c>
    </row>
    <row r="207" spans="13:31" ht="13.5" customHeight="1">
      <c r="M207" s="41">
        <v>5</v>
      </c>
      <c r="N207" s="42" t="s">
        <v>8</v>
      </c>
      <c r="O207" s="42" t="s">
        <v>674</v>
      </c>
      <c r="P207" s="42" t="s">
        <v>676</v>
      </c>
      <c r="Q207" s="42" t="s">
        <v>249</v>
      </c>
      <c r="R207" s="43">
        <v>9.2999999999999999E-2</v>
      </c>
      <c r="T207" s="53">
        <v>2</v>
      </c>
      <c r="U207" s="75">
        <v>2014</v>
      </c>
      <c r="V207" s="54" t="s">
        <v>20</v>
      </c>
      <c r="W207" s="54" t="s">
        <v>612</v>
      </c>
      <c r="X207" s="54" t="s">
        <v>618</v>
      </c>
      <c r="Y207" s="55" t="str">
        <f t="shared" si="6"/>
        <v>22014暖房店舗用有り</v>
      </c>
      <c r="Z207" s="56">
        <v>-0.94</v>
      </c>
      <c r="AA207" s="56">
        <v>1.94</v>
      </c>
      <c r="AB207" s="57">
        <v>1.0853999999999999</v>
      </c>
      <c r="AC207" s="57">
        <v>1.4337</v>
      </c>
      <c r="AD207" s="31">
        <f>省エネ計算フォーマット【EHP】!$W$131/100</f>
        <v>0</v>
      </c>
      <c r="AE207" s="37">
        <f t="shared" si="7"/>
        <v>1.4330000000000001</v>
      </c>
    </row>
    <row r="208" spans="13:31" ht="13.5" customHeight="1">
      <c r="M208" s="41">
        <v>5</v>
      </c>
      <c r="N208" s="42" t="s">
        <v>9</v>
      </c>
      <c r="O208" s="42" t="s">
        <v>674</v>
      </c>
      <c r="P208" s="42" t="s">
        <v>676</v>
      </c>
      <c r="Q208" s="42" t="s">
        <v>253</v>
      </c>
      <c r="R208" s="43">
        <v>0.14399999999999999</v>
      </c>
      <c r="T208" s="53">
        <v>2</v>
      </c>
      <c r="U208" s="75">
        <v>2014</v>
      </c>
      <c r="V208" s="54" t="s">
        <v>20</v>
      </c>
      <c r="W208" s="54" t="s">
        <v>606</v>
      </c>
      <c r="X208" s="54" t="s">
        <v>618</v>
      </c>
      <c r="Y208" s="55" t="str">
        <f t="shared" si="6"/>
        <v>22014暖房ビル用マルチ有り</v>
      </c>
      <c r="Z208" s="56">
        <v>-0.96</v>
      </c>
      <c r="AA208" s="56">
        <v>1.96</v>
      </c>
      <c r="AB208" s="57">
        <v>1.0416000000000001</v>
      </c>
      <c r="AC208" s="57">
        <v>1.4596</v>
      </c>
      <c r="AD208" s="31">
        <f>省エネ計算フォーマット【EHP】!$W$131/100</f>
        <v>0</v>
      </c>
      <c r="AE208" s="37">
        <f t="shared" si="7"/>
        <v>1.4590000000000001</v>
      </c>
    </row>
    <row r="209" spans="13:31" ht="13.5" customHeight="1">
      <c r="M209" s="41">
        <v>5</v>
      </c>
      <c r="N209" s="42" t="s">
        <v>10</v>
      </c>
      <c r="O209" s="42" t="s">
        <v>674</v>
      </c>
      <c r="P209" s="42" t="s">
        <v>676</v>
      </c>
      <c r="Q209" s="42" t="s">
        <v>257</v>
      </c>
      <c r="R209" s="43">
        <v>0.19900000000000001</v>
      </c>
      <c r="T209" s="53">
        <v>2</v>
      </c>
      <c r="U209" s="75">
        <v>2014</v>
      </c>
      <c r="V209" s="54" t="s">
        <v>20</v>
      </c>
      <c r="W209" s="54" t="s">
        <v>607</v>
      </c>
      <c r="X209" s="54" t="s">
        <v>618</v>
      </c>
      <c r="Y209" s="55" t="str">
        <f t="shared" si="6"/>
        <v>22014暖房設備用有り</v>
      </c>
      <c r="Z209" s="56">
        <v>-0.36</v>
      </c>
      <c r="AA209" s="56">
        <v>1.36</v>
      </c>
      <c r="AB209" s="57">
        <v>1.0287999999999999</v>
      </c>
      <c r="AC209" s="57">
        <v>1.0127999999999999</v>
      </c>
      <c r="AD209" s="31">
        <f>省エネ計算フォーマット【EHP】!$W$131/100</f>
        <v>0</v>
      </c>
      <c r="AE209" s="37">
        <f t="shared" si="7"/>
        <v>1.012</v>
      </c>
    </row>
    <row r="210" spans="13:31" ht="13.5" customHeight="1">
      <c r="M210" s="41">
        <v>5</v>
      </c>
      <c r="N210" s="42" t="s">
        <v>11</v>
      </c>
      <c r="O210" s="42" t="s">
        <v>674</v>
      </c>
      <c r="P210" s="42" t="s">
        <v>676</v>
      </c>
      <c r="Q210" s="42" t="s">
        <v>261</v>
      </c>
      <c r="R210" s="43">
        <v>0.221</v>
      </c>
      <c r="T210" s="53">
        <v>2</v>
      </c>
      <c r="U210" s="75">
        <v>2014</v>
      </c>
      <c r="V210" s="54" t="s">
        <v>20</v>
      </c>
      <c r="W210" s="54" t="s">
        <v>612</v>
      </c>
      <c r="X210" s="54" t="s">
        <v>702</v>
      </c>
      <c r="Y210" s="55" t="str">
        <f t="shared" si="6"/>
        <v>22014暖房店舗用無し（一定速）</v>
      </c>
      <c r="Z210" s="56">
        <v>0.25</v>
      </c>
      <c r="AA210" s="56">
        <v>0.75</v>
      </c>
      <c r="AB210" s="57">
        <v>0.25</v>
      </c>
      <c r="AC210" s="57">
        <v>0.75</v>
      </c>
      <c r="AD210" s="31">
        <f>省エネ計算フォーマット【EHP】!$W$131/100</f>
        <v>0</v>
      </c>
      <c r="AE210" s="37">
        <f t="shared" si="7"/>
        <v>0.75</v>
      </c>
    </row>
    <row r="211" spans="13:31" ht="13.5" customHeight="1">
      <c r="M211" s="41">
        <v>5</v>
      </c>
      <c r="N211" s="42" t="s">
        <v>12</v>
      </c>
      <c r="O211" s="42" t="s">
        <v>674</v>
      </c>
      <c r="P211" s="42" t="s">
        <v>676</v>
      </c>
      <c r="Q211" s="42" t="s">
        <v>265</v>
      </c>
      <c r="R211" s="43">
        <v>0</v>
      </c>
      <c r="T211" s="53">
        <v>2</v>
      </c>
      <c r="U211" s="75">
        <v>2014</v>
      </c>
      <c r="V211" s="54" t="s">
        <v>20</v>
      </c>
      <c r="W211" s="54" t="s">
        <v>606</v>
      </c>
      <c r="X211" s="54" t="s">
        <v>702</v>
      </c>
      <c r="Y211" s="55" t="str">
        <f t="shared" si="6"/>
        <v>22014暖房ビル用マルチ無し（一定速）</v>
      </c>
      <c r="Z211" s="56">
        <v>0.25</v>
      </c>
      <c r="AA211" s="56">
        <v>0.75</v>
      </c>
      <c r="AB211" s="57">
        <v>0.25</v>
      </c>
      <c r="AC211" s="57">
        <v>0.75</v>
      </c>
      <c r="AD211" s="31">
        <f>省エネ計算フォーマット【EHP】!$W$131/100</f>
        <v>0</v>
      </c>
      <c r="AE211" s="37">
        <f t="shared" si="7"/>
        <v>0.75</v>
      </c>
    </row>
    <row r="212" spans="13:31" ht="13.5" customHeight="1">
      <c r="M212" s="41">
        <v>6</v>
      </c>
      <c r="N212" s="42" t="s">
        <v>673</v>
      </c>
      <c r="O212" s="42" t="s">
        <v>674</v>
      </c>
      <c r="P212" s="42" t="s">
        <v>676</v>
      </c>
      <c r="Q212" s="42" t="s">
        <v>269</v>
      </c>
      <c r="R212" s="43">
        <v>0</v>
      </c>
      <c r="T212" s="53">
        <v>2</v>
      </c>
      <c r="U212" s="75">
        <v>2014</v>
      </c>
      <c r="V212" s="54" t="s">
        <v>20</v>
      </c>
      <c r="W212" s="54" t="s">
        <v>607</v>
      </c>
      <c r="X212" s="54" t="s">
        <v>702</v>
      </c>
      <c r="Y212" s="55" t="str">
        <f t="shared" si="6"/>
        <v>22014暖房設備用無し（一定速）</v>
      </c>
      <c r="Z212" s="56">
        <v>0.25</v>
      </c>
      <c r="AA212" s="56">
        <v>0.75</v>
      </c>
      <c r="AB212" s="57">
        <v>0.25</v>
      </c>
      <c r="AC212" s="57">
        <v>0.75</v>
      </c>
      <c r="AD212" s="31">
        <f>省エネ計算フォーマット【EHP】!$W$131/100</f>
        <v>0</v>
      </c>
      <c r="AE212" s="37">
        <f t="shared" si="7"/>
        <v>0.75</v>
      </c>
    </row>
    <row r="213" spans="13:31" ht="13.5" customHeight="1">
      <c r="M213" s="41">
        <v>6</v>
      </c>
      <c r="N213" s="42" t="s">
        <v>2</v>
      </c>
      <c r="O213" s="42" t="s">
        <v>674</v>
      </c>
      <c r="P213" s="42" t="s">
        <v>676</v>
      </c>
      <c r="Q213" s="42" t="s">
        <v>273</v>
      </c>
      <c r="R213" s="43">
        <v>0</v>
      </c>
      <c r="T213" s="25">
        <v>2</v>
      </c>
      <c r="U213" s="50">
        <v>2015</v>
      </c>
      <c r="V213" s="41" t="s">
        <v>19</v>
      </c>
      <c r="W213" s="41" t="s">
        <v>612</v>
      </c>
      <c r="X213" s="41" t="s">
        <v>618</v>
      </c>
      <c r="Y213" s="28" t="str">
        <f t="shared" si="6"/>
        <v>22015冷房店舗用有り</v>
      </c>
      <c r="Z213" s="71">
        <v>-1.38</v>
      </c>
      <c r="AA213" s="71">
        <v>2.38</v>
      </c>
      <c r="AB213" s="72">
        <v>1.0581</v>
      </c>
      <c r="AC213" s="72">
        <v>1.7705</v>
      </c>
      <c r="AD213" s="31">
        <f>省エネ計算フォーマット【EHP】!$W$131/100</f>
        <v>0</v>
      </c>
      <c r="AE213" s="32">
        <f t="shared" si="7"/>
        <v>1.77</v>
      </c>
    </row>
    <row r="214" spans="13:31" ht="13.5" customHeight="1">
      <c r="M214" s="41">
        <v>6</v>
      </c>
      <c r="N214" s="42" t="s">
        <v>3</v>
      </c>
      <c r="O214" s="42" t="s">
        <v>674</v>
      </c>
      <c r="P214" s="42" t="s">
        <v>676</v>
      </c>
      <c r="Q214" s="42" t="s">
        <v>277</v>
      </c>
      <c r="R214" s="43">
        <v>0</v>
      </c>
      <c r="T214" s="25">
        <v>2</v>
      </c>
      <c r="U214" s="50">
        <v>2015</v>
      </c>
      <c r="V214" s="41" t="s">
        <v>19</v>
      </c>
      <c r="W214" s="41" t="s">
        <v>606</v>
      </c>
      <c r="X214" s="41" t="s">
        <v>618</v>
      </c>
      <c r="Y214" s="28" t="str">
        <f t="shared" si="6"/>
        <v>22015冷房ビル用マルチ有り</v>
      </c>
      <c r="Z214" s="51">
        <v>-1.5740000000000001</v>
      </c>
      <c r="AA214" s="51">
        <v>2.5739999999999998</v>
      </c>
      <c r="AB214" s="52">
        <v>1.0751999999999999</v>
      </c>
      <c r="AC214" s="52">
        <v>1.9117</v>
      </c>
      <c r="AD214" s="31">
        <f>省エネ計算フォーマット【EHP】!$W$131/100</f>
        <v>0</v>
      </c>
      <c r="AE214" s="32">
        <f t="shared" si="7"/>
        <v>1.911</v>
      </c>
    </row>
    <row r="215" spans="13:31" ht="13.5" customHeight="1">
      <c r="M215" s="41">
        <v>6</v>
      </c>
      <c r="N215" s="42" t="s">
        <v>4</v>
      </c>
      <c r="O215" s="42" t="s">
        <v>674</v>
      </c>
      <c r="P215" s="42" t="s">
        <v>676</v>
      </c>
      <c r="Q215" s="42" t="s">
        <v>281</v>
      </c>
      <c r="R215" s="43">
        <v>9.8000000000000004E-2</v>
      </c>
      <c r="T215" s="25">
        <v>2</v>
      </c>
      <c r="U215" s="50">
        <v>2015</v>
      </c>
      <c r="V215" s="41" t="s">
        <v>19</v>
      </c>
      <c r="W215" s="41" t="s">
        <v>607</v>
      </c>
      <c r="X215" s="41" t="s">
        <v>618</v>
      </c>
      <c r="Y215" s="28" t="str">
        <f t="shared" si="6"/>
        <v>22015冷房設備用有り</v>
      </c>
      <c r="Z215" s="51">
        <v>-0.62</v>
      </c>
      <c r="AA215" s="51">
        <v>1.62</v>
      </c>
      <c r="AB215" s="52">
        <v>1.0472999999999999</v>
      </c>
      <c r="AC215" s="52">
        <v>1.2032</v>
      </c>
      <c r="AD215" s="31">
        <f>省エネ計算フォーマット【EHP】!$W$131/100</f>
        <v>0</v>
      </c>
      <c r="AE215" s="32">
        <f t="shared" si="7"/>
        <v>1.2030000000000001</v>
      </c>
    </row>
    <row r="216" spans="13:31" ht="13.5" customHeight="1">
      <c r="M216" s="41">
        <v>6</v>
      </c>
      <c r="N216" s="42" t="s">
        <v>5</v>
      </c>
      <c r="O216" s="42" t="s">
        <v>674</v>
      </c>
      <c r="P216" s="42" t="s">
        <v>676</v>
      </c>
      <c r="Q216" s="42" t="s">
        <v>285</v>
      </c>
      <c r="R216" s="43">
        <v>0</v>
      </c>
      <c r="T216" s="25">
        <v>2</v>
      </c>
      <c r="U216" s="50">
        <v>2015</v>
      </c>
      <c r="V216" s="41" t="s">
        <v>19</v>
      </c>
      <c r="W216" s="41" t="s">
        <v>612</v>
      </c>
      <c r="X216" s="41" t="s">
        <v>702</v>
      </c>
      <c r="Y216" s="28" t="str">
        <f t="shared" si="6"/>
        <v>22015冷房店舗用無し（一定速）</v>
      </c>
      <c r="Z216" s="51">
        <v>0.25</v>
      </c>
      <c r="AA216" s="51">
        <v>0.75</v>
      </c>
      <c r="AB216" s="52">
        <v>0.25</v>
      </c>
      <c r="AC216" s="52">
        <v>0.75</v>
      </c>
      <c r="AD216" s="31">
        <f>省エネ計算フォーマット【EHP】!$W$131/100</f>
        <v>0</v>
      </c>
      <c r="AE216" s="32">
        <f t="shared" si="7"/>
        <v>0.75</v>
      </c>
    </row>
    <row r="217" spans="13:31" ht="13.5" customHeight="1">
      <c r="M217" s="41">
        <v>6</v>
      </c>
      <c r="N217" s="42" t="s">
        <v>6</v>
      </c>
      <c r="O217" s="42" t="s">
        <v>674</v>
      </c>
      <c r="P217" s="42" t="s">
        <v>676</v>
      </c>
      <c r="Q217" s="42" t="s">
        <v>289</v>
      </c>
      <c r="R217" s="43">
        <v>0</v>
      </c>
      <c r="T217" s="25">
        <v>2</v>
      </c>
      <c r="U217" s="50">
        <v>2015</v>
      </c>
      <c r="V217" s="41" t="s">
        <v>19</v>
      </c>
      <c r="W217" s="41" t="s">
        <v>606</v>
      </c>
      <c r="X217" s="41" t="s">
        <v>702</v>
      </c>
      <c r="Y217" s="28" t="str">
        <f t="shared" si="6"/>
        <v>22015冷房ビル用マルチ無し（一定速）</v>
      </c>
      <c r="Z217" s="51">
        <v>0.25</v>
      </c>
      <c r="AA217" s="51">
        <v>0.75</v>
      </c>
      <c r="AB217" s="52">
        <v>0.25</v>
      </c>
      <c r="AC217" s="52">
        <v>0.75</v>
      </c>
      <c r="AD217" s="31">
        <f>省エネ計算フォーマット【EHP】!$W$131/100</f>
        <v>0</v>
      </c>
      <c r="AE217" s="32">
        <f t="shared" si="7"/>
        <v>0.75</v>
      </c>
    </row>
    <row r="218" spans="13:31" ht="13.5" customHeight="1">
      <c r="M218" s="41">
        <v>6</v>
      </c>
      <c r="N218" s="42" t="s">
        <v>7</v>
      </c>
      <c r="O218" s="42" t="s">
        <v>674</v>
      </c>
      <c r="P218" s="42" t="s">
        <v>676</v>
      </c>
      <c r="Q218" s="42" t="s">
        <v>293</v>
      </c>
      <c r="R218" s="43">
        <v>0</v>
      </c>
      <c r="T218" s="25">
        <v>2</v>
      </c>
      <c r="U218" s="50">
        <v>2015</v>
      </c>
      <c r="V218" s="41" t="s">
        <v>19</v>
      </c>
      <c r="W218" s="41" t="s">
        <v>607</v>
      </c>
      <c r="X218" s="41" t="s">
        <v>702</v>
      </c>
      <c r="Y218" s="28" t="str">
        <f t="shared" si="6"/>
        <v>22015冷房設備用無し（一定速）</v>
      </c>
      <c r="Z218" s="51">
        <v>0.25</v>
      </c>
      <c r="AA218" s="51">
        <v>0.75</v>
      </c>
      <c r="AB218" s="52">
        <v>0.25</v>
      </c>
      <c r="AC218" s="52">
        <v>0.75</v>
      </c>
      <c r="AD218" s="31">
        <f>省エネ計算フォーマット【EHP】!$W$131/100</f>
        <v>0</v>
      </c>
      <c r="AE218" s="32">
        <f t="shared" si="7"/>
        <v>0.75</v>
      </c>
    </row>
    <row r="219" spans="13:31" ht="13.5" customHeight="1">
      <c r="M219" s="41">
        <v>6</v>
      </c>
      <c r="N219" s="42" t="s">
        <v>8</v>
      </c>
      <c r="O219" s="42" t="s">
        <v>674</v>
      </c>
      <c r="P219" s="42" t="s">
        <v>676</v>
      </c>
      <c r="Q219" s="42" t="s">
        <v>297</v>
      </c>
      <c r="R219" s="43">
        <v>6.2E-2</v>
      </c>
      <c r="T219" s="25">
        <v>2</v>
      </c>
      <c r="U219" s="50">
        <v>2015</v>
      </c>
      <c r="V219" s="41" t="s">
        <v>20</v>
      </c>
      <c r="W219" s="41" t="s">
        <v>612</v>
      </c>
      <c r="X219" s="41" t="s">
        <v>618</v>
      </c>
      <c r="Y219" s="28" t="str">
        <f t="shared" si="6"/>
        <v>22015暖房店舗用有り</v>
      </c>
      <c r="Z219" s="51">
        <v>-0.97</v>
      </c>
      <c r="AA219" s="51">
        <v>1.97</v>
      </c>
      <c r="AB219" s="52">
        <v>1.0867</v>
      </c>
      <c r="AC219" s="52">
        <v>1.4558</v>
      </c>
      <c r="AD219" s="31">
        <f>省エネ計算フォーマット【EHP】!$W$131/100</f>
        <v>0</v>
      </c>
      <c r="AE219" s="32">
        <f t="shared" si="7"/>
        <v>1.4550000000000001</v>
      </c>
    </row>
    <row r="220" spans="13:31" ht="13.5" customHeight="1">
      <c r="M220" s="41">
        <v>6</v>
      </c>
      <c r="N220" s="42" t="s">
        <v>9</v>
      </c>
      <c r="O220" s="42" t="s">
        <v>674</v>
      </c>
      <c r="P220" s="42" t="s">
        <v>676</v>
      </c>
      <c r="Q220" s="42" t="s">
        <v>301</v>
      </c>
      <c r="R220" s="43">
        <v>0</v>
      </c>
      <c r="T220" s="25">
        <v>2</v>
      </c>
      <c r="U220" s="50">
        <v>2015</v>
      </c>
      <c r="V220" s="41" t="s">
        <v>20</v>
      </c>
      <c r="W220" s="41" t="s">
        <v>606</v>
      </c>
      <c r="X220" s="41" t="s">
        <v>618</v>
      </c>
      <c r="Y220" s="28" t="str">
        <f t="shared" si="6"/>
        <v>22015暖房ビル用マルチ有り</v>
      </c>
      <c r="Z220" s="51">
        <v>-0.876</v>
      </c>
      <c r="AA220" s="51">
        <v>1.8759999999999999</v>
      </c>
      <c r="AB220" s="52">
        <v>1.0398000000000001</v>
      </c>
      <c r="AC220" s="52">
        <v>1.3971</v>
      </c>
      <c r="AD220" s="31">
        <f>省エネ計算フォーマット【EHP】!$W$131/100</f>
        <v>0</v>
      </c>
      <c r="AE220" s="32">
        <f t="shared" si="7"/>
        <v>1.397</v>
      </c>
    </row>
    <row r="221" spans="13:31" ht="13.5" customHeight="1">
      <c r="M221" s="41">
        <v>6</v>
      </c>
      <c r="N221" s="42" t="s">
        <v>10</v>
      </c>
      <c r="O221" s="42" t="s">
        <v>674</v>
      </c>
      <c r="P221" s="42" t="s">
        <v>676</v>
      </c>
      <c r="Q221" s="42" t="s">
        <v>305</v>
      </c>
      <c r="R221" s="43">
        <v>0.11600000000000001</v>
      </c>
      <c r="T221" s="25">
        <v>2</v>
      </c>
      <c r="U221" s="50">
        <v>2015</v>
      </c>
      <c r="V221" s="41" t="s">
        <v>20</v>
      </c>
      <c r="W221" s="41" t="s">
        <v>607</v>
      </c>
      <c r="X221" s="41" t="s">
        <v>618</v>
      </c>
      <c r="Y221" s="28" t="str">
        <f t="shared" si="6"/>
        <v>22015暖房設備用有り</v>
      </c>
      <c r="Z221" s="51">
        <v>-0.59799999999999998</v>
      </c>
      <c r="AA221" s="51">
        <v>1.5980000000000001</v>
      </c>
      <c r="AB221" s="52">
        <v>1.0339</v>
      </c>
      <c r="AC221" s="52">
        <v>1.19</v>
      </c>
      <c r="AD221" s="31">
        <f>省エネ計算フォーマット【EHP】!$W$131/100</f>
        <v>0</v>
      </c>
      <c r="AE221" s="32">
        <f t="shared" si="7"/>
        <v>1.19</v>
      </c>
    </row>
    <row r="222" spans="13:31" ht="13.5" customHeight="1">
      <c r="M222" s="41">
        <v>6</v>
      </c>
      <c r="N222" s="42" t="s">
        <v>11</v>
      </c>
      <c r="O222" s="42" t="s">
        <v>674</v>
      </c>
      <c r="P222" s="42" t="s">
        <v>676</v>
      </c>
      <c r="Q222" s="42" t="s">
        <v>309</v>
      </c>
      <c r="R222" s="43">
        <v>0.182</v>
      </c>
      <c r="T222" s="25">
        <v>2</v>
      </c>
      <c r="U222" s="50">
        <v>2015</v>
      </c>
      <c r="V222" s="41" t="s">
        <v>20</v>
      </c>
      <c r="W222" s="41" t="s">
        <v>612</v>
      </c>
      <c r="X222" s="41" t="s">
        <v>702</v>
      </c>
      <c r="Y222" s="28" t="str">
        <f t="shared" si="6"/>
        <v>22015暖房店舗用無し（一定速）</v>
      </c>
      <c r="Z222" s="51">
        <v>0.25</v>
      </c>
      <c r="AA222" s="51">
        <v>0.75</v>
      </c>
      <c r="AB222" s="52">
        <v>0.25</v>
      </c>
      <c r="AC222" s="52">
        <v>0.75</v>
      </c>
      <c r="AD222" s="31">
        <f>省エネ計算フォーマット【EHP】!$W$131/100</f>
        <v>0</v>
      </c>
      <c r="AE222" s="32">
        <f t="shared" si="7"/>
        <v>0.75</v>
      </c>
    </row>
    <row r="223" spans="13:31" ht="13.5" customHeight="1">
      <c r="M223" s="41">
        <v>6</v>
      </c>
      <c r="N223" s="42" t="s">
        <v>12</v>
      </c>
      <c r="O223" s="42" t="s">
        <v>674</v>
      </c>
      <c r="P223" s="42" t="s">
        <v>676</v>
      </c>
      <c r="Q223" s="42" t="s">
        <v>313</v>
      </c>
      <c r="R223" s="43">
        <v>0</v>
      </c>
      <c r="T223" s="25">
        <v>2</v>
      </c>
      <c r="U223" s="50">
        <v>2015</v>
      </c>
      <c r="V223" s="41" t="s">
        <v>20</v>
      </c>
      <c r="W223" s="41" t="s">
        <v>606</v>
      </c>
      <c r="X223" s="41" t="s">
        <v>702</v>
      </c>
      <c r="Y223" s="28" t="str">
        <f t="shared" si="6"/>
        <v>22015暖房ビル用マルチ無し（一定速）</v>
      </c>
      <c r="Z223" s="51">
        <v>0.25</v>
      </c>
      <c r="AA223" s="51">
        <v>0.75</v>
      </c>
      <c r="AB223" s="52">
        <v>0.25</v>
      </c>
      <c r="AC223" s="52">
        <v>0.75</v>
      </c>
      <c r="AD223" s="31">
        <f>省エネ計算フォーマット【EHP】!$W$131/100</f>
        <v>0</v>
      </c>
      <c r="AE223" s="32">
        <f t="shared" si="7"/>
        <v>0.75</v>
      </c>
    </row>
    <row r="224" spans="13:31" ht="13.5" customHeight="1">
      <c r="M224" s="41">
        <v>7</v>
      </c>
      <c r="N224" s="42" t="s">
        <v>673</v>
      </c>
      <c r="O224" s="42" t="s">
        <v>674</v>
      </c>
      <c r="P224" s="42" t="s">
        <v>676</v>
      </c>
      <c r="Q224" s="42" t="s">
        <v>317</v>
      </c>
      <c r="R224" s="43">
        <v>0</v>
      </c>
      <c r="T224" s="25">
        <v>2</v>
      </c>
      <c r="U224" s="50">
        <v>2015</v>
      </c>
      <c r="V224" s="41" t="s">
        <v>20</v>
      </c>
      <c r="W224" s="41" t="s">
        <v>607</v>
      </c>
      <c r="X224" s="41" t="s">
        <v>702</v>
      </c>
      <c r="Y224" s="28" t="str">
        <f t="shared" si="6"/>
        <v>22015暖房設備用無し（一定速）</v>
      </c>
      <c r="Z224" s="51">
        <v>0.25</v>
      </c>
      <c r="AA224" s="51">
        <v>0.75</v>
      </c>
      <c r="AB224" s="52">
        <v>0.25</v>
      </c>
      <c r="AC224" s="52">
        <v>0.75</v>
      </c>
      <c r="AD224" s="31">
        <f>省エネ計算フォーマット【EHP】!$W$131/100</f>
        <v>0</v>
      </c>
      <c r="AE224" s="32">
        <f t="shared" si="7"/>
        <v>0.75</v>
      </c>
    </row>
    <row r="225" spans="13:31" ht="13.5" customHeight="1">
      <c r="M225" s="41">
        <v>7</v>
      </c>
      <c r="N225" s="42" t="s">
        <v>2</v>
      </c>
      <c r="O225" s="42" t="s">
        <v>674</v>
      </c>
      <c r="P225" s="42" t="s">
        <v>676</v>
      </c>
      <c r="Q225" s="42" t="s">
        <v>321</v>
      </c>
      <c r="R225" s="43">
        <v>0</v>
      </c>
      <c r="T225" s="25">
        <v>2</v>
      </c>
      <c r="U225" s="50">
        <v>2020</v>
      </c>
      <c r="V225" s="41" t="s">
        <v>613</v>
      </c>
      <c r="W225" s="41" t="s">
        <v>612</v>
      </c>
      <c r="X225" s="41" t="s">
        <v>618</v>
      </c>
      <c r="Y225" s="28" t="str">
        <f t="shared" si="6"/>
        <v>22020冷房店舗用有り</v>
      </c>
      <c r="Z225" s="51">
        <v>-1.38</v>
      </c>
      <c r="AA225" s="51">
        <v>2.38</v>
      </c>
      <c r="AB225" s="52">
        <v>1.0581</v>
      </c>
      <c r="AC225" s="52">
        <v>1.7705</v>
      </c>
      <c r="AD225" s="31">
        <f>省エネ計算フォーマット【EHP】!$W$131/100</f>
        <v>0</v>
      </c>
      <c r="AE225" s="32">
        <f t="shared" si="7"/>
        <v>1.77</v>
      </c>
    </row>
    <row r="226" spans="13:31" ht="13.5" customHeight="1">
      <c r="M226" s="41">
        <v>7</v>
      </c>
      <c r="N226" s="42" t="s">
        <v>3</v>
      </c>
      <c r="O226" s="42" t="s">
        <v>674</v>
      </c>
      <c r="P226" s="42" t="s">
        <v>676</v>
      </c>
      <c r="Q226" s="42" t="s">
        <v>325</v>
      </c>
      <c r="R226" s="43">
        <v>0</v>
      </c>
      <c r="T226" s="25">
        <v>2</v>
      </c>
      <c r="U226" s="50">
        <v>2020</v>
      </c>
      <c r="V226" s="41" t="s">
        <v>613</v>
      </c>
      <c r="W226" s="41" t="s">
        <v>606</v>
      </c>
      <c r="X226" s="41" t="s">
        <v>618</v>
      </c>
      <c r="Y226" s="28" t="str">
        <f t="shared" si="6"/>
        <v>22020冷房ビル用マルチ有り</v>
      </c>
      <c r="Z226" s="51">
        <v>-1.68</v>
      </c>
      <c r="AA226" s="51">
        <v>2.68</v>
      </c>
      <c r="AB226" s="52">
        <v>1.0788</v>
      </c>
      <c r="AC226" s="52">
        <v>2.0053000000000001</v>
      </c>
      <c r="AD226" s="31">
        <f>省エネ計算フォーマット【EHP】!$W$131/100</f>
        <v>0</v>
      </c>
      <c r="AE226" s="32">
        <f t="shared" si="7"/>
        <v>2.0049999999999999</v>
      </c>
    </row>
    <row r="227" spans="13:31" ht="13.5" customHeight="1">
      <c r="M227" s="41">
        <v>7</v>
      </c>
      <c r="N227" s="42" t="s">
        <v>4</v>
      </c>
      <c r="O227" s="42" t="s">
        <v>674</v>
      </c>
      <c r="P227" s="42" t="s">
        <v>676</v>
      </c>
      <c r="Q227" s="42" t="s">
        <v>329</v>
      </c>
      <c r="R227" s="43">
        <v>0</v>
      </c>
      <c r="T227" s="25">
        <v>2</v>
      </c>
      <c r="U227" s="50">
        <v>2020</v>
      </c>
      <c r="V227" s="41" t="s">
        <v>613</v>
      </c>
      <c r="W227" s="41" t="s">
        <v>607</v>
      </c>
      <c r="X227" s="41" t="s">
        <v>618</v>
      </c>
      <c r="Y227" s="28" t="str">
        <f t="shared" si="6"/>
        <v>22020冷房設備用有り</v>
      </c>
      <c r="Z227" s="51">
        <v>-0.62</v>
      </c>
      <c r="AA227" s="51">
        <v>1.62</v>
      </c>
      <c r="AB227" s="52">
        <v>1.0472999999999999</v>
      </c>
      <c r="AC227" s="52">
        <v>1.2032</v>
      </c>
      <c r="AD227" s="31">
        <f>省エネ計算フォーマット【EHP】!$W$131/100</f>
        <v>0</v>
      </c>
      <c r="AE227" s="32">
        <f t="shared" si="7"/>
        <v>1.2030000000000001</v>
      </c>
    </row>
    <row r="228" spans="13:31" ht="13.5" customHeight="1">
      <c r="M228" s="41">
        <v>7</v>
      </c>
      <c r="N228" s="42" t="s">
        <v>5</v>
      </c>
      <c r="O228" s="42" t="s">
        <v>674</v>
      </c>
      <c r="P228" s="42" t="s">
        <v>676</v>
      </c>
      <c r="Q228" s="42" t="s">
        <v>333</v>
      </c>
      <c r="R228" s="43">
        <v>0</v>
      </c>
      <c r="T228" s="25">
        <v>2</v>
      </c>
      <c r="U228" s="50">
        <v>2020</v>
      </c>
      <c r="V228" s="41" t="s">
        <v>613</v>
      </c>
      <c r="W228" s="41" t="s">
        <v>612</v>
      </c>
      <c r="X228" s="41" t="s">
        <v>702</v>
      </c>
      <c r="Y228" s="28" t="str">
        <f t="shared" si="6"/>
        <v>22020冷房店舗用無し（一定速）</v>
      </c>
      <c r="Z228" s="51">
        <v>0.25</v>
      </c>
      <c r="AA228" s="51">
        <v>0.75</v>
      </c>
      <c r="AB228" s="52">
        <v>0.25</v>
      </c>
      <c r="AC228" s="52">
        <v>0.75</v>
      </c>
      <c r="AD228" s="31">
        <f>省エネ計算フォーマット【EHP】!$W$131/100</f>
        <v>0</v>
      </c>
      <c r="AE228" s="32">
        <f t="shared" si="7"/>
        <v>0.75</v>
      </c>
    </row>
    <row r="229" spans="13:31" ht="13.5" customHeight="1">
      <c r="M229" s="41">
        <v>7</v>
      </c>
      <c r="N229" s="42" t="s">
        <v>6</v>
      </c>
      <c r="O229" s="42" t="s">
        <v>674</v>
      </c>
      <c r="P229" s="42" t="s">
        <v>676</v>
      </c>
      <c r="Q229" s="42" t="s">
        <v>337</v>
      </c>
      <c r="R229" s="43">
        <v>0</v>
      </c>
      <c r="T229" s="25">
        <v>2</v>
      </c>
      <c r="U229" s="50">
        <v>2020</v>
      </c>
      <c r="V229" s="41" t="s">
        <v>613</v>
      </c>
      <c r="W229" s="41" t="s">
        <v>606</v>
      </c>
      <c r="X229" s="41" t="s">
        <v>702</v>
      </c>
      <c r="Y229" s="28" t="str">
        <f t="shared" si="6"/>
        <v>22020冷房ビル用マルチ無し（一定速）</v>
      </c>
      <c r="Z229" s="51">
        <v>0.25</v>
      </c>
      <c r="AA229" s="51">
        <v>0.75</v>
      </c>
      <c r="AB229" s="52">
        <v>0.25</v>
      </c>
      <c r="AC229" s="52">
        <v>0.75</v>
      </c>
      <c r="AD229" s="31">
        <f>省エネ計算フォーマット【EHP】!$W$131/100</f>
        <v>0</v>
      </c>
      <c r="AE229" s="32">
        <f t="shared" si="7"/>
        <v>0.75</v>
      </c>
    </row>
    <row r="230" spans="13:31" ht="13.5" customHeight="1">
      <c r="M230" s="41">
        <v>7</v>
      </c>
      <c r="N230" s="42" t="s">
        <v>7</v>
      </c>
      <c r="O230" s="42" t="s">
        <v>674</v>
      </c>
      <c r="P230" s="42" t="s">
        <v>676</v>
      </c>
      <c r="Q230" s="42" t="s">
        <v>341</v>
      </c>
      <c r="R230" s="43">
        <v>0</v>
      </c>
      <c r="T230" s="25">
        <v>2</v>
      </c>
      <c r="U230" s="50">
        <v>2020</v>
      </c>
      <c r="V230" s="41" t="s">
        <v>613</v>
      </c>
      <c r="W230" s="41" t="s">
        <v>607</v>
      </c>
      <c r="X230" s="41" t="s">
        <v>702</v>
      </c>
      <c r="Y230" s="28" t="str">
        <f t="shared" si="6"/>
        <v>22020冷房設備用無し（一定速）</v>
      </c>
      <c r="Z230" s="51">
        <v>0.25</v>
      </c>
      <c r="AA230" s="51">
        <v>0.75</v>
      </c>
      <c r="AB230" s="52">
        <v>0.25</v>
      </c>
      <c r="AC230" s="52">
        <v>0.75</v>
      </c>
      <c r="AD230" s="31">
        <f>省エネ計算フォーマット【EHP】!$W$131/100</f>
        <v>0</v>
      </c>
      <c r="AE230" s="32">
        <f t="shared" si="7"/>
        <v>0.75</v>
      </c>
    </row>
    <row r="231" spans="13:31" ht="13.5" customHeight="1">
      <c r="M231" s="41">
        <v>7</v>
      </c>
      <c r="N231" s="42" t="s">
        <v>8</v>
      </c>
      <c r="O231" s="42" t="s">
        <v>674</v>
      </c>
      <c r="P231" s="42" t="s">
        <v>676</v>
      </c>
      <c r="Q231" s="42" t="s">
        <v>345</v>
      </c>
      <c r="R231" s="43">
        <v>0</v>
      </c>
      <c r="T231" s="25">
        <v>2</v>
      </c>
      <c r="U231" s="26">
        <v>2020</v>
      </c>
      <c r="V231" s="27" t="s">
        <v>614</v>
      </c>
      <c r="W231" s="27" t="s">
        <v>612</v>
      </c>
      <c r="X231" s="27" t="s">
        <v>618</v>
      </c>
      <c r="Y231" s="28" t="str">
        <f t="shared" si="6"/>
        <v>22020暖房店舗用有り</v>
      </c>
      <c r="Z231" s="51">
        <v>-0.96</v>
      </c>
      <c r="AA231" s="51">
        <v>1.96</v>
      </c>
      <c r="AB231" s="52">
        <v>1.0862000000000001</v>
      </c>
      <c r="AC231" s="52">
        <v>1.4483999999999999</v>
      </c>
      <c r="AD231" s="31">
        <f>省エネ計算フォーマット【EHP】!$W$131/100</f>
        <v>0</v>
      </c>
      <c r="AE231" s="32">
        <f t="shared" si="7"/>
        <v>1.448</v>
      </c>
    </row>
    <row r="232" spans="13:31" ht="13.5" customHeight="1">
      <c r="M232" s="41">
        <v>7</v>
      </c>
      <c r="N232" s="42" t="s">
        <v>9</v>
      </c>
      <c r="O232" s="42" t="s">
        <v>674</v>
      </c>
      <c r="P232" s="42" t="s">
        <v>676</v>
      </c>
      <c r="Q232" s="42" t="s">
        <v>349</v>
      </c>
      <c r="R232" s="43">
        <v>0</v>
      </c>
      <c r="T232" s="25">
        <v>2</v>
      </c>
      <c r="U232" s="26">
        <v>2020</v>
      </c>
      <c r="V232" s="27" t="s">
        <v>614</v>
      </c>
      <c r="W232" s="27" t="s">
        <v>606</v>
      </c>
      <c r="X232" s="27" t="s">
        <v>618</v>
      </c>
      <c r="Y232" s="28" t="str">
        <f t="shared" si="6"/>
        <v>22020暖房ビル用マルチ有り</v>
      </c>
      <c r="Z232" s="51">
        <v>-1.1000000000000001</v>
      </c>
      <c r="AA232" s="51">
        <v>2.1</v>
      </c>
      <c r="AB232" s="52">
        <v>1.0416000000000001</v>
      </c>
      <c r="AC232" s="52">
        <v>1.4596</v>
      </c>
      <c r="AD232" s="31">
        <f>省エネ計算フォーマット【EHP】!$W$131/100</f>
        <v>0</v>
      </c>
      <c r="AE232" s="32">
        <f t="shared" si="7"/>
        <v>1.4590000000000001</v>
      </c>
    </row>
    <row r="233" spans="13:31" ht="13.5" customHeight="1">
      <c r="M233" s="41">
        <v>7</v>
      </c>
      <c r="N233" s="42" t="s">
        <v>10</v>
      </c>
      <c r="O233" s="42" t="s">
        <v>674</v>
      </c>
      <c r="P233" s="42" t="s">
        <v>676</v>
      </c>
      <c r="Q233" s="42" t="s">
        <v>353</v>
      </c>
      <c r="R233" s="43">
        <v>0</v>
      </c>
      <c r="T233" s="25">
        <v>2</v>
      </c>
      <c r="U233" s="26">
        <v>2020</v>
      </c>
      <c r="V233" s="27" t="s">
        <v>614</v>
      </c>
      <c r="W233" s="27" t="s">
        <v>607</v>
      </c>
      <c r="X233" s="27" t="s">
        <v>618</v>
      </c>
      <c r="Y233" s="28" t="str">
        <f t="shared" si="6"/>
        <v>22020暖房設備用有り</v>
      </c>
      <c r="Z233" s="51">
        <v>-0.46</v>
      </c>
      <c r="AA233" s="51">
        <v>1.46</v>
      </c>
      <c r="AB233" s="52">
        <v>0.94</v>
      </c>
      <c r="AC233" s="52">
        <v>1.1100000000000001</v>
      </c>
      <c r="AD233" s="31">
        <f>省エネ計算フォーマット【EHP】!$W$131/100</f>
        <v>0</v>
      </c>
      <c r="AE233" s="32">
        <f t="shared" si="7"/>
        <v>1.1100000000000001</v>
      </c>
    </row>
    <row r="234" spans="13:31" ht="13.5" customHeight="1">
      <c r="M234" s="41">
        <v>7</v>
      </c>
      <c r="N234" s="42" t="s">
        <v>11</v>
      </c>
      <c r="O234" s="42" t="s">
        <v>674</v>
      </c>
      <c r="P234" s="42" t="s">
        <v>676</v>
      </c>
      <c r="Q234" s="42" t="s">
        <v>357</v>
      </c>
      <c r="R234" s="43">
        <v>0</v>
      </c>
      <c r="T234" s="25">
        <v>2</v>
      </c>
      <c r="U234" s="26">
        <v>2020</v>
      </c>
      <c r="V234" s="27" t="s">
        <v>614</v>
      </c>
      <c r="W234" s="27" t="s">
        <v>612</v>
      </c>
      <c r="X234" s="27" t="s">
        <v>702</v>
      </c>
      <c r="Y234" s="28" t="str">
        <f t="shared" si="6"/>
        <v>22020暖房店舗用無し（一定速）</v>
      </c>
      <c r="Z234" s="51">
        <v>0.25</v>
      </c>
      <c r="AA234" s="51">
        <v>0.75</v>
      </c>
      <c r="AB234" s="52">
        <v>0.25</v>
      </c>
      <c r="AC234" s="52">
        <v>0.75</v>
      </c>
      <c r="AD234" s="31">
        <f>省エネ計算フォーマット【EHP】!$W$131/100</f>
        <v>0</v>
      </c>
      <c r="AE234" s="32">
        <f t="shared" si="7"/>
        <v>0.75</v>
      </c>
    </row>
    <row r="235" spans="13:31" ht="13.5" customHeight="1">
      <c r="M235" s="41">
        <v>7</v>
      </c>
      <c r="N235" s="42" t="s">
        <v>12</v>
      </c>
      <c r="O235" s="42" t="s">
        <v>674</v>
      </c>
      <c r="P235" s="42" t="s">
        <v>676</v>
      </c>
      <c r="Q235" s="42" t="s">
        <v>361</v>
      </c>
      <c r="R235" s="43">
        <v>0</v>
      </c>
      <c r="T235" s="25">
        <v>2</v>
      </c>
      <c r="U235" s="26">
        <v>2020</v>
      </c>
      <c r="V235" s="27" t="s">
        <v>614</v>
      </c>
      <c r="W235" s="27" t="s">
        <v>606</v>
      </c>
      <c r="X235" s="27" t="s">
        <v>702</v>
      </c>
      <c r="Y235" s="28" t="str">
        <f t="shared" si="6"/>
        <v>22020暖房ビル用マルチ無し（一定速）</v>
      </c>
      <c r="Z235" s="51">
        <v>0.25</v>
      </c>
      <c r="AA235" s="51">
        <v>0.75</v>
      </c>
      <c r="AB235" s="52">
        <v>0.25</v>
      </c>
      <c r="AC235" s="52">
        <v>0.75</v>
      </c>
      <c r="AD235" s="31">
        <f>省エネ計算フォーマット【EHP】!$W$131/100</f>
        <v>0</v>
      </c>
      <c r="AE235" s="32">
        <f t="shared" si="7"/>
        <v>0.75</v>
      </c>
    </row>
    <row r="236" spans="13:31" ht="13.5" customHeight="1">
      <c r="M236" s="41">
        <v>8</v>
      </c>
      <c r="N236" s="42" t="s">
        <v>673</v>
      </c>
      <c r="O236" s="42" t="s">
        <v>674</v>
      </c>
      <c r="P236" s="42" t="s">
        <v>676</v>
      </c>
      <c r="Q236" s="42" t="s">
        <v>365</v>
      </c>
      <c r="R236" s="43">
        <v>0</v>
      </c>
      <c r="T236" s="25">
        <v>2</v>
      </c>
      <c r="U236" s="27">
        <v>2020</v>
      </c>
      <c r="V236" s="27" t="s">
        <v>614</v>
      </c>
      <c r="W236" s="27" t="s">
        <v>607</v>
      </c>
      <c r="X236" s="27" t="s">
        <v>702</v>
      </c>
      <c r="Y236" s="28" t="str">
        <f t="shared" si="6"/>
        <v>22020暖房設備用無し（一定速）</v>
      </c>
      <c r="Z236" s="51">
        <v>0.25</v>
      </c>
      <c r="AA236" s="51">
        <v>0.75</v>
      </c>
      <c r="AB236" s="52">
        <v>0.25</v>
      </c>
      <c r="AC236" s="52">
        <v>0.75</v>
      </c>
      <c r="AD236" s="31">
        <f>省エネ計算フォーマット【EHP】!$W$131/100</f>
        <v>0</v>
      </c>
      <c r="AE236" s="32">
        <f t="shared" si="7"/>
        <v>0.75</v>
      </c>
    </row>
    <row r="237" spans="13:31" ht="13.5" customHeight="1">
      <c r="M237" s="41">
        <v>8</v>
      </c>
      <c r="N237" s="42" t="s">
        <v>2</v>
      </c>
      <c r="O237" s="42" t="s">
        <v>674</v>
      </c>
      <c r="P237" s="42" t="s">
        <v>676</v>
      </c>
      <c r="Q237" s="42" t="s">
        <v>369</v>
      </c>
      <c r="R237" s="43">
        <v>0</v>
      </c>
      <c r="T237" s="53">
        <v>2</v>
      </c>
      <c r="U237" s="54">
        <v>2024</v>
      </c>
      <c r="V237" s="54" t="s">
        <v>613</v>
      </c>
      <c r="W237" s="54" t="s">
        <v>612</v>
      </c>
      <c r="X237" s="54" t="s">
        <v>618</v>
      </c>
      <c r="Y237" s="55" t="str">
        <f t="shared" si="6"/>
        <v>22024冷房店舗用有り</v>
      </c>
      <c r="Z237" s="56">
        <v>-1.58</v>
      </c>
      <c r="AA237" s="56">
        <v>2.58</v>
      </c>
      <c r="AB237" s="57">
        <v>1.0629999999999999</v>
      </c>
      <c r="AC237" s="57">
        <v>1.9193</v>
      </c>
      <c r="AD237" s="31">
        <f>省エネ計算フォーマット【EHP】!$W$131/100</f>
        <v>0</v>
      </c>
      <c r="AE237" s="37">
        <f t="shared" si="7"/>
        <v>1.919</v>
      </c>
    </row>
    <row r="238" spans="13:31" ht="13.5" customHeight="1">
      <c r="M238" s="41">
        <v>8</v>
      </c>
      <c r="N238" s="42" t="s">
        <v>3</v>
      </c>
      <c r="O238" s="42" t="s">
        <v>674</v>
      </c>
      <c r="P238" s="42" t="s">
        <v>676</v>
      </c>
      <c r="Q238" s="42" t="s">
        <v>373</v>
      </c>
      <c r="R238" s="43">
        <v>0</v>
      </c>
      <c r="T238" s="53">
        <v>2</v>
      </c>
      <c r="U238" s="54">
        <v>2024</v>
      </c>
      <c r="V238" s="54" t="s">
        <v>613</v>
      </c>
      <c r="W238" s="54" t="s">
        <v>606</v>
      </c>
      <c r="X238" s="54" t="s">
        <v>618</v>
      </c>
      <c r="Y238" s="55" t="str">
        <f t="shared" si="6"/>
        <v>22024冷房ビル用マルチ有り</v>
      </c>
      <c r="Z238" s="56">
        <v>-1.6</v>
      </c>
      <c r="AA238" s="56">
        <v>2.6</v>
      </c>
      <c r="AB238" s="57">
        <v>1.0759000000000001</v>
      </c>
      <c r="AC238" s="57">
        <v>1.931</v>
      </c>
      <c r="AD238" s="31">
        <f>省エネ計算フォーマット【EHP】!$W$131/100</f>
        <v>0</v>
      </c>
      <c r="AE238" s="37">
        <f t="shared" si="7"/>
        <v>1.931</v>
      </c>
    </row>
    <row r="239" spans="13:31" ht="14.25" customHeight="1">
      <c r="M239" s="41">
        <v>8</v>
      </c>
      <c r="N239" s="42" t="s">
        <v>4</v>
      </c>
      <c r="O239" s="42" t="s">
        <v>674</v>
      </c>
      <c r="P239" s="42" t="s">
        <v>676</v>
      </c>
      <c r="Q239" s="42" t="s">
        <v>377</v>
      </c>
      <c r="R239" s="43">
        <v>0</v>
      </c>
      <c r="T239" s="53">
        <v>2</v>
      </c>
      <c r="U239" s="54">
        <v>2024</v>
      </c>
      <c r="V239" s="54" t="s">
        <v>613</v>
      </c>
      <c r="W239" s="54" t="s">
        <v>607</v>
      </c>
      <c r="X239" s="54" t="s">
        <v>618</v>
      </c>
      <c r="Y239" s="55" t="str">
        <f t="shared" si="6"/>
        <v>22024冷房設備用有り</v>
      </c>
      <c r="Z239" s="56">
        <v>-0.6</v>
      </c>
      <c r="AA239" s="56">
        <v>1.6</v>
      </c>
      <c r="AB239" s="57">
        <v>1.0467</v>
      </c>
      <c r="AC239" s="57">
        <v>1.1882999999999999</v>
      </c>
      <c r="AD239" s="31">
        <f>省エネ計算フォーマット【EHP】!$W$131/100</f>
        <v>0</v>
      </c>
      <c r="AE239" s="37">
        <f t="shared" si="7"/>
        <v>1.1879999999999999</v>
      </c>
    </row>
    <row r="240" spans="13:31" ht="13.5" customHeight="1">
      <c r="M240" s="41">
        <v>8</v>
      </c>
      <c r="N240" s="42" t="s">
        <v>5</v>
      </c>
      <c r="O240" s="42" t="s">
        <v>674</v>
      </c>
      <c r="P240" s="42" t="s">
        <v>676</v>
      </c>
      <c r="Q240" s="42" t="s">
        <v>381</v>
      </c>
      <c r="R240" s="43">
        <v>0</v>
      </c>
      <c r="T240" s="53">
        <v>2</v>
      </c>
      <c r="U240" s="54">
        <v>2024</v>
      </c>
      <c r="V240" s="54" t="s">
        <v>613</v>
      </c>
      <c r="W240" s="54" t="s">
        <v>612</v>
      </c>
      <c r="X240" s="54" t="s">
        <v>702</v>
      </c>
      <c r="Y240" s="55" t="str">
        <f t="shared" si="6"/>
        <v>22024冷房店舗用無し（一定速）</v>
      </c>
      <c r="Z240" s="56">
        <v>0.25</v>
      </c>
      <c r="AA240" s="56">
        <v>0.75</v>
      </c>
      <c r="AB240" s="57">
        <v>0.25</v>
      </c>
      <c r="AC240" s="57">
        <v>0.75</v>
      </c>
      <c r="AD240" s="31">
        <f>省エネ計算フォーマット【EHP】!$W$131/100</f>
        <v>0</v>
      </c>
      <c r="AE240" s="37">
        <f t="shared" si="7"/>
        <v>0.75</v>
      </c>
    </row>
    <row r="241" spans="13:31" ht="13.5" customHeight="1">
      <c r="M241" s="41">
        <v>8</v>
      </c>
      <c r="N241" s="42" t="s">
        <v>6</v>
      </c>
      <c r="O241" s="42" t="s">
        <v>674</v>
      </c>
      <c r="P241" s="42" t="s">
        <v>676</v>
      </c>
      <c r="Q241" s="42" t="s">
        <v>385</v>
      </c>
      <c r="R241" s="43">
        <v>0</v>
      </c>
      <c r="T241" s="53">
        <v>2</v>
      </c>
      <c r="U241" s="54">
        <v>2024</v>
      </c>
      <c r="V241" s="54" t="s">
        <v>613</v>
      </c>
      <c r="W241" s="54" t="s">
        <v>606</v>
      </c>
      <c r="X241" s="54" t="s">
        <v>702</v>
      </c>
      <c r="Y241" s="55" t="str">
        <f t="shared" si="6"/>
        <v>22024冷房ビル用マルチ無し（一定速）</v>
      </c>
      <c r="Z241" s="56">
        <v>0.25</v>
      </c>
      <c r="AA241" s="56">
        <v>0.75</v>
      </c>
      <c r="AB241" s="57">
        <v>0.25</v>
      </c>
      <c r="AC241" s="57">
        <v>0.75</v>
      </c>
      <c r="AD241" s="31">
        <f>省エネ計算フォーマット【EHP】!$W$131/100</f>
        <v>0</v>
      </c>
      <c r="AE241" s="37">
        <f t="shared" si="7"/>
        <v>0.75</v>
      </c>
    </row>
    <row r="242" spans="13:31" ht="13.5" customHeight="1">
      <c r="M242" s="41">
        <v>8</v>
      </c>
      <c r="N242" s="42" t="s">
        <v>7</v>
      </c>
      <c r="O242" s="42" t="s">
        <v>674</v>
      </c>
      <c r="P242" s="42" t="s">
        <v>676</v>
      </c>
      <c r="Q242" s="42" t="s">
        <v>389</v>
      </c>
      <c r="R242" s="43">
        <v>0</v>
      </c>
      <c r="T242" s="53">
        <v>2</v>
      </c>
      <c r="U242" s="54">
        <v>2024</v>
      </c>
      <c r="V242" s="54" t="s">
        <v>613</v>
      </c>
      <c r="W242" s="54" t="s">
        <v>607</v>
      </c>
      <c r="X242" s="54" t="s">
        <v>702</v>
      </c>
      <c r="Y242" s="55" t="str">
        <f t="shared" si="6"/>
        <v>22024冷房設備用無し（一定速）</v>
      </c>
      <c r="Z242" s="56">
        <v>0.25</v>
      </c>
      <c r="AA242" s="56">
        <v>0.75</v>
      </c>
      <c r="AB242" s="57">
        <v>0.25</v>
      </c>
      <c r="AC242" s="57">
        <v>0.75</v>
      </c>
      <c r="AD242" s="31">
        <f>省エネ計算フォーマット【EHP】!$W$131/100</f>
        <v>0</v>
      </c>
      <c r="AE242" s="37">
        <f t="shared" si="7"/>
        <v>0.75</v>
      </c>
    </row>
    <row r="243" spans="13:31" ht="14.25" customHeight="1">
      <c r="M243" s="41">
        <v>8</v>
      </c>
      <c r="N243" s="42" t="s">
        <v>8</v>
      </c>
      <c r="O243" s="42" t="s">
        <v>674</v>
      </c>
      <c r="P243" s="42" t="s">
        <v>676</v>
      </c>
      <c r="Q243" s="42" t="s">
        <v>393</v>
      </c>
      <c r="R243" s="43">
        <v>0</v>
      </c>
      <c r="T243" s="53">
        <v>2</v>
      </c>
      <c r="U243" s="54">
        <v>2024</v>
      </c>
      <c r="V243" s="54" t="s">
        <v>614</v>
      </c>
      <c r="W243" s="54" t="s">
        <v>612</v>
      </c>
      <c r="X243" s="54" t="s">
        <v>618</v>
      </c>
      <c r="Y243" s="55" t="str">
        <f t="shared" si="6"/>
        <v>22024暖房店舗用有り</v>
      </c>
      <c r="Z243" s="56">
        <v>-1.04</v>
      </c>
      <c r="AA243" s="56">
        <v>2.04</v>
      </c>
      <c r="AB243" s="57">
        <v>1.0898000000000001</v>
      </c>
      <c r="AC243" s="57">
        <v>1.5076000000000001</v>
      </c>
      <c r="AD243" s="31">
        <f>省エネ計算フォーマット【EHP】!$W$131/100</f>
        <v>0</v>
      </c>
      <c r="AE243" s="37">
        <f t="shared" si="7"/>
        <v>1.5069999999999999</v>
      </c>
    </row>
    <row r="244" spans="13:31" ht="13.5" customHeight="1">
      <c r="M244" s="41">
        <v>8</v>
      </c>
      <c r="N244" s="42" t="s">
        <v>9</v>
      </c>
      <c r="O244" s="42" t="s">
        <v>674</v>
      </c>
      <c r="P244" s="42" t="s">
        <v>676</v>
      </c>
      <c r="Q244" s="42" t="s">
        <v>397</v>
      </c>
      <c r="R244" s="43">
        <v>0</v>
      </c>
      <c r="T244" s="53">
        <v>2</v>
      </c>
      <c r="U244" s="54">
        <v>2024</v>
      </c>
      <c r="V244" s="54" t="s">
        <v>614</v>
      </c>
      <c r="W244" s="54" t="s">
        <v>606</v>
      </c>
      <c r="X244" s="54" t="s">
        <v>618</v>
      </c>
      <c r="Y244" s="55" t="str">
        <f t="shared" si="6"/>
        <v>22024暖房ビル用マルチ有り</v>
      </c>
      <c r="Z244" s="56">
        <v>-1.1399999999999999</v>
      </c>
      <c r="AA244" s="56">
        <v>2.14</v>
      </c>
      <c r="AB244" s="57">
        <v>1.0454000000000001</v>
      </c>
      <c r="AC244" s="57">
        <v>1.5936999999999999</v>
      </c>
      <c r="AD244" s="31">
        <f>省エネ計算フォーマット【EHP】!$W$131/100</f>
        <v>0</v>
      </c>
      <c r="AE244" s="37">
        <f t="shared" si="7"/>
        <v>1.593</v>
      </c>
    </row>
    <row r="245" spans="13:31" ht="13.5" customHeight="1">
      <c r="M245" s="41">
        <v>8</v>
      </c>
      <c r="N245" s="42" t="s">
        <v>10</v>
      </c>
      <c r="O245" s="42" t="s">
        <v>674</v>
      </c>
      <c r="P245" s="42" t="s">
        <v>676</v>
      </c>
      <c r="Q245" s="42" t="s">
        <v>401</v>
      </c>
      <c r="R245" s="43">
        <v>0</v>
      </c>
      <c r="T245" s="53">
        <v>2</v>
      </c>
      <c r="U245" s="54">
        <v>2024</v>
      </c>
      <c r="V245" s="54" t="s">
        <v>614</v>
      </c>
      <c r="W245" s="54" t="s">
        <v>607</v>
      </c>
      <c r="X245" s="54" t="s">
        <v>618</v>
      </c>
      <c r="Y245" s="55" t="str">
        <f t="shared" si="6"/>
        <v>22024暖房設備用有り</v>
      </c>
      <c r="Z245" s="56">
        <v>-0.57999999999999996</v>
      </c>
      <c r="AA245" s="56">
        <v>1.58</v>
      </c>
      <c r="AB245" s="57">
        <v>1.0335000000000001</v>
      </c>
      <c r="AC245" s="57">
        <v>1.1766000000000001</v>
      </c>
      <c r="AD245" s="31">
        <f>省エネ計算フォーマット【EHP】!$W$131/100</f>
        <v>0</v>
      </c>
      <c r="AE245" s="37">
        <f t="shared" si="7"/>
        <v>1.1759999999999999</v>
      </c>
    </row>
    <row r="246" spans="13:31" ht="13.5" customHeight="1">
      <c r="M246" s="41">
        <v>8</v>
      </c>
      <c r="N246" s="42" t="s">
        <v>11</v>
      </c>
      <c r="O246" s="42" t="s">
        <v>674</v>
      </c>
      <c r="P246" s="42" t="s">
        <v>676</v>
      </c>
      <c r="Q246" s="42" t="s">
        <v>405</v>
      </c>
      <c r="R246" s="43">
        <v>0</v>
      </c>
      <c r="T246" s="53">
        <v>2</v>
      </c>
      <c r="U246" s="54">
        <v>2024</v>
      </c>
      <c r="V246" s="54" t="s">
        <v>614</v>
      </c>
      <c r="W246" s="54" t="s">
        <v>612</v>
      </c>
      <c r="X246" s="54" t="s">
        <v>702</v>
      </c>
      <c r="Y246" s="55" t="str">
        <f t="shared" si="6"/>
        <v>22024暖房店舗用無し（一定速）</v>
      </c>
      <c r="Z246" s="56">
        <v>0.25</v>
      </c>
      <c r="AA246" s="56">
        <v>0.75</v>
      </c>
      <c r="AB246" s="57">
        <v>0.25</v>
      </c>
      <c r="AC246" s="57">
        <v>0.75</v>
      </c>
      <c r="AD246" s="31">
        <f>省エネ計算フォーマット【EHP】!$W$131/100</f>
        <v>0</v>
      </c>
      <c r="AE246" s="37">
        <f t="shared" si="7"/>
        <v>0.75</v>
      </c>
    </row>
    <row r="247" spans="13:31" ht="13.5" customHeight="1">
      <c r="M247" s="41">
        <v>8</v>
      </c>
      <c r="N247" s="42" t="s">
        <v>12</v>
      </c>
      <c r="O247" s="42" t="s">
        <v>674</v>
      </c>
      <c r="P247" s="42" t="s">
        <v>676</v>
      </c>
      <c r="Q247" s="42" t="s">
        <v>409</v>
      </c>
      <c r="R247" s="43">
        <v>0</v>
      </c>
      <c r="T247" s="53">
        <v>2</v>
      </c>
      <c r="U247" s="54">
        <v>2024</v>
      </c>
      <c r="V247" s="54" t="s">
        <v>614</v>
      </c>
      <c r="W247" s="54" t="s">
        <v>606</v>
      </c>
      <c r="X247" s="54" t="s">
        <v>702</v>
      </c>
      <c r="Y247" s="55" t="str">
        <f t="shared" si="6"/>
        <v>22024暖房ビル用マルチ無し（一定速）</v>
      </c>
      <c r="Z247" s="56">
        <v>0.25</v>
      </c>
      <c r="AA247" s="56">
        <v>0.75</v>
      </c>
      <c r="AB247" s="57">
        <v>0.25</v>
      </c>
      <c r="AC247" s="57">
        <v>0.75</v>
      </c>
      <c r="AD247" s="31">
        <f>省エネ計算フォーマット【EHP】!$W$131/100</f>
        <v>0</v>
      </c>
      <c r="AE247" s="37">
        <f t="shared" si="7"/>
        <v>0.75</v>
      </c>
    </row>
    <row r="248" spans="13:31" ht="13.5" customHeight="1">
      <c r="M248" s="41">
        <v>9</v>
      </c>
      <c r="N248" s="42" t="s">
        <v>673</v>
      </c>
      <c r="O248" s="42" t="s">
        <v>674</v>
      </c>
      <c r="P248" s="42" t="s">
        <v>676</v>
      </c>
      <c r="Q248" s="42" t="s">
        <v>413</v>
      </c>
      <c r="R248" s="43">
        <v>0</v>
      </c>
      <c r="T248" s="53">
        <v>2</v>
      </c>
      <c r="U248" s="54">
        <v>2024</v>
      </c>
      <c r="V248" s="54" t="s">
        <v>614</v>
      </c>
      <c r="W248" s="54" t="s">
        <v>607</v>
      </c>
      <c r="X248" s="54" t="s">
        <v>702</v>
      </c>
      <c r="Y248" s="55" t="str">
        <f t="shared" si="6"/>
        <v>22024暖房設備用無し（一定速）</v>
      </c>
      <c r="Z248" s="56">
        <v>0.25</v>
      </c>
      <c r="AA248" s="56">
        <v>0.75</v>
      </c>
      <c r="AB248" s="57">
        <v>0.25</v>
      </c>
      <c r="AC248" s="57">
        <v>0.75</v>
      </c>
      <c r="AD248" s="31">
        <f>省エネ計算フォーマット【EHP】!$W$131/100</f>
        <v>0</v>
      </c>
      <c r="AE248" s="37">
        <f t="shared" si="7"/>
        <v>0.75</v>
      </c>
    </row>
    <row r="249" spans="13:31" ht="13.5" customHeight="1">
      <c r="M249" s="41">
        <v>9</v>
      </c>
      <c r="N249" s="42" t="s">
        <v>2</v>
      </c>
      <c r="O249" s="42" t="s">
        <v>674</v>
      </c>
      <c r="P249" s="42" t="s">
        <v>676</v>
      </c>
      <c r="Q249" s="42" t="s">
        <v>417</v>
      </c>
      <c r="R249" s="43">
        <v>0</v>
      </c>
      <c r="T249" s="25">
        <v>3</v>
      </c>
      <c r="U249" s="26">
        <v>1995</v>
      </c>
      <c r="V249" s="27" t="s">
        <v>19</v>
      </c>
      <c r="W249" s="27" t="s">
        <v>612</v>
      </c>
      <c r="X249" s="27" t="s">
        <v>618</v>
      </c>
      <c r="Y249" s="28" t="str">
        <f t="shared" si="6"/>
        <v>31995冷房店舗用有り</v>
      </c>
      <c r="Z249" s="51">
        <v>0.32</v>
      </c>
      <c r="AA249" s="51">
        <v>0.68</v>
      </c>
      <c r="AB249" s="52">
        <v>1.0165999999999999</v>
      </c>
      <c r="AC249" s="52">
        <v>0.50590000000000002</v>
      </c>
      <c r="AD249" s="31">
        <f>省エネ計算フォーマット【EHP】!$X$131/100</f>
        <v>0</v>
      </c>
      <c r="AE249" s="32">
        <f t="shared" si="7"/>
        <v>0.505</v>
      </c>
    </row>
    <row r="250" spans="13:31" ht="13.5" customHeight="1">
      <c r="M250" s="41">
        <v>9</v>
      </c>
      <c r="N250" s="42" t="s">
        <v>3</v>
      </c>
      <c r="O250" s="42" t="s">
        <v>674</v>
      </c>
      <c r="P250" s="42" t="s">
        <v>676</v>
      </c>
      <c r="Q250" s="42" t="s">
        <v>421</v>
      </c>
      <c r="R250" s="43">
        <v>0</v>
      </c>
      <c r="T250" s="25">
        <v>3</v>
      </c>
      <c r="U250" s="26">
        <v>1995</v>
      </c>
      <c r="V250" s="27" t="s">
        <v>19</v>
      </c>
      <c r="W250" s="27" t="s">
        <v>606</v>
      </c>
      <c r="X250" s="27" t="s">
        <v>618</v>
      </c>
      <c r="Y250" s="28" t="str">
        <f t="shared" si="6"/>
        <v>31995冷房ビル用マルチ有り</v>
      </c>
      <c r="Z250" s="51">
        <v>-0.218</v>
      </c>
      <c r="AA250" s="51">
        <v>1.218</v>
      </c>
      <c r="AB250" s="52">
        <v>1.0356000000000001</v>
      </c>
      <c r="AC250" s="52">
        <v>0.90459999999999996</v>
      </c>
      <c r="AD250" s="31">
        <f>省エネ計算フォーマット【EHP】!$X$131/100</f>
        <v>0</v>
      </c>
      <c r="AE250" s="32">
        <f t="shared" si="7"/>
        <v>0.90400000000000003</v>
      </c>
    </row>
    <row r="251" spans="13:31" ht="13.5" customHeight="1">
      <c r="M251" s="41">
        <v>9</v>
      </c>
      <c r="N251" s="42" t="s">
        <v>4</v>
      </c>
      <c r="O251" s="42" t="s">
        <v>674</v>
      </c>
      <c r="P251" s="42" t="s">
        <v>676</v>
      </c>
      <c r="Q251" s="42" t="s">
        <v>425</v>
      </c>
      <c r="R251" s="43">
        <v>0</v>
      </c>
      <c r="T251" s="25">
        <v>3</v>
      </c>
      <c r="U251" s="26">
        <v>1995</v>
      </c>
      <c r="V251" s="27" t="s">
        <v>19</v>
      </c>
      <c r="W251" s="27" t="s">
        <v>607</v>
      </c>
      <c r="X251" s="27" t="s">
        <v>618</v>
      </c>
      <c r="Y251" s="28" t="str">
        <f t="shared" si="6"/>
        <v>31995冷房設備用有り</v>
      </c>
      <c r="Z251" s="51">
        <v>0.25</v>
      </c>
      <c r="AA251" s="51">
        <v>0.75</v>
      </c>
      <c r="AB251" s="52">
        <v>1.0219</v>
      </c>
      <c r="AC251" s="52">
        <v>0.55700000000000005</v>
      </c>
      <c r="AD251" s="31">
        <f>省エネ計算フォーマット【EHP】!$X$131/100</f>
        <v>0</v>
      </c>
      <c r="AE251" s="32">
        <f t="shared" si="7"/>
        <v>0.55700000000000005</v>
      </c>
    </row>
    <row r="252" spans="13:31" ht="13.5" customHeight="1">
      <c r="M252" s="41">
        <v>9</v>
      </c>
      <c r="N252" s="42" t="s">
        <v>5</v>
      </c>
      <c r="O252" s="42" t="s">
        <v>674</v>
      </c>
      <c r="P252" s="42" t="s">
        <v>676</v>
      </c>
      <c r="Q252" s="42" t="s">
        <v>429</v>
      </c>
      <c r="R252" s="43">
        <v>0</v>
      </c>
      <c r="T252" s="25">
        <v>3</v>
      </c>
      <c r="U252" s="26">
        <v>1995</v>
      </c>
      <c r="V252" s="27" t="s">
        <v>19</v>
      </c>
      <c r="W252" s="27" t="s">
        <v>612</v>
      </c>
      <c r="X252" s="27" t="s">
        <v>702</v>
      </c>
      <c r="Y252" s="28" t="str">
        <f t="shared" si="6"/>
        <v>31995冷房店舗用無し（一定速）</v>
      </c>
      <c r="Z252" s="51">
        <v>0.26</v>
      </c>
      <c r="AA252" s="51">
        <v>0.74</v>
      </c>
      <c r="AB252" s="52">
        <v>0.26</v>
      </c>
      <c r="AC252" s="52">
        <v>0.74</v>
      </c>
      <c r="AD252" s="31">
        <f>省エネ計算フォーマット【EHP】!$X$131/100</f>
        <v>0</v>
      </c>
      <c r="AE252" s="32">
        <f t="shared" si="7"/>
        <v>0.74</v>
      </c>
    </row>
    <row r="253" spans="13:31" ht="13.5" customHeight="1">
      <c r="M253" s="41">
        <v>9</v>
      </c>
      <c r="N253" s="42" t="s">
        <v>6</v>
      </c>
      <c r="O253" s="42" t="s">
        <v>674</v>
      </c>
      <c r="P253" s="42" t="s">
        <v>676</v>
      </c>
      <c r="Q253" s="42" t="s">
        <v>433</v>
      </c>
      <c r="R253" s="43">
        <v>0</v>
      </c>
      <c r="T253" s="25">
        <v>3</v>
      </c>
      <c r="U253" s="26">
        <v>1995</v>
      </c>
      <c r="V253" s="27" t="s">
        <v>19</v>
      </c>
      <c r="W253" s="27" t="s">
        <v>606</v>
      </c>
      <c r="X253" s="27" t="s">
        <v>702</v>
      </c>
      <c r="Y253" s="28" t="str">
        <f t="shared" si="6"/>
        <v>31995冷房ビル用マルチ無し（一定速）</v>
      </c>
      <c r="Z253" s="51">
        <v>0.26</v>
      </c>
      <c r="AA253" s="51">
        <v>0.74</v>
      </c>
      <c r="AB253" s="52">
        <v>0.26</v>
      </c>
      <c r="AC253" s="52">
        <v>0.74</v>
      </c>
      <c r="AD253" s="31">
        <f>省エネ計算フォーマット【EHP】!$X$131/100</f>
        <v>0</v>
      </c>
      <c r="AE253" s="32">
        <f t="shared" si="7"/>
        <v>0.74</v>
      </c>
    </row>
    <row r="254" spans="13:31" ht="13.5" customHeight="1">
      <c r="M254" s="41">
        <v>9</v>
      </c>
      <c r="N254" s="42" t="s">
        <v>7</v>
      </c>
      <c r="O254" s="42" t="s">
        <v>674</v>
      </c>
      <c r="P254" s="42" t="s">
        <v>676</v>
      </c>
      <c r="Q254" s="42" t="s">
        <v>437</v>
      </c>
      <c r="R254" s="43">
        <v>0</v>
      </c>
      <c r="T254" s="25">
        <v>3</v>
      </c>
      <c r="U254" s="26">
        <v>1995</v>
      </c>
      <c r="V254" s="27" t="s">
        <v>19</v>
      </c>
      <c r="W254" s="27" t="s">
        <v>607</v>
      </c>
      <c r="X254" s="27" t="s">
        <v>702</v>
      </c>
      <c r="Y254" s="28" t="str">
        <f t="shared" si="6"/>
        <v>31995冷房設備用無し（一定速）</v>
      </c>
      <c r="Z254" s="51">
        <v>0.26</v>
      </c>
      <c r="AA254" s="51">
        <v>0.74</v>
      </c>
      <c r="AB254" s="52">
        <v>0.26</v>
      </c>
      <c r="AC254" s="52">
        <v>0.74</v>
      </c>
      <c r="AD254" s="31">
        <f>省エネ計算フォーマット【EHP】!$X$131/100</f>
        <v>0</v>
      </c>
      <c r="AE254" s="32">
        <f t="shared" si="7"/>
        <v>0.74</v>
      </c>
    </row>
    <row r="255" spans="13:31" ht="13.5" customHeight="1">
      <c r="M255" s="41">
        <v>9</v>
      </c>
      <c r="N255" s="42" t="s">
        <v>8</v>
      </c>
      <c r="O255" s="42" t="s">
        <v>674</v>
      </c>
      <c r="P255" s="42" t="s">
        <v>676</v>
      </c>
      <c r="Q255" s="42" t="s">
        <v>441</v>
      </c>
      <c r="R255" s="43">
        <v>0</v>
      </c>
      <c r="T255" s="25">
        <v>3</v>
      </c>
      <c r="U255" s="26">
        <v>1995</v>
      </c>
      <c r="V255" s="27" t="s">
        <v>20</v>
      </c>
      <c r="W255" s="27" t="s">
        <v>612</v>
      </c>
      <c r="X255" s="27" t="s">
        <v>618</v>
      </c>
      <c r="Y255" s="28" t="str">
        <f t="shared" si="6"/>
        <v>31995暖房店舗用有り</v>
      </c>
      <c r="Z255" s="51">
        <v>0.374</v>
      </c>
      <c r="AA255" s="51">
        <v>0.626</v>
      </c>
      <c r="AB255" s="52">
        <v>1.0275000000000001</v>
      </c>
      <c r="AC255" s="52">
        <v>0.46260000000000001</v>
      </c>
      <c r="AD255" s="31">
        <f>省エネ計算フォーマット【EHP】!$X$131/100</f>
        <v>0</v>
      </c>
      <c r="AE255" s="32">
        <f t="shared" si="7"/>
        <v>0.46200000000000002</v>
      </c>
    </row>
    <row r="256" spans="13:31" ht="13.5" customHeight="1">
      <c r="M256" s="41">
        <v>9</v>
      </c>
      <c r="N256" s="42" t="s">
        <v>9</v>
      </c>
      <c r="O256" s="42" t="s">
        <v>674</v>
      </c>
      <c r="P256" s="42" t="s">
        <v>676</v>
      </c>
      <c r="Q256" s="42" t="s">
        <v>445</v>
      </c>
      <c r="R256" s="43">
        <v>0</v>
      </c>
      <c r="T256" s="25">
        <v>3</v>
      </c>
      <c r="U256" s="26">
        <v>1995</v>
      </c>
      <c r="V256" s="27" t="s">
        <v>20</v>
      </c>
      <c r="W256" s="27" t="s">
        <v>606</v>
      </c>
      <c r="X256" s="27" t="s">
        <v>618</v>
      </c>
      <c r="Y256" s="28" t="str">
        <f t="shared" si="6"/>
        <v>31995暖房ビル用マルチ有り</v>
      </c>
      <c r="Z256" s="51">
        <v>-0.112</v>
      </c>
      <c r="AA256" s="51">
        <v>1.1120000000000001</v>
      </c>
      <c r="AB256" s="52">
        <v>1.0236000000000001</v>
      </c>
      <c r="AC256" s="52">
        <v>0.82809999999999995</v>
      </c>
      <c r="AD256" s="31">
        <f>省エネ計算フォーマット【EHP】!$X$131/100</f>
        <v>0</v>
      </c>
      <c r="AE256" s="32">
        <f t="shared" si="7"/>
        <v>0.82799999999999996</v>
      </c>
    </row>
    <row r="257" spans="13:31" ht="13.5" customHeight="1">
      <c r="M257" s="41">
        <v>9</v>
      </c>
      <c r="N257" s="42" t="s">
        <v>10</v>
      </c>
      <c r="O257" s="42" t="s">
        <v>674</v>
      </c>
      <c r="P257" s="42" t="s">
        <v>676</v>
      </c>
      <c r="Q257" s="42" t="s">
        <v>449</v>
      </c>
      <c r="R257" s="43">
        <v>0.13</v>
      </c>
      <c r="T257" s="25">
        <v>3</v>
      </c>
      <c r="U257" s="26">
        <v>1995</v>
      </c>
      <c r="V257" s="27" t="s">
        <v>20</v>
      </c>
      <c r="W257" s="27" t="s">
        <v>607</v>
      </c>
      <c r="X257" s="27" t="s">
        <v>618</v>
      </c>
      <c r="Y257" s="28" t="str">
        <f t="shared" si="6"/>
        <v>31995暖房設備用有り</v>
      </c>
      <c r="Z257" s="51">
        <v>0.25</v>
      </c>
      <c r="AA257" s="51">
        <v>0.75</v>
      </c>
      <c r="AB257" s="52">
        <v>1.0159</v>
      </c>
      <c r="AC257" s="52">
        <v>0.5585</v>
      </c>
      <c r="AD257" s="31">
        <f>省エネ計算フォーマット【EHP】!$X$131/100</f>
        <v>0</v>
      </c>
      <c r="AE257" s="32">
        <f t="shared" si="7"/>
        <v>0.55800000000000005</v>
      </c>
    </row>
    <row r="258" spans="13:31" ht="13.5" customHeight="1">
      <c r="M258" s="41">
        <v>9</v>
      </c>
      <c r="N258" s="42" t="s">
        <v>11</v>
      </c>
      <c r="O258" s="42" t="s">
        <v>674</v>
      </c>
      <c r="P258" s="42" t="s">
        <v>676</v>
      </c>
      <c r="Q258" s="42" t="s">
        <v>453</v>
      </c>
      <c r="R258" s="43">
        <v>6.7000000000000004E-2</v>
      </c>
      <c r="T258" s="25">
        <v>3</v>
      </c>
      <c r="U258" s="26">
        <v>1995</v>
      </c>
      <c r="V258" s="27" t="s">
        <v>20</v>
      </c>
      <c r="W258" s="27" t="s">
        <v>612</v>
      </c>
      <c r="X258" s="27" t="s">
        <v>702</v>
      </c>
      <c r="Y258" s="28" t="str">
        <f t="shared" si="6"/>
        <v>31995暖房店舗用無し（一定速）</v>
      </c>
      <c r="Z258" s="51">
        <v>0.26</v>
      </c>
      <c r="AA258" s="51">
        <v>0.74</v>
      </c>
      <c r="AB258" s="52">
        <v>0.26</v>
      </c>
      <c r="AC258" s="52">
        <v>0.74</v>
      </c>
      <c r="AD258" s="31">
        <f>省エネ計算フォーマット【EHP】!$X$131/100</f>
        <v>0</v>
      </c>
      <c r="AE258" s="32">
        <f t="shared" si="7"/>
        <v>0.74</v>
      </c>
    </row>
    <row r="259" spans="13:31" ht="13.5" customHeight="1">
      <c r="M259" s="41">
        <v>9</v>
      </c>
      <c r="N259" s="42" t="s">
        <v>12</v>
      </c>
      <c r="O259" s="42" t="s">
        <v>674</v>
      </c>
      <c r="P259" s="42" t="s">
        <v>676</v>
      </c>
      <c r="Q259" s="42" t="s">
        <v>457</v>
      </c>
      <c r="R259" s="43">
        <v>0</v>
      </c>
      <c r="T259" s="25">
        <v>3</v>
      </c>
      <c r="U259" s="26">
        <v>1995</v>
      </c>
      <c r="V259" s="27" t="s">
        <v>20</v>
      </c>
      <c r="W259" s="27" t="s">
        <v>606</v>
      </c>
      <c r="X259" s="27" t="s">
        <v>702</v>
      </c>
      <c r="Y259" s="28" t="str">
        <f t="shared" si="6"/>
        <v>31995暖房ビル用マルチ無し（一定速）</v>
      </c>
      <c r="Z259" s="51">
        <v>0.26</v>
      </c>
      <c r="AA259" s="51">
        <v>0.74</v>
      </c>
      <c r="AB259" s="52">
        <v>0.26</v>
      </c>
      <c r="AC259" s="52">
        <v>0.74</v>
      </c>
      <c r="AD259" s="31">
        <f>省エネ計算フォーマット【EHP】!$X$131/100</f>
        <v>0</v>
      </c>
      <c r="AE259" s="32">
        <f t="shared" si="7"/>
        <v>0.74</v>
      </c>
    </row>
    <row r="260" spans="13:31" ht="13.5" customHeight="1">
      <c r="M260" s="41">
        <v>10</v>
      </c>
      <c r="N260" s="42" t="s">
        <v>673</v>
      </c>
      <c r="O260" s="42" t="s">
        <v>674</v>
      </c>
      <c r="P260" s="42" t="s">
        <v>676</v>
      </c>
      <c r="Q260" s="42" t="s">
        <v>461</v>
      </c>
      <c r="R260" s="43">
        <v>6.2E-2</v>
      </c>
      <c r="T260" s="25">
        <v>3</v>
      </c>
      <c r="U260" s="26">
        <v>1995</v>
      </c>
      <c r="V260" s="27" t="s">
        <v>20</v>
      </c>
      <c r="W260" s="27" t="s">
        <v>607</v>
      </c>
      <c r="X260" s="27" t="s">
        <v>702</v>
      </c>
      <c r="Y260" s="28" t="str">
        <f t="shared" si="6"/>
        <v>31995暖房設備用無し（一定速）</v>
      </c>
      <c r="Z260" s="51">
        <v>0.26</v>
      </c>
      <c r="AA260" s="51">
        <v>0.74</v>
      </c>
      <c r="AB260" s="52">
        <v>0.26</v>
      </c>
      <c r="AC260" s="52">
        <v>0.74</v>
      </c>
      <c r="AD260" s="31">
        <f>省エネ計算フォーマット【EHP】!$X$131/100</f>
        <v>0</v>
      </c>
      <c r="AE260" s="32">
        <f t="shared" si="7"/>
        <v>0.74</v>
      </c>
    </row>
    <row r="261" spans="13:31" ht="13.5" customHeight="1">
      <c r="M261" s="41">
        <v>10</v>
      </c>
      <c r="N261" s="42" t="s">
        <v>2</v>
      </c>
      <c r="O261" s="42" t="s">
        <v>674</v>
      </c>
      <c r="P261" s="42" t="s">
        <v>676</v>
      </c>
      <c r="Q261" s="42" t="s">
        <v>465</v>
      </c>
      <c r="R261" s="43">
        <v>0</v>
      </c>
      <c r="T261" s="25">
        <v>3</v>
      </c>
      <c r="U261" s="26">
        <v>2005</v>
      </c>
      <c r="V261" s="27" t="s">
        <v>19</v>
      </c>
      <c r="W261" s="27" t="s">
        <v>612</v>
      </c>
      <c r="X261" s="27" t="s">
        <v>618</v>
      </c>
      <c r="Y261" s="28" t="str">
        <f t="shared" si="6"/>
        <v>32005冷房店舗用有り</v>
      </c>
      <c r="Z261" s="51">
        <v>-0.86599999999999999</v>
      </c>
      <c r="AA261" s="51">
        <v>1.8660000000000001</v>
      </c>
      <c r="AB261" s="52">
        <v>1.0455000000000001</v>
      </c>
      <c r="AC261" s="52">
        <v>1.3880999999999999</v>
      </c>
      <c r="AD261" s="31">
        <f>省エネ計算フォーマット【EHP】!$X$131/100</f>
        <v>0</v>
      </c>
      <c r="AE261" s="32">
        <f t="shared" si="7"/>
        <v>1.3879999999999999</v>
      </c>
    </row>
    <row r="262" spans="13:31" ht="13.5" customHeight="1">
      <c r="M262" s="41">
        <v>10</v>
      </c>
      <c r="N262" s="42" t="s">
        <v>3</v>
      </c>
      <c r="O262" s="42" t="s">
        <v>674</v>
      </c>
      <c r="P262" s="42" t="s">
        <v>676</v>
      </c>
      <c r="Q262" s="42" t="s">
        <v>469</v>
      </c>
      <c r="R262" s="43">
        <v>8.1000000000000003E-2</v>
      </c>
      <c r="T262" s="25">
        <v>3</v>
      </c>
      <c r="U262" s="26">
        <v>2005</v>
      </c>
      <c r="V262" s="27" t="s">
        <v>19</v>
      </c>
      <c r="W262" s="27" t="s">
        <v>606</v>
      </c>
      <c r="X262" s="27" t="s">
        <v>618</v>
      </c>
      <c r="Y262" s="28" t="str">
        <f t="shared" si="6"/>
        <v>32005冷房ビル用マルチ有り</v>
      </c>
      <c r="Z262" s="51">
        <v>-0.68200000000000005</v>
      </c>
      <c r="AA262" s="51">
        <v>1.6819999999999999</v>
      </c>
      <c r="AB262" s="52">
        <v>1.0490999999999999</v>
      </c>
      <c r="AC262" s="52">
        <v>1.2492000000000001</v>
      </c>
      <c r="AD262" s="31">
        <f>省エネ計算フォーマット【EHP】!$X$131/100</f>
        <v>0</v>
      </c>
      <c r="AE262" s="32">
        <f t="shared" si="7"/>
        <v>1.2490000000000001</v>
      </c>
    </row>
    <row r="263" spans="13:31" ht="13.5" customHeight="1">
      <c r="M263" s="41">
        <v>10</v>
      </c>
      <c r="N263" s="42" t="s">
        <v>4</v>
      </c>
      <c r="O263" s="42" t="s">
        <v>674</v>
      </c>
      <c r="P263" s="42" t="s">
        <v>676</v>
      </c>
      <c r="Q263" s="42" t="s">
        <v>473</v>
      </c>
      <c r="R263" s="43">
        <v>0.13900000000000001</v>
      </c>
      <c r="T263" s="25">
        <v>3</v>
      </c>
      <c r="U263" s="26">
        <v>2005</v>
      </c>
      <c r="V263" s="27" t="s">
        <v>19</v>
      </c>
      <c r="W263" s="27" t="s">
        <v>607</v>
      </c>
      <c r="X263" s="27" t="s">
        <v>618</v>
      </c>
      <c r="Y263" s="28" t="str">
        <f t="shared" si="6"/>
        <v>32005冷房設備用有り</v>
      </c>
      <c r="Z263" s="51">
        <v>-0.114</v>
      </c>
      <c r="AA263" s="51">
        <v>1.1140000000000001</v>
      </c>
      <c r="AB263" s="52">
        <v>1.0325</v>
      </c>
      <c r="AC263" s="52">
        <v>0.82740000000000002</v>
      </c>
      <c r="AD263" s="31">
        <f>省エネ計算フォーマット【EHP】!$X$131/100</f>
        <v>0</v>
      </c>
      <c r="AE263" s="32">
        <f t="shared" si="7"/>
        <v>0.82699999999999996</v>
      </c>
    </row>
    <row r="264" spans="13:31" ht="13.5" customHeight="1">
      <c r="M264" s="41">
        <v>10</v>
      </c>
      <c r="N264" s="42" t="s">
        <v>5</v>
      </c>
      <c r="O264" s="42" t="s">
        <v>674</v>
      </c>
      <c r="P264" s="42" t="s">
        <v>676</v>
      </c>
      <c r="Q264" s="42" t="s">
        <v>477</v>
      </c>
      <c r="R264" s="43">
        <v>7.6999999999999999E-2</v>
      </c>
      <c r="T264" s="25">
        <v>3</v>
      </c>
      <c r="U264" s="26">
        <v>2005</v>
      </c>
      <c r="V264" s="27" t="s">
        <v>19</v>
      </c>
      <c r="W264" s="27" t="s">
        <v>612</v>
      </c>
      <c r="X264" s="27" t="s">
        <v>702</v>
      </c>
      <c r="Y264" s="28" t="str">
        <f t="shared" si="6"/>
        <v>32005冷房店舗用無し（一定速）</v>
      </c>
      <c r="Z264" s="51">
        <v>0.25</v>
      </c>
      <c r="AA264" s="51">
        <v>0.75</v>
      </c>
      <c r="AB264" s="52">
        <v>0.25</v>
      </c>
      <c r="AC264" s="52">
        <v>0.75</v>
      </c>
      <c r="AD264" s="31">
        <f>省エネ計算フォーマット【EHP】!$X$131/100</f>
        <v>0</v>
      </c>
      <c r="AE264" s="32">
        <f t="shared" si="7"/>
        <v>0.75</v>
      </c>
    </row>
    <row r="265" spans="13:31" ht="13.5" customHeight="1">
      <c r="M265" s="41">
        <v>10</v>
      </c>
      <c r="N265" s="42" t="s">
        <v>6</v>
      </c>
      <c r="O265" s="42" t="s">
        <v>674</v>
      </c>
      <c r="P265" s="42" t="s">
        <v>676</v>
      </c>
      <c r="Q265" s="42" t="s">
        <v>481</v>
      </c>
      <c r="R265" s="43">
        <v>0.10299999999999999</v>
      </c>
      <c r="T265" s="25">
        <v>3</v>
      </c>
      <c r="U265" s="26">
        <v>2005</v>
      </c>
      <c r="V265" s="27" t="s">
        <v>19</v>
      </c>
      <c r="W265" s="27" t="s">
        <v>606</v>
      </c>
      <c r="X265" s="27" t="s">
        <v>702</v>
      </c>
      <c r="Y265" s="28" t="str">
        <f t="shared" si="6"/>
        <v>32005冷房ビル用マルチ無し（一定速）</v>
      </c>
      <c r="Z265" s="51">
        <v>0.25</v>
      </c>
      <c r="AA265" s="51">
        <v>0.75</v>
      </c>
      <c r="AB265" s="52">
        <v>0.25</v>
      </c>
      <c r="AC265" s="52">
        <v>0.75</v>
      </c>
      <c r="AD265" s="31">
        <f>省エネ計算フォーマット【EHP】!$X$131/100</f>
        <v>0</v>
      </c>
      <c r="AE265" s="32">
        <f t="shared" si="7"/>
        <v>0.75</v>
      </c>
    </row>
    <row r="266" spans="13:31" ht="13.5" customHeight="1">
      <c r="M266" s="41">
        <v>10</v>
      </c>
      <c r="N266" s="42" t="s">
        <v>7</v>
      </c>
      <c r="O266" s="42" t="s">
        <v>674</v>
      </c>
      <c r="P266" s="42" t="s">
        <v>676</v>
      </c>
      <c r="Q266" s="42" t="s">
        <v>485</v>
      </c>
      <c r="R266" s="43">
        <v>0.124</v>
      </c>
      <c r="T266" s="25">
        <v>3</v>
      </c>
      <c r="U266" s="26">
        <v>2005</v>
      </c>
      <c r="V266" s="27" t="s">
        <v>19</v>
      </c>
      <c r="W266" s="27" t="s">
        <v>607</v>
      </c>
      <c r="X266" s="27" t="s">
        <v>702</v>
      </c>
      <c r="Y266" s="28" t="str">
        <f t="shared" ref="Y266:Y329" si="8">T266&amp;U266&amp;V266&amp;W266&amp;X266</f>
        <v>32005冷房設備用無し（一定速）</v>
      </c>
      <c r="Z266" s="51">
        <v>0.25</v>
      </c>
      <c r="AA266" s="51">
        <v>0.75</v>
      </c>
      <c r="AB266" s="52">
        <v>0.25</v>
      </c>
      <c r="AC266" s="52">
        <v>0.75</v>
      </c>
      <c r="AD266" s="31">
        <f>省エネ計算フォーマット【EHP】!$X$131/100</f>
        <v>0</v>
      </c>
      <c r="AE266" s="32">
        <f t="shared" si="7"/>
        <v>0.75</v>
      </c>
    </row>
    <row r="267" spans="13:31" ht="13.5" customHeight="1">
      <c r="M267" s="41">
        <v>10</v>
      </c>
      <c r="N267" s="42" t="s">
        <v>8</v>
      </c>
      <c r="O267" s="42" t="s">
        <v>674</v>
      </c>
      <c r="P267" s="42" t="s">
        <v>676</v>
      </c>
      <c r="Q267" s="42" t="s">
        <v>489</v>
      </c>
      <c r="R267" s="43">
        <v>0.13300000000000001</v>
      </c>
      <c r="T267" s="25">
        <v>3</v>
      </c>
      <c r="U267" s="26">
        <v>2005</v>
      </c>
      <c r="V267" s="27" t="s">
        <v>20</v>
      </c>
      <c r="W267" s="27" t="s">
        <v>612</v>
      </c>
      <c r="X267" s="27" t="s">
        <v>618</v>
      </c>
      <c r="Y267" s="28" t="str">
        <f t="shared" si="8"/>
        <v>32005暖房店舗用有り</v>
      </c>
      <c r="Z267" s="51">
        <v>-0.65</v>
      </c>
      <c r="AA267" s="51">
        <v>1.65</v>
      </c>
      <c r="AB267" s="52">
        <v>1.0726</v>
      </c>
      <c r="AC267" s="52">
        <v>1.2194</v>
      </c>
      <c r="AD267" s="31">
        <f>省エネ計算フォーマット【EHP】!$X$131/100</f>
        <v>0</v>
      </c>
      <c r="AE267" s="32">
        <f t="shared" si="7"/>
        <v>1.2190000000000001</v>
      </c>
    </row>
    <row r="268" spans="13:31" ht="13.5" customHeight="1">
      <c r="M268" s="41">
        <v>10</v>
      </c>
      <c r="N268" s="42" t="s">
        <v>9</v>
      </c>
      <c r="O268" s="42" t="s">
        <v>674</v>
      </c>
      <c r="P268" s="42" t="s">
        <v>676</v>
      </c>
      <c r="Q268" s="42" t="s">
        <v>493</v>
      </c>
      <c r="R268" s="43">
        <v>0.14799999999999999</v>
      </c>
      <c r="T268" s="25">
        <v>3</v>
      </c>
      <c r="U268" s="26">
        <v>2005</v>
      </c>
      <c r="V268" s="27" t="s">
        <v>20</v>
      </c>
      <c r="W268" s="27" t="s">
        <v>606</v>
      </c>
      <c r="X268" s="27" t="s">
        <v>618</v>
      </c>
      <c r="Y268" s="28" t="str">
        <f t="shared" si="8"/>
        <v>32005暖房ビル用マルチ有り</v>
      </c>
      <c r="Z268" s="51">
        <v>-0.56000000000000005</v>
      </c>
      <c r="AA268" s="51">
        <v>1.56</v>
      </c>
      <c r="AB268" s="52">
        <v>1.0330999999999999</v>
      </c>
      <c r="AC268" s="52">
        <v>1.1617</v>
      </c>
      <c r="AD268" s="31">
        <f>省エネ計算フォーマット【EHP】!$X$131/100</f>
        <v>0</v>
      </c>
      <c r="AE268" s="32">
        <f t="shared" ref="AE268:AE331" si="9">ROUNDDOWN(IF(AD268&gt;=0.25,Z268*AD268+AA268,AB268*AD268+AC268),3)</f>
        <v>1.161</v>
      </c>
    </row>
    <row r="269" spans="13:31" ht="13.5" customHeight="1">
      <c r="M269" s="41">
        <v>10</v>
      </c>
      <c r="N269" s="42" t="s">
        <v>10</v>
      </c>
      <c r="O269" s="42" t="s">
        <v>674</v>
      </c>
      <c r="P269" s="42" t="s">
        <v>676</v>
      </c>
      <c r="Q269" s="42" t="s">
        <v>497</v>
      </c>
      <c r="R269" s="43">
        <v>0.23699999999999999</v>
      </c>
      <c r="T269" s="25">
        <v>3</v>
      </c>
      <c r="U269" s="26">
        <v>2005</v>
      </c>
      <c r="V269" s="27" t="s">
        <v>20</v>
      </c>
      <c r="W269" s="27" t="s">
        <v>607</v>
      </c>
      <c r="X269" s="27" t="s">
        <v>618</v>
      </c>
      <c r="Y269" s="28" t="str">
        <f t="shared" si="8"/>
        <v>32005暖房設備用有り</v>
      </c>
      <c r="Z269" s="51">
        <v>-0.126</v>
      </c>
      <c r="AA269" s="51">
        <v>1.1259999999999999</v>
      </c>
      <c r="AB269" s="52">
        <v>1.0239</v>
      </c>
      <c r="AC269" s="52">
        <v>0.83850000000000002</v>
      </c>
      <c r="AD269" s="31">
        <f>省エネ計算フォーマット【EHP】!$X$131/100</f>
        <v>0</v>
      </c>
      <c r="AE269" s="32">
        <f t="shared" si="9"/>
        <v>0.83799999999999997</v>
      </c>
    </row>
    <row r="270" spans="13:31" ht="13.5" customHeight="1">
      <c r="M270" s="41">
        <v>10</v>
      </c>
      <c r="N270" s="42" t="s">
        <v>11</v>
      </c>
      <c r="O270" s="42" t="s">
        <v>674</v>
      </c>
      <c r="P270" s="42" t="s">
        <v>676</v>
      </c>
      <c r="Q270" s="42" t="s">
        <v>501</v>
      </c>
      <c r="R270" s="43">
        <v>0.25700000000000001</v>
      </c>
      <c r="T270" s="25">
        <v>3</v>
      </c>
      <c r="U270" s="26">
        <v>2005</v>
      </c>
      <c r="V270" s="27" t="s">
        <v>20</v>
      </c>
      <c r="W270" s="27" t="s">
        <v>612</v>
      </c>
      <c r="X270" s="27" t="s">
        <v>702</v>
      </c>
      <c r="Y270" s="28" t="str">
        <f t="shared" si="8"/>
        <v>32005暖房店舗用無し（一定速）</v>
      </c>
      <c r="Z270" s="51">
        <v>0.25</v>
      </c>
      <c r="AA270" s="51">
        <v>0.75</v>
      </c>
      <c r="AB270" s="52">
        <v>0.25</v>
      </c>
      <c r="AC270" s="52">
        <v>0.75</v>
      </c>
      <c r="AD270" s="31">
        <f>省エネ計算フォーマット【EHP】!$X$131/100</f>
        <v>0</v>
      </c>
      <c r="AE270" s="32">
        <f t="shared" si="9"/>
        <v>0.75</v>
      </c>
    </row>
    <row r="271" spans="13:31" ht="13.5" customHeight="1">
      <c r="M271" s="41">
        <v>10</v>
      </c>
      <c r="N271" s="42" t="s">
        <v>12</v>
      </c>
      <c r="O271" s="42" t="s">
        <v>674</v>
      </c>
      <c r="P271" s="42" t="s">
        <v>676</v>
      </c>
      <c r="Q271" s="42" t="s">
        <v>505</v>
      </c>
      <c r="R271" s="43">
        <v>0</v>
      </c>
      <c r="T271" s="25">
        <v>3</v>
      </c>
      <c r="U271" s="50">
        <v>2005</v>
      </c>
      <c r="V271" s="41" t="s">
        <v>20</v>
      </c>
      <c r="W271" s="41" t="s">
        <v>606</v>
      </c>
      <c r="X271" s="41" t="s">
        <v>702</v>
      </c>
      <c r="Y271" s="28" t="str">
        <f t="shared" si="8"/>
        <v>32005暖房ビル用マルチ無し（一定速）</v>
      </c>
      <c r="Z271" s="51">
        <v>0.25</v>
      </c>
      <c r="AA271" s="51">
        <v>0.75</v>
      </c>
      <c r="AB271" s="52">
        <v>0.25</v>
      </c>
      <c r="AC271" s="52">
        <v>0.75</v>
      </c>
      <c r="AD271" s="31">
        <f>省エネ計算フォーマット【EHP】!$X$131/100</f>
        <v>0</v>
      </c>
      <c r="AE271" s="32">
        <f t="shared" si="9"/>
        <v>0.75</v>
      </c>
    </row>
    <row r="272" spans="13:31" ht="13.5" customHeight="1">
      <c r="M272" s="41">
        <v>11</v>
      </c>
      <c r="N272" s="42" t="s">
        <v>673</v>
      </c>
      <c r="O272" s="42" t="s">
        <v>674</v>
      </c>
      <c r="P272" s="42" t="s">
        <v>676</v>
      </c>
      <c r="Q272" s="42" t="s">
        <v>509</v>
      </c>
      <c r="R272" s="43">
        <v>0.17100000000000001</v>
      </c>
      <c r="T272" s="25">
        <v>3</v>
      </c>
      <c r="U272" s="50">
        <v>2005</v>
      </c>
      <c r="V272" s="41" t="s">
        <v>20</v>
      </c>
      <c r="W272" s="41" t="s">
        <v>607</v>
      </c>
      <c r="X272" s="41" t="s">
        <v>702</v>
      </c>
      <c r="Y272" s="28" t="str">
        <f t="shared" si="8"/>
        <v>32005暖房設備用無し（一定速）</v>
      </c>
      <c r="Z272" s="51">
        <v>0.25</v>
      </c>
      <c r="AA272" s="51">
        <v>0.75</v>
      </c>
      <c r="AB272" s="52">
        <v>0.25</v>
      </c>
      <c r="AC272" s="52">
        <v>0.75</v>
      </c>
      <c r="AD272" s="31">
        <f>省エネ計算フォーマット【EHP】!$X$131/100</f>
        <v>0</v>
      </c>
      <c r="AE272" s="32">
        <f t="shared" si="9"/>
        <v>0.75</v>
      </c>
    </row>
    <row r="273" spans="13:31" ht="13.5" customHeight="1">
      <c r="M273" s="41">
        <v>11</v>
      </c>
      <c r="N273" s="42" t="s">
        <v>2</v>
      </c>
      <c r="O273" s="42" t="s">
        <v>674</v>
      </c>
      <c r="P273" s="42" t="s">
        <v>676</v>
      </c>
      <c r="Q273" s="42" t="s">
        <v>513</v>
      </c>
      <c r="R273" s="43">
        <v>0.20300000000000001</v>
      </c>
      <c r="T273" s="25">
        <v>3</v>
      </c>
      <c r="U273" s="50">
        <v>2010</v>
      </c>
      <c r="V273" s="41" t="s">
        <v>19</v>
      </c>
      <c r="W273" s="41" t="s">
        <v>612</v>
      </c>
      <c r="X273" s="41" t="s">
        <v>618</v>
      </c>
      <c r="Y273" s="28" t="str">
        <f t="shared" si="8"/>
        <v>32010冷房店舗用有り</v>
      </c>
      <c r="Z273" s="51">
        <v>-1.1000000000000001</v>
      </c>
      <c r="AA273" s="51">
        <v>2.1</v>
      </c>
      <c r="AB273" s="52">
        <v>1.0511999999999999</v>
      </c>
      <c r="AC273" s="52">
        <v>1.5622</v>
      </c>
      <c r="AD273" s="31">
        <f>省エネ計算フォーマット【EHP】!$X$131/100</f>
        <v>0</v>
      </c>
      <c r="AE273" s="32">
        <f t="shared" si="9"/>
        <v>1.5620000000000001</v>
      </c>
    </row>
    <row r="274" spans="13:31" ht="13.5" customHeight="1">
      <c r="M274" s="41">
        <v>11</v>
      </c>
      <c r="N274" s="42" t="s">
        <v>3</v>
      </c>
      <c r="O274" s="42" t="s">
        <v>674</v>
      </c>
      <c r="P274" s="42" t="s">
        <v>676</v>
      </c>
      <c r="Q274" s="42" t="s">
        <v>517</v>
      </c>
      <c r="R274" s="43">
        <v>0.183</v>
      </c>
      <c r="T274" s="25">
        <v>3</v>
      </c>
      <c r="U274" s="50">
        <v>2010</v>
      </c>
      <c r="V274" s="41" t="s">
        <v>19</v>
      </c>
      <c r="W274" s="41" t="s">
        <v>606</v>
      </c>
      <c r="X274" s="41" t="s">
        <v>618</v>
      </c>
      <c r="Y274" s="28" t="str">
        <f t="shared" si="8"/>
        <v>32010冷房ビル用マルチ有り</v>
      </c>
      <c r="Z274" s="51">
        <v>-0.88</v>
      </c>
      <c r="AA274" s="51">
        <v>1.88</v>
      </c>
      <c r="AB274" s="52">
        <v>1.0548999999999999</v>
      </c>
      <c r="AC274" s="52">
        <v>1.3963000000000001</v>
      </c>
      <c r="AD274" s="31">
        <f>省エネ計算フォーマット【EHP】!$X$131/100</f>
        <v>0</v>
      </c>
      <c r="AE274" s="32">
        <f t="shared" si="9"/>
        <v>1.3959999999999999</v>
      </c>
    </row>
    <row r="275" spans="13:31" ht="13.5" customHeight="1">
      <c r="M275" s="41">
        <v>11</v>
      </c>
      <c r="N275" s="42" t="s">
        <v>4</v>
      </c>
      <c r="O275" s="42" t="s">
        <v>674</v>
      </c>
      <c r="P275" s="42" t="s">
        <v>676</v>
      </c>
      <c r="Q275" s="42" t="s">
        <v>521</v>
      </c>
      <c r="R275" s="43">
        <v>0.27200000000000002</v>
      </c>
      <c r="T275" s="25">
        <v>3</v>
      </c>
      <c r="U275" s="50">
        <v>2010</v>
      </c>
      <c r="V275" s="41" t="s">
        <v>19</v>
      </c>
      <c r="W275" s="41" t="s">
        <v>607</v>
      </c>
      <c r="X275" s="41" t="s">
        <v>618</v>
      </c>
      <c r="Y275" s="28" t="str">
        <f t="shared" si="8"/>
        <v>32010冷房設備用有り</v>
      </c>
      <c r="Z275" s="51">
        <v>-0.26</v>
      </c>
      <c r="AA275" s="51">
        <v>1.26</v>
      </c>
      <c r="AB275" s="52">
        <v>1.1929000000000001</v>
      </c>
      <c r="AC275" s="52">
        <v>0.89680000000000004</v>
      </c>
      <c r="AD275" s="31">
        <f>省エネ計算フォーマット【EHP】!$X$131/100</f>
        <v>0</v>
      </c>
      <c r="AE275" s="32">
        <f t="shared" si="9"/>
        <v>0.89600000000000002</v>
      </c>
    </row>
    <row r="276" spans="13:31" ht="13.5" customHeight="1">
      <c r="M276" s="41">
        <v>11</v>
      </c>
      <c r="N276" s="42" t="s">
        <v>5</v>
      </c>
      <c r="O276" s="42" t="s">
        <v>674</v>
      </c>
      <c r="P276" s="42" t="s">
        <v>676</v>
      </c>
      <c r="Q276" s="42" t="s">
        <v>525</v>
      </c>
      <c r="R276" s="43">
        <v>0.22500000000000001</v>
      </c>
      <c r="T276" s="25">
        <v>3</v>
      </c>
      <c r="U276" s="50">
        <v>2010</v>
      </c>
      <c r="V276" s="41" t="s">
        <v>19</v>
      </c>
      <c r="W276" s="41" t="s">
        <v>612</v>
      </c>
      <c r="X276" s="41" t="s">
        <v>702</v>
      </c>
      <c r="Y276" s="28" t="str">
        <f t="shared" si="8"/>
        <v>32010冷房店舗用無し（一定速）</v>
      </c>
      <c r="Z276" s="51">
        <v>0.25</v>
      </c>
      <c r="AA276" s="51">
        <v>0.75</v>
      </c>
      <c r="AB276" s="52">
        <v>0.25</v>
      </c>
      <c r="AC276" s="52">
        <v>0.75</v>
      </c>
      <c r="AD276" s="31">
        <f>省エネ計算フォーマット【EHP】!$X$131/100</f>
        <v>0</v>
      </c>
      <c r="AE276" s="32">
        <f t="shared" si="9"/>
        <v>0.75</v>
      </c>
    </row>
    <row r="277" spans="13:31" ht="13.5" customHeight="1">
      <c r="M277" s="41">
        <v>11</v>
      </c>
      <c r="N277" s="42" t="s">
        <v>6</v>
      </c>
      <c r="O277" s="42" t="s">
        <v>674</v>
      </c>
      <c r="P277" s="42" t="s">
        <v>676</v>
      </c>
      <c r="Q277" s="42" t="s">
        <v>529</v>
      </c>
      <c r="R277" s="43">
        <v>0.215</v>
      </c>
      <c r="T277" s="25">
        <v>3</v>
      </c>
      <c r="U277" s="50">
        <v>2010</v>
      </c>
      <c r="V277" s="41" t="s">
        <v>19</v>
      </c>
      <c r="W277" s="41" t="s">
        <v>606</v>
      </c>
      <c r="X277" s="41" t="s">
        <v>702</v>
      </c>
      <c r="Y277" s="28" t="str">
        <f t="shared" si="8"/>
        <v>32010冷房ビル用マルチ無し（一定速）</v>
      </c>
      <c r="Z277" s="51">
        <v>0.25</v>
      </c>
      <c r="AA277" s="51">
        <v>0.75</v>
      </c>
      <c r="AB277" s="52">
        <v>0.25</v>
      </c>
      <c r="AC277" s="52">
        <v>0.75</v>
      </c>
      <c r="AD277" s="31">
        <f>省エネ計算フォーマット【EHP】!$X$131/100</f>
        <v>0</v>
      </c>
      <c r="AE277" s="32">
        <f t="shared" si="9"/>
        <v>0.75</v>
      </c>
    </row>
    <row r="278" spans="13:31" ht="13.5" customHeight="1">
      <c r="M278" s="41">
        <v>11</v>
      </c>
      <c r="N278" s="42" t="s">
        <v>7</v>
      </c>
      <c r="O278" s="42" t="s">
        <v>674</v>
      </c>
      <c r="P278" s="42" t="s">
        <v>676</v>
      </c>
      <c r="Q278" s="42" t="s">
        <v>533</v>
      </c>
      <c r="R278" s="43">
        <v>0.20699999999999999</v>
      </c>
      <c r="T278" s="25">
        <v>3</v>
      </c>
      <c r="U278" s="50">
        <v>2010</v>
      </c>
      <c r="V278" s="41" t="s">
        <v>19</v>
      </c>
      <c r="W278" s="41" t="s">
        <v>607</v>
      </c>
      <c r="X278" s="41" t="s">
        <v>702</v>
      </c>
      <c r="Y278" s="28" t="str">
        <f t="shared" si="8"/>
        <v>32010冷房設備用無し（一定速）</v>
      </c>
      <c r="Z278" s="51">
        <v>0.25</v>
      </c>
      <c r="AA278" s="51">
        <v>0.75</v>
      </c>
      <c r="AB278" s="52">
        <v>0.25</v>
      </c>
      <c r="AC278" s="52">
        <v>0.75</v>
      </c>
      <c r="AD278" s="31">
        <f>省エネ計算フォーマット【EHP】!$X$131/100</f>
        <v>0</v>
      </c>
      <c r="AE278" s="32">
        <f t="shared" si="9"/>
        <v>0.75</v>
      </c>
    </row>
    <row r="279" spans="13:31" ht="13.5" customHeight="1">
      <c r="M279" s="41">
        <v>11</v>
      </c>
      <c r="N279" s="42" t="s">
        <v>8</v>
      </c>
      <c r="O279" s="42" t="s">
        <v>674</v>
      </c>
      <c r="P279" s="42" t="s">
        <v>676</v>
      </c>
      <c r="Q279" s="42" t="s">
        <v>537</v>
      </c>
      <c r="R279" s="43">
        <v>0.29099999999999998</v>
      </c>
      <c r="T279" s="25">
        <v>3</v>
      </c>
      <c r="U279" s="50">
        <v>2010</v>
      </c>
      <c r="V279" s="41" t="s">
        <v>20</v>
      </c>
      <c r="W279" s="41" t="s">
        <v>612</v>
      </c>
      <c r="X279" s="41" t="s">
        <v>618</v>
      </c>
      <c r="Y279" s="28" t="str">
        <f t="shared" si="8"/>
        <v>32010暖房店舗用有り</v>
      </c>
      <c r="Z279" s="51">
        <v>-0.72</v>
      </c>
      <c r="AA279" s="51">
        <v>1.72</v>
      </c>
      <c r="AB279" s="52">
        <v>1.0757000000000001</v>
      </c>
      <c r="AC279" s="52">
        <v>1.2710999999999999</v>
      </c>
      <c r="AD279" s="31">
        <f>省エネ計算フォーマット【EHP】!$X$131/100</f>
        <v>0</v>
      </c>
      <c r="AE279" s="32">
        <f t="shared" si="9"/>
        <v>1.2709999999999999</v>
      </c>
    </row>
    <row r="280" spans="13:31" ht="13.5" customHeight="1">
      <c r="M280" s="41">
        <v>11</v>
      </c>
      <c r="N280" s="42" t="s">
        <v>9</v>
      </c>
      <c r="O280" s="42" t="s">
        <v>674</v>
      </c>
      <c r="P280" s="42" t="s">
        <v>676</v>
      </c>
      <c r="Q280" s="42" t="s">
        <v>541</v>
      </c>
      <c r="R280" s="43">
        <v>0.245</v>
      </c>
      <c r="T280" s="25">
        <v>3</v>
      </c>
      <c r="U280" s="50">
        <v>2010</v>
      </c>
      <c r="V280" s="41" t="s">
        <v>20</v>
      </c>
      <c r="W280" s="41" t="s">
        <v>606</v>
      </c>
      <c r="X280" s="41" t="s">
        <v>618</v>
      </c>
      <c r="Y280" s="28" t="str">
        <f t="shared" si="8"/>
        <v>32010暖房ビル用マルチ有り</v>
      </c>
      <c r="Z280" s="51">
        <v>-0.7</v>
      </c>
      <c r="AA280" s="51">
        <v>1.7</v>
      </c>
      <c r="AB280" s="52">
        <v>1.036</v>
      </c>
      <c r="AC280" s="52">
        <v>1.266</v>
      </c>
      <c r="AD280" s="31">
        <f>省エネ計算フォーマット【EHP】!$X$131/100</f>
        <v>0</v>
      </c>
      <c r="AE280" s="32">
        <f t="shared" si="9"/>
        <v>1.266</v>
      </c>
    </row>
    <row r="281" spans="13:31" ht="13.5" customHeight="1">
      <c r="M281" s="41">
        <v>11</v>
      </c>
      <c r="N281" s="42" t="s">
        <v>10</v>
      </c>
      <c r="O281" s="42" t="s">
        <v>674</v>
      </c>
      <c r="P281" s="42" t="s">
        <v>676</v>
      </c>
      <c r="Q281" s="42" t="s">
        <v>545</v>
      </c>
      <c r="R281" s="43">
        <v>0.51300000000000001</v>
      </c>
      <c r="T281" s="25">
        <v>3</v>
      </c>
      <c r="U281" s="50">
        <v>2010</v>
      </c>
      <c r="V281" s="41" t="s">
        <v>20</v>
      </c>
      <c r="W281" s="41" t="s">
        <v>607</v>
      </c>
      <c r="X281" s="41" t="s">
        <v>618</v>
      </c>
      <c r="Y281" s="28" t="str">
        <f t="shared" si="8"/>
        <v>32010暖房設備用有り</v>
      </c>
      <c r="Z281" s="51">
        <v>-0.26</v>
      </c>
      <c r="AA281" s="51">
        <v>1.26</v>
      </c>
      <c r="AB281" s="52">
        <v>0.82779999999999998</v>
      </c>
      <c r="AC281" s="52">
        <v>0.98809999999999998</v>
      </c>
      <c r="AD281" s="31">
        <f>省エネ計算フォーマット【EHP】!$X$131/100</f>
        <v>0</v>
      </c>
      <c r="AE281" s="32">
        <f t="shared" si="9"/>
        <v>0.98799999999999999</v>
      </c>
    </row>
    <row r="282" spans="13:31" ht="13.5" customHeight="1">
      <c r="M282" s="41">
        <v>11</v>
      </c>
      <c r="N282" s="42" t="s">
        <v>11</v>
      </c>
      <c r="O282" s="42" t="s">
        <v>674</v>
      </c>
      <c r="P282" s="42" t="s">
        <v>676</v>
      </c>
      <c r="Q282" s="42" t="s">
        <v>549</v>
      </c>
      <c r="R282" s="43">
        <v>0.57899999999999996</v>
      </c>
      <c r="T282" s="25">
        <v>3</v>
      </c>
      <c r="U282" s="50">
        <v>2010</v>
      </c>
      <c r="V282" s="41" t="s">
        <v>20</v>
      </c>
      <c r="W282" s="41" t="s">
        <v>612</v>
      </c>
      <c r="X282" s="41" t="s">
        <v>702</v>
      </c>
      <c r="Y282" s="28" t="str">
        <f t="shared" si="8"/>
        <v>32010暖房店舗用無し（一定速）</v>
      </c>
      <c r="Z282" s="51">
        <v>0.25</v>
      </c>
      <c r="AA282" s="51">
        <v>0.75</v>
      </c>
      <c r="AB282" s="52">
        <v>0.25</v>
      </c>
      <c r="AC282" s="52">
        <v>0.75</v>
      </c>
      <c r="AD282" s="31">
        <f>省エネ計算フォーマット【EHP】!$X$131/100</f>
        <v>0</v>
      </c>
      <c r="AE282" s="32">
        <f t="shared" si="9"/>
        <v>0.75</v>
      </c>
    </row>
    <row r="283" spans="13:31" ht="13.5" customHeight="1">
      <c r="M283" s="41">
        <v>11</v>
      </c>
      <c r="N283" s="42" t="s">
        <v>12</v>
      </c>
      <c r="O283" s="42" t="s">
        <v>674</v>
      </c>
      <c r="P283" s="42" t="s">
        <v>676</v>
      </c>
      <c r="Q283" s="42" t="s">
        <v>553</v>
      </c>
      <c r="R283" s="43">
        <v>0.14099999999999999</v>
      </c>
      <c r="T283" s="25">
        <v>3</v>
      </c>
      <c r="U283" s="50">
        <v>2010</v>
      </c>
      <c r="V283" s="41" t="s">
        <v>20</v>
      </c>
      <c r="W283" s="41" t="s">
        <v>606</v>
      </c>
      <c r="X283" s="41" t="s">
        <v>702</v>
      </c>
      <c r="Y283" s="28" t="str">
        <f t="shared" si="8"/>
        <v>32010暖房ビル用マルチ無し（一定速）</v>
      </c>
      <c r="Z283" s="51">
        <v>0.25</v>
      </c>
      <c r="AA283" s="51">
        <v>0.75</v>
      </c>
      <c r="AB283" s="52">
        <v>0.25</v>
      </c>
      <c r="AC283" s="52">
        <v>0.75</v>
      </c>
      <c r="AD283" s="31">
        <f>省エネ計算フォーマット【EHP】!$X$131/100</f>
        <v>0</v>
      </c>
      <c r="AE283" s="32">
        <f t="shared" si="9"/>
        <v>0.75</v>
      </c>
    </row>
    <row r="284" spans="13:31" ht="13.5" customHeight="1">
      <c r="M284" s="41">
        <v>12</v>
      </c>
      <c r="N284" s="42" t="s">
        <v>673</v>
      </c>
      <c r="O284" s="42" t="s">
        <v>674</v>
      </c>
      <c r="P284" s="42" t="s">
        <v>676</v>
      </c>
      <c r="Q284" s="42" t="s">
        <v>557</v>
      </c>
      <c r="R284" s="43">
        <v>0.312</v>
      </c>
      <c r="T284" s="25">
        <v>3</v>
      </c>
      <c r="U284" s="50">
        <v>2010</v>
      </c>
      <c r="V284" s="41" t="s">
        <v>20</v>
      </c>
      <c r="W284" s="41" t="s">
        <v>607</v>
      </c>
      <c r="X284" s="41" t="s">
        <v>702</v>
      </c>
      <c r="Y284" s="28" t="str">
        <f t="shared" si="8"/>
        <v>32010暖房設備用無し（一定速）</v>
      </c>
      <c r="Z284" s="63">
        <v>0.25</v>
      </c>
      <c r="AA284" s="63">
        <v>0.75</v>
      </c>
      <c r="AB284" s="64">
        <v>0.25</v>
      </c>
      <c r="AC284" s="64">
        <v>0.75</v>
      </c>
      <c r="AD284" s="31">
        <f>省エネ計算フォーマット【EHP】!$X$131/100</f>
        <v>0</v>
      </c>
      <c r="AE284" s="32">
        <f t="shared" si="9"/>
        <v>0.75</v>
      </c>
    </row>
    <row r="285" spans="13:31" ht="13.5" customHeight="1">
      <c r="M285" s="41">
        <v>12</v>
      </c>
      <c r="N285" s="42" t="s">
        <v>2</v>
      </c>
      <c r="O285" s="42" t="s">
        <v>674</v>
      </c>
      <c r="P285" s="42" t="s">
        <v>676</v>
      </c>
      <c r="Q285" s="42" t="s">
        <v>561</v>
      </c>
      <c r="R285" s="43">
        <v>0.32800000000000001</v>
      </c>
      <c r="T285" s="53">
        <v>3</v>
      </c>
      <c r="U285" s="75">
        <v>2011</v>
      </c>
      <c r="V285" s="54" t="s">
        <v>19</v>
      </c>
      <c r="W285" s="54" t="s">
        <v>612</v>
      </c>
      <c r="X285" s="54" t="s">
        <v>618</v>
      </c>
      <c r="Y285" s="55" t="str">
        <f t="shared" si="8"/>
        <v>32011冷房店舗用有り</v>
      </c>
      <c r="Z285" s="56">
        <v>-1.1200000000000001</v>
      </c>
      <c r="AA285" s="56">
        <v>2.12</v>
      </c>
      <c r="AB285" s="57">
        <v>1.0517000000000001</v>
      </c>
      <c r="AC285" s="57">
        <v>1.5770999999999999</v>
      </c>
      <c r="AD285" s="31">
        <f>省エネ計算フォーマット【EHP】!$X$131/100</f>
        <v>0</v>
      </c>
      <c r="AE285" s="37">
        <f t="shared" si="9"/>
        <v>1.577</v>
      </c>
    </row>
    <row r="286" spans="13:31" ht="13.5" customHeight="1">
      <c r="M286" s="41">
        <v>12</v>
      </c>
      <c r="N286" s="42" t="s">
        <v>3</v>
      </c>
      <c r="O286" s="42" t="s">
        <v>674</v>
      </c>
      <c r="P286" s="42" t="s">
        <v>676</v>
      </c>
      <c r="Q286" s="42" t="s">
        <v>565</v>
      </c>
      <c r="R286" s="43">
        <v>0.39800000000000002</v>
      </c>
      <c r="T286" s="53">
        <v>3</v>
      </c>
      <c r="U286" s="75">
        <v>2011</v>
      </c>
      <c r="V286" s="54" t="s">
        <v>19</v>
      </c>
      <c r="W286" s="54" t="s">
        <v>606</v>
      </c>
      <c r="X286" s="54" t="s">
        <v>618</v>
      </c>
      <c r="Y286" s="55" t="str">
        <f t="shared" si="8"/>
        <v>32011冷房ビル用マルチ有り</v>
      </c>
      <c r="Z286" s="56">
        <v>-1</v>
      </c>
      <c r="AA286" s="56">
        <v>2</v>
      </c>
      <c r="AB286" s="57">
        <v>1.0584</v>
      </c>
      <c r="AC286" s="57">
        <v>1.4854000000000001</v>
      </c>
      <c r="AD286" s="31">
        <f>省エネ計算フォーマット【EHP】!$X$131/100</f>
        <v>0</v>
      </c>
      <c r="AE286" s="37">
        <f t="shared" si="9"/>
        <v>1.4850000000000001</v>
      </c>
    </row>
    <row r="287" spans="13:31" ht="14.25" customHeight="1">
      <c r="M287" s="41">
        <v>12</v>
      </c>
      <c r="N287" s="42" t="s">
        <v>4</v>
      </c>
      <c r="O287" s="42" t="s">
        <v>674</v>
      </c>
      <c r="P287" s="42" t="s">
        <v>676</v>
      </c>
      <c r="Q287" s="42" t="s">
        <v>569</v>
      </c>
      <c r="R287" s="43">
        <v>0.59299999999999997</v>
      </c>
      <c r="T287" s="53">
        <v>3</v>
      </c>
      <c r="U287" s="75">
        <v>2011</v>
      </c>
      <c r="V287" s="54" t="s">
        <v>19</v>
      </c>
      <c r="W287" s="54" t="s">
        <v>607</v>
      </c>
      <c r="X287" s="54" t="s">
        <v>618</v>
      </c>
      <c r="Y287" s="55" t="str">
        <f t="shared" si="8"/>
        <v>32011冷房設備用有り</v>
      </c>
      <c r="Z287" s="56">
        <v>-0.22</v>
      </c>
      <c r="AA287" s="56">
        <v>1.22</v>
      </c>
      <c r="AB287" s="57">
        <v>1.0356000000000001</v>
      </c>
      <c r="AC287" s="57">
        <v>0.90610000000000002</v>
      </c>
      <c r="AD287" s="31">
        <f>省エネ計算フォーマット【EHP】!$X$131/100</f>
        <v>0</v>
      </c>
      <c r="AE287" s="37">
        <f t="shared" si="9"/>
        <v>0.90600000000000003</v>
      </c>
    </row>
    <row r="288" spans="13:31" ht="13.5" customHeight="1">
      <c r="M288" s="41">
        <v>12</v>
      </c>
      <c r="N288" s="42" t="s">
        <v>5</v>
      </c>
      <c r="O288" s="42" t="s">
        <v>674</v>
      </c>
      <c r="P288" s="42" t="s">
        <v>676</v>
      </c>
      <c r="Q288" s="42" t="s">
        <v>573</v>
      </c>
      <c r="R288" s="43">
        <v>0.32200000000000001</v>
      </c>
      <c r="T288" s="53">
        <v>3</v>
      </c>
      <c r="U288" s="75">
        <v>2011</v>
      </c>
      <c r="V288" s="54" t="s">
        <v>19</v>
      </c>
      <c r="W288" s="54" t="s">
        <v>612</v>
      </c>
      <c r="X288" s="54" t="s">
        <v>702</v>
      </c>
      <c r="Y288" s="55" t="str">
        <f t="shared" si="8"/>
        <v>32011冷房店舗用無し（一定速）</v>
      </c>
      <c r="Z288" s="56">
        <v>0.25</v>
      </c>
      <c r="AA288" s="56">
        <v>0.75</v>
      </c>
      <c r="AB288" s="57">
        <v>0.25</v>
      </c>
      <c r="AC288" s="57">
        <v>0.75</v>
      </c>
      <c r="AD288" s="31">
        <f>省エネ計算フォーマット【EHP】!$X$131/100</f>
        <v>0</v>
      </c>
      <c r="AE288" s="37">
        <f t="shared" si="9"/>
        <v>0.75</v>
      </c>
    </row>
    <row r="289" spans="13:31" ht="13.5" customHeight="1">
      <c r="M289" s="41">
        <v>12</v>
      </c>
      <c r="N289" s="42" t="s">
        <v>6</v>
      </c>
      <c r="O289" s="42" t="s">
        <v>674</v>
      </c>
      <c r="P289" s="42" t="s">
        <v>676</v>
      </c>
      <c r="Q289" s="42" t="s">
        <v>577</v>
      </c>
      <c r="R289" s="43">
        <v>0.34399999999999997</v>
      </c>
      <c r="T289" s="53">
        <v>3</v>
      </c>
      <c r="U289" s="75">
        <v>2011</v>
      </c>
      <c r="V289" s="54" t="s">
        <v>19</v>
      </c>
      <c r="W289" s="54" t="s">
        <v>606</v>
      </c>
      <c r="X289" s="54" t="s">
        <v>702</v>
      </c>
      <c r="Y289" s="55" t="str">
        <f t="shared" si="8"/>
        <v>32011冷房ビル用マルチ無し（一定速）</v>
      </c>
      <c r="Z289" s="56">
        <v>0.25</v>
      </c>
      <c r="AA289" s="56">
        <v>0.75</v>
      </c>
      <c r="AB289" s="57">
        <v>0.25</v>
      </c>
      <c r="AC289" s="57">
        <v>0.75</v>
      </c>
      <c r="AD289" s="31">
        <f>省エネ計算フォーマット【EHP】!$X$131/100</f>
        <v>0</v>
      </c>
      <c r="AE289" s="37">
        <f t="shared" si="9"/>
        <v>0.75</v>
      </c>
    </row>
    <row r="290" spans="13:31" ht="13.5" customHeight="1">
      <c r="M290" s="41">
        <v>12</v>
      </c>
      <c r="N290" s="42" t="s">
        <v>7</v>
      </c>
      <c r="O290" s="42" t="s">
        <v>674</v>
      </c>
      <c r="P290" s="42" t="s">
        <v>676</v>
      </c>
      <c r="Q290" s="42" t="s">
        <v>581</v>
      </c>
      <c r="R290" s="43">
        <v>0.33600000000000002</v>
      </c>
      <c r="T290" s="53">
        <v>3</v>
      </c>
      <c r="U290" s="75">
        <v>2011</v>
      </c>
      <c r="V290" s="54" t="s">
        <v>19</v>
      </c>
      <c r="W290" s="54" t="s">
        <v>607</v>
      </c>
      <c r="X290" s="54" t="s">
        <v>702</v>
      </c>
      <c r="Y290" s="55" t="str">
        <f t="shared" si="8"/>
        <v>32011冷房設備用無し（一定速）</v>
      </c>
      <c r="Z290" s="56">
        <v>0.25</v>
      </c>
      <c r="AA290" s="56">
        <v>0.75</v>
      </c>
      <c r="AB290" s="57">
        <v>0.25</v>
      </c>
      <c r="AC290" s="57">
        <v>0.75</v>
      </c>
      <c r="AD290" s="31">
        <f>省エネ計算フォーマット【EHP】!$X$131/100</f>
        <v>0</v>
      </c>
      <c r="AE290" s="37">
        <f t="shared" si="9"/>
        <v>0.75</v>
      </c>
    </row>
    <row r="291" spans="13:31" ht="14.25" customHeight="1">
      <c r="M291" s="41">
        <v>12</v>
      </c>
      <c r="N291" s="42" t="s">
        <v>8</v>
      </c>
      <c r="O291" s="42" t="s">
        <v>674</v>
      </c>
      <c r="P291" s="42" t="s">
        <v>676</v>
      </c>
      <c r="Q291" s="42" t="s">
        <v>585</v>
      </c>
      <c r="R291" s="43">
        <v>0.51200000000000001</v>
      </c>
      <c r="T291" s="53">
        <v>3</v>
      </c>
      <c r="U291" s="75">
        <v>2011</v>
      </c>
      <c r="V291" s="54" t="s">
        <v>20</v>
      </c>
      <c r="W291" s="54" t="s">
        <v>612</v>
      </c>
      <c r="X291" s="54" t="s">
        <v>618</v>
      </c>
      <c r="Y291" s="55" t="str">
        <f t="shared" si="8"/>
        <v>32011暖房店舗用有り</v>
      </c>
      <c r="Z291" s="56">
        <v>-0.76</v>
      </c>
      <c r="AA291" s="56">
        <v>1.76</v>
      </c>
      <c r="AB291" s="57">
        <v>1.0773999999999999</v>
      </c>
      <c r="AC291" s="57">
        <v>1.3006</v>
      </c>
      <c r="AD291" s="31">
        <f>省エネ計算フォーマット【EHP】!$X$131/100</f>
        <v>0</v>
      </c>
      <c r="AE291" s="37">
        <f t="shared" si="9"/>
        <v>1.3</v>
      </c>
    </row>
    <row r="292" spans="13:31" ht="13.5" customHeight="1">
      <c r="M292" s="41">
        <v>12</v>
      </c>
      <c r="N292" s="42" t="s">
        <v>9</v>
      </c>
      <c r="O292" s="42" t="s">
        <v>674</v>
      </c>
      <c r="P292" s="42" t="s">
        <v>676</v>
      </c>
      <c r="Q292" s="42" t="s">
        <v>589</v>
      </c>
      <c r="R292" s="43">
        <v>0.45</v>
      </c>
      <c r="T292" s="53">
        <v>3</v>
      </c>
      <c r="U292" s="75">
        <v>2011</v>
      </c>
      <c r="V292" s="54" t="s">
        <v>20</v>
      </c>
      <c r="W292" s="54" t="s">
        <v>606</v>
      </c>
      <c r="X292" s="54" t="s">
        <v>618</v>
      </c>
      <c r="Y292" s="55" t="str">
        <f t="shared" si="8"/>
        <v>32011暖房ビル用マルチ有り</v>
      </c>
      <c r="Z292" s="56">
        <v>-0.78</v>
      </c>
      <c r="AA292" s="56">
        <v>1.78</v>
      </c>
      <c r="AB292" s="57">
        <v>1.0377000000000001</v>
      </c>
      <c r="AC292" s="57">
        <v>1.3255999999999999</v>
      </c>
      <c r="AD292" s="31">
        <f>省エネ計算フォーマット【EHP】!$X$131/100</f>
        <v>0</v>
      </c>
      <c r="AE292" s="37">
        <f t="shared" si="9"/>
        <v>1.325</v>
      </c>
    </row>
    <row r="293" spans="13:31" ht="13.5" customHeight="1">
      <c r="M293" s="41">
        <v>12</v>
      </c>
      <c r="N293" s="42" t="s">
        <v>10</v>
      </c>
      <c r="O293" s="42" t="s">
        <v>674</v>
      </c>
      <c r="P293" s="42" t="s">
        <v>676</v>
      </c>
      <c r="Q293" s="42" t="s">
        <v>593</v>
      </c>
      <c r="R293" s="43">
        <v>0.78600000000000003</v>
      </c>
      <c r="T293" s="53">
        <v>3</v>
      </c>
      <c r="U293" s="75">
        <v>2011</v>
      </c>
      <c r="V293" s="54" t="s">
        <v>20</v>
      </c>
      <c r="W293" s="54" t="s">
        <v>607</v>
      </c>
      <c r="X293" s="54" t="s">
        <v>618</v>
      </c>
      <c r="Y293" s="55" t="str">
        <f t="shared" si="8"/>
        <v>32011暖房設備用有り</v>
      </c>
      <c r="Z293" s="56">
        <v>-0.26</v>
      </c>
      <c r="AA293" s="56">
        <v>1.26</v>
      </c>
      <c r="AB293" s="57">
        <v>1.0266999999999999</v>
      </c>
      <c r="AC293" s="57">
        <v>0.93830000000000002</v>
      </c>
      <c r="AD293" s="31">
        <f>省エネ計算フォーマット【EHP】!$X$131/100</f>
        <v>0</v>
      </c>
      <c r="AE293" s="37">
        <f t="shared" si="9"/>
        <v>0.93799999999999994</v>
      </c>
    </row>
    <row r="294" spans="13:31" ht="13.5" customHeight="1">
      <c r="M294" s="41">
        <v>12</v>
      </c>
      <c r="N294" s="42" t="s">
        <v>11</v>
      </c>
      <c r="O294" s="42" t="s">
        <v>674</v>
      </c>
      <c r="P294" s="42" t="s">
        <v>676</v>
      </c>
      <c r="Q294" s="42" t="s">
        <v>597</v>
      </c>
      <c r="R294" s="43">
        <v>0.92800000000000005</v>
      </c>
      <c r="T294" s="53">
        <v>3</v>
      </c>
      <c r="U294" s="75">
        <v>2011</v>
      </c>
      <c r="V294" s="54" t="s">
        <v>20</v>
      </c>
      <c r="W294" s="54" t="s">
        <v>612</v>
      </c>
      <c r="X294" s="54" t="s">
        <v>702</v>
      </c>
      <c r="Y294" s="55" t="str">
        <f t="shared" si="8"/>
        <v>32011暖房店舗用無し（一定速）</v>
      </c>
      <c r="Z294" s="56">
        <v>0.25</v>
      </c>
      <c r="AA294" s="56">
        <v>0.75</v>
      </c>
      <c r="AB294" s="57">
        <v>0.25</v>
      </c>
      <c r="AC294" s="57">
        <v>0.75</v>
      </c>
      <c r="AD294" s="31">
        <f>省エネ計算フォーマット【EHP】!$X$131/100</f>
        <v>0</v>
      </c>
      <c r="AE294" s="37">
        <f t="shared" si="9"/>
        <v>0.75</v>
      </c>
    </row>
    <row r="295" spans="13:31" ht="13.5" customHeight="1">
      <c r="M295" s="41">
        <v>12</v>
      </c>
      <c r="N295" s="42" t="s">
        <v>12</v>
      </c>
      <c r="O295" s="42" t="s">
        <v>674</v>
      </c>
      <c r="P295" s="42" t="s">
        <v>676</v>
      </c>
      <c r="Q295" s="42" t="s">
        <v>601</v>
      </c>
      <c r="R295" s="43">
        <v>0.27600000000000002</v>
      </c>
      <c r="T295" s="53">
        <v>3</v>
      </c>
      <c r="U295" s="75">
        <v>2011</v>
      </c>
      <c r="V295" s="54" t="s">
        <v>20</v>
      </c>
      <c r="W295" s="54" t="s">
        <v>606</v>
      </c>
      <c r="X295" s="54" t="s">
        <v>702</v>
      </c>
      <c r="Y295" s="55" t="str">
        <f t="shared" si="8"/>
        <v>32011暖房ビル用マルチ無し（一定速）</v>
      </c>
      <c r="Z295" s="56">
        <v>0.25</v>
      </c>
      <c r="AA295" s="56">
        <v>0.75</v>
      </c>
      <c r="AB295" s="57">
        <v>0.25</v>
      </c>
      <c r="AC295" s="57">
        <v>0.75</v>
      </c>
      <c r="AD295" s="31">
        <f>省エネ計算フォーマット【EHP】!$X$131/100</f>
        <v>0</v>
      </c>
      <c r="AE295" s="37">
        <f t="shared" si="9"/>
        <v>0.75</v>
      </c>
    </row>
    <row r="296" spans="13:31" ht="13.5" customHeight="1">
      <c r="M296" s="41">
        <v>1</v>
      </c>
      <c r="N296" s="42" t="s">
        <v>673</v>
      </c>
      <c r="O296" s="42" t="s">
        <v>677</v>
      </c>
      <c r="P296" s="42" t="s">
        <v>675</v>
      </c>
      <c r="Q296" s="42" t="s">
        <v>30</v>
      </c>
      <c r="R296" s="43">
        <v>0</v>
      </c>
      <c r="T296" s="53">
        <v>3</v>
      </c>
      <c r="U296" s="54">
        <v>2011</v>
      </c>
      <c r="V296" s="54" t="s">
        <v>20</v>
      </c>
      <c r="W296" s="54" t="s">
        <v>607</v>
      </c>
      <c r="X296" s="54" t="s">
        <v>702</v>
      </c>
      <c r="Y296" s="55" t="str">
        <f t="shared" si="8"/>
        <v>32011暖房設備用無し（一定速）</v>
      </c>
      <c r="Z296" s="65">
        <v>0.25</v>
      </c>
      <c r="AA296" s="65">
        <v>0.75</v>
      </c>
      <c r="AB296" s="66">
        <v>0.25</v>
      </c>
      <c r="AC296" s="66">
        <v>0.75</v>
      </c>
      <c r="AD296" s="31">
        <f>省エネ計算フォーマット【EHP】!$X$131/100</f>
        <v>0</v>
      </c>
      <c r="AE296" s="37">
        <f t="shared" si="9"/>
        <v>0.75</v>
      </c>
    </row>
    <row r="297" spans="13:31" ht="13.5" customHeight="1">
      <c r="M297" s="41">
        <v>1</v>
      </c>
      <c r="N297" s="42" t="s">
        <v>2</v>
      </c>
      <c r="O297" s="42" t="s">
        <v>677</v>
      </c>
      <c r="P297" s="42" t="s">
        <v>675</v>
      </c>
      <c r="Q297" s="42" t="s">
        <v>34</v>
      </c>
      <c r="R297" s="43">
        <v>0</v>
      </c>
      <c r="T297" s="53">
        <v>3</v>
      </c>
      <c r="U297" s="54">
        <v>2012</v>
      </c>
      <c r="V297" s="54" t="s">
        <v>19</v>
      </c>
      <c r="W297" s="54" t="s">
        <v>612</v>
      </c>
      <c r="X297" s="54" t="s">
        <v>618</v>
      </c>
      <c r="Y297" s="55" t="str">
        <f t="shared" si="8"/>
        <v>32012冷房店舗用有り</v>
      </c>
      <c r="Z297" s="67">
        <v>-1.36</v>
      </c>
      <c r="AA297" s="67">
        <v>2.36</v>
      </c>
      <c r="AB297" s="68">
        <v>1.0576000000000001</v>
      </c>
      <c r="AC297" s="68">
        <v>1.7556</v>
      </c>
      <c r="AD297" s="31">
        <f>省エネ計算フォーマット【EHP】!$X$131/100</f>
        <v>0</v>
      </c>
      <c r="AE297" s="37">
        <f t="shared" si="9"/>
        <v>1.7549999999999999</v>
      </c>
    </row>
    <row r="298" spans="13:31" ht="13.5" customHeight="1">
      <c r="M298" s="41">
        <v>1</v>
      </c>
      <c r="N298" s="42" t="s">
        <v>3</v>
      </c>
      <c r="O298" s="42" t="s">
        <v>677</v>
      </c>
      <c r="P298" s="42" t="s">
        <v>675</v>
      </c>
      <c r="Q298" s="42" t="s">
        <v>38</v>
      </c>
      <c r="R298" s="43">
        <v>0</v>
      </c>
      <c r="T298" s="53">
        <v>3</v>
      </c>
      <c r="U298" s="54">
        <v>2012</v>
      </c>
      <c r="V298" s="54" t="s">
        <v>19</v>
      </c>
      <c r="W298" s="54" t="s">
        <v>606</v>
      </c>
      <c r="X298" s="54" t="s">
        <v>618</v>
      </c>
      <c r="Y298" s="55" t="str">
        <f t="shared" si="8"/>
        <v>32012冷房ビル用マルチ有り</v>
      </c>
      <c r="Z298" s="56">
        <v>-1.1399999999999999</v>
      </c>
      <c r="AA298" s="56">
        <v>2.14</v>
      </c>
      <c r="AB298" s="57">
        <v>1.0625</v>
      </c>
      <c r="AC298" s="57">
        <v>1.5893999999999999</v>
      </c>
      <c r="AD298" s="31">
        <f>省エネ計算フォーマット【EHP】!$X$131/100</f>
        <v>0</v>
      </c>
      <c r="AE298" s="37">
        <f t="shared" si="9"/>
        <v>1.589</v>
      </c>
    </row>
    <row r="299" spans="13:31" ht="13.5" customHeight="1">
      <c r="M299" s="41">
        <v>1</v>
      </c>
      <c r="N299" s="42" t="s">
        <v>4</v>
      </c>
      <c r="O299" s="42" t="s">
        <v>677</v>
      </c>
      <c r="P299" s="42" t="s">
        <v>675</v>
      </c>
      <c r="Q299" s="42" t="s">
        <v>42</v>
      </c>
      <c r="R299" s="43">
        <v>0</v>
      </c>
      <c r="T299" s="53">
        <v>3</v>
      </c>
      <c r="U299" s="54">
        <v>2012</v>
      </c>
      <c r="V299" s="54" t="s">
        <v>19</v>
      </c>
      <c r="W299" s="54" t="s">
        <v>607</v>
      </c>
      <c r="X299" s="54" t="s">
        <v>618</v>
      </c>
      <c r="Y299" s="55" t="str">
        <f t="shared" si="8"/>
        <v>32012冷房設備用有り</v>
      </c>
      <c r="Z299" s="56">
        <v>-0.26</v>
      </c>
      <c r="AA299" s="56">
        <v>1.26</v>
      </c>
      <c r="AB299" s="57">
        <v>1.0367999999999999</v>
      </c>
      <c r="AC299" s="57">
        <v>0.93579999999999997</v>
      </c>
      <c r="AD299" s="31">
        <f>省エネ計算フォーマット【EHP】!$X$131/100</f>
        <v>0</v>
      </c>
      <c r="AE299" s="37">
        <f t="shared" si="9"/>
        <v>0.93500000000000005</v>
      </c>
    </row>
    <row r="300" spans="13:31" ht="13.5" customHeight="1">
      <c r="M300" s="41">
        <v>1</v>
      </c>
      <c r="N300" s="42" t="s">
        <v>5</v>
      </c>
      <c r="O300" s="42" t="s">
        <v>677</v>
      </c>
      <c r="P300" s="42" t="s">
        <v>675</v>
      </c>
      <c r="Q300" s="42" t="s">
        <v>46</v>
      </c>
      <c r="R300" s="43">
        <v>0</v>
      </c>
      <c r="T300" s="53">
        <v>3</v>
      </c>
      <c r="U300" s="54">
        <v>2012</v>
      </c>
      <c r="V300" s="54" t="s">
        <v>19</v>
      </c>
      <c r="W300" s="54" t="s">
        <v>612</v>
      </c>
      <c r="X300" s="54" t="s">
        <v>702</v>
      </c>
      <c r="Y300" s="55" t="str">
        <f t="shared" si="8"/>
        <v>32012冷房店舗用無し（一定速）</v>
      </c>
      <c r="Z300" s="56">
        <v>0.25</v>
      </c>
      <c r="AA300" s="56">
        <v>0.75</v>
      </c>
      <c r="AB300" s="57">
        <v>0.25</v>
      </c>
      <c r="AC300" s="57">
        <v>0.75</v>
      </c>
      <c r="AD300" s="31">
        <f>省エネ計算フォーマット【EHP】!$X$131/100</f>
        <v>0</v>
      </c>
      <c r="AE300" s="37">
        <f t="shared" si="9"/>
        <v>0.75</v>
      </c>
    </row>
    <row r="301" spans="13:31" ht="13.5" customHeight="1">
      <c r="M301" s="41">
        <v>1</v>
      </c>
      <c r="N301" s="42" t="s">
        <v>6</v>
      </c>
      <c r="O301" s="42" t="s">
        <v>677</v>
      </c>
      <c r="P301" s="42" t="s">
        <v>675</v>
      </c>
      <c r="Q301" s="42" t="s">
        <v>50</v>
      </c>
      <c r="R301" s="43">
        <v>0</v>
      </c>
      <c r="T301" s="53">
        <v>3</v>
      </c>
      <c r="U301" s="54">
        <v>2012</v>
      </c>
      <c r="V301" s="54" t="s">
        <v>19</v>
      </c>
      <c r="W301" s="54" t="s">
        <v>606</v>
      </c>
      <c r="X301" s="54" t="s">
        <v>702</v>
      </c>
      <c r="Y301" s="55" t="str">
        <f t="shared" si="8"/>
        <v>32012冷房ビル用マルチ無し（一定速）</v>
      </c>
      <c r="Z301" s="56">
        <v>0.25</v>
      </c>
      <c r="AA301" s="56">
        <v>0.75</v>
      </c>
      <c r="AB301" s="57">
        <v>0.25</v>
      </c>
      <c r="AC301" s="57">
        <v>0.75</v>
      </c>
      <c r="AD301" s="31">
        <f>省エネ計算フォーマット【EHP】!$X$131/100</f>
        <v>0</v>
      </c>
      <c r="AE301" s="37">
        <f t="shared" si="9"/>
        <v>0.75</v>
      </c>
    </row>
    <row r="302" spans="13:31" ht="13.5" customHeight="1">
      <c r="M302" s="41">
        <v>1</v>
      </c>
      <c r="N302" s="42" t="s">
        <v>7</v>
      </c>
      <c r="O302" s="42" t="s">
        <v>677</v>
      </c>
      <c r="P302" s="42" t="s">
        <v>675</v>
      </c>
      <c r="Q302" s="42" t="s">
        <v>54</v>
      </c>
      <c r="R302" s="43">
        <v>0</v>
      </c>
      <c r="T302" s="53">
        <v>3</v>
      </c>
      <c r="U302" s="54">
        <v>2012</v>
      </c>
      <c r="V302" s="54" t="s">
        <v>19</v>
      </c>
      <c r="W302" s="54" t="s">
        <v>607</v>
      </c>
      <c r="X302" s="54" t="s">
        <v>702</v>
      </c>
      <c r="Y302" s="55" t="str">
        <f t="shared" si="8"/>
        <v>32012冷房設備用無し（一定速）</v>
      </c>
      <c r="Z302" s="56">
        <v>0.25</v>
      </c>
      <c r="AA302" s="56">
        <v>0.75</v>
      </c>
      <c r="AB302" s="57">
        <v>0.25</v>
      </c>
      <c r="AC302" s="57">
        <v>0.75</v>
      </c>
      <c r="AD302" s="31">
        <f>省エネ計算フォーマット【EHP】!$X$131/100</f>
        <v>0</v>
      </c>
      <c r="AE302" s="37">
        <f t="shared" si="9"/>
        <v>0.75</v>
      </c>
    </row>
    <row r="303" spans="13:31" ht="13.5" customHeight="1">
      <c r="M303" s="41">
        <v>1</v>
      </c>
      <c r="N303" s="42" t="s">
        <v>8</v>
      </c>
      <c r="O303" s="42" t="s">
        <v>677</v>
      </c>
      <c r="P303" s="42" t="s">
        <v>675</v>
      </c>
      <c r="Q303" s="42" t="s">
        <v>58</v>
      </c>
      <c r="R303" s="43">
        <v>0</v>
      </c>
      <c r="T303" s="53">
        <v>3</v>
      </c>
      <c r="U303" s="54">
        <v>2012</v>
      </c>
      <c r="V303" s="54" t="s">
        <v>20</v>
      </c>
      <c r="W303" s="54" t="s">
        <v>612</v>
      </c>
      <c r="X303" s="54" t="s">
        <v>618</v>
      </c>
      <c r="Y303" s="55" t="str">
        <f t="shared" si="8"/>
        <v>32012暖房店舗用有り</v>
      </c>
      <c r="Z303" s="56">
        <v>-0.82</v>
      </c>
      <c r="AA303" s="56">
        <v>1.82</v>
      </c>
      <c r="AB303" s="57">
        <v>1.0801000000000001</v>
      </c>
      <c r="AC303" s="57">
        <v>1.345</v>
      </c>
      <c r="AD303" s="31">
        <f>省エネ計算フォーマット【EHP】!$X$131/100</f>
        <v>0</v>
      </c>
      <c r="AE303" s="37">
        <f t="shared" si="9"/>
        <v>1.345</v>
      </c>
    </row>
    <row r="304" spans="13:31" ht="13.5" customHeight="1">
      <c r="M304" s="41">
        <v>1</v>
      </c>
      <c r="N304" s="42" t="s">
        <v>9</v>
      </c>
      <c r="O304" s="42" t="s">
        <v>677</v>
      </c>
      <c r="P304" s="42" t="s">
        <v>675</v>
      </c>
      <c r="Q304" s="42" t="s">
        <v>62</v>
      </c>
      <c r="R304" s="43">
        <v>0</v>
      </c>
      <c r="T304" s="53">
        <v>3</v>
      </c>
      <c r="U304" s="54">
        <v>2012</v>
      </c>
      <c r="V304" s="54" t="s">
        <v>20</v>
      </c>
      <c r="W304" s="54" t="s">
        <v>606</v>
      </c>
      <c r="X304" s="54" t="s">
        <v>618</v>
      </c>
      <c r="Y304" s="55" t="str">
        <f t="shared" si="8"/>
        <v>32012暖房ビル用マルチ有り</v>
      </c>
      <c r="Z304" s="56">
        <v>-0.98</v>
      </c>
      <c r="AA304" s="56">
        <v>1.98</v>
      </c>
      <c r="AB304" s="57">
        <v>1.042</v>
      </c>
      <c r="AC304" s="57">
        <v>1.4744999999999999</v>
      </c>
      <c r="AD304" s="31">
        <f>省エネ計算フォーマット【EHP】!$X$131/100</f>
        <v>0</v>
      </c>
      <c r="AE304" s="37">
        <f t="shared" si="9"/>
        <v>1.474</v>
      </c>
    </row>
    <row r="305" spans="13:31" ht="13.5" customHeight="1">
      <c r="M305" s="41">
        <v>1</v>
      </c>
      <c r="N305" s="42" t="s">
        <v>10</v>
      </c>
      <c r="O305" s="42" t="s">
        <v>677</v>
      </c>
      <c r="P305" s="42" t="s">
        <v>675</v>
      </c>
      <c r="Q305" s="42" t="s">
        <v>66</v>
      </c>
      <c r="R305" s="43">
        <v>0</v>
      </c>
      <c r="T305" s="53">
        <v>3</v>
      </c>
      <c r="U305" s="54">
        <v>2012</v>
      </c>
      <c r="V305" s="54" t="s">
        <v>20</v>
      </c>
      <c r="W305" s="54" t="s">
        <v>607</v>
      </c>
      <c r="X305" s="54" t="s">
        <v>618</v>
      </c>
      <c r="Y305" s="55" t="str">
        <f t="shared" si="8"/>
        <v>32012暖房設備用有り</v>
      </c>
      <c r="Z305" s="56">
        <v>-0.26</v>
      </c>
      <c r="AA305" s="56">
        <v>1.26</v>
      </c>
      <c r="AB305" s="57">
        <v>1.0266999999999999</v>
      </c>
      <c r="AC305" s="57">
        <v>0.93830000000000002</v>
      </c>
      <c r="AD305" s="31">
        <f>省エネ計算フォーマット【EHP】!$X$131/100</f>
        <v>0</v>
      </c>
      <c r="AE305" s="37">
        <f t="shared" si="9"/>
        <v>0.93799999999999994</v>
      </c>
    </row>
    <row r="306" spans="13:31" ht="13.5" customHeight="1">
      <c r="M306" s="41">
        <v>1</v>
      </c>
      <c r="N306" s="42" t="s">
        <v>11</v>
      </c>
      <c r="O306" s="42" t="s">
        <v>677</v>
      </c>
      <c r="P306" s="42" t="s">
        <v>675</v>
      </c>
      <c r="Q306" s="42" t="s">
        <v>70</v>
      </c>
      <c r="R306" s="43">
        <v>0</v>
      </c>
      <c r="T306" s="53">
        <v>3</v>
      </c>
      <c r="U306" s="54">
        <v>2012</v>
      </c>
      <c r="V306" s="54" t="s">
        <v>20</v>
      </c>
      <c r="W306" s="54" t="s">
        <v>612</v>
      </c>
      <c r="X306" s="54" t="s">
        <v>702</v>
      </c>
      <c r="Y306" s="55" t="str">
        <f t="shared" si="8"/>
        <v>32012暖房店舗用無し（一定速）</v>
      </c>
      <c r="Z306" s="56">
        <v>0.25</v>
      </c>
      <c r="AA306" s="56">
        <v>0.75</v>
      </c>
      <c r="AB306" s="57">
        <v>0.25</v>
      </c>
      <c r="AC306" s="57">
        <v>0.75</v>
      </c>
      <c r="AD306" s="31">
        <f>省エネ計算フォーマット【EHP】!$X$131/100</f>
        <v>0</v>
      </c>
      <c r="AE306" s="37">
        <f t="shared" si="9"/>
        <v>0.75</v>
      </c>
    </row>
    <row r="307" spans="13:31" ht="13.5" customHeight="1">
      <c r="M307" s="41">
        <v>1</v>
      </c>
      <c r="N307" s="42" t="s">
        <v>12</v>
      </c>
      <c r="O307" s="42" t="s">
        <v>677</v>
      </c>
      <c r="P307" s="42" t="s">
        <v>675</v>
      </c>
      <c r="Q307" s="42" t="s">
        <v>74</v>
      </c>
      <c r="R307" s="43">
        <v>5.8000000000000003E-2</v>
      </c>
      <c r="T307" s="53">
        <v>3</v>
      </c>
      <c r="U307" s="54">
        <v>2012</v>
      </c>
      <c r="V307" s="54" t="s">
        <v>20</v>
      </c>
      <c r="W307" s="54" t="s">
        <v>606</v>
      </c>
      <c r="X307" s="54" t="s">
        <v>702</v>
      </c>
      <c r="Y307" s="55" t="str">
        <f t="shared" si="8"/>
        <v>32012暖房ビル用マルチ無し（一定速）</v>
      </c>
      <c r="Z307" s="56">
        <v>0.25</v>
      </c>
      <c r="AA307" s="56">
        <v>0.75</v>
      </c>
      <c r="AB307" s="57">
        <v>0.25</v>
      </c>
      <c r="AC307" s="57">
        <v>0.75</v>
      </c>
      <c r="AD307" s="31">
        <f>省エネ計算フォーマット【EHP】!$X$131/100</f>
        <v>0</v>
      </c>
      <c r="AE307" s="37">
        <f t="shared" si="9"/>
        <v>0.75</v>
      </c>
    </row>
    <row r="308" spans="13:31" ht="13.5" customHeight="1">
      <c r="M308" s="41">
        <v>2</v>
      </c>
      <c r="N308" s="42" t="s">
        <v>673</v>
      </c>
      <c r="O308" s="42" t="s">
        <v>677</v>
      </c>
      <c r="P308" s="42" t="s">
        <v>675</v>
      </c>
      <c r="Q308" s="42" t="s">
        <v>78</v>
      </c>
      <c r="R308" s="43">
        <v>0</v>
      </c>
      <c r="T308" s="53">
        <v>3</v>
      </c>
      <c r="U308" s="54">
        <v>2012</v>
      </c>
      <c r="V308" s="54" t="s">
        <v>20</v>
      </c>
      <c r="W308" s="54" t="s">
        <v>607</v>
      </c>
      <c r="X308" s="54" t="s">
        <v>702</v>
      </c>
      <c r="Y308" s="55" t="str">
        <f t="shared" si="8"/>
        <v>32012暖房設備用無し（一定速）</v>
      </c>
      <c r="Z308" s="69">
        <v>0.25</v>
      </c>
      <c r="AA308" s="69">
        <v>0.75</v>
      </c>
      <c r="AB308" s="70">
        <v>0.25</v>
      </c>
      <c r="AC308" s="70">
        <v>0.75</v>
      </c>
      <c r="AD308" s="31">
        <f>省エネ計算フォーマット【EHP】!$X$131/100</f>
        <v>0</v>
      </c>
      <c r="AE308" s="37">
        <f t="shared" si="9"/>
        <v>0.75</v>
      </c>
    </row>
    <row r="309" spans="13:31" ht="13.5" customHeight="1">
      <c r="M309" s="41">
        <v>2</v>
      </c>
      <c r="N309" s="42" t="s">
        <v>2</v>
      </c>
      <c r="O309" s="42" t="s">
        <v>677</v>
      </c>
      <c r="P309" s="42" t="s">
        <v>675</v>
      </c>
      <c r="Q309" s="42" t="s">
        <v>82</v>
      </c>
      <c r="R309" s="43">
        <v>0</v>
      </c>
      <c r="T309" s="53">
        <v>3</v>
      </c>
      <c r="U309" s="75">
        <v>2013</v>
      </c>
      <c r="V309" s="54" t="s">
        <v>19</v>
      </c>
      <c r="W309" s="54" t="s">
        <v>612</v>
      </c>
      <c r="X309" s="54" t="s">
        <v>618</v>
      </c>
      <c r="Y309" s="55" t="str">
        <f t="shared" si="8"/>
        <v>32013冷房店舗用有り</v>
      </c>
      <c r="Z309" s="56">
        <v>-1.5</v>
      </c>
      <c r="AA309" s="56">
        <v>2.5</v>
      </c>
      <c r="AB309" s="57">
        <v>1.0609999999999999</v>
      </c>
      <c r="AC309" s="57">
        <v>1.8597999999999999</v>
      </c>
      <c r="AD309" s="31">
        <f>省エネ計算フォーマット【EHP】!$X$131/100</f>
        <v>0</v>
      </c>
      <c r="AE309" s="37">
        <f t="shared" si="9"/>
        <v>1.859</v>
      </c>
    </row>
    <row r="310" spans="13:31" ht="13.5" customHeight="1">
      <c r="M310" s="41">
        <v>2</v>
      </c>
      <c r="N310" s="42" t="s">
        <v>3</v>
      </c>
      <c r="O310" s="42" t="s">
        <v>677</v>
      </c>
      <c r="P310" s="42" t="s">
        <v>675</v>
      </c>
      <c r="Q310" s="42" t="s">
        <v>86</v>
      </c>
      <c r="R310" s="43">
        <v>0</v>
      </c>
      <c r="T310" s="53">
        <v>3</v>
      </c>
      <c r="U310" s="75">
        <v>2013</v>
      </c>
      <c r="V310" s="54" t="s">
        <v>19</v>
      </c>
      <c r="W310" s="54" t="s">
        <v>606</v>
      </c>
      <c r="X310" s="54" t="s">
        <v>618</v>
      </c>
      <c r="Y310" s="55" t="str">
        <f t="shared" si="8"/>
        <v>32013冷房ビル用マルチ有り</v>
      </c>
      <c r="Z310" s="56">
        <v>-1.1399999999999999</v>
      </c>
      <c r="AA310" s="56">
        <v>2.14</v>
      </c>
      <c r="AB310" s="57">
        <v>1.0625</v>
      </c>
      <c r="AC310" s="57">
        <v>1.5893999999999999</v>
      </c>
      <c r="AD310" s="31">
        <f>省エネ計算フォーマット【EHP】!$X$131/100</f>
        <v>0</v>
      </c>
      <c r="AE310" s="37">
        <f t="shared" si="9"/>
        <v>1.589</v>
      </c>
    </row>
    <row r="311" spans="13:31" ht="13.5" customHeight="1">
      <c r="M311" s="41">
        <v>2</v>
      </c>
      <c r="N311" s="42" t="s">
        <v>4</v>
      </c>
      <c r="O311" s="42" t="s">
        <v>677</v>
      </c>
      <c r="P311" s="42" t="s">
        <v>675</v>
      </c>
      <c r="Q311" s="42" t="s">
        <v>90</v>
      </c>
      <c r="R311" s="43">
        <v>0</v>
      </c>
      <c r="T311" s="53">
        <v>3</v>
      </c>
      <c r="U311" s="75">
        <v>2013</v>
      </c>
      <c r="V311" s="54" t="s">
        <v>19</v>
      </c>
      <c r="W311" s="54" t="s">
        <v>607</v>
      </c>
      <c r="X311" s="54" t="s">
        <v>618</v>
      </c>
      <c r="Y311" s="55" t="str">
        <f t="shared" si="8"/>
        <v>32013冷房設備用有り</v>
      </c>
      <c r="Z311" s="56">
        <v>-0.26</v>
      </c>
      <c r="AA311" s="56">
        <v>1.26</v>
      </c>
      <c r="AB311" s="57">
        <v>1.0367999999999999</v>
      </c>
      <c r="AC311" s="57">
        <v>0.93579999999999997</v>
      </c>
      <c r="AD311" s="31">
        <f>省エネ計算フォーマット【EHP】!$X$131/100</f>
        <v>0</v>
      </c>
      <c r="AE311" s="37">
        <f t="shared" si="9"/>
        <v>0.93500000000000005</v>
      </c>
    </row>
    <row r="312" spans="13:31" ht="13.5" customHeight="1">
      <c r="M312" s="41">
        <v>2</v>
      </c>
      <c r="N312" s="42" t="s">
        <v>5</v>
      </c>
      <c r="O312" s="42" t="s">
        <v>677</v>
      </c>
      <c r="P312" s="42" t="s">
        <v>675</v>
      </c>
      <c r="Q312" s="42" t="s">
        <v>94</v>
      </c>
      <c r="R312" s="43">
        <v>0</v>
      </c>
      <c r="T312" s="53">
        <v>3</v>
      </c>
      <c r="U312" s="75">
        <v>2013</v>
      </c>
      <c r="V312" s="54" t="s">
        <v>19</v>
      </c>
      <c r="W312" s="54" t="s">
        <v>612</v>
      </c>
      <c r="X312" s="54" t="s">
        <v>702</v>
      </c>
      <c r="Y312" s="55" t="str">
        <f t="shared" si="8"/>
        <v>32013冷房店舗用無し（一定速）</v>
      </c>
      <c r="Z312" s="56">
        <v>0.25</v>
      </c>
      <c r="AA312" s="56">
        <v>0.75</v>
      </c>
      <c r="AB312" s="57">
        <v>0.25</v>
      </c>
      <c r="AC312" s="57">
        <v>0.75</v>
      </c>
      <c r="AD312" s="31">
        <f>省エネ計算フォーマット【EHP】!$X$131/100</f>
        <v>0</v>
      </c>
      <c r="AE312" s="37">
        <f t="shared" si="9"/>
        <v>0.75</v>
      </c>
    </row>
    <row r="313" spans="13:31" ht="13.5" customHeight="1">
      <c r="M313" s="41">
        <v>2</v>
      </c>
      <c r="N313" s="42" t="s">
        <v>6</v>
      </c>
      <c r="O313" s="42" t="s">
        <v>677</v>
      </c>
      <c r="P313" s="42" t="s">
        <v>675</v>
      </c>
      <c r="Q313" s="42" t="s">
        <v>98</v>
      </c>
      <c r="R313" s="43">
        <v>0</v>
      </c>
      <c r="T313" s="53">
        <v>3</v>
      </c>
      <c r="U313" s="75">
        <v>2013</v>
      </c>
      <c r="V313" s="54" t="s">
        <v>19</v>
      </c>
      <c r="W313" s="54" t="s">
        <v>606</v>
      </c>
      <c r="X313" s="54" t="s">
        <v>702</v>
      </c>
      <c r="Y313" s="55" t="str">
        <f t="shared" si="8"/>
        <v>32013冷房ビル用マルチ無し（一定速）</v>
      </c>
      <c r="Z313" s="56">
        <v>0.25</v>
      </c>
      <c r="AA313" s="56">
        <v>0.75</v>
      </c>
      <c r="AB313" s="57">
        <v>0.25</v>
      </c>
      <c r="AC313" s="57">
        <v>0.75</v>
      </c>
      <c r="AD313" s="31">
        <f>省エネ計算フォーマット【EHP】!$X$131/100</f>
        <v>0</v>
      </c>
      <c r="AE313" s="37">
        <f t="shared" si="9"/>
        <v>0.75</v>
      </c>
    </row>
    <row r="314" spans="13:31" ht="13.5" customHeight="1">
      <c r="M314" s="41">
        <v>2</v>
      </c>
      <c r="N314" s="42" t="s">
        <v>7</v>
      </c>
      <c r="O314" s="42" t="s">
        <v>677</v>
      </c>
      <c r="P314" s="42" t="s">
        <v>675</v>
      </c>
      <c r="Q314" s="42" t="s">
        <v>102</v>
      </c>
      <c r="R314" s="43">
        <v>0</v>
      </c>
      <c r="T314" s="53">
        <v>3</v>
      </c>
      <c r="U314" s="75">
        <v>2013</v>
      </c>
      <c r="V314" s="54" t="s">
        <v>19</v>
      </c>
      <c r="W314" s="54" t="s">
        <v>607</v>
      </c>
      <c r="X314" s="54" t="s">
        <v>702</v>
      </c>
      <c r="Y314" s="55" t="str">
        <f t="shared" si="8"/>
        <v>32013冷房設備用無し（一定速）</v>
      </c>
      <c r="Z314" s="56">
        <v>0.25</v>
      </c>
      <c r="AA314" s="56">
        <v>0.75</v>
      </c>
      <c r="AB314" s="57">
        <v>0.25</v>
      </c>
      <c r="AC314" s="57">
        <v>0.75</v>
      </c>
      <c r="AD314" s="31">
        <f>省エネ計算フォーマット【EHP】!$X$131/100</f>
        <v>0</v>
      </c>
      <c r="AE314" s="37">
        <f t="shared" si="9"/>
        <v>0.75</v>
      </c>
    </row>
    <row r="315" spans="13:31" ht="13.5" customHeight="1">
      <c r="M315" s="41">
        <v>2</v>
      </c>
      <c r="N315" s="42" t="s">
        <v>8</v>
      </c>
      <c r="O315" s="42" t="s">
        <v>677</v>
      </c>
      <c r="P315" s="42" t="s">
        <v>675</v>
      </c>
      <c r="Q315" s="42" t="s">
        <v>106</v>
      </c>
      <c r="R315" s="43">
        <v>0</v>
      </c>
      <c r="T315" s="53">
        <v>3</v>
      </c>
      <c r="U315" s="75">
        <v>2013</v>
      </c>
      <c r="V315" s="54" t="s">
        <v>20</v>
      </c>
      <c r="W315" s="54" t="s">
        <v>612</v>
      </c>
      <c r="X315" s="54" t="s">
        <v>618</v>
      </c>
      <c r="Y315" s="55" t="str">
        <f t="shared" si="8"/>
        <v>32013暖房店舗用有り</v>
      </c>
      <c r="Z315" s="56">
        <v>-0.94</v>
      </c>
      <c r="AA315" s="56">
        <v>1.94</v>
      </c>
      <c r="AB315" s="57">
        <v>1.0853999999999999</v>
      </c>
      <c r="AC315" s="57">
        <v>1.4337</v>
      </c>
      <c r="AD315" s="31">
        <f>省エネ計算フォーマット【EHP】!$X$131/100</f>
        <v>0</v>
      </c>
      <c r="AE315" s="37">
        <f t="shared" si="9"/>
        <v>1.4330000000000001</v>
      </c>
    </row>
    <row r="316" spans="13:31" ht="13.5" customHeight="1">
      <c r="M316" s="41">
        <v>2</v>
      </c>
      <c r="N316" s="42" t="s">
        <v>9</v>
      </c>
      <c r="O316" s="42" t="s">
        <v>677</v>
      </c>
      <c r="P316" s="42" t="s">
        <v>675</v>
      </c>
      <c r="Q316" s="42" t="s">
        <v>110</v>
      </c>
      <c r="R316" s="43">
        <v>0</v>
      </c>
      <c r="T316" s="53">
        <v>3</v>
      </c>
      <c r="U316" s="75">
        <v>2013</v>
      </c>
      <c r="V316" s="54" t="s">
        <v>20</v>
      </c>
      <c r="W316" s="54" t="s">
        <v>606</v>
      </c>
      <c r="X316" s="54" t="s">
        <v>618</v>
      </c>
      <c r="Y316" s="55" t="str">
        <f t="shared" si="8"/>
        <v>32013暖房ビル用マルチ有り</v>
      </c>
      <c r="Z316" s="56">
        <v>-0.98</v>
      </c>
      <c r="AA316" s="56">
        <v>1.98</v>
      </c>
      <c r="AB316" s="57">
        <v>1.042</v>
      </c>
      <c r="AC316" s="57">
        <v>1.4744999999999999</v>
      </c>
      <c r="AD316" s="31">
        <f>省エネ計算フォーマット【EHP】!$X$131/100</f>
        <v>0</v>
      </c>
      <c r="AE316" s="37">
        <f t="shared" si="9"/>
        <v>1.474</v>
      </c>
    </row>
    <row r="317" spans="13:31" ht="13.5" customHeight="1">
      <c r="M317" s="41">
        <v>2</v>
      </c>
      <c r="N317" s="42" t="s">
        <v>10</v>
      </c>
      <c r="O317" s="42" t="s">
        <v>677</v>
      </c>
      <c r="P317" s="42" t="s">
        <v>675</v>
      </c>
      <c r="Q317" s="42" t="s">
        <v>114</v>
      </c>
      <c r="R317" s="43">
        <v>0</v>
      </c>
      <c r="T317" s="53">
        <v>3</v>
      </c>
      <c r="U317" s="75">
        <v>2013</v>
      </c>
      <c r="V317" s="54" t="s">
        <v>20</v>
      </c>
      <c r="W317" s="54" t="s">
        <v>607</v>
      </c>
      <c r="X317" s="54" t="s">
        <v>618</v>
      </c>
      <c r="Y317" s="55" t="str">
        <f t="shared" si="8"/>
        <v>32013暖房設備用有り</v>
      </c>
      <c r="Z317" s="56">
        <v>-0.32</v>
      </c>
      <c r="AA317" s="56">
        <v>1.32</v>
      </c>
      <c r="AB317" s="57">
        <v>1.028</v>
      </c>
      <c r="AC317" s="57">
        <v>0.98299999999999998</v>
      </c>
      <c r="AD317" s="31">
        <f>省エネ計算フォーマット【EHP】!$X$131/100</f>
        <v>0</v>
      </c>
      <c r="AE317" s="37">
        <f t="shared" si="9"/>
        <v>0.98299999999999998</v>
      </c>
    </row>
    <row r="318" spans="13:31" ht="13.5" customHeight="1">
      <c r="M318" s="41">
        <v>2</v>
      </c>
      <c r="N318" s="42" t="s">
        <v>11</v>
      </c>
      <c r="O318" s="42" t="s">
        <v>677</v>
      </c>
      <c r="P318" s="42" t="s">
        <v>675</v>
      </c>
      <c r="Q318" s="42" t="s">
        <v>118</v>
      </c>
      <c r="R318" s="43">
        <v>0</v>
      </c>
      <c r="T318" s="53">
        <v>3</v>
      </c>
      <c r="U318" s="75">
        <v>2013</v>
      </c>
      <c r="V318" s="54" t="s">
        <v>20</v>
      </c>
      <c r="W318" s="54" t="s">
        <v>612</v>
      </c>
      <c r="X318" s="54" t="s">
        <v>702</v>
      </c>
      <c r="Y318" s="55" t="str">
        <f t="shared" si="8"/>
        <v>32013暖房店舗用無し（一定速）</v>
      </c>
      <c r="Z318" s="56">
        <v>0.25</v>
      </c>
      <c r="AA318" s="56">
        <v>0.75</v>
      </c>
      <c r="AB318" s="57">
        <v>0.25</v>
      </c>
      <c r="AC318" s="57">
        <v>0.75</v>
      </c>
      <c r="AD318" s="31">
        <f>省エネ計算フォーマット【EHP】!$X$131/100</f>
        <v>0</v>
      </c>
      <c r="AE318" s="37">
        <f t="shared" si="9"/>
        <v>0.75</v>
      </c>
    </row>
    <row r="319" spans="13:31" ht="13.5" customHeight="1">
      <c r="M319" s="41">
        <v>2</v>
      </c>
      <c r="N319" s="42" t="s">
        <v>12</v>
      </c>
      <c r="O319" s="42" t="s">
        <v>677</v>
      </c>
      <c r="P319" s="42" t="s">
        <v>675</v>
      </c>
      <c r="Q319" s="42" t="s">
        <v>122</v>
      </c>
      <c r="R319" s="43">
        <v>0</v>
      </c>
      <c r="T319" s="53">
        <v>3</v>
      </c>
      <c r="U319" s="75">
        <v>2013</v>
      </c>
      <c r="V319" s="54" t="s">
        <v>20</v>
      </c>
      <c r="W319" s="54" t="s">
        <v>606</v>
      </c>
      <c r="X319" s="54" t="s">
        <v>702</v>
      </c>
      <c r="Y319" s="55" t="str">
        <f t="shared" si="8"/>
        <v>32013暖房ビル用マルチ無し（一定速）</v>
      </c>
      <c r="Z319" s="56">
        <v>0.25</v>
      </c>
      <c r="AA319" s="56">
        <v>0.75</v>
      </c>
      <c r="AB319" s="57">
        <v>0.25</v>
      </c>
      <c r="AC319" s="57">
        <v>0.75</v>
      </c>
      <c r="AD319" s="31">
        <f>省エネ計算フォーマット【EHP】!$X$131/100</f>
        <v>0</v>
      </c>
      <c r="AE319" s="37">
        <f t="shared" si="9"/>
        <v>0.75</v>
      </c>
    </row>
    <row r="320" spans="13:31" ht="13.5" customHeight="1">
      <c r="M320" s="41">
        <v>3</v>
      </c>
      <c r="N320" s="42" t="s">
        <v>673</v>
      </c>
      <c r="O320" s="42" t="s">
        <v>677</v>
      </c>
      <c r="P320" s="42" t="s">
        <v>675</v>
      </c>
      <c r="Q320" s="42" t="s">
        <v>126</v>
      </c>
      <c r="R320" s="43">
        <v>0.188</v>
      </c>
      <c r="T320" s="53">
        <v>3</v>
      </c>
      <c r="U320" s="75">
        <v>2013</v>
      </c>
      <c r="V320" s="54" t="s">
        <v>20</v>
      </c>
      <c r="W320" s="54" t="s">
        <v>607</v>
      </c>
      <c r="X320" s="54" t="s">
        <v>702</v>
      </c>
      <c r="Y320" s="55" t="str">
        <f t="shared" si="8"/>
        <v>32013暖房設備用無し（一定速）</v>
      </c>
      <c r="Z320" s="56">
        <v>0.25</v>
      </c>
      <c r="AA320" s="56">
        <v>0.75</v>
      </c>
      <c r="AB320" s="57">
        <v>0.25</v>
      </c>
      <c r="AC320" s="57">
        <v>0.75</v>
      </c>
      <c r="AD320" s="31">
        <f>省エネ計算フォーマット【EHP】!$X$131/100</f>
        <v>0</v>
      </c>
      <c r="AE320" s="37">
        <f t="shared" si="9"/>
        <v>0.75</v>
      </c>
    </row>
    <row r="321" spans="13:31" ht="13.5" customHeight="1">
      <c r="M321" s="41">
        <v>3</v>
      </c>
      <c r="N321" s="42" t="s">
        <v>2</v>
      </c>
      <c r="O321" s="42" t="s">
        <v>677</v>
      </c>
      <c r="P321" s="42" t="s">
        <v>675</v>
      </c>
      <c r="Q321" s="42" t="s">
        <v>130</v>
      </c>
      <c r="R321" s="43">
        <v>6.6000000000000003E-2</v>
      </c>
      <c r="T321" s="53">
        <v>3</v>
      </c>
      <c r="U321" s="75">
        <v>2014</v>
      </c>
      <c r="V321" s="54" t="s">
        <v>19</v>
      </c>
      <c r="W321" s="54" t="s">
        <v>612</v>
      </c>
      <c r="X321" s="54" t="s">
        <v>618</v>
      </c>
      <c r="Y321" s="55" t="str">
        <f t="shared" si="8"/>
        <v>32014冷房店舗用有り</v>
      </c>
      <c r="Z321" s="56">
        <v>-1.46</v>
      </c>
      <c r="AA321" s="56">
        <v>2.46</v>
      </c>
      <c r="AB321" s="57">
        <v>1.06</v>
      </c>
      <c r="AC321" s="57">
        <v>1.83</v>
      </c>
      <c r="AD321" s="31">
        <f>省エネ計算フォーマット【EHP】!$X$131/100</f>
        <v>0</v>
      </c>
      <c r="AE321" s="37">
        <f t="shared" si="9"/>
        <v>1.83</v>
      </c>
    </row>
    <row r="322" spans="13:31" ht="13.5" customHeight="1">
      <c r="M322" s="41">
        <v>3</v>
      </c>
      <c r="N322" s="42" t="s">
        <v>3</v>
      </c>
      <c r="O322" s="42" t="s">
        <v>677</v>
      </c>
      <c r="P322" s="42" t="s">
        <v>675</v>
      </c>
      <c r="Q322" s="42" t="s">
        <v>134</v>
      </c>
      <c r="R322" s="43">
        <v>7.4999999999999997E-2</v>
      </c>
      <c r="T322" s="53">
        <v>3</v>
      </c>
      <c r="U322" s="75">
        <v>2014</v>
      </c>
      <c r="V322" s="54" t="s">
        <v>19</v>
      </c>
      <c r="W322" s="54" t="s">
        <v>606</v>
      </c>
      <c r="X322" s="54" t="s">
        <v>618</v>
      </c>
      <c r="Y322" s="55" t="str">
        <f t="shared" si="8"/>
        <v>32014冷房ビル用マルチ有り</v>
      </c>
      <c r="Z322" s="56">
        <v>-1.52</v>
      </c>
      <c r="AA322" s="56">
        <v>2.52</v>
      </c>
      <c r="AB322" s="57">
        <v>1.0736000000000001</v>
      </c>
      <c r="AC322" s="57">
        <v>1.8715999999999999</v>
      </c>
      <c r="AD322" s="31">
        <f>省エネ計算フォーマット【EHP】!$X$131/100</f>
        <v>0</v>
      </c>
      <c r="AE322" s="37">
        <f t="shared" si="9"/>
        <v>1.871</v>
      </c>
    </row>
    <row r="323" spans="13:31" ht="13.5" customHeight="1">
      <c r="M323" s="41">
        <v>3</v>
      </c>
      <c r="N323" s="42" t="s">
        <v>4</v>
      </c>
      <c r="O323" s="42" t="s">
        <v>677</v>
      </c>
      <c r="P323" s="42" t="s">
        <v>675</v>
      </c>
      <c r="Q323" s="42" t="s">
        <v>138</v>
      </c>
      <c r="R323" s="43">
        <v>9.8000000000000004E-2</v>
      </c>
      <c r="T323" s="53">
        <v>3</v>
      </c>
      <c r="U323" s="75">
        <v>2014</v>
      </c>
      <c r="V323" s="54" t="s">
        <v>19</v>
      </c>
      <c r="W323" s="54" t="s">
        <v>607</v>
      </c>
      <c r="X323" s="54" t="s">
        <v>618</v>
      </c>
      <c r="Y323" s="55" t="str">
        <f t="shared" si="8"/>
        <v>32014冷房設備用有り</v>
      </c>
      <c r="Z323" s="56">
        <v>-0.32</v>
      </c>
      <c r="AA323" s="56">
        <v>1.32</v>
      </c>
      <c r="AB323" s="57">
        <v>1.0385</v>
      </c>
      <c r="AC323" s="57">
        <v>0.98040000000000005</v>
      </c>
      <c r="AD323" s="31">
        <f>省エネ計算フォーマット【EHP】!$X$131/100</f>
        <v>0</v>
      </c>
      <c r="AE323" s="37">
        <f t="shared" si="9"/>
        <v>0.98</v>
      </c>
    </row>
    <row r="324" spans="13:31" ht="13.5" customHeight="1">
      <c r="M324" s="41">
        <v>3</v>
      </c>
      <c r="N324" s="42" t="s">
        <v>5</v>
      </c>
      <c r="O324" s="42" t="s">
        <v>677</v>
      </c>
      <c r="P324" s="42" t="s">
        <v>675</v>
      </c>
      <c r="Q324" s="42" t="s">
        <v>142</v>
      </c>
      <c r="R324" s="43">
        <v>6.6000000000000003E-2</v>
      </c>
      <c r="T324" s="53">
        <v>3</v>
      </c>
      <c r="U324" s="75">
        <v>2014</v>
      </c>
      <c r="V324" s="54" t="s">
        <v>19</v>
      </c>
      <c r="W324" s="54" t="s">
        <v>612</v>
      </c>
      <c r="X324" s="54" t="s">
        <v>702</v>
      </c>
      <c r="Y324" s="55" t="str">
        <f t="shared" si="8"/>
        <v>32014冷房店舗用無し（一定速）</v>
      </c>
      <c r="Z324" s="56">
        <v>0.25</v>
      </c>
      <c r="AA324" s="56">
        <v>0.75</v>
      </c>
      <c r="AB324" s="57">
        <v>0.25</v>
      </c>
      <c r="AC324" s="57">
        <v>0.75</v>
      </c>
      <c r="AD324" s="31">
        <f>省エネ計算フォーマット【EHP】!$X$131/100</f>
        <v>0</v>
      </c>
      <c r="AE324" s="37">
        <f t="shared" si="9"/>
        <v>0.75</v>
      </c>
    </row>
    <row r="325" spans="13:31" ht="13.5" customHeight="1">
      <c r="M325" s="41">
        <v>3</v>
      </c>
      <c r="N325" s="42" t="s">
        <v>6</v>
      </c>
      <c r="O325" s="42" t="s">
        <v>677</v>
      </c>
      <c r="P325" s="42" t="s">
        <v>675</v>
      </c>
      <c r="Q325" s="42" t="s">
        <v>146</v>
      </c>
      <c r="R325" s="43">
        <v>5.8000000000000003E-2</v>
      </c>
      <c r="T325" s="53">
        <v>3</v>
      </c>
      <c r="U325" s="75">
        <v>2014</v>
      </c>
      <c r="V325" s="54" t="s">
        <v>19</v>
      </c>
      <c r="W325" s="54" t="s">
        <v>606</v>
      </c>
      <c r="X325" s="54" t="s">
        <v>702</v>
      </c>
      <c r="Y325" s="55" t="str">
        <f t="shared" si="8"/>
        <v>32014冷房ビル用マルチ無し（一定速）</v>
      </c>
      <c r="Z325" s="56">
        <v>0.25</v>
      </c>
      <c r="AA325" s="56">
        <v>0.75</v>
      </c>
      <c r="AB325" s="57">
        <v>0.25</v>
      </c>
      <c r="AC325" s="57">
        <v>0.75</v>
      </c>
      <c r="AD325" s="31">
        <f>省エネ計算フォーマット【EHP】!$X$131/100</f>
        <v>0</v>
      </c>
      <c r="AE325" s="37">
        <f t="shared" si="9"/>
        <v>0.75</v>
      </c>
    </row>
    <row r="326" spans="13:31" ht="13.5" customHeight="1">
      <c r="M326" s="41">
        <v>3</v>
      </c>
      <c r="N326" s="42" t="s">
        <v>7</v>
      </c>
      <c r="O326" s="42" t="s">
        <v>677</v>
      </c>
      <c r="P326" s="42" t="s">
        <v>675</v>
      </c>
      <c r="Q326" s="42" t="s">
        <v>150</v>
      </c>
      <c r="R326" s="43">
        <v>5.8000000000000003E-2</v>
      </c>
      <c r="T326" s="53">
        <v>3</v>
      </c>
      <c r="U326" s="75">
        <v>2014</v>
      </c>
      <c r="V326" s="54" t="s">
        <v>19</v>
      </c>
      <c r="W326" s="54" t="s">
        <v>607</v>
      </c>
      <c r="X326" s="54" t="s">
        <v>702</v>
      </c>
      <c r="Y326" s="55" t="str">
        <f t="shared" si="8"/>
        <v>32014冷房設備用無し（一定速）</v>
      </c>
      <c r="Z326" s="56">
        <v>0.25</v>
      </c>
      <c r="AA326" s="56">
        <v>0.75</v>
      </c>
      <c r="AB326" s="57">
        <v>0.25</v>
      </c>
      <c r="AC326" s="57">
        <v>0.75</v>
      </c>
      <c r="AD326" s="31">
        <f>省エネ計算フォーマット【EHP】!$X$131/100</f>
        <v>0</v>
      </c>
      <c r="AE326" s="37">
        <f t="shared" si="9"/>
        <v>0.75</v>
      </c>
    </row>
    <row r="327" spans="13:31" ht="13.5" customHeight="1">
      <c r="M327" s="41">
        <v>3</v>
      </c>
      <c r="N327" s="42" t="s">
        <v>8</v>
      </c>
      <c r="O327" s="42" t="s">
        <v>677</v>
      </c>
      <c r="P327" s="42" t="s">
        <v>675</v>
      </c>
      <c r="Q327" s="42" t="s">
        <v>154</v>
      </c>
      <c r="R327" s="43">
        <v>8.7999999999999995E-2</v>
      </c>
      <c r="T327" s="53">
        <v>3</v>
      </c>
      <c r="U327" s="75">
        <v>2014</v>
      </c>
      <c r="V327" s="54" t="s">
        <v>20</v>
      </c>
      <c r="W327" s="54" t="s">
        <v>612</v>
      </c>
      <c r="X327" s="54" t="s">
        <v>618</v>
      </c>
      <c r="Y327" s="55" t="str">
        <f t="shared" si="8"/>
        <v>32014暖房店舗用有り</v>
      </c>
      <c r="Z327" s="56">
        <v>-0.94</v>
      </c>
      <c r="AA327" s="56">
        <v>1.94</v>
      </c>
      <c r="AB327" s="57">
        <v>1.0853999999999999</v>
      </c>
      <c r="AC327" s="57">
        <v>1.4337</v>
      </c>
      <c r="AD327" s="31">
        <f>省エネ計算フォーマット【EHP】!$X$131/100</f>
        <v>0</v>
      </c>
      <c r="AE327" s="37">
        <f t="shared" si="9"/>
        <v>1.4330000000000001</v>
      </c>
    </row>
    <row r="328" spans="13:31" ht="13.5" customHeight="1">
      <c r="M328" s="41">
        <v>3</v>
      </c>
      <c r="N328" s="42" t="s">
        <v>9</v>
      </c>
      <c r="O328" s="42" t="s">
        <v>677</v>
      </c>
      <c r="P328" s="42" t="s">
        <v>675</v>
      </c>
      <c r="Q328" s="42" t="s">
        <v>158</v>
      </c>
      <c r="R328" s="43">
        <v>5.8000000000000003E-2</v>
      </c>
      <c r="T328" s="53">
        <v>3</v>
      </c>
      <c r="U328" s="75">
        <v>2014</v>
      </c>
      <c r="V328" s="54" t="s">
        <v>20</v>
      </c>
      <c r="W328" s="54" t="s">
        <v>606</v>
      </c>
      <c r="X328" s="54" t="s">
        <v>618</v>
      </c>
      <c r="Y328" s="55" t="str">
        <f t="shared" si="8"/>
        <v>32014暖房ビル用マルチ有り</v>
      </c>
      <c r="Z328" s="56">
        <v>-0.96</v>
      </c>
      <c r="AA328" s="56">
        <v>1.96</v>
      </c>
      <c r="AB328" s="57">
        <v>1.0416000000000001</v>
      </c>
      <c r="AC328" s="57">
        <v>1.4596</v>
      </c>
      <c r="AD328" s="31">
        <f>省エネ計算フォーマット【EHP】!$X$131/100</f>
        <v>0</v>
      </c>
      <c r="AE328" s="37">
        <f t="shared" si="9"/>
        <v>1.4590000000000001</v>
      </c>
    </row>
    <row r="329" spans="13:31" ht="13.5" customHeight="1">
      <c r="M329" s="41">
        <v>3</v>
      </c>
      <c r="N329" s="42" t="s">
        <v>10</v>
      </c>
      <c r="O329" s="42" t="s">
        <v>677</v>
      </c>
      <c r="P329" s="42" t="s">
        <v>675</v>
      </c>
      <c r="Q329" s="42" t="s">
        <v>162</v>
      </c>
      <c r="R329" s="43">
        <v>0</v>
      </c>
      <c r="T329" s="53">
        <v>3</v>
      </c>
      <c r="U329" s="75">
        <v>2014</v>
      </c>
      <c r="V329" s="54" t="s">
        <v>20</v>
      </c>
      <c r="W329" s="54" t="s">
        <v>607</v>
      </c>
      <c r="X329" s="54" t="s">
        <v>618</v>
      </c>
      <c r="Y329" s="55" t="str">
        <f t="shared" si="8"/>
        <v>32014暖房設備用有り</v>
      </c>
      <c r="Z329" s="56">
        <v>-0.36</v>
      </c>
      <c r="AA329" s="56">
        <v>1.36</v>
      </c>
      <c r="AB329" s="57">
        <v>1.0287999999999999</v>
      </c>
      <c r="AC329" s="57">
        <v>1.0127999999999999</v>
      </c>
      <c r="AD329" s="31">
        <f>省エネ計算フォーマット【EHP】!$X$131/100</f>
        <v>0</v>
      </c>
      <c r="AE329" s="37">
        <f t="shared" si="9"/>
        <v>1.012</v>
      </c>
    </row>
    <row r="330" spans="13:31" ht="13.5" customHeight="1">
      <c r="M330" s="41">
        <v>3</v>
      </c>
      <c r="N330" s="42" t="s">
        <v>11</v>
      </c>
      <c r="O330" s="42" t="s">
        <v>677</v>
      </c>
      <c r="P330" s="42" t="s">
        <v>675</v>
      </c>
      <c r="Q330" s="42" t="s">
        <v>166</v>
      </c>
      <c r="R330" s="43">
        <v>0</v>
      </c>
      <c r="T330" s="53">
        <v>3</v>
      </c>
      <c r="U330" s="75">
        <v>2014</v>
      </c>
      <c r="V330" s="54" t="s">
        <v>20</v>
      </c>
      <c r="W330" s="54" t="s">
        <v>612</v>
      </c>
      <c r="X330" s="54" t="s">
        <v>702</v>
      </c>
      <c r="Y330" s="55" t="str">
        <f t="shared" ref="Y330:Y393" si="10">T330&amp;U330&amp;V330&amp;W330&amp;X330</f>
        <v>32014暖房店舗用無し（一定速）</v>
      </c>
      <c r="Z330" s="56">
        <v>0.25</v>
      </c>
      <c r="AA330" s="56">
        <v>0.75</v>
      </c>
      <c r="AB330" s="57">
        <v>0.25</v>
      </c>
      <c r="AC330" s="57">
        <v>0.75</v>
      </c>
      <c r="AD330" s="31">
        <f>省エネ計算フォーマット【EHP】!$X$131/100</f>
        <v>0</v>
      </c>
      <c r="AE330" s="37">
        <f t="shared" si="9"/>
        <v>0.75</v>
      </c>
    </row>
    <row r="331" spans="13:31" ht="13.5" customHeight="1">
      <c r="M331" s="41">
        <v>3</v>
      </c>
      <c r="N331" s="42" t="s">
        <v>12</v>
      </c>
      <c r="O331" s="42" t="s">
        <v>677</v>
      </c>
      <c r="P331" s="42" t="s">
        <v>675</v>
      </c>
      <c r="Q331" s="42" t="s">
        <v>170</v>
      </c>
      <c r="R331" s="43">
        <v>0.151</v>
      </c>
      <c r="T331" s="53">
        <v>3</v>
      </c>
      <c r="U331" s="75">
        <v>2014</v>
      </c>
      <c r="V331" s="54" t="s">
        <v>20</v>
      </c>
      <c r="W331" s="54" t="s">
        <v>606</v>
      </c>
      <c r="X331" s="54" t="s">
        <v>702</v>
      </c>
      <c r="Y331" s="55" t="str">
        <f t="shared" si="10"/>
        <v>32014暖房ビル用マルチ無し（一定速）</v>
      </c>
      <c r="Z331" s="56">
        <v>0.25</v>
      </c>
      <c r="AA331" s="56">
        <v>0.75</v>
      </c>
      <c r="AB331" s="57">
        <v>0.25</v>
      </c>
      <c r="AC331" s="57">
        <v>0.75</v>
      </c>
      <c r="AD331" s="31">
        <f>省エネ計算フォーマット【EHP】!$X$131/100</f>
        <v>0</v>
      </c>
      <c r="AE331" s="37">
        <f t="shared" si="9"/>
        <v>0.75</v>
      </c>
    </row>
    <row r="332" spans="13:31" ht="13.5" customHeight="1">
      <c r="M332" s="41">
        <v>4</v>
      </c>
      <c r="N332" s="42" t="s">
        <v>673</v>
      </c>
      <c r="O332" s="42" t="s">
        <v>677</v>
      </c>
      <c r="P332" s="42" t="s">
        <v>675</v>
      </c>
      <c r="Q332" s="42" t="s">
        <v>174</v>
      </c>
      <c r="R332" s="43">
        <v>0.16</v>
      </c>
      <c r="T332" s="53">
        <v>3</v>
      </c>
      <c r="U332" s="75">
        <v>2014</v>
      </c>
      <c r="V332" s="54" t="s">
        <v>20</v>
      </c>
      <c r="W332" s="54" t="s">
        <v>607</v>
      </c>
      <c r="X332" s="54" t="s">
        <v>702</v>
      </c>
      <c r="Y332" s="55" t="str">
        <f t="shared" si="10"/>
        <v>32014暖房設備用無し（一定速）</v>
      </c>
      <c r="Z332" s="56">
        <v>0.25</v>
      </c>
      <c r="AA332" s="56">
        <v>0.75</v>
      </c>
      <c r="AB332" s="57">
        <v>0.25</v>
      </c>
      <c r="AC332" s="57">
        <v>0.75</v>
      </c>
      <c r="AD332" s="31">
        <f>省エネ計算フォーマット【EHP】!$X$131/100</f>
        <v>0</v>
      </c>
      <c r="AE332" s="37">
        <f t="shared" ref="AE332:AE395" si="11">ROUNDDOWN(IF(AD332&gt;=0.25,Z332*AD332+AA332,AB332*AD332+AC332),3)</f>
        <v>0.75</v>
      </c>
    </row>
    <row r="333" spans="13:31" ht="13.5" customHeight="1">
      <c r="M333" s="41">
        <v>4</v>
      </c>
      <c r="N333" s="42" t="s">
        <v>2</v>
      </c>
      <c r="O333" s="42" t="s">
        <v>677</v>
      </c>
      <c r="P333" s="42" t="s">
        <v>675</v>
      </c>
      <c r="Q333" s="42" t="s">
        <v>178</v>
      </c>
      <c r="R333" s="43">
        <v>0.17799999999999999</v>
      </c>
      <c r="T333" s="25">
        <v>3</v>
      </c>
      <c r="U333" s="50">
        <v>2015</v>
      </c>
      <c r="V333" s="41" t="s">
        <v>19</v>
      </c>
      <c r="W333" s="41" t="s">
        <v>612</v>
      </c>
      <c r="X333" s="41" t="s">
        <v>618</v>
      </c>
      <c r="Y333" s="28" t="str">
        <f t="shared" si="10"/>
        <v>32015冷房店舗用有り</v>
      </c>
      <c r="Z333" s="51">
        <v>-1.38</v>
      </c>
      <c r="AA333" s="51">
        <v>2.38</v>
      </c>
      <c r="AB333" s="52">
        <v>1.0581</v>
      </c>
      <c r="AC333" s="52">
        <v>1.7705</v>
      </c>
      <c r="AD333" s="31">
        <f>省エネ計算フォーマット【EHP】!$X$131/100</f>
        <v>0</v>
      </c>
      <c r="AE333" s="32">
        <f t="shared" si="11"/>
        <v>1.77</v>
      </c>
    </row>
    <row r="334" spans="13:31" ht="13.5" customHeight="1">
      <c r="M334" s="41">
        <v>4</v>
      </c>
      <c r="N334" s="42" t="s">
        <v>3</v>
      </c>
      <c r="O334" s="42" t="s">
        <v>677</v>
      </c>
      <c r="P334" s="42" t="s">
        <v>675</v>
      </c>
      <c r="Q334" s="42" t="s">
        <v>182</v>
      </c>
      <c r="R334" s="43">
        <v>0.192</v>
      </c>
      <c r="T334" s="25">
        <v>3</v>
      </c>
      <c r="U334" s="50">
        <v>2015</v>
      </c>
      <c r="V334" s="41" t="s">
        <v>19</v>
      </c>
      <c r="W334" s="41" t="s">
        <v>606</v>
      </c>
      <c r="X334" s="41" t="s">
        <v>618</v>
      </c>
      <c r="Y334" s="28" t="str">
        <f t="shared" si="10"/>
        <v>32015冷房ビル用マルチ有り</v>
      </c>
      <c r="Z334" s="51">
        <v>-1.5740000000000001</v>
      </c>
      <c r="AA334" s="51">
        <v>2.5739999999999998</v>
      </c>
      <c r="AB334" s="52">
        <v>1.0751999999999999</v>
      </c>
      <c r="AC334" s="52">
        <v>1.9117</v>
      </c>
      <c r="AD334" s="31">
        <f>省エネ計算フォーマット【EHP】!$X$131/100</f>
        <v>0</v>
      </c>
      <c r="AE334" s="32">
        <f t="shared" si="11"/>
        <v>1.911</v>
      </c>
    </row>
    <row r="335" spans="13:31" ht="14.25" customHeight="1">
      <c r="M335" s="41">
        <v>4</v>
      </c>
      <c r="N335" s="42" t="s">
        <v>4</v>
      </c>
      <c r="O335" s="42" t="s">
        <v>677</v>
      </c>
      <c r="P335" s="42" t="s">
        <v>675</v>
      </c>
      <c r="Q335" s="42" t="s">
        <v>186</v>
      </c>
      <c r="R335" s="43">
        <v>0.186</v>
      </c>
      <c r="T335" s="25">
        <v>3</v>
      </c>
      <c r="U335" s="50">
        <v>2015</v>
      </c>
      <c r="V335" s="41" t="s">
        <v>19</v>
      </c>
      <c r="W335" s="41" t="s">
        <v>607</v>
      </c>
      <c r="X335" s="41" t="s">
        <v>618</v>
      </c>
      <c r="Y335" s="28" t="str">
        <f t="shared" si="10"/>
        <v>32015冷房設備用有り</v>
      </c>
      <c r="Z335" s="51">
        <v>-0.62</v>
      </c>
      <c r="AA335" s="51">
        <v>1.62</v>
      </c>
      <c r="AB335" s="52">
        <v>1.0472999999999999</v>
      </c>
      <c r="AC335" s="52">
        <v>1.2032</v>
      </c>
      <c r="AD335" s="31">
        <f>省エネ計算フォーマット【EHP】!$X$131/100</f>
        <v>0</v>
      </c>
      <c r="AE335" s="32">
        <f t="shared" si="11"/>
        <v>1.2030000000000001</v>
      </c>
    </row>
    <row r="336" spans="13:31" ht="13.5" customHeight="1">
      <c r="M336" s="41">
        <v>4</v>
      </c>
      <c r="N336" s="42" t="s">
        <v>5</v>
      </c>
      <c r="O336" s="42" t="s">
        <v>677</v>
      </c>
      <c r="P336" s="42" t="s">
        <v>675</v>
      </c>
      <c r="Q336" s="42" t="s">
        <v>190</v>
      </c>
      <c r="R336" s="43">
        <v>0.153</v>
      </c>
      <c r="T336" s="25">
        <v>3</v>
      </c>
      <c r="U336" s="50">
        <v>2015</v>
      </c>
      <c r="V336" s="41" t="s">
        <v>19</v>
      </c>
      <c r="W336" s="41" t="s">
        <v>612</v>
      </c>
      <c r="X336" s="41" t="s">
        <v>702</v>
      </c>
      <c r="Y336" s="28" t="str">
        <f t="shared" si="10"/>
        <v>32015冷房店舗用無し（一定速）</v>
      </c>
      <c r="Z336" s="51">
        <v>0.25</v>
      </c>
      <c r="AA336" s="51">
        <v>0.75</v>
      </c>
      <c r="AB336" s="52">
        <v>0.25</v>
      </c>
      <c r="AC336" s="52">
        <v>0.75</v>
      </c>
      <c r="AD336" s="31">
        <f>省エネ計算フォーマット【EHP】!$X$131/100</f>
        <v>0</v>
      </c>
      <c r="AE336" s="32">
        <f t="shared" si="11"/>
        <v>0.75</v>
      </c>
    </row>
    <row r="337" spans="13:31" ht="13.5" customHeight="1">
      <c r="M337" s="41">
        <v>4</v>
      </c>
      <c r="N337" s="42" t="s">
        <v>6</v>
      </c>
      <c r="O337" s="42" t="s">
        <v>677</v>
      </c>
      <c r="P337" s="42" t="s">
        <v>675</v>
      </c>
      <c r="Q337" s="42" t="s">
        <v>194</v>
      </c>
      <c r="R337" s="43">
        <v>0.14299999999999999</v>
      </c>
      <c r="T337" s="25">
        <v>3</v>
      </c>
      <c r="U337" s="50">
        <v>2015</v>
      </c>
      <c r="V337" s="41" t="s">
        <v>19</v>
      </c>
      <c r="W337" s="41" t="s">
        <v>606</v>
      </c>
      <c r="X337" s="41" t="s">
        <v>702</v>
      </c>
      <c r="Y337" s="28" t="str">
        <f t="shared" si="10"/>
        <v>32015冷房ビル用マルチ無し（一定速）</v>
      </c>
      <c r="Z337" s="51">
        <v>0.25</v>
      </c>
      <c r="AA337" s="51">
        <v>0.75</v>
      </c>
      <c r="AB337" s="52">
        <v>0.25</v>
      </c>
      <c r="AC337" s="52">
        <v>0.75</v>
      </c>
      <c r="AD337" s="31">
        <f>省エネ計算フォーマット【EHP】!$X$131/100</f>
        <v>0</v>
      </c>
      <c r="AE337" s="32">
        <f t="shared" si="11"/>
        <v>0.75</v>
      </c>
    </row>
    <row r="338" spans="13:31" ht="13.5" customHeight="1">
      <c r="M338" s="41">
        <v>4</v>
      </c>
      <c r="N338" s="42" t="s">
        <v>7</v>
      </c>
      <c r="O338" s="42" t="s">
        <v>677</v>
      </c>
      <c r="P338" s="42" t="s">
        <v>675</v>
      </c>
      <c r="Q338" s="42" t="s">
        <v>198</v>
      </c>
      <c r="R338" s="43">
        <v>0.193</v>
      </c>
      <c r="T338" s="25">
        <v>3</v>
      </c>
      <c r="U338" s="50">
        <v>2015</v>
      </c>
      <c r="V338" s="41" t="s">
        <v>19</v>
      </c>
      <c r="W338" s="41" t="s">
        <v>607</v>
      </c>
      <c r="X338" s="41" t="s">
        <v>702</v>
      </c>
      <c r="Y338" s="28" t="str">
        <f t="shared" si="10"/>
        <v>32015冷房設備用無し（一定速）</v>
      </c>
      <c r="Z338" s="51">
        <v>0.25</v>
      </c>
      <c r="AA338" s="51">
        <v>0.75</v>
      </c>
      <c r="AB338" s="52">
        <v>0.25</v>
      </c>
      <c r="AC338" s="52">
        <v>0.75</v>
      </c>
      <c r="AD338" s="31">
        <f>省エネ計算フォーマット【EHP】!$X$131/100</f>
        <v>0</v>
      </c>
      <c r="AE338" s="32">
        <f t="shared" si="11"/>
        <v>0.75</v>
      </c>
    </row>
    <row r="339" spans="13:31" ht="14.25" customHeight="1">
      <c r="M339" s="41">
        <v>4</v>
      </c>
      <c r="N339" s="42" t="s">
        <v>8</v>
      </c>
      <c r="O339" s="42" t="s">
        <v>677</v>
      </c>
      <c r="P339" s="42" t="s">
        <v>675</v>
      </c>
      <c r="Q339" s="42" t="s">
        <v>202</v>
      </c>
      <c r="R339" s="43">
        <v>0.14000000000000001</v>
      </c>
      <c r="T339" s="25">
        <v>3</v>
      </c>
      <c r="U339" s="50">
        <v>2015</v>
      </c>
      <c r="V339" s="41" t="s">
        <v>20</v>
      </c>
      <c r="W339" s="41" t="s">
        <v>612</v>
      </c>
      <c r="X339" s="41" t="s">
        <v>618</v>
      </c>
      <c r="Y339" s="28" t="str">
        <f t="shared" si="10"/>
        <v>32015暖房店舗用有り</v>
      </c>
      <c r="Z339" s="51">
        <v>-0.97</v>
      </c>
      <c r="AA339" s="51">
        <v>1.97</v>
      </c>
      <c r="AB339" s="52">
        <v>1.0867</v>
      </c>
      <c r="AC339" s="52">
        <v>1.4558</v>
      </c>
      <c r="AD339" s="31">
        <f>省エネ計算フォーマット【EHP】!$X$131/100</f>
        <v>0</v>
      </c>
      <c r="AE339" s="32">
        <f t="shared" si="11"/>
        <v>1.4550000000000001</v>
      </c>
    </row>
    <row r="340" spans="13:31" ht="13.5" customHeight="1">
      <c r="M340" s="41">
        <v>4</v>
      </c>
      <c r="N340" s="42" t="s">
        <v>9</v>
      </c>
      <c r="O340" s="42" t="s">
        <v>677</v>
      </c>
      <c r="P340" s="42" t="s">
        <v>675</v>
      </c>
      <c r="Q340" s="42" t="s">
        <v>206</v>
      </c>
      <c r="R340" s="43">
        <v>0.16400000000000001</v>
      </c>
      <c r="T340" s="25">
        <v>3</v>
      </c>
      <c r="U340" s="50">
        <v>2015</v>
      </c>
      <c r="V340" s="41" t="s">
        <v>20</v>
      </c>
      <c r="W340" s="41" t="s">
        <v>606</v>
      </c>
      <c r="X340" s="41" t="s">
        <v>618</v>
      </c>
      <c r="Y340" s="28" t="str">
        <f t="shared" si="10"/>
        <v>32015暖房ビル用マルチ有り</v>
      </c>
      <c r="Z340" s="51">
        <v>-0.876</v>
      </c>
      <c r="AA340" s="51">
        <v>1.8759999999999999</v>
      </c>
      <c r="AB340" s="52">
        <v>1.0398000000000001</v>
      </c>
      <c r="AC340" s="52">
        <v>1.3971</v>
      </c>
      <c r="AD340" s="31">
        <f>省エネ計算フォーマット【EHP】!$X$131/100</f>
        <v>0</v>
      </c>
      <c r="AE340" s="32">
        <f t="shared" si="11"/>
        <v>1.397</v>
      </c>
    </row>
    <row r="341" spans="13:31" ht="13.5" customHeight="1">
      <c r="M341" s="41">
        <v>4</v>
      </c>
      <c r="N341" s="42" t="s">
        <v>10</v>
      </c>
      <c r="O341" s="42" t="s">
        <v>677</v>
      </c>
      <c r="P341" s="42" t="s">
        <v>675</v>
      </c>
      <c r="Q341" s="42" t="s">
        <v>210</v>
      </c>
      <c r="R341" s="43">
        <v>0.184</v>
      </c>
      <c r="T341" s="25">
        <v>3</v>
      </c>
      <c r="U341" s="50">
        <v>2015</v>
      </c>
      <c r="V341" s="41" t="s">
        <v>20</v>
      </c>
      <c r="W341" s="41" t="s">
        <v>607</v>
      </c>
      <c r="X341" s="41" t="s">
        <v>618</v>
      </c>
      <c r="Y341" s="28" t="str">
        <f t="shared" si="10"/>
        <v>32015暖房設備用有り</v>
      </c>
      <c r="Z341" s="51">
        <v>-0.59799999999999998</v>
      </c>
      <c r="AA341" s="51">
        <v>1.5980000000000001</v>
      </c>
      <c r="AB341" s="52">
        <v>1.0339</v>
      </c>
      <c r="AC341" s="52">
        <v>1.19</v>
      </c>
      <c r="AD341" s="31">
        <f>省エネ計算フォーマット【EHP】!$X$131/100</f>
        <v>0</v>
      </c>
      <c r="AE341" s="32">
        <f t="shared" si="11"/>
        <v>1.19</v>
      </c>
    </row>
    <row r="342" spans="13:31" ht="13.5" customHeight="1">
      <c r="M342" s="41">
        <v>4</v>
      </c>
      <c r="N342" s="42" t="s">
        <v>11</v>
      </c>
      <c r="O342" s="42" t="s">
        <v>677</v>
      </c>
      <c r="P342" s="42" t="s">
        <v>675</v>
      </c>
      <c r="Q342" s="42" t="s">
        <v>214</v>
      </c>
      <c r="R342" s="43">
        <v>0.184</v>
      </c>
      <c r="T342" s="25">
        <v>3</v>
      </c>
      <c r="U342" s="50">
        <v>2015</v>
      </c>
      <c r="V342" s="41" t="s">
        <v>20</v>
      </c>
      <c r="W342" s="41" t="s">
        <v>612</v>
      </c>
      <c r="X342" s="41" t="s">
        <v>702</v>
      </c>
      <c r="Y342" s="28" t="str">
        <f t="shared" si="10"/>
        <v>32015暖房店舗用無し（一定速）</v>
      </c>
      <c r="Z342" s="51">
        <v>0.25</v>
      </c>
      <c r="AA342" s="51">
        <v>0.75</v>
      </c>
      <c r="AB342" s="52">
        <v>0.25</v>
      </c>
      <c r="AC342" s="52">
        <v>0.75</v>
      </c>
      <c r="AD342" s="31">
        <f>省エネ計算フォーマット【EHP】!$X$131/100</f>
        <v>0</v>
      </c>
      <c r="AE342" s="32">
        <f t="shared" si="11"/>
        <v>0.75</v>
      </c>
    </row>
    <row r="343" spans="13:31" ht="13.5" customHeight="1">
      <c r="M343" s="41">
        <v>4</v>
      </c>
      <c r="N343" s="42" t="s">
        <v>12</v>
      </c>
      <c r="O343" s="42" t="s">
        <v>677</v>
      </c>
      <c r="P343" s="42" t="s">
        <v>675</v>
      </c>
      <c r="Q343" s="42" t="s">
        <v>218</v>
      </c>
      <c r="R343" s="43">
        <v>0.187</v>
      </c>
      <c r="T343" s="25">
        <v>3</v>
      </c>
      <c r="U343" s="50">
        <v>2015</v>
      </c>
      <c r="V343" s="41" t="s">
        <v>20</v>
      </c>
      <c r="W343" s="41" t="s">
        <v>606</v>
      </c>
      <c r="X343" s="41" t="s">
        <v>702</v>
      </c>
      <c r="Y343" s="28" t="str">
        <f t="shared" si="10"/>
        <v>32015暖房ビル用マルチ無し（一定速）</v>
      </c>
      <c r="Z343" s="51">
        <v>0.25</v>
      </c>
      <c r="AA343" s="51">
        <v>0.75</v>
      </c>
      <c r="AB343" s="52">
        <v>0.25</v>
      </c>
      <c r="AC343" s="52">
        <v>0.75</v>
      </c>
      <c r="AD343" s="31">
        <f>省エネ計算フォーマット【EHP】!$X$131/100</f>
        <v>0</v>
      </c>
      <c r="AE343" s="32">
        <f t="shared" si="11"/>
        <v>0.75</v>
      </c>
    </row>
    <row r="344" spans="13:31" ht="13.5" customHeight="1">
      <c r="M344" s="41">
        <v>5</v>
      </c>
      <c r="N344" s="42" t="s">
        <v>673</v>
      </c>
      <c r="O344" s="42" t="s">
        <v>677</v>
      </c>
      <c r="P344" s="42" t="s">
        <v>675</v>
      </c>
      <c r="Q344" s="42" t="s">
        <v>222</v>
      </c>
      <c r="R344" s="43">
        <v>0.25700000000000001</v>
      </c>
      <c r="T344" s="25">
        <v>3</v>
      </c>
      <c r="U344" s="50">
        <v>2015</v>
      </c>
      <c r="V344" s="41" t="s">
        <v>20</v>
      </c>
      <c r="W344" s="41" t="s">
        <v>607</v>
      </c>
      <c r="X344" s="41" t="s">
        <v>702</v>
      </c>
      <c r="Y344" s="28" t="str">
        <f t="shared" si="10"/>
        <v>32015暖房設備用無し（一定速）</v>
      </c>
      <c r="Z344" s="51">
        <v>0.25</v>
      </c>
      <c r="AA344" s="51">
        <v>0.75</v>
      </c>
      <c r="AB344" s="52">
        <v>0.25</v>
      </c>
      <c r="AC344" s="52">
        <v>0.75</v>
      </c>
      <c r="AD344" s="31">
        <f>省エネ計算フォーマット【EHP】!$X$131/100</f>
        <v>0</v>
      </c>
      <c r="AE344" s="32">
        <f t="shared" si="11"/>
        <v>0.75</v>
      </c>
    </row>
    <row r="345" spans="13:31" ht="13.5" customHeight="1">
      <c r="M345" s="41">
        <v>5</v>
      </c>
      <c r="N345" s="42" t="s">
        <v>2</v>
      </c>
      <c r="O345" s="42" t="s">
        <v>677</v>
      </c>
      <c r="P345" s="42" t="s">
        <v>675</v>
      </c>
      <c r="Q345" s="42" t="s">
        <v>226</v>
      </c>
      <c r="R345" s="43">
        <v>0.30299999999999999</v>
      </c>
      <c r="T345" s="25">
        <v>3</v>
      </c>
      <c r="U345" s="50">
        <v>2020</v>
      </c>
      <c r="V345" s="41" t="s">
        <v>613</v>
      </c>
      <c r="W345" s="41" t="s">
        <v>612</v>
      </c>
      <c r="X345" s="41" t="s">
        <v>618</v>
      </c>
      <c r="Y345" s="28" t="str">
        <f t="shared" si="10"/>
        <v>32020冷房店舗用有り</v>
      </c>
      <c r="Z345" s="51">
        <v>-1.38</v>
      </c>
      <c r="AA345" s="51">
        <v>2.38</v>
      </c>
      <c r="AB345" s="52">
        <v>1.0581</v>
      </c>
      <c r="AC345" s="52">
        <v>1.7705</v>
      </c>
      <c r="AD345" s="31">
        <f>省エネ計算フォーマット【EHP】!$X$131/100</f>
        <v>0</v>
      </c>
      <c r="AE345" s="32">
        <f t="shared" si="11"/>
        <v>1.77</v>
      </c>
    </row>
    <row r="346" spans="13:31" ht="13.5" customHeight="1">
      <c r="M346" s="41">
        <v>5</v>
      </c>
      <c r="N346" s="42" t="s">
        <v>3</v>
      </c>
      <c r="O346" s="42" t="s">
        <v>677</v>
      </c>
      <c r="P346" s="42" t="s">
        <v>675</v>
      </c>
      <c r="Q346" s="42" t="s">
        <v>230</v>
      </c>
      <c r="R346" s="43">
        <v>0.27500000000000002</v>
      </c>
      <c r="T346" s="25">
        <v>3</v>
      </c>
      <c r="U346" s="26">
        <v>2020</v>
      </c>
      <c r="V346" s="27" t="s">
        <v>613</v>
      </c>
      <c r="W346" s="27" t="s">
        <v>606</v>
      </c>
      <c r="X346" s="27" t="s">
        <v>618</v>
      </c>
      <c r="Y346" s="28" t="str">
        <f t="shared" si="10"/>
        <v>32020冷房ビル用マルチ有り</v>
      </c>
      <c r="Z346" s="51">
        <v>-1.68</v>
      </c>
      <c r="AA346" s="51">
        <v>2.68</v>
      </c>
      <c r="AB346" s="52">
        <v>1.0788</v>
      </c>
      <c r="AC346" s="52">
        <v>2.0053000000000001</v>
      </c>
      <c r="AD346" s="31">
        <f>省エネ計算フォーマット【EHP】!$X$131/100</f>
        <v>0</v>
      </c>
      <c r="AE346" s="32">
        <f t="shared" si="11"/>
        <v>2.0049999999999999</v>
      </c>
    </row>
    <row r="347" spans="13:31" ht="13.5" customHeight="1">
      <c r="M347" s="41">
        <v>5</v>
      </c>
      <c r="N347" s="42" t="s">
        <v>4</v>
      </c>
      <c r="O347" s="42" t="s">
        <v>677</v>
      </c>
      <c r="P347" s="42" t="s">
        <v>675</v>
      </c>
      <c r="Q347" s="42" t="s">
        <v>234</v>
      </c>
      <c r="R347" s="43">
        <v>0.16900000000000001</v>
      </c>
      <c r="T347" s="25">
        <v>3</v>
      </c>
      <c r="U347" s="26">
        <v>2020</v>
      </c>
      <c r="V347" s="27" t="s">
        <v>613</v>
      </c>
      <c r="W347" s="27" t="s">
        <v>607</v>
      </c>
      <c r="X347" s="27" t="s">
        <v>618</v>
      </c>
      <c r="Y347" s="28" t="str">
        <f t="shared" si="10"/>
        <v>32020冷房設備用有り</v>
      </c>
      <c r="Z347" s="51">
        <v>-0.62</v>
      </c>
      <c r="AA347" s="51">
        <v>1.62</v>
      </c>
      <c r="AB347" s="52">
        <v>1.0472999999999999</v>
      </c>
      <c r="AC347" s="52">
        <v>1.2032</v>
      </c>
      <c r="AD347" s="31">
        <f>省エネ計算フォーマット【EHP】!$X$131/100</f>
        <v>0</v>
      </c>
      <c r="AE347" s="32">
        <f t="shared" si="11"/>
        <v>1.2030000000000001</v>
      </c>
    </row>
    <row r="348" spans="13:31" ht="13.5" customHeight="1">
      <c r="M348" s="41">
        <v>5</v>
      </c>
      <c r="N348" s="42" t="s">
        <v>5</v>
      </c>
      <c r="O348" s="42" t="s">
        <v>677</v>
      </c>
      <c r="P348" s="42" t="s">
        <v>675</v>
      </c>
      <c r="Q348" s="42" t="s">
        <v>238</v>
      </c>
      <c r="R348" s="43">
        <v>0.248</v>
      </c>
      <c r="T348" s="25">
        <v>3</v>
      </c>
      <c r="U348" s="26">
        <v>2020</v>
      </c>
      <c r="V348" s="27" t="s">
        <v>613</v>
      </c>
      <c r="W348" s="27" t="s">
        <v>612</v>
      </c>
      <c r="X348" s="27" t="s">
        <v>702</v>
      </c>
      <c r="Y348" s="28" t="str">
        <f t="shared" si="10"/>
        <v>32020冷房店舗用無し（一定速）</v>
      </c>
      <c r="Z348" s="51">
        <v>0.25</v>
      </c>
      <c r="AA348" s="51">
        <v>0.75</v>
      </c>
      <c r="AB348" s="52">
        <v>0.25</v>
      </c>
      <c r="AC348" s="52">
        <v>0.75</v>
      </c>
      <c r="AD348" s="31">
        <f>省エネ計算フォーマット【EHP】!$X$131/100</f>
        <v>0</v>
      </c>
      <c r="AE348" s="32">
        <f t="shared" si="11"/>
        <v>0.75</v>
      </c>
    </row>
    <row r="349" spans="13:31" ht="13.5" customHeight="1">
      <c r="M349" s="41">
        <v>5</v>
      </c>
      <c r="N349" s="42" t="s">
        <v>6</v>
      </c>
      <c r="O349" s="42" t="s">
        <v>677</v>
      </c>
      <c r="P349" s="42" t="s">
        <v>675</v>
      </c>
      <c r="Q349" s="42" t="s">
        <v>242</v>
      </c>
      <c r="R349" s="43">
        <v>0.28999999999999998</v>
      </c>
      <c r="T349" s="25">
        <v>3</v>
      </c>
      <c r="U349" s="26">
        <v>2020</v>
      </c>
      <c r="V349" s="27" t="s">
        <v>613</v>
      </c>
      <c r="W349" s="27" t="s">
        <v>606</v>
      </c>
      <c r="X349" s="27" t="s">
        <v>702</v>
      </c>
      <c r="Y349" s="28" t="str">
        <f t="shared" si="10"/>
        <v>32020冷房ビル用マルチ無し（一定速）</v>
      </c>
      <c r="Z349" s="51">
        <v>0.25</v>
      </c>
      <c r="AA349" s="51">
        <v>0.75</v>
      </c>
      <c r="AB349" s="52">
        <v>0.25</v>
      </c>
      <c r="AC349" s="52">
        <v>0.75</v>
      </c>
      <c r="AD349" s="31">
        <f>省エネ計算フォーマット【EHP】!$X$131/100</f>
        <v>0</v>
      </c>
      <c r="AE349" s="32">
        <f t="shared" si="11"/>
        <v>0.75</v>
      </c>
    </row>
    <row r="350" spans="13:31" ht="13.5" customHeight="1">
      <c r="M350" s="41">
        <v>5</v>
      </c>
      <c r="N350" s="42" t="s">
        <v>7</v>
      </c>
      <c r="O350" s="42" t="s">
        <v>677</v>
      </c>
      <c r="P350" s="42" t="s">
        <v>675</v>
      </c>
      <c r="Q350" s="42" t="s">
        <v>246</v>
      </c>
      <c r="R350" s="43">
        <v>0.27500000000000002</v>
      </c>
      <c r="T350" s="25">
        <v>3</v>
      </c>
      <c r="U350" s="26">
        <v>2020</v>
      </c>
      <c r="V350" s="27" t="s">
        <v>613</v>
      </c>
      <c r="W350" s="27" t="s">
        <v>607</v>
      </c>
      <c r="X350" s="27" t="s">
        <v>702</v>
      </c>
      <c r="Y350" s="28" t="str">
        <f t="shared" si="10"/>
        <v>32020冷房設備用無し（一定速）</v>
      </c>
      <c r="Z350" s="51">
        <v>0.25</v>
      </c>
      <c r="AA350" s="51">
        <v>0.75</v>
      </c>
      <c r="AB350" s="52">
        <v>0.25</v>
      </c>
      <c r="AC350" s="52">
        <v>0.75</v>
      </c>
      <c r="AD350" s="31">
        <f>省エネ計算フォーマット【EHP】!$X$131/100</f>
        <v>0</v>
      </c>
      <c r="AE350" s="32">
        <f t="shared" si="11"/>
        <v>0.75</v>
      </c>
    </row>
    <row r="351" spans="13:31" ht="13.5" customHeight="1">
      <c r="M351" s="41">
        <v>5</v>
      </c>
      <c r="N351" s="42" t="s">
        <v>8</v>
      </c>
      <c r="O351" s="42" t="s">
        <v>677</v>
      </c>
      <c r="P351" s="42" t="s">
        <v>675</v>
      </c>
      <c r="Q351" s="42" t="s">
        <v>250</v>
      </c>
      <c r="R351" s="43">
        <v>0.26100000000000001</v>
      </c>
      <c r="T351" s="25">
        <v>3</v>
      </c>
      <c r="U351" s="26">
        <v>2020</v>
      </c>
      <c r="V351" s="27" t="s">
        <v>614</v>
      </c>
      <c r="W351" s="27" t="s">
        <v>612</v>
      </c>
      <c r="X351" s="27" t="s">
        <v>618</v>
      </c>
      <c r="Y351" s="28" t="str">
        <f t="shared" si="10"/>
        <v>32020暖房店舗用有り</v>
      </c>
      <c r="Z351" s="51">
        <v>-0.96</v>
      </c>
      <c r="AA351" s="51">
        <v>1.96</v>
      </c>
      <c r="AB351" s="52">
        <v>1.0862000000000001</v>
      </c>
      <c r="AC351" s="52">
        <v>1.4483999999999999</v>
      </c>
      <c r="AD351" s="31">
        <f>省エネ計算フォーマット【EHP】!$X$131/100</f>
        <v>0</v>
      </c>
      <c r="AE351" s="32">
        <f t="shared" si="11"/>
        <v>1.448</v>
      </c>
    </row>
    <row r="352" spans="13:31" ht="13.5" customHeight="1">
      <c r="M352" s="41">
        <v>5</v>
      </c>
      <c r="N352" s="42" t="s">
        <v>9</v>
      </c>
      <c r="O352" s="42" t="s">
        <v>677</v>
      </c>
      <c r="P352" s="42" t="s">
        <v>675</v>
      </c>
      <c r="Q352" s="42" t="s">
        <v>254</v>
      </c>
      <c r="R352" s="43">
        <v>0.26800000000000002</v>
      </c>
      <c r="T352" s="25">
        <v>3</v>
      </c>
      <c r="U352" s="26">
        <v>2020</v>
      </c>
      <c r="V352" s="27" t="s">
        <v>614</v>
      </c>
      <c r="W352" s="27" t="s">
        <v>606</v>
      </c>
      <c r="X352" s="27" t="s">
        <v>618</v>
      </c>
      <c r="Y352" s="28" t="str">
        <f t="shared" si="10"/>
        <v>32020暖房ビル用マルチ有り</v>
      </c>
      <c r="Z352" s="51">
        <v>-1.1000000000000001</v>
      </c>
      <c r="AA352" s="51">
        <v>2.1</v>
      </c>
      <c r="AB352" s="52">
        <v>1.0416000000000001</v>
      </c>
      <c r="AC352" s="52">
        <v>1.4596</v>
      </c>
      <c r="AD352" s="31">
        <f>省エネ計算フォーマット【EHP】!$X$131/100</f>
        <v>0</v>
      </c>
      <c r="AE352" s="32">
        <f t="shared" si="11"/>
        <v>1.4590000000000001</v>
      </c>
    </row>
    <row r="353" spans="13:31" ht="13.5" customHeight="1">
      <c r="M353" s="41">
        <v>5</v>
      </c>
      <c r="N353" s="42" t="s">
        <v>10</v>
      </c>
      <c r="O353" s="42" t="s">
        <v>677</v>
      </c>
      <c r="P353" s="42" t="s">
        <v>675</v>
      </c>
      <c r="Q353" s="42" t="s">
        <v>258</v>
      </c>
      <c r="R353" s="43">
        <v>0.20499999999999999</v>
      </c>
      <c r="T353" s="25">
        <v>3</v>
      </c>
      <c r="U353" s="26">
        <v>2020</v>
      </c>
      <c r="V353" s="27" t="s">
        <v>614</v>
      </c>
      <c r="W353" s="27" t="s">
        <v>607</v>
      </c>
      <c r="X353" s="27" t="s">
        <v>618</v>
      </c>
      <c r="Y353" s="28" t="str">
        <f t="shared" si="10"/>
        <v>32020暖房設備用有り</v>
      </c>
      <c r="Z353" s="51">
        <v>-0.46</v>
      </c>
      <c r="AA353" s="51">
        <v>1.46</v>
      </c>
      <c r="AB353" s="52">
        <v>0.94</v>
      </c>
      <c r="AC353" s="52">
        <v>1.1100000000000001</v>
      </c>
      <c r="AD353" s="31">
        <f>省エネ計算フォーマット【EHP】!$X$131/100</f>
        <v>0</v>
      </c>
      <c r="AE353" s="32">
        <f t="shared" si="11"/>
        <v>1.1100000000000001</v>
      </c>
    </row>
    <row r="354" spans="13:31" ht="13.5" customHeight="1">
      <c r="M354" s="41">
        <v>5</v>
      </c>
      <c r="N354" s="42" t="s">
        <v>11</v>
      </c>
      <c r="O354" s="42" t="s">
        <v>677</v>
      </c>
      <c r="P354" s="42" t="s">
        <v>675</v>
      </c>
      <c r="Q354" s="42" t="s">
        <v>262</v>
      </c>
      <c r="R354" s="43">
        <v>9.5000000000000001E-2</v>
      </c>
      <c r="T354" s="25">
        <v>3</v>
      </c>
      <c r="U354" s="26">
        <v>2020</v>
      </c>
      <c r="V354" s="27" t="s">
        <v>614</v>
      </c>
      <c r="W354" s="27" t="s">
        <v>612</v>
      </c>
      <c r="X354" s="27" t="s">
        <v>702</v>
      </c>
      <c r="Y354" s="28" t="str">
        <f t="shared" si="10"/>
        <v>32020暖房店舗用無し（一定速）</v>
      </c>
      <c r="Z354" s="51">
        <v>0.25</v>
      </c>
      <c r="AA354" s="51">
        <v>0.75</v>
      </c>
      <c r="AB354" s="52">
        <v>0.25</v>
      </c>
      <c r="AC354" s="52">
        <v>0.75</v>
      </c>
      <c r="AD354" s="31">
        <f>省エネ計算フォーマット【EHP】!$X$131/100</f>
        <v>0</v>
      </c>
      <c r="AE354" s="32">
        <f t="shared" si="11"/>
        <v>0.75</v>
      </c>
    </row>
    <row r="355" spans="13:31" ht="13.5" customHeight="1">
      <c r="M355" s="41">
        <v>5</v>
      </c>
      <c r="N355" s="42" t="s">
        <v>12</v>
      </c>
      <c r="O355" s="42" t="s">
        <v>677</v>
      </c>
      <c r="P355" s="42" t="s">
        <v>675</v>
      </c>
      <c r="Q355" s="42" t="s">
        <v>266</v>
      </c>
      <c r="R355" s="43">
        <v>0.30399999999999999</v>
      </c>
      <c r="T355" s="25">
        <v>3</v>
      </c>
      <c r="U355" s="26">
        <v>2020</v>
      </c>
      <c r="V355" s="27" t="s">
        <v>614</v>
      </c>
      <c r="W355" s="27" t="s">
        <v>606</v>
      </c>
      <c r="X355" s="27" t="s">
        <v>702</v>
      </c>
      <c r="Y355" s="28" t="str">
        <f t="shared" si="10"/>
        <v>32020暖房ビル用マルチ無し（一定速）</v>
      </c>
      <c r="Z355" s="51">
        <v>0.25</v>
      </c>
      <c r="AA355" s="51">
        <v>0.75</v>
      </c>
      <c r="AB355" s="52">
        <v>0.25</v>
      </c>
      <c r="AC355" s="52">
        <v>0.75</v>
      </c>
      <c r="AD355" s="31">
        <f>省エネ計算フォーマット【EHP】!$X$131/100</f>
        <v>0</v>
      </c>
      <c r="AE355" s="32">
        <f t="shared" si="11"/>
        <v>0.75</v>
      </c>
    </row>
    <row r="356" spans="13:31" ht="13.5" customHeight="1">
      <c r="M356" s="41">
        <v>6</v>
      </c>
      <c r="N356" s="42" t="s">
        <v>673</v>
      </c>
      <c r="O356" s="42" t="s">
        <v>677</v>
      </c>
      <c r="P356" s="42" t="s">
        <v>675</v>
      </c>
      <c r="Q356" s="42" t="s">
        <v>270</v>
      </c>
      <c r="R356" s="43">
        <v>0.317</v>
      </c>
      <c r="T356" s="25">
        <v>3</v>
      </c>
      <c r="U356" s="27">
        <v>2020</v>
      </c>
      <c r="V356" s="27" t="s">
        <v>614</v>
      </c>
      <c r="W356" s="27" t="s">
        <v>607</v>
      </c>
      <c r="X356" s="27" t="s">
        <v>702</v>
      </c>
      <c r="Y356" s="28" t="str">
        <f t="shared" si="10"/>
        <v>32020暖房設備用無し（一定速）</v>
      </c>
      <c r="Z356" s="51">
        <v>0.25</v>
      </c>
      <c r="AA356" s="51">
        <v>0.75</v>
      </c>
      <c r="AB356" s="52">
        <v>0.25</v>
      </c>
      <c r="AC356" s="52">
        <v>0.75</v>
      </c>
      <c r="AD356" s="31">
        <f>省エネ計算フォーマット【EHP】!$X$131/100</f>
        <v>0</v>
      </c>
      <c r="AE356" s="32">
        <f t="shared" si="11"/>
        <v>0.75</v>
      </c>
    </row>
    <row r="357" spans="13:31" ht="13.5" customHeight="1">
      <c r="M357" s="41">
        <v>6</v>
      </c>
      <c r="N357" s="42" t="s">
        <v>2</v>
      </c>
      <c r="O357" s="42" t="s">
        <v>677</v>
      </c>
      <c r="P357" s="42" t="s">
        <v>675</v>
      </c>
      <c r="Q357" s="42" t="s">
        <v>274</v>
      </c>
      <c r="R357" s="43">
        <v>0.41499999999999998</v>
      </c>
      <c r="T357" s="53">
        <v>3</v>
      </c>
      <c r="U357" s="54">
        <v>2024</v>
      </c>
      <c r="V357" s="54" t="s">
        <v>613</v>
      </c>
      <c r="W357" s="54" t="s">
        <v>612</v>
      </c>
      <c r="X357" s="54" t="s">
        <v>618</v>
      </c>
      <c r="Y357" s="55" t="str">
        <f t="shared" si="10"/>
        <v>32024冷房店舗用有り</v>
      </c>
      <c r="Z357" s="56">
        <v>-1.58</v>
      </c>
      <c r="AA357" s="56">
        <v>2.58</v>
      </c>
      <c r="AB357" s="57">
        <v>1.0629999999999999</v>
      </c>
      <c r="AC357" s="57">
        <v>1.9193</v>
      </c>
      <c r="AD357" s="31">
        <f>省エネ計算フォーマット【EHP】!$X$131/100</f>
        <v>0</v>
      </c>
      <c r="AE357" s="37">
        <f t="shared" si="11"/>
        <v>1.919</v>
      </c>
    </row>
    <row r="358" spans="13:31" ht="13.5" customHeight="1">
      <c r="M358" s="41">
        <v>6</v>
      </c>
      <c r="N358" s="42" t="s">
        <v>3</v>
      </c>
      <c r="O358" s="42" t="s">
        <v>677</v>
      </c>
      <c r="P358" s="42" t="s">
        <v>675</v>
      </c>
      <c r="Q358" s="42" t="s">
        <v>278</v>
      </c>
      <c r="R358" s="43">
        <v>0.38200000000000001</v>
      </c>
      <c r="T358" s="53">
        <v>3</v>
      </c>
      <c r="U358" s="54">
        <v>2024</v>
      </c>
      <c r="V358" s="54" t="s">
        <v>613</v>
      </c>
      <c r="W358" s="54" t="s">
        <v>606</v>
      </c>
      <c r="X358" s="54" t="s">
        <v>618</v>
      </c>
      <c r="Y358" s="55" t="str">
        <f t="shared" si="10"/>
        <v>32024冷房ビル用マルチ有り</v>
      </c>
      <c r="Z358" s="56">
        <v>-1.6</v>
      </c>
      <c r="AA358" s="56">
        <v>2.6</v>
      </c>
      <c r="AB358" s="57">
        <v>1.0759000000000001</v>
      </c>
      <c r="AC358" s="57">
        <v>1.931</v>
      </c>
      <c r="AD358" s="31">
        <f>省エネ計算フォーマット【EHP】!$X$131/100</f>
        <v>0</v>
      </c>
      <c r="AE358" s="37">
        <f t="shared" si="11"/>
        <v>1.931</v>
      </c>
    </row>
    <row r="359" spans="13:31" ht="13.5" customHeight="1">
      <c r="M359" s="41">
        <v>6</v>
      </c>
      <c r="N359" s="42" t="s">
        <v>4</v>
      </c>
      <c r="O359" s="42" t="s">
        <v>677</v>
      </c>
      <c r="P359" s="42" t="s">
        <v>675</v>
      </c>
      <c r="Q359" s="42" t="s">
        <v>282</v>
      </c>
      <c r="R359" s="43">
        <v>0.23799999999999999</v>
      </c>
      <c r="T359" s="53">
        <v>3</v>
      </c>
      <c r="U359" s="54">
        <v>2024</v>
      </c>
      <c r="V359" s="54" t="s">
        <v>613</v>
      </c>
      <c r="W359" s="54" t="s">
        <v>607</v>
      </c>
      <c r="X359" s="54" t="s">
        <v>618</v>
      </c>
      <c r="Y359" s="55" t="str">
        <f t="shared" si="10"/>
        <v>32024冷房設備用有り</v>
      </c>
      <c r="Z359" s="56">
        <v>-0.6</v>
      </c>
      <c r="AA359" s="56">
        <v>1.6</v>
      </c>
      <c r="AB359" s="57">
        <v>1.0467</v>
      </c>
      <c r="AC359" s="57">
        <v>1.1882999999999999</v>
      </c>
      <c r="AD359" s="31">
        <f>省エネ計算フォーマット【EHP】!$X$131/100</f>
        <v>0</v>
      </c>
      <c r="AE359" s="37">
        <f t="shared" si="11"/>
        <v>1.1879999999999999</v>
      </c>
    </row>
    <row r="360" spans="13:31" ht="13.5" customHeight="1">
      <c r="M360" s="41">
        <v>6</v>
      </c>
      <c r="N360" s="42" t="s">
        <v>5</v>
      </c>
      <c r="O360" s="42" t="s">
        <v>677</v>
      </c>
      <c r="P360" s="42" t="s">
        <v>675</v>
      </c>
      <c r="Q360" s="42" t="s">
        <v>286</v>
      </c>
      <c r="R360" s="43">
        <v>0.375</v>
      </c>
      <c r="T360" s="53">
        <v>3</v>
      </c>
      <c r="U360" s="54">
        <v>2024</v>
      </c>
      <c r="V360" s="54" t="s">
        <v>613</v>
      </c>
      <c r="W360" s="54" t="s">
        <v>612</v>
      </c>
      <c r="X360" s="54" t="s">
        <v>702</v>
      </c>
      <c r="Y360" s="55" t="str">
        <f t="shared" si="10"/>
        <v>32024冷房店舗用無し（一定速）</v>
      </c>
      <c r="Z360" s="56">
        <v>0.25</v>
      </c>
      <c r="AA360" s="56">
        <v>0.75</v>
      </c>
      <c r="AB360" s="57">
        <v>0.25</v>
      </c>
      <c r="AC360" s="57">
        <v>0.75</v>
      </c>
      <c r="AD360" s="31">
        <f>省エネ計算フォーマット【EHP】!$X$131/100</f>
        <v>0</v>
      </c>
      <c r="AE360" s="37">
        <f t="shared" si="11"/>
        <v>0.75</v>
      </c>
    </row>
    <row r="361" spans="13:31" ht="13.5" customHeight="1">
      <c r="M361" s="41">
        <v>6</v>
      </c>
      <c r="N361" s="42" t="s">
        <v>6</v>
      </c>
      <c r="O361" s="42" t="s">
        <v>677</v>
      </c>
      <c r="P361" s="42" t="s">
        <v>675</v>
      </c>
      <c r="Q361" s="42" t="s">
        <v>290</v>
      </c>
      <c r="R361" s="43">
        <v>0.40200000000000002</v>
      </c>
      <c r="T361" s="53">
        <v>3</v>
      </c>
      <c r="U361" s="54">
        <v>2024</v>
      </c>
      <c r="V361" s="54" t="s">
        <v>613</v>
      </c>
      <c r="W361" s="54" t="s">
        <v>606</v>
      </c>
      <c r="X361" s="54" t="s">
        <v>702</v>
      </c>
      <c r="Y361" s="55" t="str">
        <f t="shared" si="10"/>
        <v>32024冷房ビル用マルチ無し（一定速）</v>
      </c>
      <c r="Z361" s="56">
        <v>0.25</v>
      </c>
      <c r="AA361" s="56">
        <v>0.75</v>
      </c>
      <c r="AB361" s="57">
        <v>0.25</v>
      </c>
      <c r="AC361" s="57">
        <v>0.75</v>
      </c>
      <c r="AD361" s="31">
        <f>省エネ計算フォーマット【EHP】!$X$131/100</f>
        <v>0</v>
      </c>
      <c r="AE361" s="37">
        <f t="shared" si="11"/>
        <v>0.75</v>
      </c>
    </row>
    <row r="362" spans="13:31" ht="13.5" customHeight="1">
      <c r="M362" s="41">
        <v>6</v>
      </c>
      <c r="N362" s="42" t="s">
        <v>7</v>
      </c>
      <c r="O362" s="42" t="s">
        <v>677</v>
      </c>
      <c r="P362" s="42" t="s">
        <v>675</v>
      </c>
      <c r="Q362" s="42" t="s">
        <v>294</v>
      </c>
      <c r="R362" s="43">
        <v>0.38500000000000001</v>
      </c>
      <c r="T362" s="53">
        <v>3</v>
      </c>
      <c r="U362" s="54">
        <v>2024</v>
      </c>
      <c r="V362" s="54" t="s">
        <v>613</v>
      </c>
      <c r="W362" s="54" t="s">
        <v>607</v>
      </c>
      <c r="X362" s="54" t="s">
        <v>702</v>
      </c>
      <c r="Y362" s="55" t="str">
        <f t="shared" si="10"/>
        <v>32024冷房設備用無し（一定速）</v>
      </c>
      <c r="Z362" s="56">
        <v>0.25</v>
      </c>
      <c r="AA362" s="56">
        <v>0.75</v>
      </c>
      <c r="AB362" s="57">
        <v>0.25</v>
      </c>
      <c r="AC362" s="57">
        <v>0.75</v>
      </c>
      <c r="AD362" s="31">
        <f>省エネ計算フォーマット【EHP】!$X$131/100</f>
        <v>0</v>
      </c>
      <c r="AE362" s="37">
        <f t="shared" si="11"/>
        <v>0.75</v>
      </c>
    </row>
    <row r="363" spans="13:31" ht="13.5" customHeight="1">
      <c r="M363" s="41">
        <v>6</v>
      </c>
      <c r="N363" s="42" t="s">
        <v>8</v>
      </c>
      <c r="O363" s="42" t="s">
        <v>677</v>
      </c>
      <c r="P363" s="42" t="s">
        <v>675</v>
      </c>
      <c r="Q363" s="42" t="s">
        <v>298</v>
      </c>
      <c r="R363" s="43">
        <v>0.29399999999999998</v>
      </c>
      <c r="T363" s="53">
        <v>3</v>
      </c>
      <c r="U363" s="54">
        <v>2024</v>
      </c>
      <c r="V363" s="54" t="s">
        <v>614</v>
      </c>
      <c r="W363" s="54" t="s">
        <v>612</v>
      </c>
      <c r="X363" s="54" t="s">
        <v>618</v>
      </c>
      <c r="Y363" s="55" t="str">
        <f t="shared" si="10"/>
        <v>32024暖房店舗用有り</v>
      </c>
      <c r="Z363" s="56">
        <v>-1.04</v>
      </c>
      <c r="AA363" s="56">
        <v>2.04</v>
      </c>
      <c r="AB363" s="57">
        <v>1.0898000000000001</v>
      </c>
      <c r="AC363" s="57">
        <v>1.5076000000000001</v>
      </c>
      <c r="AD363" s="31">
        <f>省エネ計算フォーマット【EHP】!$X$131/100</f>
        <v>0</v>
      </c>
      <c r="AE363" s="37">
        <f t="shared" si="11"/>
        <v>1.5069999999999999</v>
      </c>
    </row>
    <row r="364" spans="13:31" ht="13.5" customHeight="1">
      <c r="M364" s="41">
        <v>6</v>
      </c>
      <c r="N364" s="42" t="s">
        <v>9</v>
      </c>
      <c r="O364" s="42" t="s">
        <v>677</v>
      </c>
      <c r="P364" s="42" t="s">
        <v>675</v>
      </c>
      <c r="Q364" s="42" t="s">
        <v>302</v>
      </c>
      <c r="R364" s="43">
        <v>0.378</v>
      </c>
      <c r="T364" s="53">
        <v>3</v>
      </c>
      <c r="U364" s="54">
        <v>2024</v>
      </c>
      <c r="V364" s="54" t="s">
        <v>614</v>
      </c>
      <c r="W364" s="54" t="s">
        <v>606</v>
      </c>
      <c r="X364" s="54" t="s">
        <v>618</v>
      </c>
      <c r="Y364" s="55" t="str">
        <f t="shared" si="10"/>
        <v>32024暖房ビル用マルチ有り</v>
      </c>
      <c r="Z364" s="56">
        <v>-1.1399999999999999</v>
      </c>
      <c r="AA364" s="56">
        <v>2.14</v>
      </c>
      <c r="AB364" s="57">
        <v>1.0454000000000001</v>
      </c>
      <c r="AC364" s="57">
        <v>1.5936999999999999</v>
      </c>
      <c r="AD364" s="31">
        <f>省エネ計算フォーマット【EHP】!$X$131/100</f>
        <v>0</v>
      </c>
      <c r="AE364" s="37">
        <f t="shared" si="11"/>
        <v>1.593</v>
      </c>
    </row>
    <row r="365" spans="13:31" ht="13.5" customHeight="1">
      <c r="M365" s="41">
        <v>6</v>
      </c>
      <c r="N365" s="42" t="s">
        <v>10</v>
      </c>
      <c r="O365" s="42" t="s">
        <v>677</v>
      </c>
      <c r="P365" s="42" t="s">
        <v>675</v>
      </c>
      <c r="Q365" s="42" t="s">
        <v>306</v>
      </c>
      <c r="R365" s="43">
        <v>0.27900000000000003</v>
      </c>
      <c r="T365" s="53">
        <v>3</v>
      </c>
      <c r="U365" s="54">
        <v>2024</v>
      </c>
      <c r="V365" s="54" t="s">
        <v>614</v>
      </c>
      <c r="W365" s="54" t="s">
        <v>607</v>
      </c>
      <c r="X365" s="54" t="s">
        <v>618</v>
      </c>
      <c r="Y365" s="55" t="str">
        <f t="shared" si="10"/>
        <v>32024暖房設備用有り</v>
      </c>
      <c r="Z365" s="56">
        <v>-0.57999999999999996</v>
      </c>
      <c r="AA365" s="56">
        <v>1.58</v>
      </c>
      <c r="AB365" s="57">
        <v>1.0335000000000001</v>
      </c>
      <c r="AC365" s="57">
        <v>1.1766000000000001</v>
      </c>
      <c r="AD365" s="31">
        <f>省エネ計算フォーマット【EHP】!$X$131/100</f>
        <v>0</v>
      </c>
      <c r="AE365" s="37">
        <f t="shared" si="11"/>
        <v>1.1759999999999999</v>
      </c>
    </row>
    <row r="366" spans="13:31" ht="13.5" customHeight="1">
      <c r="M366" s="41">
        <v>6</v>
      </c>
      <c r="N366" s="42" t="s">
        <v>11</v>
      </c>
      <c r="O366" s="42" t="s">
        <v>677</v>
      </c>
      <c r="P366" s="42" t="s">
        <v>675</v>
      </c>
      <c r="Q366" s="42" t="s">
        <v>310</v>
      </c>
      <c r="R366" s="43">
        <v>0.249</v>
      </c>
      <c r="T366" s="53">
        <v>3</v>
      </c>
      <c r="U366" s="54">
        <v>2024</v>
      </c>
      <c r="V366" s="54" t="s">
        <v>614</v>
      </c>
      <c r="W366" s="54" t="s">
        <v>612</v>
      </c>
      <c r="X366" s="54" t="s">
        <v>702</v>
      </c>
      <c r="Y366" s="55" t="str">
        <f t="shared" si="10"/>
        <v>32024暖房店舗用無し（一定速）</v>
      </c>
      <c r="Z366" s="56">
        <v>0.25</v>
      </c>
      <c r="AA366" s="56">
        <v>0.75</v>
      </c>
      <c r="AB366" s="57">
        <v>0.25</v>
      </c>
      <c r="AC366" s="57">
        <v>0.75</v>
      </c>
      <c r="AD366" s="31">
        <f>省エネ計算フォーマット【EHP】!$X$131/100</f>
        <v>0</v>
      </c>
      <c r="AE366" s="37">
        <f t="shared" si="11"/>
        <v>0.75</v>
      </c>
    </row>
    <row r="367" spans="13:31" ht="13.5" customHeight="1">
      <c r="M367" s="41">
        <v>6</v>
      </c>
      <c r="N367" s="42" t="s">
        <v>12</v>
      </c>
      <c r="O367" s="42" t="s">
        <v>677</v>
      </c>
      <c r="P367" s="42" t="s">
        <v>675</v>
      </c>
      <c r="Q367" s="42" t="s">
        <v>314</v>
      </c>
      <c r="R367" s="43">
        <v>0.41699999999999998</v>
      </c>
      <c r="T367" s="53">
        <v>3</v>
      </c>
      <c r="U367" s="54">
        <v>2024</v>
      </c>
      <c r="V367" s="54" t="s">
        <v>614</v>
      </c>
      <c r="W367" s="54" t="s">
        <v>606</v>
      </c>
      <c r="X367" s="54" t="s">
        <v>702</v>
      </c>
      <c r="Y367" s="55" t="str">
        <f t="shared" si="10"/>
        <v>32024暖房ビル用マルチ無し（一定速）</v>
      </c>
      <c r="Z367" s="56">
        <v>0.25</v>
      </c>
      <c r="AA367" s="56">
        <v>0.75</v>
      </c>
      <c r="AB367" s="57">
        <v>0.25</v>
      </c>
      <c r="AC367" s="57">
        <v>0.75</v>
      </c>
      <c r="AD367" s="31">
        <f>省エネ計算フォーマット【EHP】!$X$131/100</f>
        <v>0</v>
      </c>
      <c r="AE367" s="37">
        <f t="shared" si="11"/>
        <v>0.75</v>
      </c>
    </row>
    <row r="368" spans="13:31" ht="13.5" customHeight="1">
      <c r="M368" s="41">
        <v>7</v>
      </c>
      <c r="N368" s="42" t="s">
        <v>673</v>
      </c>
      <c r="O368" s="42" t="s">
        <v>677</v>
      </c>
      <c r="P368" s="42" t="s">
        <v>675</v>
      </c>
      <c r="Q368" s="42" t="s">
        <v>318</v>
      </c>
      <c r="R368" s="43">
        <v>0.57299999999999995</v>
      </c>
      <c r="T368" s="53">
        <v>3</v>
      </c>
      <c r="U368" s="54">
        <v>2024</v>
      </c>
      <c r="V368" s="54" t="s">
        <v>614</v>
      </c>
      <c r="W368" s="54" t="s">
        <v>607</v>
      </c>
      <c r="X368" s="54" t="s">
        <v>702</v>
      </c>
      <c r="Y368" s="55" t="str">
        <f t="shared" si="10"/>
        <v>32024暖房設備用無し（一定速）</v>
      </c>
      <c r="Z368" s="56">
        <v>0.25</v>
      </c>
      <c r="AA368" s="56">
        <v>0.75</v>
      </c>
      <c r="AB368" s="57">
        <v>0.25</v>
      </c>
      <c r="AC368" s="57">
        <v>0.75</v>
      </c>
      <c r="AD368" s="31">
        <f>省エネ計算フォーマット【EHP】!$X$131/100</f>
        <v>0</v>
      </c>
      <c r="AE368" s="37">
        <f t="shared" si="11"/>
        <v>0.75</v>
      </c>
    </row>
    <row r="369" spans="13:31" ht="13.5" customHeight="1">
      <c r="M369" s="41">
        <v>7</v>
      </c>
      <c r="N369" s="42" t="s">
        <v>2</v>
      </c>
      <c r="O369" s="42" t="s">
        <v>677</v>
      </c>
      <c r="P369" s="42" t="s">
        <v>675</v>
      </c>
      <c r="Q369" s="42" t="s">
        <v>322</v>
      </c>
      <c r="R369" s="43">
        <v>0.65600000000000003</v>
      </c>
      <c r="T369" s="25">
        <v>4</v>
      </c>
      <c r="U369" s="26">
        <v>1995</v>
      </c>
      <c r="V369" s="27" t="s">
        <v>19</v>
      </c>
      <c r="W369" s="27" t="s">
        <v>612</v>
      </c>
      <c r="X369" s="27" t="s">
        <v>618</v>
      </c>
      <c r="Y369" s="28" t="str">
        <f t="shared" si="10"/>
        <v>41995冷房店舗用有り</v>
      </c>
      <c r="Z369" s="51">
        <v>0.32</v>
      </c>
      <c r="AA369" s="51">
        <v>0.68</v>
      </c>
      <c r="AB369" s="52">
        <v>1.0165999999999999</v>
      </c>
      <c r="AC369" s="52">
        <v>0.50590000000000002</v>
      </c>
      <c r="AD369" s="31">
        <f>省エネ計算フォーマット【EHP】!$M$131/100</f>
        <v>0</v>
      </c>
      <c r="AE369" s="32">
        <f t="shared" si="11"/>
        <v>0.505</v>
      </c>
    </row>
    <row r="370" spans="13:31" ht="13.5" customHeight="1">
      <c r="M370" s="41">
        <v>7</v>
      </c>
      <c r="N370" s="42" t="s">
        <v>3</v>
      </c>
      <c r="O370" s="42" t="s">
        <v>677</v>
      </c>
      <c r="P370" s="42" t="s">
        <v>675</v>
      </c>
      <c r="Q370" s="42" t="s">
        <v>326</v>
      </c>
      <c r="R370" s="43">
        <v>0.61899999999999999</v>
      </c>
      <c r="T370" s="25">
        <v>4</v>
      </c>
      <c r="U370" s="26">
        <v>1995</v>
      </c>
      <c r="V370" s="27" t="s">
        <v>19</v>
      </c>
      <c r="W370" s="27" t="s">
        <v>606</v>
      </c>
      <c r="X370" s="27" t="s">
        <v>618</v>
      </c>
      <c r="Y370" s="28" t="str">
        <f t="shared" si="10"/>
        <v>41995冷房ビル用マルチ有り</v>
      </c>
      <c r="Z370" s="51">
        <v>-0.218</v>
      </c>
      <c r="AA370" s="51">
        <v>1.218</v>
      </c>
      <c r="AB370" s="52">
        <v>1.0356000000000001</v>
      </c>
      <c r="AC370" s="52">
        <v>0.90459999999999996</v>
      </c>
      <c r="AD370" s="31">
        <f>省エネ計算フォーマット【EHP】!$M$131/100</f>
        <v>0</v>
      </c>
      <c r="AE370" s="32">
        <f t="shared" si="11"/>
        <v>0.90400000000000003</v>
      </c>
    </row>
    <row r="371" spans="13:31" ht="13.5" customHeight="1">
      <c r="M371" s="41">
        <v>7</v>
      </c>
      <c r="N371" s="42" t="s">
        <v>4</v>
      </c>
      <c r="O371" s="42" t="s">
        <v>677</v>
      </c>
      <c r="P371" s="42" t="s">
        <v>675</v>
      </c>
      <c r="Q371" s="42" t="s">
        <v>330</v>
      </c>
      <c r="R371" s="43">
        <v>0.41099999999999998</v>
      </c>
      <c r="T371" s="25">
        <v>4</v>
      </c>
      <c r="U371" s="26">
        <v>1995</v>
      </c>
      <c r="V371" s="27" t="s">
        <v>19</v>
      </c>
      <c r="W371" s="27" t="s">
        <v>607</v>
      </c>
      <c r="X371" s="27" t="s">
        <v>618</v>
      </c>
      <c r="Y371" s="28" t="str">
        <f t="shared" si="10"/>
        <v>41995冷房設備用有り</v>
      </c>
      <c r="Z371" s="51">
        <v>0.25</v>
      </c>
      <c r="AA371" s="51">
        <v>0.75</v>
      </c>
      <c r="AB371" s="52">
        <v>1.0219</v>
      </c>
      <c r="AC371" s="52">
        <v>0.55700000000000005</v>
      </c>
      <c r="AD371" s="31">
        <f>省エネ計算フォーマット【EHP】!$M$131/100</f>
        <v>0</v>
      </c>
      <c r="AE371" s="32">
        <f t="shared" si="11"/>
        <v>0.55700000000000005</v>
      </c>
    </row>
    <row r="372" spans="13:31" ht="13.5" customHeight="1">
      <c r="M372" s="41">
        <v>7</v>
      </c>
      <c r="N372" s="42" t="s">
        <v>5</v>
      </c>
      <c r="O372" s="42" t="s">
        <v>677</v>
      </c>
      <c r="P372" s="42" t="s">
        <v>675</v>
      </c>
      <c r="Q372" s="42" t="s">
        <v>334</v>
      </c>
      <c r="R372" s="43">
        <v>0.63500000000000001</v>
      </c>
      <c r="T372" s="25">
        <v>4</v>
      </c>
      <c r="U372" s="26">
        <v>1995</v>
      </c>
      <c r="V372" s="27" t="s">
        <v>19</v>
      </c>
      <c r="W372" s="27" t="s">
        <v>612</v>
      </c>
      <c r="X372" s="27" t="s">
        <v>702</v>
      </c>
      <c r="Y372" s="28" t="str">
        <f t="shared" si="10"/>
        <v>41995冷房店舗用無し（一定速）</v>
      </c>
      <c r="Z372" s="51">
        <v>0.26</v>
      </c>
      <c r="AA372" s="51">
        <v>0.74</v>
      </c>
      <c r="AB372" s="52">
        <v>0.26</v>
      </c>
      <c r="AC372" s="52">
        <v>0.74</v>
      </c>
      <c r="AD372" s="31">
        <f>省エネ計算フォーマット【EHP】!$M$131/100</f>
        <v>0</v>
      </c>
      <c r="AE372" s="32">
        <f t="shared" si="11"/>
        <v>0.74</v>
      </c>
    </row>
    <row r="373" spans="13:31" ht="13.5" customHeight="1">
      <c r="M373" s="41">
        <v>7</v>
      </c>
      <c r="N373" s="42" t="s">
        <v>6</v>
      </c>
      <c r="O373" s="42" t="s">
        <v>677</v>
      </c>
      <c r="P373" s="42" t="s">
        <v>675</v>
      </c>
      <c r="Q373" s="42" t="s">
        <v>338</v>
      </c>
      <c r="R373" s="43">
        <v>0.64300000000000002</v>
      </c>
      <c r="T373" s="25">
        <v>4</v>
      </c>
      <c r="U373" s="26">
        <v>1995</v>
      </c>
      <c r="V373" s="27" t="s">
        <v>19</v>
      </c>
      <c r="W373" s="27" t="s">
        <v>606</v>
      </c>
      <c r="X373" s="27" t="s">
        <v>702</v>
      </c>
      <c r="Y373" s="28" t="str">
        <f t="shared" si="10"/>
        <v>41995冷房ビル用マルチ無し（一定速）</v>
      </c>
      <c r="Z373" s="51">
        <v>0.26</v>
      </c>
      <c r="AA373" s="51">
        <v>0.74</v>
      </c>
      <c r="AB373" s="52">
        <v>0.26</v>
      </c>
      <c r="AC373" s="52">
        <v>0.74</v>
      </c>
      <c r="AD373" s="31">
        <f>省エネ計算フォーマット【EHP】!$M$131/100</f>
        <v>0</v>
      </c>
      <c r="AE373" s="32">
        <f t="shared" si="11"/>
        <v>0.74</v>
      </c>
    </row>
    <row r="374" spans="13:31" ht="13.5" customHeight="1">
      <c r="M374" s="41">
        <v>7</v>
      </c>
      <c r="N374" s="42" t="s">
        <v>7</v>
      </c>
      <c r="O374" s="42" t="s">
        <v>677</v>
      </c>
      <c r="P374" s="42" t="s">
        <v>675</v>
      </c>
      <c r="Q374" s="42" t="s">
        <v>342</v>
      </c>
      <c r="R374" s="43">
        <v>0.66600000000000004</v>
      </c>
      <c r="T374" s="25">
        <v>4</v>
      </c>
      <c r="U374" s="26">
        <v>1995</v>
      </c>
      <c r="V374" s="27" t="s">
        <v>19</v>
      </c>
      <c r="W374" s="27" t="s">
        <v>607</v>
      </c>
      <c r="X374" s="27" t="s">
        <v>702</v>
      </c>
      <c r="Y374" s="28" t="str">
        <f t="shared" si="10"/>
        <v>41995冷房設備用無し（一定速）</v>
      </c>
      <c r="Z374" s="51">
        <v>0.26</v>
      </c>
      <c r="AA374" s="51">
        <v>0.74</v>
      </c>
      <c r="AB374" s="52">
        <v>0.26</v>
      </c>
      <c r="AC374" s="52">
        <v>0.74</v>
      </c>
      <c r="AD374" s="31">
        <f>省エネ計算フォーマット【EHP】!$M$131/100</f>
        <v>0</v>
      </c>
      <c r="AE374" s="32">
        <f t="shared" si="11"/>
        <v>0.74</v>
      </c>
    </row>
    <row r="375" spans="13:31" ht="13.5" customHeight="1">
      <c r="M375" s="41">
        <v>7</v>
      </c>
      <c r="N375" s="42" t="s">
        <v>8</v>
      </c>
      <c r="O375" s="42" t="s">
        <v>677</v>
      </c>
      <c r="P375" s="42" t="s">
        <v>675</v>
      </c>
      <c r="Q375" s="42" t="s">
        <v>346</v>
      </c>
      <c r="R375" s="43">
        <v>0.51800000000000002</v>
      </c>
      <c r="T375" s="25">
        <v>4</v>
      </c>
      <c r="U375" s="26">
        <v>1995</v>
      </c>
      <c r="V375" s="27" t="s">
        <v>20</v>
      </c>
      <c r="W375" s="27" t="s">
        <v>612</v>
      </c>
      <c r="X375" s="27" t="s">
        <v>618</v>
      </c>
      <c r="Y375" s="28" t="str">
        <f t="shared" si="10"/>
        <v>41995暖房店舗用有り</v>
      </c>
      <c r="Z375" s="51">
        <v>0.374</v>
      </c>
      <c r="AA375" s="51">
        <v>0.626</v>
      </c>
      <c r="AB375" s="52">
        <v>1.0275000000000001</v>
      </c>
      <c r="AC375" s="52">
        <v>0.46260000000000001</v>
      </c>
      <c r="AD375" s="31">
        <f>省エネ計算フォーマット【EHP】!$M$131/100</f>
        <v>0</v>
      </c>
      <c r="AE375" s="32">
        <f t="shared" si="11"/>
        <v>0.46200000000000002</v>
      </c>
    </row>
    <row r="376" spans="13:31" ht="13.5" customHeight="1">
      <c r="M376" s="41">
        <v>7</v>
      </c>
      <c r="N376" s="42" t="s">
        <v>9</v>
      </c>
      <c r="O376" s="42" t="s">
        <v>677</v>
      </c>
      <c r="P376" s="42" t="s">
        <v>675</v>
      </c>
      <c r="Q376" s="42" t="s">
        <v>350</v>
      </c>
      <c r="R376" s="43">
        <v>0.58699999999999997</v>
      </c>
      <c r="T376" s="25">
        <v>4</v>
      </c>
      <c r="U376" s="26">
        <v>1995</v>
      </c>
      <c r="V376" s="27" t="s">
        <v>20</v>
      </c>
      <c r="W376" s="27" t="s">
        <v>606</v>
      </c>
      <c r="X376" s="27" t="s">
        <v>618</v>
      </c>
      <c r="Y376" s="28" t="str">
        <f t="shared" si="10"/>
        <v>41995暖房ビル用マルチ有り</v>
      </c>
      <c r="Z376" s="51">
        <v>-0.112</v>
      </c>
      <c r="AA376" s="51">
        <v>1.1120000000000001</v>
      </c>
      <c r="AB376" s="52">
        <v>1.0236000000000001</v>
      </c>
      <c r="AC376" s="52">
        <v>0.82809999999999995</v>
      </c>
      <c r="AD376" s="31">
        <f>省エネ計算フォーマット【EHP】!$M$131/100</f>
        <v>0</v>
      </c>
      <c r="AE376" s="32">
        <f t="shared" si="11"/>
        <v>0.82799999999999996</v>
      </c>
    </row>
    <row r="377" spans="13:31" ht="13.5" customHeight="1">
      <c r="M377" s="41">
        <v>7</v>
      </c>
      <c r="N377" s="42" t="s">
        <v>10</v>
      </c>
      <c r="O377" s="42" t="s">
        <v>677</v>
      </c>
      <c r="P377" s="42" t="s">
        <v>675</v>
      </c>
      <c r="Q377" s="42" t="s">
        <v>354</v>
      </c>
      <c r="R377" s="43">
        <v>0.38600000000000001</v>
      </c>
      <c r="T377" s="25">
        <v>4</v>
      </c>
      <c r="U377" s="26">
        <v>1995</v>
      </c>
      <c r="V377" s="27" t="s">
        <v>20</v>
      </c>
      <c r="W377" s="27" t="s">
        <v>607</v>
      </c>
      <c r="X377" s="27" t="s">
        <v>618</v>
      </c>
      <c r="Y377" s="28" t="str">
        <f t="shared" si="10"/>
        <v>41995暖房設備用有り</v>
      </c>
      <c r="Z377" s="51">
        <v>0.25</v>
      </c>
      <c r="AA377" s="51">
        <v>0.75</v>
      </c>
      <c r="AB377" s="52">
        <v>1.0159</v>
      </c>
      <c r="AC377" s="52">
        <v>0.5585</v>
      </c>
      <c r="AD377" s="31">
        <f>省エネ計算フォーマット【EHP】!$M$131/100</f>
        <v>0</v>
      </c>
      <c r="AE377" s="32">
        <f t="shared" si="11"/>
        <v>0.55800000000000005</v>
      </c>
    </row>
    <row r="378" spans="13:31" ht="13.5" customHeight="1">
      <c r="M378" s="41">
        <v>7</v>
      </c>
      <c r="N378" s="42" t="s">
        <v>11</v>
      </c>
      <c r="O378" s="42" t="s">
        <v>677</v>
      </c>
      <c r="P378" s="42" t="s">
        <v>675</v>
      </c>
      <c r="Q378" s="42" t="s">
        <v>358</v>
      </c>
      <c r="R378" s="43">
        <v>0.28899999999999998</v>
      </c>
      <c r="T378" s="25">
        <v>4</v>
      </c>
      <c r="U378" s="26">
        <v>1995</v>
      </c>
      <c r="V378" s="27" t="s">
        <v>20</v>
      </c>
      <c r="W378" s="27" t="s">
        <v>612</v>
      </c>
      <c r="X378" s="27" t="s">
        <v>702</v>
      </c>
      <c r="Y378" s="28" t="str">
        <f t="shared" si="10"/>
        <v>41995暖房店舗用無し（一定速）</v>
      </c>
      <c r="Z378" s="51">
        <v>0.26</v>
      </c>
      <c r="AA378" s="51">
        <v>0.74</v>
      </c>
      <c r="AB378" s="52">
        <v>0.26</v>
      </c>
      <c r="AC378" s="52">
        <v>0.74</v>
      </c>
      <c r="AD378" s="31">
        <f>省エネ計算フォーマット【EHP】!$M$131/100</f>
        <v>0</v>
      </c>
      <c r="AE378" s="32">
        <f t="shared" si="11"/>
        <v>0.74</v>
      </c>
    </row>
    <row r="379" spans="13:31" ht="13.5" customHeight="1">
      <c r="M379" s="41">
        <v>7</v>
      </c>
      <c r="N379" s="42" t="s">
        <v>12</v>
      </c>
      <c r="O379" s="42" t="s">
        <v>677</v>
      </c>
      <c r="P379" s="42" t="s">
        <v>675</v>
      </c>
      <c r="Q379" s="42" t="s">
        <v>362</v>
      </c>
      <c r="R379" s="43">
        <v>0.66600000000000004</v>
      </c>
      <c r="T379" s="25">
        <v>4</v>
      </c>
      <c r="U379" s="26">
        <v>1995</v>
      </c>
      <c r="V379" s="27" t="s">
        <v>20</v>
      </c>
      <c r="W379" s="27" t="s">
        <v>606</v>
      </c>
      <c r="X379" s="27" t="s">
        <v>702</v>
      </c>
      <c r="Y379" s="28" t="str">
        <f t="shared" si="10"/>
        <v>41995暖房ビル用マルチ無し（一定速）</v>
      </c>
      <c r="Z379" s="51">
        <v>0.26</v>
      </c>
      <c r="AA379" s="51">
        <v>0.74</v>
      </c>
      <c r="AB379" s="52">
        <v>0.26</v>
      </c>
      <c r="AC379" s="52">
        <v>0.74</v>
      </c>
      <c r="AD379" s="31">
        <f>省エネ計算フォーマット【EHP】!$M$131/100</f>
        <v>0</v>
      </c>
      <c r="AE379" s="32">
        <f t="shared" si="11"/>
        <v>0.74</v>
      </c>
    </row>
    <row r="380" spans="13:31" ht="13.5" customHeight="1">
      <c r="M380" s="41">
        <v>8</v>
      </c>
      <c r="N380" s="42" t="s">
        <v>673</v>
      </c>
      <c r="O380" s="42" t="s">
        <v>677</v>
      </c>
      <c r="P380" s="42" t="s">
        <v>675</v>
      </c>
      <c r="Q380" s="42" t="s">
        <v>366</v>
      </c>
      <c r="R380" s="43">
        <v>0.61499999999999999</v>
      </c>
      <c r="T380" s="25">
        <v>4</v>
      </c>
      <c r="U380" s="26">
        <v>1995</v>
      </c>
      <c r="V380" s="27" t="s">
        <v>20</v>
      </c>
      <c r="W380" s="27" t="s">
        <v>607</v>
      </c>
      <c r="X380" s="27" t="s">
        <v>702</v>
      </c>
      <c r="Y380" s="28" t="str">
        <f t="shared" si="10"/>
        <v>41995暖房設備用無し（一定速）</v>
      </c>
      <c r="Z380" s="51">
        <v>0.26</v>
      </c>
      <c r="AA380" s="51">
        <v>0.74</v>
      </c>
      <c r="AB380" s="52">
        <v>0.26</v>
      </c>
      <c r="AC380" s="52">
        <v>0.74</v>
      </c>
      <c r="AD380" s="31">
        <f>省エネ計算フォーマット【EHP】!$M$131/100</f>
        <v>0</v>
      </c>
      <c r="AE380" s="32">
        <f t="shared" si="11"/>
        <v>0.74</v>
      </c>
    </row>
    <row r="381" spans="13:31" ht="13.5" customHeight="1">
      <c r="M381" s="41">
        <v>8</v>
      </c>
      <c r="N381" s="42" t="s">
        <v>2</v>
      </c>
      <c r="O381" s="42" t="s">
        <v>677</v>
      </c>
      <c r="P381" s="42" t="s">
        <v>675</v>
      </c>
      <c r="Q381" s="42" t="s">
        <v>370</v>
      </c>
      <c r="R381" s="43">
        <v>0.72199999999999998</v>
      </c>
      <c r="T381" s="25">
        <v>4</v>
      </c>
      <c r="U381" s="26">
        <v>2005</v>
      </c>
      <c r="V381" s="27" t="s">
        <v>19</v>
      </c>
      <c r="W381" s="27" t="s">
        <v>612</v>
      </c>
      <c r="X381" s="27" t="s">
        <v>618</v>
      </c>
      <c r="Y381" s="28" t="str">
        <f t="shared" si="10"/>
        <v>42005冷房店舗用有り</v>
      </c>
      <c r="Z381" s="51">
        <v>-0.86599999999999999</v>
      </c>
      <c r="AA381" s="51">
        <v>1.8660000000000001</v>
      </c>
      <c r="AB381" s="52">
        <v>1.0455000000000001</v>
      </c>
      <c r="AC381" s="52">
        <v>1.3880999999999999</v>
      </c>
      <c r="AD381" s="31">
        <f>省エネ計算フォーマット【EHP】!$M$131/100</f>
        <v>0</v>
      </c>
      <c r="AE381" s="32">
        <f t="shared" si="11"/>
        <v>1.3879999999999999</v>
      </c>
    </row>
    <row r="382" spans="13:31" ht="13.5" customHeight="1">
      <c r="M382" s="41">
        <v>8</v>
      </c>
      <c r="N382" s="42" t="s">
        <v>3</v>
      </c>
      <c r="O382" s="42" t="s">
        <v>677</v>
      </c>
      <c r="P382" s="42" t="s">
        <v>675</v>
      </c>
      <c r="Q382" s="42" t="s">
        <v>374</v>
      </c>
      <c r="R382" s="43">
        <v>0.67300000000000004</v>
      </c>
      <c r="T382" s="25">
        <v>4</v>
      </c>
      <c r="U382" s="26">
        <v>2005</v>
      </c>
      <c r="V382" s="27" t="s">
        <v>19</v>
      </c>
      <c r="W382" s="27" t="s">
        <v>606</v>
      </c>
      <c r="X382" s="27" t="s">
        <v>618</v>
      </c>
      <c r="Y382" s="28" t="str">
        <f t="shared" si="10"/>
        <v>42005冷房ビル用マルチ有り</v>
      </c>
      <c r="Z382" s="51">
        <v>-0.68200000000000005</v>
      </c>
      <c r="AA382" s="51">
        <v>1.6819999999999999</v>
      </c>
      <c r="AB382" s="52">
        <v>1.0490999999999999</v>
      </c>
      <c r="AC382" s="52">
        <v>1.2492000000000001</v>
      </c>
      <c r="AD382" s="31">
        <f>省エネ計算フォーマット【EHP】!$M$131/100</f>
        <v>0</v>
      </c>
      <c r="AE382" s="32">
        <f t="shared" si="11"/>
        <v>1.2490000000000001</v>
      </c>
    </row>
    <row r="383" spans="13:31" ht="14.25" customHeight="1">
      <c r="M383" s="41">
        <v>8</v>
      </c>
      <c r="N383" s="42" t="s">
        <v>4</v>
      </c>
      <c r="O383" s="42" t="s">
        <v>677</v>
      </c>
      <c r="P383" s="42" t="s">
        <v>675</v>
      </c>
      <c r="Q383" s="42" t="s">
        <v>378</v>
      </c>
      <c r="R383" s="43">
        <v>0.435</v>
      </c>
      <c r="T383" s="25">
        <v>4</v>
      </c>
      <c r="U383" s="26">
        <v>2005</v>
      </c>
      <c r="V383" s="27" t="s">
        <v>19</v>
      </c>
      <c r="W383" s="27" t="s">
        <v>607</v>
      </c>
      <c r="X383" s="27" t="s">
        <v>618</v>
      </c>
      <c r="Y383" s="28" t="str">
        <f t="shared" si="10"/>
        <v>42005冷房設備用有り</v>
      </c>
      <c r="Z383" s="51">
        <v>-0.114</v>
      </c>
      <c r="AA383" s="51">
        <v>1.1140000000000001</v>
      </c>
      <c r="AB383" s="52">
        <v>1.0325</v>
      </c>
      <c r="AC383" s="52">
        <v>0.82740000000000002</v>
      </c>
      <c r="AD383" s="31">
        <f>省エネ計算フォーマット【EHP】!$M$131/100</f>
        <v>0</v>
      </c>
      <c r="AE383" s="32">
        <f t="shared" si="11"/>
        <v>0.82699999999999996</v>
      </c>
    </row>
    <row r="384" spans="13:31" ht="13.5" customHeight="1">
      <c r="M384" s="41">
        <v>8</v>
      </c>
      <c r="N384" s="42" t="s">
        <v>5</v>
      </c>
      <c r="O384" s="42" t="s">
        <v>677</v>
      </c>
      <c r="P384" s="42" t="s">
        <v>675</v>
      </c>
      <c r="Q384" s="42" t="s">
        <v>382</v>
      </c>
      <c r="R384" s="43">
        <v>0.68600000000000005</v>
      </c>
      <c r="T384" s="25">
        <v>4</v>
      </c>
      <c r="U384" s="26">
        <v>2005</v>
      </c>
      <c r="V384" s="27" t="s">
        <v>19</v>
      </c>
      <c r="W384" s="27" t="s">
        <v>612</v>
      </c>
      <c r="X384" s="27" t="s">
        <v>702</v>
      </c>
      <c r="Y384" s="28" t="str">
        <f t="shared" si="10"/>
        <v>42005冷房店舗用無し（一定速）</v>
      </c>
      <c r="Z384" s="51">
        <v>0.25</v>
      </c>
      <c r="AA384" s="51">
        <v>0.75</v>
      </c>
      <c r="AB384" s="52">
        <v>0.25</v>
      </c>
      <c r="AC384" s="52">
        <v>0.75</v>
      </c>
      <c r="AD384" s="31">
        <f>省エネ計算フォーマット【EHP】!$M$131/100</f>
        <v>0</v>
      </c>
      <c r="AE384" s="32">
        <f t="shared" si="11"/>
        <v>0.75</v>
      </c>
    </row>
    <row r="385" spans="13:31" ht="13.5" customHeight="1">
      <c r="M385" s="41">
        <v>8</v>
      </c>
      <c r="N385" s="42" t="s">
        <v>6</v>
      </c>
      <c r="O385" s="42" t="s">
        <v>677</v>
      </c>
      <c r="P385" s="42" t="s">
        <v>675</v>
      </c>
      <c r="Q385" s="42" t="s">
        <v>386</v>
      </c>
      <c r="R385" s="43">
        <v>0.71899999999999997</v>
      </c>
      <c r="T385" s="25">
        <v>4</v>
      </c>
      <c r="U385" s="26">
        <v>2005</v>
      </c>
      <c r="V385" s="27" t="s">
        <v>19</v>
      </c>
      <c r="W385" s="27" t="s">
        <v>606</v>
      </c>
      <c r="X385" s="27" t="s">
        <v>702</v>
      </c>
      <c r="Y385" s="28" t="str">
        <f t="shared" si="10"/>
        <v>42005冷房ビル用マルチ無し（一定速）</v>
      </c>
      <c r="Z385" s="51">
        <v>0.25</v>
      </c>
      <c r="AA385" s="51">
        <v>0.75</v>
      </c>
      <c r="AB385" s="52">
        <v>0.25</v>
      </c>
      <c r="AC385" s="52">
        <v>0.75</v>
      </c>
      <c r="AD385" s="31">
        <f>省エネ計算フォーマット【EHP】!$M$131/100</f>
        <v>0</v>
      </c>
      <c r="AE385" s="32">
        <f t="shared" si="11"/>
        <v>0.75</v>
      </c>
    </row>
    <row r="386" spans="13:31" ht="13.5" customHeight="1">
      <c r="M386" s="41">
        <v>8</v>
      </c>
      <c r="N386" s="42" t="s">
        <v>7</v>
      </c>
      <c r="O386" s="42" t="s">
        <v>677</v>
      </c>
      <c r="P386" s="42" t="s">
        <v>675</v>
      </c>
      <c r="Q386" s="42" t="s">
        <v>390</v>
      </c>
      <c r="R386" s="43">
        <v>0.70699999999999996</v>
      </c>
      <c r="T386" s="25">
        <v>4</v>
      </c>
      <c r="U386" s="26">
        <v>2005</v>
      </c>
      <c r="V386" s="27" t="s">
        <v>19</v>
      </c>
      <c r="W386" s="27" t="s">
        <v>607</v>
      </c>
      <c r="X386" s="27" t="s">
        <v>702</v>
      </c>
      <c r="Y386" s="28" t="str">
        <f t="shared" si="10"/>
        <v>42005冷房設備用無し（一定速）</v>
      </c>
      <c r="Z386" s="51">
        <v>0.25</v>
      </c>
      <c r="AA386" s="51">
        <v>0.75</v>
      </c>
      <c r="AB386" s="52">
        <v>0.25</v>
      </c>
      <c r="AC386" s="52">
        <v>0.75</v>
      </c>
      <c r="AD386" s="31">
        <f>省エネ計算フォーマット【EHP】!$M$131/100</f>
        <v>0</v>
      </c>
      <c r="AE386" s="32">
        <f t="shared" si="11"/>
        <v>0.75</v>
      </c>
    </row>
    <row r="387" spans="13:31" ht="14.25" customHeight="1">
      <c r="M387" s="41">
        <v>8</v>
      </c>
      <c r="N387" s="42" t="s">
        <v>8</v>
      </c>
      <c r="O387" s="42" t="s">
        <v>677</v>
      </c>
      <c r="P387" s="42" t="s">
        <v>675</v>
      </c>
      <c r="Q387" s="42" t="s">
        <v>394</v>
      </c>
      <c r="R387" s="43">
        <v>0.59199999999999997</v>
      </c>
      <c r="T387" s="25">
        <v>4</v>
      </c>
      <c r="U387" s="26">
        <v>2005</v>
      </c>
      <c r="V387" s="27" t="s">
        <v>20</v>
      </c>
      <c r="W387" s="27" t="s">
        <v>612</v>
      </c>
      <c r="X387" s="27" t="s">
        <v>618</v>
      </c>
      <c r="Y387" s="28" t="str">
        <f t="shared" si="10"/>
        <v>42005暖房店舗用有り</v>
      </c>
      <c r="Z387" s="51">
        <v>-0.65</v>
      </c>
      <c r="AA387" s="51">
        <v>1.65</v>
      </c>
      <c r="AB387" s="52">
        <v>1.0726</v>
      </c>
      <c r="AC387" s="52">
        <v>1.2194</v>
      </c>
      <c r="AD387" s="31">
        <f>省エネ計算フォーマット【EHP】!$M$131/100</f>
        <v>0</v>
      </c>
      <c r="AE387" s="32">
        <f t="shared" si="11"/>
        <v>1.2190000000000001</v>
      </c>
    </row>
    <row r="388" spans="13:31" ht="13.5" customHeight="1">
      <c r="M388" s="41">
        <v>8</v>
      </c>
      <c r="N388" s="42" t="s">
        <v>9</v>
      </c>
      <c r="O388" s="42" t="s">
        <v>677</v>
      </c>
      <c r="P388" s="42" t="s">
        <v>675</v>
      </c>
      <c r="Q388" s="42" t="s">
        <v>398</v>
      </c>
      <c r="R388" s="43">
        <v>0.626</v>
      </c>
      <c r="T388" s="25">
        <v>4</v>
      </c>
      <c r="U388" s="26">
        <v>2005</v>
      </c>
      <c r="V388" s="27" t="s">
        <v>20</v>
      </c>
      <c r="W388" s="27" t="s">
        <v>606</v>
      </c>
      <c r="X388" s="27" t="s">
        <v>618</v>
      </c>
      <c r="Y388" s="28" t="str">
        <f t="shared" si="10"/>
        <v>42005暖房ビル用マルチ有り</v>
      </c>
      <c r="Z388" s="51">
        <v>-0.56000000000000005</v>
      </c>
      <c r="AA388" s="51">
        <v>1.56</v>
      </c>
      <c r="AB388" s="52">
        <v>1.0330999999999999</v>
      </c>
      <c r="AC388" s="52">
        <v>1.1617</v>
      </c>
      <c r="AD388" s="31">
        <f>省エネ計算フォーマット【EHP】!$M$131/100</f>
        <v>0</v>
      </c>
      <c r="AE388" s="32">
        <f t="shared" si="11"/>
        <v>1.161</v>
      </c>
    </row>
    <row r="389" spans="13:31" ht="13.5" customHeight="1">
      <c r="M389" s="41">
        <v>8</v>
      </c>
      <c r="N389" s="42" t="s">
        <v>10</v>
      </c>
      <c r="O389" s="42" t="s">
        <v>677</v>
      </c>
      <c r="P389" s="42" t="s">
        <v>675</v>
      </c>
      <c r="Q389" s="42" t="s">
        <v>402</v>
      </c>
      <c r="R389" s="43">
        <v>0.41799999999999998</v>
      </c>
      <c r="T389" s="25">
        <v>4</v>
      </c>
      <c r="U389" s="26">
        <v>2005</v>
      </c>
      <c r="V389" s="27" t="s">
        <v>20</v>
      </c>
      <c r="W389" s="27" t="s">
        <v>607</v>
      </c>
      <c r="X389" s="27" t="s">
        <v>618</v>
      </c>
      <c r="Y389" s="28" t="str">
        <f t="shared" si="10"/>
        <v>42005暖房設備用有り</v>
      </c>
      <c r="Z389" s="51">
        <v>-0.126</v>
      </c>
      <c r="AA389" s="51">
        <v>1.1259999999999999</v>
      </c>
      <c r="AB389" s="52">
        <v>1.0239</v>
      </c>
      <c r="AC389" s="52">
        <v>0.83850000000000002</v>
      </c>
      <c r="AD389" s="31">
        <f>省エネ計算フォーマット【EHP】!$M$131/100</f>
        <v>0</v>
      </c>
      <c r="AE389" s="32">
        <f t="shared" si="11"/>
        <v>0.83799999999999997</v>
      </c>
    </row>
    <row r="390" spans="13:31" ht="13.5" customHeight="1">
      <c r="M390" s="41">
        <v>8</v>
      </c>
      <c r="N390" s="42" t="s">
        <v>11</v>
      </c>
      <c r="O390" s="42" t="s">
        <v>677</v>
      </c>
      <c r="P390" s="42" t="s">
        <v>675</v>
      </c>
      <c r="Q390" s="42" t="s">
        <v>406</v>
      </c>
      <c r="R390" s="43">
        <v>0.307</v>
      </c>
      <c r="T390" s="25">
        <v>4</v>
      </c>
      <c r="U390" s="26">
        <v>2005</v>
      </c>
      <c r="V390" s="27" t="s">
        <v>20</v>
      </c>
      <c r="W390" s="27" t="s">
        <v>612</v>
      </c>
      <c r="X390" s="27" t="s">
        <v>702</v>
      </c>
      <c r="Y390" s="28" t="str">
        <f t="shared" si="10"/>
        <v>42005暖房店舗用無し（一定速）</v>
      </c>
      <c r="Z390" s="51">
        <v>0.25</v>
      </c>
      <c r="AA390" s="51">
        <v>0.75</v>
      </c>
      <c r="AB390" s="52">
        <v>0.25</v>
      </c>
      <c r="AC390" s="52">
        <v>0.75</v>
      </c>
      <c r="AD390" s="31">
        <f>省エネ計算フォーマット【EHP】!$M$131/100</f>
        <v>0</v>
      </c>
      <c r="AE390" s="32">
        <f t="shared" si="11"/>
        <v>0.75</v>
      </c>
    </row>
    <row r="391" spans="13:31" ht="13.5" customHeight="1">
      <c r="M391" s="41">
        <v>8</v>
      </c>
      <c r="N391" s="42" t="s">
        <v>12</v>
      </c>
      <c r="O391" s="42" t="s">
        <v>677</v>
      </c>
      <c r="P391" s="42" t="s">
        <v>675</v>
      </c>
      <c r="Q391" s="42" t="s">
        <v>410</v>
      </c>
      <c r="R391" s="43">
        <v>0.70399999999999996</v>
      </c>
      <c r="T391" s="25">
        <v>4</v>
      </c>
      <c r="U391" s="50">
        <v>2005</v>
      </c>
      <c r="V391" s="41" t="s">
        <v>20</v>
      </c>
      <c r="W391" s="41" t="s">
        <v>606</v>
      </c>
      <c r="X391" s="41" t="s">
        <v>702</v>
      </c>
      <c r="Y391" s="28" t="str">
        <f t="shared" si="10"/>
        <v>42005暖房ビル用マルチ無し（一定速）</v>
      </c>
      <c r="Z391" s="51">
        <v>0.25</v>
      </c>
      <c r="AA391" s="51">
        <v>0.75</v>
      </c>
      <c r="AB391" s="52">
        <v>0.25</v>
      </c>
      <c r="AC391" s="52">
        <v>0.75</v>
      </c>
      <c r="AD391" s="31">
        <f>省エネ計算フォーマット【EHP】!$M$131/100</f>
        <v>0</v>
      </c>
      <c r="AE391" s="32">
        <f t="shared" si="11"/>
        <v>0.75</v>
      </c>
    </row>
    <row r="392" spans="13:31" ht="13.5" customHeight="1">
      <c r="M392" s="41">
        <v>9</v>
      </c>
      <c r="N392" s="42" t="s">
        <v>673</v>
      </c>
      <c r="O392" s="42" t="s">
        <v>677</v>
      </c>
      <c r="P392" s="42" t="s">
        <v>675</v>
      </c>
      <c r="Q392" s="42" t="s">
        <v>414</v>
      </c>
      <c r="R392" s="43">
        <v>0.48399999999999999</v>
      </c>
      <c r="T392" s="25">
        <v>4</v>
      </c>
      <c r="U392" s="50">
        <v>2005</v>
      </c>
      <c r="V392" s="41" t="s">
        <v>20</v>
      </c>
      <c r="W392" s="41" t="s">
        <v>607</v>
      </c>
      <c r="X392" s="41" t="s">
        <v>702</v>
      </c>
      <c r="Y392" s="28" t="str">
        <f t="shared" si="10"/>
        <v>42005暖房設備用無し（一定速）</v>
      </c>
      <c r="Z392" s="51">
        <v>0.25</v>
      </c>
      <c r="AA392" s="51">
        <v>0.75</v>
      </c>
      <c r="AB392" s="52">
        <v>0.25</v>
      </c>
      <c r="AC392" s="52">
        <v>0.75</v>
      </c>
      <c r="AD392" s="31">
        <f>省エネ計算フォーマット【EHP】!$M$131/100</f>
        <v>0</v>
      </c>
      <c r="AE392" s="32">
        <f t="shared" si="11"/>
        <v>0.75</v>
      </c>
    </row>
    <row r="393" spans="13:31" ht="13.5" customHeight="1">
      <c r="M393" s="41">
        <v>9</v>
      </c>
      <c r="N393" s="42" t="s">
        <v>2</v>
      </c>
      <c r="O393" s="42" t="s">
        <v>677</v>
      </c>
      <c r="P393" s="42" t="s">
        <v>675</v>
      </c>
      <c r="Q393" s="42" t="s">
        <v>418</v>
      </c>
      <c r="R393" s="43">
        <v>0.54300000000000004</v>
      </c>
      <c r="T393" s="25">
        <v>4</v>
      </c>
      <c r="U393" s="50">
        <v>2010</v>
      </c>
      <c r="V393" s="41" t="s">
        <v>19</v>
      </c>
      <c r="W393" s="41" t="s">
        <v>612</v>
      </c>
      <c r="X393" s="41" t="s">
        <v>618</v>
      </c>
      <c r="Y393" s="28" t="str">
        <f t="shared" si="10"/>
        <v>42010冷房店舗用有り</v>
      </c>
      <c r="Z393" s="51">
        <v>-1.1000000000000001</v>
      </c>
      <c r="AA393" s="51">
        <v>2.1</v>
      </c>
      <c r="AB393" s="52">
        <v>1.0511999999999999</v>
      </c>
      <c r="AC393" s="52">
        <v>1.5622</v>
      </c>
      <c r="AD393" s="31">
        <f>省エネ計算フォーマット【EHP】!$M$131/100</f>
        <v>0</v>
      </c>
      <c r="AE393" s="32">
        <f t="shared" si="11"/>
        <v>1.5620000000000001</v>
      </c>
    </row>
    <row r="394" spans="13:31" ht="13.5" customHeight="1">
      <c r="M394" s="41">
        <v>9</v>
      </c>
      <c r="N394" s="42" t="s">
        <v>3</v>
      </c>
      <c r="O394" s="42" t="s">
        <v>677</v>
      </c>
      <c r="P394" s="42" t="s">
        <v>675</v>
      </c>
      <c r="Q394" s="42" t="s">
        <v>422</v>
      </c>
      <c r="R394" s="43">
        <v>0.46300000000000002</v>
      </c>
      <c r="T394" s="25">
        <v>4</v>
      </c>
      <c r="U394" s="50">
        <v>2010</v>
      </c>
      <c r="V394" s="41" t="s">
        <v>19</v>
      </c>
      <c r="W394" s="41" t="s">
        <v>606</v>
      </c>
      <c r="X394" s="41" t="s">
        <v>618</v>
      </c>
      <c r="Y394" s="28" t="str">
        <f t="shared" ref="Y394:Y457" si="12">T394&amp;U394&amp;V394&amp;W394&amp;X394</f>
        <v>42010冷房ビル用マルチ有り</v>
      </c>
      <c r="Z394" s="51">
        <v>-0.88</v>
      </c>
      <c r="AA394" s="51">
        <v>1.88</v>
      </c>
      <c r="AB394" s="52">
        <v>1.0548999999999999</v>
      </c>
      <c r="AC394" s="52">
        <v>1.3963000000000001</v>
      </c>
      <c r="AD394" s="31">
        <f>省エネ計算フォーマット【EHP】!$M$131/100</f>
        <v>0</v>
      </c>
      <c r="AE394" s="32">
        <f t="shared" si="11"/>
        <v>1.3959999999999999</v>
      </c>
    </row>
    <row r="395" spans="13:31" ht="13.5" customHeight="1">
      <c r="M395" s="41">
        <v>9</v>
      </c>
      <c r="N395" s="42" t="s">
        <v>4</v>
      </c>
      <c r="O395" s="42" t="s">
        <v>677</v>
      </c>
      <c r="P395" s="42" t="s">
        <v>675</v>
      </c>
      <c r="Q395" s="42" t="s">
        <v>426</v>
      </c>
      <c r="R395" s="43">
        <v>0.27700000000000002</v>
      </c>
      <c r="T395" s="25">
        <v>4</v>
      </c>
      <c r="U395" s="50">
        <v>2010</v>
      </c>
      <c r="V395" s="41" t="s">
        <v>19</v>
      </c>
      <c r="W395" s="41" t="s">
        <v>607</v>
      </c>
      <c r="X395" s="41" t="s">
        <v>618</v>
      </c>
      <c r="Y395" s="28" t="str">
        <f t="shared" si="12"/>
        <v>42010冷房設備用有り</v>
      </c>
      <c r="Z395" s="51">
        <v>-0.26</v>
      </c>
      <c r="AA395" s="51">
        <v>1.26</v>
      </c>
      <c r="AB395" s="52">
        <v>1.1929000000000001</v>
      </c>
      <c r="AC395" s="52">
        <v>0.89680000000000004</v>
      </c>
      <c r="AD395" s="31">
        <f>省エネ計算フォーマット【EHP】!$M$131/100</f>
        <v>0</v>
      </c>
      <c r="AE395" s="32">
        <f t="shared" si="11"/>
        <v>0.89600000000000002</v>
      </c>
    </row>
    <row r="396" spans="13:31" ht="13.5" customHeight="1">
      <c r="M396" s="41">
        <v>9</v>
      </c>
      <c r="N396" s="42" t="s">
        <v>5</v>
      </c>
      <c r="O396" s="42" t="s">
        <v>677</v>
      </c>
      <c r="P396" s="42" t="s">
        <v>675</v>
      </c>
      <c r="Q396" s="42" t="s">
        <v>430</v>
      </c>
      <c r="R396" s="43">
        <v>0.46300000000000002</v>
      </c>
      <c r="T396" s="25">
        <v>4</v>
      </c>
      <c r="U396" s="50">
        <v>2010</v>
      </c>
      <c r="V396" s="41" t="s">
        <v>19</v>
      </c>
      <c r="W396" s="41" t="s">
        <v>612</v>
      </c>
      <c r="X396" s="41" t="s">
        <v>702</v>
      </c>
      <c r="Y396" s="28" t="str">
        <f t="shared" si="12"/>
        <v>42010冷房店舗用無し（一定速）</v>
      </c>
      <c r="Z396" s="51">
        <v>0.25</v>
      </c>
      <c r="AA396" s="51">
        <v>0.75</v>
      </c>
      <c r="AB396" s="52">
        <v>0.25</v>
      </c>
      <c r="AC396" s="52">
        <v>0.75</v>
      </c>
      <c r="AD396" s="31">
        <f>省エネ計算フォーマット【EHP】!$M$131/100</f>
        <v>0</v>
      </c>
      <c r="AE396" s="32">
        <f t="shared" ref="AE396:AE459" si="13">ROUNDDOWN(IF(AD396&gt;=0.25,Z396*AD396+AA396,AB396*AD396+AC396),3)</f>
        <v>0.75</v>
      </c>
    </row>
    <row r="397" spans="13:31" ht="13.5" customHeight="1">
      <c r="M397" s="41">
        <v>9</v>
      </c>
      <c r="N397" s="42" t="s">
        <v>6</v>
      </c>
      <c r="O397" s="42" t="s">
        <v>677</v>
      </c>
      <c r="P397" s="42" t="s">
        <v>675</v>
      </c>
      <c r="Q397" s="42" t="s">
        <v>434</v>
      </c>
      <c r="R397" s="43">
        <v>0.48499999999999999</v>
      </c>
      <c r="T397" s="25">
        <v>4</v>
      </c>
      <c r="U397" s="50">
        <v>2010</v>
      </c>
      <c r="V397" s="41" t="s">
        <v>19</v>
      </c>
      <c r="W397" s="41" t="s">
        <v>606</v>
      </c>
      <c r="X397" s="41" t="s">
        <v>702</v>
      </c>
      <c r="Y397" s="28" t="str">
        <f t="shared" si="12"/>
        <v>42010冷房ビル用マルチ無し（一定速）</v>
      </c>
      <c r="Z397" s="51">
        <v>0.25</v>
      </c>
      <c r="AA397" s="51">
        <v>0.75</v>
      </c>
      <c r="AB397" s="52">
        <v>0.25</v>
      </c>
      <c r="AC397" s="52">
        <v>0.75</v>
      </c>
      <c r="AD397" s="31">
        <f>省エネ計算フォーマット【EHP】!$M$131/100</f>
        <v>0</v>
      </c>
      <c r="AE397" s="32">
        <f t="shared" si="13"/>
        <v>0.75</v>
      </c>
    </row>
    <row r="398" spans="13:31" ht="13.5" customHeight="1">
      <c r="M398" s="41">
        <v>9</v>
      </c>
      <c r="N398" s="42" t="s">
        <v>7</v>
      </c>
      <c r="O398" s="42" t="s">
        <v>677</v>
      </c>
      <c r="P398" s="42" t="s">
        <v>675</v>
      </c>
      <c r="Q398" s="42" t="s">
        <v>438</v>
      </c>
      <c r="R398" s="43">
        <v>0.48599999999999999</v>
      </c>
      <c r="T398" s="25">
        <v>4</v>
      </c>
      <c r="U398" s="50">
        <v>2010</v>
      </c>
      <c r="V398" s="41" t="s">
        <v>19</v>
      </c>
      <c r="W398" s="41" t="s">
        <v>607</v>
      </c>
      <c r="X398" s="41" t="s">
        <v>702</v>
      </c>
      <c r="Y398" s="28" t="str">
        <f t="shared" si="12"/>
        <v>42010冷房設備用無し（一定速）</v>
      </c>
      <c r="Z398" s="51">
        <v>0.25</v>
      </c>
      <c r="AA398" s="51">
        <v>0.75</v>
      </c>
      <c r="AB398" s="52">
        <v>0.25</v>
      </c>
      <c r="AC398" s="52">
        <v>0.75</v>
      </c>
      <c r="AD398" s="31">
        <f>省エネ計算フォーマット【EHP】!$M$131/100</f>
        <v>0</v>
      </c>
      <c r="AE398" s="32">
        <f t="shared" si="13"/>
        <v>0.75</v>
      </c>
    </row>
    <row r="399" spans="13:31" ht="13.5" customHeight="1">
      <c r="M399" s="41">
        <v>9</v>
      </c>
      <c r="N399" s="42" t="s">
        <v>8</v>
      </c>
      <c r="O399" s="42" t="s">
        <v>677</v>
      </c>
      <c r="P399" s="42" t="s">
        <v>675</v>
      </c>
      <c r="Q399" s="42" t="s">
        <v>442</v>
      </c>
      <c r="R399" s="43">
        <v>0.34100000000000003</v>
      </c>
      <c r="T399" s="25">
        <v>4</v>
      </c>
      <c r="U399" s="50">
        <v>2010</v>
      </c>
      <c r="V399" s="41" t="s">
        <v>20</v>
      </c>
      <c r="W399" s="41" t="s">
        <v>612</v>
      </c>
      <c r="X399" s="41" t="s">
        <v>618</v>
      </c>
      <c r="Y399" s="28" t="str">
        <f t="shared" si="12"/>
        <v>42010暖房店舗用有り</v>
      </c>
      <c r="Z399" s="51">
        <v>-0.72</v>
      </c>
      <c r="AA399" s="51">
        <v>1.72</v>
      </c>
      <c r="AB399" s="52">
        <v>1.0757000000000001</v>
      </c>
      <c r="AC399" s="52">
        <v>1.2710999999999999</v>
      </c>
      <c r="AD399" s="31">
        <f>省エネ計算フォーマット【EHP】!$M$131/100</f>
        <v>0</v>
      </c>
      <c r="AE399" s="32">
        <f t="shared" si="13"/>
        <v>1.2709999999999999</v>
      </c>
    </row>
    <row r="400" spans="13:31" ht="13.5" customHeight="1">
      <c r="M400" s="41">
        <v>9</v>
      </c>
      <c r="N400" s="42" t="s">
        <v>9</v>
      </c>
      <c r="O400" s="42" t="s">
        <v>677</v>
      </c>
      <c r="P400" s="42" t="s">
        <v>675</v>
      </c>
      <c r="Q400" s="42" t="s">
        <v>446</v>
      </c>
      <c r="R400" s="43">
        <v>0.436</v>
      </c>
      <c r="T400" s="25">
        <v>4</v>
      </c>
      <c r="U400" s="50">
        <v>2010</v>
      </c>
      <c r="V400" s="41" t="s">
        <v>20</v>
      </c>
      <c r="W400" s="41" t="s">
        <v>606</v>
      </c>
      <c r="X400" s="41" t="s">
        <v>618</v>
      </c>
      <c r="Y400" s="28" t="str">
        <f t="shared" si="12"/>
        <v>42010暖房ビル用マルチ有り</v>
      </c>
      <c r="Z400" s="51">
        <v>-0.7</v>
      </c>
      <c r="AA400" s="51">
        <v>1.7</v>
      </c>
      <c r="AB400" s="52">
        <v>1.036</v>
      </c>
      <c r="AC400" s="52">
        <v>1.266</v>
      </c>
      <c r="AD400" s="31">
        <f>省エネ計算フォーマット【EHP】!$M$131/100</f>
        <v>0</v>
      </c>
      <c r="AE400" s="32">
        <f t="shared" si="13"/>
        <v>1.266</v>
      </c>
    </row>
    <row r="401" spans="13:31" ht="13.5" customHeight="1">
      <c r="M401" s="41">
        <v>9</v>
      </c>
      <c r="N401" s="42" t="s">
        <v>10</v>
      </c>
      <c r="O401" s="42" t="s">
        <v>677</v>
      </c>
      <c r="P401" s="42" t="s">
        <v>675</v>
      </c>
      <c r="Q401" s="42" t="s">
        <v>450</v>
      </c>
      <c r="R401" s="43">
        <v>0.26400000000000001</v>
      </c>
      <c r="T401" s="25">
        <v>4</v>
      </c>
      <c r="U401" s="50">
        <v>2010</v>
      </c>
      <c r="V401" s="41" t="s">
        <v>20</v>
      </c>
      <c r="W401" s="41" t="s">
        <v>607</v>
      </c>
      <c r="X401" s="41" t="s">
        <v>618</v>
      </c>
      <c r="Y401" s="28" t="str">
        <f t="shared" si="12"/>
        <v>42010暖房設備用有り</v>
      </c>
      <c r="Z401" s="51">
        <v>-0.26</v>
      </c>
      <c r="AA401" s="51">
        <v>1.26</v>
      </c>
      <c r="AB401" s="52">
        <v>0.82779999999999998</v>
      </c>
      <c r="AC401" s="52">
        <v>0.98809999999999998</v>
      </c>
      <c r="AD401" s="31">
        <f>省エネ計算フォーマット【EHP】!$M$131/100</f>
        <v>0</v>
      </c>
      <c r="AE401" s="32">
        <f t="shared" si="13"/>
        <v>0.98799999999999999</v>
      </c>
    </row>
    <row r="402" spans="13:31" ht="13.5" customHeight="1">
      <c r="M402" s="41">
        <v>9</v>
      </c>
      <c r="N402" s="42" t="s">
        <v>11</v>
      </c>
      <c r="O402" s="42" t="s">
        <v>677</v>
      </c>
      <c r="P402" s="42" t="s">
        <v>675</v>
      </c>
      <c r="Q402" s="42" t="s">
        <v>454</v>
      </c>
      <c r="R402" s="43">
        <v>0.17299999999999999</v>
      </c>
      <c r="T402" s="25">
        <v>4</v>
      </c>
      <c r="U402" s="50">
        <v>2010</v>
      </c>
      <c r="V402" s="41" t="s">
        <v>20</v>
      </c>
      <c r="W402" s="41" t="s">
        <v>612</v>
      </c>
      <c r="X402" s="41" t="s">
        <v>702</v>
      </c>
      <c r="Y402" s="28" t="str">
        <f t="shared" si="12"/>
        <v>42010暖房店舗用無し（一定速）</v>
      </c>
      <c r="Z402" s="51">
        <v>0.25</v>
      </c>
      <c r="AA402" s="51">
        <v>0.75</v>
      </c>
      <c r="AB402" s="52">
        <v>0.25</v>
      </c>
      <c r="AC402" s="52">
        <v>0.75</v>
      </c>
      <c r="AD402" s="31">
        <f>省エネ計算フォーマット【EHP】!$M$131/100</f>
        <v>0</v>
      </c>
      <c r="AE402" s="32">
        <f t="shared" si="13"/>
        <v>0.75</v>
      </c>
    </row>
    <row r="403" spans="13:31" ht="13.5" customHeight="1">
      <c r="M403" s="41">
        <v>9</v>
      </c>
      <c r="N403" s="42" t="s">
        <v>12</v>
      </c>
      <c r="O403" s="42" t="s">
        <v>677</v>
      </c>
      <c r="P403" s="42" t="s">
        <v>675</v>
      </c>
      <c r="Q403" s="42" t="s">
        <v>458</v>
      </c>
      <c r="R403" s="43">
        <v>0.57499999999999996</v>
      </c>
      <c r="T403" s="25">
        <v>4</v>
      </c>
      <c r="U403" s="50">
        <v>2010</v>
      </c>
      <c r="V403" s="41" t="s">
        <v>20</v>
      </c>
      <c r="W403" s="41" t="s">
        <v>606</v>
      </c>
      <c r="X403" s="41" t="s">
        <v>702</v>
      </c>
      <c r="Y403" s="28" t="str">
        <f t="shared" si="12"/>
        <v>42010暖房ビル用マルチ無し（一定速）</v>
      </c>
      <c r="Z403" s="51">
        <v>0.25</v>
      </c>
      <c r="AA403" s="51">
        <v>0.75</v>
      </c>
      <c r="AB403" s="52">
        <v>0.25</v>
      </c>
      <c r="AC403" s="52">
        <v>0.75</v>
      </c>
      <c r="AD403" s="31">
        <f>省エネ計算フォーマット【EHP】!$M$131/100</f>
        <v>0</v>
      </c>
      <c r="AE403" s="32">
        <f t="shared" si="13"/>
        <v>0.75</v>
      </c>
    </row>
    <row r="404" spans="13:31" ht="13.5" customHeight="1">
      <c r="M404" s="41">
        <v>10</v>
      </c>
      <c r="N404" s="42" t="s">
        <v>673</v>
      </c>
      <c r="O404" s="42" t="s">
        <v>677</v>
      </c>
      <c r="P404" s="42" t="s">
        <v>675</v>
      </c>
      <c r="Q404" s="42" t="s">
        <v>462</v>
      </c>
      <c r="R404" s="43">
        <v>0.23499999999999999</v>
      </c>
      <c r="T404" s="25">
        <v>4</v>
      </c>
      <c r="U404" s="50">
        <v>2010</v>
      </c>
      <c r="V404" s="41" t="s">
        <v>20</v>
      </c>
      <c r="W404" s="41" t="s">
        <v>607</v>
      </c>
      <c r="X404" s="41" t="s">
        <v>702</v>
      </c>
      <c r="Y404" s="28" t="str">
        <f t="shared" si="12"/>
        <v>42010暖房設備用無し（一定速）</v>
      </c>
      <c r="Z404" s="63">
        <v>0.25</v>
      </c>
      <c r="AA404" s="63">
        <v>0.75</v>
      </c>
      <c r="AB404" s="64">
        <v>0.25</v>
      </c>
      <c r="AC404" s="64">
        <v>0.75</v>
      </c>
      <c r="AD404" s="31">
        <f>省エネ計算フォーマット【EHP】!$M$131/100</f>
        <v>0</v>
      </c>
      <c r="AE404" s="32">
        <f t="shared" si="13"/>
        <v>0.75</v>
      </c>
    </row>
    <row r="405" spans="13:31" ht="13.5" customHeight="1">
      <c r="M405" s="41">
        <v>10</v>
      </c>
      <c r="N405" s="42" t="s">
        <v>2</v>
      </c>
      <c r="O405" s="42" t="s">
        <v>677</v>
      </c>
      <c r="P405" s="42" t="s">
        <v>675</v>
      </c>
      <c r="Q405" s="42" t="s">
        <v>466</v>
      </c>
      <c r="R405" s="43">
        <v>0.223</v>
      </c>
      <c r="T405" s="53">
        <v>4</v>
      </c>
      <c r="U405" s="75">
        <v>2011</v>
      </c>
      <c r="V405" s="54" t="s">
        <v>19</v>
      </c>
      <c r="W405" s="54" t="s">
        <v>612</v>
      </c>
      <c r="X405" s="54" t="s">
        <v>618</v>
      </c>
      <c r="Y405" s="55" t="str">
        <f t="shared" si="12"/>
        <v>42011冷房店舗用有り</v>
      </c>
      <c r="Z405" s="56">
        <v>-1.1200000000000001</v>
      </c>
      <c r="AA405" s="56">
        <v>2.12</v>
      </c>
      <c r="AB405" s="57">
        <v>1.0517000000000001</v>
      </c>
      <c r="AC405" s="57">
        <v>1.5770999999999999</v>
      </c>
      <c r="AD405" s="31">
        <f>省エネ計算フォーマット【EHP】!$M$131/100</f>
        <v>0</v>
      </c>
      <c r="AE405" s="37">
        <f t="shared" si="13"/>
        <v>1.577</v>
      </c>
    </row>
    <row r="406" spans="13:31" ht="13.5" customHeight="1">
      <c r="M406" s="41">
        <v>10</v>
      </c>
      <c r="N406" s="42" t="s">
        <v>3</v>
      </c>
      <c r="O406" s="42" t="s">
        <v>677</v>
      </c>
      <c r="P406" s="42" t="s">
        <v>675</v>
      </c>
      <c r="Q406" s="42" t="s">
        <v>470</v>
      </c>
      <c r="R406" s="43">
        <v>0.251</v>
      </c>
      <c r="T406" s="53">
        <v>4</v>
      </c>
      <c r="U406" s="75">
        <v>2011</v>
      </c>
      <c r="V406" s="54" t="s">
        <v>19</v>
      </c>
      <c r="W406" s="54" t="s">
        <v>606</v>
      </c>
      <c r="X406" s="54" t="s">
        <v>618</v>
      </c>
      <c r="Y406" s="55" t="str">
        <f t="shared" si="12"/>
        <v>42011冷房ビル用マルチ有り</v>
      </c>
      <c r="Z406" s="56">
        <v>-1</v>
      </c>
      <c r="AA406" s="56">
        <v>2</v>
      </c>
      <c r="AB406" s="57">
        <v>1.0584</v>
      </c>
      <c r="AC406" s="57">
        <v>1.4854000000000001</v>
      </c>
      <c r="AD406" s="31">
        <f>省エネ計算フォーマット【EHP】!$M$131/100</f>
        <v>0</v>
      </c>
      <c r="AE406" s="37">
        <f t="shared" si="13"/>
        <v>1.4850000000000001</v>
      </c>
    </row>
    <row r="407" spans="13:31" ht="13.5" customHeight="1">
      <c r="M407" s="41">
        <v>10</v>
      </c>
      <c r="N407" s="42" t="s">
        <v>4</v>
      </c>
      <c r="O407" s="42" t="s">
        <v>677</v>
      </c>
      <c r="P407" s="42" t="s">
        <v>675</v>
      </c>
      <c r="Q407" s="42" t="s">
        <v>474</v>
      </c>
      <c r="R407" s="43">
        <v>0.13</v>
      </c>
      <c r="T407" s="53">
        <v>4</v>
      </c>
      <c r="U407" s="75">
        <v>2011</v>
      </c>
      <c r="V407" s="54" t="s">
        <v>19</v>
      </c>
      <c r="W407" s="54" t="s">
        <v>607</v>
      </c>
      <c r="X407" s="54" t="s">
        <v>618</v>
      </c>
      <c r="Y407" s="55" t="str">
        <f t="shared" si="12"/>
        <v>42011冷房設備用有り</v>
      </c>
      <c r="Z407" s="56">
        <v>-0.22</v>
      </c>
      <c r="AA407" s="56">
        <v>1.22</v>
      </c>
      <c r="AB407" s="57">
        <v>1.0356000000000001</v>
      </c>
      <c r="AC407" s="57">
        <v>0.90610000000000002</v>
      </c>
      <c r="AD407" s="31">
        <f>省エネ計算フォーマット【EHP】!$M$131/100</f>
        <v>0</v>
      </c>
      <c r="AE407" s="37">
        <f t="shared" si="13"/>
        <v>0.90600000000000003</v>
      </c>
    </row>
    <row r="408" spans="13:31" ht="13.5" customHeight="1">
      <c r="M408" s="41">
        <v>10</v>
      </c>
      <c r="N408" s="42" t="s">
        <v>5</v>
      </c>
      <c r="O408" s="42" t="s">
        <v>677</v>
      </c>
      <c r="P408" s="42" t="s">
        <v>675</v>
      </c>
      <c r="Q408" s="42" t="s">
        <v>478</v>
      </c>
      <c r="R408" s="43">
        <v>0.22500000000000001</v>
      </c>
      <c r="T408" s="53">
        <v>4</v>
      </c>
      <c r="U408" s="75">
        <v>2011</v>
      </c>
      <c r="V408" s="54" t="s">
        <v>19</v>
      </c>
      <c r="W408" s="54" t="s">
        <v>612</v>
      </c>
      <c r="X408" s="54" t="s">
        <v>702</v>
      </c>
      <c r="Y408" s="55" t="str">
        <f t="shared" si="12"/>
        <v>42011冷房店舗用無し（一定速）</v>
      </c>
      <c r="Z408" s="56">
        <v>0.25</v>
      </c>
      <c r="AA408" s="56">
        <v>0.75</v>
      </c>
      <c r="AB408" s="57">
        <v>0.25</v>
      </c>
      <c r="AC408" s="57">
        <v>0.75</v>
      </c>
      <c r="AD408" s="31">
        <f>省エネ計算フォーマット【EHP】!$M$131/100</f>
        <v>0</v>
      </c>
      <c r="AE408" s="37">
        <f t="shared" si="13"/>
        <v>0.75</v>
      </c>
    </row>
    <row r="409" spans="13:31" ht="13.5" customHeight="1">
      <c r="M409" s="41">
        <v>10</v>
      </c>
      <c r="N409" s="42" t="s">
        <v>6</v>
      </c>
      <c r="O409" s="42" t="s">
        <v>677</v>
      </c>
      <c r="P409" s="42" t="s">
        <v>675</v>
      </c>
      <c r="Q409" s="42" t="s">
        <v>482</v>
      </c>
      <c r="R409" s="43">
        <v>0.23400000000000001</v>
      </c>
      <c r="T409" s="53">
        <v>4</v>
      </c>
      <c r="U409" s="75">
        <v>2011</v>
      </c>
      <c r="V409" s="54" t="s">
        <v>19</v>
      </c>
      <c r="W409" s="54" t="s">
        <v>606</v>
      </c>
      <c r="X409" s="54" t="s">
        <v>702</v>
      </c>
      <c r="Y409" s="55" t="str">
        <f t="shared" si="12"/>
        <v>42011冷房ビル用マルチ無し（一定速）</v>
      </c>
      <c r="Z409" s="56">
        <v>0.25</v>
      </c>
      <c r="AA409" s="56">
        <v>0.75</v>
      </c>
      <c r="AB409" s="57">
        <v>0.25</v>
      </c>
      <c r="AC409" s="57">
        <v>0.75</v>
      </c>
      <c r="AD409" s="31">
        <f>省エネ計算フォーマット【EHP】!$M$131/100</f>
        <v>0</v>
      </c>
      <c r="AE409" s="37">
        <f t="shared" si="13"/>
        <v>0.75</v>
      </c>
    </row>
    <row r="410" spans="13:31" ht="13.5" customHeight="1">
      <c r="M410" s="41">
        <v>10</v>
      </c>
      <c r="N410" s="42" t="s">
        <v>7</v>
      </c>
      <c r="O410" s="42" t="s">
        <v>677</v>
      </c>
      <c r="P410" s="42" t="s">
        <v>675</v>
      </c>
      <c r="Q410" s="42" t="s">
        <v>486</v>
      </c>
      <c r="R410" s="43">
        <v>0.185</v>
      </c>
      <c r="T410" s="53">
        <v>4</v>
      </c>
      <c r="U410" s="75">
        <v>2011</v>
      </c>
      <c r="V410" s="54" t="s">
        <v>19</v>
      </c>
      <c r="W410" s="54" t="s">
        <v>607</v>
      </c>
      <c r="X410" s="54" t="s">
        <v>702</v>
      </c>
      <c r="Y410" s="55" t="str">
        <f t="shared" si="12"/>
        <v>42011冷房設備用無し（一定速）</v>
      </c>
      <c r="Z410" s="56">
        <v>0.25</v>
      </c>
      <c r="AA410" s="56">
        <v>0.75</v>
      </c>
      <c r="AB410" s="57">
        <v>0.25</v>
      </c>
      <c r="AC410" s="57">
        <v>0.75</v>
      </c>
      <c r="AD410" s="31">
        <f>省エネ計算フォーマット【EHP】!$M$131/100</f>
        <v>0</v>
      </c>
      <c r="AE410" s="37">
        <f t="shared" si="13"/>
        <v>0.75</v>
      </c>
    </row>
    <row r="411" spans="13:31" ht="13.5" customHeight="1">
      <c r="M411" s="41">
        <v>10</v>
      </c>
      <c r="N411" s="42" t="s">
        <v>8</v>
      </c>
      <c r="O411" s="42" t="s">
        <v>677</v>
      </c>
      <c r="P411" s="42" t="s">
        <v>675</v>
      </c>
      <c r="Q411" s="42" t="s">
        <v>490</v>
      </c>
      <c r="R411" s="43">
        <v>0.185</v>
      </c>
      <c r="T411" s="53">
        <v>4</v>
      </c>
      <c r="U411" s="75">
        <v>2011</v>
      </c>
      <c r="V411" s="54" t="s">
        <v>20</v>
      </c>
      <c r="W411" s="54" t="s">
        <v>612</v>
      </c>
      <c r="X411" s="54" t="s">
        <v>618</v>
      </c>
      <c r="Y411" s="55" t="str">
        <f t="shared" si="12"/>
        <v>42011暖房店舗用有り</v>
      </c>
      <c r="Z411" s="56">
        <v>-0.76</v>
      </c>
      <c r="AA411" s="56">
        <v>1.76</v>
      </c>
      <c r="AB411" s="57">
        <v>1.0773999999999999</v>
      </c>
      <c r="AC411" s="57">
        <v>1.3006</v>
      </c>
      <c r="AD411" s="31">
        <f>省エネ計算フォーマット【EHP】!$M$131/100</f>
        <v>0</v>
      </c>
      <c r="AE411" s="37">
        <f t="shared" si="13"/>
        <v>1.3</v>
      </c>
    </row>
    <row r="412" spans="13:31" ht="13.5" customHeight="1">
      <c r="M412" s="41">
        <v>10</v>
      </c>
      <c r="N412" s="42" t="s">
        <v>9</v>
      </c>
      <c r="O412" s="42" t="s">
        <v>677</v>
      </c>
      <c r="P412" s="42" t="s">
        <v>675</v>
      </c>
      <c r="Q412" s="42" t="s">
        <v>494</v>
      </c>
      <c r="R412" s="43">
        <v>0.21</v>
      </c>
      <c r="T412" s="53">
        <v>4</v>
      </c>
      <c r="U412" s="75">
        <v>2011</v>
      </c>
      <c r="V412" s="54" t="s">
        <v>20</v>
      </c>
      <c r="W412" s="54" t="s">
        <v>606</v>
      </c>
      <c r="X412" s="54" t="s">
        <v>618</v>
      </c>
      <c r="Y412" s="55" t="str">
        <f t="shared" si="12"/>
        <v>42011暖房ビル用マルチ有り</v>
      </c>
      <c r="Z412" s="56">
        <v>-0.78</v>
      </c>
      <c r="AA412" s="56">
        <v>1.78</v>
      </c>
      <c r="AB412" s="57">
        <v>1.0377000000000001</v>
      </c>
      <c r="AC412" s="57">
        <v>1.3255999999999999</v>
      </c>
      <c r="AD412" s="31">
        <f>省エネ計算フォーマット【EHP】!$M$131/100</f>
        <v>0</v>
      </c>
      <c r="AE412" s="37">
        <f t="shared" si="13"/>
        <v>1.325</v>
      </c>
    </row>
    <row r="413" spans="13:31" ht="13.5" customHeight="1">
      <c r="M413" s="41">
        <v>10</v>
      </c>
      <c r="N413" s="42" t="s">
        <v>10</v>
      </c>
      <c r="O413" s="42" t="s">
        <v>677</v>
      </c>
      <c r="P413" s="42" t="s">
        <v>675</v>
      </c>
      <c r="Q413" s="42" t="s">
        <v>498</v>
      </c>
      <c r="R413" s="43">
        <v>0.105</v>
      </c>
      <c r="T413" s="53">
        <v>4</v>
      </c>
      <c r="U413" s="75">
        <v>2011</v>
      </c>
      <c r="V413" s="54" t="s">
        <v>20</v>
      </c>
      <c r="W413" s="54" t="s">
        <v>607</v>
      </c>
      <c r="X413" s="54" t="s">
        <v>618</v>
      </c>
      <c r="Y413" s="55" t="str">
        <f t="shared" si="12"/>
        <v>42011暖房設備用有り</v>
      </c>
      <c r="Z413" s="56">
        <v>-0.26</v>
      </c>
      <c r="AA413" s="56">
        <v>1.26</v>
      </c>
      <c r="AB413" s="57">
        <v>1.0266999999999999</v>
      </c>
      <c r="AC413" s="57">
        <v>0.93830000000000002</v>
      </c>
      <c r="AD413" s="31">
        <f>省エネ計算フォーマット【EHP】!$M$131/100</f>
        <v>0</v>
      </c>
      <c r="AE413" s="37">
        <f t="shared" si="13"/>
        <v>0.93799999999999994</v>
      </c>
    </row>
    <row r="414" spans="13:31" ht="13.5" customHeight="1">
      <c r="M414" s="41">
        <v>10</v>
      </c>
      <c r="N414" s="42" t="s">
        <v>11</v>
      </c>
      <c r="O414" s="42" t="s">
        <v>677</v>
      </c>
      <c r="P414" s="42" t="s">
        <v>675</v>
      </c>
      <c r="Q414" s="42" t="s">
        <v>502</v>
      </c>
      <c r="R414" s="43">
        <v>0.08</v>
      </c>
      <c r="T414" s="53">
        <v>4</v>
      </c>
      <c r="U414" s="75">
        <v>2011</v>
      </c>
      <c r="V414" s="54" t="s">
        <v>20</v>
      </c>
      <c r="W414" s="54" t="s">
        <v>612</v>
      </c>
      <c r="X414" s="54" t="s">
        <v>702</v>
      </c>
      <c r="Y414" s="55" t="str">
        <f t="shared" si="12"/>
        <v>42011暖房店舗用無し（一定速）</v>
      </c>
      <c r="Z414" s="56">
        <v>0.25</v>
      </c>
      <c r="AA414" s="56">
        <v>0.75</v>
      </c>
      <c r="AB414" s="57">
        <v>0.25</v>
      </c>
      <c r="AC414" s="57">
        <v>0.75</v>
      </c>
      <c r="AD414" s="31">
        <f>省エネ計算フォーマット【EHP】!$M$131/100</f>
        <v>0</v>
      </c>
      <c r="AE414" s="37">
        <f t="shared" si="13"/>
        <v>0.75</v>
      </c>
    </row>
    <row r="415" spans="13:31" ht="13.5" customHeight="1">
      <c r="M415" s="41">
        <v>10</v>
      </c>
      <c r="N415" s="42" t="s">
        <v>12</v>
      </c>
      <c r="O415" s="42" t="s">
        <v>677</v>
      </c>
      <c r="P415" s="42" t="s">
        <v>675</v>
      </c>
      <c r="Q415" s="42" t="s">
        <v>506</v>
      </c>
      <c r="R415" s="43">
        <v>0.29699999999999999</v>
      </c>
      <c r="T415" s="53">
        <v>4</v>
      </c>
      <c r="U415" s="75">
        <v>2011</v>
      </c>
      <c r="V415" s="54" t="s">
        <v>20</v>
      </c>
      <c r="W415" s="54" t="s">
        <v>606</v>
      </c>
      <c r="X415" s="54" t="s">
        <v>702</v>
      </c>
      <c r="Y415" s="55" t="str">
        <f t="shared" si="12"/>
        <v>42011暖房ビル用マルチ無し（一定速）</v>
      </c>
      <c r="Z415" s="56">
        <v>0.25</v>
      </c>
      <c r="AA415" s="56">
        <v>0.75</v>
      </c>
      <c r="AB415" s="57">
        <v>0.25</v>
      </c>
      <c r="AC415" s="57">
        <v>0.75</v>
      </c>
      <c r="AD415" s="31">
        <f>省エネ計算フォーマット【EHP】!$M$131/100</f>
        <v>0</v>
      </c>
      <c r="AE415" s="37">
        <f t="shared" si="13"/>
        <v>0.75</v>
      </c>
    </row>
    <row r="416" spans="13:31" ht="13.5" customHeight="1">
      <c r="M416" s="41">
        <v>11</v>
      </c>
      <c r="N416" s="42" t="s">
        <v>673</v>
      </c>
      <c r="O416" s="42" t="s">
        <v>677</v>
      </c>
      <c r="P416" s="42" t="s">
        <v>675</v>
      </c>
      <c r="Q416" s="42" t="s">
        <v>510</v>
      </c>
      <c r="R416" s="43">
        <v>0.13600000000000001</v>
      </c>
      <c r="T416" s="53">
        <v>4</v>
      </c>
      <c r="U416" s="54">
        <v>2011</v>
      </c>
      <c r="V416" s="54" t="s">
        <v>20</v>
      </c>
      <c r="W416" s="54" t="s">
        <v>607</v>
      </c>
      <c r="X416" s="54" t="s">
        <v>702</v>
      </c>
      <c r="Y416" s="55" t="str">
        <f t="shared" si="12"/>
        <v>42011暖房設備用無し（一定速）</v>
      </c>
      <c r="Z416" s="65">
        <v>0.25</v>
      </c>
      <c r="AA416" s="65">
        <v>0.75</v>
      </c>
      <c r="AB416" s="66">
        <v>0.25</v>
      </c>
      <c r="AC416" s="66">
        <v>0.75</v>
      </c>
      <c r="AD416" s="31">
        <f>省エネ計算フォーマット【EHP】!$M$131/100</f>
        <v>0</v>
      </c>
      <c r="AE416" s="37">
        <f t="shared" si="13"/>
        <v>0.75</v>
      </c>
    </row>
    <row r="417" spans="13:31" ht="13.5" customHeight="1">
      <c r="M417" s="41">
        <v>11</v>
      </c>
      <c r="N417" s="42" t="s">
        <v>2</v>
      </c>
      <c r="O417" s="42" t="s">
        <v>677</v>
      </c>
      <c r="P417" s="42" t="s">
        <v>675</v>
      </c>
      <c r="Q417" s="42" t="s">
        <v>514</v>
      </c>
      <c r="R417" s="43">
        <v>0.14799999999999999</v>
      </c>
      <c r="T417" s="53">
        <v>4</v>
      </c>
      <c r="U417" s="54">
        <v>2012</v>
      </c>
      <c r="V417" s="54" t="s">
        <v>19</v>
      </c>
      <c r="W417" s="54" t="s">
        <v>612</v>
      </c>
      <c r="X417" s="54" t="s">
        <v>618</v>
      </c>
      <c r="Y417" s="55" t="str">
        <f t="shared" si="12"/>
        <v>42012冷房店舗用有り</v>
      </c>
      <c r="Z417" s="67">
        <v>-1.36</v>
      </c>
      <c r="AA417" s="67">
        <v>2.36</v>
      </c>
      <c r="AB417" s="68">
        <v>1.0576000000000001</v>
      </c>
      <c r="AC417" s="68">
        <v>1.7556</v>
      </c>
      <c r="AD417" s="31">
        <f>省エネ計算フォーマット【EHP】!$M$131/100</f>
        <v>0</v>
      </c>
      <c r="AE417" s="37">
        <f t="shared" si="13"/>
        <v>1.7549999999999999</v>
      </c>
    </row>
    <row r="418" spans="13:31" ht="13.5" customHeight="1">
      <c r="M418" s="41">
        <v>11</v>
      </c>
      <c r="N418" s="42" t="s">
        <v>3</v>
      </c>
      <c r="O418" s="42" t="s">
        <v>677</v>
      </c>
      <c r="P418" s="42" t="s">
        <v>675</v>
      </c>
      <c r="Q418" s="42" t="s">
        <v>518</v>
      </c>
      <c r="R418" s="43">
        <v>9.5000000000000001E-2</v>
      </c>
      <c r="T418" s="53">
        <v>4</v>
      </c>
      <c r="U418" s="54">
        <v>2012</v>
      </c>
      <c r="V418" s="54" t="s">
        <v>19</v>
      </c>
      <c r="W418" s="54" t="s">
        <v>606</v>
      </c>
      <c r="X418" s="54" t="s">
        <v>618</v>
      </c>
      <c r="Y418" s="55" t="str">
        <f t="shared" si="12"/>
        <v>42012冷房ビル用マルチ有り</v>
      </c>
      <c r="Z418" s="56">
        <v>-1.1399999999999999</v>
      </c>
      <c r="AA418" s="56">
        <v>2.14</v>
      </c>
      <c r="AB418" s="57">
        <v>1.0625</v>
      </c>
      <c r="AC418" s="57">
        <v>1.5893999999999999</v>
      </c>
      <c r="AD418" s="31">
        <f>省エネ計算フォーマット【EHP】!$M$131/100</f>
        <v>0</v>
      </c>
      <c r="AE418" s="37">
        <f t="shared" si="13"/>
        <v>1.589</v>
      </c>
    </row>
    <row r="419" spans="13:31" ht="13.5" customHeight="1">
      <c r="M419" s="41">
        <v>11</v>
      </c>
      <c r="N419" s="42" t="s">
        <v>4</v>
      </c>
      <c r="O419" s="42" t="s">
        <v>677</v>
      </c>
      <c r="P419" s="42" t="s">
        <v>675</v>
      </c>
      <c r="Q419" s="42" t="s">
        <v>522</v>
      </c>
      <c r="R419" s="43">
        <v>5.8000000000000003E-2</v>
      </c>
      <c r="T419" s="53">
        <v>4</v>
      </c>
      <c r="U419" s="54">
        <v>2012</v>
      </c>
      <c r="V419" s="54" t="s">
        <v>19</v>
      </c>
      <c r="W419" s="54" t="s">
        <v>607</v>
      </c>
      <c r="X419" s="54" t="s">
        <v>618</v>
      </c>
      <c r="Y419" s="55" t="str">
        <f t="shared" si="12"/>
        <v>42012冷房設備用有り</v>
      </c>
      <c r="Z419" s="56">
        <v>-0.26</v>
      </c>
      <c r="AA419" s="56">
        <v>1.26</v>
      </c>
      <c r="AB419" s="57">
        <v>1.0367999999999999</v>
      </c>
      <c r="AC419" s="57">
        <v>0.93579999999999997</v>
      </c>
      <c r="AD419" s="31">
        <f>省エネ計算フォーマット【EHP】!$M$131/100</f>
        <v>0</v>
      </c>
      <c r="AE419" s="37">
        <f t="shared" si="13"/>
        <v>0.93500000000000005</v>
      </c>
    </row>
    <row r="420" spans="13:31" ht="13.5" customHeight="1">
      <c r="M420" s="41">
        <v>11</v>
      </c>
      <c r="N420" s="42" t="s">
        <v>5</v>
      </c>
      <c r="O420" s="42" t="s">
        <v>677</v>
      </c>
      <c r="P420" s="42" t="s">
        <v>675</v>
      </c>
      <c r="Q420" s="42" t="s">
        <v>526</v>
      </c>
      <c r="R420" s="43">
        <v>0.126</v>
      </c>
      <c r="T420" s="53">
        <v>4</v>
      </c>
      <c r="U420" s="54">
        <v>2012</v>
      </c>
      <c r="V420" s="54" t="s">
        <v>19</v>
      </c>
      <c r="W420" s="54" t="s">
        <v>612</v>
      </c>
      <c r="X420" s="54" t="s">
        <v>702</v>
      </c>
      <c r="Y420" s="55" t="str">
        <f t="shared" si="12"/>
        <v>42012冷房店舗用無し（一定速）</v>
      </c>
      <c r="Z420" s="56">
        <v>0.25</v>
      </c>
      <c r="AA420" s="56">
        <v>0.75</v>
      </c>
      <c r="AB420" s="57">
        <v>0.25</v>
      </c>
      <c r="AC420" s="57">
        <v>0.75</v>
      </c>
      <c r="AD420" s="31">
        <f>省エネ計算フォーマット【EHP】!$M$131/100</f>
        <v>0</v>
      </c>
      <c r="AE420" s="37">
        <f t="shared" si="13"/>
        <v>0.75</v>
      </c>
    </row>
    <row r="421" spans="13:31" ht="13.5" customHeight="1">
      <c r="M421" s="41">
        <v>11</v>
      </c>
      <c r="N421" s="42" t="s">
        <v>6</v>
      </c>
      <c r="O421" s="42" t="s">
        <v>677</v>
      </c>
      <c r="P421" s="42" t="s">
        <v>675</v>
      </c>
      <c r="Q421" s="42" t="s">
        <v>530</v>
      </c>
      <c r="R421" s="43">
        <v>0.11</v>
      </c>
      <c r="T421" s="53">
        <v>4</v>
      </c>
      <c r="U421" s="54">
        <v>2012</v>
      </c>
      <c r="V421" s="54" t="s">
        <v>19</v>
      </c>
      <c r="W421" s="54" t="s">
        <v>606</v>
      </c>
      <c r="X421" s="54" t="s">
        <v>702</v>
      </c>
      <c r="Y421" s="55" t="str">
        <f t="shared" si="12"/>
        <v>42012冷房ビル用マルチ無し（一定速）</v>
      </c>
      <c r="Z421" s="56">
        <v>0.25</v>
      </c>
      <c r="AA421" s="56">
        <v>0.75</v>
      </c>
      <c r="AB421" s="57">
        <v>0.25</v>
      </c>
      <c r="AC421" s="57">
        <v>0.75</v>
      </c>
      <c r="AD421" s="31">
        <f>省エネ計算フォーマット【EHP】!$M$131/100</f>
        <v>0</v>
      </c>
      <c r="AE421" s="37">
        <f t="shared" si="13"/>
        <v>0.75</v>
      </c>
    </row>
    <row r="422" spans="13:31" ht="13.5" customHeight="1">
      <c r="M422" s="41">
        <v>11</v>
      </c>
      <c r="N422" s="42" t="s">
        <v>7</v>
      </c>
      <c r="O422" s="42" t="s">
        <v>677</v>
      </c>
      <c r="P422" s="42" t="s">
        <v>675</v>
      </c>
      <c r="Q422" s="42" t="s">
        <v>534</v>
      </c>
      <c r="R422" s="43">
        <v>0.109</v>
      </c>
      <c r="T422" s="53">
        <v>4</v>
      </c>
      <c r="U422" s="54">
        <v>2012</v>
      </c>
      <c r="V422" s="54" t="s">
        <v>19</v>
      </c>
      <c r="W422" s="54" t="s">
        <v>607</v>
      </c>
      <c r="X422" s="54" t="s">
        <v>702</v>
      </c>
      <c r="Y422" s="55" t="str">
        <f t="shared" si="12"/>
        <v>42012冷房設備用無し（一定速）</v>
      </c>
      <c r="Z422" s="56">
        <v>0.25</v>
      </c>
      <c r="AA422" s="56">
        <v>0.75</v>
      </c>
      <c r="AB422" s="57">
        <v>0.25</v>
      </c>
      <c r="AC422" s="57">
        <v>0.75</v>
      </c>
      <c r="AD422" s="31">
        <f>省エネ計算フォーマット【EHP】!$M$131/100</f>
        <v>0</v>
      </c>
      <c r="AE422" s="37">
        <f t="shared" si="13"/>
        <v>0.75</v>
      </c>
    </row>
    <row r="423" spans="13:31" ht="13.5" customHeight="1">
      <c r="M423" s="41">
        <v>11</v>
      </c>
      <c r="N423" s="42" t="s">
        <v>8</v>
      </c>
      <c r="O423" s="42" t="s">
        <v>677</v>
      </c>
      <c r="P423" s="42" t="s">
        <v>675</v>
      </c>
      <c r="Q423" s="42" t="s">
        <v>538</v>
      </c>
      <c r="R423" s="43">
        <v>0.104</v>
      </c>
      <c r="T423" s="53">
        <v>4</v>
      </c>
      <c r="U423" s="54">
        <v>2012</v>
      </c>
      <c r="V423" s="54" t="s">
        <v>20</v>
      </c>
      <c r="W423" s="54" t="s">
        <v>612</v>
      </c>
      <c r="X423" s="54" t="s">
        <v>618</v>
      </c>
      <c r="Y423" s="55" t="str">
        <f t="shared" si="12"/>
        <v>42012暖房店舗用有り</v>
      </c>
      <c r="Z423" s="56">
        <v>-0.82</v>
      </c>
      <c r="AA423" s="56">
        <v>1.82</v>
      </c>
      <c r="AB423" s="57">
        <v>1.0801000000000001</v>
      </c>
      <c r="AC423" s="57">
        <v>1.345</v>
      </c>
      <c r="AD423" s="31">
        <f>省エネ計算フォーマット【EHP】!$M$131/100</f>
        <v>0</v>
      </c>
      <c r="AE423" s="37">
        <f t="shared" si="13"/>
        <v>1.345</v>
      </c>
    </row>
    <row r="424" spans="13:31" ht="13.5" customHeight="1">
      <c r="M424" s="41">
        <v>11</v>
      </c>
      <c r="N424" s="42" t="s">
        <v>9</v>
      </c>
      <c r="O424" s="42" t="s">
        <v>677</v>
      </c>
      <c r="P424" s="42" t="s">
        <v>675</v>
      </c>
      <c r="Q424" s="42" t="s">
        <v>542</v>
      </c>
      <c r="R424" s="43">
        <v>0.16900000000000001</v>
      </c>
      <c r="T424" s="53">
        <v>4</v>
      </c>
      <c r="U424" s="54">
        <v>2012</v>
      </c>
      <c r="V424" s="54" t="s">
        <v>20</v>
      </c>
      <c r="W424" s="54" t="s">
        <v>606</v>
      </c>
      <c r="X424" s="54" t="s">
        <v>618</v>
      </c>
      <c r="Y424" s="55" t="str">
        <f t="shared" si="12"/>
        <v>42012暖房ビル用マルチ有り</v>
      </c>
      <c r="Z424" s="56">
        <v>-0.98</v>
      </c>
      <c r="AA424" s="56">
        <v>1.98</v>
      </c>
      <c r="AB424" s="57">
        <v>1.042</v>
      </c>
      <c r="AC424" s="57">
        <v>1.4744999999999999</v>
      </c>
      <c r="AD424" s="31">
        <f>省エネ計算フォーマット【EHP】!$M$131/100</f>
        <v>0</v>
      </c>
      <c r="AE424" s="37">
        <f t="shared" si="13"/>
        <v>1.474</v>
      </c>
    </row>
    <row r="425" spans="13:31" ht="13.5" customHeight="1">
      <c r="M425" s="41">
        <v>11</v>
      </c>
      <c r="N425" s="42" t="s">
        <v>10</v>
      </c>
      <c r="O425" s="42" t="s">
        <v>677</v>
      </c>
      <c r="P425" s="42" t="s">
        <v>675</v>
      </c>
      <c r="Q425" s="42" t="s">
        <v>546</v>
      </c>
      <c r="R425" s="43">
        <v>0</v>
      </c>
      <c r="T425" s="53">
        <v>4</v>
      </c>
      <c r="U425" s="54">
        <v>2012</v>
      </c>
      <c r="V425" s="54" t="s">
        <v>20</v>
      </c>
      <c r="W425" s="54" t="s">
        <v>607</v>
      </c>
      <c r="X425" s="54" t="s">
        <v>618</v>
      </c>
      <c r="Y425" s="55" t="str">
        <f t="shared" si="12"/>
        <v>42012暖房設備用有り</v>
      </c>
      <c r="Z425" s="56">
        <v>-0.26</v>
      </c>
      <c r="AA425" s="56">
        <v>1.26</v>
      </c>
      <c r="AB425" s="57">
        <v>1.0266999999999999</v>
      </c>
      <c r="AC425" s="57">
        <v>0.93830000000000002</v>
      </c>
      <c r="AD425" s="31">
        <f>省エネ計算フォーマット【EHP】!$M$131/100</f>
        <v>0</v>
      </c>
      <c r="AE425" s="37">
        <f t="shared" si="13"/>
        <v>0.93799999999999994</v>
      </c>
    </row>
    <row r="426" spans="13:31" ht="13.5" customHeight="1">
      <c r="M426" s="41">
        <v>11</v>
      </c>
      <c r="N426" s="42" t="s">
        <v>11</v>
      </c>
      <c r="O426" s="42" t="s">
        <v>677</v>
      </c>
      <c r="P426" s="42" t="s">
        <v>675</v>
      </c>
      <c r="Q426" s="42" t="s">
        <v>550</v>
      </c>
      <c r="R426" s="43">
        <v>0</v>
      </c>
      <c r="T426" s="53">
        <v>4</v>
      </c>
      <c r="U426" s="54">
        <v>2012</v>
      </c>
      <c r="V426" s="54" t="s">
        <v>20</v>
      </c>
      <c r="W426" s="54" t="s">
        <v>612</v>
      </c>
      <c r="X426" s="54" t="s">
        <v>702</v>
      </c>
      <c r="Y426" s="55" t="str">
        <f t="shared" si="12"/>
        <v>42012暖房店舗用無し（一定速）</v>
      </c>
      <c r="Z426" s="56">
        <v>0.25</v>
      </c>
      <c r="AA426" s="56">
        <v>0.75</v>
      </c>
      <c r="AB426" s="57">
        <v>0.25</v>
      </c>
      <c r="AC426" s="57">
        <v>0.75</v>
      </c>
      <c r="AD426" s="31">
        <f>省エネ計算フォーマット【EHP】!$M$131/100</f>
        <v>0</v>
      </c>
      <c r="AE426" s="37">
        <f t="shared" si="13"/>
        <v>0.75</v>
      </c>
    </row>
    <row r="427" spans="13:31" ht="13.5" customHeight="1">
      <c r="M427" s="41">
        <v>11</v>
      </c>
      <c r="N427" s="42" t="s">
        <v>12</v>
      </c>
      <c r="O427" s="42" t="s">
        <v>677</v>
      </c>
      <c r="P427" s="42" t="s">
        <v>675</v>
      </c>
      <c r="Q427" s="42" t="s">
        <v>554</v>
      </c>
      <c r="R427" s="43">
        <v>0.18</v>
      </c>
      <c r="T427" s="53">
        <v>4</v>
      </c>
      <c r="U427" s="54">
        <v>2012</v>
      </c>
      <c r="V427" s="54" t="s">
        <v>20</v>
      </c>
      <c r="W427" s="54" t="s">
        <v>606</v>
      </c>
      <c r="X427" s="54" t="s">
        <v>702</v>
      </c>
      <c r="Y427" s="55" t="str">
        <f t="shared" si="12"/>
        <v>42012暖房ビル用マルチ無し（一定速）</v>
      </c>
      <c r="Z427" s="56">
        <v>0.25</v>
      </c>
      <c r="AA427" s="56">
        <v>0.75</v>
      </c>
      <c r="AB427" s="57">
        <v>0.25</v>
      </c>
      <c r="AC427" s="57">
        <v>0.75</v>
      </c>
      <c r="AD427" s="31">
        <f>省エネ計算フォーマット【EHP】!$M$131/100</f>
        <v>0</v>
      </c>
      <c r="AE427" s="37">
        <f t="shared" si="13"/>
        <v>0.75</v>
      </c>
    </row>
    <row r="428" spans="13:31" ht="13.5" customHeight="1">
      <c r="M428" s="41">
        <v>12</v>
      </c>
      <c r="N428" s="42" t="s">
        <v>673</v>
      </c>
      <c r="O428" s="42" t="s">
        <v>677</v>
      </c>
      <c r="P428" s="42" t="s">
        <v>675</v>
      </c>
      <c r="Q428" s="42" t="s">
        <v>558</v>
      </c>
      <c r="R428" s="43">
        <v>0</v>
      </c>
      <c r="T428" s="53">
        <v>4</v>
      </c>
      <c r="U428" s="54">
        <v>2012</v>
      </c>
      <c r="V428" s="54" t="s">
        <v>20</v>
      </c>
      <c r="W428" s="54" t="s">
        <v>607</v>
      </c>
      <c r="X428" s="54" t="s">
        <v>702</v>
      </c>
      <c r="Y428" s="55" t="str">
        <f t="shared" si="12"/>
        <v>42012暖房設備用無し（一定速）</v>
      </c>
      <c r="Z428" s="69">
        <v>0.25</v>
      </c>
      <c r="AA428" s="69">
        <v>0.75</v>
      </c>
      <c r="AB428" s="70">
        <v>0.25</v>
      </c>
      <c r="AC428" s="70">
        <v>0.75</v>
      </c>
      <c r="AD428" s="31">
        <f>省エネ計算フォーマット【EHP】!$M$131/100</f>
        <v>0</v>
      </c>
      <c r="AE428" s="37">
        <f t="shared" si="13"/>
        <v>0.75</v>
      </c>
    </row>
    <row r="429" spans="13:31" ht="13.5" customHeight="1">
      <c r="M429" s="41">
        <v>12</v>
      </c>
      <c r="N429" s="42" t="s">
        <v>2</v>
      </c>
      <c r="O429" s="42" t="s">
        <v>677</v>
      </c>
      <c r="P429" s="42" t="s">
        <v>675</v>
      </c>
      <c r="Q429" s="42" t="s">
        <v>562</v>
      </c>
      <c r="R429" s="43">
        <v>0.109</v>
      </c>
      <c r="T429" s="53">
        <v>4</v>
      </c>
      <c r="U429" s="75">
        <v>2013</v>
      </c>
      <c r="V429" s="54" t="s">
        <v>19</v>
      </c>
      <c r="W429" s="54" t="s">
        <v>612</v>
      </c>
      <c r="X429" s="54" t="s">
        <v>618</v>
      </c>
      <c r="Y429" s="55" t="str">
        <f t="shared" si="12"/>
        <v>42013冷房店舗用有り</v>
      </c>
      <c r="Z429" s="56">
        <v>-1.5</v>
      </c>
      <c r="AA429" s="56">
        <v>2.5</v>
      </c>
      <c r="AB429" s="57">
        <v>1.0609999999999999</v>
      </c>
      <c r="AC429" s="57">
        <v>1.8597999999999999</v>
      </c>
      <c r="AD429" s="31">
        <f>省エネ計算フォーマット【EHP】!$M$131/100</f>
        <v>0</v>
      </c>
      <c r="AE429" s="37">
        <f t="shared" si="13"/>
        <v>1.859</v>
      </c>
    </row>
    <row r="430" spans="13:31" ht="13.5" customHeight="1">
      <c r="M430" s="41">
        <v>12</v>
      </c>
      <c r="N430" s="42" t="s">
        <v>3</v>
      </c>
      <c r="O430" s="42" t="s">
        <v>677</v>
      </c>
      <c r="P430" s="42" t="s">
        <v>675</v>
      </c>
      <c r="Q430" s="42" t="s">
        <v>566</v>
      </c>
      <c r="R430" s="43">
        <v>0</v>
      </c>
      <c r="T430" s="53">
        <v>4</v>
      </c>
      <c r="U430" s="75">
        <v>2013</v>
      </c>
      <c r="V430" s="54" t="s">
        <v>19</v>
      </c>
      <c r="W430" s="54" t="s">
        <v>606</v>
      </c>
      <c r="X430" s="54" t="s">
        <v>618</v>
      </c>
      <c r="Y430" s="55" t="str">
        <f t="shared" si="12"/>
        <v>42013冷房ビル用マルチ有り</v>
      </c>
      <c r="Z430" s="56">
        <v>-1.1399999999999999</v>
      </c>
      <c r="AA430" s="56">
        <v>2.14</v>
      </c>
      <c r="AB430" s="57">
        <v>1.0625</v>
      </c>
      <c r="AC430" s="57">
        <v>1.5893999999999999</v>
      </c>
      <c r="AD430" s="31">
        <f>省エネ計算フォーマット【EHP】!$M$131/100</f>
        <v>0</v>
      </c>
      <c r="AE430" s="37">
        <f t="shared" si="13"/>
        <v>1.589</v>
      </c>
    </row>
    <row r="431" spans="13:31" ht="14.25" customHeight="1">
      <c r="M431" s="41">
        <v>12</v>
      </c>
      <c r="N431" s="42" t="s">
        <v>4</v>
      </c>
      <c r="O431" s="42" t="s">
        <v>677</v>
      </c>
      <c r="P431" s="42" t="s">
        <v>675</v>
      </c>
      <c r="Q431" s="42" t="s">
        <v>570</v>
      </c>
      <c r="R431" s="43">
        <v>0</v>
      </c>
      <c r="T431" s="53">
        <v>4</v>
      </c>
      <c r="U431" s="75">
        <v>2013</v>
      </c>
      <c r="V431" s="54" t="s">
        <v>19</v>
      </c>
      <c r="W431" s="54" t="s">
        <v>607</v>
      </c>
      <c r="X431" s="54" t="s">
        <v>618</v>
      </c>
      <c r="Y431" s="55" t="str">
        <f t="shared" si="12"/>
        <v>42013冷房設備用有り</v>
      </c>
      <c r="Z431" s="56">
        <v>-0.26</v>
      </c>
      <c r="AA431" s="56">
        <v>1.26</v>
      </c>
      <c r="AB431" s="57">
        <v>1.0367999999999999</v>
      </c>
      <c r="AC431" s="57">
        <v>0.93579999999999997</v>
      </c>
      <c r="AD431" s="31">
        <f>省エネ計算フォーマット【EHP】!$M$131/100</f>
        <v>0</v>
      </c>
      <c r="AE431" s="37">
        <f t="shared" si="13"/>
        <v>0.93500000000000005</v>
      </c>
    </row>
    <row r="432" spans="13:31" ht="13.5" customHeight="1">
      <c r="M432" s="41">
        <v>12</v>
      </c>
      <c r="N432" s="42" t="s">
        <v>5</v>
      </c>
      <c r="O432" s="42" t="s">
        <v>677</v>
      </c>
      <c r="P432" s="42" t="s">
        <v>675</v>
      </c>
      <c r="Q432" s="42" t="s">
        <v>574</v>
      </c>
      <c r="R432" s="43">
        <v>0.13200000000000001</v>
      </c>
      <c r="T432" s="53">
        <v>4</v>
      </c>
      <c r="U432" s="75">
        <v>2013</v>
      </c>
      <c r="V432" s="54" t="s">
        <v>19</v>
      </c>
      <c r="W432" s="54" t="s">
        <v>612</v>
      </c>
      <c r="X432" s="54" t="s">
        <v>702</v>
      </c>
      <c r="Y432" s="55" t="str">
        <f t="shared" si="12"/>
        <v>42013冷房店舗用無し（一定速）</v>
      </c>
      <c r="Z432" s="56">
        <v>0.25</v>
      </c>
      <c r="AA432" s="56">
        <v>0.75</v>
      </c>
      <c r="AB432" s="57">
        <v>0.25</v>
      </c>
      <c r="AC432" s="57">
        <v>0.75</v>
      </c>
      <c r="AD432" s="31">
        <f>省エネ計算フォーマット【EHP】!$M$131/100</f>
        <v>0</v>
      </c>
      <c r="AE432" s="37">
        <f t="shared" si="13"/>
        <v>0.75</v>
      </c>
    </row>
    <row r="433" spans="13:31" ht="13.5" customHeight="1">
      <c r="M433" s="41">
        <v>12</v>
      </c>
      <c r="N433" s="42" t="s">
        <v>6</v>
      </c>
      <c r="O433" s="42" t="s">
        <v>677</v>
      </c>
      <c r="P433" s="42" t="s">
        <v>675</v>
      </c>
      <c r="Q433" s="42" t="s">
        <v>578</v>
      </c>
      <c r="R433" s="43">
        <v>0</v>
      </c>
      <c r="T433" s="53">
        <v>4</v>
      </c>
      <c r="U433" s="75">
        <v>2013</v>
      </c>
      <c r="V433" s="54" t="s">
        <v>19</v>
      </c>
      <c r="W433" s="54" t="s">
        <v>606</v>
      </c>
      <c r="X433" s="54" t="s">
        <v>702</v>
      </c>
      <c r="Y433" s="55" t="str">
        <f t="shared" si="12"/>
        <v>42013冷房ビル用マルチ無し（一定速）</v>
      </c>
      <c r="Z433" s="56">
        <v>0.25</v>
      </c>
      <c r="AA433" s="56">
        <v>0.75</v>
      </c>
      <c r="AB433" s="57">
        <v>0.25</v>
      </c>
      <c r="AC433" s="57">
        <v>0.75</v>
      </c>
      <c r="AD433" s="31">
        <f>省エネ計算フォーマット【EHP】!$M$131/100</f>
        <v>0</v>
      </c>
      <c r="AE433" s="37">
        <f t="shared" si="13"/>
        <v>0.75</v>
      </c>
    </row>
    <row r="434" spans="13:31" ht="13.5" customHeight="1">
      <c r="M434" s="41">
        <v>12</v>
      </c>
      <c r="N434" s="42" t="s">
        <v>7</v>
      </c>
      <c r="O434" s="42" t="s">
        <v>677</v>
      </c>
      <c r="P434" s="42" t="s">
        <v>675</v>
      </c>
      <c r="Q434" s="42" t="s">
        <v>582</v>
      </c>
      <c r="R434" s="43">
        <v>0</v>
      </c>
      <c r="T434" s="53">
        <v>4</v>
      </c>
      <c r="U434" s="75">
        <v>2013</v>
      </c>
      <c r="V434" s="54" t="s">
        <v>19</v>
      </c>
      <c r="W434" s="54" t="s">
        <v>607</v>
      </c>
      <c r="X434" s="54" t="s">
        <v>702</v>
      </c>
      <c r="Y434" s="55" t="str">
        <f t="shared" si="12"/>
        <v>42013冷房設備用無し（一定速）</v>
      </c>
      <c r="Z434" s="56">
        <v>0.25</v>
      </c>
      <c r="AA434" s="56">
        <v>0.75</v>
      </c>
      <c r="AB434" s="57">
        <v>0.25</v>
      </c>
      <c r="AC434" s="57">
        <v>0.75</v>
      </c>
      <c r="AD434" s="31">
        <f>省エネ計算フォーマット【EHP】!$M$131/100</f>
        <v>0</v>
      </c>
      <c r="AE434" s="37">
        <f t="shared" si="13"/>
        <v>0.75</v>
      </c>
    </row>
    <row r="435" spans="13:31" ht="14.25" customHeight="1">
      <c r="M435" s="41">
        <v>12</v>
      </c>
      <c r="N435" s="42" t="s">
        <v>8</v>
      </c>
      <c r="O435" s="42" t="s">
        <v>677</v>
      </c>
      <c r="P435" s="42" t="s">
        <v>675</v>
      </c>
      <c r="Q435" s="42" t="s">
        <v>586</v>
      </c>
      <c r="R435" s="43">
        <v>7.2999999999999995E-2</v>
      </c>
      <c r="T435" s="53">
        <v>4</v>
      </c>
      <c r="U435" s="75">
        <v>2013</v>
      </c>
      <c r="V435" s="54" t="s">
        <v>20</v>
      </c>
      <c r="W435" s="54" t="s">
        <v>612</v>
      </c>
      <c r="X435" s="54" t="s">
        <v>618</v>
      </c>
      <c r="Y435" s="55" t="str">
        <f t="shared" si="12"/>
        <v>42013暖房店舗用有り</v>
      </c>
      <c r="Z435" s="56">
        <v>-0.94</v>
      </c>
      <c r="AA435" s="56">
        <v>1.94</v>
      </c>
      <c r="AB435" s="57">
        <v>1.0853999999999999</v>
      </c>
      <c r="AC435" s="57">
        <v>1.4337</v>
      </c>
      <c r="AD435" s="31">
        <f>省エネ計算フォーマット【EHP】!$M$131/100</f>
        <v>0</v>
      </c>
      <c r="AE435" s="37">
        <f t="shared" si="13"/>
        <v>1.4330000000000001</v>
      </c>
    </row>
    <row r="436" spans="13:31" ht="13.5" customHeight="1">
      <c r="M436" s="41">
        <v>12</v>
      </c>
      <c r="N436" s="42" t="s">
        <v>9</v>
      </c>
      <c r="O436" s="42" t="s">
        <v>677</v>
      </c>
      <c r="P436" s="42" t="s">
        <v>675</v>
      </c>
      <c r="Q436" s="42" t="s">
        <v>590</v>
      </c>
      <c r="R436" s="43">
        <v>0</v>
      </c>
      <c r="T436" s="53">
        <v>4</v>
      </c>
      <c r="U436" s="75">
        <v>2013</v>
      </c>
      <c r="V436" s="54" t="s">
        <v>20</v>
      </c>
      <c r="W436" s="54" t="s">
        <v>606</v>
      </c>
      <c r="X436" s="54" t="s">
        <v>618</v>
      </c>
      <c r="Y436" s="55" t="str">
        <f t="shared" si="12"/>
        <v>42013暖房ビル用マルチ有り</v>
      </c>
      <c r="Z436" s="56">
        <v>-0.98</v>
      </c>
      <c r="AA436" s="56">
        <v>1.98</v>
      </c>
      <c r="AB436" s="57">
        <v>1.042</v>
      </c>
      <c r="AC436" s="57">
        <v>1.4744999999999999</v>
      </c>
      <c r="AD436" s="31">
        <f>省エネ計算フォーマット【EHP】!$M$131/100</f>
        <v>0</v>
      </c>
      <c r="AE436" s="37">
        <f t="shared" si="13"/>
        <v>1.474</v>
      </c>
    </row>
    <row r="437" spans="13:31" ht="13.5" customHeight="1">
      <c r="M437" s="41">
        <v>12</v>
      </c>
      <c r="N437" s="42" t="s">
        <v>10</v>
      </c>
      <c r="O437" s="42" t="s">
        <v>677</v>
      </c>
      <c r="P437" s="42" t="s">
        <v>675</v>
      </c>
      <c r="Q437" s="42" t="s">
        <v>594</v>
      </c>
      <c r="R437" s="43">
        <v>0</v>
      </c>
      <c r="T437" s="53">
        <v>4</v>
      </c>
      <c r="U437" s="75">
        <v>2013</v>
      </c>
      <c r="V437" s="54" t="s">
        <v>20</v>
      </c>
      <c r="W437" s="54" t="s">
        <v>607</v>
      </c>
      <c r="X437" s="54" t="s">
        <v>618</v>
      </c>
      <c r="Y437" s="55" t="str">
        <f t="shared" si="12"/>
        <v>42013暖房設備用有り</v>
      </c>
      <c r="Z437" s="56">
        <v>-0.32</v>
      </c>
      <c r="AA437" s="56">
        <v>1.32</v>
      </c>
      <c r="AB437" s="57">
        <v>1.028</v>
      </c>
      <c r="AC437" s="57">
        <v>0.98299999999999998</v>
      </c>
      <c r="AD437" s="31">
        <f>省エネ計算フォーマット【EHP】!$M$131/100</f>
        <v>0</v>
      </c>
      <c r="AE437" s="37">
        <f t="shared" si="13"/>
        <v>0.98299999999999998</v>
      </c>
    </row>
    <row r="438" spans="13:31" ht="13.5" customHeight="1">
      <c r="M438" s="41">
        <v>12</v>
      </c>
      <c r="N438" s="42" t="s">
        <v>11</v>
      </c>
      <c r="O438" s="42" t="s">
        <v>677</v>
      </c>
      <c r="P438" s="42" t="s">
        <v>675</v>
      </c>
      <c r="Q438" s="42" t="s">
        <v>598</v>
      </c>
      <c r="R438" s="43">
        <v>0</v>
      </c>
      <c r="T438" s="53">
        <v>4</v>
      </c>
      <c r="U438" s="75">
        <v>2013</v>
      </c>
      <c r="V438" s="54" t="s">
        <v>20</v>
      </c>
      <c r="W438" s="54" t="s">
        <v>612</v>
      </c>
      <c r="X438" s="54" t="s">
        <v>702</v>
      </c>
      <c r="Y438" s="55" t="str">
        <f t="shared" si="12"/>
        <v>42013暖房店舗用無し（一定速）</v>
      </c>
      <c r="Z438" s="56">
        <v>0.25</v>
      </c>
      <c r="AA438" s="56">
        <v>0.75</v>
      </c>
      <c r="AB438" s="57">
        <v>0.25</v>
      </c>
      <c r="AC438" s="57">
        <v>0.75</v>
      </c>
      <c r="AD438" s="31">
        <f>省エネ計算フォーマット【EHP】!$M$131/100</f>
        <v>0</v>
      </c>
      <c r="AE438" s="37">
        <f t="shared" si="13"/>
        <v>0.75</v>
      </c>
    </row>
    <row r="439" spans="13:31" ht="13.5" customHeight="1">
      <c r="M439" s="41">
        <v>12</v>
      </c>
      <c r="N439" s="42" t="s">
        <v>12</v>
      </c>
      <c r="O439" s="42" t="s">
        <v>677</v>
      </c>
      <c r="P439" s="42" t="s">
        <v>675</v>
      </c>
      <c r="Q439" s="42" t="s">
        <v>602</v>
      </c>
      <c r="R439" s="43">
        <v>7.8E-2</v>
      </c>
      <c r="T439" s="53">
        <v>4</v>
      </c>
      <c r="U439" s="75">
        <v>2013</v>
      </c>
      <c r="V439" s="54" t="s">
        <v>20</v>
      </c>
      <c r="W439" s="54" t="s">
        <v>606</v>
      </c>
      <c r="X439" s="54" t="s">
        <v>702</v>
      </c>
      <c r="Y439" s="55" t="str">
        <f t="shared" si="12"/>
        <v>42013暖房ビル用マルチ無し（一定速）</v>
      </c>
      <c r="Z439" s="56">
        <v>0.25</v>
      </c>
      <c r="AA439" s="56">
        <v>0.75</v>
      </c>
      <c r="AB439" s="57">
        <v>0.25</v>
      </c>
      <c r="AC439" s="57">
        <v>0.75</v>
      </c>
      <c r="AD439" s="31">
        <f>省エネ計算フォーマット【EHP】!$M$131/100</f>
        <v>0</v>
      </c>
      <c r="AE439" s="37">
        <f t="shared" si="13"/>
        <v>0.75</v>
      </c>
    </row>
    <row r="440" spans="13:31" ht="13.5" customHeight="1">
      <c r="M440" s="41">
        <v>1</v>
      </c>
      <c r="N440" s="42" t="s">
        <v>673</v>
      </c>
      <c r="O440" s="42" t="s">
        <v>677</v>
      </c>
      <c r="P440" s="42" t="s">
        <v>676</v>
      </c>
      <c r="Q440" s="42" t="s">
        <v>31</v>
      </c>
      <c r="R440" s="43">
        <v>0.19900000000000001</v>
      </c>
      <c r="T440" s="53">
        <v>4</v>
      </c>
      <c r="U440" s="75">
        <v>2013</v>
      </c>
      <c r="V440" s="54" t="s">
        <v>20</v>
      </c>
      <c r="W440" s="54" t="s">
        <v>607</v>
      </c>
      <c r="X440" s="54" t="s">
        <v>702</v>
      </c>
      <c r="Y440" s="55" t="str">
        <f t="shared" si="12"/>
        <v>42013暖房設備用無し（一定速）</v>
      </c>
      <c r="Z440" s="56">
        <v>0.25</v>
      </c>
      <c r="AA440" s="56">
        <v>0.75</v>
      </c>
      <c r="AB440" s="57">
        <v>0.25</v>
      </c>
      <c r="AC440" s="57">
        <v>0.75</v>
      </c>
      <c r="AD440" s="31">
        <f>省エネ計算フォーマット【EHP】!$M$131/100</f>
        <v>0</v>
      </c>
      <c r="AE440" s="37">
        <f t="shared" si="13"/>
        <v>0.75</v>
      </c>
    </row>
    <row r="441" spans="13:31" ht="13.5" customHeight="1">
      <c r="M441" s="41">
        <v>1</v>
      </c>
      <c r="N441" s="42" t="s">
        <v>2</v>
      </c>
      <c r="O441" s="42" t="s">
        <v>677</v>
      </c>
      <c r="P441" s="42" t="s">
        <v>676</v>
      </c>
      <c r="Q441" s="42" t="s">
        <v>35</v>
      </c>
      <c r="R441" s="43">
        <v>0.221</v>
      </c>
      <c r="T441" s="53">
        <v>4</v>
      </c>
      <c r="U441" s="75">
        <v>2014</v>
      </c>
      <c r="V441" s="54" t="s">
        <v>19</v>
      </c>
      <c r="W441" s="54" t="s">
        <v>612</v>
      </c>
      <c r="X441" s="54" t="s">
        <v>618</v>
      </c>
      <c r="Y441" s="55" t="str">
        <f t="shared" si="12"/>
        <v>42014冷房店舗用有り</v>
      </c>
      <c r="Z441" s="56">
        <v>-1.46</v>
      </c>
      <c r="AA441" s="56">
        <v>2.46</v>
      </c>
      <c r="AB441" s="57">
        <v>1.06</v>
      </c>
      <c r="AC441" s="57">
        <v>1.83</v>
      </c>
      <c r="AD441" s="31">
        <f>省エネ計算フォーマット【EHP】!$M$131/100</f>
        <v>0</v>
      </c>
      <c r="AE441" s="37">
        <f t="shared" si="13"/>
        <v>1.83</v>
      </c>
    </row>
    <row r="442" spans="13:31">
      <c r="M442" s="41">
        <v>1</v>
      </c>
      <c r="N442" s="42" t="s">
        <v>3</v>
      </c>
      <c r="O442" s="42" t="s">
        <v>677</v>
      </c>
      <c r="P442" s="42" t="s">
        <v>676</v>
      </c>
      <c r="Q442" s="42" t="s">
        <v>39</v>
      </c>
      <c r="R442" s="43">
        <v>0.26300000000000001</v>
      </c>
      <c r="T442" s="53">
        <v>4</v>
      </c>
      <c r="U442" s="75">
        <v>2014</v>
      </c>
      <c r="V442" s="54" t="s">
        <v>19</v>
      </c>
      <c r="W442" s="54" t="s">
        <v>606</v>
      </c>
      <c r="X442" s="54" t="s">
        <v>618</v>
      </c>
      <c r="Y442" s="55" t="str">
        <f t="shared" si="12"/>
        <v>42014冷房ビル用マルチ有り</v>
      </c>
      <c r="Z442" s="56">
        <v>-1.52</v>
      </c>
      <c r="AA442" s="56">
        <v>2.52</v>
      </c>
      <c r="AB442" s="57">
        <v>1.0736000000000001</v>
      </c>
      <c r="AC442" s="57">
        <v>1.8715999999999999</v>
      </c>
      <c r="AD442" s="31">
        <f>省エネ計算フォーマット【EHP】!$M$131/100</f>
        <v>0</v>
      </c>
      <c r="AE442" s="37">
        <f t="shared" si="13"/>
        <v>1.871</v>
      </c>
    </row>
    <row r="443" spans="13:31" ht="13.5" customHeight="1">
      <c r="M443" s="41">
        <v>1</v>
      </c>
      <c r="N443" s="42" t="s">
        <v>4</v>
      </c>
      <c r="O443" s="42" t="s">
        <v>677</v>
      </c>
      <c r="P443" s="42" t="s">
        <v>676</v>
      </c>
      <c r="Q443" s="42" t="s">
        <v>43</v>
      </c>
      <c r="R443" s="43">
        <v>0.42499999999999999</v>
      </c>
      <c r="T443" s="53">
        <v>4</v>
      </c>
      <c r="U443" s="75">
        <v>2014</v>
      </c>
      <c r="V443" s="54" t="s">
        <v>19</v>
      </c>
      <c r="W443" s="54" t="s">
        <v>607</v>
      </c>
      <c r="X443" s="54" t="s">
        <v>618</v>
      </c>
      <c r="Y443" s="55" t="str">
        <f t="shared" si="12"/>
        <v>42014冷房設備用有り</v>
      </c>
      <c r="Z443" s="56">
        <v>-0.32</v>
      </c>
      <c r="AA443" s="56">
        <v>1.32</v>
      </c>
      <c r="AB443" s="57">
        <v>1.0385</v>
      </c>
      <c r="AC443" s="57">
        <v>0.98040000000000005</v>
      </c>
      <c r="AD443" s="31">
        <f>省エネ計算フォーマット【EHP】!$M$131/100</f>
        <v>0</v>
      </c>
      <c r="AE443" s="37">
        <f t="shared" si="13"/>
        <v>0.98</v>
      </c>
    </row>
    <row r="444" spans="13:31" ht="13.5" customHeight="1">
      <c r="M444" s="41">
        <v>1</v>
      </c>
      <c r="N444" s="42" t="s">
        <v>5</v>
      </c>
      <c r="O444" s="42" t="s">
        <v>677</v>
      </c>
      <c r="P444" s="42" t="s">
        <v>676</v>
      </c>
      <c r="Q444" s="42" t="s">
        <v>47</v>
      </c>
      <c r="R444" s="43">
        <v>0.21</v>
      </c>
      <c r="T444" s="53">
        <v>4</v>
      </c>
      <c r="U444" s="75">
        <v>2014</v>
      </c>
      <c r="V444" s="54" t="s">
        <v>19</v>
      </c>
      <c r="W444" s="54" t="s">
        <v>612</v>
      </c>
      <c r="X444" s="54" t="s">
        <v>702</v>
      </c>
      <c r="Y444" s="55" t="str">
        <f t="shared" si="12"/>
        <v>42014冷房店舗用無し（一定速）</v>
      </c>
      <c r="Z444" s="56">
        <v>0.25</v>
      </c>
      <c r="AA444" s="56">
        <v>0.75</v>
      </c>
      <c r="AB444" s="57">
        <v>0.25</v>
      </c>
      <c r="AC444" s="57">
        <v>0.75</v>
      </c>
      <c r="AD444" s="31">
        <f>省エネ計算フォーマット【EHP】!$M$131/100</f>
        <v>0</v>
      </c>
      <c r="AE444" s="37">
        <f t="shared" si="13"/>
        <v>0.75</v>
      </c>
    </row>
    <row r="445" spans="13:31" ht="13.5" customHeight="1">
      <c r="M445" s="41">
        <v>1</v>
      </c>
      <c r="N445" s="42" t="s">
        <v>6</v>
      </c>
      <c r="O445" s="42" t="s">
        <v>677</v>
      </c>
      <c r="P445" s="42" t="s">
        <v>676</v>
      </c>
      <c r="Q445" s="42" t="s">
        <v>51</v>
      </c>
      <c r="R445" s="43">
        <v>0.23699999999999999</v>
      </c>
      <c r="T445" s="53">
        <v>4</v>
      </c>
      <c r="U445" s="75">
        <v>2014</v>
      </c>
      <c r="V445" s="54" t="s">
        <v>19</v>
      </c>
      <c r="W445" s="54" t="s">
        <v>606</v>
      </c>
      <c r="X445" s="54" t="s">
        <v>702</v>
      </c>
      <c r="Y445" s="55" t="str">
        <f t="shared" si="12"/>
        <v>42014冷房ビル用マルチ無し（一定速）</v>
      </c>
      <c r="Z445" s="56">
        <v>0.25</v>
      </c>
      <c r="AA445" s="56">
        <v>0.75</v>
      </c>
      <c r="AB445" s="57">
        <v>0.25</v>
      </c>
      <c r="AC445" s="57">
        <v>0.75</v>
      </c>
      <c r="AD445" s="31">
        <f>省エネ計算フォーマット【EHP】!$M$131/100</f>
        <v>0</v>
      </c>
      <c r="AE445" s="37">
        <f t="shared" si="13"/>
        <v>0.75</v>
      </c>
    </row>
    <row r="446" spans="13:31" ht="13.5" customHeight="1">
      <c r="M446" s="41">
        <v>1</v>
      </c>
      <c r="N446" s="42" t="s">
        <v>7</v>
      </c>
      <c r="O446" s="42" t="s">
        <v>677</v>
      </c>
      <c r="P446" s="42" t="s">
        <v>676</v>
      </c>
      <c r="Q446" s="42" t="s">
        <v>55</v>
      </c>
      <c r="R446" s="43">
        <v>0.23300000000000001</v>
      </c>
      <c r="T446" s="53">
        <v>4</v>
      </c>
      <c r="U446" s="75">
        <v>2014</v>
      </c>
      <c r="V446" s="54" t="s">
        <v>19</v>
      </c>
      <c r="W446" s="54" t="s">
        <v>607</v>
      </c>
      <c r="X446" s="54" t="s">
        <v>702</v>
      </c>
      <c r="Y446" s="55" t="str">
        <f t="shared" si="12"/>
        <v>42014冷房設備用無し（一定速）</v>
      </c>
      <c r="Z446" s="56">
        <v>0.25</v>
      </c>
      <c r="AA446" s="56">
        <v>0.75</v>
      </c>
      <c r="AB446" s="57">
        <v>0.25</v>
      </c>
      <c r="AC446" s="57">
        <v>0.75</v>
      </c>
      <c r="AD446" s="31">
        <f>省エネ計算フォーマット【EHP】!$M$131/100</f>
        <v>0</v>
      </c>
      <c r="AE446" s="37">
        <f t="shared" si="13"/>
        <v>0.75</v>
      </c>
    </row>
    <row r="447" spans="13:31" ht="13.5" customHeight="1">
      <c r="M447" s="41">
        <v>1</v>
      </c>
      <c r="N447" s="42" t="s">
        <v>8</v>
      </c>
      <c r="O447" s="42" t="s">
        <v>677</v>
      </c>
      <c r="P447" s="42" t="s">
        <v>676</v>
      </c>
      <c r="Q447" s="42" t="s">
        <v>59</v>
      </c>
      <c r="R447" s="43">
        <v>0.37</v>
      </c>
      <c r="T447" s="53">
        <v>4</v>
      </c>
      <c r="U447" s="75">
        <v>2014</v>
      </c>
      <c r="V447" s="54" t="s">
        <v>20</v>
      </c>
      <c r="W447" s="54" t="s">
        <v>612</v>
      </c>
      <c r="X447" s="54" t="s">
        <v>618</v>
      </c>
      <c r="Y447" s="55" t="str">
        <f t="shared" si="12"/>
        <v>42014暖房店舗用有り</v>
      </c>
      <c r="Z447" s="56">
        <v>-0.94</v>
      </c>
      <c r="AA447" s="56">
        <v>1.94</v>
      </c>
      <c r="AB447" s="57">
        <v>1.0853999999999999</v>
      </c>
      <c r="AC447" s="57">
        <v>1.4337</v>
      </c>
      <c r="AD447" s="31">
        <f>省エネ計算フォーマット【EHP】!$M$131/100</f>
        <v>0</v>
      </c>
      <c r="AE447" s="37">
        <f t="shared" si="13"/>
        <v>1.4330000000000001</v>
      </c>
    </row>
    <row r="448" spans="13:31">
      <c r="M448" s="41">
        <v>1</v>
      </c>
      <c r="N448" s="42" t="s">
        <v>9</v>
      </c>
      <c r="O448" s="42" t="s">
        <v>677</v>
      </c>
      <c r="P448" s="42" t="s">
        <v>676</v>
      </c>
      <c r="Q448" s="42" t="s">
        <v>63</v>
      </c>
      <c r="R448" s="43">
        <v>0.27800000000000002</v>
      </c>
      <c r="T448" s="53">
        <v>4</v>
      </c>
      <c r="U448" s="75">
        <v>2014</v>
      </c>
      <c r="V448" s="54" t="s">
        <v>20</v>
      </c>
      <c r="W448" s="54" t="s">
        <v>606</v>
      </c>
      <c r="X448" s="54" t="s">
        <v>618</v>
      </c>
      <c r="Y448" s="55" t="str">
        <f t="shared" si="12"/>
        <v>42014暖房ビル用マルチ有り</v>
      </c>
      <c r="Z448" s="56">
        <v>-0.96</v>
      </c>
      <c r="AA448" s="56">
        <v>1.96</v>
      </c>
      <c r="AB448" s="57">
        <v>1.0416000000000001</v>
      </c>
      <c r="AC448" s="57">
        <v>1.4596</v>
      </c>
      <c r="AD448" s="31">
        <f>省エネ計算フォーマット【EHP】!$M$131/100</f>
        <v>0</v>
      </c>
      <c r="AE448" s="37">
        <f t="shared" si="13"/>
        <v>1.4590000000000001</v>
      </c>
    </row>
    <row r="449" spans="13:31" ht="13.5" customHeight="1">
      <c r="M449" s="41">
        <v>1</v>
      </c>
      <c r="N449" s="42" t="s">
        <v>10</v>
      </c>
      <c r="O449" s="42" t="s">
        <v>677</v>
      </c>
      <c r="P449" s="42" t="s">
        <v>676</v>
      </c>
      <c r="Q449" s="42" t="s">
        <v>67</v>
      </c>
      <c r="R449" s="43">
        <v>0.56100000000000005</v>
      </c>
      <c r="T449" s="53">
        <v>4</v>
      </c>
      <c r="U449" s="75">
        <v>2014</v>
      </c>
      <c r="V449" s="54" t="s">
        <v>20</v>
      </c>
      <c r="W449" s="54" t="s">
        <v>607</v>
      </c>
      <c r="X449" s="54" t="s">
        <v>618</v>
      </c>
      <c r="Y449" s="55" t="str">
        <f t="shared" si="12"/>
        <v>42014暖房設備用有り</v>
      </c>
      <c r="Z449" s="56">
        <v>-0.36</v>
      </c>
      <c r="AA449" s="56">
        <v>1.36</v>
      </c>
      <c r="AB449" s="57">
        <v>1.0287999999999999</v>
      </c>
      <c r="AC449" s="57">
        <v>1.0127999999999999</v>
      </c>
      <c r="AD449" s="31">
        <f>省エネ計算フォーマット【EHP】!$M$131/100</f>
        <v>0</v>
      </c>
      <c r="AE449" s="37">
        <f t="shared" si="13"/>
        <v>1.012</v>
      </c>
    </row>
    <row r="450" spans="13:31" ht="13.5" customHeight="1">
      <c r="M450" s="41">
        <v>1</v>
      </c>
      <c r="N450" s="42" t="s">
        <v>11</v>
      </c>
      <c r="O450" s="42" t="s">
        <v>677</v>
      </c>
      <c r="P450" s="42" t="s">
        <v>676</v>
      </c>
      <c r="Q450" s="42" t="s">
        <v>71</v>
      </c>
      <c r="R450" s="43">
        <v>0.66600000000000004</v>
      </c>
      <c r="T450" s="53">
        <v>4</v>
      </c>
      <c r="U450" s="75">
        <v>2014</v>
      </c>
      <c r="V450" s="54" t="s">
        <v>20</v>
      </c>
      <c r="W450" s="54" t="s">
        <v>612</v>
      </c>
      <c r="X450" s="54" t="s">
        <v>702</v>
      </c>
      <c r="Y450" s="55" t="str">
        <f t="shared" si="12"/>
        <v>42014暖房店舗用無し（一定速）</v>
      </c>
      <c r="Z450" s="56">
        <v>0.25</v>
      </c>
      <c r="AA450" s="56">
        <v>0.75</v>
      </c>
      <c r="AB450" s="57">
        <v>0.25</v>
      </c>
      <c r="AC450" s="57">
        <v>0.75</v>
      </c>
      <c r="AD450" s="31">
        <f>省エネ計算フォーマット【EHP】!$M$131/100</f>
        <v>0</v>
      </c>
      <c r="AE450" s="37">
        <f t="shared" si="13"/>
        <v>0.75</v>
      </c>
    </row>
    <row r="451" spans="13:31" ht="13.5" customHeight="1">
      <c r="M451" s="41">
        <v>1</v>
      </c>
      <c r="N451" s="42" t="s">
        <v>12</v>
      </c>
      <c r="O451" s="42" t="s">
        <v>677</v>
      </c>
      <c r="P451" s="42" t="s">
        <v>676</v>
      </c>
      <c r="Q451" s="42" t="s">
        <v>75</v>
      </c>
      <c r="R451" s="43">
        <v>0.158</v>
      </c>
      <c r="T451" s="53">
        <v>4</v>
      </c>
      <c r="U451" s="75">
        <v>2014</v>
      </c>
      <c r="V451" s="54" t="s">
        <v>20</v>
      </c>
      <c r="W451" s="54" t="s">
        <v>606</v>
      </c>
      <c r="X451" s="54" t="s">
        <v>702</v>
      </c>
      <c r="Y451" s="55" t="str">
        <f t="shared" si="12"/>
        <v>42014暖房ビル用マルチ無し（一定速）</v>
      </c>
      <c r="Z451" s="56">
        <v>0.25</v>
      </c>
      <c r="AA451" s="56">
        <v>0.75</v>
      </c>
      <c r="AB451" s="57">
        <v>0.25</v>
      </c>
      <c r="AC451" s="57">
        <v>0.75</v>
      </c>
      <c r="AD451" s="31">
        <f>省エネ計算フォーマット【EHP】!$M$131/100</f>
        <v>0</v>
      </c>
      <c r="AE451" s="37">
        <f t="shared" si="13"/>
        <v>0.75</v>
      </c>
    </row>
    <row r="452" spans="13:31" ht="13.5" customHeight="1">
      <c r="M452" s="41">
        <v>2</v>
      </c>
      <c r="N452" s="42" t="s">
        <v>673</v>
      </c>
      <c r="O452" s="42" t="s">
        <v>677</v>
      </c>
      <c r="P452" s="42" t="s">
        <v>676</v>
      </c>
      <c r="Q452" s="42" t="s">
        <v>79</v>
      </c>
      <c r="R452" s="43">
        <v>0.193</v>
      </c>
      <c r="T452" s="53">
        <v>4</v>
      </c>
      <c r="U452" s="75">
        <v>2014</v>
      </c>
      <c r="V452" s="54" t="s">
        <v>20</v>
      </c>
      <c r="W452" s="54" t="s">
        <v>607</v>
      </c>
      <c r="X452" s="54" t="s">
        <v>702</v>
      </c>
      <c r="Y452" s="55" t="str">
        <f t="shared" si="12"/>
        <v>42014暖房設備用無し（一定速）</v>
      </c>
      <c r="Z452" s="56">
        <v>0.25</v>
      </c>
      <c r="AA452" s="56">
        <v>0.75</v>
      </c>
      <c r="AB452" s="57">
        <v>0.25</v>
      </c>
      <c r="AC452" s="57">
        <v>0.75</v>
      </c>
      <c r="AD452" s="31">
        <f>省エネ計算フォーマット【EHP】!$M$131/100</f>
        <v>0</v>
      </c>
      <c r="AE452" s="37">
        <f t="shared" si="13"/>
        <v>0.75</v>
      </c>
    </row>
    <row r="453" spans="13:31" ht="13.5" customHeight="1">
      <c r="M453" s="41">
        <v>2</v>
      </c>
      <c r="N453" s="42" t="s">
        <v>2</v>
      </c>
      <c r="O453" s="42" t="s">
        <v>677</v>
      </c>
      <c r="P453" s="42" t="s">
        <v>676</v>
      </c>
      <c r="Q453" s="42" t="s">
        <v>83</v>
      </c>
      <c r="R453" s="43">
        <v>0.22900000000000001</v>
      </c>
      <c r="T453" s="25">
        <v>4</v>
      </c>
      <c r="U453" s="50">
        <v>2015</v>
      </c>
      <c r="V453" s="41" t="s">
        <v>19</v>
      </c>
      <c r="W453" s="41" t="s">
        <v>612</v>
      </c>
      <c r="X453" s="41" t="s">
        <v>618</v>
      </c>
      <c r="Y453" s="28" t="str">
        <f t="shared" si="12"/>
        <v>42015冷房店舗用有り</v>
      </c>
      <c r="Z453" s="71">
        <v>-1.38</v>
      </c>
      <c r="AA453" s="71">
        <v>2.38</v>
      </c>
      <c r="AB453" s="72">
        <v>1.0581</v>
      </c>
      <c r="AC453" s="72">
        <v>1.7705</v>
      </c>
      <c r="AD453" s="31">
        <f>省エネ計算フォーマット【EHP】!$M$131/100</f>
        <v>0</v>
      </c>
      <c r="AE453" s="32">
        <f t="shared" si="13"/>
        <v>1.77</v>
      </c>
    </row>
    <row r="454" spans="13:31">
      <c r="M454" s="41">
        <v>2</v>
      </c>
      <c r="N454" s="42" t="s">
        <v>3</v>
      </c>
      <c r="O454" s="42" t="s">
        <v>677</v>
      </c>
      <c r="P454" s="42" t="s">
        <v>676</v>
      </c>
      <c r="Q454" s="42" t="s">
        <v>87</v>
      </c>
      <c r="R454" s="43">
        <v>0.254</v>
      </c>
      <c r="T454" s="25">
        <v>4</v>
      </c>
      <c r="U454" s="50">
        <v>2015</v>
      </c>
      <c r="V454" s="41" t="s">
        <v>19</v>
      </c>
      <c r="W454" s="41" t="s">
        <v>606</v>
      </c>
      <c r="X454" s="41" t="s">
        <v>618</v>
      </c>
      <c r="Y454" s="28" t="str">
        <f t="shared" si="12"/>
        <v>42015冷房ビル用マルチ有り</v>
      </c>
      <c r="Z454" s="51">
        <v>-1.5740000000000001</v>
      </c>
      <c r="AA454" s="51">
        <v>2.5739999999999998</v>
      </c>
      <c r="AB454" s="52">
        <v>1.0751999999999999</v>
      </c>
      <c r="AC454" s="52">
        <v>1.9117</v>
      </c>
      <c r="AD454" s="31">
        <f>省エネ計算フォーマット【EHP】!$M$131/100</f>
        <v>0</v>
      </c>
      <c r="AE454" s="32">
        <f t="shared" si="13"/>
        <v>1.911</v>
      </c>
    </row>
    <row r="455" spans="13:31" ht="13.5" customHeight="1">
      <c r="M455" s="41">
        <v>2</v>
      </c>
      <c r="N455" s="42" t="s">
        <v>4</v>
      </c>
      <c r="O455" s="42" t="s">
        <v>677</v>
      </c>
      <c r="P455" s="42" t="s">
        <v>676</v>
      </c>
      <c r="Q455" s="42" t="s">
        <v>91</v>
      </c>
      <c r="R455" s="43">
        <v>0.36699999999999999</v>
      </c>
      <c r="T455" s="25">
        <v>4</v>
      </c>
      <c r="U455" s="50">
        <v>2015</v>
      </c>
      <c r="V455" s="41" t="s">
        <v>19</v>
      </c>
      <c r="W455" s="41" t="s">
        <v>607</v>
      </c>
      <c r="X455" s="41" t="s">
        <v>618</v>
      </c>
      <c r="Y455" s="28" t="str">
        <f t="shared" si="12"/>
        <v>42015冷房設備用有り</v>
      </c>
      <c r="Z455" s="51">
        <v>-0.62</v>
      </c>
      <c r="AA455" s="51">
        <v>1.62</v>
      </c>
      <c r="AB455" s="52">
        <v>1.0472999999999999</v>
      </c>
      <c r="AC455" s="52">
        <v>1.2032</v>
      </c>
      <c r="AD455" s="31">
        <f>省エネ計算フォーマット【EHP】!$M$131/100</f>
        <v>0</v>
      </c>
      <c r="AE455" s="32">
        <f t="shared" si="13"/>
        <v>1.2030000000000001</v>
      </c>
    </row>
    <row r="456" spans="13:31" ht="13.5" customHeight="1">
      <c r="M456" s="41">
        <v>2</v>
      </c>
      <c r="N456" s="42" t="s">
        <v>5</v>
      </c>
      <c r="O456" s="42" t="s">
        <v>677</v>
      </c>
      <c r="P456" s="42" t="s">
        <v>676</v>
      </c>
      <c r="Q456" s="42" t="s">
        <v>95</v>
      </c>
      <c r="R456" s="43">
        <v>0.224</v>
      </c>
      <c r="T456" s="25">
        <v>4</v>
      </c>
      <c r="U456" s="50">
        <v>2015</v>
      </c>
      <c r="V456" s="41" t="s">
        <v>19</v>
      </c>
      <c r="W456" s="41" t="s">
        <v>612</v>
      </c>
      <c r="X456" s="41" t="s">
        <v>702</v>
      </c>
      <c r="Y456" s="28" t="str">
        <f t="shared" si="12"/>
        <v>42015冷房店舗用無し（一定速）</v>
      </c>
      <c r="Z456" s="51">
        <v>0.25</v>
      </c>
      <c r="AA456" s="51">
        <v>0.75</v>
      </c>
      <c r="AB456" s="52">
        <v>0.25</v>
      </c>
      <c r="AC456" s="52">
        <v>0.75</v>
      </c>
      <c r="AD456" s="31">
        <f>省エネ計算フォーマット【EHP】!$M$131/100</f>
        <v>0</v>
      </c>
      <c r="AE456" s="32">
        <f t="shared" si="13"/>
        <v>0.75</v>
      </c>
    </row>
    <row r="457" spans="13:31" ht="13.5" customHeight="1">
      <c r="M457" s="41">
        <v>2</v>
      </c>
      <c r="N457" s="42" t="s">
        <v>6</v>
      </c>
      <c r="O457" s="42" t="s">
        <v>677</v>
      </c>
      <c r="P457" s="42" t="s">
        <v>676</v>
      </c>
      <c r="Q457" s="42" t="s">
        <v>99</v>
      </c>
      <c r="R457" s="43">
        <v>0.23499999999999999</v>
      </c>
      <c r="T457" s="25">
        <v>4</v>
      </c>
      <c r="U457" s="50">
        <v>2015</v>
      </c>
      <c r="V457" s="41" t="s">
        <v>19</v>
      </c>
      <c r="W457" s="41" t="s">
        <v>606</v>
      </c>
      <c r="X457" s="41" t="s">
        <v>702</v>
      </c>
      <c r="Y457" s="28" t="str">
        <f t="shared" si="12"/>
        <v>42015冷房ビル用マルチ無し（一定速）</v>
      </c>
      <c r="Z457" s="51">
        <v>0.25</v>
      </c>
      <c r="AA457" s="51">
        <v>0.75</v>
      </c>
      <c r="AB457" s="52">
        <v>0.25</v>
      </c>
      <c r="AC457" s="52">
        <v>0.75</v>
      </c>
      <c r="AD457" s="31">
        <f>省エネ計算フォーマット【EHP】!$M$131/100</f>
        <v>0</v>
      </c>
      <c r="AE457" s="32">
        <f t="shared" si="13"/>
        <v>0.75</v>
      </c>
    </row>
    <row r="458" spans="13:31" ht="13.5" customHeight="1">
      <c r="M458" s="41">
        <v>2</v>
      </c>
      <c r="N458" s="42" t="s">
        <v>7</v>
      </c>
      <c r="O458" s="42" t="s">
        <v>677</v>
      </c>
      <c r="P458" s="42" t="s">
        <v>676</v>
      </c>
      <c r="Q458" s="42" t="s">
        <v>103</v>
      </c>
      <c r="R458" s="43">
        <v>0.21</v>
      </c>
      <c r="T458" s="25">
        <v>4</v>
      </c>
      <c r="U458" s="50">
        <v>2015</v>
      </c>
      <c r="V458" s="41" t="s">
        <v>19</v>
      </c>
      <c r="W458" s="41" t="s">
        <v>607</v>
      </c>
      <c r="X458" s="41" t="s">
        <v>702</v>
      </c>
      <c r="Y458" s="28" t="str">
        <f t="shared" ref="Y458:Y521" si="14">T458&amp;U458&amp;V458&amp;W458&amp;X458</f>
        <v>42015冷房設備用無し（一定速）</v>
      </c>
      <c r="Z458" s="51">
        <v>0.25</v>
      </c>
      <c r="AA458" s="51">
        <v>0.75</v>
      </c>
      <c r="AB458" s="52">
        <v>0.25</v>
      </c>
      <c r="AC458" s="52">
        <v>0.75</v>
      </c>
      <c r="AD458" s="31">
        <f>省エネ計算フォーマット【EHP】!$M$131/100</f>
        <v>0</v>
      </c>
      <c r="AE458" s="32">
        <f t="shared" si="13"/>
        <v>0.75</v>
      </c>
    </row>
    <row r="459" spans="13:31" ht="13.5" customHeight="1">
      <c r="M459" s="41">
        <v>2</v>
      </c>
      <c r="N459" s="42" t="s">
        <v>8</v>
      </c>
      <c r="O459" s="42" t="s">
        <v>677</v>
      </c>
      <c r="P459" s="42" t="s">
        <v>676</v>
      </c>
      <c r="Q459" s="42" t="s">
        <v>107</v>
      </c>
      <c r="R459" s="43">
        <v>0.35899999999999999</v>
      </c>
      <c r="T459" s="25">
        <v>4</v>
      </c>
      <c r="U459" s="50">
        <v>2015</v>
      </c>
      <c r="V459" s="41" t="s">
        <v>20</v>
      </c>
      <c r="W459" s="41" t="s">
        <v>612</v>
      </c>
      <c r="X459" s="41" t="s">
        <v>618</v>
      </c>
      <c r="Y459" s="28" t="str">
        <f t="shared" si="14"/>
        <v>42015暖房店舗用有り</v>
      </c>
      <c r="Z459" s="51">
        <v>-0.97</v>
      </c>
      <c r="AA459" s="51">
        <v>1.97</v>
      </c>
      <c r="AB459" s="52">
        <v>1.0867</v>
      </c>
      <c r="AC459" s="52">
        <v>1.4558</v>
      </c>
      <c r="AD459" s="31">
        <f>省エネ計算フォーマット【EHP】!$M$131/100</f>
        <v>0</v>
      </c>
      <c r="AE459" s="32">
        <f t="shared" si="13"/>
        <v>1.4550000000000001</v>
      </c>
    </row>
    <row r="460" spans="13:31">
      <c r="M460" s="41">
        <v>2</v>
      </c>
      <c r="N460" s="42" t="s">
        <v>9</v>
      </c>
      <c r="O460" s="42" t="s">
        <v>677</v>
      </c>
      <c r="P460" s="42" t="s">
        <v>676</v>
      </c>
      <c r="Q460" s="42" t="s">
        <v>111</v>
      </c>
      <c r="R460" s="43">
        <v>0.25</v>
      </c>
      <c r="T460" s="25">
        <v>4</v>
      </c>
      <c r="U460" s="50">
        <v>2015</v>
      </c>
      <c r="V460" s="41" t="s">
        <v>20</v>
      </c>
      <c r="W460" s="41" t="s">
        <v>606</v>
      </c>
      <c r="X460" s="41" t="s">
        <v>618</v>
      </c>
      <c r="Y460" s="28" t="str">
        <f t="shared" si="14"/>
        <v>42015暖房ビル用マルチ有り</v>
      </c>
      <c r="Z460" s="51">
        <v>-0.876</v>
      </c>
      <c r="AA460" s="51">
        <v>1.8759999999999999</v>
      </c>
      <c r="AB460" s="52">
        <v>1.0398000000000001</v>
      </c>
      <c r="AC460" s="52">
        <v>1.3971</v>
      </c>
      <c r="AD460" s="31">
        <f>省エネ計算フォーマット【EHP】!$M$131/100</f>
        <v>0</v>
      </c>
      <c r="AE460" s="32">
        <f t="shared" ref="AE460:AE523" si="15">ROUNDDOWN(IF(AD460&gt;=0.25,Z460*AD460+AA460,AB460*AD460+AC460),3)</f>
        <v>1.397</v>
      </c>
    </row>
    <row r="461" spans="13:31" ht="13.5" customHeight="1">
      <c r="M461" s="41">
        <v>2</v>
      </c>
      <c r="N461" s="42" t="s">
        <v>10</v>
      </c>
      <c r="O461" s="42" t="s">
        <v>677</v>
      </c>
      <c r="P461" s="42" t="s">
        <v>676</v>
      </c>
      <c r="Q461" s="42" t="s">
        <v>115</v>
      </c>
      <c r="R461" s="43">
        <v>0.51700000000000002</v>
      </c>
      <c r="T461" s="25">
        <v>4</v>
      </c>
      <c r="U461" s="50">
        <v>2015</v>
      </c>
      <c r="V461" s="41" t="s">
        <v>20</v>
      </c>
      <c r="W461" s="41" t="s">
        <v>607</v>
      </c>
      <c r="X461" s="41" t="s">
        <v>618</v>
      </c>
      <c r="Y461" s="28" t="str">
        <f t="shared" si="14"/>
        <v>42015暖房設備用有り</v>
      </c>
      <c r="Z461" s="51">
        <v>-0.59799999999999998</v>
      </c>
      <c r="AA461" s="51">
        <v>1.5980000000000001</v>
      </c>
      <c r="AB461" s="52">
        <v>1.0339</v>
      </c>
      <c r="AC461" s="52">
        <v>1.19</v>
      </c>
      <c r="AD461" s="31">
        <f>省エネ計算フォーマット【EHP】!$M$131/100</f>
        <v>0</v>
      </c>
      <c r="AE461" s="32">
        <f t="shared" si="15"/>
        <v>1.19</v>
      </c>
    </row>
    <row r="462" spans="13:31" ht="13.5" customHeight="1">
      <c r="M462" s="41">
        <v>2</v>
      </c>
      <c r="N462" s="42" t="s">
        <v>11</v>
      </c>
      <c r="O462" s="42" t="s">
        <v>677</v>
      </c>
      <c r="P462" s="42" t="s">
        <v>676</v>
      </c>
      <c r="Q462" s="42" t="s">
        <v>119</v>
      </c>
      <c r="R462" s="43">
        <v>0.627</v>
      </c>
      <c r="T462" s="25">
        <v>4</v>
      </c>
      <c r="U462" s="50">
        <v>2015</v>
      </c>
      <c r="V462" s="41" t="s">
        <v>20</v>
      </c>
      <c r="W462" s="41" t="s">
        <v>612</v>
      </c>
      <c r="X462" s="41" t="s">
        <v>702</v>
      </c>
      <c r="Y462" s="28" t="str">
        <f t="shared" si="14"/>
        <v>42015暖房店舗用無し（一定速）</v>
      </c>
      <c r="Z462" s="51">
        <v>0.25</v>
      </c>
      <c r="AA462" s="51">
        <v>0.75</v>
      </c>
      <c r="AB462" s="52">
        <v>0.25</v>
      </c>
      <c r="AC462" s="52">
        <v>0.75</v>
      </c>
      <c r="AD462" s="31">
        <f>省エネ計算フォーマット【EHP】!$M$131/100</f>
        <v>0</v>
      </c>
      <c r="AE462" s="32">
        <f t="shared" si="15"/>
        <v>0.75</v>
      </c>
    </row>
    <row r="463" spans="13:31" ht="13.5" customHeight="1">
      <c r="M463" s="41">
        <v>2</v>
      </c>
      <c r="N463" s="42" t="s">
        <v>12</v>
      </c>
      <c r="O463" s="42" t="s">
        <v>677</v>
      </c>
      <c r="P463" s="42" t="s">
        <v>676</v>
      </c>
      <c r="Q463" s="42" t="s">
        <v>123</v>
      </c>
      <c r="R463" s="43">
        <v>0.11899999999999999</v>
      </c>
      <c r="T463" s="25">
        <v>4</v>
      </c>
      <c r="U463" s="50">
        <v>2015</v>
      </c>
      <c r="V463" s="41" t="s">
        <v>20</v>
      </c>
      <c r="W463" s="41" t="s">
        <v>606</v>
      </c>
      <c r="X463" s="41" t="s">
        <v>702</v>
      </c>
      <c r="Y463" s="28" t="str">
        <f t="shared" si="14"/>
        <v>42015暖房ビル用マルチ無し（一定速）</v>
      </c>
      <c r="Z463" s="51">
        <v>0.25</v>
      </c>
      <c r="AA463" s="51">
        <v>0.75</v>
      </c>
      <c r="AB463" s="52">
        <v>0.25</v>
      </c>
      <c r="AC463" s="52">
        <v>0.75</v>
      </c>
      <c r="AD463" s="31">
        <f>省エネ計算フォーマット【EHP】!$M$131/100</f>
        <v>0</v>
      </c>
      <c r="AE463" s="32">
        <f t="shared" si="15"/>
        <v>0.75</v>
      </c>
    </row>
    <row r="464" spans="13:31" ht="13.5" customHeight="1">
      <c r="M464" s="41">
        <v>3</v>
      </c>
      <c r="N464" s="42" t="s">
        <v>673</v>
      </c>
      <c r="O464" s="42" t="s">
        <v>677</v>
      </c>
      <c r="P464" s="42" t="s">
        <v>676</v>
      </c>
      <c r="Q464" s="42" t="s">
        <v>127</v>
      </c>
      <c r="R464" s="43">
        <v>0.14599999999999999</v>
      </c>
      <c r="T464" s="25">
        <v>4</v>
      </c>
      <c r="U464" s="50">
        <v>2015</v>
      </c>
      <c r="V464" s="41" t="s">
        <v>20</v>
      </c>
      <c r="W464" s="41" t="s">
        <v>607</v>
      </c>
      <c r="X464" s="41" t="s">
        <v>702</v>
      </c>
      <c r="Y464" s="28" t="str">
        <f t="shared" si="14"/>
        <v>42015暖房設備用無し（一定速）</v>
      </c>
      <c r="Z464" s="51">
        <v>0.25</v>
      </c>
      <c r="AA464" s="51">
        <v>0.75</v>
      </c>
      <c r="AB464" s="52">
        <v>0.25</v>
      </c>
      <c r="AC464" s="52">
        <v>0.75</v>
      </c>
      <c r="AD464" s="31">
        <f>省エネ計算フォーマット【EHP】!$M$131/100</f>
        <v>0</v>
      </c>
      <c r="AE464" s="32">
        <f t="shared" si="15"/>
        <v>0.75</v>
      </c>
    </row>
    <row r="465" spans="13:31" ht="13.5" customHeight="1">
      <c r="M465" s="41">
        <v>3</v>
      </c>
      <c r="N465" s="42" t="s">
        <v>2</v>
      </c>
      <c r="O465" s="42" t="s">
        <v>677</v>
      </c>
      <c r="P465" s="42" t="s">
        <v>676</v>
      </c>
      <c r="Q465" s="42" t="s">
        <v>131</v>
      </c>
      <c r="R465" s="43">
        <v>0.123</v>
      </c>
      <c r="T465" s="25">
        <v>4</v>
      </c>
      <c r="U465" s="50">
        <v>2020</v>
      </c>
      <c r="V465" s="41" t="s">
        <v>613</v>
      </c>
      <c r="W465" s="41" t="s">
        <v>612</v>
      </c>
      <c r="X465" s="41" t="s">
        <v>618</v>
      </c>
      <c r="Y465" s="28" t="str">
        <f t="shared" si="14"/>
        <v>42020冷房店舗用有り</v>
      </c>
      <c r="Z465" s="51">
        <v>-1.38</v>
      </c>
      <c r="AA465" s="51">
        <v>2.38</v>
      </c>
      <c r="AB465" s="52">
        <v>1.0581</v>
      </c>
      <c r="AC465" s="52">
        <v>1.7705</v>
      </c>
      <c r="AD465" s="31">
        <f>省エネ計算フォーマット【EHP】!$M$131/100</f>
        <v>0</v>
      </c>
      <c r="AE465" s="32">
        <f t="shared" si="15"/>
        <v>1.77</v>
      </c>
    </row>
    <row r="466" spans="13:31">
      <c r="M466" s="41">
        <v>3</v>
      </c>
      <c r="N466" s="42" t="s">
        <v>3</v>
      </c>
      <c r="O466" s="42" t="s">
        <v>677</v>
      </c>
      <c r="P466" s="42" t="s">
        <v>676</v>
      </c>
      <c r="Q466" s="42" t="s">
        <v>135</v>
      </c>
      <c r="R466" s="43">
        <v>0.15</v>
      </c>
      <c r="T466" s="25">
        <v>4</v>
      </c>
      <c r="U466" s="26">
        <v>2020</v>
      </c>
      <c r="V466" s="27" t="s">
        <v>613</v>
      </c>
      <c r="W466" s="27" t="s">
        <v>606</v>
      </c>
      <c r="X466" s="27" t="s">
        <v>618</v>
      </c>
      <c r="Y466" s="28" t="str">
        <f t="shared" si="14"/>
        <v>42020冷房ビル用マルチ有り</v>
      </c>
      <c r="Z466" s="51">
        <v>-1.68</v>
      </c>
      <c r="AA466" s="51">
        <v>2.68</v>
      </c>
      <c r="AB466" s="52">
        <v>1.0788</v>
      </c>
      <c r="AC466" s="52">
        <v>2.0053000000000001</v>
      </c>
      <c r="AD466" s="31">
        <f>省エネ計算フォーマット【EHP】!$M$131/100</f>
        <v>0</v>
      </c>
      <c r="AE466" s="32">
        <f t="shared" si="15"/>
        <v>2.0049999999999999</v>
      </c>
    </row>
    <row r="467" spans="13:31" ht="13.5" customHeight="1">
      <c r="M467" s="41">
        <v>3</v>
      </c>
      <c r="N467" s="42" t="s">
        <v>4</v>
      </c>
      <c r="O467" s="42" t="s">
        <v>677</v>
      </c>
      <c r="P467" s="42" t="s">
        <v>676</v>
      </c>
      <c r="Q467" s="42" t="s">
        <v>139</v>
      </c>
      <c r="R467" s="43">
        <v>0.28999999999999998</v>
      </c>
      <c r="T467" s="25">
        <v>4</v>
      </c>
      <c r="U467" s="26">
        <v>2020</v>
      </c>
      <c r="V467" s="27" t="s">
        <v>613</v>
      </c>
      <c r="W467" s="27" t="s">
        <v>607</v>
      </c>
      <c r="X467" s="27" t="s">
        <v>618</v>
      </c>
      <c r="Y467" s="28" t="str">
        <f t="shared" si="14"/>
        <v>42020冷房設備用有り</v>
      </c>
      <c r="Z467" s="51">
        <v>-0.62</v>
      </c>
      <c r="AA467" s="51">
        <v>1.62</v>
      </c>
      <c r="AB467" s="52">
        <v>1.0472999999999999</v>
      </c>
      <c r="AC467" s="52">
        <v>1.2032</v>
      </c>
      <c r="AD467" s="31">
        <f>省エネ計算フォーマット【EHP】!$M$131/100</f>
        <v>0</v>
      </c>
      <c r="AE467" s="32">
        <f t="shared" si="15"/>
        <v>1.2030000000000001</v>
      </c>
    </row>
    <row r="468" spans="13:31" ht="13.5" customHeight="1">
      <c r="M468" s="41">
        <v>3</v>
      </c>
      <c r="N468" s="42" t="s">
        <v>5</v>
      </c>
      <c r="O468" s="42" t="s">
        <v>677</v>
      </c>
      <c r="P468" s="42" t="s">
        <v>676</v>
      </c>
      <c r="Q468" s="42" t="s">
        <v>143</v>
      </c>
      <c r="R468" s="43">
        <v>0.14299999999999999</v>
      </c>
      <c r="T468" s="25">
        <v>4</v>
      </c>
      <c r="U468" s="26">
        <v>2020</v>
      </c>
      <c r="V468" s="27" t="s">
        <v>613</v>
      </c>
      <c r="W468" s="27" t="s">
        <v>612</v>
      </c>
      <c r="X468" s="27" t="s">
        <v>702</v>
      </c>
      <c r="Y468" s="28" t="str">
        <f t="shared" si="14"/>
        <v>42020冷房店舗用無し（一定速）</v>
      </c>
      <c r="Z468" s="51">
        <v>0.25</v>
      </c>
      <c r="AA468" s="51">
        <v>0.75</v>
      </c>
      <c r="AB468" s="52">
        <v>0.25</v>
      </c>
      <c r="AC468" s="52">
        <v>0.75</v>
      </c>
      <c r="AD468" s="31">
        <f>省エネ計算フォーマット【EHP】!$M$131/100</f>
        <v>0</v>
      </c>
      <c r="AE468" s="32">
        <f t="shared" si="15"/>
        <v>0.75</v>
      </c>
    </row>
    <row r="469" spans="13:31" ht="13.5" customHeight="1">
      <c r="M469" s="41">
        <v>3</v>
      </c>
      <c r="N469" s="42" t="s">
        <v>6</v>
      </c>
      <c r="O469" s="42" t="s">
        <v>677</v>
      </c>
      <c r="P469" s="42" t="s">
        <v>676</v>
      </c>
      <c r="Q469" s="42" t="s">
        <v>147</v>
      </c>
      <c r="R469" s="43">
        <v>0.14199999999999999</v>
      </c>
      <c r="T469" s="25">
        <v>4</v>
      </c>
      <c r="U469" s="26">
        <v>2020</v>
      </c>
      <c r="V469" s="27" t="s">
        <v>613</v>
      </c>
      <c r="W469" s="27" t="s">
        <v>606</v>
      </c>
      <c r="X469" s="27" t="s">
        <v>702</v>
      </c>
      <c r="Y469" s="28" t="str">
        <f t="shared" si="14"/>
        <v>42020冷房ビル用マルチ無し（一定速）</v>
      </c>
      <c r="Z469" s="51">
        <v>0.25</v>
      </c>
      <c r="AA469" s="51">
        <v>0.75</v>
      </c>
      <c r="AB469" s="52">
        <v>0.25</v>
      </c>
      <c r="AC469" s="52">
        <v>0.75</v>
      </c>
      <c r="AD469" s="31">
        <f>省エネ計算フォーマット【EHP】!$M$131/100</f>
        <v>0</v>
      </c>
      <c r="AE469" s="32">
        <f t="shared" si="15"/>
        <v>0.75</v>
      </c>
    </row>
    <row r="470" spans="13:31" ht="13.5" customHeight="1">
      <c r="M470" s="41">
        <v>3</v>
      </c>
      <c r="N470" s="42" t="s">
        <v>7</v>
      </c>
      <c r="O470" s="42" t="s">
        <v>677</v>
      </c>
      <c r="P470" s="42" t="s">
        <v>676</v>
      </c>
      <c r="Q470" s="42" t="s">
        <v>151</v>
      </c>
      <c r="R470" s="43">
        <v>0.13</v>
      </c>
      <c r="T470" s="25">
        <v>4</v>
      </c>
      <c r="U470" s="26">
        <v>2020</v>
      </c>
      <c r="V470" s="27" t="s">
        <v>613</v>
      </c>
      <c r="W470" s="27" t="s">
        <v>607</v>
      </c>
      <c r="X470" s="27" t="s">
        <v>702</v>
      </c>
      <c r="Y470" s="28" t="str">
        <f t="shared" si="14"/>
        <v>42020冷房設備用無し（一定速）</v>
      </c>
      <c r="Z470" s="51">
        <v>0.25</v>
      </c>
      <c r="AA470" s="51">
        <v>0.75</v>
      </c>
      <c r="AB470" s="52">
        <v>0.25</v>
      </c>
      <c r="AC470" s="52">
        <v>0.75</v>
      </c>
      <c r="AD470" s="31">
        <f>省エネ計算フォーマット【EHP】!$M$131/100</f>
        <v>0</v>
      </c>
      <c r="AE470" s="32">
        <f t="shared" si="15"/>
        <v>0.75</v>
      </c>
    </row>
    <row r="471" spans="13:31" ht="13.5" customHeight="1">
      <c r="M471" s="41">
        <v>3</v>
      </c>
      <c r="N471" s="42" t="s">
        <v>8</v>
      </c>
      <c r="O471" s="42" t="s">
        <v>677</v>
      </c>
      <c r="P471" s="42" t="s">
        <v>676</v>
      </c>
      <c r="Q471" s="42" t="s">
        <v>155</v>
      </c>
      <c r="R471" s="43">
        <v>0.22</v>
      </c>
      <c r="T471" s="25">
        <v>4</v>
      </c>
      <c r="U471" s="26">
        <v>2020</v>
      </c>
      <c r="V471" s="27" t="s">
        <v>614</v>
      </c>
      <c r="W471" s="27" t="s">
        <v>612</v>
      </c>
      <c r="X471" s="27" t="s">
        <v>618</v>
      </c>
      <c r="Y471" s="28" t="str">
        <f t="shared" si="14"/>
        <v>42020暖房店舗用有り</v>
      </c>
      <c r="Z471" s="51">
        <v>-0.96</v>
      </c>
      <c r="AA471" s="51">
        <v>1.96</v>
      </c>
      <c r="AB471" s="52">
        <v>1.0862000000000001</v>
      </c>
      <c r="AC471" s="52">
        <v>1.4483999999999999</v>
      </c>
      <c r="AD471" s="31">
        <f>省エネ計算フォーマット【EHP】!$M$131/100</f>
        <v>0</v>
      </c>
      <c r="AE471" s="32">
        <f t="shared" si="15"/>
        <v>1.448</v>
      </c>
    </row>
    <row r="472" spans="13:31">
      <c r="M472" s="41">
        <v>3</v>
      </c>
      <c r="N472" s="42" t="s">
        <v>9</v>
      </c>
      <c r="O472" s="42" t="s">
        <v>677</v>
      </c>
      <c r="P472" s="42" t="s">
        <v>676</v>
      </c>
      <c r="Q472" s="42" t="s">
        <v>159</v>
      </c>
      <c r="R472" s="43">
        <v>0.20100000000000001</v>
      </c>
      <c r="T472" s="25">
        <v>4</v>
      </c>
      <c r="U472" s="26">
        <v>2020</v>
      </c>
      <c r="V472" s="27" t="s">
        <v>614</v>
      </c>
      <c r="W472" s="27" t="s">
        <v>606</v>
      </c>
      <c r="X472" s="27" t="s">
        <v>618</v>
      </c>
      <c r="Y472" s="28" t="str">
        <f t="shared" si="14"/>
        <v>42020暖房ビル用マルチ有り</v>
      </c>
      <c r="Z472" s="51">
        <v>-1.1000000000000001</v>
      </c>
      <c r="AA472" s="51">
        <v>2.1</v>
      </c>
      <c r="AB472" s="52">
        <v>1.0416000000000001</v>
      </c>
      <c r="AC472" s="52">
        <v>1.4596</v>
      </c>
      <c r="AD472" s="31">
        <f>省エネ計算フォーマット【EHP】!$M$131/100</f>
        <v>0</v>
      </c>
      <c r="AE472" s="32">
        <f t="shared" si="15"/>
        <v>1.4590000000000001</v>
      </c>
    </row>
    <row r="473" spans="13:31" ht="13.5" customHeight="1">
      <c r="M473" s="41">
        <v>3</v>
      </c>
      <c r="N473" s="42" t="s">
        <v>10</v>
      </c>
      <c r="O473" s="42" t="s">
        <v>677</v>
      </c>
      <c r="P473" s="42" t="s">
        <v>676</v>
      </c>
      <c r="Q473" s="42" t="s">
        <v>163</v>
      </c>
      <c r="R473" s="43">
        <v>0.36099999999999999</v>
      </c>
      <c r="T473" s="25">
        <v>4</v>
      </c>
      <c r="U473" s="26">
        <v>2020</v>
      </c>
      <c r="V473" s="27" t="s">
        <v>614</v>
      </c>
      <c r="W473" s="27" t="s">
        <v>607</v>
      </c>
      <c r="X473" s="27" t="s">
        <v>618</v>
      </c>
      <c r="Y473" s="28" t="str">
        <f t="shared" si="14"/>
        <v>42020暖房設備用有り</v>
      </c>
      <c r="Z473" s="51">
        <v>-0.46</v>
      </c>
      <c r="AA473" s="51">
        <v>1.46</v>
      </c>
      <c r="AB473" s="52">
        <v>0.94</v>
      </c>
      <c r="AC473" s="52">
        <v>1.1100000000000001</v>
      </c>
      <c r="AD473" s="31">
        <f>省エネ計算フォーマット【EHP】!$M$131/100</f>
        <v>0</v>
      </c>
      <c r="AE473" s="32">
        <f t="shared" si="15"/>
        <v>1.1100000000000001</v>
      </c>
    </row>
    <row r="474" spans="13:31" ht="13.5" customHeight="1">
      <c r="M474" s="41">
        <v>3</v>
      </c>
      <c r="N474" s="42" t="s">
        <v>11</v>
      </c>
      <c r="O474" s="42" t="s">
        <v>677</v>
      </c>
      <c r="P474" s="42" t="s">
        <v>676</v>
      </c>
      <c r="Q474" s="42" t="s">
        <v>167</v>
      </c>
      <c r="R474" s="43">
        <v>0.48299999999999998</v>
      </c>
      <c r="T474" s="25">
        <v>4</v>
      </c>
      <c r="U474" s="26">
        <v>2020</v>
      </c>
      <c r="V474" s="27" t="s">
        <v>614</v>
      </c>
      <c r="W474" s="27" t="s">
        <v>612</v>
      </c>
      <c r="X474" s="27" t="s">
        <v>702</v>
      </c>
      <c r="Y474" s="28" t="str">
        <f t="shared" si="14"/>
        <v>42020暖房店舗用無し（一定速）</v>
      </c>
      <c r="Z474" s="51">
        <v>0.25</v>
      </c>
      <c r="AA474" s="51">
        <v>0.75</v>
      </c>
      <c r="AB474" s="52">
        <v>0.25</v>
      </c>
      <c r="AC474" s="52">
        <v>0.75</v>
      </c>
      <c r="AD474" s="31">
        <f>省エネ計算フォーマット【EHP】!$M$131/100</f>
        <v>0</v>
      </c>
      <c r="AE474" s="32">
        <f t="shared" si="15"/>
        <v>0.75</v>
      </c>
    </row>
    <row r="475" spans="13:31" ht="13.5" customHeight="1">
      <c r="M475" s="41">
        <v>3</v>
      </c>
      <c r="N475" s="42" t="s">
        <v>12</v>
      </c>
      <c r="O475" s="42" t="s">
        <v>677</v>
      </c>
      <c r="P475" s="42" t="s">
        <v>676</v>
      </c>
      <c r="Q475" s="42" t="s">
        <v>171</v>
      </c>
      <c r="R475" s="43">
        <v>7.9000000000000001E-2</v>
      </c>
      <c r="T475" s="25">
        <v>4</v>
      </c>
      <c r="U475" s="26">
        <v>2020</v>
      </c>
      <c r="V475" s="27" t="s">
        <v>614</v>
      </c>
      <c r="W475" s="27" t="s">
        <v>606</v>
      </c>
      <c r="X475" s="27" t="s">
        <v>702</v>
      </c>
      <c r="Y475" s="28" t="str">
        <f t="shared" si="14"/>
        <v>42020暖房ビル用マルチ無し（一定速）</v>
      </c>
      <c r="Z475" s="51">
        <v>0.25</v>
      </c>
      <c r="AA475" s="51">
        <v>0.75</v>
      </c>
      <c r="AB475" s="52">
        <v>0.25</v>
      </c>
      <c r="AC475" s="52">
        <v>0.75</v>
      </c>
      <c r="AD475" s="31">
        <f>省エネ計算フォーマット【EHP】!$M$131/100</f>
        <v>0</v>
      </c>
      <c r="AE475" s="32">
        <f t="shared" si="15"/>
        <v>0.75</v>
      </c>
    </row>
    <row r="476" spans="13:31" ht="13.5" customHeight="1">
      <c r="M476" s="41">
        <v>4</v>
      </c>
      <c r="N476" s="42" t="s">
        <v>673</v>
      </c>
      <c r="O476" s="42" t="s">
        <v>677</v>
      </c>
      <c r="P476" s="42" t="s">
        <v>676</v>
      </c>
      <c r="Q476" s="42" t="s">
        <v>175</v>
      </c>
      <c r="R476" s="43">
        <v>8.7999999999999995E-2</v>
      </c>
      <c r="T476" s="25">
        <v>4</v>
      </c>
      <c r="U476" s="27">
        <v>2020</v>
      </c>
      <c r="V476" s="27" t="s">
        <v>614</v>
      </c>
      <c r="W476" s="27" t="s">
        <v>607</v>
      </c>
      <c r="X476" s="27" t="s">
        <v>702</v>
      </c>
      <c r="Y476" s="28" t="str">
        <f t="shared" si="14"/>
        <v>42020暖房設備用無し（一定速）</v>
      </c>
      <c r="Z476" s="51">
        <v>0.25</v>
      </c>
      <c r="AA476" s="51">
        <v>0.75</v>
      </c>
      <c r="AB476" s="52">
        <v>0.25</v>
      </c>
      <c r="AC476" s="52">
        <v>0.75</v>
      </c>
      <c r="AD476" s="31">
        <f>省エネ計算フォーマット【EHP】!$M$131/100</f>
        <v>0</v>
      </c>
      <c r="AE476" s="32">
        <f t="shared" si="15"/>
        <v>0.75</v>
      </c>
    </row>
    <row r="477" spans="13:31" ht="13.5" customHeight="1">
      <c r="M477" s="41">
        <v>4</v>
      </c>
      <c r="N477" s="42" t="s">
        <v>2</v>
      </c>
      <c r="O477" s="42" t="s">
        <v>677</v>
      </c>
      <c r="P477" s="42" t="s">
        <v>676</v>
      </c>
      <c r="Q477" s="42" t="s">
        <v>179</v>
      </c>
      <c r="R477" s="43">
        <v>8.4000000000000005E-2</v>
      </c>
      <c r="T477" s="53">
        <v>4</v>
      </c>
      <c r="U477" s="54">
        <v>2024</v>
      </c>
      <c r="V477" s="54" t="s">
        <v>613</v>
      </c>
      <c r="W477" s="54" t="s">
        <v>612</v>
      </c>
      <c r="X477" s="54" t="s">
        <v>618</v>
      </c>
      <c r="Y477" s="55" t="str">
        <f t="shared" si="14"/>
        <v>42024冷房店舗用有り</v>
      </c>
      <c r="Z477" s="56">
        <v>-1.58</v>
      </c>
      <c r="AA477" s="56">
        <v>2.58</v>
      </c>
      <c r="AB477" s="57">
        <v>1.0629999999999999</v>
      </c>
      <c r="AC477" s="57">
        <v>1.9193</v>
      </c>
      <c r="AD477" s="31">
        <f>省エネ計算フォーマット【EHP】!$M$131/100</f>
        <v>0</v>
      </c>
      <c r="AE477" s="37">
        <f t="shared" si="15"/>
        <v>1.919</v>
      </c>
    </row>
    <row r="478" spans="13:31">
      <c r="M478" s="41">
        <v>4</v>
      </c>
      <c r="N478" s="42" t="s">
        <v>3</v>
      </c>
      <c r="O478" s="42" t="s">
        <v>677</v>
      </c>
      <c r="P478" s="42" t="s">
        <v>676</v>
      </c>
      <c r="Q478" s="42" t="s">
        <v>183</v>
      </c>
      <c r="R478" s="43">
        <v>9.8000000000000004E-2</v>
      </c>
      <c r="T478" s="53">
        <v>4</v>
      </c>
      <c r="U478" s="54">
        <v>2024</v>
      </c>
      <c r="V478" s="54" t="s">
        <v>613</v>
      </c>
      <c r="W478" s="54" t="s">
        <v>606</v>
      </c>
      <c r="X478" s="54" t="s">
        <v>618</v>
      </c>
      <c r="Y478" s="55" t="str">
        <f t="shared" si="14"/>
        <v>42024冷房ビル用マルチ有り</v>
      </c>
      <c r="Z478" s="56">
        <v>-1.6</v>
      </c>
      <c r="AA478" s="56">
        <v>2.6</v>
      </c>
      <c r="AB478" s="57">
        <v>1.0759000000000001</v>
      </c>
      <c r="AC478" s="57">
        <v>1.931</v>
      </c>
      <c r="AD478" s="31">
        <f>省エネ計算フォーマット【EHP】!$M$131/100</f>
        <v>0</v>
      </c>
      <c r="AE478" s="37">
        <f t="shared" si="15"/>
        <v>1.931</v>
      </c>
    </row>
    <row r="479" spans="13:31" ht="14.25" customHeight="1">
      <c r="M479" s="41">
        <v>4</v>
      </c>
      <c r="N479" s="42" t="s">
        <v>4</v>
      </c>
      <c r="O479" s="42" t="s">
        <v>677</v>
      </c>
      <c r="P479" s="42" t="s">
        <v>676</v>
      </c>
      <c r="Q479" s="42" t="s">
        <v>187</v>
      </c>
      <c r="R479" s="43">
        <v>0.128</v>
      </c>
      <c r="T479" s="53">
        <v>4</v>
      </c>
      <c r="U479" s="54">
        <v>2024</v>
      </c>
      <c r="V479" s="54" t="s">
        <v>613</v>
      </c>
      <c r="W479" s="54" t="s">
        <v>607</v>
      </c>
      <c r="X479" s="54" t="s">
        <v>618</v>
      </c>
      <c r="Y479" s="55" t="str">
        <f t="shared" si="14"/>
        <v>42024冷房設備用有り</v>
      </c>
      <c r="Z479" s="56">
        <v>-0.6</v>
      </c>
      <c r="AA479" s="56">
        <v>1.6</v>
      </c>
      <c r="AB479" s="57">
        <v>1.0467</v>
      </c>
      <c r="AC479" s="57">
        <v>1.1882999999999999</v>
      </c>
      <c r="AD479" s="31">
        <f>省エネ計算フォーマット【EHP】!$M$131/100</f>
        <v>0</v>
      </c>
      <c r="AE479" s="37">
        <f t="shared" si="15"/>
        <v>1.1879999999999999</v>
      </c>
    </row>
    <row r="480" spans="13:31" ht="13.5" customHeight="1">
      <c r="M480" s="41">
        <v>4</v>
      </c>
      <c r="N480" s="42" t="s">
        <v>5</v>
      </c>
      <c r="O480" s="42" t="s">
        <v>677</v>
      </c>
      <c r="P480" s="42" t="s">
        <v>676</v>
      </c>
      <c r="Q480" s="42" t="s">
        <v>191</v>
      </c>
      <c r="R480" s="43">
        <v>0</v>
      </c>
      <c r="T480" s="53">
        <v>4</v>
      </c>
      <c r="U480" s="54">
        <v>2024</v>
      </c>
      <c r="V480" s="54" t="s">
        <v>613</v>
      </c>
      <c r="W480" s="54" t="s">
        <v>612</v>
      </c>
      <c r="X480" s="54" t="s">
        <v>702</v>
      </c>
      <c r="Y480" s="55" t="str">
        <f t="shared" si="14"/>
        <v>42024冷房店舗用無し（一定速）</v>
      </c>
      <c r="Z480" s="56">
        <v>0.25</v>
      </c>
      <c r="AA480" s="56">
        <v>0.75</v>
      </c>
      <c r="AB480" s="57">
        <v>0.25</v>
      </c>
      <c r="AC480" s="57">
        <v>0.75</v>
      </c>
      <c r="AD480" s="31">
        <f>省エネ計算フォーマット【EHP】!$M$131/100</f>
        <v>0</v>
      </c>
      <c r="AE480" s="37">
        <f t="shared" si="15"/>
        <v>0.75</v>
      </c>
    </row>
    <row r="481" spans="13:31" ht="13.5" customHeight="1">
      <c r="M481" s="41">
        <v>4</v>
      </c>
      <c r="N481" s="42" t="s">
        <v>6</v>
      </c>
      <c r="O481" s="42" t="s">
        <v>677</v>
      </c>
      <c r="P481" s="42" t="s">
        <v>676</v>
      </c>
      <c r="Q481" s="42" t="s">
        <v>195</v>
      </c>
      <c r="R481" s="43">
        <v>6.8000000000000005E-2</v>
      </c>
      <c r="T481" s="53">
        <v>4</v>
      </c>
      <c r="U481" s="54">
        <v>2024</v>
      </c>
      <c r="V481" s="54" t="s">
        <v>613</v>
      </c>
      <c r="W481" s="54" t="s">
        <v>606</v>
      </c>
      <c r="X481" s="54" t="s">
        <v>702</v>
      </c>
      <c r="Y481" s="55" t="str">
        <f t="shared" si="14"/>
        <v>42024冷房ビル用マルチ無し（一定速）</v>
      </c>
      <c r="Z481" s="56">
        <v>0.25</v>
      </c>
      <c r="AA481" s="56">
        <v>0.75</v>
      </c>
      <c r="AB481" s="57">
        <v>0.25</v>
      </c>
      <c r="AC481" s="57">
        <v>0.75</v>
      </c>
      <c r="AD481" s="31">
        <f>省エネ計算フォーマット【EHP】!$M$131/100</f>
        <v>0</v>
      </c>
      <c r="AE481" s="37">
        <f t="shared" si="15"/>
        <v>0.75</v>
      </c>
    </row>
    <row r="482" spans="13:31" ht="13.5" customHeight="1">
      <c r="M482" s="41">
        <v>4</v>
      </c>
      <c r="N482" s="42" t="s">
        <v>7</v>
      </c>
      <c r="O482" s="42" t="s">
        <v>677</v>
      </c>
      <c r="P482" s="42" t="s">
        <v>676</v>
      </c>
      <c r="Q482" s="42" t="s">
        <v>199</v>
      </c>
      <c r="R482" s="43">
        <v>6.8000000000000005E-2</v>
      </c>
      <c r="T482" s="53">
        <v>4</v>
      </c>
      <c r="U482" s="54">
        <v>2024</v>
      </c>
      <c r="V482" s="54" t="s">
        <v>613</v>
      </c>
      <c r="W482" s="54" t="s">
        <v>607</v>
      </c>
      <c r="X482" s="54" t="s">
        <v>702</v>
      </c>
      <c r="Y482" s="55" t="str">
        <f t="shared" si="14"/>
        <v>42024冷房設備用無し（一定速）</v>
      </c>
      <c r="Z482" s="56">
        <v>0.25</v>
      </c>
      <c r="AA482" s="56">
        <v>0.75</v>
      </c>
      <c r="AB482" s="57">
        <v>0.25</v>
      </c>
      <c r="AC482" s="57">
        <v>0.75</v>
      </c>
      <c r="AD482" s="31">
        <f>省エネ計算フォーマット【EHP】!$M$131/100</f>
        <v>0</v>
      </c>
      <c r="AE482" s="37">
        <f t="shared" si="15"/>
        <v>0.75</v>
      </c>
    </row>
    <row r="483" spans="13:31" ht="14.25" customHeight="1">
      <c r="M483" s="41">
        <v>4</v>
      </c>
      <c r="N483" s="42" t="s">
        <v>8</v>
      </c>
      <c r="O483" s="42" t="s">
        <v>677</v>
      </c>
      <c r="P483" s="42" t="s">
        <v>676</v>
      </c>
      <c r="Q483" s="42" t="s">
        <v>203</v>
      </c>
      <c r="R483" s="43">
        <v>0.14899999999999999</v>
      </c>
      <c r="T483" s="53">
        <v>4</v>
      </c>
      <c r="U483" s="54">
        <v>2024</v>
      </c>
      <c r="V483" s="54" t="s">
        <v>614</v>
      </c>
      <c r="W483" s="54" t="s">
        <v>612</v>
      </c>
      <c r="X483" s="54" t="s">
        <v>618</v>
      </c>
      <c r="Y483" s="55" t="str">
        <f t="shared" si="14"/>
        <v>42024暖房店舗用有り</v>
      </c>
      <c r="Z483" s="56">
        <v>-1.04</v>
      </c>
      <c r="AA483" s="56">
        <v>2.04</v>
      </c>
      <c r="AB483" s="57">
        <v>1.0898000000000001</v>
      </c>
      <c r="AC483" s="57">
        <v>1.5076000000000001</v>
      </c>
      <c r="AD483" s="31">
        <f>省エネ計算フォーマット【EHP】!$M$131/100</f>
        <v>0</v>
      </c>
      <c r="AE483" s="37">
        <f t="shared" si="15"/>
        <v>1.5069999999999999</v>
      </c>
    </row>
    <row r="484" spans="13:31">
      <c r="M484" s="41">
        <v>4</v>
      </c>
      <c r="N484" s="42" t="s">
        <v>9</v>
      </c>
      <c r="O484" s="42" t="s">
        <v>677</v>
      </c>
      <c r="P484" s="42" t="s">
        <v>676</v>
      </c>
      <c r="Q484" s="42" t="s">
        <v>207</v>
      </c>
      <c r="R484" s="43">
        <v>0.10199999999999999</v>
      </c>
      <c r="T484" s="53">
        <v>4</v>
      </c>
      <c r="U484" s="54">
        <v>2024</v>
      </c>
      <c r="V484" s="54" t="s">
        <v>614</v>
      </c>
      <c r="W484" s="54" t="s">
        <v>606</v>
      </c>
      <c r="X484" s="54" t="s">
        <v>618</v>
      </c>
      <c r="Y484" s="55" t="str">
        <f t="shared" si="14"/>
        <v>42024暖房ビル用マルチ有り</v>
      </c>
      <c r="Z484" s="56">
        <v>-1.1399999999999999</v>
      </c>
      <c r="AA484" s="56">
        <v>2.14</v>
      </c>
      <c r="AB484" s="57">
        <v>1.0454000000000001</v>
      </c>
      <c r="AC484" s="57">
        <v>1.5936999999999999</v>
      </c>
      <c r="AD484" s="31">
        <f>省エネ計算フォーマット【EHP】!$M$131/100</f>
        <v>0</v>
      </c>
      <c r="AE484" s="37">
        <f t="shared" si="15"/>
        <v>1.593</v>
      </c>
    </row>
    <row r="485" spans="13:31" ht="13.5" customHeight="1">
      <c r="M485" s="41">
        <v>4</v>
      </c>
      <c r="N485" s="42" t="s">
        <v>10</v>
      </c>
      <c r="O485" s="42" t="s">
        <v>677</v>
      </c>
      <c r="P485" s="42" t="s">
        <v>676</v>
      </c>
      <c r="Q485" s="42" t="s">
        <v>211</v>
      </c>
      <c r="R485" s="43">
        <v>0.14499999999999999</v>
      </c>
      <c r="T485" s="53">
        <v>4</v>
      </c>
      <c r="U485" s="54">
        <v>2024</v>
      </c>
      <c r="V485" s="54" t="s">
        <v>614</v>
      </c>
      <c r="W485" s="54" t="s">
        <v>607</v>
      </c>
      <c r="X485" s="54" t="s">
        <v>618</v>
      </c>
      <c r="Y485" s="55" t="str">
        <f t="shared" si="14"/>
        <v>42024暖房設備用有り</v>
      </c>
      <c r="Z485" s="56">
        <v>-0.57999999999999996</v>
      </c>
      <c r="AA485" s="56">
        <v>1.58</v>
      </c>
      <c r="AB485" s="57">
        <v>1.0335000000000001</v>
      </c>
      <c r="AC485" s="57">
        <v>1.1766000000000001</v>
      </c>
      <c r="AD485" s="31">
        <f>省エネ計算フォーマット【EHP】!$M$131/100</f>
        <v>0</v>
      </c>
      <c r="AE485" s="37">
        <f t="shared" si="15"/>
        <v>1.1759999999999999</v>
      </c>
    </row>
    <row r="486" spans="13:31" ht="13.5" customHeight="1">
      <c r="M486" s="41">
        <v>4</v>
      </c>
      <c r="N486" s="42" t="s">
        <v>11</v>
      </c>
      <c r="O486" s="42" t="s">
        <v>677</v>
      </c>
      <c r="P486" s="42" t="s">
        <v>676</v>
      </c>
      <c r="Q486" s="42" t="s">
        <v>215</v>
      </c>
      <c r="R486" s="43">
        <v>0.30099999999999999</v>
      </c>
      <c r="T486" s="53">
        <v>4</v>
      </c>
      <c r="U486" s="54">
        <v>2024</v>
      </c>
      <c r="V486" s="54" t="s">
        <v>614</v>
      </c>
      <c r="W486" s="54" t="s">
        <v>612</v>
      </c>
      <c r="X486" s="54" t="s">
        <v>702</v>
      </c>
      <c r="Y486" s="55" t="str">
        <f t="shared" si="14"/>
        <v>42024暖房店舗用無し（一定速）</v>
      </c>
      <c r="Z486" s="56">
        <v>0.25</v>
      </c>
      <c r="AA486" s="56">
        <v>0.75</v>
      </c>
      <c r="AB486" s="57">
        <v>0.25</v>
      </c>
      <c r="AC486" s="57">
        <v>0.75</v>
      </c>
      <c r="AD486" s="31">
        <f>省エネ計算フォーマット【EHP】!$M$131/100</f>
        <v>0</v>
      </c>
      <c r="AE486" s="37">
        <f t="shared" si="15"/>
        <v>0.75</v>
      </c>
    </row>
    <row r="487" spans="13:31" ht="13.5" customHeight="1">
      <c r="M487" s="41">
        <v>4</v>
      </c>
      <c r="N487" s="42" t="s">
        <v>12</v>
      </c>
      <c r="O487" s="42" t="s">
        <v>677</v>
      </c>
      <c r="P487" s="42" t="s">
        <v>676</v>
      </c>
      <c r="Q487" s="42" t="s">
        <v>219</v>
      </c>
      <c r="R487" s="43">
        <v>0</v>
      </c>
      <c r="T487" s="53">
        <v>4</v>
      </c>
      <c r="U487" s="54">
        <v>2024</v>
      </c>
      <c r="V487" s="54" t="s">
        <v>614</v>
      </c>
      <c r="W487" s="54" t="s">
        <v>606</v>
      </c>
      <c r="X487" s="54" t="s">
        <v>702</v>
      </c>
      <c r="Y487" s="55" t="str">
        <f t="shared" si="14"/>
        <v>42024暖房ビル用マルチ無し（一定速）</v>
      </c>
      <c r="Z487" s="56">
        <v>0.25</v>
      </c>
      <c r="AA487" s="56">
        <v>0.75</v>
      </c>
      <c r="AB487" s="57">
        <v>0.25</v>
      </c>
      <c r="AC487" s="57">
        <v>0.75</v>
      </c>
      <c r="AD487" s="31">
        <f>省エネ計算フォーマット【EHP】!$M$131/100</f>
        <v>0</v>
      </c>
      <c r="AE487" s="37">
        <f t="shared" si="15"/>
        <v>0.75</v>
      </c>
    </row>
    <row r="488" spans="13:31" ht="13.5" customHeight="1">
      <c r="M488" s="41">
        <v>5</v>
      </c>
      <c r="N488" s="42" t="s">
        <v>673</v>
      </c>
      <c r="O488" s="42" t="s">
        <v>677</v>
      </c>
      <c r="P488" s="42" t="s">
        <v>676</v>
      </c>
      <c r="Q488" s="42" t="s">
        <v>223</v>
      </c>
      <c r="R488" s="43">
        <v>4.4999999999999998E-2</v>
      </c>
      <c r="T488" s="53">
        <v>4</v>
      </c>
      <c r="U488" s="54">
        <v>2024</v>
      </c>
      <c r="V488" s="54" t="s">
        <v>614</v>
      </c>
      <c r="W488" s="54" t="s">
        <v>607</v>
      </c>
      <c r="X488" s="54" t="s">
        <v>702</v>
      </c>
      <c r="Y488" s="55" t="str">
        <f t="shared" si="14"/>
        <v>42024暖房設備用無し（一定速）</v>
      </c>
      <c r="Z488" s="56">
        <v>0.25</v>
      </c>
      <c r="AA488" s="56">
        <v>0.75</v>
      </c>
      <c r="AB488" s="57">
        <v>0.25</v>
      </c>
      <c r="AC488" s="57">
        <v>0.75</v>
      </c>
      <c r="AD488" s="31">
        <f>省エネ計算フォーマット【EHP】!$M$131/100</f>
        <v>0</v>
      </c>
      <c r="AE488" s="37">
        <f t="shared" si="15"/>
        <v>0.75</v>
      </c>
    </row>
    <row r="489" spans="13:31" ht="13.5" customHeight="1">
      <c r="M489" s="41">
        <v>5</v>
      </c>
      <c r="N489" s="42" t="s">
        <v>2</v>
      </c>
      <c r="O489" s="42" t="s">
        <v>677</v>
      </c>
      <c r="P489" s="42" t="s">
        <v>676</v>
      </c>
      <c r="Q489" s="42" t="s">
        <v>227</v>
      </c>
      <c r="R489" s="43">
        <v>0</v>
      </c>
      <c r="T489" s="25">
        <v>5</v>
      </c>
      <c r="U489" s="26">
        <v>1995</v>
      </c>
      <c r="V489" s="27" t="s">
        <v>19</v>
      </c>
      <c r="W489" s="27" t="s">
        <v>612</v>
      </c>
      <c r="X489" s="27" t="s">
        <v>618</v>
      </c>
      <c r="Y489" s="28" t="str">
        <f t="shared" si="14"/>
        <v>51995冷房店舗用有り</v>
      </c>
      <c r="Z489" s="51">
        <v>0.32</v>
      </c>
      <c r="AA489" s="51">
        <v>0.68</v>
      </c>
      <c r="AB489" s="52">
        <v>1.0165999999999999</v>
      </c>
      <c r="AC489" s="52">
        <v>0.50590000000000002</v>
      </c>
      <c r="AD489" s="31">
        <f>省エネ計算フォーマット【EHP】!$N$131/100</f>
        <v>0</v>
      </c>
      <c r="AE489" s="32">
        <f t="shared" si="15"/>
        <v>0.505</v>
      </c>
    </row>
    <row r="490" spans="13:31">
      <c r="M490" s="41">
        <v>5</v>
      </c>
      <c r="N490" s="42" t="s">
        <v>3</v>
      </c>
      <c r="O490" s="42" t="s">
        <v>677</v>
      </c>
      <c r="P490" s="42" t="s">
        <v>676</v>
      </c>
      <c r="Q490" s="42" t="s">
        <v>231</v>
      </c>
      <c r="R490" s="43">
        <v>0</v>
      </c>
      <c r="T490" s="25">
        <v>5</v>
      </c>
      <c r="U490" s="26">
        <v>1995</v>
      </c>
      <c r="V490" s="27" t="s">
        <v>19</v>
      </c>
      <c r="W490" s="27" t="s">
        <v>606</v>
      </c>
      <c r="X490" s="27" t="s">
        <v>618</v>
      </c>
      <c r="Y490" s="28" t="str">
        <f t="shared" si="14"/>
        <v>51995冷房ビル用マルチ有り</v>
      </c>
      <c r="Z490" s="51">
        <v>-0.218</v>
      </c>
      <c r="AA490" s="51">
        <v>1.218</v>
      </c>
      <c r="AB490" s="52">
        <v>1.0356000000000001</v>
      </c>
      <c r="AC490" s="52">
        <v>0.90459999999999996</v>
      </c>
      <c r="AD490" s="31">
        <f>省エネ計算フォーマット【EHP】!$N$131/100</f>
        <v>0</v>
      </c>
      <c r="AE490" s="32">
        <f t="shared" si="15"/>
        <v>0.90400000000000003</v>
      </c>
    </row>
    <row r="491" spans="13:31" ht="13.5" customHeight="1">
      <c r="M491" s="41">
        <v>5</v>
      </c>
      <c r="N491" s="42" t="s">
        <v>4</v>
      </c>
      <c r="O491" s="42" t="s">
        <v>677</v>
      </c>
      <c r="P491" s="42" t="s">
        <v>676</v>
      </c>
      <c r="Q491" s="42" t="s">
        <v>235</v>
      </c>
      <c r="R491" s="43">
        <v>0.155</v>
      </c>
      <c r="T491" s="25">
        <v>5</v>
      </c>
      <c r="U491" s="26">
        <v>1995</v>
      </c>
      <c r="V491" s="27" t="s">
        <v>19</v>
      </c>
      <c r="W491" s="27" t="s">
        <v>607</v>
      </c>
      <c r="X491" s="27" t="s">
        <v>618</v>
      </c>
      <c r="Y491" s="28" t="str">
        <f t="shared" si="14"/>
        <v>51995冷房設備用有り</v>
      </c>
      <c r="Z491" s="51">
        <v>0.25</v>
      </c>
      <c r="AA491" s="51">
        <v>0.75</v>
      </c>
      <c r="AB491" s="52">
        <v>1.0219</v>
      </c>
      <c r="AC491" s="52">
        <v>0.55700000000000005</v>
      </c>
      <c r="AD491" s="31">
        <f>省エネ計算フォーマット【EHP】!$N$131/100</f>
        <v>0</v>
      </c>
      <c r="AE491" s="32">
        <f t="shared" si="15"/>
        <v>0.55700000000000005</v>
      </c>
    </row>
    <row r="492" spans="13:31" ht="13.5" customHeight="1">
      <c r="M492" s="41">
        <v>5</v>
      </c>
      <c r="N492" s="42" t="s">
        <v>5</v>
      </c>
      <c r="O492" s="42" t="s">
        <v>677</v>
      </c>
      <c r="P492" s="42" t="s">
        <v>676</v>
      </c>
      <c r="Q492" s="42" t="s">
        <v>239</v>
      </c>
      <c r="R492" s="43">
        <v>0</v>
      </c>
      <c r="T492" s="25">
        <v>5</v>
      </c>
      <c r="U492" s="26">
        <v>1995</v>
      </c>
      <c r="V492" s="27" t="s">
        <v>19</v>
      </c>
      <c r="W492" s="27" t="s">
        <v>612</v>
      </c>
      <c r="X492" s="27" t="s">
        <v>702</v>
      </c>
      <c r="Y492" s="28" t="str">
        <f t="shared" si="14"/>
        <v>51995冷房店舗用無し（一定速）</v>
      </c>
      <c r="Z492" s="51">
        <v>0.26</v>
      </c>
      <c r="AA492" s="51">
        <v>0.74</v>
      </c>
      <c r="AB492" s="52">
        <v>0.26</v>
      </c>
      <c r="AC492" s="52">
        <v>0.74</v>
      </c>
      <c r="AD492" s="31">
        <f>省エネ計算フォーマット【EHP】!$N$131/100</f>
        <v>0</v>
      </c>
      <c r="AE492" s="32">
        <f t="shared" si="15"/>
        <v>0.74</v>
      </c>
    </row>
    <row r="493" spans="13:31" ht="13.5" customHeight="1">
      <c r="M493" s="41">
        <v>5</v>
      </c>
      <c r="N493" s="42" t="s">
        <v>6</v>
      </c>
      <c r="O493" s="42" t="s">
        <v>677</v>
      </c>
      <c r="P493" s="42" t="s">
        <v>676</v>
      </c>
      <c r="Q493" s="42" t="s">
        <v>243</v>
      </c>
      <c r="R493" s="43">
        <v>0</v>
      </c>
      <c r="T493" s="25">
        <v>5</v>
      </c>
      <c r="U493" s="26">
        <v>1995</v>
      </c>
      <c r="V493" s="27" t="s">
        <v>19</v>
      </c>
      <c r="W493" s="27" t="s">
        <v>606</v>
      </c>
      <c r="X493" s="27" t="s">
        <v>702</v>
      </c>
      <c r="Y493" s="28" t="str">
        <f t="shared" si="14"/>
        <v>51995冷房ビル用マルチ無し（一定速）</v>
      </c>
      <c r="Z493" s="51">
        <v>0.26</v>
      </c>
      <c r="AA493" s="51">
        <v>0.74</v>
      </c>
      <c r="AB493" s="52">
        <v>0.26</v>
      </c>
      <c r="AC493" s="52">
        <v>0.74</v>
      </c>
      <c r="AD493" s="31">
        <f>省エネ計算フォーマット【EHP】!$N$131/100</f>
        <v>0</v>
      </c>
      <c r="AE493" s="32">
        <f t="shared" si="15"/>
        <v>0.74</v>
      </c>
    </row>
    <row r="494" spans="13:31" ht="13.5" customHeight="1">
      <c r="M494" s="41">
        <v>5</v>
      </c>
      <c r="N494" s="42" t="s">
        <v>7</v>
      </c>
      <c r="O494" s="42" t="s">
        <v>677</v>
      </c>
      <c r="P494" s="42" t="s">
        <v>676</v>
      </c>
      <c r="Q494" s="42" t="s">
        <v>247</v>
      </c>
      <c r="R494" s="43">
        <v>0</v>
      </c>
      <c r="T494" s="25">
        <v>5</v>
      </c>
      <c r="U494" s="26">
        <v>1995</v>
      </c>
      <c r="V494" s="27" t="s">
        <v>19</v>
      </c>
      <c r="W494" s="27" t="s">
        <v>607</v>
      </c>
      <c r="X494" s="27" t="s">
        <v>702</v>
      </c>
      <c r="Y494" s="28" t="str">
        <f t="shared" si="14"/>
        <v>51995冷房設備用無し（一定速）</v>
      </c>
      <c r="Z494" s="51">
        <v>0.26</v>
      </c>
      <c r="AA494" s="51">
        <v>0.74</v>
      </c>
      <c r="AB494" s="52">
        <v>0.26</v>
      </c>
      <c r="AC494" s="52">
        <v>0.74</v>
      </c>
      <c r="AD494" s="31">
        <f>省エネ計算フォーマット【EHP】!$N$131/100</f>
        <v>0</v>
      </c>
      <c r="AE494" s="32">
        <f t="shared" si="15"/>
        <v>0.74</v>
      </c>
    </row>
    <row r="495" spans="13:31" ht="13.5" customHeight="1">
      <c r="M495" s="41">
        <v>5</v>
      </c>
      <c r="N495" s="42" t="s">
        <v>8</v>
      </c>
      <c r="O495" s="42" t="s">
        <v>677</v>
      </c>
      <c r="P495" s="42" t="s">
        <v>676</v>
      </c>
      <c r="Q495" s="42" t="s">
        <v>251</v>
      </c>
      <c r="R495" s="43">
        <v>4.4999999999999998E-2</v>
      </c>
      <c r="T495" s="25">
        <v>5</v>
      </c>
      <c r="U495" s="26">
        <v>1995</v>
      </c>
      <c r="V495" s="27" t="s">
        <v>20</v>
      </c>
      <c r="W495" s="27" t="s">
        <v>612</v>
      </c>
      <c r="X495" s="27" t="s">
        <v>618</v>
      </c>
      <c r="Y495" s="28" t="str">
        <f t="shared" si="14"/>
        <v>51995暖房店舗用有り</v>
      </c>
      <c r="Z495" s="51">
        <v>0.374</v>
      </c>
      <c r="AA495" s="51">
        <v>0.626</v>
      </c>
      <c r="AB495" s="52">
        <v>1.0275000000000001</v>
      </c>
      <c r="AC495" s="52">
        <v>0.46260000000000001</v>
      </c>
      <c r="AD495" s="31">
        <f>省エネ計算フォーマット【EHP】!$N$131/100</f>
        <v>0</v>
      </c>
      <c r="AE495" s="32">
        <f t="shared" si="15"/>
        <v>0.46200000000000002</v>
      </c>
    </row>
    <row r="496" spans="13:31">
      <c r="M496" s="41">
        <v>5</v>
      </c>
      <c r="N496" s="42" t="s">
        <v>9</v>
      </c>
      <c r="O496" s="42" t="s">
        <v>677</v>
      </c>
      <c r="P496" s="42" t="s">
        <v>676</v>
      </c>
      <c r="Q496" s="42" t="s">
        <v>255</v>
      </c>
      <c r="R496" s="43">
        <v>7.5999999999999998E-2</v>
      </c>
      <c r="T496" s="25">
        <v>5</v>
      </c>
      <c r="U496" s="26">
        <v>1995</v>
      </c>
      <c r="V496" s="27" t="s">
        <v>20</v>
      </c>
      <c r="W496" s="27" t="s">
        <v>606</v>
      </c>
      <c r="X496" s="27" t="s">
        <v>618</v>
      </c>
      <c r="Y496" s="28" t="str">
        <f t="shared" si="14"/>
        <v>51995暖房ビル用マルチ有り</v>
      </c>
      <c r="Z496" s="51">
        <v>-0.112</v>
      </c>
      <c r="AA496" s="51">
        <v>1.1120000000000001</v>
      </c>
      <c r="AB496" s="52">
        <v>1.0236000000000001</v>
      </c>
      <c r="AC496" s="52">
        <v>0.82809999999999995</v>
      </c>
      <c r="AD496" s="31">
        <f>省エネ計算フォーマット【EHP】!$N$131/100</f>
        <v>0</v>
      </c>
      <c r="AE496" s="32">
        <f t="shared" si="15"/>
        <v>0.82799999999999996</v>
      </c>
    </row>
    <row r="497" spans="13:31" ht="13.5" customHeight="1">
      <c r="M497" s="41">
        <v>5</v>
      </c>
      <c r="N497" s="42" t="s">
        <v>10</v>
      </c>
      <c r="O497" s="42" t="s">
        <v>677</v>
      </c>
      <c r="P497" s="42" t="s">
        <v>676</v>
      </c>
      <c r="Q497" s="42" t="s">
        <v>259</v>
      </c>
      <c r="R497" s="43">
        <v>0.10100000000000001</v>
      </c>
      <c r="T497" s="25">
        <v>5</v>
      </c>
      <c r="U497" s="26">
        <v>1995</v>
      </c>
      <c r="V497" s="27" t="s">
        <v>20</v>
      </c>
      <c r="W497" s="27" t="s">
        <v>607</v>
      </c>
      <c r="X497" s="27" t="s">
        <v>618</v>
      </c>
      <c r="Y497" s="28" t="str">
        <f t="shared" si="14"/>
        <v>51995暖房設備用有り</v>
      </c>
      <c r="Z497" s="51">
        <v>0.25</v>
      </c>
      <c r="AA497" s="51">
        <v>0.75</v>
      </c>
      <c r="AB497" s="52">
        <v>1.0159</v>
      </c>
      <c r="AC497" s="52">
        <v>0.5585</v>
      </c>
      <c r="AD497" s="31">
        <f>省エネ計算フォーマット【EHP】!$N$131/100</f>
        <v>0</v>
      </c>
      <c r="AE497" s="32">
        <f t="shared" si="15"/>
        <v>0.55800000000000005</v>
      </c>
    </row>
    <row r="498" spans="13:31" ht="13.5" customHeight="1">
      <c r="M498" s="41">
        <v>5</v>
      </c>
      <c r="N498" s="42" t="s">
        <v>11</v>
      </c>
      <c r="O498" s="42" t="s">
        <v>677</v>
      </c>
      <c r="P498" s="42" t="s">
        <v>676</v>
      </c>
      <c r="Q498" s="42" t="s">
        <v>263</v>
      </c>
      <c r="R498" s="43">
        <v>0.10199999999999999</v>
      </c>
      <c r="T498" s="25">
        <v>5</v>
      </c>
      <c r="U498" s="26">
        <v>1995</v>
      </c>
      <c r="V498" s="27" t="s">
        <v>20</v>
      </c>
      <c r="W498" s="27" t="s">
        <v>612</v>
      </c>
      <c r="X498" s="27" t="s">
        <v>702</v>
      </c>
      <c r="Y498" s="28" t="str">
        <f t="shared" si="14"/>
        <v>51995暖房店舗用無し（一定速）</v>
      </c>
      <c r="Z498" s="51">
        <v>0.26</v>
      </c>
      <c r="AA498" s="51">
        <v>0.74</v>
      </c>
      <c r="AB498" s="52">
        <v>0.26</v>
      </c>
      <c r="AC498" s="52">
        <v>0.74</v>
      </c>
      <c r="AD498" s="31">
        <f>省エネ計算フォーマット【EHP】!$N$131/100</f>
        <v>0</v>
      </c>
      <c r="AE498" s="32">
        <f t="shared" si="15"/>
        <v>0.74</v>
      </c>
    </row>
    <row r="499" spans="13:31" ht="13.5" customHeight="1">
      <c r="M499" s="41">
        <v>5</v>
      </c>
      <c r="N499" s="42" t="s">
        <v>12</v>
      </c>
      <c r="O499" s="42" t="s">
        <v>677</v>
      </c>
      <c r="P499" s="42" t="s">
        <v>676</v>
      </c>
      <c r="Q499" s="42" t="s">
        <v>267</v>
      </c>
      <c r="R499" s="43">
        <v>0</v>
      </c>
      <c r="T499" s="25">
        <v>5</v>
      </c>
      <c r="U499" s="26">
        <v>1995</v>
      </c>
      <c r="V499" s="27" t="s">
        <v>20</v>
      </c>
      <c r="W499" s="27" t="s">
        <v>606</v>
      </c>
      <c r="X499" s="27" t="s">
        <v>702</v>
      </c>
      <c r="Y499" s="28" t="str">
        <f t="shared" si="14"/>
        <v>51995暖房ビル用マルチ無し（一定速）</v>
      </c>
      <c r="Z499" s="51">
        <v>0.26</v>
      </c>
      <c r="AA499" s="51">
        <v>0.74</v>
      </c>
      <c r="AB499" s="52">
        <v>0.26</v>
      </c>
      <c r="AC499" s="52">
        <v>0.74</v>
      </c>
      <c r="AD499" s="31">
        <f>省エネ計算フォーマット【EHP】!$N$131/100</f>
        <v>0</v>
      </c>
      <c r="AE499" s="32">
        <f t="shared" si="15"/>
        <v>0.74</v>
      </c>
    </row>
    <row r="500" spans="13:31" ht="13.5" customHeight="1">
      <c r="M500" s="41">
        <v>6</v>
      </c>
      <c r="N500" s="42" t="s">
        <v>673</v>
      </c>
      <c r="O500" s="42" t="s">
        <v>677</v>
      </c>
      <c r="P500" s="42" t="s">
        <v>676</v>
      </c>
      <c r="Q500" s="42" t="s">
        <v>271</v>
      </c>
      <c r="R500" s="43">
        <v>0</v>
      </c>
      <c r="T500" s="25">
        <v>5</v>
      </c>
      <c r="U500" s="26">
        <v>1995</v>
      </c>
      <c r="V500" s="27" t="s">
        <v>20</v>
      </c>
      <c r="W500" s="27" t="s">
        <v>607</v>
      </c>
      <c r="X500" s="27" t="s">
        <v>702</v>
      </c>
      <c r="Y500" s="28" t="str">
        <f t="shared" si="14"/>
        <v>51995暖房設備用無し（一定速）</v>
      </c>
      <c r="Z500" s="51">
        <v>0.26</v>
      </c>
      <c r="AA500" s="51">
        <v>0.74</v>
      </c>
      <c r="AB500" s="52">
        <v>0.26</v>
      </c>
      <c r="AC500" s="52">
        <v>0.74</v>
      </c>
      <c r="AD500" s="31">
        <f>省エネ計算フォーマット【EHP】!$N$131/100</f>
        <v>0</v>
      </c>
      <c r="AE500" s="32">
        <f t="shared" si="15"/>
        <v>0.74</v>
      </c>
    </row>
    <row r="501" spans="13:31" ht="13.5" customHeight="1">
      <c r="M501" s="41">
        <v>6</v>
      </c>
      <c r="N501" s="42" t="s">
        <v>2</v>
      </c>
      <c r="O501" s="42" t="s">
        <v>677</v>
      </c>
      <c r="P501" s="42" t="s">
        <v>676</v>
      </c>
      <c r="Q501" s="42" t="s">
        <v>275</v>
      </c>
      <c r="R501" s="43">
        <v>0</v>
      </c>
      <c r="T501" s="25">
        <v>5</v>
      </c>
      <c r="U501" s="26">
        <v>2005</v>
      </c>
      <c r="V501" s="27" t="s">
        <v>19</v>
      </c>
      <c r="W501" s="27" t="s">
        <v>612</v>
      </c>
      <c r="X501" s="27" t="s">
        <v>618</v>
      </c>
      <c r="Y501" s="28" t="str">
        <f t="shared" si="14"/>
        <v>52005冷房店舗用有り</v>
      </c>
      <c r="Z501" s="51">
        <v>-0.86599999999999999</v>
      </c>
      <c r="AA501" s="51">
        <v>1.8660000000000001</v>
      </c>
      <c r="AB501" s="52">
        <v>1.0455000000000001</v>
      </c>
      <c r="AC501" s="52">
        <v>1.3880999999999999</v>
      </c>
      <c r="AD501" s="31">
        <f>省エネ計算フォーマット【EHP】!$N$131/100</f>
        <v>0</v>
      </c>
      <c r="AE501" s="32">
        <f t="shared" si="15"/>
        <v>1.3879999999999999</v>
      </c>
    </row>
    <row r="502" spans="13:31">
      <c r="M502" s="41">
        <v>6</v>
      </c>
      <c r="N502" s="42" t="s">
        <v>3</v>
      </c>
      <c r="O502" s="42" t="s">
        <v>677</v>
      </c>
      <c r="P502" s="42" t="s">
        <v>676</v>
      </c>
      <c r="Q502" s="42" t="s">
        <v>279</v>
      </c>
      <c r="R502" s="43">
        <v>0</v>
      </c>
      <c r="T502" s="25">
        <v>5</v>
      </c>
      <c r="U502" s="26">
        <v>2005</v>
      </c>
      <c r="V502" s="27" t="s">
        <v>19</v>
      </c>
      <c r="W502" s="27" t="s">
        <v>606</v>
      </c>
      <c r="X502" s="27" t="s">
        <v>618</v>
      </c>
      <c r="Y502" s="28" t="str">
        <f t="shared" si="14"/>
        <v>52005冷房ビル用マルチ有り</v>
      </c>
      <c r="Z502" s="51">
        <v>-0.68200000000000005</v>
      </c>
      <c r="AA502" s="51">
        <v>1.6819999999999999</v>
      </c>
      <c r="AB502" s="52">
        <v>1.0490999999999999</v>
      </c>
      <c r="AC502" s="52">
        <v>1.2492000000000001</v>
      </c>
      <c r="AD502" s="31">
        <f>省エネ計算フォーマット【EHP】!$N$131/100</f>
        <v>0</v>
      </c>
      <c r="AE502" s="32">
        <f t="shared" si="15"/>
        <v>1.2490000000000001</v>
      </c>
    </row>
    <row r="503" spans="13:31" ht="13.5" customHeight="1">
      <c r="M503" s="41">
        <v>6</v>
      </c>
      <c r="N503" s="42" t="s">
        <v>4</v>
      </c>
      <c r="O503" s="42" t="s">
        <v>677</v>
      </c>
      <c r="P503" s="42" t="s">
        <v>676</v>
      </c>
      <c r="Q503" s="42" t="s">
        <v>283</v>
      </c>
      <c r="R503" s="43">
        <v>0</v>
      </c>
      <c r="T503" s="25">
        <v>5</v>
      </c>
      <c r="U503" s="26">
        <v>2005</v>
      </c>
      <c r="V503" s="27" t="s">
        <v>19</v>
      </c>
      <c r="W503" s="27" t="s">
        <v>607</v>
      </c>
      <c r="X503" s="27" t="s">
        <v>618</v>
      </c>
      <c r="Y503" s="28" t="str">
        <f t="shared" si="14"/>
        <v>52005冷房設備用有り</v>
      </c>
      <c r="Z503" s="51">
        <v>-0.114</v>
      </c>
      <c r="AA503" s="51">
        <v>1.1140000000000001</v>
      </c>
      <c r="AB503" s="52">
        <v>1.0325</v>
      </c>
      <c r="AC503" s="52">
        <v>0.82740000000000002</v>
      </c>
      <c r="AD503" s="31">
        <f>省エネ計算フォーマット【EHP】!$N$131/100</f>
        <v>0</v>
      </c>
      <c r="AE503" s="32">
        <f t="shared" si="15"/>
        <v>0.82699999999999996</v>
      </c>
    </row>
    <row r="504" spans="13:31" ht="13.5" customHeight="1">
      <c r="M504" s="41">
        <v>6</v>
      </c>
      <c r="N504" s="42" t="s">
        <v>5</v>
      </c>
      <c r="O504" s="42" t="s">
        <v>677</v>
      </c>
      <c r="P504" s="42" t="s">
        <v>676</v>
      </c>
      <c r="Q504" s="42" t="s">
        <v>287</v>
      </c>
      <c r="R504" s="43">
        <v>0</v>
      </c>
      <c r="T504" s="25">
        <v>5</v>
      </c>
      <c r="U504" s="26">
        <v>2005</v>
      </c>
      <c r="V504" s="27" t="s">
        <v>19</v>
      </c>
      <c r="W504" s="27" t="s">
        <v>612</v>
      </c>
      <c r="X504" s="27" t="s">
        <v>702</v>
      </c>
      <c r="Y504" s="28" t="str">
        <f t="shared" si="14"/>
        <v>52005冷房店舗用無し（一定速）</v>
      </c>
      <c r="Z504" s="51">
        <v>0.25</v>
      </c>
      <c r="AA504" s="51">
        <v>0.75</v>
      </c>
      <c r="AB504" s="52">
        <v>0.25</v>
      </c>
      <c r="AC504" s="52">
        <v>0.75</v>
      </c>
      <c r="AD504" s="31">
        <f>省エネ計算フォーマット【EHP】!$N$131/100</f>
        <v>0</v>
      </c>
      <c r="AE504" s="32">
        <f t="shared" si="15"/>
        <v>0.75</v>
      </c>
    </row>
    <row r="505" spans="13:31" ht="13.5" customHeight="1">
      <c r="M505" s="41">
        <v>6</v>
      </c>
      <c r="N505" s="42" t="s">
        <v>6</v>
      </c>
      <c r="O505" s="42" t="s">
        <v>677</v>
      </c>
      <c r="P505" s="42" t="s">
        <v>676</v>
      </c>
      <c r="Q505" s="42" t="s">
        <v>291</v>
      </c>
      <c r="R505" s="43">
        <v>0</v>
      </c>
      <c r="T505" s="25">
        <v>5</v>
      </c>
      <c r="U505" s="26">
        <v>2005</v>
      </c>
      <c r="V505" s="27" t="s">
        <v>19</v>
      </c>
      <c r="W505" s="27" t="s">
        <v>606</v>
      </c>
      <c r="X505" s="27" t="s">
        <v>702</v>
      </c>
      <c r="Y505" s="28" t="str">
        <f t="shared" si="14"/>
        <v>52005冷房ビル用マルチ無し（一定速）</v>
      </c>
      <c r="Z505" s="51">
        <v>0.25</v>
      </c>
      <c r="AA505" s="51">
        <v>0.75</v>
      </c>
      <c r="AB505" s="52">
        <v>0.25</v>
      </c>
      <c r="AC505" s="52">
        <v>0.75</v>
      </c>
      <c r="AD505" s="31">
        <f>省エネ計算フォーマット【EHP】!$N$131/100</f>
        <v>0</v>
      </c>
      <c r="AE505" s="32">
        <f t="shared" si="15"/>
        <v>0.75</v>
      </c>
    </row>
    <row r="506" spans="13:31" ht="13.5" customHeight="1">
      <c r="M506" s="41">
        <v>6</v>
      </c>
      <c r="N506" s="42" t="s">
        <v>7</v>
      </c>
      <c r="O506" s="42" t="s">
        <v>677</v>
      </c>
      <c r="P506" s="42" t="s">
        <v>676</v>
      </c>
      <c r="Q506" s="42" t="s">
        <v>295</v>
      </c>
      <c r="R506" s="43">
        <v>0</v>
      </c>
      <c r="T506" s="25">
        <v>5</v>
      </c>
      <c r="U506" s="26">
        <v>2005</v>
      </c>
      <c r="V506" s="27" t="s">
        <v>19</v>
      </c>
      <c r="W506" s="27" t="s">
        <v>607</v>
      </c>
      <c r="X506" s="27" t="s">
        <v>702</v>
      </c>
      <c r="Y506" s="28" t="str">
        <f t="shared" si="14"/>
        <v>52005冷房設備用無し（一定速）</v>
      </c>
      <c r="Z506" s="51">
        <v>0.25</v>
      </c>
      <c r="AA506" s="51">
        <v>0.75</v>
      </c>
      <c r="AB506" s="52">
        <v>0.25</v>
      </c>
      <c r="AC506" s="52">
        <v>0.75</v>
      </c>
      <c r="AD506" s="31">
        <f>省エネ計算フォーマット【EHP】!$N$131/100</f>
        <v>0</v>
      </c>
      <c r="AE506" s="32">
        <f t="shared" si="15"/>
        <v>0.75</v>
      </c>
    </row>
    <row r="507" spans="13:31" ht="13.5" customHeight="1">
      <c r="M507" s="41">
        <v>6</v>
      </c>
      <c r="N507" s="42" t="s">
        <v>8</v>
      </c>
      <c r="O507" s="42" t="s">
        <v>677</v>
      </c>
      <c r="P507" s="42" t="s">
        <v>676</v>
      </c>
      <c r="Q507" s="42" t="s">
        <v>299</v>
      </c>
      <c r="R507" s="43">
        <v>0</v>
      </c>
      <c r="T507" s="25">
        <v>5</v>
      </c>
      <c r="U507" s="26">
        <v>2005</v>
      </c>
      <c r="V507" s="27" t="s">
        <v>20</v>
      </c>
      <c r="W507" s="27" t="s">
        <v>612</v>
      </c>
      <c r="X507" s="27" t="s">
        <v>618</v>
      </c>
      <c r="Y507" s="28" t="str">
        <f t="shared" si="14"/>
        <v>52005暖房店舗用有り</v>
      </c>
      <c r="Z507" s="51">
        <v>-0.65</v>
      </c>
      <c r="AA507" s="51">
        <v>1.65</v>
      </c>
      <c r="AB507" s="52">
        <v>1.0726</v>
      </c>
      <c r="AC507" s="52">
        <v>1.2194</v>
      </c>
      <c r="AD507" s="31">
        <f>省エネ計算フォーマット【EHP】!$N$131/100</f>
        <v>0</v>
      </c>
      <c r="AE507" s="32">
        <f t="shared" si="15"/>
        <v>1.2190000000000001</v>
      </c>
    </row>
    <row r="508" spans="13:31">
      <c r="M508" s="41">
        <v>6</v>
      </c>
      <c r="N508" s="42" t="s">
        <v>9</v>
      </c>
      <c r="O508" s="42" t="s">
        <v>677</v>
      </c>
      <c r="P508" s="42" t="s">
        <v>676</v>
      </c>
      <c r="Q508" s="42" t="s">
        <v>303</v>
      </c>
      <c r="R508" s="43">
        <v>0</v>
      </c>
      <c r="T508" s="25">
        <v>5</v>
      </c>
      <c r="U508" s="26">
        <v>2005</v>
      </c>
      <c r="V508" s="27" t="s">
        <v>20</v>
      </c>
      <c r="W508" s="27" t="s">
        <v>606</v>
      </c>
      <c r="X508" s="27" t="s">
        <v>618</v>
      </c>
      <c r="Y508" s="28" t="str">
        <f t="shared" si="14"/>
        <v>52005暖房ビル用マルチ有り</v>
      </c>
      <c r="Z508" s="51">
        <v>-0.56000000000000005</v>
      </c>
      <c r="AA508" s="51">
        <v>1.56</v>
      </c>
      <c r="AB508" s="52">
        <v>1.0330999999999999</v>
      </c>
      <c r="AC508" s="52">
        <v>1.1617</v>
      </c>
      <c r="AD508" s="31">
        <f>省エネ計算フォーマット【EHP】!$N$131/100</f>
        <v>0</v>
      </c>
      <c r="AE508" s="32">
        <f t="shared" si="15"/>
        <v>1.161</v>
      </c>
    </row>
    <row r="509" spans="13:31" ht="13.5" customHeight="1">
      <c r="M509" s="41">
        <v>6</v>
      </c>
      <c r="N509" s="42" t="s">
        <v>10</v>
      </c>
      <c r="O509" s="42" t="s">
        <v>677</v>
      </c>
      <c r="P509" s="42" t="s">
        <v>676</v>
      </c>
      <c r="Q509" s="42" t="s">
        <v>307</v>
      </c>
      <c r="R509" s="43">
        <v>0</v>
      </c>
      <c r="T509" s="25">
        <v>5</v>
      </c>
      <c r="U509" s="26">
        <v>2005</v>
      </c>
      <c r="V509" s="27" t="s">
        <v>20</v>
      </c>
      <c r="W509" s="27" t="s">
        <v>607</v>
      </c>
      <c r="X509" s="27" t="s">
        <v>618</v>
      </c>
      <c r="Y509" s="28" t="str">
        <f t="shared" si="14"/>
        <v>52005暖房設備用有り</v>
      </c>
      <c r="Z509" s="51">
        <v>-0.126</v>
      </c>
      <c r="AA509" s="51">
        <v>1.1259999999999999</v>
      </c>
      <c r="AB509" s="52">
        <v>1.0239</v>
      </c>
      <c r="AC509" s="52">
        <v>0.83850000000000002</v>
      </c>
      <c r="AD509" s="31">
        <f>省エネ計算フォーマット【EHP】!$N$131/100</f>
        <v>0</v>
      </c>
      <c r="AE509" s="32">
        <f t="shared" si="15"/>
        <v>0.83799999999999997</v>
      </c>
    </row>
    <row r="510" spans="13:31" ht="13.5" customHeight="1">
      <c r="M510" s="41">
        <v>6</v>
      </c>
      <c r="N510" s="42" t="s">
        <v>11</v>
      </c>
      <c r="O510" s="42" t="s">
        <v>677</v>
      </c>
      <c r="P510" s="42" t="s">
        <v>676</v>
      </c>
      <c r="Q510" s="42" t="s">
        <v>311</v>
      </c>
      <c r="R510" s="43">
        <v>7.4999999999999997E-2</v>
      </c>
      <c r="T510" s="25">
        <v>5</v>
      </c>
      <c r="U510" s="26">
        <v>2005</v>
      </c>
      <c r="V510" s="27" t="s">
        <v>20</v>
      </c>
      <c r="W510" s="27" t="s">
        <v>612</v>
      </c>
      <c r="X510" s="27" t="s">
        <v>702</v>
      </c>
      <c r="Y510" s="28" t="str">
        <f t="shared" si="14"/>
        <v>52005暖房店舗用無し（一定速）</v>
      </c>
      <c r="Z510" s="51">
        <v>0.25</v>
      </c>
      <c r="AA510" s="51">
        <v>0.75</v>
      </c>
      <c r="AB510" s="52">
        <v>0.25</v>
      </c>
      <c r="AC510" s="52">
        <v>0.75</v>
      </c>
      <c r="AD510" s="31">
        <f>省エネ計算フォーマット【EHP】!$N$131/100</f>
        <v>0</v>
      </c>
      <c r="AE510" s="32">
        <f t="shared" si="15"/>
        <v>0.75</v>
      </c>
    </row>
    <row r="511" spans="13:31" ht="13.5" customHeight="1">
      <c r="M511" s="41">
        <v>6</v>
      </c>
      <c r="N511" s="42" t="s">
        <v>12</v>
      </c>
      <c r="O511" s="42" t="s">
        <v>677</v>
      </c>
      <c r="P511" s="42" t="s">
        <v>676</v>
      </c>
      <c r="Q511" s="42" t="s">
        <v>315</v>
      </c>
      <c r="R511" s="43">
        <v>0</v>
      </c>
      <c r="T511" s="25">
        <v>5</v>
      </c>
      <c r="U511" s="26">
        <v>2005</v>
      </c>
      <c r="V511" s="27" t="s">
        <v>20</v>
      </c>
      <c r="W511" s="27" t="s">
        <v>606</v>
      </c>
      <c r="X511" s="27" t="s">
        <v>702</v>
      </c>
      <c r="Y511" s="28" t="str">
        <f t="shared" si="14"/>
        <v>52005暖房ビル用マルチ無し（一定速）</v>
      </c>
      <c r="Z511" s="51">
        <v>0.25</v>
      </c>
      <c r="AA511" s="51">
        <v>0.75</v>
      </c>
      <c r="AB511" s="52">
        <v>0.25</v>
      </c>
      <c r="AC511" s="52">
        <v>0.75</v>
      </c>
      <c r="AD511" s="31">
        <f>省エネ計算フォーマット【EHP】!$N$131/100</f>
        <v>0</v>
      </c>
      <c r="AE511" s="32">
        <f t="shared" si="15"/>
        <v>0.75</v>
      </c>
    </row>
    <row r="512" spans="13:31" ht="13.5" customHeight="1">
      <c r="M512" s="41">
        <v>7</v>
      </c>
      <c r="N512" s="42" t="s">
        <v>673</v>
      </c>
      <c r="O512" s="42" t="s">
        <v>677</v>
      </c>
      <c r="P512" s="42" t="s">
        <v>676</v>
      </c>
      <c r="Q512" s="42" t="s">
        <v>319</v>
      </c>
      <c r="R512" s="43">
        <v>0</v>
      </c>
      <c r="T512" s="25">
        <v>5</v>
      </c>
      <c r="U512" s="26">
        <v>2005</v>
      </c>
      <c r="V512" s="27" t="s">
        <v>20</v>
      </c>
      <c r="W512" s="27" t="s">
        <v>607</v>
      </c>
      <c r="X512" s="27" t="s">
        <v>702</v>
      </c>
      <c r="Y512" s="28" t="str">
        <f t="shared" si="14"/>
        <v>52005暖房設備用無し（一定速）</v>
      </c>
      <c r="Z512" s="51">
        <v>0.25</v>
      </c>
      <c r="AA512" s="51">
        <v>0.75</v>
      </c>
      <c r="AB512" s="52">
        <v>0.25</v>
      </c>
      <c r="AC512" s="52">
        <v>0.75</v>
      </c>
      <c r="AD512" s="31">
        <f>省エネ計算フォーマット【EHP】!$N$131/100</f>
        <v>0</v>
      </c>
      <c r="AE512" s="32">
        <f t="shared" si="15"/>
        <v>0.75</v>
      </c>
    </row>
    <row r="513" spans="13:31" ht="13.5" customHeight="1">
      <c r="M513" s="41">
        <v>7</v>
      </c>
      <c r="N513" s="42" t="s">
        <v>2</v>
      </c>
      <c r="O513" s="42" t="s">
        <v>677</v>
      </c>
      <c r="P513" s="42" t="s">
        <v>676</v>
      </c>
      <c r="Q513" s="42" t="s">
        <v>323</v>
      </c>
      <c r="R513" s="43">
        <v>0</v>
      </c>
      <c r="T513" s="25">
        <v>5</v>
      </c>
      <c r="U513" s="50">
        <v>2010</v>
      </c>
      <c r="V513" s="41" t="s">
        <v>19</v>
      </c>
      <c r="W513" s="41" t="s">
        <v>612</v>
      </c>
      <c r="X513" s="41" t="s">
        <v>618</v>
      </c>
      <c r="Y513" s="28" t="str">
        <f t="shared" si="14"/>
        <v>52010冷房店舗用有り</v>
      </c>
      <c r="Z513" s="51">
        <v>-1.1000000000000001</v>
      </c>
      <c r="AA513" s="51">
        <v>2.1</v>
      </c>
      <c r="AB513" s="52">
        <v>1.0511999999999999</v>
      </c>
      <c r="AC513" s="52">
        <v>1.5622</v>
      </c>
      <c r="AD513" s="31">
        <f>省エネ計算フォーマット【EHP】!$N$131/100</f>
        <v>0</v>
      </c>
      <c r="AE513" s="32">
        <f t="shared" si="15"/>
        <v>1.5620000000000001</v>
      </c>
    </row>
    <row r="514" spans="13:31">
      <c r="M514" s="41">
        <v>7</v>
      </c>
      <c r="N514" s="42" t="s">
        <v>3</v>
      </c>
      <c r="O514" s="42" t="s">
        <v>677</v>
      </c>
      <c r="P514" s="42" t="s">
        <v>676</v>
      </c>
      <c r="Q514" s="42" t="s">
        <v>327</v>
      </c>
      <c r="R514" s="43">
        <v>0</v>
      </c>
      <c r="T514" s="25">
        <v>5</v>
      </c>
      <c r="U514" s="50">
        <v>2010</v>
      </c>
      <c r="V514" s="41" t="s">
        <v>19</v>
      </c>
      <c r="W514" s="41" t="s">
        <v>606</v>
      </c>
      <c r="X514" s="41" t="s">
        <v>618</v>
      </c>
      <c r="Y514" s="28" t="str">
        <f t="shared" si="14"/>
        <v>52010冷房ビル用マルチ有り</v>
      </c>
      <c r="Z514" s="51">
        <v>-0.88</v>
      </c>
      <c r="AA514" s="51">
        <v>1.88</v>
      </c>
      <c r="AB514" s="52">
        <v>1.0548999999999999</v>
      </c>
      <c r="AC514" s="52">
        <v>1.3963000000000001</v>
      </c>
      <c r="AD514" s="31">
        <f>省エネ計算フォーマット【EHP】!$N$131/100</f>
        <v>0</v>
      </c>
      <c r="AE514" s="32">
        <f t="shared" si="15"/>
        <v>1.3959999999999999</v>
      </c>
    </row>
    <row r="515" spans="13:31">
      <c r="M515" s="41">
        <v>7</v>
      </c>
      <c r="N515" s="42" t="s">
        <v>4</v>
      </c>
      <c r="O515" s="42" t="s">
        <v>677</v>
      </c>
      <c r="P515" s="42" t="s">
        <v>676</v>
      </c>
      <c r="Q515" s="42" t="s">
        <v>331</v>
      </c>
      <c r="R515" s="43">
        <v>0</v>
      </c>
      <c r="T515" s="25">
        <v>5</v>
      </c>
      <c r="U515" s="50">
        <v>2010</v>
      </c>
      <c r="V515" s="41" t="s">
        <v>19</v>
      </c>
      <c r="W515" s="41" t="s">
        <v>607</v>
      </c>
      <c r="X515" s="41" t="s">
        <v>618</v>
      </c>
      <c r="Y515" s="28" t="str">
        <f t="shared" si="14"/>
        <v>52010冷房設備用有り</v>
      </c>
      <c r="Z515" s="51">
        <v>-0.26</v>
      </c>
      <c r="AA515" s="51">
        <v>1.26</v>
      </c>
      <c r="AB515" s="52">
        <v>1.1929000000000001</v>
      </c>
      <c r="AC515" s="52">
        <v>0.89680000000000004</v>
      </c>
      <c r="AD515" s="31">
        <f>省エネ計算フォーマット【EHP】!$N$131/100</f>
        <v>0</v>
      </c>
      <c r="AE515" s="32">
        <f t="shared" si="15"/>
        <v>0.89600000000000002</v>
      </c>
    </row>
    <row r="516" spans="13:31">
      <c r="M516" s="41">
        <v>7</v>
      </c>
      <c r="N516" s="42" t="s">
        <v>5</v>
      </c>
      <c r="O516" s="42" t="s">
        <v>677</v>
      </c>
      <c r="P516" s="42" t="s">
        <v>676</v>
      </c>
      <c r="Q516" s="42" t="s">
        <v>335</v>
      </c>
      <c r="R516" s="43">
        <v>0</v>
      </c>
      <c r="T516" s="25">
        <v>5</v>
      </c>
      <c r="U516" s="50">
        <v>2010</v>
      </c>
      <c r="V516" s="41" t="s">
        <v>19</v>
      </c>
      <c r="W516" s="41" t="s">
        <v>612</v>
      </c>
      <c r="X516" s="41" t="s">
        <v>702</v>
      </c>
      <c r="Y516" s="28" t="str">
        <f t="shared" si="14"/>
        <v>52010冷房店舗用無し（一定速）</v>
      </c>
      <c r="Z516" s="51">
        <v>0.25</v>
      </c>
      <c r="AA516" s="51">
        <v>0.75</v>
      </c>
      <c r="AB516" s="52">
        <v>0.25</v>
      </c>
      <c r="AC516" s="52">
        <v>0.75</v>
      </c>
      <c r="AD516" s="31">
        <f>省エネ計算フォーマット【EHP】!$N$131/100</f>
        <v>0</v>
      </c>
      <c r="AE516" s="32">
        <f t="shared" si="15"/>
        <v>0.75</v>
      </c>
    </row>
    <row r="517" spans="13:31">
      <c r="M517" s="41">
        <v>7</v>
      </c>
      <c r="N517" s="42" t="s">
        <v>6</v>
      </c>
      <c r="O517" s="42" t="s">
        <v>677</v>
      </c>
      <c r="P517" s="42" t="s">
        <v>676</v>
      </c>
      <c r="Q517" s="42" t="s">
        <v>339</v>
      </c>
      <c r="R517" s="43">
        <v>0</v>
      </c>
      <c r="T517" s="25">
        <v>5</v>
      </c>
      <c r="U517" s="50">
        <v>2010</v>
      </c>
      <c r="V517" s="41" t="s">
        <v>19</v>
      </c>
      <c r="W517" s="41" t="s">
        <v>606</v>
      </c>
      <c r="X517" s="41" t="s">
        <v>702</v>
      </c>
      <c r="Y517" s="28" t="str">
        <f t="shared" si="14"/>
        <v>52010冷房ビル用マルチ無し（一定速）</v>
      </c>
      <c r="Z517" s="51">
        <v>0.25</v>
      </c>
      <c r="AA517" s="51">
        <v>0.75</v>
      </c>
      <c r="AB517" s="52">
        <v>0.25</v>
      </c>
      <c r="AC517" s="52">
        <v>0.75</v>
      </c>
      <c r="AD517" s="31">
        <f>省エネ計算フォーマット【EHP】!$N$131/100</f>
        <v>0</v>
      </c>
      <c r="AE517" s="32">
        <f t="shared" si="15"/>
        <v>0.75</v>
      </c>
    </row>
    <row r="518" spans="13:31">
      <c r="M518" s="41">
        <v>7</v>
      </c>
      <c r="N518" s="42" t="s">
        <v>7</v>
      </c>
      <c r="O518" s="42" t="s">
        <v>677</v>
      </c>
      <c r="P518" s="42" t="s">
        <v>676</v>
      </c>
      <c r="Q518" s="42" t="s">
        <v>343</v>
      </c>
      <c r="R518" s="43">
        <v>0</v>
      </c>
      <c r="T518" s="25">
        <v>5</v>
      </c>
      <c r="U518" s="50">
        <v>2010</v>
      </c>
      <c r="V518" s="41" t="s">
        <v>19</v>
      </c>
      <c r="W518" s="41" t="s">
        <v>607</v>
      </c>
      <c r="X518" s="41" t="s">
        <v>702</v>
      </c>
      <c r="Y518" s="28" t="str">
        <f t="shared" si="14"/>
        <v>52010冷房設備用無し（一定速）</v>
      </c>
      <c r="Z518" s="51">
        <v>0.25</v>
      </c>
      <c r="AA518" s="51">
        <v>0.75</v>
      </c>
      <c r="AB518" s="52">
        <v>0.25</v>
      </c>
      <c r="AC518" s="52">
        <v>0.75</v>
      </c>
      <c r="AD518" s="31">
        <f>省エネ計算フォーマット【EHP】!$N$131/100</f>
        <v>0</v>
      </c>
      <c r="AE518" s="32">
        <f t="shared" si="15"/>
        <v>0.75</v>
      </c>
    </row>
    <row r="519" spans="13:31">
      <c r="M519" s="41">
        <v>7</v>
      </c>
      <c r="N519" s="42" t="s">
        <v>8</v>
      </c>
      <c r="O519" s="42" t="s">
        <v>677</v>
      </c>
      <c r="P519" s="42" t="s">
        <v>676</v>
      </c>
      <c r="Q519" s="42" t="s">
        <v>347</v>
      </c>
      <c r="R519" s="43">
        <v>0</v>
      </c>
      <c r="T519" s="25">
        <v>5</v>
      </c>
      <c r="U519" s="50">
        <v>2010</v>
      </c>
      <c r="V519" s="41" t="s">
        <v>20</v>
      </c>
      <c r="W519" s="41" t="s">
        <v>612</v>
      </c>
      <c r="X519" s="41" t="s">
        <v>618</v>
      </c>
      <c r="Y519" s="28" t="str">
        <f t="shared" si="14"/>
        <v>52010暖房店舗用有り</v>
      </c>
      <c r="Z519" s="51">
        <v>-0.72</v>
      </c>
      <c r="AA519" s="51">
        <v>1.72</v>
      </c>
      <c r="AB519" s="52">
        <v>1.0757000000000001</v>
      </c>
      <c r="AC519" s="52">
        <v>1.2710999999999999</v>
      </c>
      <c r="AD519" s="31">
        <f>省エネ計算フォーマット【EHP】!$N$131/100</f>
        <v>0</v>
      </c>
      <c r="AE519" s="32">
        <f t="shared" si="15"/>
        <v>1.2709999999999999</v>
      </c>
    </row>
    <row r="520" spans="13:31">
      <c r="M520" s="41">
        <v>7</v>
      </c>
      <c r="N520" s="42" t="s">
        <v>9</v>
      </c>
      <c r="O520" s="42" t="s">
        <v>677</v>
      </c>
      <c r="P520" s="42" t="s">
        <v>676</v>
      </c>
      <c r="Q520" s="42" t="s">
        <v>351</v>
      </c>
      <c r="R520" s="43">
        <v>0</v>
      </c>
      <c r="T520" s="25">
        <v>5</v>
      </c>
      <c r="U520" s="50">
        <v>2010</v>
      </c>
      <c r="V520" s="41" t="s">
        <v>20</v>
      </c>
      <c r="W520" s="41" t="s">
        <v>606</v>
      </c>
      <c r="X520" s="41" t="s">
        <v>618</v>
      </c>
      <c r="Y520" s="28" t="str">
        <f t="shared" si="14"/>
        <v>52010暖房ビル用マルチ有り</v>
      </c>
      <c r="Z520" s="51">
        <v>-0.7</v>
      </c>
      <c r="AA520" s="51">
        <v>1.7</v>
      </c>
      <c r="AB520" s="52">
        <v>1.036</v>
      </c>
      <c r="AC520" s="52">
        <v>1.266</v>
      </c>
      <c r="AD520" s="31">
        <f>省エネ計算フォーマット【EHP】!$N$131/100</f>
        <v>0</v>
      </c>
      <c r="AE520" s="32">
        <f t="shared" si="15"/>
        <v>1.266</v>
      </c>
    </row>
    <row r="521" spans="13:31">
      <c r="M521" s="41">
        <v>7</v>
      </c>
      <c r="N521" s="42" t="s">
        <v>10</v>
      </c>
      <c r="O521" s="42" t="s">
        <v>677</v>
      </c>
      <c r="P521" s="42" t="s">
        <v>676</v>
      </c>
      <c r="Q521" s="42" t="s">
        <v>355</v>
      </c>
      <c r="R521" s="43">
        <v>0</v>
      </c>
      <c r="T521" s="25">
        <v>5</v>
      </c>
      <c r="U521" s="50">
        <v>2010</v>
      </c>
      <c r="V521" s="41" t="s">
        <v>20</v>
      </c>
      <c r="W521" s="41" t="s">
        <v>607</v>
      </c>
      <c r="X521" s="41" t="s">
        <v>618</v>
      </c>
      <c r="Y521" s="28" t="str">
        <f t="shared" si="14"/>
        <v>52010暖房設備用有り</v>
      </c>
      <c r="Z521" s="51">
        <v>-0.26</v>
      </c>
      <c r="AA521" s="51">
        <v>1.26</v>
      </c>
      <c r="AB521" s="52">
        <v>0.82779999999999998</v>
      </c>
      <c r="AC521" s="52">
        <v>0.98809999999999998</v>
      </c>
      <c r="AD521" s="31">
        <f>省エネ計算フォーマット【EHP】!$N$131/100</f>
        <v>0</v>
      </c>
      <c r="AE521" s="32">
        <f t="shared" si="15"/>
        <v>0.98799999999999999</v>
      </c>
    </row>
    <row r="522" spans="13:31">
      <c r="M522" s="41">
        <v>7</v>
      </c>
      <c r="N522" s="42" t="s">
        <v>11</v>
      </c>
      <c r="O522" s="42" t="s">
        <v>677</v>
      </c>
      <c r="P522" s="42" t="s">
        <v>676</v>
      </c>
      <c r="Q522" s="42" t="s">
        <v>359</v>
      </c>
      <c r="R522" s="43">
        <v>0</v>
      </c>
      <c r="T522" s="25">
        <v>5</v>
      </c>
      <c r="U522" s="50">
        <v>2010</v>
      </c>
      <c r="V522" s="41" t="s">
        <v>20</v>
      </c>
      <c r="W522" s="41" t="s">
        <v>612</v>
      </c>
      <c r="X522" s="41" t="s">
        <v>702</v>
      </c>
      <c r="Y522" s="28" t="str">
        <f t="shared" ref="Y522:Y585" si="16">T522&amp;U522&amp;V522&amp;W522&amp;X522</f>
        <v>52010暖房店舗用無し（一定速）</v>
      </c>
      <c r="Z522" s="51">
        <v>0.25</v>
      </c>
      <c r="AA522" s="51">
        <v>0.75</v>
      </c>
      <c r="AB522" s="52">
        <v>0.25</v>
      </c>
      <c r="AC522" s="52">
        <v>0.75</v>
      </c>
      <c r="AD522" s="31">
        <f>省エネ計算フォーマット【EHP】!$N$131/100</f>
        <v>0</v>
      </c>
      <c r="AE522" s="32">
        <f t="shared" si="15"/>
        <v>0.75</v>
      </c>
    </row>
    <row r="523" spans="13:31">
      <c r="M523" s="41">
        <v>7</v>
      </c>
      <c r="N523" s="42" t="s">
        <v>12</v>
      </c>
      <c r="O523" s="42" t="s">
        <v>677</v>
      </c>
      <c r="P523" s="42" t="s">
        <v>676</v>
      </c>
      <c r="Q523" s="42" t="s">
        <v>363</v>
      </c>
      <c r="R523" s="43">
        <v>0</v>
      </c>
      <c r="T523" s="25">
        <v>5</v>
      </c>
      <c r="U523" s="50">
        <v>2010</v>
      </c>
      <c r="V523" s="41" t="s">
        <v>20</v>
      </c>
      <c r="W523" s="41" t="s">
        <v>606</v>
      </c>
      <c r="X523" s="41" t="s">
        <v>702</v>
      </c>
      <c r="Y523" s="28" t="str">
        <f t="shared" si="16"/>
        <v>52010暖房ビル用マルチ無し（一定速）</v>
      </c>
      <c r="Z523" s="51">
        <v>0.25</v>
      </c>
      <c r="AA523" s="51">
        <v>0.75</v>
      </c>
      <c r="AB523" s="52">
        <v>0.25</v>
      </c>
      <c r="AC523" s="52">
        <v>0.75</v>
      </c>
      <c r="AD523" s="31">
        <f>省エネ計算フォーマット【EHP】!$N$131/100</f>
        <v>0</v>
      </c>
      <c r="AE523" s="32">
        <f t="shared" si="15"/>
        <v>0.75</v>
      </c>
    </row>
    <row r="524" spans="13:31">
      <c r="M524" s="41">
        <v>8</v>
      </c>
      <c r="N524" s="42" t="s">
        <v>673</v>
      </c>
      <c r="O524" s="42" t="s">
        <v>677</v>
      </c>
      <c r="P524" s="42" t="s">
        <v>676</v>
      </c>
      <c r="Q524" s="42" t="s">
        <v>367</v>
      </c>
      <c r="R524" s="43">
        <v>0</v>
      </c>
      <c r="T524" s="25">
        <v>5</v>
      </c>
      <c r="U524" s="50">
        <v>2010</v>
      </c>
      <c r="V524" s="41" t="s">
        <v>20</v>
      </c>
      <c r="W524" s="41" t="s">
        <v>607</v>
      </c>
      <c r="X524" s="41" t="s">
        <v>702</v>
      </c>
      <c r="Y524" s="28" t="str">
        <f t="shared" si="16"/>
        <v>52010暖房設備用無し（一定速）</v>
      </c>
      <c r="Z524" s="63">
        <v>0.25</v>
      </c>
      <c r="AA524" s="63">
        <v>0.75</v>
      </c>
      <c r="AB524" s="64">
        <v>0.25</v>
      </c>
      <c r="AC524" s="64">
        <v>0.75</v>
      </c>
      <c r="AD524" s="31">
        <f>省エネ計算フォーマット【EHP】!$N$131/100</f>
        <v>0</v>
      </c>
      <c r="AE524" s="32">
        <f t="shared" ref="AE524:AE587" si="17">ROUNDDOWN(IF(AD524&gt;=0.25,Z524*AD524+AA524,AB524*AD524+AC524),3)</f>
        <v>0.75</v>
      </c>
    </row>
    <row r="525" spans="13:31">
      <c r="M525" s="41">
        <v>8</v>
      </c>
      <c r="N525" s="42" t="s">
        <v>2</v>
      </c>
      <c r="O525" s="42" t="s">
        <v>677</v>
      </c>
      <c r="P525" s="42" t="s">
        <v>676</v>
      </c>
      <c r="Q525" s="42" t="s">
        <v>371</v>
      </c>
      <c r="R525" s="43">
        <v>0</v>
      </c>
      <c r="T525" s="53">
        <v>5</v>
      </c>
      <c r="U525" s="75">
        <v>2011</v>
      </c>
      <c r="V525" s="54" t="s">
        <v>19</v>
      </c>
      <c r="W525" s="54" t="s">
        <v>612</v>
      </c>
      <c r="X525" s="54" t="s">
        <v>618</v>
      </c>
      <c r="Y525" s="55" t="str">
        <f t="shared" si="16"/>
        <v>52011冷房店舗用有り</v>
      </c>
      <c r="Z525" s="56">
        <v>-1.1200000000000001</v>
      </c>
      <c r="AA525" s="56">
        <v>2.12</v>
      </c>
      <c r="AB525" s="57">
        <v>1.0517000000000001</v>
      </c>
      <c r="AC525" s="57">
        <v>1.5770999999999999</v>
      </c>
      <c r="AD525" s="31">
        <f>省エネ計算フォーマット【EHP】!$N$131/100</f>
        <v>0</v>
      </c>
      <c r="AE525" s="37">
        <f t="shared" si="17"/>
        <v>1.577</v>
      </c>
    </row>
    <row r="526" spans="13:31">
      <c r="M526" s="41">
        <v>8</v>
      </c>
      <c r="N526" s="42" t="s">
        <v>3</v>
      </c>
      <c r="O526" s="42" t="s">
        <v>677</v>
      </c>
      <c r="P526" s="42" t="s">
        <v>676</v>
      </c>
      <c r="Q526" s="42" t="s">
        <v>375</v>
      </c>
      <c r="R526" s="43">
        <v>0</v>
      </c>
      <c r="T526" s="53">
        <v>5</v>
      </c>
      <c r="U526" s="75">
        <v>2011</v>
      </c>
      <c r="V526" s="54" t="s">
        <v>19</v>
      </c>
      <c r="W526" s="54" t="s">
        <v>606</v>
      </c>
      <c r="X526" s="54" t="s">
        <v>618</v>
      </c>
      <c r="Y526" s="55" t="str">
        <f t="shared" si="16"/>
        <v>52011冷房ビル用マルチ有り</v>
      </c>
      <c r="Z526" s="56">
        <v>-1</v>
      </c>
      <c r="AA526" s="56">
        <v>2</v>
      </c>
      <c r="AB526" s="57">
        <v>1.0584</v>
      </c>
      <c r="AC526" s="57">
        <v>1.4854000000000001</v>
      </c>
      <c r="AD526" s="31">
        <f>省エネ計算フォーマット【EHP】!$N$131/100</f>
        <v>0</v>
      </c>
      <c r="AE526" s="37">
        <f t="shared" si="17"/>
        <v>1.4850000000000001</v>
      </c>
    </row>
    <row r="527" spans="13:31">
      <c r="M527" s="41">
        <v>8</v>
      </c>
      <c r="N527" s="42" t="s">
        <v>4</v>
      </c>
      <c r="O527" s="42" t="s">
        <v>677</v>
      </c>
      <c r="P527" s="42" t="s">
        <v>676</v>
      </c>
      <c r="Q527" s="42" t="s">
        <v>379</v>
      </c>
      <c r="R527" s="43">
        <v>0</v>
      </c>
      <c r="T527" s="53">
        <v>5</v>
      </c>
      <c r="U527" s="75">
        <v>2011</v>
      </c>
      <c r="V527" s="54" t="s">
        <v>19</v>
      </c>
      <c r="W527" s="54" t="s">
        <v>607</v>
      </c>
      <c r="X527" s="54" t="s">
        <v>618</v>
      </c>
      <c r="Y527" s="55" t="str">
        <f t="shared" si="16"/>
        <v>52011冷房設備用有り</v>
      </c>
      <c r="Z527" s="56">
        <v>-0.22</v>
      </c>
      <c r="AA527" s="56">
        <v>1.22</v>
      </c>
      <c r="AB527" s="57">
        <v>1.0356000000000001</v>
      </c>
      <c r="AC527" s="57">
        <v>0.90610000000000002</v>
      </c>
      <c r="AD527" s="31">
        <f>省エネ計算フォーマット【EHP】!$N$131/100</f>
        <v>0</v>
      </c>
      <c r="AE527" s="37">
        <f t="shared" si="17"/>
        <v>0.90600000000000003</v>
      </c>
    </row>
    <row r="528" spans="13:31">
      <c r="M528" s="41">
        <v>8</v>
      </c>
      <c r="N528" s="42" t="s">
        <v>5</v>
      </c>
      <c r="O528" s="42" t="s">
        <v>677</v>
      </c>
      <c r="P528" s="42" t="s">
        <v>676</v>
      </c>
      <c r="Q528" s="42" t="s">
        <v>383</v>
      </c>
      <c r="R528" s="43">
        <v>0</v>
      </c>
      <c r="T528" s="53">
        <v>5</v>
      </c>
      <c r="U528" s="75">
        <v>2011</v>
      </c>
      <c r="V528" s="54" t="s">
        <v>19</v>
      </c>
      <c r="W528" s="54" t="s">
        <v>612</v>
      </c>
      <c r="X528" s="54" t="s">
        <v>702</v>
      </c>
      <c r="Y528" s="55" t="str">
        <f t="shared" si="16"/>
        <v>52011冷房店舗用無し（一定速）</v>
      </c>
      <c r="Z528" s="56">
        <v>0.25</v>
      </c>
      <c r="AA528" s="56">
        <v>0.75</v>
      </c>
      <c r="AB528" s="57">
        <v>0.25</v>
      </c>
      <c r="AC528" s="57">
        <v>0.75</v>
      </c>
      <c r="AD528" s="31">
        <f>省エネ計算フォーマット【EHP】!$N$131/100</f>
        <v>0</v>
      </c>
      <c r="AE528" s="37">
        <f t="shared" si="17"/>
        <v>0.75</v>
      </c>
    </row>
    <row r="529" spans="13:31">
      <c r="M529" s="41">
        <v>8</v>
      </c>
      <c r="N529" s="42" t="s">
        <v>6</v>
      </c>
      <c r="O529" s="42" t="s">
        <v>677</v>
      </c>
      <c r="P529" s="42" t="s">
        <v>676</v>
      </c>
      <c r="Q529" s="42" t="s">
        <v>387</v>
      </c>
      <c r="R529" s="43">
        <v>0</v>
      </c>
      <c r="T529" s="53">
        <v>5</v>
      </c>
      <c r="U529" s="75">
        <v>2011</v>
      </c>
      <c r="V529" s="54" t="s">
        <v>19</v>
      </c>
      <c r="W529" s="54" t="s">
        <v>606</v>
      </c>
      <c r="X529" s="54" t="s">
        <v>702</v>
      </c>
      <c r="Y529" s="55" t="str">
        <f t="shared" si="16"/>
        <v>52011冷房ビル用マルチ無し（一定速）</v>
      </c>
      <c r="Z529" s="56">
        <v>0.25</v>
      </c>
      <c r="AA529" s="56">
        <v>0.75</v>
      </c>
      <c r="AB529" s="57">
        <v>0.25</v>
      </c>
      <c r="AC529" s="57">
        <v>0.75</v>
      </c>
      <c r="AD529" s="31">
        <f>省エネ計算フォーマット【EHP】!$N$131/100</f>
        <v>0</v>
      </c>
      <c r="AE529" s="37">
        <f t="shared" si="17"/>
        <v>0.75</v>
      </c>
    </row>
    <row r="530" spans="13:31">
      <c r="M530" s="41">
        <v>8</v>
      </c>
      <c r="N530" s="42" t="s">
        <v>7</v>
      </c>
      <c r="O530" s="42" t="s">
        <v>677</v>
      </c>
      <c r="P530" s="42" t="s">
        <v>676</v>
      </c>
      <c r="Q530" s="42" t="s">
        <v>391</v>
      </c>
      <c r="R530" s="43">
        <v>0</v>
      </c>
      <c r="T530" s="53">
        <v>5</v>
      </c>
      <c r="U530" s="75">
        <v>2011</v>
      </c>
      <c r="V530" s="54" t="s">
        <v>19</v>
      </c>
      <c r="W530" s="54" t="s">
        <v>607</v>
      </c>
      <c r="X530" s="54" t="s">
        <v>702</v>
      </c>
      <c r="Y530" s="55" t="str">
        <f t="shared" si="16"/>
        <v>52011冷房設備用無し（一定速）</v>
      </c>
      <c r="Z530" s="56">
        <v>0.25</v>
      </c>
      <c r="AA530" s="56">
        <v>0.75</v>
      </c>
      <c r="AB530" s="57">
        <v>0.25</v>
      </c>
      <c r="AC530" s="57">
        <v>0.75</v>
      </c>
      <c r="AD530" s="31">
        <f>省エネ計算フォーマット【EHP】!$N$131/100</f>
        <v>0</v>
      </c>
      <c r="AE530" s="37">
        <f t="shared" si="17"/>
        <v>0.75</v>
      </c>
    </row>
    <row r="531" spans="13:31">
      <c r="M531" s="41">
        <v>8</v>
      </c>
      <c r="N531" s="42" t="s">
        <v>8</v>
      </c>
      <c r="O531" s="42" t="s">
        <v>677</v>
      </c>
      <c r="P531" s="42" t="s">
        <v>676</v>
      </c>
      <c r="Q531" s="42" t="s">
        <v>395</v>
      </c>
      <c r="R531" s="43">
        <v>0</v>
      </c>
      <c r="T531" s="53">
        <v>5</v>
      </c>
      <c r="U531" s="75">
        <v>2011</v>
      </c>
      <c r="V531" s="54" t="s">
        <v>20</v>
      </c>
      <c r="W531" s="54" t="s">
        <v>612</v>
      </c>
      <c r="X531" s="54" t="s">
        <v>618</v>
      </c>
      <c r="Y531" s="55" t="str">
        <f t="shared" si="16"/>
        <v>52011暖房店舗用有り</v>
      </c>
      <c r="Z531" s="56">
        <v>-0.76</v>
      </c>
      <c r="AA531" s="56">
        <v>1.76</v>
      </c>
      <c r="AB531" s="57">
        <v>1.0773999999999999</v>
      </c>
      <c r="AC531" s="57">
        <v>1.3006</v>
      </c>
      <c r="AD531" s="31">
        <f>省エネ計算フォーマット【EHP】!$N$131/100</f>
        <v>0</v>
      </c>
      <c r="AE531" s="37">
        <f t="shared" si="17"/>
        <v>1.3</v>
      </c>
    </row>
    <row r="532" spans="13:31">
      <c r="M532" s="41">
        <v>8</v>
      </c>
      <c r="N532" s="42" t="s">
        <v>9</v>
      </c>
      <c r="O532" s="42" t="s">
        <v>677</v>
      </c>
      <c r="P532" s="42" t="s">
        <v>676</v>
      </c>
      <c r="Q532" s="42" t="s">
        <v>399</v>
      </c>
      <c r="R532" s="43">
        <v>0</v>
      </c>
      <c r="T532" s="53">
        <v>5</v>
      </c>
      <c r="U532" s="75">
        <v>2011</v>
      </c>
      <c r="V532" s="54" t="s">
        <v>20</v>
      </c>
      <c r="W532" s="54" t="s">
        <v>606</v>
      </c>
      <c r="X532" s="54" t="s">
        <v>618</v>
      </c>
      <c r="Y532" s="55" t="str">
        <f t="shared" si="16"/>
        <v>52011暖房ビル用マルチ有り</v>
      </c>
      <c r="Z532" s="56">
        <v>-0.78</v>
      </c>
      <c r="AA532" s="56">
        <v>1.78</v>
      </c>
      <c r="AB532" s="57">
        <v>1.0377000000000001</v>
      </c>
      <c r="AC532" s="57">
        <v>1.3255999999999999</v>
      </c>
      <c r="AD532" s="31">
        <f>省エネ計算フォーマット【EHP】!$N$131/100</f>
        <v>0</v>
      </c>
      <c r="AE532" s="37">
        <f t="shared" si="17"/>
        <v>1.325</v>
      </c>
    </row>
    <row r="533" spans="13:31">
      <c r="M533" s="41">
        <v>8</v>
      </c>
      <c r="N533" s="42" t="s">
        <v>10</v>
      </c>
      <c r="O533" s="42" t="s">
        <v>677</v>
      </c>
      <c r="P533" s="42" t="s">
        <v>676</v>
      </c>
      <c r="Q533" s="42" t="s">
        <v>403</v>
      </c>
      <c r="R533" s="43">
        <v>0</v>
      </c>
      <c r="T533" s="53">
        <v>5</v>
      </c>
      <c r="U533" s="75">
        <v>2011</v>
      </c>
      <c r="V533" s="54" t="s">
        <v>20</v>
      </c>
      <c r="W533" s="54" t="s">
        <v>607</v>
      </c>
      <c r="X533" s="54" t="s">
        <v>618</v>
      </c>
      <c r="Y533" s="55" t="str">
        <f t="shared" si="16"/>
        <v>52011暖房設備用有り</v>
      </c>
      <c r="Z533" s="56">
        <v>-0.26</v>
      </c>
      <c r="AA533" s="56">
        <v>1.26</v>
      </c>
      <c r="AB533" s="57">
        <v>1.0266999999999999</v>
      </c>
      <c r="AC533" s="57">
        <v>0.93830000000000002</v>
      </c>
      <c r="AD533" s="31">
        <f>省エネ計算フォーマット【EHP】!$N$131/100</f>
        <v>0</v>
      </c>
      <c r="AE533" s="37">
        <f t="shared" si="17"/>
        <v>0.93799999999999994</v>
      </c>
    </row>
    <row r="534" spans="13:31">
      <c r="M534" s="41">
        <v>8</v>
      </c>
      <c r="N534" s="42" t="s">
        <v>11</v>
      </c>
      <c r="O534" s="42" t="s">
        <v>677</v>
      </c>
      <c r="P534" s="42" t="s">
        <v>676</v>
      </c>
      <c r="Q534" s="42" t="s">
        <v>407</v>
      </c>
      <c r="R534" s="43">
        <v>0</v>
      </c>
      <c r="T534" s="53">
        <v>5</v>
      </c>
      <c r="U534" s="75">
        <v>2011</v>
      </c>
      <c r="V534" s="54" t="s">
        <v>20</v>
      </c>
      <c r="W534" s="54" t="s">
        <v>612</v>
      </c>
      <c r="X534" s="54" t="s">
        <v>702</v>
      </c>
      <c r="Y534" s="55" t="str">
        <f t="shared" si="16"/>
        <v>52011暖房店舗用無し（一定速）</v>
      </c>
      <c r="Z534" s="56">
        <v>0.25</v>
      </c>
      <c r="AA534" s="56">
        <v>0.75</v>
      </c>
      <c r="AB534" s="57">
        <v>0.25</v>
      </c>
      <c r="AC534" s="57">
        <v>0.75</v>
      </c>
      <c r="AD534" s="31">
        <f>省エネ計算フォーマット【EHP】!$N$131/100</f>
        <v>0</v>
      </c>
      <c r="AE534" s="37">
        <f t="shared" si="17"/>
        <v>0.75</v>
      </c>
    </row>
    <row r="535" spans="13:31">
      <c r="M535" s="41">
        <v>8</v>
      </c>
      <c r="N535" s="42" t="s">
        <v>12</v>
      </c>
      <c r="O535" s="42" t="s">
        <v>677</v>
      </c>
      <c r="P535" s="42" t="s">
        <v>676</v>
      </c>
      <c r="Q535" s="42" t="s">
        <v>411</v>
      </c>
      <c r="R535" s="43">
        <v>0</v>
      </c>
      <c r="T535" s="53">
        <v>5</v>
      </c>
      <c r="U535" s="75">
        <v>2011</v>
      </c>
      <c r="V535" s="54" t="s">
        <v>20</v>
      </c>
      <c r="W535" s="54" t="s">
        <v>606</v>
      </c>
      <c r="X535" s="54" t="s">
        <v>702</v>
      </c>
      <c r="Y535" s="55" t="str">
        <f t="shared" si="16"/>
        <v>52011暖房ビル用マルチ無し（一定速）</v>
      </c>
      <c r="Z535" s="56">
        <v>0.25</v>
      </c>
      <c r="AA535" s="56">
        <v>0.75</v>
      </c>
      <c r="AB535" s="57">
        <v>0.25</v>
      </c>
      <c r="AC535" s="57">
        <v>0.75</v>
      </c>
      <c r="AD535" s="31">
        <f>省エネ計算フォーマット【EHP】!$N$131/100</f>
        <v>0</v>
      </c>
      <c r="AE535" s="37">
        <f t="shared" si="17"/>
        <v>0.75</v>
      </c>
    </row>
    <row r="536" spans="13:31">
      <c r="M536" s="41">
        <v>9</v>
      </c>
      <c r="N536" s="42" t="s">
        <v>673</v>
      </c>
      <c r="O536" s="42" t="s">
        <v>677</v>
      </c>
      <c r="P536" s="42" t="s">
        <v>676</v>
      </c>
      <c r="Q536" s="42" t="s">
        <v>415</v>
      </c>
      <c r="R536" s="43">
        <v>0</v>
      </c>
      <c r="T536" s="53">
        <v>5</v>
      </c>
      <c r="U536" s="54">
        <v>2011</v>
      </c>
      <c r="V536" s="54" t="s">
        <v>20</v>
      </c>
      <c r="W536" s="54" t="s">
        <v>607</v>
      </c>
      <c r="X536" s="54" t="s">
        <v>702</v>
      </c>
      <c r="Y536" s="55" t="str">
        <f t="shared" si="16"/>
        <v>52011暖房設備用無し（一定速）</v>
      </c>
      <c r="Z536" s="65">
        <v>0.25</v>
      </c>
      <c r="AA536" s="65">
        <v>0.75</v>
      </c>
      <c r="AB536" s="66">
        <v>0.25</v>
      </c>
      <c r="AC536" s="66">
        <v>0.75</v>
      </c>
      <c r="AD536" s="31">
        <f>省エネ計算フォーマット【EHP】!$N$131/100</f>
        <v>0</v>
      </c>
      <c r="AE536" s="37">
        <f t="shared" si="17"/>
        <v>0.75</v>
      </c>
    </row>
    <row r="537" spans="13:31">
      <c r="M537" s="41">
        <v>9</v>
      </c>
      <c r="N537" s="42" t="s">
        <v>2</v>
      </c>
      <c r="O537" s="42" t="s">
        <v>677</v>
      </c>
      <c r="P537" s="42" t="s">
        <v>676</v>
      </c>
      <c r="Q537" s="42" t="s">
        <v>419</v>
      </c>
      <c r="R537" s="43">
        <v>0</v>
      </c>
      <c r="T537" s="53">
        <v>5</v>
      </c>
      <c r="U537" s="54">
        <v>2012</v>
      </c>
      <c r="V537" s="54" t="s">
        <v>19</v>
      </c>
      <c r="W537" s="54" t="s">
        <v>612</v>
      </c>
      <c r="X537" s="54" t="s">
        <v>618</v>
      </c>
      <c r="Y537" s="55" t="str">
        <f t="shared" si="16"/>
        <v>52012冷房店舗用有り</v>
      </c>
      <c r="Z537" s="67">
        <v>-1.36</v>
      </c>
      <c r="AA537" s="67">
        <v>2.36</v>
      </c>
      <c r="AB537" s="68">
        <v>1.0576000000000001</v>
      </c>
      <c r="AC537" s="68">
        <v>1.7556</v>
      </c>
      <c r="AD537" s="31">
        <f>省エネ計算フォーマット【EHP】!$N$131/100</f>
        <v>0</v>
      </c>
      <c r="AE537" s="37">
        <f t="shared" si="17"/>
        <v>1.7549999999999999</v>
      </c>
    </row>
    <row r="538" spans="13:31">
      <c r="M538" s="41">
        <v>9</v>
      </c>
      <c r="N538" s="42" t="s">
        <v>3</v>
      </c>
      <c r="O538" s="42" t="s">
        <v>677</v>
      </c>
      <c r="P538" s="42" t="s">
        <v>676</v>
      </c>
      <c r="Q538" s="42" t="s">
        <v>423</v>
      </c>
      <c r="R538" s="43">
        <v>0</v>
      </c>
      <c r="T538" s="53">
        <v>5</v>
      </c>
      <c r="U538" s="54">
        <v>2012</v>
      </c>
      <c r="V538" s="54" t="s">
        <v>19</v>
      </c>
      <c r="W538" s="54" t="s">
        <v>606</v>
      </c>
      <c r="X538" s="54" t="s">
        <v>618</v>
      </c>
      <c r="Y538" s="55" t="str">
        <f t="shared" si="16"/>
        <v>52012冷房ビル用マルチ有り</v>
      </c>
      <c r="Z538" s="56">
        <v>-1.1399999999999999</v>
      </c>
      <c r="AA538" s="56">
        <v>2.14</v>
      </c>
      <c r="AB538" s="57">
        <v>1.0625</v>
      </c>
      <c r="AC538" s="57">
        <v>1.5893999999999999</v>
      </c>
      <c r="AD538" s="31">
        <f>省エネ計算フォーマット【EHP】!$N$131/100</f>
        <v>0</v>
      </c>
      <c r="AE538" s="37">
        <f t="shared" si="17"/>
        <v>1.589</v>
      </c>
    </row>
    <row r="539" spans="13:31">
      <c r="M539" s="41">
        <v>9</v>
      </c>
      <c r="N539" s="42" t="s">
        <v>4</v>
      </c>
      <c r="O539" s="42" t="s">
        <v>677</v>
      </c>
      <c r="P539" s="42" t="s">
        <v>676</v>
      </c>
      <c r="Q539" s="42" t="s">
        <v>427</v>
      </c>
      <c r="R539" s="43">
        <v>0</v>
      </c>
      <c r="T539" s="53">
        <v>5</v>
      </c>
      <c r="U539" s="54">
        <v>2012</v>
      </c>
      <c r="V539" s="54" t="s">
        <v>19</v>
      </c>
      <c r="W539" s="54" t="s">
        <v>607</v>
      </c>
      <c r="X539" s="54" t="s">
        <v>618</v>
      </c>
      <c r="Y539" s="55" t="str">
        <f t="shared" si="16"/>
        <v>52012冷房設備用有り</v>
      </c>
      <c r="Z539" s="56">
        <v>-0.26</v>
      </c>
      <c r="AA539" s="56">
        <v>1.26</v>
      </c>
      <c r="AB539" s="57">
        <v>1.0367999999999999</v>
      </c>
      <c r="AC539" s="57">
        <v>0.93579999999999997</v>
      </c>
      <c r="AD539" s="31">
        <f>省エネ計算フォーマット【EHP】!$N$131/100</f>
        <v>0</v>
      </c>
      <c r="AE539" s="37">
        <f t="shared" si="17"/>
        <v>0.93500000000000005</v>
      </c>
    </row>
    <row r="540" spans="13:31">
      <c r="M540" s="41">
        <v>9</v>
      </c>
      <c r="N540" s="42" t="s">
        <v>5</v>
      </c>
      <c r="O540" s="42" t="s">
        <v>677</v>
      </c>
      <c r="P540" s="42" t="s">
        <v>676</v>
      </c>
      <c r="Q540" s="42" t="s">
        <v>431</v>
      </c>
      <c r="R540" s="43">
        <v>0</v>
      </c>
      <c r="T540" s="53">
        <v>5</v>
      </c>
      <c r="U540" s="54">
        <v>2012</v>
      </c>
      <c r="V540" s="54" t="s">
        <v>19</v>
      </c>
      <c r="W540" s="54" t="s">
        <v>612</v>
      </c>
      <c r="X540" s="54" t="s">
        <v>702</v>
      </c>
      <c r="Y540" s="55" t="str">
        <f t="shared" si="16"/>
        <v>52012冷房店舗用無し（一定速）</v>
      </c>
      <c r="Z540" s="56">
        <v>0.25</v>
      </c>
      <c r="AA540" s="56">
        <v>0.75</v>
      </c>
      <c r="AB540" s="57">
        <v>0.25</v>
      </c>
      <c r="AC540" s="57">
        <v>0.75</v>
      </c>
      <c r="AD540" s="31">
        <f>省エネ計算フォーマット【EHP】!$N$131/100</f>
        <v>0</v>
      </c>
      <c r="AE540" s="37">
        <f t="shared" si="17"/>
        <v>0.75</v>
      </c>
    </row>
    <row r="541" spans="13:31">
      <c r="M541" s="41">
        <v>9</v>
      </c>
      <c r="N541" s="42" t="s">
        <v>6</v>
      </c>
      <c r="O541" s="42" t="s">
        <v>677</v>
      </c>
      <c r="P541" s="42" t="s">
        <v>676</v>
      </c>
      <c r="Q541" s="42" t="s">
        <v>435</v>
      </c>
      <c r="R541" s="43">
        <v>0</v>
      </c>
      <c r="T541" s="53">
        <v>5</v>
      </c>
      <c r="U541" s="54">
        <v>2012</v>
      </c>
      <c r="V541" s="54" t="s">
        <v>19</v>
      </c>
      <c r="W541" s="54" t="s">
        <v>606</v>
      </c>
      <c r="X541" s="54" t="s">
        <v>702</v>
      </c>
      <c r="Y541" s="55" t="str">
        <f t="shared" si="16"/>
        <v>52012冷房ビル用マルチ無し（一定速）</v>
      </c>
      <c r="Z541" s="56">
        <v>0.25</v>
      </c>
      <c r="AA541" s="56">
        <v>0.75</v>
      </c>
      <c r="AB541" s="57">
        <v>0.25</v>
      </c>
      <c r="AC541" s="57">
        <v>0.75</v>
      </c>
      <c r="AD541" s="31">
        <f>省エネ計算フォーマット【EHP】!$N$131/100</f>
        <v>0</v>
      </c>
      <c r="AE541" s="37">
        <f t="shared" si="17"/>
        <v>0.75</v>
      </c>
    </row>
    <row r="542" spans="13:31">
      <c r="M542" s="41">
        <v>9</v>
      </c>
      <c r="N542" s="42" t="s">
        <v>7</v>
      </c>
      <c r="O542" s="42" t="s">
        <v>677</v>
      </c>
      <c r="P542" s="42" t="s">
        <v>676</v>
      </c>
      <c r="Q542" s="42" t="s">
        <v>439</v>
      </c>
      <c r="R542" s="43">
        <v>0</v>
      </c>
      <c r="T542" s="53">
        <v>5</v>
      </c>
      <c r="U542" s="54">
        <v>2012</v>
      </c>
      <c r="V542" s="54" t="s">
        <v>19</v>
      </c>
      <c r="W542" s="54" t="s">
        <v>607</v>
      </c>
      <c r="X542" s="54" t="s">
        <v>702</v>
      </c>
      <c r="Y542" s="55" t="str">
        <f t="shared" si="16"/>
        <v>52012冷房設備用無し（一定速）</v>
      </c>
      <c r="Z542" s="56">
        <v>0.25</v>
      </c>
      <c r="AA542" s="56">
        <v>0.75</v>
      </c>
      <c r="AB542" s="57">
        <v>0.25</v>
      </c>
      <c r="AC542" s="57">
        <v>0.75</v>
      </c>
      <c r="AD542" s="31">
        <f>省エネ計算フォーマット【EHP】!$N$131/100</f>
        <v>0</v>
      </c>
      <c r="AE542" s="37">
        <f t="shared" si="17"/>
        <v>0.75</v>
      </c>
    </row>
    <row r="543" spans="13:31">
      <c r="M543" s="41">
        <v>9</v>
      </c>
      <c r="N543" s="42" t="s">
        <v>8</v>
      </c>
      <c r="O543" s="42" t="s">
        <v>677</v>
      </c>
      <c r="P543" s="42" t="s">
        <v>676</v>
      </c>
      <c r="Q543" s="42" t="s">
        <v>443</v>
      </c>
      <c r="R543" s="43">
        <v>0</v>
      </c>
      <c r="T543" s="53">
        <v>5</v>
      </c>
      <c r="U543" s="54">
        <v>2012</v>
      </c>
      <c r="V543" s="54" t="s">
        <v>20</v>
      </c>
      <c r="W543" s="54" t="s">
        <v>612</v>
      </c>
      <c r="X543" s="54" t="s">
        <v>618</v>
      </c>
      <c r="Y543" s="55" t="str">
        <f t="shared" si="16"/>
        <v>52012暖房店舗用有り</v>
      </c>
      <c r="Z543" s="56">
        <v>-0.82</v>
      </c>
      <c r="AA543" s="56">
        <v>1.82</v>
      </c>
      <c r="AB543" s="57">
        <v>1.0801000000000001</v>
      </c>
      <c r="AC543" s="57">
        <v>1.345</v>
      </c>
      <c r="AD543" s="31">
        <f>省エネ計算フォーマット【EHP】!$N$131/100</f>
        <v>0</v>
      </c>
      <c r="AE543" s="37">
        <f t="shared" si="17"/>
        <v>1.345</v>
      </c>
    </row>
    <row r="544" spans="13:31">
      <c r="M544" s="41">
        <v>9</v>
      </c>
      <c r="N544" s="42" t="s">
        <v>9</v>
      </c>
      <c r="O544" s="42" t="s">
        <v>677</v>
      </c>
      <c r="P544" s="42" t="s">
        <v>676</v>
      </c>
      <c r="Q544" s="42" t="s">
        <v>447</v>
      </c>
      <c r="R544" s="43">
        <v>0</v>
      </c>
      <c r="T544" s="53">
        <v>5</v>
      </c>
      <c r="U544" s="54">
        <v>2012</v>
      </c>
      <c r="V544" s="54" t="s">
        <v>20</v>
      </c>
      <c r="W544" s="54" t="s">
        <v>606</v>
      </c>
      <c r="X544" s="54" t="s">
        <v>618</v>
      </c>
      <c r="Y544" s="55" t="str">
        <f t="shared" si="16"/>
        <v>52012暖房ビル用マルチ有り</v>
      </c>
      <c r="Z544" s="56">
        <v>-0.98</v>
      </c>
      <c r="AA544" s="56">
        <v>1.98</v>
      </c>
      <c r="AB544" s="57">
        <v>1.042</v>
      </c>
      <c r="AC544" s="57">
        <v>1.4744999999999999</v>
      </c>
      <c r="AD544" s="31">
        <f>省エネ計算フォーマット【EHP】!$N$131/100</f>
        <v>0</v>
      </c>
      <c r="AE544" s="37">
        <f t="shared" si="17"/>
        <v>1.474</v>
      </c>
    </row>
    <row r="545" spans="13:31">
      <c r="M545" s="41">
        <v>9</v>
      </c>
      <c r="N545" s="42" t="s">
        <v>10</v>
      </c>
      <c r="O545" s="42" t="s">
        <v>677</v>
      </c>
      <c r="P545" s="42" t="s">
        <v>676</v>
      </c>
      <c r="Q545" s="42" t="s">
        <v>451</v>
      </c>
      <c r="R545" s="43">
        <v>4.4999999999999998E-2</v>
      </c>
      <c r="T545" s="53">
        <v>5</v>
      </c>
      <c r="U545" s="54">
        <v>2012</v>
      </c>
      <c r="V545" s="54" t="s">
        <v>20</v>
      </c>
      <c r="W545" s="54" t="s">
        <v>607</v>
      </c>
      <c r="X545" s="54" t="s">
        <v>618</v>
      </c>
      <c r="Y545" s="55" t="str">
        <f t="shared" si="16"/>
        <v>52012暖房設備用有り</v>
      </c>
      <c r="Z545" s="56">
        <v>-0.26</v>
      </c>
      <c r="AA545" s="56">
        <v>1.26</v>
      </c>
      <c r="AB545" s="57">
        <v>1.0266999999999999</v>
      </c>
      <c r="AC545" s="57">
        <v>0.93830000000000002</v>
      </c>
      <c r="AD545" s="31">
        <f>省エネ計算フォーマット【EHP】!$N$131/100</f>
        <v>0</v>
      </c>
      <c r="AE545" s="37">
        <f t="shared" si="17"/>
        <v>0.93799999999999994</v>
      </c>
    </row>
    <row r="546" spans="13:31">
      <c r="M546" s="41">
        <v>9</v>
      </c>
      <c r="N546" s="42" t="s">
        <v>11</v>
      </c>
      <c r="O546" s="42" t="s">
        <v>677</v>
      </c>
      <c r="P546" s="42" t="s">
        <v>676</v>
      </c>
      <c r="Q546" s="42" t="s">
        <v>455</v>
      </c>
      <c r="R546" s="43">
        <v>0</v>
      </c>
      <c r="T546" s="53">
        <v>5</v>
      </c>
      <c r="U546" s="54">
        <v>2012</v>
      </c>
      <c r="V546" s="54" t="s">
        <v>20</v>
      </c>
      <c r="W546" s="54" t="s">
        <v>612</v>
      </c>
      <c r="X546" s="54" t="s">
        <v>702</v>
      </c>
      <c r="Y546" s="55" t="str">
        <f t="shared" si="16"/>
        <v>52012暖房店舗用無し（一定速）</v>
      </c>
      <c r="Z546" s="56">
        <v>0.25</v>
      </c>
      <c r="AA546" s="56">
        <v>0.75</v>
      </c>
      <c r="AB546" s="57">
        <v>0.25</v>
      </c>
      <c r="AC546" s="57">
        <v>0.75</v>
      </c>
      <c r="AD546" s="31">
        <f>省エネ計算フォーマット【EHP】!$N$131/100</f>
        <v>0</v>
      </c>
      <c r="AE546" s="37">
        <f t="shared" si="17"/>
        <v>0.75</v>
      </c>
    </row>
    <row r="547" spans="13:31">
      <c r="M547" s="41">
        <v>9</v>
      </c>
      <c r="N547" s="42" t="s">
        <v>12</v>
      </c>
      <c r="O547" s="42" t="s">
        <v>677</v>
      </c>
      <c r="P547" s="42" t="s">
        <v>676</v>
      </c>
      <c r="Q547" s="42" t="s">
        <v>459</v>
      </c>
      <c r="R547" s="43">
        <v>0</v>
      </c>
      <c r="T547" s="53">
        <v>5</v>
      </c>
      <c r="U547" s="54">
        <v>2012</v>
      </c>
      <c r="V547" s="54" t="s">
        <v>20</v>
      </c>
      <c r="W547" s="54" t="s">
        <v>606</v>
      </c>
      <c r="X547" s="54" t="s">
        <v>702</v>
      </c>
      <c r="Y547" s="55" t="str">
        <f t="shared" si="16"/>
        <v>52012暖房ビル用マルチ無し（一定速）</v>
      </c>
      <c r="Z547" s="56">
        <v>0.25</v>
      </c>
      <c r="AA547" s="56">
        <v>0.75</v>
      </c>
      <c r="AB547" s="57">
        <v>0.25</v>
      </c>
      <c r="AC547" s="57">
        <v>0.75</v>
      </c>
      <c r="AD547" s="31">
        <f>省エネ計算フォーマット【EHP】!$N$131/100</f>
        <v>0</v>
      </c>
      <c r="AE547" s="37">
        <f t="shared" si="17"/>
        <v>0.75</v>
      </c>
    </row>
    <row r="548" spans="13:31">
      <c r="M548" s="41">
        <v>10</v>
      </c>
      <c r="N548" s="42" t="s">
        <v>673</v>
      </c>
      <c r="O548" s="42" t="s">
        <v>677</v>
      </c>
      <c r="P548" s="42" t="s">
        <v>676</v>
      </c>
      <c r="Q548" s="42" t="s">
        <v>463</v>
      </c>
      <c r="R548" s="43">
        <v>0</v>
      </c>
      <c r="T548" s="53">
        <v>5</v>
      </c>
      <c r="U548" s="54">
        <v>2012</v>
      </c>
      <c r="V548" s="54" t="s">
        <v>20</v>
      </c>
      <c r="W548" s="54" t="s">
        <v>607</v>
      </c>
      <c r="X548" s="54" t="s">
        <v>702</v>
      </c>
      <c r="Y548" s="55" t="str">
        <f t="shared" si="16"/>
        <v>52012暖房設備用無し（一定速）</v>
      </c>
      <c r="Z548" s="69">
        <v>0.25</v>
      </c>
      <c r="AA548" s="69">
        <v>0.75</v>
      </c>
      <c r="AB548" s="70">
        <v>0.25</v>
      </c>
      <c r="AC548" s="70">
        <v>0.75</v>
      </c>
      <c r="AD548" s="31">
        <f>省エネ計算フォーマット【EHP】!$N$131/100</f>
        <v>0</v>
      </c>
      <c r="AE548" s="37">
        <f t="shared" si="17"/>
        <v>0.75</v>
      </c>
    </row>
    <row r="549" spans="13:31">
      <c r="M549" s="41">
        <v>10</v>
      </c>
      <c r="N549" s="42" t="s">
        <v>2</v>
      </c>
      <c r="O549" s="42" t="s">
        <v>677</v>
      </c>
      <c r="P549" s="42" t="s">
        <v>676</v>
      </c>
      <c r="Q549" s="42" t="s">
        <v>467</v>
      </c>
      <c r="R549" s="43">
        <v>0</v>
      </c>
      <c r="T549" s="53">
        <v>5</v>
      </c>
      <c r="U549" s="75">
        <v>2013</v>
      </c>
      <c r="V549" s="54" t="s">
        <v>19</v>
      </c>
      <c r="W549" s="54" t="s">
        <v>612</v>
      </c>
      <c r="X549" s="54" t="s">
        <v>618</v>
      </c>
      <c r="Y549" s="55" t="str">
        <f t="shared" si="16"/>
        <v>52013冷房店舗用有り</v>
      </c>
      <c r="Z549" s="56">
        <v>-1.5</v>
      </c>
      <c r="AA549" s="56">
        <v>2.5</v>
      </c>
      <c r="AB549" s="57">
        <v>1.0609999999999999</v>
      </c>
      <c r="AC549" s="57">
        <v>1.8597999999999999</v>
      </c>
      <c r="AD549" s="31">
        <f>省エネ計算フォーマット【EHP】!$N$131/100</f>
        <v>0</v>
      </c>
      <c r="AE549" s="37">
        <f t="shared" si="17"/>
        <v>1.859</v>
      </c>
    </row>
    <row r="550" spans="13:31">
      <c r="M550" s="41">
        <v>10</v>
      </c>
      <c r="N550" s="42" t="s">
        <v>3</v>
      </c>
      <c r="O550" s="42" t="s">
        <v>677</v>
      </c>
      <c r="P550" s="42" t="s">
        <v>676</v>
      </c>
      <c r="Q550" s="42" t="s">
        <v>471</v>
      </c>
      <c r="R550" s="43">
        <v>0</v>
      </c>
      <c r="T550" s="53">
        <v>5</v>
      </c>
      <c r="U550" s="75">
        <v>2013</v>
      </c>
      <c r="V550" s="54" t="s">
        <v>19</v>
      </c>
      <c r="W550" s="54" t="s">
        <v>606</v>
      </c>
      <c r="X550" s="54" t="s">
        <v>618</v>
      </c>
      <c r="Y550" s="55" t="str">
        <f t="shared" si="16"/>
        <v>52013冷房ビル用マルチ有り</v>
      </c>
      <c r="Z550" s="56">
        <v>-1.1399999999999999</v>
      </c>
      <c r="AA550" s="56">
        <v>2.14</v>
      </c>
      <c r="AB550" s="57">
        <v>1.0625</v>
      </c>
      <c r="AC550" s="57">
        <v>1.5893999999999999</v>
      </c>
      <c r="AD550" s="31">
        <f>省エネ計算フォーマット【EHP】!$N$131/100</f>
        <v>0</v>
      </c>
      <c r="AE550" s="37">
        <f t="shared" si="17"/>
        <v>1.589</v>
      </c>
    </row>
    <row r="551" spans="13:31">
      <c r="M551" s="41">
        <v>10</v>
      </c>
      <c r="N551" s="42" t="s">
        <v>4</v>
      </c>
      <c r="O551" s="42" t="s">
        <v>677</v>
      </c>
      <c r="P551" s="42" t="s">
        <v>676</v>
      </c>
      <c r="Q551" s="42" t="s">
        <v>475</v>
      </c>
      <c r="R551" s="43">
        <v>6.8000000000000005E-2</v>
      </c>
      <c r="T551" s="53">
        <v>5</v>
      </c>
      <c r="U551" s="75">
        <v>2013</v>
      </c>
      <c r="V551" s="54" t="s">
        <v>19</v>
      </c>
      <c r="W551" s="54" t="s">
        <v>607</v>
      </c>
      <c r="X551" s="54" t="s">
        <v>618</v>
      </c>
      <c r="Y551" s="55" t="str">
        <f t="shared" si="16"/>
        <v>52013冷房設備用有り</v>
      </c>
      <c r="Z551" s="56">
        <v>-0.26</v>
      </c>
      <c r="AA551" s="56">
        <v>1.26</v>
      </c>
      <c r="AB551" s="57">
        <v>1.0367999999999999</v>
      </c>
      <c r="AC551" s="57">
        <v>0.93579999999999997</v>
      </c>
      <c r="AD551" s="31">
        <f>省エネ計算フォーマット【EHP】!$N$131/100</f>
        <v>0</v>
      </c>
      <c r="AE551" s="37">
        <f t="shared" si="17"/>
        <v>0.93500000000000005</v>
      </c>
    </row>
    <row r="552" spans="13:31">
      <c r="M552" s="41">
        <v>10</v>
      </c>
      <c r="N552" s="42" t="s">
        <v>5</v>
      </c>
      <c r="O552" s="42" t="s">
        <v>677</v>
      </c>
      <c r="P552" s="42" t="s">
        <v>676</v>
      </c>
      <c r="Q552" s="42" t="s">
        <v>479</v>
      </c>
      <c r="R552" s="43">
        <v>0</v>
      </c>
      <c r="T552" s="53">
        <v>5</v>
      </c>
      <c r="U552" s="75">
        <v>2013</v>
      </c>
      <c r="V552" s="54" t="s">
        <v>19</v>
      </c>
      <c r="W552" s="54" t="s">
        <v>612</v>
      </c>
      <c r="X552" s="54" t="s">
        <v>702</v>
      </c>
      <c r="Y552" s="55" t="str">
        <f t="shared" si="16"/>
        <v>52013冷房店舗用無し（一定速）</v>
      </c>
      <c r="Z552" s="56">
        <v>0.25</v>
      </c>
      <c r="AA552" s="56">
        <v>0.75</v>
      </c>
      <c r="AB552" s="57">
        <v>0.25</v>
      </c>
      <c r="AC552" s="57">
        <v>0.75</v>
      </c>
      <c r="AD552" s="31">
        <f>省エネ計算フォーマット【EHP】!$N$131/100</f>
        <v>0</v>
      </c>
      <c r="AE552" s="37">
        <f t="shared" si="17"/>
        <v>0.75</v>
      </c>
    </row>
    <row r="553" spans="13:31">
      <c r="M553" s="41">
        <v>10</v>
      </c>
      <c r="N553" s="42" t="s">
        <v>6</v>
      </c>
      <c r="O553" s="42" t="s">
        <v>677</v>
      </c>
      <c r="P553" s="42" t="s">
        <v>676</v>
      </c>
      <c r="Q553" s="42" t="s">
        <v>483</v>
      </c>
      <c r="R553" s="43">
        <v>0</v>
      </c>
      <c r="T553" s="53">
        <v>5</v>
      </c>
      <c r="U553" s="75">
        <v>2013</v>
      </c>
      <c r="V553" s="54" t="s">
        <v>19</v>
      </c>
      <c r="W553" s="54" t="s">
        <v>606</v>
      </c>
      <c r="X553" s="54" t="s">
        <v>702</v>
      </c>
      <c r="Y553" s="55" t="str">
        <f t="shared" si="16"/>
        <v>52013冷房ビル用マルチ無し（一定速）</v>
      </c>
      <c r="Z553" s="56">
        <v>0.25</v>
      </c>
      <c r="AA553" s="56">
        <v>0.75</v>
      </c>
      <c r="AB553" s="57">
        <v>0.25</v>
      </c>
      <c r="AC553" s="57">
        <v>0.75</v>
      </c>
      <c r="AD553" s="31">
        <f>省エネ計算フォーマット【EHP】!$N$131/100</f>
        <v>0</v>
      </c>
      <c r="AE553" s="37">
        <f t="shared" si="17"/>
        <v>0.75</v>
      </c>
    </row>
    <row r="554" spans="13:31">
      <c r="M554" s="41">
        <v>10</v>
      </c>
      <c r="N554" s="42" t="s">
        <v>7</v>
      </c>
      <c r="O554" s="42" t="s">
        <v>677</v>
      </c>
      <c r="P554" s="42" t="s">
        <v>676</v>
      </c>
      <c r="Q554" s="42" t="s">
        <v>487</v>
      </c>
      <c r="R554" s="43">
        <v>0</v>
      </c>
      <c r="T554" s="53">
        <v>5</v>
      </c>
      <c r="U554" s="75">
        <v>2013</v>
      </c>
      <c r="V554" s="54" t="s">
        <v>19</v>
      </c>
      <c r="W554" s="54" t="s">
        <v>607</v>
      </c>
      <c r="X554" s="54" t="s">
        <v>702</v>
      </c>
      <c r="Y554" s="55" t="str">
        <f t="shared" si="16"/>
        <v>52013冷房設備用無し（一定速）</v>
      </c>
      <c r="Z554" s="56">
        <v>0.25</v>
      </c>
      <c r="AA554" s="56">
        <v>0.75</v>
      </c>
      <c r="AB554" s="57">
        <v>0.25</v>
      </c>
      <c r="AC554" s="57">
        <v>0.75</v>
      </c>
      <c r="AD554" s="31">
        <f>省エネ計算フォーマット【EHP】!$N$131/100</f>
        <v>0</v>
      </c>
      <c r="AE554" s="37">
        <f t="shared" si="17"/>
        <v>0.75</v>
      </c>
    </row>
    <row r="555" spans="13:31">
      <c r="M555" s="41">
        <v>10</v>
      </c>
      <c r="N555" s="42" t="s">
        <v>8</v>
      </c>
      <c r="O555" s="42" t="s">
        <v>677</v>
      </c>
      <c r="P555" s="42" t="s">
        <v>676</v>
      </c>
      <c r="Q555" s="42" t="s">
        <v>491</v>
      </c>
      <c r="R555" s="43">
        <v>4.4999999999999998E-2</v>
      </c>
      <c r="T555" s="53">
        <v>5</v>
      </c>
      <c r="U555" s="75">
        <v>2013</v>
      </c>
      <c r="V555" s="54" t="s">
        <v>20</v>
      </c>
      <c r="W555" s="54" t="s">
        <v>612</v>
      </c>
      <c r="X555" s="54" t="s">
        <v>618</v>
      </c>
      <c r="Y555" s="55" t="str">
        <f t="shared" si="16"/>
        <v>52013暖房店舗用有り</v>
      </c>
      <c r="Z555" s="56">
        <v>-0.94</v>
      </c>
      <c r="AA555" s="56">
        <v>1.94</v>
      </c>
      <c r="AB555" s="57">
        <v>1.0853999999999999</v>
      </c>
      <c r="AC555" s="57">
        <v>1.4337</v>
      </c>
      <c r="AD555" s="31">
        <f>省エネ計算フォーマット【EHP】!$N$131/100</f>
        <v>0</v>
      </c>
      <c r="AE555" s="37">
        <f t="shared" si="17"/>
        <v>1.4330000000000001</v>
      </c>
    </row>
    <row r="556" spans="13:31">
      <c r="M556" s="41">
        <v>10</v>
      </c>
      <c r="N556" s="42" t="s">
        <v>9</v>
      </c>
      <c r="O556" s="42" t="s">
        <v>677</v>
      </c>
      <c r="P556" s="42" t="s">
        <v>676</v>
      </c>
      <c r="Q556" s="42" t="s">
        <v>495</v>
      </c>
      <c r="R556" s="43">
        <v>4.4999999999999998E-2</v>
      </c>
      <c r="T556" s="53">
        <v>5</v>
      </c>
      <c r="U556" s="75">
        <v>2013</v>
      </c>
      <c r="V556" s="54" t="s">
        <v>20</v>
      </c>
      <c r="W556" s="54" t="s">
        <v>606</v>
      </c>
      <c r="X556" s="54" t="s">
        <v>618</v>
      </c>
      <c r="Y556" s="55" t="str">
        <f t="shared" si="16"/>
        <v>52013暖房ビル用マルチ有り</v>
      </c>
      <c r="Z556" s="56">
        <v>-0.98</v>
      </c>
      <c r="AA556" s="56">
        <v>1.98</v>
      </c>
      <c r="AB556" s="57">
        <v>1.042</v>
      </c>
      <c r="AC556" s="57">
        <v>1.4744999999999999</v>
      </c>
      <c r="AD556" s="31">
        <f>省エネ計算フォーマット【EHP】!$N$131/100</f>
        <v>0</v>
      </c>
      <c r="AE556" s="37">
        <f t="shared" si="17"/>
        <v>1.474</v>
      </c>
    </row>
    <row r="557" spans="13:31">
      <c r="M557" s="41">
        <v>10</v>
      </c>
      <c r="N557" s="42" t="s">
        <v>10</v>
      </c>
      <c r="O557" s="42" t="s">
        <v>677</v>
      </c>
      <c r="P557" s="42" t="s">
        <v>676</v>
      </c>
      <c r="Q557" s="42" t="s">
        <v>499</v>
      </c>
      <c r="R557" s="43">
        <v>0.121</v>
      </c>
      <c r="T557" s="53">
        <v>5</v>
      </c>
      <c r="U557" s="75">
        <v>2013</v>
      </c>
      <c r="V557" s="54" t="s">
        <v>20</v>
      </c>
      <c r="W557" s="54" t="s">
        <v>607</v>
      </c>
      <c r="X557" s="54" t="s">
        <v>618</v>
      </c>
      <c r="Y557" s="55" t="str">
        <f t="shared" si="16"/>
        <v>52013暖房設備用有り</v>
      </c>
      <c r="Z557" s="56">
        <v>-0.32</v>
      </c>
      <c r="AA557" s="56">
        <v>1.32</v>
      </c>
      <c r="AB557" s="57">
        <v>1.028</v>
      </c>
      <c r="AC557" s="57">
        <v>0.98299999999999998</v>
      </c>
      <c r="AD557" s="31">
        <f>省エネ計算フォーマット【EHP】!$N$131/100</f>
        <v>0</v>
      </c>
      <c r="AE557" s="37">
        <f t="shared" si="17"/>
        <v>0.98299999999999998</v>
      </c>
    </row>
    <row r="558" spans="13:31">
      <c r="M558" s="41">
        <v>10</v>
      </c>
      <c r="N558" s="42" t="s">
        <v>11</v>
      </c>
      <c r="O558" s="42" t="s">
        <v>677</v>
      </c>
      <c r="P558" s="42" t="s">
        <v>676</v>
      </c>
      <c r="Q558" s="42" t="s">
        <v>503</v>
      </c>
      <c r="R558" s="43">
        <v>0.16900000000000001</v>
      </c>
      <c r="T558" s="53">
        <v>5</v>
      </c>
      <c r="U558" s="75">
        <v>2013</v>
      </c>
      <c r="V558" s="54" t="s">
        <v>20</v>
      </c>
      <c r="W558" s="54" t="s">
        <v>612</v>
      </c>
      <c r="X558" s="54" t="s">
        <v>702</v>
      </c>
      <c r="Y558" s="55" t="str">
        <f t="shared" si="16"/>
        <v>52013暖房店舗用無し（一定速）</v>
      </c>
      <c r="Z558" s="56">
        <v>0.25</v>
      </c>
      <c r="AA558" s="56">
        <v>0.75</v>
      </c>
      <c r="AB558" s="57">
        <v>0.25</v>
      </c>
      <c r="AC558" s="57">
        <v>0.75</v>
      </c>
      <c r="AD558" s="31">
        <f>省エネ計算フォーマット【EHP】!$N$131/100</f>
        <v>0</v>
      </c>
      <c r="AE558" s="37">
        <f t="shared" si="17"/>
        <v>0.75</v>
      </c>
    </row>
    <row r="559" spans="13:31">
      <c r="M559" s="41">
        <v>10</v>
      </c>
      <c r="N559" s="42" t="s">
        <v>12</v>
      </c>
      <c r="O559" s="42" t="s">
        <v>677</v>
      </c>
      <c r="P559" s="42" t="s">
        <v>676</v>
      </c>
      <c r="Q559" s="42" t="s">
        <v>507</v>
      </c>
      <c r="R559" s="43">
        <v>0</v>
      </c>
      <c r="T559" s="53">
        <v>5</v>
      </c>
      <c r="U559" s="75">
        <v>2013</v>
      </c>
      <c r="V559" s="54" t="s">
        <v>20</v>
      </c>
      <c r="W559" s="54" t="s">
        <v>606</v>
      </c>
      <c r="X559" s="54" t="s">
        <v>702</v>
      </c>
      <c r="Y559" s="55" t="str">
        <f t="shared" si="16"/>
        <v>52013暖房ビル用マルチ無し（一定速）</v>
      </c>
      <c r="Z559" s="56">
        <v>0.25</v>
      </c>
      <c r="AA559" s="56">
        <v>0.75</v>
      </c>
      <c r="AB559" s="57">
        <v>0.25</v>
      </c>
      <c r="AC559" s="57">
        <v>0.75</v>
      </c>
      <c r="AD559" s="31">
        <f>省エネ計算フォーマット【EHP】!$N$131/100</f>
        <v>0</v>
      </c>
      <c r="AE559" s="37">
        <f t="shared" si="17"/>
        <v>0.75</v>
      </c>
    </row>
    <row r="560" spans="13:31">
      <c r="M560" s="41">
        <v>11</v>
      </c>
      <c r="N560" s="42" t="s">
        <v>673</v>
      </c>
      <c r="O560" s="42" t="s">
        <v>677</v>
      </c>
      <c r="P560" s="42" t="s">
        <v>676</v>
      </c>
      <c r="Q560" s="42" t="s">
        <v>511</v>
      </c>
      <c r="R560" s="43">
        <v>0.09</v>
      </c>
      <c r="T560" s="53">
        <v>5</v>
      </c>
      <c r="U560" s="75">
        <v>2013</v>
      </c>
      <c r="V560" s="54" t="s">
        <v>20</v>
      </c>
      <c r="W560" s="54" t="s">
        <v>607</v>
      </c>
      <c r="X560" s="54" t="s">
        <v>702</v>
      </c>
      <c r="Y560" s="55" t="str">
        <f t="shared" si="16"/>
        <v>52013暖房設備用無し（一定速）</v>
      </c>
      <c r="Z560" s="56">
        <v>0.25</v>
      </c>
      <c r="AA560" s="56">
        <v>0.75</v>
      </c>
      <c r="AB560" s="57">
        <v>0.25</v>
      </c>
      <c r="AC560" s="57">
        <v>0.75</v>
      </c>
      <c r="AD560" s="31">
        <f>省エネ計算フォーマット【EHP】!$N$131/100</f>
        <v>0</v>
      </c>
      <c r="AE560" s="37">
        <f t="shared" si="17"/>
        <v>0.75</v>
      </c>
    </row>
    <row r="561" spans="13:31">
      <c r="M561" s="41">
        <v>11</v>
      </c>
      <c r="N561" s="42" t="s">
        <v>2</v>
      </c>
      <c r="O561" s="42" t="s">
        <v>677</v>
      </c>
      <c r="P561" s="42" t="s">
        <v>676</v>
      </c>
      <c r="Q561" s="42" t="s">
        <v>515</v>
      </c>
      <c r="R561" s="43">
        <v>9.7000000000000003E-2</v>
      </c>
      <c r="T561" s="53">
        <v>5</v>
      </c>
      <c r="U561" s="75">
        <v>2014</v>
      </c>
      <c r="V561" s="54" t="s">
        <v>19</v>
      </c>
      <c r="W561" s="54" t="s">
        <v>612</v>
      </c>
      <c r="X561" s="54" t="s">
        <v>618</v>
      </c>
      <c r="Y561" s="55" t="str">
        <f t="shared" si="16"/>
        <v>52014冷房店舗用有り</v>
      </c>
      <c r="Z561" s="56">
        <v>-1.46</v>
      </c>
      <c r="AA561" s="56">
        <v>2.46</v>
      </c>
      <c r="AB561" s="57">
        <v>1.06</v>
      </c>
      <c r="AC561" s="57">
        <v>1.83</v>
      </c>
      <c r="AD561" s="31">
        <f>省エネ計算フォーマット【EHP】!$N$131/100</f>
        <v>0</v>
      </c>
      <c r="AE561" s="37">
        <f t="shared" si="17"/>
        <v>1.83</v>
      </c>
    </row>
    <row r="562" spans="13:31">
      <c r="M562" s="41">
        <v>11</v>
      </c>
      <c r="N562" s="42" t="s">
        <v>3</v>
      </c>
      <c r="O562" s="42" t="s">
        <v>677</v>
      </c>
      <c r="P562" s="42" t="s">
        <v>676</v>
      </c>
      <c r="Q562" s="42" t="s">
        <v>519</v>
      </c>
      <c r="R562" s="43">
        <v>8.1000000000000003E-2</v>
      </c>
      <c r="T562" s="53">
        <v>5</v>
      </c>
      <c r="U562" s="75">
        <v>2014</v>
      </c>
      <c r="V562" s="54" t="s">
        <v>19</v>
      </c>
      <c r="W562" s="54" t="s">
        <v>606</v>
      </c>
      <c r="X562" s="54" t="s">
        <v>618</v>
      </c>
      <c r="Y562" s="55" t="str">
        <f t="shared" si="16"/>
        <v>52014冷房ビル用マルチ有り</v>
      </c>
      <c r="Z562" s="56">
        <v>-1.52</v>
      </c>
      <c r="AA562" s="56">
        <v>2.52</v>
      </c>
      <c r="AB562" s="57">
        <v>1.0736000000000001</v>
      </c>
      <c r="AC562" s="57">
        <v>1.8715999999999999</v>
      </c>
      <c r="AD562" s="31">
        <f>省エネ計算フォーマット【EHP】!$N$131/100</f>
        <v>0</v>
      </c>
      <c r="AE562" s="37">
        <f t="shared" si="17"/>
        <v>1.871</v>
      </c>
    </row>
    <row r="563" spans="13:31">
      <c r="M563" s="41">
        <v>11</v>
      </c>
      <c r="N563" s="42" t="s">
        <v>4</v>
      </c>
      <c r="O563" s="42" t="s">
        <v>677</v>
      </c>
      <c r="P563" s="42" t="s">
        <v>676</v>
      </c>
      <c r="Q563" s="42" t="s">
        <v>523</v>
      </c>
      <c r="R563" s="43">
        <v>0.16600000000000001</v>
      </c>
      <c r="T563" s="53">
        <v>5</v>
      </c>
      <c r="U563" s="75">
        <v>2014</v>
      </c>
      <c r="V563" s="54" t="s">
        <v>19</v>
      </c>
      <c r="W563" s="54" t="s">
        <v>607</v>
      </c>
      <c r="X563" s="54" t="s">
        <v>618</v>
      </c>
      <c r="Y563" s="55" t="str">
        <f t="shared" si="16"/>
        <v>52014冷房設備用有り</v>
      </c>
      <c r="Z563" s="56">
        <v>-0.32</v>
      </c>
      <c r="AA563" s="56">
        <v>1.32</v>
      </c>
      <c r="AB563" s="57">
        <v>1.0385</v>
      </c>
      <c r="AC563" s="57">
        <v>0.98040000000000005</v>
      </c>
      <c r="AD563" s="31">
        <f>省エネ計算フォーマット【EHP】!$N$131/100</f>
        <v>0</v>
      </c>
      <c r="AE563" s="37">
        <f t="shared" si="17"/>
        <v>0.98</v>
      </c>
    </row>
    <row r="564" spans="13:31">
      <c r="M564" s="41">
        <v>11</v>
      </c>
      <c r="N564" s="42" t="s">
        <v>5</v>
      </c>
      <c r="O564" s="42" t="s">
        <v>677</v>
      </c>
      <c r="P564" s="42" t="s">
        <v>676</v>
      </c>
      <c r="Q564" s="42" t="s">
        <v>527</v>
      </c>
      <c r="R564" s="43">
        <v>9.5000000000000001E-2</v>
      </c>
      <c r="T564" s="53">
        <v>5</v>
      </c>
      <c r="U564" s="75">
        <v>2014</v>
      </c>
      <c r="V564" s="54" t="s">
        <v>19</v>
      </c>
      <c r="W564" s="54" t="s">
        <v>612</v>
      </c>
      <c r="X564" s="54" t="s">
        <v>702</v>
      </c>
      <c r="Y564" s="55" t="str">
        <f t="shared" si="16"/>
        <v>52014冷房店舗用無し（一定速）</v>
      </c>
      <c r="Z564" s="56">
        <v>0.25</v>
      </c>
      <c r="AA564" s="56">
        <v>0.75</v>
      </c>
      <c r="AB564" s="57">
        <v>0.25</v>
      </c>
      <c r="AC564" s="57">
        <v>0.75</v>
      </c>
      <c r="AD564" s="31">
        <f>省エネ計算フォーマット【EHP】!$N$131/100</f>
        <v>0</v>
      </c>
      <c r="AE564" s="37">
        <f t="shared" si="17"/>
        <v>0.75</v>
      </c>
    </row>
    <row r="565" spans="13:31">
      <c r="M565" s="41">
        <v>11</v>
      </c>
      <c r="N565" s="42" t="s">
        <v>6</v>
      </c>
      <c r="O565" s="42" t="s">
        <v>677</v>
      </c>
      <c r="P565" s="42" t="s">
        <v>676</v>
      </c>
      <c r="Q565" s="42" t="s">
        <v>531</v>
      </c>
      <c r="R565" s="43">
        <v>0.114</v>
      </c>
      <c r="T565" s="53">
        <v>5</v>
      </c>
      <c r="U565" s="75">
        <v>2014</v>
      </c>
      <c r="V565" s="54" t="s">
        <v>19</v>
      </c>
      <c r="W565" s="54" t="s">
        <v>606</v>
      </c>
      <c r="X565" s="54" t="s">
        <v>702</v>
      </c>
      <c r="Y565" s="55" t="str">
        <f t="shared" si="16"/>
        <v>52014冷房ビル用マルチ無し（一定速）</v>
      </c>
      <c r="Z565" s="56">
        <v>0.25</v>
      </c>
      <c r="AA565" s="56">
        <v>0.75</v>
      </c>
      <c r="AB565" s="57">
        <v>0.25</v>
      </c>
      <c r="AC565" s="57">
        <v>0.75</v>
      </c>
      <c r="AD565" s="31">
        <f>省エネ計算フォーマット【EHP】!$N$131/100</f>
        <v>0</v>
      </c>
      <c r="AE565" s="37">
        <f t="shared" si="17"/>
        <v>0.75</v>
      </c>
    </row>
    <row r="566" spans="13:31">
      <c r="M566" s="41">
        <v>11</v>
      </c>
      <c r="N566" s="42" t="s">
        <v>7</v>
      </c>
      <c r="O566" s="42" t="s">
        <v>677</v>
      </c>
      <c r="P566" s="42" t="s">
        <v>676</v>
      </c>
      <c r="Q566" s="42" t="s">
        <v>535</v>
      </c>
      <c r="R566" s="43">
        <v>0.104</v>
      </c>
      <c r="T566" s="53">
        <v>5</v>
      </c>
      <c r="U566" s="75">
        <v>2014</v>
      </c>
      <c r="V566" s="54" t="s">
        <v>19</v>
      </c>
      <c r="W566" s="54" t="s">
        <v>607</v>
      </c>
      <c r="X566" s="54" t="s">
        <v>702</v>
      </c>
      <c r="Y566" s="55" t="str">
        <f t="shared" si="16"/>
        <v>52014冷房設備用無し（一定速）</v>
      </c>
      <c r="Z566" s="56">
        <v>0.25</v>
      </c>
      <c r="AA566" s="56">
        <v>0.75</v>
      </c>
      <c r="AB566" s="57">
        <v>0.25</v>
      </c>
      <c r="AC566" s="57">
        <v>0.75</v>
      </c>
      <c r="AD566" s="31">
        <f>省エネ計算フォーマット【EHP】!$N$131/100</f>
        <v>0</v>
      </c>
      <c r="AE566" s="37">
        <f t="shared" si="17"/>
        <v>0.75</v>
      </c>
    </row>
    <row r="567" spans="13:31">
      <c r="M567" s="41">
        <v>11</v>
      </c>
      <c r="N567" s="42" t="s">
        <v>8</v>
      </c>
      <c r="O567" s="42" t="s">
        <v>677</v>
      </c>
      <c r="P567" s="42" t="s">
        <v>676</v>
      </c>
      <c r="Q567" s="42" t="s">
        <v>539</v>
      </c>
      <c r="R567" s="43">
        <v>0.20200000000000001</v>
      </c>
      <c r="T567" s="53">
        <v>5</v>
      </c>
      <c r="U567" s="75">
        <v>2014</v>
      </c>
      <c r="V567" s="54" t="s">
        <v>20</v>
      </c>
      <c r="W567" s="54" t="s">
        <v>612</v>
      </c>
      <c r="X567" s="54" t="s">
        <v>618</v>
      </c>
      <c r="Y567" s="55" t="str">
        <f t="shared" si="16"/>
        <v>52014暖房店舗用有り</v>
      </c>
      <c r="Z567" s="56">
        <v>-0.94</v>
      </c>
      <c r="AA567" s="56">
        <v>1.94</v>
      </c>
      <c r="AB567" s="57">
        <v>1.0853999999999999</v>
      </c>
      <c r="AC567" s="57">
        <v>1.4337</v>
      </c>
      <c r="AD567" s="31">
        <f>省エネ計算フォーマット【EHP】!$N$131/100</f>
        <v>0</v>
      </c>
      <c r="AE567" s="37">
        <f t="shared" si="17"/>
        <v>1.4330000000000001</v>
      </c>
    </row>
    <row r="568" spans="13:31">
      <c r="M568" s="41">
        <v>11</v>
      </c>
      <c r="N568" s="42" t="s">
        <v>9</v>
      </c>
      <c r="O568" s="42" t="s">
        <v>677</v>
      </c>
      <c r="P568" s="42" t="s">
        <v>676</v>
      </c>
      <c r="Q568" s="42" t="s">
        <v>543</v>
      </c>
      <c r="R568" s="43">
        <v>0.13100000000000001</v>
      </c>
      <c r="T568" s="53">
        <v>5</v>
      </c>
      <c r="U568" s="75">
        <v>2014</v>
      </c>
      <c r="V568" s="54" t="s">
        <v>20</v>
      </c>
      <c r="W568" s="54" t="s">
        <v>606</v>
      </c>
      <c r="X568" s="54" t="s">
        <v>618</v>
      </c>
      <c r="Y568" s="55" t="str">
        <f t="shared" si="16"/>
        <v>52014暖房ビル用マルチ有り</v>
      </c>
      <c r="Z568" s="56">
        <v>-0.96</v>
      </c>
      <c r="AA568" s="56">
        <v>1.96</v>
      </c>
      <c r="AB568" s="57">
        <v>1.0416000000000001</v>
      </c>
      <c r="AC568" s="57">
        <v>1.4596</v>
      </c>
      <c r="AD568" s="31">
        <f>省エネ計算フォーマット【EHP】!$N$131/100</f>
        <v>0</v>
      </c>
      <c r="AE568" s="37">
        <f t="shared" si="17"/>
        <v>1.4590000000000001</v>
      </c>
    </row>
    <row r="569" spans="13:31">
      <c r="M569" s="41">
        <v>11</v>
      </c>
      <c r="N569" s="42" t="s">
        <v>10</v>
      </c>
      <c r="O569" s="42" t="s">
        <v>677</v>
      </c>
      <c r="P569" s="42" t="s">
        <v>676</v>
      </c>
      <c r="Q569" s="42" t="s">
        <v>547</v>
      </c>
      <c r="R569" s="43">
        <v>0.254</v>
      </c>
      <c r="T569" s="53">
        <v>5</v>
      </c>
      <c r="U569" s="75">
        <v>2014</v>
      </c>
      <c r="V569" s="54" t="s">
        <v>20</v>
      </c>
      <c r="W569" s="54" t="s">
        <v>607</v>
      </c>
      <c r="X569" s="54" t="s">
        <v>618</v>
      </c>
      <c r="Y569" s="55" t="str">
        <f t="shared" si="16"/>
        <v>52014暖房設備用有り</v>
      </c>
      <c r="Z569" s="56">
        <v>-0.36</v>
      </c>
      <c r="AA569" s="56">
        <v>1.36</v>
      </c>
      <c r="AB569" s="57">
        <v>1.0287999999999999</v>
      </c>
      <c r="AC569" s="57">
        <v>1.0127999999999999</v>
      </c>
      <c r="AD569" s="31">
        <f>省エネ計算フォーマット【EHP】!$N$131/100</f>
        <v>0</v>
      </c>
      <c r="AE569" s="37">
        <f t="shared" si="17"/>
        <v>1.012</v>
      </c>
    </row>
    <row r="570" spans="13:31">
      <c r="M570" s="41">
        <v>11</v>
      </c>
      <c r="N570" s="42" t="s">
        <v>11</v>
      </c>
      <c r="O570" s="42" t="s">
        <v>677</v>
      </c>
      <c r="P570" s="42" t="s">
        <v>676</v>
      </c>
      <c r="Q570" s="42" t="s">
        <v>551</v>
      </c>
      <c r="R570" s="43">
        <v>0.309</v>
      </c>
      <c r="T570" s="53">
        <v>5</v>
      </c>
      <c r="U570" s="75">
        <v>2014</v>
      </c>
      <c r="V570" s="54" t="s">
        <v>20</v>
      </c>
      <c r="W570" s="54" t="s">
        <v>612</v>
      </c>
      <c r="X570" s="54" t="s">
        <v>702</v>
      </c>
      <c r="Y570" s="55" t="str">
        <f t="shared" si="16"/>
        <v>52014暖房店舗用無し（一定速）</v>
      </c>
      <c r="Z570" s="56">
        <v>0.25</v>
      </c>
      <c r="AA570" s="56">
        <v>0.75</v>
      </c>
      <c r="AB570" s="57">
        <v>0.25</v>
      </c>
      <c r="AC570" s="57">
        <v>0.75</v>
      </c>
      <c r="AD570" s="31">
        <f>省エネ計算フォーマット【EHP】!$N$131/100</f>
        <v>0</v>
      </c>
      <c r="AE570" s="37">
        <f t="shared" si="17"/>
        <v>0.75</v>
      </c>
    </row>
    <row r="571" spans="13:31">
      <c r="M571" s="41">
        <v>11</v>
      </c>
      <c r="N571" s="42" t="s">
        <v>12</v>
      </c>
      <c r="O571" s="42" t="s">
        <v>677</v>
      </c>
      <c r="P571" s="42" t="s">
        <v>676</v>
      </c>
      <c r="Q571" s="42" t="s">
        <v>555</v>
      </c>
      <c r="R571" s="43">
        <v>5.0999999999999997E-2</v>
      </c>
      <c r="T571" s="53">
        <v>5</v>
      </c>
      <c r="U571" s="75">
        <v>2014</v>
      </c>
      <c r="V571" s="54" t="s">
        <v>20</v>
      </c>
      <c r="W571" s="54" t="s">
        <v>606</v>
      </c>
      <c r="X571" s="54" t="s">
        <v>702</v>
      </c>
      <c r="Y571" s="55" t="str">
        <f t="shared" si="16"/>
        <v>52014暖房ビル用マルチ無し（一定速）</v>
      </c>
      <c r="Z571" s="56">
        <v>0.25</v>
      </c>
      <c r="AA571" s="56">
        <v>0.75</v>
      </c>
      <c r="AB571" s="57">
        <v>0.25</v>
      </c>
      <c r="AC571" s="57">
        <v>0.75</v>
      </c>
      <c r="AD571" s="31">
        <f>省エネ計算フォーマット【EHP】!$N$131/100</f>
        <v>0</v>
      </c>
      <c r="AE571" s="37">
        <f t="shared" si="17"/>
        <v>0.75</v>
      </c>
    </row>
    <row r="572" spans="13:31">
      <c r="M572" s="41">
        <v>12</v>
      </c>
      <c r="N572" s="42" t="s">
        <v>673</v>
      </c>
      <c r="O572" s="42" t="s">
        <v>677</v>
      </c>
      <c r="P572" s="42" t="s">
        <v>676</v>
      </c>
      <c r="Q572" s="42" t="s">
        <v>559</v>
      </c>
      <c r="R572" s="43">
        <v>0.151</v>
      </c>
      <c r="T572" s="53">
        <v>5</v>
      </c>
      <c r="U572" s="75">
        <v>2014</v>
      </c>
      <c r="V572" s="54" t="s">
        <v>20</v>
      </c>
      <c r="W572" s="54" t="s">
        <v>607</v>
      </c>
      <c r="X572" s="54" t="s">
        <v>702</v>
      </c>
      <c r="Y572" s="55" t="str">
        <f t="shared" si="16"/>
        <v>52014暖房設備用無し（一定速）</v>
      </c>
      <c r="Z572" s="56">
        <v>0.25</v>
      </c>
      <c r="AA572" s="56">
        <v>0.75</v>
      </c>
      <c r="AB572" s="57">
        <v>0.25</v>
      </c>
      <c r="AC572" s="57">
        <v>0.75</v>
      </c>
      <c r="AD572" s="31">
        <f>省エネ計算フォーマット【EHP】!$N$131/100</f>
        <v>0</v>
      </c>
      <c r="AE572" s="37">
        <f t="shared" si="17"/>
        <v>0.75</v>
      </c>
    </row>
    <row r="573" spans="13:31">
      <c r="M573" s="41">
        <v>12</v>
      </c>
      <c r="N573" s="42" t="s">
        <v>2</v>
      </c>
      <c r="O573" s="42" t="s">
        <v>677</v>
      </c>
      <c r="P573" s="42" t="s">
        <v>676</v>
      </c>
      <c r="Q573" s="42" t="s">
        <v>563</v>
      </c>
      <c r="R573" s="43">
        <v>0.156</v>
      </c>
      <c r="T573" s="25">
        <v>5</v>
      </c>
      <c r="U573" s="58">
        <v>2015</v>
      </c>
      <c r="V573" s="59" t="s">
        <v>19</v>
      </c>
      <c r="W573" s="59" t="s">
        <v>612</v>
      </c>
      <c r="X573" s="59" t="s">
        <v>618</v>
      </c>
      <c r="Y573" s="28" t="str">
        <f t="shared" si="16"/>
        <v>52015冷房店舗用有り</v>
      </c>
      <c r="Z573" s="71">
        <v>-1.38</v>
      </c>
      <c r="AA573" s="71">
        <v>2.38</v>
      </c>
      <c r="AB573" s="72">
        <v>1.0581</v>
      </c>
      <c r="AC573" s="72">
        <v>1.7705</v>
      </c>
      <c r="AD573" s="31">
        <f>省エネ計算フォーマット【EHP】!$N$131/100</f>
        <v>0</v>
      </c>
      <c r="AE573" s="32">
        <f t="shared" si="17"/>
        <v>1.77</v>
      </c>
    </row>
    <row r="574" spans="13:31">
      <c r="M574" s="41">
        <v>12</v>
      </c>
      <c r="N574" s="42" t="s">
        <v>3</v>
      </c>
      <c r="O574" s="42" t="s">
        <v>677</v>
      </c>
      <c r="P574" s="42" t="s">
        <v>676</v>
      </c>
      <c r="Q574" s="42" t="s">
        <v>567</v>
      </c>
      <c r="R574" s="43">
        <v>0.191</v>
      </c>
      <c r="T574" s="25">
        <v>5</v>
      </c>
      <c r="U574" s="58">
        <v>2015</v>
      </c>
      <c r="V574" s="59" t="s">
        <v>19</v>
      </c>
      <c r="W574" s="59" t="s">
        <v>606</v>
      </c>
      <c r="X574" s="59" t="s">
        <v>618</v>
      </c>
      <c r="Y574" s="28" t="str">
        <f t="shared" si="16"/>
        <v>52015冷房ビル用マルチ有り</v>
      </c>
      <c r="Z574" s="51">
        <v>-1.5740000000000001</v>
      </c>
      <c r="AA574" s="51">
        <v>2.5739999999999998</v>
      </c>
      <c r="AB574" s="52">
        <v>1.0751999999999999</v>
      </c>
      <c r="AC574" s="52">
        <v>1.9117</v>
      </c>
      <c r="AD574" s="31">
        <f>省エネ計算フォーマット【EHP】!$N$131/100</f>
        <v>0</v>
      </c>
      <c r="AE574" s="32">
        <f t="shared" si="17"/>
        <v>1.911</v>
      </c>
    </row>
    <row r="575" spans="13:31">
      <c r="M575" s="41">
        <v>12</v>
      </c>
      <c r="N575" s="42" t="s">
        <v>4</v>
      </c>
      <c r="O575" s="42" t="s">
        <v>677</v>
      </c>
      <c r="P575" s="42" t="s">
        <v>676</v>
      </c>
      <c r="Q575" s="42" t="s">
        <v>571</v>
      </c>
      <c r="R575" s="43">
        <v>0.316</v>
      </c>
      <c r="T575" s="25">
        <v>5</v>
      </c>
      <c r="U575" s="58">
        <v>2015</v>
      </c>
      <c r="V575" s="59" t="s">
        <v>19</v>
      </c>
      <c r="W575" s="59" t="s">
        <v>607</v>
      </c>
      <c r="X575" s="59" t="s">
        <v>618</v>
      </c>
      <c r="Y575" s="28" t="str">
        <f t="shared" si="16"/>
        <v>52015冷房設備用有り</v>
      </c>
      <c r="Z575" s="51">
        <v>-0.62</v>
      </c>
      <c r="AA575" s="51">
        <v>1.62</v>
      </c>
      <c r="AB575" s="52">
        <v>1.0472999999999999</v>
      </c>
      <c r="AC575" s="52">
        <v>1.2032</v>
      </c>
      <c r="AD575" s="31">
        <f>省エネ計算フォーマット【EHP】!$N$131/100</f>
        <v>0</v>
      </c>
      <c r="AE575" s="32">
        <f t="shared" si="17"/>
        <v>1.2030000000000001</v>
      </c>
    </row>
    <row r="576" spans="13:31">
      <c r="M576" s="41">
        <v>12</v>
      </c>
      <c r="N576" s="42" t="s">
        <v>5</v>
      </c>
      <c r="O576" s="42" t="s">
        <v>677</v>
      </c>
      <c r="P576" s="42" t="s">
        <v>676</v>
      </c>
      <c r="Q576" s="42" t="s">
        <v>575</v>
      </c>
      <c r="R576" s="43">
        <v>0.16900000000000001</v>
      </c>
      <c r="T576" s="25">
        <v>5</v>
      </c>
      <c r="U576" s="58">
        <v>2015</v>
      </c>
      <c r="V576" s="59" t="s">
        <v>19</v>
      </c>
      <c r="W576" s="59" t="s">
        <v>612</v>
      </c>
      <c r="X576" s="59" t="s">
        <v>702</v>
      </c>
      <c r="Y576" s="28" t="str">
        <f t="shared" si="16"/>
        <v>52015冷房店舗用無し（一定速）</v>
      </c>
      <c r="Z576" s="51">
        <v>0.25</v>
      </c>
      <c r="AA576" s="51">
        <v>0.75</v>
      </c>
      <c r="AB576" s="52">
        <v>0.25</v>
      </c>
      <c r="AC576" s="52">
        <v>0.75</v>
      </c>
      <c r="AD576" s="31">
        <f>省エネ計算フォーマット【EHP】!$N$131/100</f>
        <v>0</v>
      </c>
      <c r="AE576" s="32">
        <f t="shared" si="17"/>
        <v>0.75</v>
      </c>
    </row>
    <row r="577" spans="13:31">
      <c r="M577" s="41">
        <v>12</v>
      </c>
      <c r="N577" s="42" t="s">
        <v>6</v>
      </c>
      <c r="O577" s="42" t="s">
        <v>677</v>
      </c>
      <c r="P577" s="42" t="s">
        <v>676</v>
      </c>
      <c r="Q577" s="42" t="s">
        <v>579</v>
      </c>
      <c r="R577" s="43">
        <v>0.16600000000000001</v>
      </c>
      <c r="T577" s="25">
        <v>5</v>
      </c>
      <c r="U577" s="58">
        <v>2015</v>
      </c>
      <c r="V577" s="59" t="s">
        <v>19</v>
      </c>
      <c r="W577" s="59" t="s">
        <v>606</v>
      </c>
      <c r="X577" s="59" t="s">
        <v>702</v>
      </c>
      <c r="Y577" s="28" t="str">
        <f t="shared" si="16"/>
        <v>52015冷房ビル用マルチ無し（一定速）</v>
      </c>
      <c r="Z577" s="51">
        <v>0.25</v>
      </c>
      <c r="AA577" s="51">
        <v>0.75</v>
      </c>
      <c r="AB577" s="52">
        <v>0.25</v>
      </c>
      <c r="AC577" s="52">
        <v>0.75</v>
      </c>
      <c r="AD577" s="31">
        <f>省エネ計算フォーマット【EHP】!$N$131/100</f>
        <v>0</v>
      </c>
      <c r="AE577" s="32">
        <f t="shared" si="17"/>
        <v>0.75</v>
      </c>
    </row>
    <row r="578" spans="13:31">
      <c r="M578" s="41">
        <v>12</v>
      </c>
      <c r="N578" s="42" t="s">
        <v>7</v>
      </c>
      <c r="O578" s="42" t="s">
        <v>677</v>
      </c>
      <c r="P578" s="42" t="s">
        <v>676</v>
      </c>
      <c r="Q578" s="42" t="s">
        <v>583</v>
      </c>
      <c r="R578" s="43">
        <v>0.156</v>
      </c>
      <c r="T578" s="25">
        <v>5</v>
      </c>
      <c r="U578" s="58">
        <v>2015</v>
      </c>
      <c r="V578" s="59" t="s">
        <v>19</v>
      </c>
      <c r="W578" s="59" t="s">
        <v>607</v>
      </c>
      <c r="X578" s="59" t="s">
        <v>702</v>
      </c>
      <c r="Y578" s="28" t="str">
        <f t="shared" si="16"/>
        <v>52015冷房設備用無し（一定速）</v>
      </c>
      <c r="Z578" s="51">
        <v>0.25</v>
      </c>
      <c r="AA578" s="51">
        <v>0.75</v>
      </c>
      <c r="AB578" s="52">
        <v>0.25</v>
      </c>
      <c r="AC578" s="52">
        <v>0.75</v>
      </c>
      <c r="AD578" s="31">
        <f>省エネ計算フォーマット【EHP】!$N$131/100</f>
        <v>0</v>
      </c>
      <c r="AE578" s="32">
        <f t="shared" si="17"/>
        <v>0.75</v>
      </c>
    </row>
    <row r="579" spans="13:31">
      <c r="M579" s="41">
        <v>12</v>
      </c>
      <c r="N579" s="42" t="s">
        <v>8</v>
      </c>
      <c r="O579" s="42" t="s">
        <v>677</v>
      </c>
      <c r="P579" s="42" t="s">
        <v>676</v>
      </c>
      <c r="Q579" s="42" t="s">
        <v>587</v>
      </c>
      <c r="R579" s="43">
        <v>0.27600000000000002</v>
      </c>
      <c r="T579" s="25">
        <v>5</v>
      </c>
      <c r="U579" s="58">
        <v>2015</v>
      </c>
      <c r="V579" s="59" t="s">
        <v>20</v>
      </c>
      <c r="W579" s="59" t="s">
        <v>612</v>
      </c>
      <c r="X579" s="59" t="s">
        <v>618</v>
      </c>
      <c r="Y579" s="28" t="str">
        <f t="shared" si="16"/>
        <v>52015暖房店舗用有り</v>
      </c>
      <c r="Z579" s="51">
        <v>-0.97</v>
      </c>
      <c r="AA579" s="51">
        <v>1.97</v>
      </c>
      <c r="AB579" s="52">
        <v>1.0867</v>
      </c>
      <c r="AC579" s="52">
        <v>1.4558</v>
      </c>
      <c r="AD579" s="31">
        <f>省エネ計算フォーマット【EHP】!$N$131/100</f>
        <v>0</v>
      </c>
      <c r="AE579" s="32">
        <f t="shared" si="17"/>
        <v>1.4550000000000001</v>
      </c>
    </row>
    <row r="580" spans="13:31">
      <c r="M580" s="41">
        <v>12</v>
      </c>
      <c r="N580" s="42" t="s">
        <v>9</v>
      </c>
      <c r="O580" s="42" t="s">
        <v>677</v>
      </c>
      <c r="P580" s="42" t="s">
        <v>676</v>
      </c>
      <c r="Q580" s="42" t="s">
        <v>591</v>
      </c>
      <c r="R580" s="43">
        <v>0.224</v>
      </c>
      <c r="T580" s="25">
        <v>5</v>
      </c>
      <c r="U580" s="58">
        <v>2015</v>
      </c>
      <c r="V580" s="59" t="s">
        <v>20</v>
      </c>
      <c r="W580" s="59" t="s">
        <v>606</v>
      </c>
      <c r="X580" s="59" t="s">
        <v>618</v>
      </c>
      <c r="Y580" s="28" t="str">
        <f t="shared" si="16"/>
        <v>52015暖房ビル用マルチ有り</v>
      </c>
      <c r="Z580" s="51">
        <v>-0.876</v>
      </c>
      <c r="AA580" s="51">
        <v>1.8759999999999999</v>
      </c>
      <c r="AB580" s="52">
        <v>1.0398000000000001</v>
      </c>
      <c r="AC580" s="52">
        <v>1.3971</v>
      </c>
      <c r="AD580" s="31">
        <f>省エネ計算フォーマット【EHP】!$N$131/100</f>
        <v>0</v>
      </c>
      <c r="AE580" s="32">
        <f t="shared" si="17"/>
        <v>1.397</v>
      </c>
    </row>
    <row r="581" spans="13:31">
      <c r="M581" s="41">
        <v>12</v>
      </c>
      <c r="N581" s="42" t="s">
        <v>10</v>
      </c>
      <c r="O581" s="42" t="s">
        <v>677</v>
      </c>
      <c r="P581" s="42" t="s">
        <v>676</v>
      </c>
      <c r="Q581" s="42" t="s">
        <v>595</v>
      </c>
      <c r="R581" s="43">
        <v>0.42199999999999999</v>
      </c>
      <c r="T581" s="25">
        <v>5</v>
      </c>
      <c r="U581" s="58">
        <v>2015</v>
      </c>
      <c r="V581" s="59" t="s">
        <v>20</v>
      </c>
      <c r="W581" s="59" t="s">
        <v>607</v>
      </c>
      <c r="X581" s="59" t="s">
        <v>618</v>
      </c>
      <c r="Y581" s="28" t="str">
        <f t="shared" si="16"/>
        <v>52015暖房設備用有り</v>
      </c>
      <c r="Z581" s="51">
        <v>-0.59799999999999998</v>
      </c>
      <c r="AA581" s="51">
        <v>1.5980000000000001</v>
      </c>
      <c r="AB581" s="52">
        <v>1.0339</v>
      </c>
      <c r="AC581" s="52">
        <v>1.19</v>
      </c>
      <c r="AD581" s="31">
        <f>省エネ計算フォーマット【EHP】!$N$131/100</f>
        <v>0</v>
      </c>
      <c r="AE581" s="32">
        <f t="shared" si="17"/>
        <v>1.19</v>
      </c>
    </row>
    <row r="582" spans="13:31">
      <c r="M582" s="41">
        <v>12</v>
      </c>
      <c r="N582" s="42" t="s">
        <v>11</v>
      </c>
      <c r="O582" s="42" t="s">
        <v>677</v>
      </c>
      <c r="P582" s="42" t="s">
        <v>676</v>
      </c>
      <c r="Q582" s="42" t="s">
        <v>599</v>
      </c>
      <c r="R582" s="43">
        <v>0.52800000000000002</v>
      </c>
      <c r="T582" s="25">
        <v>5</v>
      </c>
      <c r="U582" s="58">
        <v>2015</v>
      </c>
      <c r="V582" s="59" t="s">
        <v>20</v>
      </c>
      <c r="W582" s="59" t="s">
        <v>612</v>
      </c>
      <c r="X582" s="59" t="s">
        <v>702</v>
      </c>
      <c r="Y582" s="28" t="str">
        <f t="shared" si="16"/>
        <v>52015暖房店舗用無し（一定速）</v>
      </c>
      <c r="Z582" s="51">
        <v>0.25</v>
      </c>
      <c r="AA582" s="51">
        <v>0.75</v>
      </c>
      <c r="AB582" s="52">
        <v>0.25</v>
      </c>
      <c r="AC582" s="52">
        <v>0.75</v>
      </c>
      <c r="AD582" s="31">
        <f>省エネ計算フォーマット【EHP】!$N$131/100</f>
        <v>0</v>
      </c>
      <c r="AE582" s="32">
        <f t="shared" si="17"/>
        <v>0.75</v>
      </c>
    </row>
    <row r="583" spans="13:31">
      <c r="M583" s="41">
        <v>12</v>
      </c>
      <c r="N583" s="42" t="s">
        <v>12</v>
      </c>
      <c r="O583" s="42" t="s">
        <v>677</v>
      </c>
      <c r="P583" s="42" t="s">
        <v>676</v>
      </c>
      <c r="Q583" s="42" t="s">
        <v>603</v>
      </c>
      <c r="R583" s="43">
        <v>0.13300000000000001</v>
      </c>
      <c r="T583" s="25">
        <v>5</v>
      </c>
      <c r="U583" s="58">
        <v>2015</v>
      </c>
      <c r="V583" s="59" t="s">
        <v>20</v>
      </c>
      <c r="W583" s="59" t="s">
        <v>606</v>
      </c>
      <c r="X583" s="59" t="s">
        <v>702</v>
      </c>
      <c r="Y583" s="28" t="str">
        <f t="shared" si="16"/>
        <v>52015暖房ビル用マルチ無し（一定速）</v>
      </c>
      <c r="Z583" s="51">
        <v>0.25</v>
      </c>
      <c r="AA583" s="51">
        <v>0.75</v>
      </c>
      <c r="AB583" s="52">
        <v>0.25</v>
      </c>
      <c r="AC583" s="52">
        <v>0.75</v>
      </c>
      <c r="AD583" s="31">
        <f>省エネ計算フォーマット【EHP】!$N$131/100</f>
        <v>0</v>
      </c>
      <c r="AE583" s="32">
        <f t="shared" si="17"/>
        <v>0.75</v>
      </c>
    </row>
    <row r="584" spans="13:31">
      <c r="T584" s="25">
        <v>5</v>
      </c>
      <c r="U584" s="58">
        <v>2015</v>
      </c>
      <c r="V584" s="59" t="s">
        <v>20</v>
      </c>
      <c r="W584" s="59" t="s">
        <v>607</v>
      </c>
      <c r="X584" s="59" t="s">
        <v>702</v>
      </c>
      <c r="Y584" s="28" t="str">
        <f t="shared" si="16"/>
        <v>52015暖房設備用無し（一定速）</v>
      </c>
      <c r="Z584" s="51">
        <v>0.25</v>
      </c>
      <c r="AA584" s="51">
        <v>0.75</v>
      </c>
      <c r="AB584" s="52">
        <v>0.25</v>
      </c>
      <c r="AC584" s="52">
        <v>0.75</v>
      </c>
      <c r="AD584" s="31">
        <f>省エネ計算フォーマット【EHP】!$N$131/100</f>
        <v>0</v>
      </c>
      <c r="AE584" s="32">
        <f t="shared" si="17"/>
        <v>0.75</v>
      </c>
    </row>
    <row r="585" spans="13:31">
      <c r="T585" s="25">
        <v>5</v>
      </c>
      <c r="U585" s="58">
        <v>2020</v>
      </c>
      <c r="V585" s="59" t="s">
        <v>613</v>
      </c>
      <c r="W585" s="59" t="s">
        <v>612</v>
      </c>
      <c r="X585" s="59" t="s">
        <v>618</v>
      </c>
      <c r="Y585" s="28" t="str">
        <f t="shared" si="16"/>
        <v>52020冷房店舗用有り</v>
      </c>
      <c r="Z585" s="51">
        <v>-1.38</v>
      </c>
      <c r="AA585" s="51">
        <v>2.38</v>
      </c>
      <c r="AB585" s="52">
        <v>1.0581</v>
      </c>
      <c r="AC585" s="52">
        <v>1.7705</v>
      </c>
      <c r="AD585" s="31">
        <f>省エネ計算フォーマット【EHP】!$N$131/100</f>
        <v>0</v>
      </c>
      <c r="AE585" s="32">
        <f t="shared" si="17"/>
        <v>1.77</v>
      </c>
    </row>
    <row r="586" spans="13:31">
      <c r="T586" s="25">
        <v>5</v>
      </c>
      <c r="U586" s="58">
        <v>2020</v>
      </c>
      <c r="V586" s="59" t="s">
        <v>613</v>
      </c>
      <c r="W586" s="59" t="s">
        <v>606</v>
      </c>
      <c r="X586" s="59" t="s">
        <v>618</v>
      </c>
      <c r="Y586" s="28" t="str">
        <f t="shared" ref="Y586:Y649" si="18">T586&amp;U586&amp;V586&amp;W586&amp;X586</f>
        <v>52020冷房ビル用マルチ有り</v>
      </c>
      <c r="Z586" s="51">
        <v>-1.68</v>
      </c>
      <c r="AA586" s="51">
        <v>2.68</v>
      </c>
      <c r="AB586" s="52">
        <v>1.0788</v>
      </c>
      <c r="AC586" s="52">
        <v>2.0053000000000001</v>
      </c>
      <c r="AD586" s="31">
        <f>省エネ計算フォーマット【EHP】!$N$131/100</f>
        <v>0</v>
      </c>
      <c r="AE586" s="32">
        <f t="shared" si="17"/>
        <v>2.0049999999999999</v>
      </c>
    </row>
    <row r="587" spans="13:31">
      <c r="T587" s="25">
        <v>5</v>
      </c>
      <c r="U587" s="58">
        <v>2020</v>
      </c>
      <c r="V587" s="59" t="s">
        <v>613</v>
      </c>
      <c r="W587" s="59" t="s">
        <v>607</v>
      </c>
      <c r="X587" s="59" t="s">
        <v>618</v>
      </c>
      <c r="Y587" s="28" t="str">
        <f t="shared" si="18"/>
        <v>52020冷房設備用有り</v>
      </c>
      <c r="Z587" s="51">
        <v>-0.62</v>
      </c>
      <c r="AA587" s="51">
        <v>1.62</v>
      </c>
      <c r="AB587" s="52">
        <v>1.0472999999999999</v>
      </c>
      <c r="AC587" s="52">
        <v>1.2032</v>
      </c>
      <c r="AD587" s="31">
        <f>省エネ計算フォーマット【EHP】!$N$131/100</f>
        <v>0</v>
      </c>
      <c r="AE587" s="32">
        <f t="shared" si="17"/>
        <v>1.2030000000000001</v>
      </c>
    </row>
    <row r="588" spans="13:31">
      <c r="T588" s="25">
        <v>5</v>
      </c>
      <c r="U588" s="58">
        <v>2020</v>
      </c>
      <c r="V588" s="59" t="s">
        <v>613</v>
      </c>
      <c r="W588" s="59" t="s">
        <v>612</v>
      </c>
      <c r="X588" s="59" t="s">
        <v>702</v>
      </c>
      <c r="Y588" s="28" t="str">
        <f t="shared" si="18"/>
        <v>52020冷房店舗用無し（一定速）</v>
      </c>
      <c r="Z588" s="51">
        <v>0.25</v>
      </c>
      <c r="AA588" s="51">
        <v>0.75</v>
      </c>
      <c r="AB588" s="52">
        <v>0.25</v>
      </c>
      <c r="AC588" s="52">
        <v>0.75</v>
      </c>
      <c r="AD588" s="31">
        <f>省エネ計算フォーマット【EHP】!$N$131/100</f>
        <v>0</v>
      </c>
      <c r="AE588" s="32">
        <f t="shared" ref="AE588:AE651" si="19">ROUNDDOWN(IF(AD588&gt;=0.25,Z588*AD588+AA588,AB588*AD588+AC588),3)</f>
        <v>0.75</v>
      </c>
    </row>
    <row r="589" spans="13:31">
      <c r="T589" s="25">
        <v>5</v>
      </c>
      <c r="U589" s="58">
        <v>2020</v>
      </c>
      <c r="V589" s="59" t="s">
        <v>613</v>
      </c>
      <c r="W589" s="59" t="s">
        <v>606</v>
      </c>
      <c r="X589" s="59" t="s">
        <v>702</v>
      </c>
      <c r="Y589" s="28" t="str">
        <f t="shared" si="18"/>
        <v>52020冷房ビル用マルチ無し（一定速）</v>
      </c>
      <c r="Z589" s="51">
        <v>0.25</v>
      </c>
      <c r="AA589" s="51">
        <v>0.75</v>
      </c>
      <c r="AB589" s="52">
        <v>0.25</v>
      </c>
      <c r="AC589" s="52">
        <v>0.75</v>
      </c>
      <c r="AD589" s="31">
        <f>省エネ計算フォーマット【EHP】!$N$131/100</f>
        <v>0</v>
      </c>
      <c r="AE589" s="32">
        <f t="shared" si="19"/>
        <v>0.75</v>
      </c>
    </row>
    <row r="590" spans="13:31">
      <c r="T590" s="25">
        <v>5</v>
      </c>
      <c r="U590" s="58">
        <v>2020</v>
      </c>
      <c r="V590" s="59" t="s">
        <v>613</v>
      </c>
      <c r="W590" s="59" t="s">
        <v>607</v>
      </c>
      <c r="X590" s="59" t="s">
        <v>702</v>
      </c>
      <c r="Y590" s="28" t="str">
        <f t="shared" si="18"/>
        <v>52020冷房設備用無し（一定速）</v>
      </c>
      <c r="Z590" s="51">
        <v>0.25</v>
      </c>
      <c r="AA590" s="51">
        <v>0.75</v>
      </c>
      <c r="AB590" s="52">
        <v>0.25</v>
      </c>
      <c r="AC590" s="52">
        <v>0.75</v>
      </c>
      <c r="AD590" s="31">
        <f>省エネ計算フォーマット【EHP】!$N$131/100</f>
        <v>0</v>
      </c>
      <c r="AE590" s="32">
        <f t="shared" si="19"/>
        <v>0.75</v>
      </c>
    </row>
    <row r="591" spans="13:31">
      <c r="T591" s="25">
        <v>5</v>
      </c>
      <c r="U591" s="26">
        <v>2020</v>
      </c>
      <c r="V591" s="27" t="s">
        <v>614</v>
      </c>
      <c r="W591" s="27" t="s">
        <v>612</v>
      </c>
      <c r="X591" s="27" t="s">
        <v>618</v>
      </c>
      <c r="Y591" s="28" t="str">
        <f t="shared" si="18"/>
        <v>52020暖房店舗用有り</v>
      </c>
      <c r="Z591" s="51">
        <v>-0.96</v>
      </c>
      <c r="AA591" s="51">
        <v>1.96</v>
      </c>
      <c r="AB591" s="52">
        <v>1.0862000000000001</v>
      </c>
      <c r="AC591" s="52">
        <v>1.4483999999999999</v>
      </c>
      <c r="AD591" s="31">
        <f>省エネ計算フォーマット【EHP】!$N$131/100</f>
        <v>0</v>
      </c>
      <c r="AE591" s="32">
        <f t="shared" si="19"/>
        <v>1.448</v>
      </c>
    </row>
    <row r="592" spans="13:31">
      <c r="T592" s="25">
        <v>5</v>
      </c>
      <c r="U592" s="26">
        <v>2020</v>
      </c>
      <c r="V592" s="27" t="s">
        <v>614</v>
      </c>
      <c r="W592" s="27" t="s">
        <v>606</v>
      </c>
      <c r="X592" s="27" t="s">
        <v>618</v>
      </c>
      <c r="Y592" s="28" t="str">
        <f t="shared" si="18"/>
        <v>52020暖房ビル用マルチ有り</v>
      </c>
      <c r="Z592" s="51">
        <v>-1.1000000000000001</v>
      </c>
      <c r="AA592" s="51">
        <v>2.1</v>
      </c>
      <c r="AB592" s="52">
        <v>1.0416000000000001</v>
      </c>
      <c r="AC592" s="52">
        <v>1.4596</v>
      </c>
      <c r="AD592" s="31">
        <f>省エネ計算フォーマット【EHP】!$N$131/100</f>
        <v>0</v>
      </c>
      <c r="AE592" s="32">
        <f t="shared" si="19"/>
        <v>1.4590000000000001</v>
      </c>
    </row>
    <row r="593" spans="20:31">
      <c r="T593" s="25">
        <v>5</v>
      </c>
      <c r="U593" s="26">
        <v>2020</v>
      </c>
      <c r="V593" s="27" t="s">
        <v>614</v>
      </c>
      <c r="W593" s="27" t="s">
        <v>607</v>
      </c>
      <c r="X593" s="27" t="s">
        <v>618</v>
      </c>
      <c r="Y593" s="28" t="str">
        <f t="shared" si="18"/>
        <v>52020暖房設備用有り</v>
      </c>
      <c r="Z593" s="51">
        <v>-0.46</v>
      </c>
      <c r="AA593" s="51">
        <v>1.46</v>
      </c>
      <c r="AB593" s="52">
        <v>0.94</v>
      </c>
      <c r="AC593" s="52">
        <v>1.1100000000000001</v>
      </c>
      <c r="AD593" s="31">
        <f>省エネ計算フォーマット【EHP】!$N$131/100</f>
        <v>0</v>
      </c>
      <c r="AE593" s="32">
        <f t="shared" si="19"/>
        <v>1.1100000000000001</v>
      </c>
    </row>
    <row r="594" spans="20:31">
      <c r="T594" s="25">
        <v>5</v>
      </c>
      <c r="U594" s="26">
        <v>2020</v>
      </c>
      <c r="V594" s="27" t="s">
        <v>614</v>
      </c>
      <c r="W594" s="27" t="s">
        <v>612</v>
      </c>
      <c r="X594" s="27" t="s">
        <v>702</v>
      </c>
      <c r="Y594" s="28" t="str">
        <f t="shared" si="18"/>
        <v>52020暖房店舗用無し（一定速）</v>
      </c>
      <c r="Z594" s="51">
        <v>0.25</v>
      </c>
      <c r="AA594" s="51">
        <v>0.75</v>
      </c>
      <c r="AB594" s="52">
        <v>0.25</v>
      </c>
      <c r="AC594" s="52">
        <v>0.75</v>
      </c>
      <c r="AD594" s="31">
        <f>省エネ計算フォーマット【EHP】!$N$131/100</f>
        <v>0</v>
      </c>
      <c r="AE594" s="32">
        <f t="shared" si="19"/>
        <v>0.75</v>
      </c>
    </row>
    <row r="595" spans="20:31">
      <c r="T595" s="25">
        <v>5</v>
      </c>
      <c r="U595" s="26">
        <v>2020</v>
      </c>
      <c r="V595" s="27" t="s">
        <v>614</v>
      </c>
      <c r="W595" s="27" t="s">
        <v>606</v>
      </c>
      <c r="X595" s="27" t="s">
        <v>702</v>
      </c>
      <c r="Y595" s="28" t="str">
        <f t="shared" si="18"/>
        <v>52020暖房ビル用マルチ無し（一定速）</v>
      </c>
      <c r="Z595" s="51">
        <v>0.25</v>
      </c>
      <c r="AA595" s="51">
        <v>0.75</v>
      </c>
      <c r="AB595" s="52">
        <v>0.25</v>
      </c>
      <c r="AC595" s="52">
        <v>0.75</v>
      </c>
      <c r="AD595" s="31">
        <f>省エネ計算フォーマット【EHP】!$N$131/100</f>
        <v>0</v>
      </c>
      <c r="AE595" s="32">
        <f t="shared" si="19"/>
        <v>0.75</v>
      </c>
    </row>
    <row r="596" spans="20:31">
      <c r="T596" s="25">
        <v>5</v>
      </c>
      <c r="U596" s="27">
        <v>2020</v>
      </c>
      <c r="V596" s="27" t="s">
        <v>614</v>
      </c>
      <c r="W596" s="27" t="s">
        <v>607</v>
      </c>
      <c r="X596" s="27" t="s">
        <v>702</v>
      </c>
      <c r="Y596" s="28" t="str">
        <f t="shared" si="18"/>
        <v>52020暖房設備用無し（一定速）</v>
      </c>
      <c r="Z596" s="51">
        <v>0.25</v>
      </c>
      <c r="AA596" s="51">
        <v>0.75</v>
      </c>
      <c r="AB596" s="52">
        <v>0.25</v>
      </c>
      <c r="AC596" s="52">
        <v>0.75</v>
      </c>
      <c r="AD596" s="31">
        <f>省エネ計算フォーマット【EHP】!$N$131/100</f>
        <v>0</v>
      </c>
      <c r="AE596" s="32">
        <f t="shared" si="19"/>
        <v>0.75</v>
      </c>
    </row>
    <row r="597" spans="20:31">
      <c r="T597" s="53">
        <v>5</v>
      </c>
      <c r="U597" s="54">
        <v>2024</v>
      </c>
      <c r="V597" s="54" t="s">
        <v>613</v>
      </c>
      <c r="W597" s="54" t="s">
        <v>612</v>
      </c>
      <c r="X597" s="54" t="s">
        <v>618</v>
      </c>
      <c r="Y597" s="55" t="str">
        <f t="shared" si="18"/>
        <v>52024冷房店舗用有り</v>
      </c>
      <c r="Z597" s="56">
        <v>-1.58</v>
      </c>
      <c r="AA597" s="56">
        <v>2.58</v>
      </c>
      <c r="AB597" s="57">
        <v>1.0629999999999999</v>
      </c>
      <c r="AC597" s="57">
        <v>1.9193</v>
      </c>
      <c r="AD597" s="31">
        <f>省エネ計算フォーマット【EHP】!$N$131/100</f>
        <v>0</v>
      </c>
      <c r="AE597" s="37">
        <f t="shared" si="19"/>
        <v>1.919</v>
      </c>
    </row>
    <row r="598" spans="20:31">
      <c r="T598" s="53">
        <v>5</v>
      </c>
      <c r="U598" s="54">
        <v>2024</v>
      </c>
      <c r="V598" s="54" t="s">
        <v>613</v>
      </c>
      <c r="W598" s="54" t="s">
        <v>606</v>
      </c>
      <c r="X598" s="54" t="s">
        <v>618</v>
      </c>
      <c r="Y598" s="55" t="str">
        <f t="shared" si="18"/>
        <v>52024冷房ビル用マルチ有り</v>
      </c>
      <c r="Z598" s="56">
        <v>-1.6</v>
      </c>
      <c r="AA598" s="56">
        <v>2.6</v>
      </c>
      <c r="AB598" s="57">
        <v>1.0759000000000001</v>
      </c>
      <c r="AC598" s="57">
        <v>1.931</v>
      </c>
      <c r="AD598" s="31">
        <f>省エネ計算フォーマット【EHP】!$N$131/100</f>
        <v>0</v>
      </c>
      <c r="AE598" s="37">
        <f t="shared" si="19"/>
        <v>1.931</v>
      </c>
    </row>
    <row r="599" spans="20:31">
      <c r="T599" s="53">
        <v>5</v>
      </c>
      <c r="U599" s="54">
        <v>2024</v>
      </c>
      <c r="V599" s="54" t="s">
        <v>613</v>
      </c>
      <c r="W599" s="54" t="s">
        <v>607</v>
      </c>
      <c r="X599" s="54" t="s">
        <v>618</v>
      </c>
      <c r="Y599" s="55" t="str">
        <f t="shared" si="18"/>
        <v>52024冷房設備用有り</v>
      </c>
      <c r="Z599" s="56">
        <v>-0.6</v>
      </c>
      <c r="AA599" s="56">
        <v>1.6</v>
      </c>
      <c r="AB599" s="57">
        <v>1.0467</v>
      </c>
      <c r="AC599" s="57">
        <v>1.1882999999999999</v>
      </c>
      <c r="AD599" s="31">
        <f>省エネ計算フォーマット【EHP】!$N$131/100</f>
        <v>0</v>
      </c>
      <c r="AE599" s="37">
        <f t="shared" si="19"/>
        <v>1.1879999999999999</v>
      </c>
    </row>
    <row r="600" spans="20:31">
      <c r="T600" s="53">
        <v>5</v>
      </c>
      <c r="U600" s="54">
        <v>2024</v>
      </c>
      <c r="V600" s="54" t="s">
        <v>613</v>
      </c>
      <c r="W600" s="54" t="s">
        <v>612</v>
      </c>
      <c r="X600" s="54" t="s">
        <v>702</v>
      </c>
      <c r="Y600" s="55" t="str">
        <f t="shared" si="18"/>
        <v>52024冷房店舗用無し（一定速）</v>
      </c>
      <c r="Z600" s="56">
        <v>0.25</v>
      </c>
      <c r="AA600" s="56">
        <v>0.75</v>
      </c>
      <c r="AB600" s="57">
        <v>0.25</v>
      </c>
      <c r="AC600" s="57">
        <v>0.75</v>
      </c>
      <c r="AD600" s="31">
        <f>省エネ計算フォーマット【EHP】!$N$131/100</f>
        <v>0</v>
      </c>
      <c r="AE600" s="37">
        <f t="shared" si="19"/>
        <v>0.75</v>
      </c>
    </row>
    <row r="601" spans="20:31">
      <c r="T601" s="53">
        <v>5</v>
      </c>
      <c r="U601" s="54">
        <v>2024</v>
      </c>
      <c r="V601" s="54" t="s">
        <v>613</v>
      </c>
      <c r="W601" s="54" t="s">
        <v>606</v>
      </c>
      <c r="X601" s="54" t="s">
        <v>702</v>
      </c>
      <c r="Y601" s="55" t="str">
        <f t="shared" si="18"/>
        <v>52024冷房ビル用マルチ無し（一定速）</v>
      </c>
      <c r="Z601" s="56">
        <v>0.25</v>
      </c>
      <c r="AA601" s="56">
        <v>0.75</v>
      </c>
      <c r="AB601" s="57">
        <v>0.25</v>
      </c>
      <c r="AC601" s="57">
        <v>0.75</v>
      </c>
      <c r="AD601" s="31">
        <f>省エネ計算フォーマット【EHP】!$N$131/100</f>
        <v>0</v>
      </c>
      <c r="AE601" s="37">
        <f t="shared" si="19"/>
        <v>0.75</v>
      </c>
    </row>
    <row r="602" spans="20:31">
      <c r="T602" s="53">
        <v>5</v>
      </c>
      <c r="U602" s="54">
        <v>2024</v>
      </c>
      <c r="V602" s="54" t="s">
        <v>613</v>
      </c>
      <c r="W602" s="54" t="s">
        <v>607</v>
      </c>
      <c r="X602" s="54" t="s">
        <v>702</v>
      </c>
      <c r="Y602" s="55" t="str">
        <f t="shared" si="18"/>
        <v>52024冷房設備用無し（一定速）</v>
      </c>
      <c r="Z602" s="56">
        <v>0.25</v>
      </c>
      <c r="AA602" s="56">
        <v>0.75</v>
      </c>
      <c r="AB602" s="57">
        <v>0.25</v>
      </c>
      <c r="AC602" s="57">
        <v>0.75</v>
      </c>
      <c r="AD602" s="31">
        <f>省エネ計算フォーマット【EHP】!$N$131/100</f>
        <v>0</v>
      </c>
      <c r="AE602" s="37">
        <f t="shared" si="19"/>
        <v>0.75</v>
      </c>
    </row>
    <row r="603" spans="20:31">
      <c r="T603" s="53">
        <v>5</v>
      </c>
      <c r="U603" s="54">
        <v>2024</v>
      </c>
      <c r="V603" s="54" t="s">
        <v>614</v>
      </c>
      <c r="W603" s="54" t="s">
        <v>612</v>
      </c>
      <c r="X603" s="54" t="s">
        <v>618</v>
      </c>
      <c r="Y603" s="55" t="str">
        <f t="shared" si="18"/>
        <v>52024暖房店舗用有り</v>
      </c>
      <c r="Z603" s="56">
        <v>-1.04</v>
      </c>
      <c r="AA603" s="56">
        <v>2.04</v>
      </c>
      <c r="AB603" s="57">
        <v>1.0898000000000001</v>
      </c>
      <c r="AC603" s="57">
        <v>1.5076000000000001</v>
      </c>
      <c r="AD603" s="31">
        <f>省エネ計算フォーマット【EHP】!$N$131/100</f>
        <v>0</v>
      </c>
      <c r="AE603" s="37">
        <f t="shared" si="19"/>
        <v>1.5069999999999999</v>
      </c>
    </row>
    <row r="604" spans="20:31">
      <c r="T604" s="53">
        <v>5</v>
      </c>
      <c r="U604" s="54">
        <v>2024</v>
      </c>
      <c r="V604" s="54" t="s">
        <v>614</v>
      </c>
      <c r="W604" s="54" t="s">
        <v>606</v>
      </c>
      <c r="X604" s="54" t="s">
        <v>618</v>
      </c>
      <c r="Y604" s="55" t="str">
        <f t="shared" si="18"/>
        <v>52024暖房ビル用マルチ有り</v>
      </c>
      <c r="Z604" s="56">
        <v>-1.1399999999999999</v>
      </c>
      <c r="AA604" s="56">
        <v>2.14</v>
      </c>
      <c r="AB604" s="57">
        <v>1.0454000000000001</v>
      </c>
      <c r="AC604" s="57">
        <v>1.5936999999999999</v>
      </c>
      <c r="AD604" s="31">
        <f>省エネ計算フォーマット【EHP】!$N$131/100</f>
        <v>0</v>
      </c>
      <c r="AE604" s="37">
        <f t="shared" si="19"/>
        <v>1.593</v>
      </c>
    </row>
    <row r="605" spans="20:31">
      <c r="T605" s="53">
        <v>5</v>
      </c>
      <c r="U605" s="54">
        <v>2024</v>
      </c>
      <c r="V605" s="54" t="s">
        <v>614</v>
      </c>
      <c r="W605" s="54" t="s">
        <v>607</v>
      </c>
      <c r="X605" s="54" t="s">
        <v>618</v>
      </c>
      <c r="Y605" s="55" t="str">
        <f t="shared" si="18"/>
        <v>52024暖房設備用有り</v>
      </c>
      <c r="Z605" s="56">
        <v>-0.57999999999999996</v>
      </c>
      <c r="AA605" s="56">
        <v>1.58</v>
      </c>
      <c r="AB605" s="57">
        <v>1.0335000000000001</v>
      </c>
      <c r="AC605" s="57">
        <v>1.1766000000000001</v>
      </c>
      <c r="AD605" s="31">
        <f>省エネ計算フォーマット【EHP】!$N$131/100</f>
        <v>0</v>
      </c>
      <c r="AE605" s="37">
        <f t="shared" si="19"/>
        <v>1.1759999999999999</v>
      </c>
    </row>
    <row r="606" spans="20:31">
      <c r="T606" s="53">
        <v>5</v>
      </c>
      <c r="U606" s="54">
        <v>2024</v>
      </c>
      <c r="V606" s="54" t="s">
        <v>614</v>
      </c>
      <c r="W606" s="54" t="s">
        <v>612</v>
      </c>
      <c r="X606" s="54" t="s">
        <v>702</v>
      </c>
      <c r="Y606" s="55" t="str">
        <f t="shared" si="18"/>
        <v>52024暖房店舗用無し（一定速）</v>
      </c>
      <c r="Z606" s="56">
        <v>0.25</v>
      </c>
      <c r="AA606" s="56">
        <v>0.75</v>
      </c>
      <c r="AB606" s="57">
        <v>0.25</v>
      </c>
      <c r="AC606" s="57">
        <v>0.75</v>
      </c>
      <c r="AD606" s="31">
        <f>省エネ計算フォーマット【EHP】!$N$131/100</f>
        <v>0</v>
      </c>
      <c r="AE606" s="37">
        <f t="shared" si="19"/>
        <v>0.75</v>
      </c>
    </row>
    <row r="607" spans="20:31">
      <c r="T607" s="53">
        <v>5</v>
      </c>
      <c r="U607" s="54">
        <v>2024</v>
      </c>
      <c r="V607" s="54" t="s">
        <v>614</v>
      </c>
      <c r="W607" s="54" t="s">
        <v>606</v>
      </c>
      <c r="X607" s="54" t="s">
        <v>702</v>
      </c>
      <c r="Y607" s="55" t="str">
        <f t="shared" si="18"/>
        <v>52024暖房ビル用マルチ無し（一定速）</v>
      </c>
      <c r="Z607" s="56">
        <v>0.25</v>
      </c>
      <c r="AA607" s="56">
        <v>0.75</v>
      </c>
      <c r="AB607" s="57">
        <v>0.25</v>
      </c>
      <c r="AC607" s="57">
        <v>0.75</v>
      </c>
      <c r="AD607" s="31">
        <f>省エネ計算フォーマット【EHP】!$N$131/100</f>
        <v>0</v>
      </c>
      <c r="AE607" s="37">
        <f t="shared" si="19"/>
        <v>0.75</v>
      </c>
    </row>
    <row r="608" spans="20:31">
      <c r="T608" s="53">
        <v>5</v>
      </c>
      <c r="U608" s="54">
        <v>2024</v>
      </c>
      <c r="V608" s="54" t="s">
        <v>614</v>
      </c>
      <c r="W608" s="54" t="s">
        <v>607</v>
      </c>
      <c r="X608" s="54" t="s">
        <v>702</v>
      </c>
      <c r="Y608" s="55" t="str">
        <f t="shared" si="18"/>
        <v>52024暖房設備用無し（一定速）</v>
      </c>
      <c r="Z608" s="56">
        <v>0.25</v>
      </c>
      <c r="AA608" s="56">
        <v>0.75</v>
      </c>
      <c r="AB608" s="57">
        <v>0.25</v>
      </c>
      <c r="AC608" s="57">
        <v>0.75</v>
      </c>
      <c r="AD608" s="31">
        <f>省エネ計算フォーマット【EHP】!$N$131/100</f>
        <v>0</v>
      </c>
      <c r="AE608" s="37">
        <f t="shared" si="19"/>
        <v>0.75</v>
      </c>
    </row>
    <row r="609" spans="20:31">
      <c r="T609" s="25">
        <v>6</v>
      </c>
      <c r="U609" s="26">
        <v>1995</v>
      </c>
      <c r="V609" s="27" t="s">
        <v>19</v>
      </c>
      <c r="W609" s="27" t="s">
        <v>612</v>
      </c>
      <c r="X609" s="27" t="s">
        <v>618</v>
      </c>
      <c r="Y609" s="28" t="str">
        <f t="shared" si="18"/>
        <v>61995冷房店舗用有り</v>
      </c>
      <c r="Z609" s="51">
        <v>0.32</v>
      </c>
      <c r="AA609" s="51">
        <v>0.68</v>
      </c>
      <c r="AB609" s="52">
        <v>1.0165999999999999</v>
      </c>
      <c r="AC609" s="52">
        <v>0.50590000000000002</v>
      </c>
      <c r="AD609" s="31">
        <f>省エネ計算フォーマット【EHP】!$O$131/100</f>
        <v>0</v>
      </c>
      <c r="AE609" s="32">
        <f t="shared" si="19"/>
        <v>0.505</v>
      </c>
    </row>
    <row r="610" spans="20:31">
      <c r="T610" s="25">
        <v>6</v>
      </c>
      <c r="U610" s="26">
        <v>1995</v>
      </c>
      <c r="V610" s="27" t="s">
        <v>19</v>
      </c>
      <c r="W610" s="27" t="s">
        <v>606</v>
      </c>
      <c r="X610" s="27" t="s">
        <v>618</v>
      </c>
      <c r="Y610" s="28" t="str">
        <f t="shared" si="18"/>
        <v>61995冷房ビル用マルチ有り</v>
      </c>
      <c r="Z610" s="51">
        <v>-0.218</v>
      </c>
      <c r="AA610" s="51">
        <v>1.218</v>
      </c>
      <c r="AB610" s="52">
        <v>1.0356000000000001</v>
      </c>
      <c r="AC610" s="52">
        <v>0.90459999999999996</v>
      </c>
      <c r="AD610" s="31">
        <f>省エネ計算フォーマット【EHP】!$O$131/100</f>
        <v>0</v>
      </c>
      <c r="AE610" s="32">
        <f t="shared" si="19"/>
        <v>0.90400000000000003</v>
      </c>
    </row>
    <row r="611" spans="20:31">
      <c r="T611" s="25">
        <v>6</v>
      </c>
      <c r="U611" s="26">
        <v>1995</v>
      </c>
      <c r="V611" s="27" t="s">
        <v>19</v>
      </c>
      <c r="W611" s="27" t="s">
        <v>607</v>
      </c>
      <c r="X611" s="27" t="s">
        <v>618</v>
      </c>
      <c r="Y611" s="28" t="str">
        <f t="shared" si="18"/>
        <v>61995冷房設備用有り</v>
      </c>
      <c r="Z611" s="51">
        <v>0.25</v>
      </c>
      <c r="AA611" s="51">
        <v>0.75</v>
      </c>
      <c r="AB611" s="52">
        <v>1.0219</v>
      </c>
      <c r="AC611" s="52">
        <v>0.55700000000000005</v>
      </c>
      <c r="AD611" s="31">
        <f>省エネ計算フォーマット【EHP】!$O$131/100</f>
        <v>0</v>
      </c>
      <c r="AE611" s="32">
        <f t="shared" si="19"/>
        <v>0.55700000000000005</v>
      </c>
    </row>
    <row r="612" spans="20:31">
      <c r="T612" s="25">
        <v>6</v>
      </c>
      <c r="U612" s="26">
        <v>1995</v>
      </c>
      <c r="V612" s="27" t="s">
        <v>19</v>
      </c>
      <c r="W612" s="27" t="s">
        <v>612</v>
      </c>
      <c r="X612" s="27" t="s">
        <v>702</v>
      </c>
      <c r="Y612" s="28" t="str">
        <f t="shared" si="18"/>
        <v>61995冷房店舗用無し（一定速）</v>
      </c>
      <c r="Z612" s="51">
        <v>0.26</v>
      </c>
      <c r="AA612" s="51">
        <v>0.74</v>
      </c>
      <c r="AB612" s="52">
        <v>0.26</v>
      </c>
      <c r="AC612" s="52">
        <v>0.74</v>
      </c>
      <c r="AD612" s="31">
        <f>省エネ計算フォーマット【EHP】!$O$131/100</f>
        <v>0</v>
      </c>
      <c r="AE612" s="32">
        <f t="shared" si="19"/>
        <v>0.74</v>
      </c>
    </row>
    <row r="613" spans="20:31">
      <c r="T613" s="25">
        <v>6</v>
      </c>
      <c r="U613" s="26">
        <v>1995</v>
      </c>
      <c r="V613" s="27" t="s">
        <v>19</v>
      </c>
      <c r="W613" s="27" t="s">
        <v>606</v>
      </c>
      <c r="X613" s="27" t="s">
        <v>702</v>
      </c>
      <c r="Y613" s="28" t="str">
        <f t="shared" si="18"/>
        <v>61995冷房ビル用マルチ無し（一定速）</v>
      </c>
      <c r="Z613" s="51">
        <v>0.26</v>
      </c>
      <c r="AA613" s="51">
        <v>0.74</v>
      </c>
      <c r="AB613" s="52">
        <v>0.26</v>
      </c>
      <c r="AC613" s="52">
        <v>0.74</v>
      </c>
      <c r="AD613" s="31">
        <f>省エネ計算フォーマット【EHP】!$O$131/100</f>
        <v>0</v>
      </c>
      <c r="AE613" s="32">
        <f t="shared" si="19"/>
        <v>0.74</v>
      </c>
    </row>
    <row r="614" spans="20:31">
      <c r="T614" s="25">
        <v>6</v>
      </c>
      <c r="U614" s="26">
        <v>1995</v>
      </c>
      <c r="V614" s="27" t="s">
        <v>19</v>
      </c>
      <c r="W614" s="27" t="s">
        <v>607</v>
      </c>
      <c r="X614" s="27" t="s">
        <v>702</v>
      </c>
      <c r="Y614" s="28" t="str">
        <f t="shared" si="18"/>
        <v>61995冷房設備用無し（一定速）</v>
      </c>
      <c r="Z614" s="51">
        <v>0.26</v>
      </c>
      <c r="AA614" s="51">
        <v>0.74</v>
      </c>
      <c r="AB614" s="52">
        <v>0.26</v>
      </c>
      <c r="AC614" s="52">
        <v>0.74</v>
      </c>
      <c r="AD614" s="31">
        <f>省エネ計算フォーマット【EHP】!$O$131/100</f>
        <v>0</v>
      </c>
      <c r="AE614" s="32">
        <f t="shared" si="19"/>
        <v>0.74</v>
      </c>
    </row>
    <row r="615" spans="20:31">
      <c r="T615" s="25">
        <v>6</v>
      </c>
      <c r="U615" s="26">
        <v>1995</v>
      </c>
      <c r="V615" s="27" t="s">
        <v>20</v>
      </c>
      <c r="W615" s="27" t="s">
        <v>612</v>
      </c>
      <c r="X615" s="27" t="s">
        <v>618</v>
      </c>
      <c r="Y615" s="28" t="str">
        <f t="shared" si="18"/>
        <v>61995暖房店舗用有り</v>
      </c>
      <c r="Z615" s="51">
        <v>0.374</v>
      </c>
      <c r="AA615" s="51">
        <v>0.626</v>
      </c>
      <c r="AB615" s="52">
        <v>1.0275000000000001</v>
      </c>
      <c r="AC615" s="52">
        <v>0.46260000000000001</v>
      </c>
      <c r="AD615" s="31">
        <f>省エネ計算フォーマット【EHP】!$O$131/100</f>
        <v>0</v>
      </c>
      <c r="AE615" s="32">
        <f t="shared" si="19"/>
        <v>0.46200000000000002</v>
      </c>
    </row>
    <row r="616" spans="20:31">
      <c r="T616" s="25">
        <v>6</v>
      </c>
      <c r="U616" s="26">
        <v>1995</v>
      </c>
      <c r="V616" s="27" t="s">
        <v>20</v>
      </c>
      <c r="W616" s="27" t="s">
        <v>606</v>
      </c>
      <c r="X616" s="27" t="s">
        <v>618</v>
      </c>
      <c r="Y616" s="28" t="str">
        <f t="shared" si="18"/>
        <v>61995暖房ビル用マルチ有り</v>
      </c>
      <c r="Z616" s="51">
        <v>-0.112</v>
      </c>
      <c r="AA616" s="51">
        <v>1.1120000000000001</v>
      </c>
      <c r="AB616" s="52">
        <v>1.0236000000000001</v>
      </c>
      <c r="AC616" s="52">
        <v>0.82809999999999995</v>
      </c>
      <c r="AD616" s="31">
        <f>省エネ計算フォーマット【EHP】!$O$131/100</f>
        <v>0</v>
      </c>
      <c r="AE616" s="32">
        <f t="shared" si="19"/>
        <v>0.82799999999999996</v>
      </c>
    </row>
    <row r="617" spans="20:31">
      <c r="T617" s="25">
        <v>6</v>
      </c>
      <c r="U617" s="26">
        <v>1995</v>
      </c>
      <c r="V617" s="27" t="s">
        <v>20</v>
      </c>
      <c r="W617" s="27" t="s">
        <v>607</v>
      </c>
      <c r="X617" s="27" t="s">
        <v>618</v>
      </c>
      <c r="Y617" s="28" t="str">
        <f t="shared" si="18"/>
        <v>61995暖房設備用有り</v>
      </c>
      <c r="Z617" s="51">
        <v>0.25</v>
      </c>
      <c r="AA617" s="51">
        <v>0.75</v>
      </c>
      <c r="AB617" s="52">
        <v>1.0159</v>
      </c>
      <c r="AC617" s="52">
        <v>0.5585</v>
      </c>
      <c r="AD617" s="31">
        <f>省エネ計算フォーマット【EHP】!$O$131/100</f>
        <v>0</v>
      </c>
      <c r="AE617" s="32">
        <f t="shared" si="19"/>
        <v>0.55800000000000005</v>
      </c>
    </row>
    <row r="618" spans="20:31">
      <c r="T618" s="25">
        <v>6</v>
      </c>
      <c r="U618" s="26">
        <v>1995</v>
      </c>
      <c r="V618" s="27" t="s">
        <v>20</v>
      </c>
      <c r="W618" s="27" t="s">
        <v>612</v>
      </c>
      <c r="X618" s="27" t="s">
        <v>702</v>
      </c>
      <c r="Y618" s="28" t="str">
        <f t="shared" si="18"/>
        <v>61995暖房店舗用無し（一定速）</v>
      </c>
      <c r="Z618" s="51">
        <v>0.26</v>
      </c>
      <c r="AA618" s="51">
        <v>0.74</v>
      </c>
      <c r="AB618" s="52">
        <v>0.26</v>
      </c>
      <c r="AC618" s="52">
        <v>0.74</v>
      </c>
      <c r="AD618" s="31">
        <f>省エネ計算フォーマット【EHP】!$O$131/100</f>
        <v>0</v>
      </c>
      <c r="AE618" s="32">
        <f t="shared" si="19"/>
        <v>0.74</v>
      </c>
    </row>
    <row r="619" spans="20:31">
      <c r="T619" s="25">
        <v>6</v>
      </c>
      <c r="U619" s="26">
        <v>1995</v>
      </c>
      <c r="V619" s="27" t="s">
        <v>20</v>
      </c>
      <c r="W619" s="27" t="s">
        <v>606</v>
      </c>
      <c r="X619" s="27" t="s">
        <v>702</v>
      </c>
      <c r="Y619" s="28" t="str">
        <f t="shared" si="18"/>
        <v>61995暖房ビル用マルチ無し（一定速）</v>
      </c>
      <c r="Z619" s="51">
        <v>0.26</v>
      </c>
      <c r="AA619" s="51">
        <v>0.74</v>
      </c>
      <c r="AB619" s="52">
        <v>0.26</v>
      </c>
      <c r="AC619" s="52">
        <v>0.74</v>
      </c>
      <c r="AD619" s="31">
        <f>省エネ計算フォーマット【EHP】!$O$131/100</f>
        <v>0</v>
      </c>
      <c r="AE619" s="32">
        <f t="shared" si="19"/>
        <v>0.74</v>
      </c>
    </row>
    <row r="620" spans="20:31">
      <c r="T620" s="25">
        <v>6</v>
      </c>
      <c r="U620" s="26">
        <v>1995</v>
      </c>
      <c r="V620" s="27" t="s">
        <v>20</v>
      </c>
      <c r="W620" s="27" t="s">
        <v>607</v>
      </c>
      <c r="X620" s="27" t="s">
        <v>702</v>
      </c>
      <c r="Y620" s="28" t="str">
        <f t="shared" si="18"/>
        <v>61995暖房設備用無し（一定速）</v>
      </c>
      <c r="Z620" s="51">
        <v>0.26</v>
      </c>
      <c r="AA620" s="51">
        <v>0.74</v>
      </c>
      <c r="AB620" s="52">
        <v>0.26</v>
      </c>
      <c r="AC620" s="52">
        <v>0.74</v>
      </c>
      <c r="AD620" s="31">
        <f>省エネ計算フォーマット【EHP】!$O$131/100</f>
        <v>0</v>
      </c>
      <c r="AE620" s="32">
        <f t="shared" si="19"/>
        <v>0.74</v>
      </c>
    </row>
    <row r="621" spans="20:31">
      <c r="T621" s="25">
        <v>6</v>
      </c>
      <c r="U621" s="26">
        <v>2005</v>
      </c>
      <c r="V621" s="27" t="s">
        <v>19</v>
      </c>
      <c r="W621" s="27" t="s">
        <v>612</v>
      </c>
      <c r="X621" s="27" t="s">
        <v>618</v>
      </c>
      <c r="Y621" s="28" t="str">
        <f t="shared" si="18"/>
        <v>62005冷房店舗用有り</v>
      </c>
      <c r="Z621" s="51">
        <v>-0.86599999999999999</v>
      </c>
      <c r="AA621" s="51">
        <v>1.8660000000000001</v>
      </c>
      <c r="AB621" s="52">
        <v>1.0455000000000001</v>
      </c>
      <c r="AC621" s="52">
        <v>1.3880999999999999</v>
      </c>
      <c r="AD621" s="31">
        <f>省エネ計算フォーマット【EHP】!$O$131/100</f>
        <v>0</v>
      </c>
      <c r="AE621" s="32">
        <f t="shared" si="19"/>
        <v>1.3879999999999999</v>
      </c>
    </row>
    <row r="622" spans="20:31">
      <c r="T622" s="25">
        <v>6</v>
      </c>
      <c r="U622" s="26">
        <v>2005</v>
      </c>
      <c r="V622" s="27" t="s">
        <v>19</v>
      </c>
      <c r="W622" s="27" t="s">
        <v>606</v>
      </c>
      <c r="X622" s="27" t="s">
        <v>618</v>
      </c>
      <c r="Y622" s="28" t="str">
        <f t="shared" si="18"/>
        <v>62005冷房ビル用マルチ有り</v>
      </c>
      <c r="Z622" s="51">
        <v>-0.68200000000000005</v>
      </c>
      <c r="AA622" s="51">
        <v>1.6819999999999999</v>
      </c>
      <c r="AB622" s="52">
        <v>1.0490999999999999</v>
      </c>
      <c r="AC622" s="52">
        <v>1.2492000000000001</v>
      </c>
      <c r="AD622" s="31">
        <f>省エネ計算フォーマット【EHP】!$O$131/100</f>
        <v>0</v>
      </c>
      <c r="AE622" s="32">
        <f t="shared" si="19"/>
        <v>1.2490000000000001</v>
      </c>
    </row>
    <row r="623" spans="20:31">
      <c r="T623" s="25">
        <v>6</v>
      </c>
      <c r="U623" s="26">
        <v>2005</v>
      </c>
      <c r="V623" s="27" t="s">
        <v>19</v>
      </c>
      <c r="W623" s="27" t="s">
        <v>607</v>
      </c>
      <c r="X623" s="27" t="s">
        <v>618</v>
      </c>
      <c r="Y623" s="28" t="str">
        <f t="shared" si="18"/>
        <v>62005冷房設備用有り</v>
      </c>
      <c r="Z623" s="51">
        <v>-0.114</v>
      </c>
      <c r="AA623" s="51">
        <v>1.1140000000000001</v>
      </c>
      <c r="AB623" s="52">
        <v>1.0325</v>
      </c>
      <c r="AC623" s="52">
        <v>0.82740000000000002</v>
      </c>
      <c r="AD623" s="31">
        <f>省エネ計算フォーマット【EHP】!$O$131/100</f>
        <v>0</v>
      </c>
      <c r="AE623" s="32">
        <f t="shared" si="19"/>
        <v>0.82699999999999996</v>
      </c>
    </row>
    <row r="624" spans="20:31">
      <c r="T624" s="25">
        <v>6</v>
      </c>
      <c r="U624" s="26">
        <v>2005</v>
      </c>
      <c r="V624" s="27" t="s">
        <v>19</v>
      </c>
      <c r="W624" s="27" t="s">
        <v>612</v>
      </c>
      <c r="X624" s="27" t="s">
        <v>702</v>
      </c>
      <c r="Y624" s="28" t="str">
        <f t="shared" si="18"/>
        <v>62005冷房店舗用無し（一定速）</v>
      </c>
      <c r="Z624" s="51">
        <v>0.25</v>
      </c>
      <c r="AA624" s="51">
        <v>0.75</v>
      </c>
      <c r="AB624" s="52">
        <v>0.25</v>
      </c>
      <c r="AC624" s="52">
        <v>0.75</v>
      </c>
      <c r="AD624" s="31">
        <f>省エネ計算フォーマット【EHP】!$O$131/100</f>
        <v>0</v>
      </c>
      <c r="AE624" s="32">
        <f t="shared" si="19"/>
        <v>0.75</v>
      </c>
    </row>
    <row r="625" spans="20:31">
      <c r="T625" s="25">
        <v>6</v>
      </c>
      <c r="U625" s="26">
        <v>2005</v>
      </c>
      <c r="V625" s="27" t="s">
        <v>19</v>
      </c>
      <c r="W625" s="27" t="s">
        <v>606</v>
      </c>
      <c r="X625" s="27" t="s">
        <v>702</v>
      </c>
      <c r="Y625" s="28" t="str">
        <f t="shared" si="18"/>
        <v>62005冷房ビル用マルチ無し（一定速）</v>
      </c>
      <c r="Z625" s="51">
        <v>0.25</v>
      </c>
      <c r="AA625" s="51">
        <v>0.75</v>
      </c>
      <c r="AB625" s="52">
        <v>0.25</v>
      </c>
      <c r="AC625" s="52">
        <v>0.75</v>
      </c>
      <c r="AD625" s="31">
        <f>省エネ計算フォーマット【EHP】!$O$131/100</f>
        <v>0</v>
      </c>
      <c r="AE625" s="32">
        <f t="shared" si="19"/>
        <v>0.75</v>
      </c>
    </row>
    <row r="626" spans="20:31">
      <c r="T626" s="25">
        <v>6</v>
      </c>
      <c r="U626" s="26">
        <v>2005</v>
      </c>
      <c r="V626" s="27" t="s">
        <v>19</v>
      </c>
      <c r="W626" s="27" t="s">
        <v>607</v>
      </c>
      <c r="X626" s="27" t="s">
        <v>702</v>
      </c>
      <c r="Y626" s="28" t="str">
        <f t="shared" si="18"/>
        <v>62005冷房設備用無し（一定速）</v>
      </c>
      <c r="Z626" s="51">
        <v>0.25</v>
      </c>
      <c r="AA626" s="51">
        <v>0.75</v>
      </c>
      <c r="AB626" s="52">
        <v>0.25</v>
      </c>
      <c r="AC626" s="52">
        <v>0.75</v>
      </c>
      <c r="AD626" s="31">
        <f>省エネ計算フォーマット【EHP】!$O$131/100</f>
        <v>0</v>
      </c>
      <c r="AE626" s="32">
        <f t="shared" si="19"/>
        <v>0.75</v>
      </c>
    </row>
    <row r="627" spans="20:31">
      <c r="T627" s="25">
        <v>6</v>
      </c>
      <c r="U627" s="26">
        <v>2005</v>
      </c>
      <c r="V627" s="27" t="s">
        <v>20</v>
      </c>
      <c r="W627" s="27" t="s">
        <v>612</v>
      </c>
      <c r="X627" s="27" t="s">
        <v>618</v>
      </c>
      <c r="Y627" s="28" t="str">
        <f t="shared" si="18"/>
        <v>62005暖房店舗用有り</v>
      </c>
      <c r="Z627" s="51">
        <v>-0.65</v>
      </c>
      <c r="AA627" s="51">
        <v>1.65</v>
      </c>
      <c r="AB627" s="52">
        <v>1.0726</v>
      </c>
      <c r="AC627" s="52">
        <v>1.2194</v>
      </c>
      <c r="AD627" s="31">
        <f>省エネ計算フォーマット【EHP】!$O$131/100</f>
        <v>0</v>
      </c>
      <c r="AE627" s="32">
        <f t="shared" si="19"/>
        <v>1.2190000000000001</v>
      </c>
    </row>
    <row r="628" spans="20:31">
      <c r="T628" s="25">
        <v>6</v>
      </c>
      <c r="U628" s="26">
        <v>2005</v>
      </c>
      <c r="V628" s="27" t="s">
        <v>20</v>
      </c>
      <c r="W628" s="27" t="s">
        <v>606</v>
      </c>
      <c r="X628" s="27" t="s">
        <v>618</v>
      </c>
      <c r="Y628" s="28" t="str">
        <f t="shared" si="18"/>
        <v>62005暖房ビル用マルチ有り</v>
      </c>
      <c r="Z628" s="51">
        <v>-0.56000000000000005</v>
      </c>
      <c r="AA628" s="51">
        <v>1.56</v>
      </c>
      <c r="AB628" s="52">
        <v>1.0330999999999999</v>
      </c>
      <c r="AC628" s="52">
        <v>1.1617</v>
      </c>
      <c r="AD628" s="31">
        <f>省エネ計算フォーマット【EHP】!$O$131/100</f>
        <v>0</v>
      </c>
      <c r="AE628" s="32">
        <f t="shared" si="19"/>
        <v>1.161</v>
      </c>
    </row>
    <row r="629" spans="20:31">
      <c r="T629" s="25">
        <v>6</v>
      </c>
      <c r="U629" s="26">
        <v>2005</v>
      </c>
      <c r="V629" s="27" t="s">
        <v>20</v>
      </c>
      <c r="W629" s="27" t="s">
        <v>607</v>
      </c>
      <c r="X629" s="27" t="s">
        <v>618</v>
      </c>
      <c r="Y629" s="28" t="str">
        <f t="shared" si="18"/>
        <v>62005暖房設備用有り</v>
      </c>
      <c r="Z629" s="51">
        <v>-0.126</v>
      </c>
      <c r="AA629" s="51">
        <v>1.1259999999999999</v>
      </c>
      <c r="AB629" s="52">
        <v>1.0239</v>
      </c>
      <c r="AC629" s="52">
        <v>0.83850000000000002</v>
      </c>
      <c r="AD629" s="31">
        <f>省エネ計算フォーマット【EHP】!$O$131/100</f>
        <v>0</v>
      </c>
      <c r="AE629" s="32">
        <f t="shared" si="19"/>
        <v>0.83799999999999997</v>
      </c>
    </row>
    <row r="630" spans="20:31">
      <c r="T630" s="25">
        <v>6</v>
      </c>
      <c r="U630" s="26">
        <v>2005</v>
      </c>
      <c r="V630" s="27" t="s">
        <v>20</v>
      </c>
      <c r="W630" s="27" t="s">
        <v>612</v>
      </c>
      <c r="X630" s="27" t="s">
        <v>702</v>
      </c>
      <c r="Y630" s="28" t="str">
        <f t="shared" si="18"/>
        <v>62005暖房店舗用無し（一定速）</v>
      </c>
      <c r="Z630" s="51">
        <v>0.25</v>
      </c>
      <c r="AA630" s="51">
        <v>0.75</v>
      </c>
      <c r="AB630" s="52">
        <v>0.25</v>
      </c>
      <c r="AC630" s="52">
        <v>0.75</v>
      </c>
      <c r="AD630" s="31">
        <f>省エネ計算フォーマット【EHP】!$O$131/100</f>
        <v>0</v>
      </c>
      <c r="AE630" s="32">
        <f t="shared" si="19"/>
        <v>0.75</v>
      </c>
    </row>
    <row r="631" spans="20:31">
      <c r="T631" s="25">
        <v>6</v>
      </c>
      <c r="U631" s="26">
        <v>2005</v>
      </c>
      <c r="V631" s="27" t="s">
        <v>20</v>
      </c>
      <c r="W631" s="27" t="s">
        <v>606</v>
      </c>
      <c r="X631" s="27" t="s">
        <v>702</v>
      </c>
      <c r="Y631" s="28" t="str">
        <f t="shared" si="18"/>
        <v>62005暖房ビル用マルチ無し（一定速）</v>
      </c>
      <c r="Z631" s="51">
        <v>0.25</v>
      </c>
      <c r="AA631" s="51">
        <v>0.75</v>
      </c>
      <c r="AB631" s="52">
        <v>0.25</v>
      </c>
      <c r="AC631" s="52">
        <v>0.75</v>
      </c>
      <c r="AD631" s="31">
        <f>省エネ計算フォーマット【EHP】!$O$131/100</f>
        <v>0</v>
      </c>
      <c r="AE631" s="32">
        <f t="shared" si="19"/>
        <v>0.75</v>
      </c>
    </row>
    <row r="632" spans="20:31">
      <c r="T632" s="25">
        <v>6</v>
      </c>
      <c r="U632" s="50">
        <v>2005</v>
      </c>
      <c r="V632" s="41" t="s">
        <v>20</v>
      </c>
      <c r="W632" s="41" t="s">
        <v>607</v>
      </c>
      <c r="X632" s="41" t="s">
        <v>702</v>
      </c>
      <c r="Y632" s="28" t="str">
        <f t="shared" si="18"/>
        <v>62005暖房設備用無し（一定速）</v>
      </c>
      <c r="Z632" s="51">
        <v>0.25</v>
      </c>
      <c r="AA632" s="51">
        <v>0.75</v>
      </c>
      <c r="AB632" s="52">
        <v>0.25</v>
      </c>
      <c r="AC632" s="52">
        <v>0.75</v>
      </c>
      <c r="AD632" s="31">
        <f>省エネ計算フォーマット【EHP】!$O$131/100</f>
        <v>0</v>
      </c>
      <c r="AE632" s="32">
        <f t="shared" si="19"/>
        <v>0.75</v>
      </c>
    </row>
    <row r="633" spans="20:31">
      <c r="T633" s="25">
        <v>6</v>
      </c>
      <c r="U633" s="50">
        <v>2010</v>
      </c>
      <c r="V633" s="41" t="s">
        <v>19</v>
      </c>
      <c r="W633" s="41" t="s">
        <v>612</v>
      </c>
      <c r="X633" s="41" t="s">
        <v>618</v>
      </c>
      <c r="Y633" s="28" t="str">
        <f t="shared" si="18"/>
        <v>62010冷房店舗用有り</v>
      </c>
      <c r="Z633" s="51">
        <v>-1.1000000000000001</v>
      </c>
      <c r="AA633" s="51">
        <v>2.1</v>
      </c>
      <c r="AB633" s="52">
        <v>1.0511999999999999</v>
      </c>
      <c r="AC633" s="52">
        <v>1.5622</v>
      </c>
      <c r="AD633" s="31">
        <f>省エネ計算フォーマット【EHP】!$O$131/100</f>
        <v>0</v>
      </c>
      <c r="AE633" s="32">
        <f t="shared" si="19"/>
        <v>1.5620000000000001</v>
      </c>
    </row>
    <row r="634" spans="20:31">
      <c r="T634" s="25">
        <v>6</v>
      </c>
      <c r="U634" s="50">
        <v>2010</v>
      </c>
      <c r="V634" s="41" t="s">
        <v>19</v>
      </c>
      <c r="W634" s="41" t="s">
        <v>606</v>
      </c>
      <c r="X634" s="41" t="s">
        <v>618</v>
      </c>
      <c r="Y634" s="28" t="str">
        <f t="shared" si="18"/>
        <v>62010冷房ビル用マルチ有り</v>
      </c>
      <c r="Z634" s="51">
        <v>-0.88</v>
      </c>
      <c r="AA634" s="51">
        <v>1.88</v>
      </c>
      <c r="AB634" s="52">
        <v>1.0548999999999999</v>
      </c>
      <c r="AC634" s="52">
        <v>1.3963000000000001</v>
      </c>
      <c r="AD634" s="31">
        <f>省エネ計算フォーマット【EHP】!$O$131/100</f>
        <v>0</v>
      </c>
      <c r="AE634" s="32">
        <f t="shared" si="19"/>
        <v>1.3959999999999999</v>
      </c>
    </row>
    <row r="635" spans="20:31">
      <c r="T635" s="25">
        <v>6</v>
      </c>
      <c r="U635" s="50">
        <v>2010</v>
      </c>
      <c r="V635" s="41" t="s">
        <v>19</v>
      </c>
      <c r="W635" s="41" t="s">
        <v>607</v>
      </c>
      <c r="X635" s="41" t="s">
        <v>618</v>
      </c>
      <c r="Y635" s="28" t="str">
        <f t="shared" si="18"/>
        <v>62010冷房設備用有り</v>
      </c>
      <c r="Z635" s="51">
        <v>-0.26</v>
      </c>
      <c r="AA635" s="51">
        <v>1.26</v>
      </c>
      <c r="AB635" s="52">
        <v>1.1929000000000001</v>
      </c>
      <c r="AC635" s="52">
        <v>0.89680000000000004</v>
      </c>
      <c r="AD635" s="31">
        <f>省エネ計算フォーマット【EHP】!$O$131/100</f>
        <v>0</v>
      </c>
      <c r="AE635" s="32">
        <f t="shared" si="19"/>
        <v>0.89600000000000002</v>
      </c>
    </row>
    <row r="636" spans="20:31">
      <c r="T636" s="25">
        <v>6</v>
      </c>
      <c r="U636" s="50">
        <v>2010</v>
      </c>
      <c r="V636" s="41" t="s">
        <v>19</v>
      </c>
      <c r="W636" s="41" t="s">
        <v>612</v>
      </c>
      <c r="X636" s="41" t="s">
        <v>702</v>
      </c>
      <c r="Y636" s="28" t="str">
        <f t="shared" si="18"/>
        <v>62010冷房店舗用無し（一定速）</v>
      </c>
      <c r="Z636" s="51">
        <v>0.25</v>
      </c>
      <c r="AA636" s="51">
        <v>0.75</v>
      </c>
      <c r="AB636" s="52">
        <v>0.25</v>
      </c>
      <c r="AC636" s="52">
        <v>0.75</v>
      </c>
      <c r="AD636" s="31">
        <f>省エネ計算フォーマット【EHP】!$O$131/100</f>
        <v>0</v>
      </c>
      <c r="AE636" s="32">
        <f t="shared" si="19"/>
        <v>0.75</v>
      </c>
    </row>
    <row r="637" spans="20:31">
      <c r="T637" s="25">
        <v>6</v>
      </c>
      <c r="U637" s="50">
        <v>2010</v>
      </c>
      <c r="V637" s="41" t="s">
        <v>19</v>
      </c>
      <c r="W637" s="41" t="s">
        <v>606</v>
      </c>
      <c r="X637" s="41" t="s">
        <v>702</v>
      </c>
      <c r="Y637" s="28" t="str">
        <f t="shared" si="18"/>
        <v>62010冷房ビル用マルチ無し（一定速）</v>
      </c>
      <c r="Z637" s="51">
        <v>0.25</v>
      </c>
      <c r="AA637" s="51">
        <v>0.75</v>
      </c>
      <c r="AB637" s="52">
        <v>0.25</v>
      </c>
      <c r="AC637" s="52">
        <v>0.75</v>
      </c>
      <c r="AD637" s="31">
        <f>省エネ計算フォーマット【EHP】!$O$131/100</f>
        <v>0</v>
      </c>
      <c r="AE637" s="32">
        <f t="shared" si="19"/>
        <v>0.75</v>
      </c>
    </row>
    <row r="638" spans="20:31">
      <c r="T638" s="25">
        <v>6</v>
      </c>
      <c r="U638" s="50">
        <v>2010</v>
      </c>
      <c r="V638" s="41" t="s">
        <v>19</v>
      </c>
      <c r="W638" s="41" t="s">
        <v>607</v>
      </c>
      <c r="X638" s="41" t="s">
        <v>702</v>
      </c>
      <c r="Y638" s="28" t="str">
        <f t="shared" si="18"/>
        <v>62010冷房設備用無し（一定速）</v>
      </c>
      <c r="Z638" s="51">
        <v>0.25</v>
      </c>
      <c r="AA638" s="51">
        <v>0.75</v>
      </c>
      <c r="AB638" s="52">
        <v>0.25</v>
      </c>
      <c r="AC638" s="52">
        <v>0.75</v>
      </c>
      <c r="AD638" s="31">
        <f>省エネ計算フォーマット【EHP】!$O$131/100</f>
        <v>0</v>
      </c>
      <c r="AE638" s="32">
        <f t="shared" si="19"/>
        <v>0.75</v>
      </c>
    </row>
    <row r="639" spans="20:31">
      <c r="T639" s="25">
        <v>6</v>
      </c>
      <c r="U639" s="50">
        <v>2010</v>
      </c>
      <c r="V639" s="41" t="s">
        <v>20</v>
      </c>
      <c r="W639" s="41" t="s">
        <v>612</v>
      </c>
      <c r="X639" s="41" t="s">
        <v>618</v>
      </c>
      <c r="Y639" s="28" t="str">
        <f t="shared" si="18"/>
        <v>62010暖房店舗用有り</v>
      </c>
      <c r="Z639" s="51">
        <v>-0.72</v>
      </c>
      <c r="AA639" s="51">
        <v>1.72</v>
      </c>
      <c r="AB639" s="52">
        <v>1.0757000000000001</v>
      </c>
      <c r="AC639" s="52">
        <v>1.2710999999999999</v>
      </c>
      <c r="AD639" s="31">
        <f>省エネ計算フォーマット【EHP】!$O$131/100</f>
        <v>0</v>
      </c>
      <c r="AE639" s="32">
        <f t="shared" si="19"/>
        <v>1.2709999999999999</v>
      </c>
    </row>
    <row r="640" spans="20:31">
      <c r="T640" s="25">
        <v>6</v>
      </c>
      <c r="U640" s="50">
        <v>2010</v>
      </c>
      <c r="V640" s="41" t="s">
        <v>20</v>
      </c>
      <c r="W640" s="41" t="s">
        <v>606</v>
      </c>
      <c r="X640" s="41" t="s">
        <v>618</v>
      </c>
      <c r="Y640" s="28" t="str">
        <f t="shared" si="18"/>
        <v>62010暖房ビル用マルチ有り</v>
      </c>
      <c r="Z640" s="51">
        <v>-0.7</v>
      </c>
      <c r="AA640" s="51">
        <v>1.7</v>
      </c>
      <c r="AB640" s="52">
        <v>1.036</v>
      </c>
      <c r="AC640" s="52">
        <v>1.266</v>
      </c>
      <c r="AD640" s="31">
        <f>省エネ計算フォーマット【EHP】!$O$131/100</f>
        <v>0</v>
      </c>
      <c r="AE640" s="32">
        <f t="shared" si="19"/>
        <v>1.266</v>
      </c>
    </row>
    <row r="641" spans="20:31">
      <c r="T641" s="25">
        <v>6</v>
      </c>
      <c r="U641" s="50">
        <v>2010</v>
      </c>
      <c r="V641" s="41" t="s">
        <v>20</v>
      </c>
      <c r="W641" s="41" t="s">
        <v>607</v>
      </c>
      <c r="X641" s="41" t="s">
        <v>618</v>
      </c>
      <c r="Y641" s="28" t="str">
        <f t="shared" si="18"/>
        <v>62010暖房設備用有り</v>
      </c>
      <c r="Z641" s="51">
        <v>-0.26</v>
      </c>
      <c r="AA641" s="51">
        <v>1.26</v>
      </c>
      <c r="AB641" s="52">
        <v>0.82779999999999998</v>
      </c>
      <c r="AC641" s="52">
        <v>0.98809999999999998</v>
      </c>
      <c r="AD641" s="31">
        <f>省エネ計算フォーマット【EHP】!$O$131/100</f>
        <v>0</v>
      </c>
      <c r="AE641" s="32">
        <f t="shared" si="19"/>
        <v>0.98799999999999999</v>
      </c>
    </row>
    <row r="642" spans="20:31">
      <c r="T642" s="25">
        <v>6</v>
      </c>
      <c r="U642" s="50">
        <v>2010</v>
      </c>
      <c r="V642" s="41" t="s">
        <v>20</v>
      </c>
      <c r="W642" s="41" t="s">
        <v>612</v>
      </c>
      <c r="X642" s="41" t="s">
        <v>702</v>
      </c>
      <c r="Y642" s="28" t="str">
        <f t="shared" si="18"/>
        <v>62010暖房店舗用無し（一定速）</v>
      </c>
      <c r="Z642" s="51">
        <v>0.25</v>
      </c>
      <c r="AA642" s="51">
        <v>0.75</v>
      </c>
      <c r="AB642" s="52">
        <v>0.25</v>
      </c>
      <c r="AC642" s="52">
        <v>0.75</v>
      </c>
      <c r="AD642" s="31">
        <f>省エネ計算フォーマット【EHP】!$O$131/100</f>
        <v>0</v>
      </c>
      <c r="AE642" s="32">
        <f t="shared" si="19"/>
        <v>0.75</v>
      </c>
    </row>
    <row r="643" spans="20:31">
      <c r="T643" s="25">
        <v>6</v>
      </c>
      <c r="U643" s="50">
        <v>2010</v>
      </c>
      <c r="V643" s="41" t="s">
        <v>20</v>
      </c>
      <c r="W643" s="41" t="s">
        <v>606</v>
      </c>
      <c r="X643" s="41" t="s">
        <v>702</v>
      </c>
      <c r="Y643" s="28" t="str">
        <f t="shared" si="18"/>
        <v>62010暖房ビル用マルチ無し（一定速）</v>
      </c>
      <c r="Z643" s="51">
        <v>0.25</v>
      </c>
      <c r="AA643" s="51">
        <v>0.75</v>
      </c>
      <c r="AB643" s="52">
        <v>0.25</v>
      </c>
      <c r="AC643" s="52">
        <v>0.75</v>
      </c>
      <c r="AD643" s="31">
        <f>省エネ計算フォーマット【EHP】!$O$131/100</f>
        <v>0</v>
      </c>
      <c r="AE643" s="32">
        <f t="shared" si="19"/>
        <v>0.75</v>
      </c>
    </row>
    <row r="644" spans="20:31">
      <c r="T644" s="25">
        <v>6</v>
      </c>
      <c r="U644" s="50">
        <v>2010</v>
      </c>
      <c r="V644" s="41" t="s">
        <v>20</v>
      </c>
      <c r="W644" s="41" t="s">
        <v>607</v>
      </c>
      <c r="X644" s="41" t="s">
        <v>702</v>
      </c>
      <c r="Y644" s="28" t="str">
        <f t="shared" si="18"/>
        <v>62010暖房設備用無し（一定速）</v>
      </c>
      <c r="Z644" s="63">
        <v>0.25</v>
      </c>
      <c r="AA644" s="63">
        <v>0.75</v>
      </c>
      <c r="AB644" s="64">
        <v>0.25</v>
      </c>
      <c r="AC644" s="64">
        <v>0.75</v>
      </c>
      <c r="AD644" s="31">
        <f>省エネ計算フォーマット【EHP】!$O$131/100</f>
        <v>0</v>
      </c>
      <c r="AE644" s="32">
        <f t="shared" si="19"/>
        <v>0.75</v>
      </c>
    </row>
    <row r="645" spans="20:31">
      <c r="T645" s="53">
        <v>6</v>
      </c>
      <c r="U645" s="75">
        <v>2011</v>
      </c>
      <c r="V645" s="54" t="s">
        <v>19</v>
      </c>
      <c r="W645" s="54" t="s">
        <v>612</v>
      </c>
      <c r="X645" s="54" t="s">
        <v>618</v>
      </c>
      <c r="Y645" s="55" t="str">
        <f t="shared" si="18"/>
        <v>62011冷房店舗用有り</v>
      </c>
      <c r="Z645" s="56">
        <v>-1.1200000000000001</v>
      </c>
      <c r="AA645" s="56">
        <v>2.12</v>
      </c>
      <c r="AB645" s="57">
        <v>1.0517000000000001</v>
      </c>
      <c r="AC645" s="57">
        <v>1.5770999999999999</v>
      </c>
      <c r="AD645" s="31">
        <f>省エネ計算フォーマット【EHP】!$O$131/100</f>
        <v>0</v>
      </c>
      <c r="AE645" s="37">
        <f t="shared" si="19"/>
        <v>1.577</v>
      </c>
    </row>
    <row r="646" spans="20:31">
      <c r="T646" s="53">
        <v>6</v>
      </c>
      <c r="U646" s="75">
        <v>2011</v>
      </c>
      <c r="V646" s="54" t="s">
        <v>19</v>
      </c>
      <c r="W646" s="54" t="s">
        <v>606</v>
      </c>
      <c r="X646" s="54" t="s">
        <v>618</v>
      </c>
      <c r="Y646" s="55" t="str">
        <f t="shared" si="18"/>
        <v>62011冷房ビル用マルチ有り</v>
      </c>
      <c r="Z646" s="56">
        <v>-1</v>
      </c>
      <c r="AA646" s="56">
        <v>2</v>
      </c>
      <c r="AB646" s="57">
        <v>1.0584</v>
      </c>
      <c r="AC646" s="57">
        <v>1.4854000000000001</v>
      </c>
      <c r="AD646" s="31">
        <f>省エネ計算フォーマット【EHP】!$O$131/100</f>
        <v>0</v>
      </c>
      <c r="AE646" s="37">
        <f t="shared" si="19"/>
        <v>1.4850000000000001</v>
      </c>
    </row>
    <row r="647" spans="20:31">
      <c r="T647" s="53">
        <v>6</v>
      </c>
      <c r="U647" s="75">
        <v>2011</v>
      </c>
      <c r="V647" s="54" t="s">
        <v>19</v>
      </c>
      <c r="W647" s="54" t="s">
        <v>607</v>
      </c>
      <c r="X647" s="54" t="s">
        <v>618</v>
      </c>
      <c r="Y647" s="55" t="str">
        <f t="shared" si="18"/>
        <v>62011冷房設備用有り</v>
      </c>
      <c r="Z647" s="56">
        <v>-0.22</v>
      </c>
      <c r="AA647" s="56">
        <v>1.22</v>
      </c>
      <c r="AB647" s="57">
        <v>1.0356000000000001</v>
      </c>
      <c r="AC647" s="57">
        <v>0.90610000000000002</v>
      </c>
      <c r="AD647" s="31">
        <f>省エネ計算フォーマット【EHP】!$O$131/100</f>
        <v>0</v>
      </c>
      <c r="AE647" s="37">
        <f t="shared" si="19"/>
        <v>0.90600000000000003</v>
      </c>
    </row>
    <row r="648" spans="20:31">
      <c r="T648" s="53">
        <v>6</v>
      </c>
      <c r="U648" s="75">
        <v>2011</v>
      </c>
      <c r="V648" s="54" t="s">
        <v>19</v>
      </c>
      <c r="W648" s="54" t="s">
        <v>612</v>
      </c>
      <c r="X648" s="54" t="s">
        <v>702</v>
      </c>
      <c r="Y648" s="55" t="str">
        <f t="shared" si="18"/>
        <v>62011冷房店舗用無し（一定速）</v>
      </c>
      <c r="Z648" s="56">
        <v>0.25</v>
      </c>
      <c r="AA648" s="56">
        <v>0.75</v>
      </c>
      <c r="AB648" s="57">
        <v>0.25</v>
      </c>
      <c r="AC648" s="57">
        <v>0.75</v>
      </c>
      <c r="AD648" s="31">
        <f>省エネ計算フォーマット【EHP】!$O$131/100</f>
        <v>0</v>
      </c>
      <c r="AE648" s="37">
        <f t="shared" si="19"/>
        <v>0.75</v>
      </c>
    </row>
    <row r="649" spans="20:31">
      <c r="T649" s="53">
        <v>6</v>
      </c>
      <c r="U649" s="75">
        <v>2011</v>
      </c>
      <c r="V649" s="54" t="s">
        <v>19</v>
      </c>
      <c r="W649" s="54" t="s">
        <v>606</v>
      </c>
      <c r="X649" s="54" t="s">
        <v>702</v>
      </c>
      <c r="Y649" s="55" t="str">
        <f t="shared" si="18"/>
        <v>62011冷房ビル用マルチ無し（一定速）</v>
      </c>
      <c r="Z649" s="56">
        <v>0.25</v>
      </c>
      <c r="AA649" s="56">
        <v>0.75</v>
      </c>
      <c r="AB649" s="57">
        <v>0.25</v>
      </c>
      <c r="AC649" s="57">
        <v>0.75</v>
      </c>
      <c r="AD649" s="31">
        <f>省エネ計算フォーマット【EHP】!$O$131/100</f>
        <v>0</v>
      </c>
      <c r="AE649" s="37">
        <f t="shared" si="19"/>
        <v>0.75</v>
      </c>
    </row>
    <row r="650" spans="20:31">
      <c r="T650" s="53">
        <v>6</v>
      </c>
      <c r="U650" s="75">
        <v>2011</v>
      </c>
      <c r="V650" s="54" t="s">
        <v>19</v>
      </c>
      <c r="W650" s="54" t="s">
        <v>607</v>
      </c>
      <c r="X650" s="54" t="s">
        <v>702</v>
      </c>
      <c r="Y650" s="55" t="str">
        <f t="shared" ref="Y650:Y713" si="20">T650&amp;U650&amp;V650&amp;W650&amp;X650</f>
        <v>62011冷房設備用無し（一定速）</v>
      </c>
      <c r="Z650" s="56">
        <v>0.25</v>
      </c>
      <c r="AA650" s="56">
        <v>0.75</v>
      </c>
      <c r="AB650" s="57">
        <v>0.25</v>
      </c>
      <c r="AC650" s="57">
        <v>0.75</v>
      </c>
      <c r="AD650" s="31">
        <f>省エネ計算フォーマット【EHP】!$O$131/100</f>
        <v>0</v>
      </c>
      <c r="AE650" s="37">
        <f t="shared" si="19"/>
        <v>0.75</v>
      </c>
    </row>
    <row r="651" spans="20:31">
      <c r="T651" s="53">
        <v>6</v>
      </c>
      <c r="U651" s="75">
        <v>2011</v>
      </c>
      <c r="V651" s="54" t="s">
        <v>20</v>
      </c>
      <c r="W651" s="54" t="s">
        <v>612</v>
      </c>
      <c r="X651" s="54" t="s">
        <v>618</v>
      </c>
      <c r="Y651" s="55" t="str">
        <f t="shared" si="20"/>
        <v>62011暖房店舗用有り</v>
      </c>
      <c r="Z651" s="56">
        <v>-0.76</v>
      </c>
      <c r="AA651" s="56">
        <v>1.76</v>
      </c>
      <c r="AB651" s="57">
        <v>1.0773999999999999</v>
      </c>
      <c r="AC651" s="57">
        <v>1.3006</v>
      </c>
      <c r="AD651" s="31">
        <f>省エネ計算フォーマット【EHP】!$O$131/100</f>
        <v>0</v>
      </c>
      <c r="AE651" s="37">
        <f t="shared" si="19"/>
        <v>1.3</v>
      </c>
    </row>
    <row r="652" spans="20:31">
      <c r="T652" s="53">
        <v>6</v>
      </c>
      <c r="U652" s="75">
        <v>2011</v>
      </c>
      <c r="V652" s="54" t="s">
        <v>20</v>
      </c>
      <c r="W652" s="54" t="s">
        <v>606</v>
      </c>
      <c r="X652" s="54" t="s">
        <v>618</v>
      </c>
      <c r="Y652" s="55" t="str">
        <f t="shared" si="20"/>
        <v>62011暖房ビル用マルチ有り</v>
      </c>
      <c r="Z652" s="56">
        <v>-0.78</v>
      </c>
      <c r="AA652" s="56">
        <v>1.78</v>
      </c>
      <c r="AB652" s="57">
        <v>1.0377000000000001</v>
      </c>
      <c r="AC652" s="57">
        <v>1.3255999999999999</v>
      </c>
      <c r="AD652" s="31">
        <f>省エネ計算フォーマット【EHP】!$O$131/100</f>
        <v>0</v>
      </c>
      <c r="AE652" s="37">
        <f t="shared" ref="AE652:AE715" si="21">ROUNDDOWN(IF(AD652&gt;=0.25,Z652*AD652+AA652,AB652*AD652+AC652),3)</f>
        <v>1.325</v>
      </c>
    </row>
    <row r="653" spans="20:31">
      <c r="T653" s="53">
        <v>6</v>
      </c>
      <c r="U653" s="75">
        <v>2011</v>
      </c>
      <c r="V653" s="54" t="s">
        <v>20</v>
      </c>
      <c r="W653" s="54" t="s">
        <v>607</v>
      </c>
      <c r="X653" s="54" t="s">
        <v>618</v>
      </c>
      <c r="Y653" s="55" t="str">
        <f t="shared" si="20"/>
        <v>62011暖房設備用有り</v>
      </c>
      <c r="Z653" s="56">
        <v>-0.26</v>
      </c>
      <c r="AA653" s="56">
        <v>1.26</v>
      </c>
      <c r="AB653" s="57">
        <v>1.0266999999999999</v>
      </c>
      <c r="AC653" s="57">
        <v>0.93830000000000002</v>
      </c>
      <c r="AD653" s="31">
        <f>省エネ計算フォーマット【EHP】!$O$131/100</f>
        <v>0</v>
      </c>
      <c r="AE653" s="37">
        <f t="shared" si="21"/>
        <v>0.93799999999999994</v>
      </c>
    </row>
    <row r="654" spans="20:31">
      <c r="T654" s="53">
        <v>6</v>
      </c>
      <c r="U654" s="75">
        <v>2011</v>
      </c>
      <c r="V654" s="54" t="s">
        <v>20</v>
      </c>
      <c r="W654" s="54" t="s">
        <v>612</v>
      </c>
      <c r="X654" s="54" t="s">
        <v>702</v>
      </c>
      <c r="Y654" s="55" t="str">
        <f t="shared" si="20"/>
        <v>62011暖房店舗用無し（一定速）</v>
      </c>
      <c r="Z654" s="56">
        <v>0.25</v>
      </c>
      <c r="AA654" s="56">
        <v>0.75</v>
      </c>
      <c r="AB654" s="57">
        <v>0.25</v>
      </c>
      <c r="AC654" s="57">
        <v>0.75</v>
      </c>
      <c r="AD654" s="31">
        <f>省エネ計算フォーマット【EHP】!$O$131/100</f>
        <v>0</v>
      </c>
      <c r="AE654" s="37">
        <f t="shared" si="21"/>
        <v>0.75</v>
      </c>
    </row>
    <row r="655" spans="20:31">
      <c r="T655" s="53">
        <v>6</v>
      </c>
      <c r="U655" s="75">
        <v>2011</v>
      </c>
      <c r="V655" s="54" t="s">
        <v>20</v>
      </c>
      <c r="W655" s="54" t="s">
        <v>606</v>
      </c>
      <c r="X655" s="54" t="s">
        <v>702</v>
      </c>
      <c r="Y655" s="55" t="str">
        <f t="shared" si="20"/>
        <v>62011暖房ビル用マルチ無し（一定速）</v>
      </c>
      <c r="Z655" s="56">
        <v>0.25</v>
      </c>
      <c r="AA655" s="56">
        <v>0.75</v>
      </c>
      <c r="AB655" s="57">
        <v>0.25</v>
      </c>
      <c r="AC655" s="57">
        <v>0.75</v>
      </c>
      <c r="AD655" s="31">
        <f>省エネ計算フォーマット【EHP】!$O$131/100</f>
        <v>0</v>
      </c>
      <c r="AE655" s="37">
        <f t="shared" si="21"/>
        <v>0.75</v>
      </c>
    </row>
    <row r="656" spans="20:31">
      <c r="T656" s="53">
        <v>6</v>
      </c>
      <c r="U656" s="54">
        <v>2011</v>
      </c>
      <c r="V656" s="54" t="s">
        <v>20</v>
      </c>
      <c r="W656" s="54" t="s">
        <v>607</v>
      </c>
      <c r="X656" s="54" t="s">
        <v>702</v>
      </c>
      <c r="Y656" s="55" t="str">
        <f t="shared" si="20"/>
        <v>62011暖房設備用無し（一定速）</v>
      </c>
      <c r="Z656" s="65">
        <v>0.25</v>
      </c>
      <c r="AA656" s="65">
        <v>0.75</v>
      </c>
      <c r="AB656" s="66">
        <v>0.25</v>
      </c>
      <c r="AC656" s="66">
        <v>0.75</v>
      </c>
      <c r="AD656" s="31">
        <f>省エネ計算フォーマット【EHP】!$O$131/100</f>
        <v>0</v>
      </c>
      <c r="AE656" s="37">
        <f t="shared" si="21"/>
        <v>0.75</v>
      </c>
    </row>
    <row r="657" spans="20:31">
      <c r="T657" s="53">
        <v>6</v>
      </c>
      <c r="U657" s="54">
        <v>2012</v>
      </c>
      <c r="V657" s="54" t="s">
        <v>19</v>
      </c>
      <c r="W657" s="54" t="s">
        <v>612</v>
      </c>
      <c r="X657" s="54" t="s">
        <v>618</v>
      </c>
      <c r="Y657" s="55" t="str">
        <f t="shared" si="20"/>
        <v>62012冷房店舗用有り</v>
      </c>
      <c r="Z657" s="67">
        <v>-1.36</v>
      </c>
      <c r="AA657" s="67">
        <v>2.36</v>
      </c>
      <c r="AB657" s="68">
        <v>1.0576000000000001</v>
      </c>
      <c r="AC657" s="68">
        <v>1.7556</v>
      </c>
      <c r="AD657" s="31">
        <f>省エネ計算フォーマット【EHP】!$O$131/100</f>
        <v>0</v>
      </c>
      <c r="AE657" s="37">
        <f t="shared" si="21"/>
        <v>1.7549999999999999</v>
      </c>
    </row>
    <row r="658" spans="20:31">
      <c r="T658" s="53">
        <v>6</v>
      </c>
      <c r="U658" s="54">
        <v>2012</v>
      </c>
      <c r="V658" s="54" t="s">
        <v>19</v>
      </c>
      <c r="W658" s="54" t="s">
        <v>606</v>
      </c>
      <c r="X658" s="54" t="s">
        <v>618</v>
      </c>
      <c r="Y658" s="55" t="str">
        <f t="shared" si="20"/>
        <v>62012冷房ビル用マルチ有り</v>
      </c>
      <c r="Z658" s="56">
        <v>-1.1399999999999999</v>
      </c>
      <c r="AA658" s="56">
        <v>2.14</v>
      </c>
      <c r="AB658" s="57">
        <v>1.0625</v>
      </c>
      <c r="AC658" s="57">
        <v>1.5893999999999999</v>
      </c>
      <c r="AD658" s="31">
        <f>省エネ計算フォーマット【EHP】!$O$131/100</f>
        <v>0</v>
      </c>
      <c r="AE658" s="37">
        <f t="shared" si="21"/>
        <v>1.589</v>
      </c>
    </row>
    <row r="659" spans="20:31">
      <c r="T659" s="53">
        <v>6</v>
      </c>
      <c r="U659" s="54">
        <v>2012</v>
      </c>
      <c r="V659" s="54" t="s">
        <v>19</v>
      </c>
      <c r="W659" s="54" t="s">
        <v>607</v>
      </c>
      <c r="X659" s="54" t="s">
        <v>618</v>
      </c>
      <c r="Y659" s="55" t="str">
        <f t="shared" si="20"/>
        <v>62012冷房設備用有り</v>
      </c>
      <c r="Z659" s="56">
        <v>-0.26</v>
      </c>
      <c r="AA659" s="56">
        <v>1.26</v>
      </c>
      <c r="AB659" s="57">
        <v>1.0367999999999999</v>
      </c>
      <c r="AC659" s="57">
        <v>0.93579999999999997</v>
      </c>
      <c r="AD659" s="31">
        <f>省エネ計算フォーマット【EHP】!$O$131/100</f>
        <v>0</v>
      </c>
      <c r="AE659" s="37">
        <f t="shared" si="21"/>
        <v>0.93500000000000005</v>
      </c>
    </row>
    <row r="660" spans="20:31">
      <c r="T660" s="53">
        <v>6</v>
      </c>
      <c r="U660" s="54">
        <v>2012</v>
      </c>
      <c r="V660" s="54" t="s">
        <v>19</v>
      </c>
      <c r="W660" s="54" t="s">
        <v>612</v>
      </c>
      <c r="X660" s="54" t="s">
        <v>702</v>
      </c>
      <c r="Y660" s="55" t="str">
        <f t="shared" si="20"/>
        <v>62012冷房店舗用無し（一定速）</v>
      </c>
      <c r="Z660" s="56">
        <v>0.25</v>
      </c>
      <c r="AA660" s="56">
        <v>0.75</v>
      </c>
      <c r="AB660" s="57">
        <v>0.25</v>
      </c>
      <c r="AC660" s="57">
        <v>0.75</v>
      </c>
      <c r="AD660" s="31">
        <f>省エネ計算フォーマット【EHP】!$O$131/100</f>
        <v>0</v>
      </c>
      <c r="AE660" s="37">
        <f t="shared" si="21"/>
        <v>0.75</v>
      </c>
    </row>
    <row r="661" spans="20:31">
      <c r="T661" s="53">
        <v>6</v>
      </c>
      <c r="U661" s="54">
        <v>2012</v>
      </c>
      <c r="V661" s="54" t="s">
        <v>19</v>
      </c>
      <c r="W661" s="54" t="s">
        <v>606</v>
      </c>
      <c r="X661" s="54" t="s">
        <v>702</v>
      </c>
      <c r="Y661" s="55" t="str">
        <f t="shared" si="20"/>
        <v>62012冷房ビル用マルチ無し（一定速）</v>
      </c>
      <c r="Z661" s="56">
        <v>0.25</v>
      </c>
      <c r="AA661" s="56">
        <v>0.75</v>
      </c>
      <c r="AB661" s="57">
        <v>0.25</v>
      </c>
      <c r="AC661" s="57">
        <v>0.75</v>
      </c>
      <c r="AD661" s="31">
        <f>省エネ計算フォーマット【EHP】!$O$131/100</f>
        <v>0</v>
      </c>
      <c r="AE661" s="37">
        <f t="shared" si="21"/>
        <v>0.75</v>
      </c>
    </row>
    <row r="662" spans="20:31">
      <c r="T662" s="53">
        <v>6</v>
      </c>
      <c r="U662" s="54">
        <v>2012</v>
      </c>
      <c r="V662" s="54" t="s">
        <v>19</v>
      </c>
      <c r="W662" s="54" t="s">
        <v>607</v>
      </c>
      <c r="X662" s="54" t="s">
        <v>702</v>
      </c>
      <c r="Y662" s="55" t="str">
        <f t="shared" si="20"/>
        <v>62012冷房設備用無し（一定速）</v>
      </c>
      <c r="Z662" s="56">
        <v>0.25</v>
      </c>
      <c r="AA662" s="56">
        <v>0.75</v>
      </c>
      <c r="AB662" s="57">
        <v>0.25</v>
      </c>
      <c r="AC662" s="57">
        <v>0.75</v>
      </c>
      <c r="AD662" s="31">
        <f>省エネ計算フォーマット【EHP】!$O$131/100</f>
        <v>0</v>
      </c>
      <c r="AE662" s="37">
        <f t="shared" si="21"/>
        <v>0.75</v>
      </c>
    </row>
    <row r="663" spans="20:31">
      <c r="T663" s="53">
        <v>6</v>
      </c>
      <c r="U663" s="54">
        <v>2012</v>
      </c>
      <c r="V663" s="54" t="s">
        <v>20</v>
      </c>
      <c r="W663" s="54" t="s">
        <v>612</v>
      </c>
      <c r="X663" s="54" t="s">
        <v>618</v>
      </c>
      <c r="Y663" s="55" t="str">
        <f t="shared" si="20"/>
        <v>62012暖房店舗用有り</v>
      </c>
      <c r="Z663" s="56">
        <v>-0.82</v>
      </c>
      <c r="AA663" s="56">
        <v>1.82</v>
      </c>
      <c r="AB663" s="57">
        <v>1.0801000000000001</v>
      </c>
      <c r="AC663" s="57">
        <v>1.345</v>
      </c>
      <c r="AD663" s="31">
        <f>省エネ計算フォーマット【EHP】!$O$131/100</f>
        <v>0</v>
      </c>
      <c r="AE663" s="37">
        <f t="shared" si="21"/>
        <v>1.345</v>
      </c>
    </row>
    <row r="664" spans="20:31">
      <c r="T664" s="53">
        <v>6</v>
      </c>
      <c r="U664" s="54">
        <v>2012</v>
      </c>
      <c r="V664" s="54" t="s">
        <v>20</v>
      </c>
      <c r="W664" s="54" t="s">
        <v>606</v>
      </c>
      <c r="X664" s="54" t="s">
        <v>618</v>
      </c>
      <c r="Y664" s="55" t="str">
        <f t="shared" si="20"/>
        <v>62012暖房ビル用マルチ有り</v>
      </c>
      <c r="Z664" s="56">
        <v>-0.98</v>
      </c>
      <c r="AA664" s="56">
        <v>1.98</v>
      </c>
      <c r="AB664" s="57">
        <v>1.042</v>
      </c>
      <c r="AC664" s="57">
        <v>1.4744999999999999</v>
      </c>
      <c r="AD664" s="31">
        <f>省エネ計算フォーマット【EHP】!$O$131/100</f>
        <v>0</v>
      </c>
      <c r="AE664" s="37">
        <f t="shared" si="21"/>
        <v>1.474</v>
      </c>
    </row>
    <row r="665" spans="20:31">
      <c r="T665" s="53">
        <v>6</v>
      </c>
      <c r="U665" s="54">
        <v>2012</v>
      </c>
      <c r="V665" s="54" t="s">
        <v>20</v>
      </c>
      <c r="W665" s="54" t="s">
        <v>607</v>
      </c>
      <c r="X665" s="54" t="s">
        <v>618</v>
      </c>
      <c r="Y665" s="55" t="str">
        <f t="shared" si="20"/>
        <v>62012暖房設備用有り</v>
      </c>
      <c r="Z665" s="56">
        <v>-0.26</v>
      </c>
      <c r="AA665" s="56">
        <v>1.26</v>
      </c>
      <c r="AB665" s="57">
        <v>1.0266999999999999</v>
      </c>
      <c r="AC665" s="57">
        <v>0.93830000000000002</v>
      </c>
      <c r="AD665" s="31">
        <f>省エネ計算フォーマット【EHP】!$O$131/100</f>
        <v>0</v>
      </c>
      <c r="AE665" s="37">
        <f t="shared" si="21"/>
        <v>0.93799999999999994</v>
      </c>
    </row>
    <row r="666" spans="20:31">
      <c r="T666" s="53">
        <v>6</v>
      </c>
      <c r="U666" s="54">
        <v>2012</v>
      </c>
      <c r="V666" s="54" t="s">
        <v>20</v>
      </c>
      <c r="W666" s="54" t="s">
        <v>612</v>
      </c>
      <c r="X666" s="54" t="s">
        <v>702</v>
      </c>
      <c r="Y666" s="55" t="str">
        <f t="shared" si="20"/>
        <v>62012暖房店舗用無し（一定速）</v>
      </c>
      <c r="Z666" s="56">
        <v>0.25</v>
      </c>
      <c r="AA666" s="56">
        <v>0.75</v>
      </c>
      <c r="AB666" s="57">
        <v>0.25</v>
      </c>
      <c r="AC666" s="57">
        <v>0.75</v>
      </c>
      <c r="AD666" s="31">
        <f>省エネ計算フォーマット【EHP】!$O$131/100</f>
        <v>0</v>
      </c>
      <c r="AE666" s="37">
        <f t="shared" si="21"/>
        <v>0.75</v>
      </c>
    </row>
    <row r="667" spans="20:31">
      <c r="T667" s="53">
        <v>6</v>
      </c>
      <c r="U667" s="54">
        <v>2012</v>
      </c>
      <c r="V667" s="54" t="s">
        <v>20</v>
      </c>
      <c r="W667" s="54" t="s">
        <v>606</v>
      </c>
      <c r="X667" s="54" t="s">
        <v>702</v>
      </c>
      <c r="Y667" s="55" t="str">
        <f t="shared" si="20"/>
        <v>62012暖房ビル用マルチ無し（一定速）</v>
      </c>
      <c r="Z667" s="56">
        <v>0.25</v>
      </c>
      <c r="AA667" s="56">
        <v>0.75</v>
      </c>
      <c r="AB667" s="57">
        <v>0.25</v>
      </c>
      <c r="AC667" s="57">
        <v>0.75</v>
      </c>
      <c r="AD667" s="31">
        <f>省エネ計算フォーマット【EHP】!$O$131/100</f>
        <v>0</v>
      </c>
      <c r="AE667" s="37">
        <f t="shared" si="21"/>
        <v>0.75</v>
      </c>
    </row>
    <row r="668" spans="20:31">
      <c r="T668" s="53">
        <v>6</v>
      </c>
      <c r="U668" s="54">
        <v>2012</v>
      </c>
      <c r="V668" s="54" t="s">
        <v>20</v>
      </c>
      <c r="W668" s="54" t="s">
        <v>607</v>
      </c>
      <c r="X668" s="54" t="s">
        <v>702</v>
      </c>
      <c r="Y668" s="55" t="str">
        <f t="shared" si="20"/>
        <v>62012暖房設備用無し（一定速）</v>
      </c>
      <c r="Z668" s="69">
        <v>0.25</v>
      </c>
      <c r="AA668" s="69">
        <v>0.75</v>
      </c>
      <c r="AB668" s="70">
        <v>0.25</v>
      </c>
      <c r="AC668" s="70">
        <v>0.75</v>
      </c>
      <c r="AD668" s="31">
        <f>省エネ計算フォーマット【EHP】!$O$131/100</f>
        <v>0</v>
      </c>
      <c r="AE668" s="37">
        <f t="shared" si="21"/>
        <v>0.75</v>
      </c>
    </row>
    <row r="669" spans="20:31">
      <c r="T669" s="53">
        <v>6</v>
      </c>
      <c r="U669" s="75">
        <v>2013</v>
      </c>
      <c r="V669" s="54" t="s">
        <v>19</v>
      </c>
      <c r="W669" s="54" t="s">
        <v>612</v>
      </c>
      <c r="X669" s="54" t="s">
        <v>618</v>
      </c>
      <c r="Y669" s="55" t="str">
        <f t="shared" si="20"/>
        <v>62013冷房店舗用有り</v>
      </c>
      <c r="Z669" s="56">
        <v>-1.5</v>
      </c>
      <c r="AA669" s="56">
        <v>2.5</v>
      </c>
      <c r="AB669" s="57">
        <v>1.0609999999999999</v>
      </c>
      <c r="AC669" s="57">
        <v>1.8597999999999999</v>
      </c>
      <c r="AD669" s="31">
        <f>省エネ計算フォーマット【EHP】!$O$131/100</f>
        <v>0</v>
      </c>
      <c r="AE669" s="37">
        <f t="shared" si="21"/>
        <v>1.859</v>
      </c>
    </row>
    <row r="670" spans="20:31">
      <c r="T670" s="53">
        <v>6</v>
      </c>
      <c r="U670" s="75">
        <v>2013</v>
      </c>
      <c r="V670" s="54" t="s">
        <v>19</v>
      </c>
      <c r="W670" s="54" t="s">
        <v>606</v>
      </c>
      <c r="X670" s="54" t="s">
        <v>618</v>
      </c>
      <c r="Y670" s="55" t="str">
        <f t="shared" si="20"/>
        <v>62013冷房ビル用マルチ有り</v>
      </c>
      <c r="Z670" s="56">
        <v>-1.1399999999999999</v>
      </c>
      <c r="AA670" s="56">
        <v>2.14</v>
      </c>
      <c r="AB670" s="57">
        <v>1.0625</v>
      </c>
      <c r="AC670" s="57">
        <v>1.5893999999999999</v>
      </c>
      <c r="AD670" s="31">
        <f>省エネ計算フォーマット【EHP】!$O$131/100</f>
        <v>0</v>
      </c>
      <c r="AE670" s="37">
        <f t="shared" si="21"/>
        <v>1.589</v>
      </c>
    </row>
    <row r="671" spans="20:31">
      <c r="T671" s="53">
        <v>6</v>
      </c>
      <c r="U671" s="75">
        <v>2013</v>
      </c>
      <c r="V671" s="54" t="s">
        <v>19</v>
      </c>
      <c r="W671" s="54" t="s">
        <v>607</v>
      </c>
      <c r="X671" s="54" t="s">
        <v>618</v>
      </c>
      <c r="Y671" s="55" t="str">
        <f t="shared" si="20"/>
        <v>62013冷房設備用有り</v>
      </c>
      <c r="Z671" s="56">
        <v>-0.26</v>
      </c>
      <c r="AA671" s="56">
        <v>1.26</v>
      </c>
      <c r="AB671" s="57">
        <v>1.0367999999999999</v>
      </c>
      <c r="AC671" s="57">
        <v>0.93579999999999997</v>
      </c>
      <c r="AD671" s="31">
        <f>省エネ計算フォーマット【EHP】!$O$131/100</f>
        <v>0</v>
      </c>
      <c r="AE671" s="37">
        <f t="shared" si="21"/>
        <v>0.93500000000000005</v>
      </c>
    </row>
    <row r="672" spans="20:31">
      <c r="T672" s="53">
        <v>6</v>
      </c>
      <c r="U672" s="75">
        <v>2013</v>
      </c>
      <c r="V672" s="54" t="s">
        <v>19</v>
      </c>
      <c r="W672" s="54" t="s">
        <v>612</v>
      </c>
      <c r="X672" s="54" t="s">
        <v>702</v>
      </c>
      <c r="Y672" s="55" t="str">
        <f t="shared" si="20"/>
        <v>62013冷房店舗用無し（一定速）</v>
      </c>
      <c r="Z672" s="56">
        <v>0.25</v>
      </c>
      <c r="AA672" s="56">
        <v>0.75</v>
      </c>
      <c r="AB672" s="57">
        <v>0.25</v>
      </c>
      <c r="AC672" s="57">
        <v>0.75</v>
      </c>
      <c r="AD672" s="31">
        <f>省エネ計算フォーマット【EHP】!$O$131/100</f>
        <v>0</v>
      </c>
      <c r="AE672" s="37">
        <f t="shared" si="21"/>
        <v>0.75</v>
      </c>
    </row>
    <row r="673" spans="20:31">
      <c r="T673" s="53">
        <v>6</v>
      </c>
      <c r="U673" s="75">
        <v>2013</v>
      </c>
      <c r="V673" s="54" t="s">
        <v>19</v>
      </c>
      <c r="W673" s="54" t="s">
        <v>606</v>
      </c>
      <c r="X673" s="54" t="s">
        <v>702</v>
      </c>
      <c r="Y673" s="55" t="str">
        <f t="shared" si="20"/>
        <v>62013冷房ビル用マルチ無し（一定速）</v>
      </c>
      <c r="Z673" s="56">
        <v>0.25</v>
      </c>
      <c r="AA673" s="56">
        <v>0.75</v>
      </c>
      <c r="AB673" s="57">
        <v>0.25</v>
      </c>
      <c r="AC673" s="57">
        <v>0.75</v>
      </c>
      <c r="AD673" s="31">
        <f>省エネ計算フォーマット【EHP】!$O$131/100</f>
        <v>0</v>
      </c>
      <c r="AE673" s="37">
        <f t="shared" si="21"/>
        <v>0.75</v>
      </c>
    </row>
    <row r="674" spans="20:31">
      <c r="T674" s="53">
        <v>6</v>
      </c>
      <c r="U674" s="75">
        <v>2013</v>
      </c>
      <c r="V674" s="54" t="s">
        <v>19</v>
      </c>
      <c r="W674" s="54" t="s">
        <v>607</v>
      </c>
      <c r="X674" s="54" t="s">
        <v>702</v>
      </c>
      <c r="Y674" s="55" t="str">
        <f t="shared" si="20"/>
        <v>62013冷房設備用無し（一定速）</v>
      </c>
      <c r="Z674" s="56">
        <v>0.25</v>
      </c>
      <c r="AA674" s="56">
        <v>0.75</v>
      </c>
      <c r="AB674" s="57">
        <v>0.25</v>
      </c>
      <c r="AC674" s="57">
        <v>0.75</v>
      </c>
      <c r="AD674" s="31">
        <f>省エネ計算フォーマット【EHP】!$O$131/100</f>
        <v>0</v>
      </c>
      <c r="AE674" s="37">
        <f t="shared" si="21"/>
        <v>0.75</v>
      </c>
    </row>
    <row r="675" spans="20:31">
      <c r="T675" s="53">
        <v>6</v>
      </c>
      <c r="U675" s="75">
        <v>2013</v>
      </c>
      <c r="V675" s="54" t="s">
        <v>20</v>
      </c>
      <c r="W675" s="54" t="s">
        <v>612</v>
      </c>
      <c r="X675" s="54" t="s">
        <v>618</v>
      </c>
      <c r="Y675" s="55" t="str">
        <f t="shared" si="20"/>
        <v>62013暖房店舗用有り</v>
      </c>
      <c r="Z675" s="56">
        <v>-0.94</v>
      </c>
      <c r="AA675" s="56">
        <v>1.94</v>
      </c>
      <c r="AB675" s="57">
        <v>1.0853999999999999</v>
      </c>
      <c r="AC675" s="57">
        <v>1.4337</v>
      </c>
      <c r="AD675" s="31">
        <f>省エネ計算フォーマット【EHP】!$O$131/100</f>
        <v>0</v>
      </c>
      <c r="AE675" s="37">
        <f t="shared" si="21"/>
        <v>1.4330000000000001</v>
      </c>
    </row>
    <row r="676" spans="20:31">
      <c r="T676" s="53">
        <v>6</v>
      </c>
      <c r="U676" s="75">
        <v>2013</v>
      </c>
      <c r="V676" s="54" t="s">
        <v>20</v>
      </c>
      <c r="W676" s="54" t="s">
        <v>606</v>
      </c>
      <c r="X676" s="54" t="s">
        <v>618</v>
      </c>
      <c r="Y676" s="55" t="str">
        <f t="shared" si="20"/>
        <v>62013暖房ビル用マルチ有り</v>
      </c>
      <c r="Z676" s="56">
        <v>-0.98</v>
      </c>
      <c r="AA676" s="56">
        <v>1.98</v>
      </c>
      <c r="AB676" s="57">
        <v>1.042</v>
      </c>
      <c r="AC676" s="57">
        <v>1.4744999999999999</v>
      </c>
      <c r="AD676" s="31">
        <f>省エネ計算フォーマット【EHP】!$O$131/100</f>
        <v>0</v>
      </c>
      <c r="AE676" s="37">
        <f t="shared" si="21"/>
        <v>1.474</v>
      </c>
    </row>
    <row r="677" spans="20:31">
      <c r="T677" s="53">
        <v>6</v>
      </c>
      <c r="U677" s="75">
        <v>2013</v>
      </c>
      <c r="V677" s="54" t="s">
        <v>20</v>
      </c>
      <c r="W677" s="54" t="s">
        <v>607</v>
      </c>
      <c r="X677" s="54" t="s">
        <v>618</v>
      </c>
      <c r="Y677" s="55" t="str">
        <f t="shared" si="20"/>
        <v>62013暖房設備用有り</v>
      </c>
      <c r="Z677" s="56">
        <v>-0.32</v>
      </c>
      <c r="AA677" s="56">
        <v>1.32</v>
      </c>
      <c r="AB677" s="57">
        <v>1.028</v>
      </c>
      <c r="AC677" s="57">
        <v>0.98299999999999998</v>
      </c>
      <c r="AD677" s="31">
        <f>省エネ計算フォーマット【EHP】!$O$131/100</f>
        <v>0</v>
      </c>
      <c r="AE677" s="37">
        <f t="shared" si="21"/>
        <v>0.98299999999999998</v>
      </c>
    </row>
    <row r="678" spans="20:31">
      <c r="T678" s="53">
        <v>6</v>
      </c>
      <c r="U678" s="75">
        <v>2013</v>
      </c>
      <c r="V678" s="54" t="s">
        <v>20</v>
      </c>
      <c r="W678" s="54" t="s">
        <v>612</v>
      </c>
      <c r="X678" s="54" t="s">
        <v>702</v>
      </c>
      <c r="Y678" s="55" t="str">
        <f t="shared" si="20"/>
        <v>62013暖房店舗用無し（一定速）</v>
      </c>
      <c r="Z678" s="56">
        <v>0.25</v>
      </c>
      <c r="AA678" s="56">
        <v>0.75</v>
      </c>
      <c r="AB678" s="57">
        <v>0.25</v>
      </c>
      <c r="AC678" s="57">
        <v>0.75</v>
      </c>
      <c r="AD678" s="31">
        <f>省エネ計算フォーマット【EHP】!$O$131/100</f>
        <v>0</v>
      </c>
      <c r="AE678" s="37">
        <f t="shared" si="21"/>
        <v>0.75</v>
      </c>
    </row>
    <row r="679" spans="20:31">
      <c r="T679" s="53">
        <v>6</v>
      </c>
      <c r="U679" s="75">
        <v>2013</v>
      </c>
      <c r="V679" s="54" t="s">
        <v>20</v>
      </c>
      <c r="W679" s="54" t="s">
        <v>606</v>
      </c>
      <c r="X679" s="54" t="s">
        <v>702</v>
      </c>
      <c r="Y679" s="55" t="str">
        <f t="shared" si="20"/>
        <v>62013暖房ビル用マルチ無し（一定速）</v>
      </c>
      <c r="Z679" s="56">
        <v>0.25</v>
      </c>
      <c r="AA679" s="56">
        <v>0.75</v>
      </c>
      <c r="AB679" s="57">
        <v>0.25</v>
      </c>
      <c r="AC679" s="57">
        <v>0.75</v>
      </c>
      <c r="AD679" s="31">
        <f>省エネ計算フォーマット【EHP】!$O$131/100</f>
        <v>0</v>
      </c>
      <c r="AE679" s="37">
        <f t="shared" si="21"/>
        <v>0.75</v>
      </c>
    </row>
    <row r="680" spans="20:31">
      <c r="T680" s="53">
        <v>6</v>
      </c>
      <c r="U680" s="75">
        <v>2013</v>
      </c>
      <c r="V680" s="54" t="s">
        <v>20</v>
      </c>
      <c r="W680" s="54" t="s">
        <v>607</v>
      </c>
      <c r="X680" s="54" t="s">
        <v>702</v>
      </c>
      <c r="Y680" s="55" t="str">
        <f t="shared" si="20"/>
        <v>62013暖房設備用無し（一定速）</v>
      </c>
      <c r="Z680" s="56">
        <v>0.25</v>
      </c>
      <c r="AA680" s="56">
        <v>0.75</v>
      </c>
      <c r="AB680" s="57">
        <v>0.25</v>
      </c>
      <c r="AC680" s="57">
        <v>0.75</v>
      </c>
      <c r="AD680" s="31">
        <f>省エネ計算フォーマット【EHP】!$O$131/100</f>
        <v>0</v>
      </c>
      <c r="AE680" s="37">
        <f t="shared" si="21"/>
        <v>0.75</v>
      </c>
    </row>
    <row r="681" spans="20:31">
      <c r="T681" s="53">
        <v>6</v>
      </c>
      <c r="U681" s="75">
        <v>2014</v>
      </c>
      <c r="V681" s="54" t="s">
        <v>19</v>
      </c>
      <c r="W681" s="54" t="s">
        <v>612</v>
      </c>
      <c r="X681" s="54" t="s">
        <v>618</v>
      </c>
      <c r="Y681" s="55" t="str">
        <f t="shared" si="20"/>
        <v>62014冷房店舗用有り</v>
      </c>
      <c r="Z681" s="56">
        <v>-1.46</v>
      </c>
      <c r="AA681" s="56">
        <v>2.46</v>
      </c>
      <c r="AB681" s="57">
        <v>1.06</v>
      </c>
      <c r="AC681" s="57">
        <v>1.83</v>
      </c>
      <c r="AD681" s="31">
        <f>省エネ計算フォーマット【EHP】!$O$131/100</f>
        <v>0</v>
      </c>
      <c r="AE681" s="37">
        <f t="shared" si="21"/>
        <v>1.83</v>
      </c>
    </row>
    <row r="682" spans="20:31">
      <c r="T682" s="53">
        <v>6</v>
      </c>
      <c r="U682" s="75">
        <v>2014</v>
      </c>
      <c r="V682" s="54" t="s">
        <v>19</v>
      </c>
      <c r="W682" s="54" t="s">
        <v>606</v>
      </c>
      <c r="X682" s="54" t="s">
        <v>618</v>
      </c>
      <c r="Y682" s="55" t="str">
        <f t="shared" si="20"/>
        <v>62014冷房ビル用マルチ有り</v>
      </c>
      <c r="Z682" s="56">
        <v>-1.52</v>
      </c>
      <c r="AA682" s="56">
        <v>2.52</v>
      </c>
      <c r="AB682" s="57">
        <v>1.0736000000000001</v>
      </c>
      <c r="AC682" s="57">
        <v>1.8715999999999999</v>
      </c>
      <c r="AD682" s="31">
        <f>省エネ計算フォーマット【EHP】!$O$131/100</f>
        <v>0</v>
      </c>
      <c r="AE682" s="37">
        <f t="shared" si="21"/>
        <v>1.871</v>
      </c>
    </row>
    <row r="683" spans="20:31">
      <c r="T683" s="53">
        <v>6</v>
      </c>
      <c r="U683" s="75">
        <v>2014</v>
      </c>
      <c r="V683" s="54" t="s">
        <v>19</v>
      </c>
      <c r="W683" s="54" t="s">
        <v>607</v>
      </c>
      <c r="X683" s="54" t="s">
        <v>618</v>
      </c>
      <c r="Y683" s="55" t="str">
        <f t="shared" si="20"/>
        <v>62014冷房設備用有り</v>
      </c>
      <c r="Z683" s="56">
        <v>-0.32</v>
      </c>
      <c r="AA683" s="56">
        <v>1.32</v>
      </c>
      <c r="AB683" s="57">
        <v>1.0385</v>
      </c>
      <c r="AC683" s="57">
        <v>0.98040000000000005</v>
      </c>
      <c r="AD683" s="31">
        <f>省エネ計算フォーマット【EHP】!$O$131/100</f>
        <v>0</v>
      </c>
      <c r="AE683" s="37">
        <f t="shared" si="21"/>
        <v>0.98</v>
      </c>
    </row>
    <row r="684" spans="20:31">
      <c r="T684" s="53">
        <v>6</v>
      </c>
      <c r="U684" s="75">
        <v>2014</v>
      </c>
      <c r="V684" s="54" t="s">
        <v>19</v>
      </c>
      <c r="W684" s="54" t="s">
        <v>612</v>
      </c>
      <c r="X684" s="54" t="s">
        <v>702</v>
      </c>
      <c r="Y684" s="55" t="str">
        <f t="shared" si="20"/>
        <v>62014冷房店舗用無し（一定速）</v>
      </c>
      <c r="Z684" s="56">
        <v>0.25</v>
      </c>
      <c r="AA684" s="56">
        <v>0.75</v>
      </c>
      <c r="AB684" s="57">
        <v>0.25</v>
      </c>
      <c r="AC684" s="57">
        <v>0.75</v>
      </c>
      <c r="AD684" s="31">
        <f>省エネ計算フォーマット【EHP】!$O$131/100</f>
        <v>0</v>
      </c>
      <c r="AE684" s="37">
        <f t="shared" si="21"/>
        <v>0.75</v>
      </c>
    </row>
    <row r="685" spans="20:31">
      <c r="T685" s="53">
        <v>6</v>
      </c>
      <c r="U685" s="75">
        <v>2014</v>
      </c>
      <c r="V685" s="54" t="s">
        <v>19</v>
      </c>
      <c r="W685" s="54" t="s">
        <v>606</v>
      </c>
      <c r="X685" s="54" t="s">
        <v>702</v>
      </c>
      <c r="Y685" s="55" t="str">
        <f t="shared" si="20"/>
        <v>62014冷房ビル用マルチ無し（一定速）</v>
      </c>
      <c r="Z685" s="56">
        <v>0.25</v>
      </c>
      <c r="AA685" s="56">
        <v>0.75</v>
      </c>
      <c r="AB685" s="57">
        <v>0.25</v>
      </c>
      <c r="AC685" s="57">
        <v>0.75</v>
      </c>
      <c r="AD685" s="31">
        <f>省エネ計算フォーマット【EHP】!$O$131/100</f>
        <v>0</v>
      </c>
      <c r="AE685" s="37">
        <f t="shared" si="21"/>
        <v>0.75</v>
      </c>
    </row>
    <row r="686" spans="20:31">
      <c r="T686" s="53">
        <v>6</v>
      </c>
      <c r="U686" s="75">
        <v>2014</v>
      </c>
      <c r="V686" s="54" t="s">
        <v>19</v>
      </c>
      <c r="W686" s="54" t="s">
        <v>607</v>
      </c>
      <c r="X686" s="54" t="s">
        <v>702</v>
      </c>
      <c r="Y686" s="55" t="str">
        <f t="shared" si="20"/>
        <v>62014冷房設備用無し（一定速）</v>
      </c>
      <c r="Z686" s="56">
        <v>0.25</v>
      </c>
      <c r="AA686" s="56">
        <v>0.75</v>
      </c>
      <c r="AB686" s="57">
        <v>0.25</v>
      </c>
      <c r="AC686" s="57">
        <v>0.75</v>
      </c>
      <c r="AD686" s="31">
        <f>省エネ計算フォーマット【EHP】!$O$131/100</f>
        <v>0</v>
      </c>
      <c r="AE686" s="37">
        <f t="shared" si="21"/>
        <v>0.75</v>
      </c>
    </row>
    <row r="687" spans="20:31">
      <c r="T687" s="53">
        <v>6</v>
      </c>
      <c r="U687" s="75">
        <v>2014</v>
      </c>
      <c r="V687" s="54" t="s">
        <v>20</v>
      </c>
      <c r="W687" s="54" t="s">
        <v>612</v>
      </c>
      <c r="X687" s="54" t="s">
        <v>618</v>
      </c>
      <c r="Y687" s="55" t="str">
        <f t="shared" si="20"/>
        <v>62014暖房店舗用有り</v>
      </c>
      <c r="Z687" s="56">
        <v>-0.94</v>
      </c>
      <c r="AA687" s="56">
        <v>1.94</v>
      </c>
      <c r="AB687" s="57">
        <v>1.0853999999999999</v>
      </c>
      <c r="AC687" s="57">
        <v>1.4337</v>
      </c>
      <c r="AD687" s="31">
        <f>省エネ計算フォーマット【EHP】!$O$131/100</f>
        <v>0</v>
      </c>
      <c r="AE687" s="37">
        <f t="shared" si="21"/>
        <v>1.4330000000000001</v>
      </c>
    </row>
    <row r="688" spans="20:31">
      <c r="T688" s="53">
        <v>6</v>
      </c>
      <c r="U688" s="75">
        <v>2014</v>
      </c>
      <c r="V688" s="54" t="s">
        <v>20</v>
      </c>
      <c r="W688" s="54" t="s">
        <v>606</v>
      </c>
      <c r="X688" s="54" t="s">
        <v>618</v>
      </c>
      <c r="Y688" s="55" t="str">
        <f t="shared" si="20"/>
        <v>62014暖房ビル用マルチ有り</v>
      </c>
      <c r="Z688" s="56">
        <v>-0.96</v>
      </c>
      <c r="AA688" s="56">
        <v>1.96</v>
      </c>
      <c r="AB688" s="57">
        <v>1.0416000000000001</v>
      </c>
      <c r="AC688" s="57">
        <v>1.4596</v>
      </c>
      <c r="AD688" s="31">
        <f>省エネ計算フォーマット【EHP】!$O$131/100</f>
        <v>0</v>
      </c>
      <c r="AE688" s="37">
        <f t="shared" si="21"/>
        <v>1.4590000000000001</v>
      </c>
    </row>
    <row r="689" spans="20:31">
      <c r="T689" s="53">
        <v>6</v>
      </c>
      <c r="U689" s="75">
        <v>2014</v>
      </c>
      <c r="V689" s="54" t="s">
        <v>20</v>
      </c>
      <c r="W689" s="54" t="s">
        <v>607</v>
      </c>
      <c r="X689" s="54" t="s">
        <v>618</v>
      </c>
      <c r="Y689" s="55" t="str">
        <f t="shared" si="20"/>
        <v>62014暖房設備用有り</v>
      </c>
      <c r="Z689" s="56">
        <v>-0.36</v>
      </c>
      <c r="AA689" s="56">
        <v>1.36</v>
      </c>
      <c r="AB689" s="57">
        <v>1.0287999999999999</v>
      </c>
      <c r="AC689" s="57">
        <v>1.0127999999999999</v>
      </c>
      <c r="AD689" s="31">
        <f>省エネ計算フォーマット【EHP】!$O$131/100</f>
        <v>0</v>
      </c>
      <c r="AE689" s="37">
        <f t="shared" si="21"/>
        <v>1.012</v>
      </c>
    </row>
    <row r="690" spans="20:31">
      <c r="T690" s="53">
        <v>6</v>
      </c>
      <c r="U690" s="75">
        <v>2014</v>
      </c>
      <c r="V690" s="54" t="s">
        <v>20</v>
      </c>
      <c r="W690" s="54" t="s">
        <v>612</v>
      </c>
      <c r="X690" s="54" t="s">
        <v>702</v>
      </c>
      <c r="Y690" s="55" t="str">
        <f t="shared" si="20"/>
        <v>62014暖房店舗用無し（一定速）</v>
      </c>
      <c r="Z690" s="56">
        <v>0.25</v>
      </c>
      <c r="AA690" s="56">
        <v>0.75</v>
      </c>
      <c r="AB690" s="57">
        <v>0.25</v>
      </c>
      <c r="AC690" s="57">
        <v>0.75</v>
      </c>
      <c r="AD690" s="31">
        <f>省エネ計算フォーマット【EHP】!$O$131/100</f>
        <v>0</v>
      </c>
      <c r="AE690" s="37">
        <f t="shared" si="21"/>
        <v>0.75</v>
      </c>
    </row>
    <row r="691" spans="20:31">
      <c r="T691" s="53">
        <v>6</v>
      </c>
      <c r="U691" s="75">
        <v>2014</v>
      </c>
      <c r="V691" s="54" t="s">
        <v>20</v>
      </c>
      <c r="W691" s="54" t="s">
        <v>606</v>
      </c>
      <c r="X691" s="54" t="s">
        <v>702</v>
      </c>
      <c r="Y691" s="55" t="str">
        <f t="shared" si="20"/>
        <v>62014暖房ビル用マルチ無し（一定速）</v>
      </c>
      <c r="Z691" s="56">
        <v>0.25</v>
      </c>
      <c r="AA691" s="56">
        <v>0.75</v>
      </c>
      <c r="AB691" s="57">
        <v>0.25</v>
      </c>
      <c r="AC691" s="57">
        <v>0.75</v>
      </c>
      <c r="AD691" s="31">
        <f>省エネ計算フォーマット【EHP】!$O$131/100</f>
        <v>0</v>
      </c>
      <c r="AE691" s="37">
        <f t="shared" si="21"/>
        <v>0.75</v>
      </c>
    </row>
    <row r="692" spans="20:31">
      <c r="T692" s="53">
        <v>6</v>
      </c>
      <c r="U692" s="75">
        <v>2014</v>
      </c>
      <c r="V692" s="54" t="s">
        <v>20</v>
      </c>
      <c r="W692" s="54" t="s">
        <v>607</v>
      </c>
      <c r="X692" s="54" t="s">
        <v>702</v>
      </c>
      <c r="Y692" s="55" t="str">
        <f t="shared" si="20"/>
        <v>62014暖房設備用無し（一定速）</v>
      </c>
      <c r="Z692" s="56">
        <v>0.25</v>
      </c>
      <c r="AA692" s="56">
        <v>0.75</v>
      </c>
      <c r="AB692" s="57">
        <v>0.25</v>
      </c>
      <c r="AC692" s="57">
        <v>0.75</v>
      </c>
      <c r="AD692" s="31">
        <f>省エネ計算フォーマット【EHP】!$O$131/100</f>
        <v>0</v>
      </c>
      <c r="AE692" s="37">
        <f t="shared" si="21"/>
        <v>0.75</v>
      </c>
    </row>
    <row r="693" spans="20:31">
      <c r="T693" s="25">
        <v>6</v>
      </c>
      <c r="U693" s="50">
        <v>2015</v>
      </c>
      <c r="V693" s="41" t="s">
        <v>19</v>
      </c>
      <c r="W693" s="41" t="s">
        <v>612</v>
      </c>
      <c r="X693" s="41" t="s">
        <v>618</v>
      </c>
      <c r="Y693" s="28" t="str">
        <f t="shared" si="20"/>
        <v>62015冷房店舗用有り</v>
      </c>
      <c r="Z693" s="71">
        <v>-1.38</v>
      </c>
      <c r="AA693" s="71">
        <v>2.38</v>
      </c>
      <c r="AB693" s="72">
        <v>1.0581</v>
      </c>
      <c r="AC693" s="72">
        <v>1.7705</v>
      </c>
      <c r="AD693" s="31">
        <f>省エネ計算フォーマット【EHP】!$O$131/100</f>
        <v>0</v>
      </c>
      <c r="AE693" s="32">
        <f t="shared" si="21"/>
        <v>1.77</v>
      </c>
    </row>
    <row r="694" spans="20:31">
      <c r="T694" s="25">
        <v>6</v>
      </c>
      <c r="U694" s="50">
        <v>2015</v>
      </c>
      <c r="V694" s="41" t="s">
        <v>19</v>
      </c>
      <c r="W694" s="41" t="s">
        <v>606</v>
      </c>
      <c r="X694" s="41" t="s">
        <v>618</v>
      </c>
      <c r="Y694" s="28" t="str">
        <f t="shared" si="20"/>
        <v>62015冷房ビル用マルチ有り</v>
      </c>
      <c r="Z694" s="51">
        <v>-1.5740000000000001</v>
      </c>
      <c r="AA694" s="51">
        <v>2.5739999999999998</v>
      </c>
      <c r="AB694" s="52">
        <v>1.0751999999999999</v>
      </c>
      <c r="AC694" s="52">
        <v>1.9117</v>
      </c>
      <c r="AD694" s="31">
        <f>省エネ計算フォーマット【EHP】!$O$131/100</f>
        <v>0</v>
      </c>
      <c r="AE694" s="32">
        <f t="shared" si="21"/>
        <v>1.911</v>
      </c>
    </row>
    <row r="695" spans="20:31">
      <c r="T695" s="25">
        <v>6</v>
      </c>
      <c r="U695" s="50">
        <v>2015</v>
      </c>
      <c r="V695" s="41" t="s">
        <v>19</v>
      </c>
      <c r="W695" s="41" t="s">
        <v>607</v>
      </c>
      <c r="X695" s="41" t="s">
        <v>618</v>
      </c>
      <c r="Y695" s="28" t="str">
        <f t="shared" si="20"/>
        <v>62015冷房設備用有り</v>
      </c>
      <c r="Z695" s="51">
        <v>-0.62</v>
      </c>
      <c r="AA695" s="51">
        <v>1.62</v>
      </c>
      <c r="AB695" s="52">
        <v>1.0472999999999999</v>
      </c>
      <c r="AC695" s="52">
        <v>1.2032</v>
      </c>
      <c r="AD695" s="31">
        <f>省エネ計算フォーマット【EHP】!$O$131/100</f>
        <v>0</v>
      </c>
      <c r="AE695" s="32">
        <f t="shared" si="21"/>
        <v>1.2030000000000001</v>
      </c>
    </row>
    <row r="696" spans="20:31">
      <c r="T696" s="25">
        <v>6</v>
      </c>
      <c r="U696" s="50">
        <v>2015</v>
      </c>
      <c r="V696" s="41" t="s">
        <v>19</v>
      </c>
      <c r="W696" s="41" t="s">
        <v>612</v>
      </c>
      <c r="X696" s="41" t="s">
        <v>702</v>
      </c>
      <c r="Y696" s="28" t="str">
        <f t="shared" si="20"/>
        <v>62015冷房店舗用無し（一定速）</v>
      </c>
      <c r="Z696" s="51">
        <v>0.25</v>
      </c>
      <c r="AA696" s="51">
        <v>0.75</v>
      </c>
      <c r="AB696" s="52">
        <v>0.25</v>
      </c>
      <c r="AC696" s="52">
        <v>0.75</v>
      </c>
      <c r="AD696" s="31">
        <f>省エネ計算フォーマット【EHP】!$O$131/100</f>
        <v>0</v>
      </c>
      <c r="AE696" s="32">
        <f t="shared" si="21"/>
        <v>0.75</v>
      </c>
    </row>
    <row r="697" spans="20:31">
      <c r="T697" s="25">
        <v>6</v>
      </c>
      <c r="U697" s="50">
        <v>2015</v>
      </c>
      <c r="V697" s="41" t="s">
        <v>19</v>
      </c>
      <c r="W697" s="41" t="s">
        <v>606</v>
      </c>
      <c r="X697" s="41" t="s">
        <v>702</v>
      </c>
      <c r="Y697" s="28" t="str">
        <f t="shared" si="20"/>
        <v>62015冷房ビル用マルチ無し（一定速）</v>
      </c>
      <c r="Z697" s="51">
        <v>0.25</v>
      </c>
      <c r="AA697" s="51">
        <v>0.75</v>
      </c>
      <c r="AB697" s="52">
        <v>0.25</v>
      </c>
      <c r="AC697" s="52">
        <v>0.75</v>
      </c>
      <c r="AD697" s="31">
        <f>省エネ計算フォーマット【EHP】!$O$131/100</f>
        <v>0</v>
      </c>
      <c r="AE697" s="32">
        <f t="shared" si="21"/>
        <v>0.75</v>
      </c>
    </row>
    <row r="698" spans="20:31">
      <c r="T698" s="25">
        <v>6</v>
      </c>
      <c r="U698" s="50">
        <v>2015</v>
      </c>
      <c r="V698" s="41" t="s">
        <v>19</v>
      </c>
      <c r="W698" s="41" t="s">
        <v>607</v>
      </c>
      <c r="X698" s="41" t="s">
        <v>702</v>
      </c>
      <c r="Y698" s="28" t="str">
        <f t="shared" si="20"/>
        <v>62015冷房設備用無し（一定速）</v>
      </c>
      <c r="Z698" s="51">
        <v>0.25</v>
      </c>
      <c r="AA698" s="51">
        <v>0.75</v>
      </c>
      <c r="AB698" s="52">
        <v>0.25</v>
      </c>
      <c r="AC698" s="52">
        <v>0.75</v>
      </c>
      <c r="AD698" s="31">
        <f>省エネ計算フォーマット【EHP】!$O$131/100</f>
        <v>0</v>
      </c>
      <c r="AE698" s="32">
        <f t="shared" si="21"/>
        <v>0.75</v>
      </c>
    </row>
    <row r="699" spans="20:31">
      <c r="T699" s="25">
        <v>6</v>
      </c>
      <c r="U699" s="50">
        <v>2015</v>
      </c>
      <c r="V699" s="41" t="s">
        <v>20</v>
      </c>
      <c r="W699" s="41" t="s">
        <v>612</v>
      </c>
      <c r="X699" s="41" t="s">
        <v>618</v>
      </c>
      <c r="Y699" s="28" t="str">
        <f t="shared" si="20"/>
        <v>62015暖房店舗用有り</v>
      </c>
      <c r="Z699" s="51">
        <v>-0.97</v>
      </c>
      <c r="AA699" s="51">
        <v>1.97</v>
      </c>
      <c r="AB699" s="52">
        <v>1.0867</v>
      </c>
      <c r="AC699" s="52">
        <v>1.4558</v>
      </c>
      <c r="AD699" s="31">
        <f>省エネ計算フォーマット【EHP】!$O$131/100</f>
        <v>0</v>
      </c>
      <c r="AE699" s="32">
        <f t="shared" si="21"/>
        <v>1.4550000000000001</v>
      </c>
    </row>
    <row r="700" spans="20:31">
      <c r="T700" s="25">
        <v>6</v>
      </c>
      <c r="U700" s="50">
        <v>2015</v>
      </c>
      <c r="V700" s="41" t="s">
        <v>20</v>
      </c>
      <c r="W700" s="41" t="s">
        <v>606</v>
      </c>
      <c r="X700" s="41" t="s">
        <v>618</v>
      </c>
      <c r="Y700" s="28" t="str">
        <f t="shared" si="20"/>
        <v>62015暖房ビル用マルチ有り</v>
      </c>
      <c r="Z700" s="51">
        <v>-0.876</v>
      </c>
      <c r="AA700" s="51">
        <v>1.8759999999999999</v>
      </c>
      <c r="AB700" s="52">
        <v>1.0398000000000001</v>
      </c>
      <c r="AC700" s="52">
        <v>1.3971</v>
      </c>
      <c r="AD700" s="31">
        <f>省エネ計算フォーマット【EHP】!$O$131/100</f>
        <v>0</v>
      </c>
      <c r="AE700" s="32">
        <f t="shared" si="21"/>
        <v>1.397</v>
      </c>
    </row>
    <row r="701" spans="20:31">
      <c r="T701" s="25">
        <v>6</v>
      </c>
      <c r="U701" s="50">
        <v>2015</v>
      </c>
      <c r="V701" s="41" t="s">
        <v>20</v>
      </c>
      <c r="W701" s="41" t="s">
        <v>607</v>
      </c>
      <c r="X701" s="41" t="s">
        <v>618</v>
      </c>
      <c r="Y701" s="28" t="str">
        <f t="shared" si="20"/>
        <v>62015暖房設備用有り</v>
      </c>
      <c r="Z701" s="51">
        <v>-0.59799999999999998</v>
      </c>
      <c r="AA701" s="51">
        <v>1.5980000000000001</v>
      </c>
      <c r="AB701" s="52">
        <v>1.0339</v>
      </c>
      <c r="AC701" s="52">
        <v>1.19</v>
      </c>
      <c r="AD701" s="31">
        <f>省エネ計算フォーマット【EHP】!$O$131/100</f>
        <v>0</v>
      </c>
      <c r="AE701" s="32">
        <f t="shared" si="21"/>
        <v>1.19</v>
      </c>
    </row>
    <row r="702" spans="20:31">
      <c r="T702" s="25">
        <v>6</v>
      </c>
      <c r="U702" s="50">
        <v>2015</v>
      </c>
      <c r="V702" s="41" t="s">
        <v>20</v>
      </c>
      <c r="W702" s="41" t="s">
        <v>612</v>
      </c>
      <c r="X702" s="41" t="s">
        <v>702</v>
      </c>
      <c r="Y702" s="28" t="str">
        <f t="shared" si="20"/>
        <v>62015暖房店舗用無し（一定速）</v>
      </c>
      <c r="Z702" s="51">
        <v>0.25</v>
      </c>
      <c r="AA702" s="51">
        <v>0.75</v>
      </c>
      <c r="AB702" s="52">
        <v>0.25</v>
      </c>
      <c r="AC702" s="52">
        <v>0.75</v>
      </c>
      <c r="AD702" s="31">
        <f>省エネ計算フォーマット【EHP】!$O$131/100</f>
        <v>0</v>
      </c>
      <c r="AE702" s="32">
        <f t="shared" si="21"/>
        <v>0.75</v>
      </c>
    </row>
    <row r="703" spans="20:31">
      <c r="T703" s="25">
        <v>6</v>
      </c>
      <c r="U703" s="50">
        <v>2015</v>
      </c>
      <c r="V703" s="41" t="s">
        <v>20</v>
      </c>
      <c r="W703" s="41" t="s">
        <v>606</v>
      </c>
      <c r="X703" s="41" t="s">
        <v>702</v>
      </c>
      <c r="Y703" s="28" t="str">
        <f t="shared" si="20"/>
        <v>62015暖房ビル用マルチ無し（一定速）</v>
      </c>
      <c r="Z703" s="51">
        <v>0.25</v>
      </c>
      <c r="AA703" s="51">
        <v>0.75</v>
      </c>
      <c r="AB703" s="52">
        <v>0.25</v>
      </c>
      <c r="AC703" s="52">
        <v>0.75</v>
      </c>
      <c r="AD703" s="31">
        <f>省エネ計算フォーマット【EHP】!$O$131/100</f>
        <v>0</v>
      </c>
      <c r="AE703" s="32">
        <f t="shared" si="21"/>
        <v>0.75</v>
      </c>
    </row>
    <row r="704" spans="20:31">
      <c r="T704" s="25">
        <v>6</v>
      </c>
      <c r="U704" s="50">
        <v>2015</v>
      </c>
      <c r="V704" s="41" t="s">
        <v>20</v>
      </c>
      <c r="W704" s="41" t="s">
        <v>607</v>
      </c>
      <c r="X704" s="41" t="s">
        <v>702</v>
      </c>
      <c r="Y704" s="28" t="str">
        <f t="shared" si="20"/>
        <v>62015暖房設備用無し（一定速）</v>
      </c>
      <c r="Z704" s="51">
        <v>0.25</v>
      </c>
      <c r="AA704" s="51">
        <v>0.75</v>
      </c>
      <c r="AB704" s="52">
        <v>0.25</v>
      </c>
      <c r="AC704" s="52">
        <v>0.75</v>
      </c>
      <c r="AD704" s="31">
        <f>省エネ計算フォーマット【EHP】!$O$131/100</f>
        <v>0</v>
      </c>
      <c r="AE704" s="32">
        <f t="shared" si="21"/>
        <v>0.75</v>
      </c>
    </row>
    <row r="705" spans="20:31">
      <c r="T705" s="25">
        <v>6</v>
      </c>
      <c r="U705" s="50">
        <v>2020</v>
      </c>
      <c r="V705" s="41" t="s">
        <v>613</v>
      </c>
      <c r="W705" s="41" t="s">
        <v>612</v>
      </c>
      <c r="X705" s="41" t="s">
        <v>618</v>
      </c>
      <c r="Y705" s="28" t="str">
        <f t="shared" si="20"/>
        <v>62020冷房店舗用有り</v>
      </c>
      <c r="Z705" s="51">
        <v>-1.38</v>
      </c>
      <c r="AA705" s="51">
        <v>2.38</v>
      </c>
      <c r="AB705" s="52">
        <v>1.0581</v>
      </c>
      <c r="AC705" s="52">
        <v>1.7705</v>
      </c>
      <c r="AD705" s="31">
        <f>省エネ計算フォーマット【EHP】!$O$131/100</f>
        <v>0</v>
      </c>
      <c r="AE705" s="32">
        <f t="shared" si="21"/>
        <v>1.77</v>
      </c>
    </row>
    <row r="706" spans="20:31">
      <c r="T706" s="25">
        <v>6</v>
      </c>
      <c r="U706" s="50">
        <v>2020</v>
      </c>
      <c r="V706" s="41" t="s">
        <v>613</v>
      </c>
      <c r="W706" s="41" t="s">
        <v>606</v>
      </c>
      <c r="X706" s="41" t="s">
        <v>618</v>
      </c>
      <c r="Y706" s="28" t="str">
        <f t="shared" si="20"/>
        <v>62020冷房ビル用マルチ有り</v>
      </c>
      <c r="Z706" s="51">
        <v>-1.68</v>
      </c>
      <c r="AA706" s="51">
        <v>2.68</v>
      </c>
      <c r="AB706" s="52">
        <v>1.0788</v>
      </c>
      <c r="AC706" s="52">
        <v>2.0053000000000001</v>
      </c>
      <c r="AD706" s="31">
        <f>省エネ計算フォーマット【EHP】!$O$131/100</f>
        <v>0</v>
      </c>
      <c r="AE706" s="32">
        <f t="shared" si="21"/>
        <v>2.0049999999999999</v>
      </c>
    </row>
    <row r="707" spans="20:31">
      <c r="T707" s="25">
        <v>6</v>
      </c>
      <c r="U707" s="50">
        <v>2020</v>
      </c>
      <c r="V707" s="41" t="s">
        <v>613</v>
      </c>
      <c r="W707" s="41" t="s">
        <v>607</v>
      </c>
      <c r="X707" s="41" t="s">
        <v>618</v>
      </c>
      <c r="Y707" s="28" t="str">
        <f t="shared" si="20"/>
        <v>62020冷房設備用有り</v>
      </c>
      <c r="Z707" s="51">
        <v>-0.62</v>
      </c>
      <c r="AA707" s="51">
        <v>1.62</v>
      </c>
      <c r="AB707" s="52">
        <v>1.0472999999999999</v>
      </c>
      <c r="AC707" s="52">
        <v>1.2032</v>
      </c>
      <c r="AD707" s="31">
        <f>省エネ計算フォーマット【EHP】!$O$131/100</f>
        <v>0</v>
      </c>
      <c r="AE707" s="32">
        <f t="shared" si="21"/>
        <v>1.2030000000000001</v>
      </c>
    </row>
    <row r="708" spans="20:31">
      <c r="T708" s="25">
        <v>6</v>
      </c>
      <c r="U708" s="50">
        <v>2020</v>
      </c>
      <c r="V708" s="41" t="s">
        <v>613</v>
      </c>
      <c r="W708" s="41" t="s">
        <v>612</v>
      </c>
      <c r="X708" s="41" t="s">
        <v>702</v>
      </c>
      <c r="Y708" s="28" t="str">
        <f t="shared" si="20"/>
        <v>62020冷房店舗用無し（一定速）</v>
      </c>
      <c r="Z708" s="51">
        <v>0.25</v>
      </c>
      <c r="AA708" s="51">
        <v>0.75</v>
      </c>
      <c r="AB708" s="52">
        <v>0.25</v>
      </c>
      <c r="AC708" s="52">
        <v>0.75</v>
      </c>
      <c r="AD708" s="31">
        <f>省エネ計算フォーマット【EHP】!$O$131/100</f>
        <v>0</v>
      </c>
      <c r="AE708" s="32">
        <f t="shared" si="21"/>
        <v>0.75</v>
      </c>
    </row>
    <row r="709" spans="20:31">
      <c r="T709" s="25">
        <v>6</v>
      </c>
      <c r="U709" s="50">
        <v>2020</v>
      </c>
      <c r="V709" s="41" t="s">
        <v>613</v>
      </c>
      <c r="W709" s="41" t="s">
        <v>606</v>
      </c>
      <c r="X709" s="41" t="s">
        <v>702</v>
      </c>
      <c r="Y709" s="28" t="str">
        <f t="shared" si="20"/>
        <v>62020冷房ビル用マルチ無し（一定速）</v>
      </c>
      <c r="Z709" s="51">
        <v>0.25</v>
      </c>
      <c r="AA709" s="51">
        <v>0.75</v>
      </c>
      <c r="AB709" s="52">
        <v>0.25</v>
      </c>
      <c r="AC709" s="52">
        <v>0.75</v>
      </c>
      <c r="AD709" s="31">
        <f>省エネ計算フォーマット【EHP】!$O$131/100</f>
        <v>0</v>
      </c>
      <c r="AE709" s="32">
        <f t="shared" si="21"/>
        <v>0.75</v>
      </c>
    </row>
    <row r="710" spans="20:31">
      <c r="T710" s="25">
        <v>6</v>
      </c>
      <c r="U710" s="50">
        <v>2020</v>
      </c>
      <c r="V710" s="41" t="s">
        <v>613</v>
      </c>
      <c r="W710" s="41" t="s">
        <v>607</v>
      </c>
      <c r="X710" s="41" t="s">
        <v>702</v>
      </c>
      <c r="Y710" s="28" t="str">
        <f t="shared" si="20"/>
        <v>62020冷房設備用無し（一定速）</v>
      </c>
      <c r="Z710" s="51">
        <v>0.25</v>
      </c>
      <c r="AA710" s="51">
        <v>0.75</v>
      </c>
      <c r="AB710" s="52">
        <v>0.25</v>
      </c>
      <c r="AC710" s="52">
        <v>0.75</v>
      </c>
      <c r="AD710" s="31">
        <f>省エネ計算フォーマット【EHP】!$O$131/100</f>
        <v>0</v>
      </c>
      <c r="AE710" s="32">
        <f t="shared" si="21"/>
        <v>0.75</v>
      </c>
    </row>
    <row r="711" spans="20:31">
      <c r="T711" s="25">
        <v>6</v>
      </c>
      <c r="U711" s="26">
        <v>2020</v>
      </c>
      <c r="V711" s="27" t="s">
        <v>614</v>
      </c>
      <c r="W711" s="27" t="s">
        <v>612</v>
      </c>
      <c r="X711" s="27" t="s">
        <v>618</v>
      </c>
      <c r="Y711" s="28" t="str">
        <f t="shared" si="20"/>
        <v>62020暖房店舗用有り</v>
      </c>
      <c r="Z711" s="51">
        <v>-0.96</v>
      </c>
      <c r="AA711" s="51">
        <v>1.96</v>
      </c>
      <c r="AB711" s="52">
        <v>1.0862000000000001</v>
      </c>
      <c r="AC711" s="52">
        <v>1.4483999999999999</v>
      </c>
      <c r="AD711" s="31">
        <f>省エネ計算フォーマット【EHP】!$O$131/100</f>
        <v>0</v>
      </c>
      <c r="AE711" s="32">
        <f t="shared" si="21"/>
        <v>1.448</v>
      </c>
    </row>
    <row r="712" spans="20:31">
      <c r="T712" s="25">
        <v>6</v>
      </c>
      <c r="U712" s="26">
        <v>2020</v>
      </c>
      <c r="V712" s="27" t="s">
        <v>614</v>
      </c>
      <c r="W712" s="27" t="s">
        <v>606</v>
      </c>
      <c r="X712" s="27" t="s">
        <v>618</v>
      </c>
      <c r="Y712" s="28" t="str">
        <f t="shared" si="20"/>
        <v>62020暖房ビル用マルチ有り</v>
      </c>
      <c r="Z712" s="51">
        <v>-1.1000000000000001</v>
      </c>
      <c r="AA712" s="51">
        <v>2.1</v>
      </c>
      <c r="AB712" s="52">
        <v>1.0416000000000001</v>
      </c>
      <c r="AC712" s="52">
        <v>1.4596</v>
      </c>
      <c r="AD712" s="31">
        <f>省エネ計算フォーマット【EHP】!$O$131/100</f>
        <v>0</v>
      </c>
      <c r="AE712" s="32">
        <f t="shared" si="21"/>
        <v>1.4590000000000001</v>
      </c>
    </row>
    <row r="713" spans="20:31">
      <c r="T713" s="25">
        <v>6</v>
      </c>
      <c r="U713" s="26">
        <v>2020</v>
      </c>
      <c r="V713" s="27" t="s">
        <v>614</v>
      </c>
      <c r="W713" s="27" t="s">
        <v>607</v>
      </c>
      <c r="X713" s="27" t="s">
        <v>618</v>
      </c>
      <c r="Y713" s="28" t="str">
        <f t="shared" si="20"/>
        <v>62020暖房設備用有り</v>
      </c>
      <c r="Z713" s="51">
        <v>-0.46</v>
      </c>
      <c r="AA713" s="51">
        <v>1.46</v>
      </c>
      <c r="AB713" s="52">
        <v>0.94</v>
      </c>
      <c r="AC713" s="52">
        <v>1.1100000000000001</v>
      </c>
      <c r="AD713" s="31">
        <f>省エネ計算フォーマット【EHP】!$O$131/100</f>
        <v>0</v>
      </c>
      <c r="AE713" s="32">
        <f t="shared" si="21"/>
        <v>1.1100000000000001</v>
      </c>
    </row>
    <row r="714" spans="20:31">
      <c r="T714" s="25">
        <v>6</v>
      </c>
      <c r="U714" s="26">
        <v>2020</v>
      </c>
      <c r="V714" s="27" t="s">
        <v>614</v>
      </c>
      <c r="W714" s="27" t="s">
        <v>612</v>
      </c>
      <c r="X714" s="27" t="s">
        <v>702</v>
      </c>
      <c r="Y714" s="28" t="str">
        <f t="shared" ref="Y714:Y777" si="22">T714&amp;U714&amp;V714&amp;W714&amp;X714</f>
        <v>62020暖房店舗用無し（一定速）</v>
      </c>
      <c r="Z714" s="51">
        <v>0.25</v>
      </c>
      <c r="AA714" s="51">
        <v>0.75</v>
      </c>
      <c r="AB714" s="52">
        <v>0.25</v>
      </c>
      <c r="AC714" s="52">
        <v>0.75</v>
      </c>
      <c r="AD714" s="31">
        <f>省エネ計算フォーマット【EHP】!$O$131/100</f>
        <v>0</v>
      </c>
      <c r="AE714" s="32">
        <f t="shared" si="21"/>
        <v>0.75</v>
      </c>
    </row>
    <row r="715" spans="20:31">
      <c r="T715" s="25">
        <v>6</v>
      </c>
      <c r="U715" s="26">
        <v>2020</v>
      </c>
      <c r="V715" s="27" t="s">
        <v>614</v>
      </c>
      <c r="W715" s="27" t="s">
        <v>606</v>
      </c>
      <c r="X715" s="27" t="s">
        <v>702</v>
      </c>
      <c r="Y715" s="28" t="str">
        <f t="shared" si="22"/>
        <v>62020暖房ビル用マルチ無し（一定速）</v>
      </c>
      <c r="Z715" s="51">
        <v>0.25</v>
      </c>
      <c r="AA715" s="51">
        <v>0.75</v>
      </c>
      <c r="AB715" s="52">
        <v>0.25</v>
      </c>
      <c r="AC715" s="52">
        <v>0.75</v>
      </c>
      <c r="AD715" s="31">
        <f>省エネ計算フォーマット【EHP】!$O$131/100</f>
        <v>0</v>
      </c>
      <c r="AE715" s="32">
        <f t="shared" si="21"/>
        <v>0.75</v>
      </c>
    </row>
    <row r="716" spans="20:31">
      <c r="T716" s="25">
        <v>6</v>
      </c>
      <c r="U716" s="27">
        <v>2020</v>
      </c>
      <c r="V716" s="27" t="s">
        <v>614</v>
      </c>
      <c r="W716" s="27" t="s">
        <v>607</v>
      </c>
      <c r="X716" s="27" t="s">
        <v>702</v>
      </c>
      <c r="Y716" s="28" t="str">
        <f t="shared" si="22"/>
        <v>62020暖房設備用無し（一定速）</v>
      </c>
      <c r="Z716" s="51">
        <v>0.25</v>
      </c>
      <c r="AA716" s="51">
        <v>0.75</v>
      </c>
      <c r="AB716" s="52">
        <v>0.25</v>
      </c>
      <c r="AC716" s="52">
        <v>0.75</v>
      </c>
      <c r="AD716" s="31">
        <f>省エネ計算フォーマット【EHP】!$O$131/100</f>
        <v>0</v>
      </c>
      <c r="AE716" s="32">
        <f t="shared" ref="AE716:AE779" si="23">ROUNDDOWN(IF(AD716&gt;=0.25,Z716*AD716+AA716,AB716*AD716+AC716),3)</f>
        <v>0.75</v>
      </c>
    </row>
    <row r="717" spans="20:31">
      <c r="T717" s="53">
        <v>6</v>
      </c>
      <c r="U717" s="54">
        <v>2024</v>
      </c>
      <c r="V717" s="54" t="s">
        <v>613</v>
      </c>
      <c r="W717" s="54" t="s">
        <v>612</v>
      </c>
      <c r="X717" s="54" t="s">
        <v>618</v>
      </c>
      <c r="Y717" s="55" t="str">
        <f t="shared" si="22"/>
        <v>62024冷房店舗用有り</v>
      </c>
      <c r="Z717" s="56">
        <v>-1.58</v>
      </c>
      <c r="AA717" s="56">
        <v>2.58</v>
      </c>
      <c r="AB717" s="57">
        <v>1.0629999999999999</v>
      </c>
      <c r="AC717" s="57">
        <v>1.9193</v>
      </c>
      <c r="AD717" s="31">
        <f>省エネ計算フォーマット【EHP】!$O$131/100</f>
        <v>0</v>
      </c>
      <c r="AE717" s="37">
        <f t="shared" si="23"/>
        <v>1.919</v>
      </c>
    </row>
    <row r="718" spans="20:31">
      <c r="T718" s="53">
        <v>6</v>
      </c>
      <c r="U718" s="54">
        <v>2024</v>
      </c>
      <c r="V718" s="54" t="s">
        <v>613</v>
      </c>
      <c r="W718" s="54" t="s">
        <v>606</v>
      </c>
      <c r="X718" s="54" t="s">
        <v>618</v>
      </c>
      <c r="Y718" s="55" t="str">
        <f t="shared" si="22"/>
        <v>62024冷房ビル用マルチ有り</v>
      </c>
      <c r="Z718" s="56">
        <v>-1.6</v>
      </c>
      <c r="AA718" s="56">
        <v>2.6</v>
      </c>
      <c r="AB718" s="57">
        <v>1.0759000000000001</v>
      </c>
      <c r="AC718" s="57">
        <v>1.931</v>
      </c>
      <c r="AD718" s="31">
        <f>省エネ計算フォーマット【EHP】!$O$131/100</f>
        <v>0</v>
      </c>
      <c r="AE718" s="37">
        <f t="shared" si="23"/>
        <v>1.931</v>
      </c>
    </row>
    <row r="719" spans="20:31">
      <c r="T719" s="53">
        <v>6</v>
      </c>
      <c r="U719" s="54">
        <v>2024</v>
      </c>
      <c r="V719" s="54" t="s">
        <v>613</v>
      </c>
      <c r="W719" s="54" t="s">
        <v>607</v>
      </c>
      <c r="X719" s="54" t="s">
        <v>618</v>
      </c>
      <c r="Y719" s="55" t="str">
        <f t="shared" si="22"/>
        <v>62024冷房設備用有り</v>
      </c>
      <c r="Z719" s="56">
        <v>-0.6</v>
      </c>
      <c r="AA719" s="56">
        <v>1.6</v>
      </c>
      <c r="AB719" s="57">
        <v>1.0467</v>
      </c>
      <c r="AC719" s="57">
        <v>1.1882999999999999</v>
      </c>
      <c r="AD719" s="31">
        <f>省エネ計算フォーマット【EHP】!$O$131/100</f>
        <v>0</v>
      </c>
      <c r="AE719" s="37">
        <f t="shared" si="23"/>
        <v>1.1879999999999999</v>
      </c>
    </row>
    <row r="720" spans="20:31">
      <c r="T720" s="53">
        <v>6</v>
      </c>
      <c r="U720" s="54">
        <v>2024</v>
      </c>
      <c r="V720" s="54" t="s">
        <v>613</v>
      </c>
      <c r="W720" s="54" t="s">
        <v>612</v>
      </c>
      <c r="X720" s="54" t="s">
        <v>702</v>
      </c>
      <c r="Y720" s="55" t="str">
        <f t="shared" si="22"/>
        <v>62024冷房店舗用無し（一定速）</v>
      </c>
      <c r="Z720" s="56">
        <v>0.25</v>
      </c>
      <c r="AA720" s="56">
        <v>0.75</v>
      </c>
      <c r="AB720" s="57">
        <v>0.25</v>
      </c>
      <c r="AC720" s="57">
        <v>0.75</v>
      </c>
      <c r="AD720" s="31">
        <f>省エネ計算フォーマット【EHP】!$O$131/100</f>
        <v>0</v>
      </c>
      <c r="AE720" s="37">
        <f t="shared" si="23"/>
        <v>0.75</v>
      </c>
    </row>
    <row r="721" spans="20:31">
      <c r="T721" s="53">
        <v>6</v>
      </c>
      <c r="U721" s="54">
        <v>2024</v>
      </c>
      <c r="V721" s="54" t="s">
        <v>613</v>
      </c>
      <c r="W721" s="54" t="s">
        <v>606</v>
      </c>
      <c r="X721" s="54" t="s">
        <v>702</v>
      </c>
      <c r="Y721" s="55" t="str">
        <f t="shared" si="22"/>
        <v>62024冷房ビル用マルチ無し（一定速）</v>
      </c>
      <c r="Z721" s="56">
        <v>0.25</v>
      </c>
      <c r="AA721" s="56">
        <v>0.75</v>
      </c>
      <c r="AB721" s="57">
        <v>0.25</v>
      </c>
      <c r="AC721" s="57">
        <v>0.75</v>
      </c>
      <c r="AD721" s="31">
        <f>省エネ計算フォーマット【EHP】!$O$131/100</f>
        <v>0</v>
      </c>
      <c r="AE721" s="37">
        <f t="shared" si="23"/>
        <v>0.75</v>
      </c>
    </row>
    <row r="722" spans="20:31">
      <c r="T722" s="53">
        <v>6</v>
      </c>
      <c r="U722" s="54">
        <v>2024</v>
      </c>
      <c r="V722" s="54" t="s">
        <v>613</v>
      </c>
      <c r="W722" s="54" t="s">
        <v>607</v>
      </c>
      <c r="X722" s="54" t="s">
        <v>702</v>
      </c>
      <c r="Y722" s="55" t="str">
        <f t="shared" si="22"/>
        <v>62024冷房設備用無し（一定速）</v>
      </c>
      <c r="Z722" s="56">
        <v>0.25</v>
      </c>
      <c r="AA722" s="56">
        <v>0.75</v>
      </c>
      <c r="AB722" s="57">
        <v>0.25</v>
      </c>
      <c r="AC722" s="57">
        <v>0.75</v>
      </c>
      <c r="AD722" s="31">
        <f>省エネ計算フォーマット【EHP】!$O$131/100</f>
        <v>0</v>
      </c>
      <c r="AE722" s="37">
        <f t="shared" si="23"/>
        <v>0.75</v>
      </c>
    </row>
    <row r="723" spans="20:31">
      <c r="T723" s="53">
        <v>6</v>
      </c>
      <c r="U723" s="54">
        <v>2024</v>
      </c>
      <c r="V723" s="54" t="s">
        <v>614</v>
      </c>
      <c r="W723" s="54" t="s">
        <v>612</v>
      </c>
      <c r="X723" s="54" t="s">
        <v>618</v>
      </c>
      <c r="Y723" s="55" t="str">
        <f t="shared" si="22"/>
        <v>62024暖房店舗用有り</v>
      </c>
      <c r="Z723" s="56">
        <v>-1.04</v>
      </c>
      <c r="AA723" s="56">
        <v>2.04</v>
      </c>
      <c r="AB723" s="57">
        <v>1.0898000000000001</v>
      </c>
      <c r="AC723" s="57">
        <v>1.5076000000000001</v>
      </c>
      <c r="AD723" s="31">
        <f>省エネ計算フォーマット【EHP】!$O$131/100</f>
        <v>0</v>
      </c>
      <c r="AE723" s="37">
        <f t="shared" si="23"/>
        <v>1.5069999999999999</v>
      </c>
    </row>
    <row r="724" spans="20:31">
      <c r="T724" s="53">
        <v>6</v>
      </c>
      <c r="U724" s="54">
        <v>2024</v>
      </c>
      <c r="V724" s="54" t="s">
        <v>614</v>
      </c>
      <c r="W724" s="54" t="s">
        <v>606</v>
      </c>
      <c r="X724" s="54" t="s">
        <v>618</v>
      </c>
      <c r="Y724" s="55" t="str">
        <f t="shared" si="22"/>
        <v>62024暖房ビル用マルチ有り</v>
      </c>
      <c r="Z724" s="56">
        <v>-1.1399999999999999</v>
      </c>
      <c r="AA724" s="56">
        <v>2.14</v>
      </c>
      <c r="AB724" s="57">
        <v>1.0454000000000001</v>
      </c>
      <c r="AC724" s="57">
        <v>1.5936999999999999</v>
      </c>
      <c r="AD724" s="31">
        <f>省エネ計算フォーマット【EHP】!$O$131/100</f>
        <v>0</v>
      </c>
      <c r="AE724" s="37">
        <f t="shared" si="23"/>
        <v>1.593</v>
      </c>
    </row>
    <row r="725" spans="20:31">
      <c r="T725" s="53">
        <v>6</v>
      </c>
      <c r="U725" s="54">
        <v>2024</v>
      </c>
      <c r="V725" s="54" t="s">
        <v>614</v>
      </c>
      <c r="W725" s="54" t="s">
        <v>607</v>
      </c>
      <c r="X725" s="54" t="s">
        <v>618</v>
      </c>
      <c r="Y725" s="55" t="str">
        <f t="shared" si="22"/>
        <v>62024暖房設備用有り</v>
      </c>
      <c r="Z725" s="56">
        <v>-0.57999999999999996</v>
      </c>
      <c r="AA725" s="56">
        <v>1.58</v>
      </c>
      <c r="AB725" s="57">
        <v>1.0335000000000001</v>
      </c>
      <c r="AC725" s="57">
        <v>1.1766000000000001</v>
      </c>
      <c r="AD725" s="31">
        <f>省エネ計算フォーマット【EHP】!$O$131/100</f>
        <v>0</v>
      </c>
      <c r="AE725" s="37">
        <f t="shared" si="23"/>
        <v>1.1759999999999999</v>
      </c>
    </row>
    <row r="726" spans="20:31">
      <c r="T726" s="53">
        <v>6</v>
      </c>
      <c r="U726" s="54">
        <v>2024</v>
      </c>
      <c r="V726" s="54" t="s">
        <v>614</v>
      </c>
      <c r="W726" s="54" t="s">
        <v>612</v>
      </c>
      <c r="X726" s="54" t="s">
        <v>702</v>
      </c>
      <c r="Y726" s="55" t="str">
        <f t="shared" si="22"/>
        <v>62024暖房店舗用無し（一定速）</v>
      </c>
      <c r="Z726" s="56">
        <v>0.25</v>
      </c>
      <c r="AA726" s="56">
        <v>0.75</v>
      </c>
      <c r="AB726" s="57">
        <v>0.25</v>
      </c>
      <c r="AC726" s="57">
        <v>0.75</v>
      </c>
      <c r="AD726" s="31">
        <f>省エネ計算フォーマット【EHP】!$O$131/100</f>
        <v>0</v>
      </c>
      <c r="AE726" s="37">
        <f t="shared" si="23"/>
        <v>0.75</v>
      </c>
    </row>
    <row r="727" spans="20:31">
      <c r="T727" s="53">
        <v>6</v>
      </c>
      <c r="U727" s="54">
        <v>2024</v>
      </c>
      <c r="V727" s="54" t="s">
        <v>614</v>
      </c>
      <c r="W727" s="54" t="s">
        <v>606</v>
      </c>
      <c r="X727" s="54" t="s">
        <v>702</v>
      </c>
      <c r="Y727" s="55" t="str">
        <f t="shared" si="22"/>
        <v>62024暖房ビル用マルチ無し（一定速）</v>
      </c>
      <c r="Z727" s="56">
        <v>0.25</v>
      </c>
      <c r="AA727" s="56">
        <v>0.75</v>
      </c>
      <c r="AB727" s="57">
        <v>0.25</v>
      </c>
      <c r="AC727" s="57">
        <v>0.75</v>
      </c>
      <c r="AD727" s="31">
        <f>省エネ計算フォーマット【EHP】!$O$131/100</f>
        <v>0</v>
      </c>
      <c r="AE727" s="37">
        <f t="shared" si="23"/>
        <v>0.75</v>
      </c>
    </row>
    <row r="728" spans="20:31">
      <c r="T728" s="53">
        <v>6</v>
      </c>
      <c r="U728" s="54">
        <v>2024</v>
      </c>
      <c r="V728" s="54" t="s">
        <v>614</v>
      </c>
      <c r="W728" s="54" t="s">
        <v>607</v>
      </c>
      <c r="X728" s="54" t="s">
        <v>702</v>
      </c>
      <c r="Y728" s="55" t="str">
        <f t="shared" si="22"/>
        <v>62024暖房設備用無し（一定速）</v>
      </c>
      <c r="Z728" s="56">
        <v>0.25</v>
      </c>
      <c r="AA728" s="56">
        <v>0.75</v>
      </c>
      <c r="AB728" s="57">
        <v>0.25</v>
      </c>
      <c r="AC728" s="57">
        <v>0.75</v>
      </c>
      <c r="AD728" s="31">
        <f>省エネ計算フォーマット【EHP】!$O$131/100</f>
        <v>0</v>
      </c>
      <c r="AE728" s="37">
        <f t="shared" si="23"/>
        <v>0.75</v>
      </c>
    </row>
    <row r="729" spans="20:31">
      <c r="T729" s="73">
        <v>7</v>
      </c>
      <c r="U729" s="73">
        <v>1995</v>
      </c>
      <c r="V729" s="73" t="s">
        <v>19</v>
      </c>
      <c r="W729" s="73" t="s">
        <v>612</v>
      </c>
      <c r="X729" s="73" t="s">
        <v>618</v>
      </c>
      <c r="Y729" s="28" t="str">
        <f t="shared" si="22"/>
        <v>71995冷房店舗用有り</v>
      </c>
      <c r="Z729" s="51">
        <v>0.32</v>
      </c>
      <c r="AA729" s="51">
        <v>0.68</v>
      </c>
      <c r="AB729" s="52">
        <v>1.0165999999999999</v>
      </c>
      <c r="AC729" s="52">
        <v>0.50590000000000002</v>
      </c>
      <c r="AD729" s="31">
        <f>省エネ計算フォーマット【EHP】!$P$131/100</f>
        <v>0</v>
      </c>
      <c r="AE729" s="32">
        <f t="shared" si="23"/>
        <v>0.505</v>
      </c>
    </row>
    <row r="730" spans="20:31">
      <c r="T730" s="73">
        <v>7</v>
      </c>
      <c r="U730" s="73">
        <v>1995</v>
      </c>
      <c r="V730" s="73" t="s">
        <v>19</v>
      </c>
      <c r="W730" s="73" t="s">
        <v>606</v>
      </c>
      <c r="X730" s="73" t="s">
        <v>618</v>
      </c>
      <c r="Y730" s="28" t="str">
        <f t="shared" si="22"/>
        <v>71995冷房ビル用マルチ有り</v>
      </c>
      <c r="Z730" s="51">
        <v>-0.218</v>
      </c>
      <c r="AA730" s="51">
        <v>1.218</v>
      </c>
      <c r="AB730" s="52">
        <v>1.0356000000000001</v>
      </c>
      <c r="AC730" s="52">
        <v>0.90459999999999996</v>
      </c>
      <c r="AD730" s="31">
        <f>省エネ計算フォーマット【EHP】!$P$131/100</f>
        <v>0</v>
      </c>
      <c r="AE730" s="32">
        <f t="shared" si="23"/>
        <v>0.90400000000000003</v>
      </c>
    </row>
    <row r="731" spans="20:31">
      <c r="T731" s="73">
        <v>7</v>
      </c>
      <c r="U731" s="73">
        <v>1995</v>
      </c>
      <c r="V731" s="73" t="s">
        <v>19</v>
      </c>
      <c r="W731" s="73" t="s">
        <v>607</v>
      </c>
      <c r="X731" s="73" t="s">
        <v>618</v>
      </c>
      <c r="Y731" s="28" t="str">
        <f t="shared" si="22"/>
        <v>71995冷房設備用有り</v>
      </c>
      <c r="Z731" s="51">
        <v>0.25</v>
      </c>
      <c r="AA731" s="51">
        <v>0.75</v>
      </c>
      <c r="AB731" s="52">
        <v>1.0219</v>
      </c>
      <c r="AC731" s="52">
        <v>0.55700000000000005</v>
      </c>
      <c r="AD731" s="31">
        <f>省エネ計算フォーマット【EHP】!$P$131/100</f>
        <v>0</v>
      </c>
      <c r="AE731" s="32">
        <f t="shared" si="23"/>
        <v>0.55700000000000005</v>
      </c>
    </row>
    <row r="732" spans="20:31">
      <c r="T732" s="73">
        <v>7</v>
      </c>
      <c r="U732" s="73">
        <v>1995</v>
      </c>
      <c r="V732" s="73" t="s">
        <v>19</v>
      </c>
      <c r="W732" s="73" t="s">
        <v>612</v>
      </c>
      <c r="X732" s="73" t="s">
        <v>702</v>
      </c>
      <c r="Y732" s="28" t="str">
        <f t="shared" si="22"/>
        <v>71995冷房店舗用無し（一定速）</v>
      </c>
      <c r="Z732" s="51">
        <v>0.26</v>
      </c>
      <c r="AA732" s="51">
        <v>0.74</v>
      </c>
      <c r="AB732" s="52">
        <v>0.26</v>
      </c>
      <c r="AC732" s="52">
        <v>0.74</v>
      </c>
      <c r="AD732" s="31">
        <f>省エネ計算フォーマット【EHP】!$P$131/100</f>
        <v>0</v>
      </c>
      <c r="AE732" s="32">
        <f t="shared" si="23"/>
        <v>0.74</v>
      </c>
    </row>
    <row r="733" spans="20:31">
      <c r="T733" s="73">
        <v>7</v>
      </c>
      <c r="U733" s="73">
        <v>1995</v>
      </c>
      <c r="V733" s="73" t="s">
        <v>19</v>
      </c>
      <c r="W733" s="73" t="s">
        <v>606</v>
      </c>
      <c r="X733" s="73" t="s">
        <v>702</v>
      </c>
      <c r="Y733" s="28" t="str">
        <f t="shared" si="22"/>
        <v>71995冷房ビル用マルチ無し（一定速）</v>
      </c>
      <c r="Z733" s="51">
        <v>0.26</v>
      </c>
      <c r="AA733" s="51">
        <v>0.74</v>
      </c>
      <c r="AB733" s="52">
        <v>0.26</v>
      </c>
      <c r="AC733" s="52">
        <v>0.74</v>
      </c>
      <c r="AD733" s="31">
        <f>省エネ計算フォーマット【EHP】!$P$131/100</f>
        <v>0</v>
      </c>
      <c r="AE733" s="32">
        <f t="shared" si="23"/>
        <v>0.74</v>
      </c>
    </row>
    <row r="734" spans="20:31">
      <c r="T734" s="73">
        <v>7</v>
      </c>
      <c r="U734" s="73">
        <v>1995</v>
      </c>
      <c r="V734" s="73" t="s">
        <v>19</v>
      </c>
      <c r="W734" s="73" t="s">
        <v>607</v>
      </c>
      <c r="X734" s="73" t="s">
        <v>702</v>
      </c>
      <c r="Y734" s="28" t="str">
        <f t="shared" si="22"/>
        <v>71995冷房設備用無し（一定速）</v>
      </c>
      <c r="Z734" s="51">
        <v>0.26</v>
      </c>
      <c r="AA734" s="51">
        <v>0.74</v>
      </c>
      <c r="AB734" s="52">
        <v>0.26</v>
      </c>
      <c r="AC734" s="52">
        <v>0.74</v>
      </c>
      <c r="AD734" s="31">
        <f>省エネ計算フォーマット【EHP】!$P$131/100</f>
        <v>0</v>
      </c>
      <c r="AE734" s="32">
        <f t="shared" si="23"/>
        <v>0.74</v>
      </c>
    </row>
    <row r="735" spans="20:31">
      <c r="T735" s="73">
        <v>7</v>
      </c>
      <c r="U735" s="73">
        <v>1995</v>
      </c>
      <c r="V735" s="73" t="s">
        <v>20</v>
      </c>
      <c r="W735" s="73" t="s">
        <v>612</v>
      </c>
      <c r="X735" s="73" t="s">
        <v>618</v>
      </c>
      <c r="Y735" s="28" t="str">
        <f t="shared" si="22"/>
        <v>71995暖房店舗用有り</v>
      </c>
      <c r="Z735" s="51">
        <v>0.374</v>
      </c>
      <c r="AA735" s="51">
        <v>0.626</v>
      </c>
      <c r="AB735" s="52">
        <v>1.0275000000000001</v>
      </c>
      <c r="AC735" s="52">
        <v>0.46260000000000001</v>
      </c>
      <c r="AD735" s="31">
        <f>省エネ計算フォーマット【EHP】!$P$131/100</f>
        <v>0</v>
      </c>
      <c r="AE735" s="32">
        <f t="shared" si="23"/>
        <v>0.46200000000000002</v>
      </c>
    </row>
    <row r="736" spans="20:31">
      <c r="T736" s="73">
        <v>7</v>
      </c>
      <c r="U736" s="73">
        <v>1995</v>
      </c>
      <c r="V736" s="73" t="s">
        <v>20</v>
      </c>
      <c r="W736" s="73" t="s">
        <v>606</v>
      </c>
      <c r="X736" s="73" t="s">
        <v>618</v>
      </c>
      <c r="Y736" s="28" t="str">
        <f t="shared" si="22"/>
        <v>71995暖房ビル用マルチ有り</v>
      </c>
      <c r="Z736" s="51">
        <v>-0.112</v>
      </c>
      <c r="AA736" s="51">
        <v>1.1120000000000001</v>
      </c>
      <c r="AB736" s="52">
        <v>1.0236000000000001</v>
      </c>
      <c r="AC736" s="52">
        <v>0.82809999999999995</v>
      </c>
      <c r="AD736" s="31">
        <f>省エネ計算フォーマット【EHP】!$P$131/100</f>
        <v>0</v>
      </c>
      <c r="AE736" s="32">
        <f t="shared" si="23"/>
        <v>0.82799999999999996</v>
      </c>
    </row>
    <row r="737" spans="20:31">
      <c r="T737" s="73">
        <v>7</v>
      </c>
      <c r="U737" s="73">
        <v>1995</v>
      </c>
      <c r="V737" s="73" t="s">
        <v>20</v>
      </c>
      <c r="W737" s="73" t="s">
        <v>607</v>
      </c>
      <c r="X737" s="73" t="s">
        <v>618</v>
      </c>
      <c r="Y737" s="28" t="str">
        <f t="shared" si="22"/>
        <v>71995暖房設備用有り</v>
      </c>
      <c r="Z737" s="51">
        <v>0.25</v>
      </c>
      <c r="AA737" s="51">
        <v>0.75</v>
      </c>
      <c r="AB737" s="52">
        <v>1.0159</v>
      </c>
      <c r="AC737" s="52">
        <v>0.5585</v>
      </c>
      <c r="AD737" s="31">
        <f>省エネ計算フォーマット【EHP】!$P$131/100</f>
        <v>0</v>
      </c>
      <c r="AE737" s="32">
        <f t="shared" si="23"/>
        <v>0.55800000000000005</v>
      </c>
    </row>
    <row r="738" spans="20:31">
      <c r="T738" s="73">
        <v>7</v>
      </c>
      <c r="U738" s="73">
        <v>1995</v>
      </c>
      <c r="V738" s="73" t="s">
        <v>20</v>
      </c>
      <c r="W738" s="73" t="s">
        <v>612</v>
      </c>
      <c r="X738" s="73" t="s">
        <v>702</v>
      </c>
      <c r="Y738" s="28" t="str">
        <f t="shared" si="22"/>
        <v>71995暖房店舗用無し（一定速）</v>
      </c>
      <c r="Z738" s="51">
        <v>0.26</v>
      </c>
      <c r="AA738" s="51">
        <v>0.74</v>
      </c>
      <c r="AB738" s="52">
        <v>0.26</v>
      </c>
      <c r="AC738" s="52">
        <v>0.74</v>
      </c>
      <c r="AD738" s="31">
        <f>省エネ計算フォーマット【EHP】!$P$131/100</f>
        <v>0</v>
      </c>
      <c r="AE738" s="32">
        <f t="shared" si="23"/>
        <v>0.74</v>
      </c>
    </row>
    <row r="739" spans="20:31">
      <c r="T739" s="73">
        <v>7</v>
      </c>
      <c r="U739" s="73">
        <v>1995</v>
      </c>
      <c r="V739" s="73" t="s">
        <v>20</v>
      </c>
      <c r="W739" s="73" t="s">
        <v>606</v>
      </c>
      <c r="X739" s="73" t="s">
        <v>702</v>
      </c>
      <c r="Y739" s="28" t="str">
        <f t="shared" si="22"/>
        <v>71995暖房ビル用マルチ無し（一定速）</v>
      </c>
      <c r="Z739" s="51">
        <v>0.26</v>
      </c>
      <c r="AA739" s="51">
        <v>0.74</v>
      </c>
      <c r="AB739" s="52">
        <v>0.26</v>
      </c>
      <c r="AC739" s="52">
        <v>0.74</v>
      </c>
      <c r="AD739" s="31">
        <f>省エネ計算フォーマット【EHP】!$P$131/100</f>
        <v>0</v>
      </c>
      <c r="AE739" s="32">
        <f t="shared" si="23"/>
        <v>0.74</v>
      </c>
    </row>
    <row r="740" spans="20:31">
      <c r="T740" s="73">
        <v>7</v>
      </c>
      <c r="U740" s="73">
        <v>1995</v>
      </c>
      <c r="V740" s="73" t="s">
        <v>20</v>
      </c>
      <c r="W740" s="73" t="s">
        <v>607</v>
      </c>
      <c r="X740" s="73" t="s">
        <v>702</v>
      </c>
      <c r="Y740" s="28" t="str">
        <f t="shared" si="22"/>
        <v>71995暖房設備用無し（一定速）</v>
      </c>
      <c r="Z740" s="51">
        <v>0.26</v>
      </c>
      <c r="AA740" s="51">
        <v>0.74</v>
      </c>
      <c r="AB740" s="52">
        <v>0.26</v>
      </c>
      <c r="AC740" s="52">
        <v>0.74</v>
      </c>
      <c r="AD740" s="31">
        <f>省エネ計算フォーマット【EHP】!$P$131/100</f>
        <v>0</v>
      </c>
      <c r="AE740" s="32">
        <f t="shared" si="23"/>
        <v>0.74</v>
      </c>
    </row>
    <row r="741" spans="20:31">
      <c r="T741" s="73">
        <v>7</v>
      </c>
      <c r="U741" s="73">
        <v>2005</v>
      </c>
      <c r="V741" s="73" t="s">
        <v>19</v>
      </c>
      <c r="W741" s="73" t="s">
        <v>612</v>
      </c>
      <c r="X741" s="73" t="s">
        <v>618</v>
      </c>
      <c r="Y741" s="28" t="str">
        <f t="shared" si="22"/>
        <v>72005冷房店舗用有り</v>
      </c>
      <c r="Z741" s="51">
        <v>-0.86599999999999999</v>
      </c>
      <c r="AA741" s="51">
        <v>1.8660000000000001</v>
      </c>
      <c r="AB741" s="52">
        <v>1.0455000000000001</v>
      </c>
      <c r="AC741" s="52">
        <v>1.3880999999999999</v>
      </c>
      <c r="AD741" s="31">
        <f>省エネ計算フォーマット【EHP】!$P$131/100</f>
        <v>0</v>
      </c>
      <c r="AE741" s="32">
        <f t="shared" si="23"/>
        <v>1.3879999999999999</v>
      </c>
    </row>
    <row r="742" spans="20:31">
      <c r="T742" s="73">
        <v>7</v>
      </c>
      <c r="U742" s="73">
        <v>2005</v>
      </c>
      <c r="V742" s="73" t="s">
        <v>19</v>
      </c>
      <c r="W742" s="73" t="s">
        <v>606</v>
      </c>
      <c r="X742" s="73" t="s">
        <v>618</v>
      </c>
      <c r="Y742" s="28" t="str">
        <f t="shared" si="22"/>
        <v>72005冷房ビル用マルチ有り</v>
      </c>
      <c r="Z742" s="51">
        <v>-0.68200000000000005</v>
      </c>
      <c r="AA742" s="51">
        <v>1.6819999999999999</v>
      </c>
      <c r="AB742" s="52">
        <v>1.0490999999999999</v>
      </c>
      <c r="AC742" s="52">
        <v>1.2492000000000001</v>
      </c>
      <c r="AD742" s="31">
        <f>省エネ計算フォーマット【EHP】!$P$131/100</f>
        <v>0</v>
      </c>
      <c r="AE742" s="32">
        <f t="shared" si="23"/>
        <v>1.2490000000000001</v>
      </c>
    </row>
    <row r="743" spans="20:31">
      <c r="T743" s="73">
        <v>7</v>
      </c>
      <c r="U743" s="73">
        <v>2005</v>
      </c>
      <c r="V743" s="73" t="s">
        <v>19</v>
      </c>
      <c r="W743" s="73" t="s">
        <v>607</v>
      </c>
      <c r="X743" s="73" t="s">
        <v>618</v>
      </c>
      <c r="Y743" s="28" t="str">
        <f t="shared" si="22"/>
        <v>72005冷房設備用有り</v>
      </c>
      <c r="Z743" s="51">
        <v>-0.114</v>
      </c>
      <c r="AA743" s="51">
        <v>1.1140000000000001</v>
      </c>
      <c r="AB743" s="52">
        <v>1.0325</v>
      </c>
      <c r="AC743" s="52">
        <v>0.82740000000000002</v>
      </c>
      <c r="AD743" s="31">
        <f>省エネ計算フォーマット【EHP】!$P$131/100</f>
        <v>0</v>
      </c>
      <c r="AE743" s="32">
        <f t="shared" si="23"/>
        <v>0.82699999999999996</v>
      </c>
    </row>
    <row r="744" spans="20:31">
      <c r="T744" s="73">
        <v>7</v>
      </c>
      <c r="U744" s="73">
        <v>2005</v>
      </c>
      <c r="V744" s="73" t="s">
        <v>19</v>
      </c>
      <c r="W744" s="73" t="s">
        <v>612</v>
      </c>
      <c r="X744" s="73" t="s">
        <v>702</v>
      </c>
      <c r="Y744" s="28" t="str">
        <f t="shared" si="22"/>
        <v>72005冷房店舗用無し（一定速）</v>
      </c>
      <c r="Z744" s="51">
        <v>0.25</v>
      </c>
      <c r="AA744" s="51">
        <v>0.75</v>
      </c>
      <c r="AB744" s="52">
        <v>0.25</v>
      </c>
      <c r="AC744" s="52">
        <v>0.75</v>
      </c>
      <c r="AD744" s="31">
        <f>省エネ計算フォーマット【EHP】!$P$131/100</f>
        <v>0</v>
      </c>
      <c r="AE744" s="32">
        <f t="shared" si="23"/>
        <v>0.75</v>
      </c>
    </row>
    <row r="745" spans="20:31">
      <c r="T745" s="73">
        <v>7</v>
      </c>
      <c r="U745" s="73">
        <v>2005</v>
      </c>
      <c r="V745" s="73" t="s">
        <v>19</v>
      </c>
      <c r="W745" s="73" t="s">
        <v>606</v>
      </c>
      <c r="X745" s="73" t="s">
        <v>702</v>
      </c>
      <c r="Y745" s="28" t="str">
        <f t="shared" si="22"/>
        <v>72005冷房ビル用マルチ無し（一定速）</v>
      </c>
      <c r="Z745" s="51">
        <v>0.25</v>
      </c>
      <c r="AA745" s="51">
        <v>0.75</v>
      </c>
      <c r="AB745" s="52">
        <v>0.25</v>
      </c>
      <c r="AC745" s="52">
        <v>0.75</v>
      </c>
      <c r="AD745" s="31">
        <f>省エネ計算フォーマット【EHP】!$P$131/100</f>
        <v>0</v>
      </c>
      <c r="AE745" s="32">
        <f t="shared" si="23"/>
        <v>0.75</v>
      </c>
    </row>
    <row r="746" spans="20:31">
      <c r="T746" s="73">
        <v>7</v>
      </c>
      <c r="U746" s="73">
        <v>2005</v>
      </c>
      <c r="V746" s="73" t="s">
        <v>19</v>
      </c>
      <c r="W746" s="73" t="s">
        <v>607</v>
      </c>
      <c r="X746" s="73" t="s">
        <v>702</v>
      </c>
      <c r="Y746" s="28" t="str">
        <f t="shared" si="22"/>
        <v>72005冷房設備用無し（一定速）</v>
      </c>
      <c r="Z746" s="51">
        <v>0.25</v>
      </c>
      <c r="AA746" s="51">
        <v>0.75</v>
      </c>
      <c r="AB746" s="52">
        <v>0.25</v>
      </c>
      <c r="AC746" s="52">
        <v>0.75</v>
      </c>
      <c r="AD746" s="31">
        <f>省エネ計算フォーマット【EHP】!$P$131/100</f>
        <v>0</v>
      </c>
      <c r="AE746" s="32">
        <f t="shared" si="23"/>
        <v>0.75</v>
      </c>
    </row>
    <row r="747" spans="20:31">
      <c r="T747" s="73">
        <v>7</v>
      </c>
      <c r="U747" s="73">
        <v>2005</v>
      </c>
      <c r="V747" s="73" t="s">
        <v>20</v>
      </c>
      <c r="W747" s="73" t="s">
        <v>612</v>
      </c>
      <c r="X747" s="73" t="s">
        <v>618</v>
      </c>
      <c r="Y747" s="28" t="str">
        <f t="shared" si="22"/>
        <v>72005暖房店舗用有り</v>
      </c>
      <c r="Z747" s="51">
        <v>-0.65</v>
      </c>
      <c r="AA747" s="51">
        <v>1.65</v>
      </c>
      <c r="AB747" s="52">
        <v>1.0726</v>
      </c>
      <c r="AC747" s="52">
        <v>1.2194</v>
      </c>
      <c r="AD747" s="31">
        <f>省エネ計算フォーマット【EHP】!$P$131/100</f>
        <v>0</v>
      </c>
      <c r="AE747" s="32">
        <f t="shared" si="23"/>
        <v>1.2190000000000001</v>
      </c>
    </row>
    <row r="748" spans="20:31">
      <c r="T748" s="73">
        <v>7</v>
      </c>
      <c r="U748" s="73">
        <v>2005</v>
      </c>
      <c r="V748" s="73" t="s">
        <v>20</v>
      </c>
      <c r="W748" s="73" t="s">
        <v>606</v>
      </c>
      <c r="X748" s="73" t="s">
        <v>618</v>
      </c>
      <c r="Y748" s="28" t="str">
        <f t="shared" si="22"/>
        <v>72005暖房ビル用マルチ有り</v>
      </c>
      <c r="Z748" s="51">
        <v>-0.56000000000000005</v>
      </c>
      <c r="AA748" s="51">
        <v>1.56</v>
      </c>
      <c r="AB748" s="52">
        <v>1.0330999999999999</v>
      </c>
      <c r="AC748" s="52">
        <v>1.1617</v>
      </c>
      <c r="AD748" s="31">
        <f>省エネ計算フォーマット【EHP】!$P$131/100</f>
        <v>0</v>
      </c>
      <c r="AE748" s="32">
        <f t="shared" si="23"/>
        <v>1.161</v>
      </c>
    </row>
    <row r="749" spans="20:31">
      <c r="T749" s="73">
        <v>7</v>
      </c>
      <c r="U749" s="73">
        <v>2005</v>
      </c>
      <c r="V749" s="73" t="s">
        <v>20</v>
      </c>
      <c r="W749" s="73" t="s">
        <v>607</v>
      </c>
      <c r="X749" s="73" t="s">
        <v>618</v>
      </c>
      <c r="Y749" s="28" t="str">
        <f t="shared" si="22"/>
        <v>72005暖房設備用有り</v>
      </c>
      <c r="Z749" s="51">
        <v>-0.126</v>
      </c>
      <c r="AA749" s="51">
        <v>1.1259999999999999</v>
      </c>
      <c r="AB749" s="52">
        <v>1.0239</v>
      </c>
      <c r="AC749" s="52">
        <v>0.83850000000000002</v>
      </c>
      <c r="AD749" s="31">
        <f>省エネ計算フォーマット【EHP】!$P$131/100</f>
        <v>0</v>
      </c>
      <c r="AE749" s="32">
        <f t="shared" si="23"/>
        <v>0.83799999999999997</v>
      </c>
    </row>
    <row r="750" spans="20:31">
      <c r="T750" s="73">
        <v>7</v>
      </c>
      <c r="U750" s="73">
        <v>2005</v>
      </c>
      <c r="V750" s="73" t="s">
        <v>20</v>
      </c>
      <c r="W750" s="73" t="s">
        <v>612</v>
      </c>
      <c r="X750" s="73" t="s">
        <v>702</v>
      </c>
      <c r="Y750" s="28" t="str">
        <f t="shared" si="22"/>
        <v>72005暖房店舗用無し（一定速）</v>
      </c>
      <c r="Z750" s="51">
        <v>0.25</v>
      </c>
      <c r="AA750" s="51">
        <v>0.75</v>
      </c>
      <c r="AB750" s="52">
        <v>0.25</v>
      </c>
      <c r="AC750" s="52">
        <v>0.75</v>
      </c>
      <c r="AD750" s="31">
        <f>省エネ計算フォーマット【EHP】!$P$131/100</f>
        <v>0</v>
      </c>
      <c r="AE750" s="32">
        <f t="shared" si="23"/>
        <v>0.75</v>
      </c>
    </row>
    <row r="751" spans="20:31">
      <c r="T751" s="73">
        <v>7</v>
      </c>
      <c r="U751" s="73">
        <v>2005</v>
      </c>
      <c r="V751" s="73" t="s">
        <v>20</v>
      </c>
      <c r="W751" s="73" t="s">
        <v>606</v>
      </c>
      <c r="X751" s="73" t="s">
        <v>702</v>
      </c>
      <c r="Y751" s="28" t="str">
        <f t="shared" si="22"/>
        <v>72005暖房ビル用マルチ無し（一定速）</v>
      </c>
      <c r="Z751" s="51">
        <v>0.25</v>
      </c>
      <c r="AA751" s="51">
        <v>0.75</v>
      </c>
      <c r="AB751" s="52">
        <v>0.25</v>
      </c>
      <c r="AC751" s="52">
        <v>0.75</v>
      </c>
      <c r="AD751" s="31">
        <f>省エネ計算フォーマット【EHP】!$P$131/100</f>
        <v>0</v>
      </c>
      <c r="AE751" s="32">
        <f t="shared" si="23"/>
        <v>0.75</v>
      </c>
    </row>
    <row r="752" spans="20:31">
      <c r="T752" s="73">
        <v>7</v>
      </c>
      <c r="U752" s="73">
        <v>2005</v>
      </c>
      <c r="V752" s="73" t="s">
        <v>20</v>
      </c>
      <c r="W752" s="73" t="s">
        <v>607</v>
      </c>
      <c r="X752" s="73" t="s">
        <v>702</v>
      </c>
      <c r="Y752" s="28" t="str">
        <f t="shared" si="22"/>
        <v>72005暖房設備用無し（一定速）</v>
      </c>
      <c r="Z752" s="51">
        <v>0.25</v>
      </c>
      <c r="AA752" s="51">
        <v>0.75</v>
      </c>
      <c r="AB752" s="52">
        <v>0.25</v>
      </c>
      <c r="AC752" s="52">
        <v>0.75</v>
      </c>
      <c r="AD752" s="31">
        <f>省エネ計算フォーマット【EHP】!$P$131/100</f>
        <v>0</v>
      </c>
      <c r="AE752" s="32">
        <f t="shared" si="23"/>
        <v>0.75</v>
      </c>
    </row>
    <row r="753" spans="20:31">
      <c r="T753" s="73">
        <v>7</v>
      </c>
      <c r="U753" s="73">
        <v>2010</v>
      </c>
      <c r="V753" s="73" t="s">
        <v>19</v>
      </c>
      <c r="W753" s="73" t="s">
        <v>612</v>
      </c>
      <c r="X753" s="73" t="s">
        <v>618</v>
      </c>
      <c r="Y753" s="28" t="str">
        <f t="shared" si="22"/>
        <v>72010冷房店舗用有り</v>
      </c>
      <c r="Z753" s="51">
        <v>-1.1000000000000001</v>
      </c>
      <c r="AA753" s="51">
        <v>2.1</v>
      </c>
      <c r="AB753" s="52">
        <v>1.0511999999999999</v>
      </c>
      <c r="AC753" s="52">
        <v>1.5622</v>
      </c>
      <c r="AD753" s="31">
        <f>省エネ計算フォーマット【EHP】!$P$131/100</f>
        <v>0</v>
      </c>
      <c r="AE753" s="32">
        <f t="shared" si="23"/>
        <v>1.5620000000000001</v>
      </c>
    </row>
    <row r="754" spans="20:31">
      <c r="T754" s="73">
        <v>7</v>
      </c>
      <c r="U754" s="73">
        <v>2010</v>
      </c>
      <c r="V754" s="73" t="s">
        <v>19</v>
      </c>
      <c r="W754" s="73" t="s">
        <v>606</v>
      </c>
      <c r="X754" s="73" t="s">
        <v>618</v>
      </c>
      <c r="Y754" s="28" t="str">
        <f t="shared" si="22"/>
        <v>72010冷房ビル用マルチ有り</v>
      </c>
      <c r="Z754" s="51">
        <v>-0.88</v>
      </c>
      <c r="AA754" s="51">
        <v>1.88</v>
      </c>
      <c r="AB754" s="52">
        <v>1.0548999999999999</v>
      </c>
      <c r="AC754" s="52">
        <v>1.3963000000000001</v>
      </c>
      <c r="AD754" s="31">
        <f>省エネ計算フォーマット【EHP】!$P$131/100</f>
        <v>0</v>
      </c>
      <c r="AE754" s="32">
        <f t="shared" si="23"/>
        <v>1.3959999999999999</v>
      </c>
    </row>
    <row r="755" spans="20:31">
      <c r="T755" s="73">
        <v>7</v>
      </c>
      <c r="U755" s="73">
        <v>2010</v>
      </c>
      <c r="V755" s="73" t="s">
        <v>19</v>
      </c>
      <c r="W755" s="73" t="s">
        <v>607</v>
      </c>
      <c r="X755" s="73" t="s">
        <v>618</v>
      </c>
      <c r="Y755" s="28" t="str">
        <f t="shared" si="22"/>
        <v>72010冷房設備用有り</v>
      </c>
      <c r="Z755" s="51">
        <v>-0.26</v>
      </c>
      <c r="AA755" s="51">
        <v>1.26</v>
      </c>
      <c r="AB755" s="52">
        <v>1.1929000000000001</v>
      </c>
      <c r="AC755" s="52">
        <v>0.89680000000000004</v>
      </c>
      <c r="AD755" s="31">
        <f>省エネ計算フォーマット【EHP】!$P$131/100</f>
        <v>0</v>
      </c>
      <c r="AE755" s="32">
        <f t="shared" si="23"/>
        <v>0.89600000000000002</v>
      </c>
    </row>
    <row r="756" spans="20:31">
      <c r="T756" s="73">
        <v>7</v>
      </c>
      <c r="U756" s="73">
        <v>2010</v>
      </c>
      <c r="V756" s="73" t="s">
        <v>19</v>
      </c>
      <c r="W756" s="73" t="s">
        <v>612</v>
      </c>
      <c r="X756" s="73" t="s">
        <v>702</v>
      </c>
      <c r="Y756" s="28" t="str">
        <f t="shared" si="22"/>
        <v>72010冷房店舗用無し（一定速）</v>
      </c>
      <c r="Z756" s="51">
        <v>0.25</v>
      </c>
      <c r="AA756" s="51">
        <v>0.75</v>
      </c>
      <c r="AB756" s="52">
        <v>0.25</v>
      </c>
      <c r="AC756" s="52">
        <v>0.75</v>
      </c>
      <c r="AD756" s="31">
        <f>省エネ計算フォーマット【EHP】!$P$131/100</f>
        <v>0</v>
      </c>
      <c r="AE756" s="32">
        <f t="shared" si="23"/>
        <v>0.75</v>
      </c>
    </row>
    <row r="757" spans="20:31">
      <c r="T757" s="73">
        <v>7</v>
      </c>
      <c r="U757" s="73">
        <v>2010</v>
      </c>
      <c r="V757" s="73" t="s">
        <v>19</v>
      </c>
      <c r="W757" s="73" t="s">
        <v>606</v>
      </c>
      <c r="X757" s="73" t="s">
        <v>702</v>
      </c>
      <c r="Y757" s="28" t="str">
        <f t="shared" si="22"/>
        <v>72010冷房ビル用マルチ無し（一定速）</v>
      </c>
      <c r="Z757" s="51">
        <v>0.25</v>
      </c>
      <c r="AA757" s="51">
        <v>0.75</v>
      </c>
      <c r="AB757" s="52">
        <v>0.25</v>
      </c>
      <c r="AC757" s="52">
        <v>0.75</v>
      </c>
      <c r="AD757" s="31">
        <f>省エネ計算フォーマット【EHP】!$P$131/100</f>
        <v>0</v>
      </c>
      <c r="AE757" s="32">
        <f t="shared" si="23"/>
        <v>0.75</v>
      </c>
    </row>
    <row r="758" spans="20:31">
      <c r="T758" s="73">
        <v>7</v>
      </c>
      <c r="U758" s="73">
        <v>2010</v>
      </c>
      <c r="V758" s="73" t="s">
        <v>19</v>
      </c>
      <c r="W758" s="73" t="s">
        <v>607</v>
      </c>
      <c r="X758" s="73" t="s">
        <v>702</v>
      </c>
      <c r="Y758" s="28" t="str">
        <f t="shared" si="22"/>
        <v>72010冷房設備用無し（一定速）</v>
      </c>
      <c r="Z758" s="51">
        <v>0.25</v>
      </c>
      <c r="AA758" s="51">
        <v>0.75</v>
      </c>
      <c r="AB758" s="52">
        <v>0.25</v>
      </c>
      <c r="AC758" s="52">
        <v>0.75</v>
      </c>
      <c r="AD758" s="31">
        <f>省エネ計算フォーマット【EHP】!$P$131/100</f>
        <v>0</v>
      </c>
      <c r="AE758" s="32">
        <f t="shared" si="23"/>
        <v>0.75</v>
      </c>
    </row>
    <row r="759" spans="20:31">
      <c r="T759" s="73">
        <v>7</v>
      </c>
      <c r="U759" s="73">
        <v>2010</v>
      </c>
      <c r="V759" s="73" t="s">
        <v>20</v>
      </c>
      <c r="W759" s="73" t="s">
        <v>612</v>
      </c>
      <c r="X759" s="73" t="s">
        <v>618</v>
      </c>
      <c r="Y759" s="28" t="str">
        <f t="shared" si="22"/>
        <v>72010暖房店舗用有り</v>
      </c>
      <c r="Z759" s="51">
        <v>-0.72</v>
      </c>
      <c r="AA759" s="51">
        <v>1.72</v>
      </c>
      <c r="AB759" s="52">
        <v>1.0757000000000001</v>
      </c>
      <c r="AC759" s="52">
        <v>1.2710999999999999</v>
      </c>
      <c r="AD759" s="31">
        <f>省エネ計算フォーマット【EHP】!$P$131/100</f>
        <v>0</v>
      </c>
      <c r="AE759" s="32">
        <f t="shared" si="23"/>
        <v>1.2709999999999999</v>
      </c>
    </row>
    <row r="760" spans="20:31">
      <c r="T760" s="73">
        <v>7</v>
      </c>
      <c r="U760" s="73">
        <v>2010</v>
      </c>
      <c r="V760" s="73" t="s">
        <v>20</v>
      </c>
      <c r="W760" s="73" t="s">
        <v>606</v>
      </c>
      <c r="X760" s="73" t="s">
        <v>618</v>
      </c>
      <c r="Y760" s="28" t="str">
        <f t="shared" si="22"/>
        <v>72010暖房ビル用マルチ有り</v>
      </c>
      <c r="Z760" s="51">
        <v>-0.7</v>
      </c>
      <c r="AA760" s="51">
        <v>1.7</v>
      </c>
      <c r="AB760" s="52">
        <v>1.036</v>
      </c>
      <c r="AC760" s="52">
        <v>1.266</v>
      </c>
      <c r="AD760" s="31">
        <f>省エネ計算フォーマット【EHP】!$P$131/100</f>
        <v>0</v>
      </c>
      <c r="AE760" s="32">
        <f t="shared" si="23"/>
        <v>1.266</v>
      </c>
    </row>
    <row r="761" spans="20:31">
      <c r="T761" s="73">
        <v>7</v>
      </c>
      <c r="U761" s="73">
        <v>2010</v>
      </c>
      <c r="V761" s="73" t="s">
        <v>20</v>
      </c>
      <c r="W761" s="73" t="s">
        <v>607</v>
      </c>
      <c r="X761" s="73" t="s">
        <v>618</v>
      </c>
      <c r="Y761" s="28" t="str">
        <f t="shared" si="22"/>
        <v>72010暖房設備用有り</v>
      </c>
      <c r="Z761" s="51">
        <v>-0.26</v>
      </c>
      <c r="AA761" s="51">
        <v>1.26</v>
      </c>
      <c r="AB761" s="52">
        <v>0.82779999999999998</v>
      </c>
      <c r="AC761" s="52">
        <v>0.98809999999999998</v>
      </c>
      <c r="AD761" s="31">
        <f>省エネ計算フォーマット【EHP】!$P$131/100</f>
        <v>0</v>
      </c>
      <c r="AE761" s="32">
        <f t="shared" si="23"/>
        <v>0.98799999999999999</v>
      </c>
    </row>
    <row r="762" spans="20:31">
      <c r="T762" s="73">
        <v>7</v>
      </c>
      <c r="U762" s="73">
        <v>2010</v>
      </c>
      <c r="V762" s="73" t="s">
        <v>20</v>
      </c>
      <c r="W762" s="73" t="s">
        <v>612</v>
      </c>
      <c r="X762" s="73" t="s">
        <v>702</v>
      </c>
      <c r="Y762" s="28" t="str">
        <f t="shared" si="22"/>
        <v>72010暖房店舗用無し（一定速）</v>
      </c>
      <c r="Z762" s="51">
        <v>0.25</v>
      </c>
      <c r="AA762" s="51">
        <v>0.75</v>
      </c>
      <c r="AB762" s="52">
        <v>0.25</v>
      </c>
      <c r="AC762" s="52">
        <v>0.75</v>
      </c>
      <c r="AD762" s="31">
        <f>省エネ計算フォーマット【EHP】!$P$131/100</f>
        <v>0</v>
      </c>
      <c r="AE762" s="32">
        <f t="shared" si="23"/>
        <v>0.75</v>
      </c>
    </row>
    <row r="763" spans="20:31">
      <c r="T763" s="73">
        <v>7</v>
      </c>
      <c r="U763" s="73">
        <v>2010</v>
      </c>
      <c r="V763" s="73" t="s">
        <v>20</v>
      </c>
      <c r="W763" s="73" t="s">
        <v>606</v>
      </c>
      <c r="X763" s="73" t="s">
        <v>702</v>
      </c>
      <c r="Y763" s="28" t="str">
        <f t="shared" si="22"/>
        <v>72010暖房ビル用マルチ無し（一定速）</v>
      </c>
      <c r="Z763" s="51">
        <v>0.25</v>
      </c>
      <c r="AA763" s="51">
        <v>0.75</v>
      </c>
      <c r="AB763" s="52">
        <v>0.25</v>
      </c>
      <c r="AC763" s="52">
        <v>0.75</v>
      </c>
      <c r="AD763" s="31">
        <f>省エネ計算フォーマット【EHP】!$P$131/100</f>
        <v>0</v>
      </c>
      <c r="AE763" s="32">
        <f t="shared" si="23"/>
        <v>0.75</v>
      </c>
    </row>
    <row r="764" spans="20:31">
      <c r="T764" s="73">
        <v>7</v>
      </c>
      <c r="U764" s="73">
        <v>2010</v>
      </c>
      <c r="V764" s="73" t="s">
        <v>20</v>
      </c>
      <c r="W764" s="73" t="s">
        <v>607</v>
      </c>
      <c r="X764" s="73" t="s">
        <v>702</v>
      </c>
      <c r="Y764" s="28" t="str">
        <f t="shared" si="22"/>
        <v>72010暖房設備用無し（一定速）</v>
      </c>
      <c r="Z764" s="63">
        <v>0.25</v>
      </c>
      <c r="AA764" s="63">
        <v>0.75</v>
      </c>
      <c r="AB764" s="64">
        <v>0.25</v>
      </c>
      <c r="AC764" s="64">
        <v>0.75</v>
      </c>
      <c r="AD764" s="31">
        <f>省エネ計算フォーマット【EHP】!$P$131/100</f>
        <v>0</v>
      </c>
      <c r="AE764" s="32">
        <f t="shared" si="23"/>
        <v>0.75</v>
      </c>
    </row>
    <row r="765" spans="20:31">
      <c r="T765" s="76">
        <v>7</v>
      </c>
      <c r="U765" s="76">
        <v>2011</v>
      </c>
      <c r="V765" s="76" t="s">
        <v>19</v>
      </c>
      <c r="W765" s="76" t="s">
        <v>612</v>
      </c>
      <c r="X765" s="76" t="s">
        <v>618</v>
      </c>
      <c r="Y765" s="55" t="str">
        <f t="shared" si="22"/>
        <v>72011冷房店舗用有り</v>
      </c>
      <c r="Z765" s="56">
        <v>-1.1200000000000001</v>
      </c>
      <c r="AA765" s="56">
        <v>2.12</v>
      </c>
      <c r="AB765" s="57">
        <v>1.0517000000000001</v>
      </c>
      <c r="AC765" s="57">
        <v>1.5770999999999999</v>
      </c>
      <c r="AD765" s="31">
        <f>省エネ計算フォーマット【EHP】!$P$131/100</f>
        <v>0</v>
      </c>
      <c r="AE765" s="37">
        <f t="shared" si="23"/>
        <v>1.577</v>
      </c>
    </row>
    <row r="766" spans="20:31">
      <c r="T766" s="76">
        <v>7</v>
      </c>
      <c r="U766" s="76">
        <v>2011</v>
      </c>
      <c r="V766" s="76" t="s">
        <v>19</v>
      </c>
      <c r="W766" s="76" t="s">
        <v>606</v>
      </c>
      <c r="X766" s="76" t="s">
        <v>618</v>
      </c>
      <c r="Y766" s="55" t="str">
        <f t="shared" si="22"/>
        <v>72011冷房ビル用マルチ有り</v>
      </c>
      <c r="Z766" s="56">
        <v>-1</v>
      </c>
      <c r="AA766" s="56">
        <v>2</v>
      </c>
      <c r="AB766" s="57">
        <v>1.0584</v>
      </c>
      <c r="AC766" s="57">
        <v>1.4854000000000001</v>
      </c>
      <c r="AD766" s="31">
        <f>省エネ計算フォーマット【EHP】!$P$131/100</f>
        <v>0</v>
      </c>
      <c r="AE766" s="37">
        <f t="shared" si="23"/>
        <v>1.4850000000000001</v>
      </c>
    </row>
    <row r="767" spans="20:31">
      <c r="T767" s="76">
        <v>7</v>
      </c>
      <c r="U767" s="76">
        <v>2011</v>
      </c>
      <c r="V767" s="76" t="s">
        <v>19</v>
      </c>
      <c r="W767" s="76" t="s">
        <v>607</v>
      </c>
      <c r="X767" s="76" t="s">
        <v>618</v>
      </c>
      <c r="Y767" s="55" t="str">
        <f t="shared" si="22"/>
        <v>72011冷房設備用有り</v>
      </c>
      <c r="Z767" s="56">
        <v>-0.22</v>
      </c>
      <c r="AA767" s="56">
        <v>1.22</v>
      </c>
      <c r="AB767" s="57">
        <v>1.0356000000000001</v>
      </c>
      <c r="AC767" s="57">
        <v>0.90610000000000002</v>
      </c>
      <c r="AD767" s="31">
        <f>省エネ計算フォーマット【EHP】!$P$131/100</f>
        <v>0</v>
      </c>
      <c r="AE767" s="37">
        <f t="shared" si="23"/>
        <v>0.90600000000000003</v>
      </c>
    </row>
    <row r="768" spans="20:31">
      <c r="T768" s="76">
        <v>7</v>
      </c>
      <c r="U768" s="76">
        <v>2011</v>
      </c>
      <c r="V768" s="76" t="s">
        <v>19</v>
      </c>
      <c r="W768" s="76" t="s">
        <v>612</v>
      </c>
      <c r="X768" s="76" t="s">
        <v>702</v>
      </c>
      <c r="Y768" s="55" t="str">
        <f t="shared" si="22"/>
        <v>72011冷房店舗用無し（一定速）</v>
      </c>
      <c r="Z768" s="56">
        <v>0.25</v>
      </c>
      <c r="AA768" s="56">
        <v>0.75</v>
      </c>
      <c r="AB768" s="57">
        <v>0.25</v>
      </c>
      <c r="AC768" s="57">
        <v>0.75</v>
      </c>
      <c r="AD768" s="31">
        <f>省エネ計算フォーマット【EHP】!$P$131/100</f>
        <v>0</v>
      </c>
      <c r="AE768" s="37">
        <f t="shared" si="23"/>
        <v>0.75</v>
      </c>
    </row>
    <row r="769" spans="20:31">
      <c r="T769" s="76">
        <v>7</v>
      </c>
      <c r="U769" s="76">
        <v>2011</v>
      </c>
      <c r="V769" s="76" t="s">
        <v>19</v>
      </c>
      <c r="W769" s="76" t="s">
        <v>606</v>
      </c>
      <c r="X769" s="76" t="s">
        <v>702</v>
      </c>
      <c r="Y769" s="55" t="str">
        <f t="shared" si="22"/>
        <v>72011冷房ビル用マルチ無し（一定速）</v>
      </c>
      <c r="Z769" s="56">
        <v>0.25</v>
      </c>
      <c r="AA769" s="56">
        <v>0.75</v>
      </c>
      <c r="AB769" s="57">
        <v>0.25</v>
      </c>
      <c r="AC769" s="57">
        <v>0.75</v>
      </c>
      <c r="AD769" s="31">
        <f>省エネ計算フォーマット【EHP】!$P$131/100</f>
        <v>0</v>
      </c>
      <c r="AE769" s="37">
        <f t="shared" si="23"/>
        <v>0.75</v>
      </c>
    </row>
    <row r="770" spans="20:31">
      <c r="T770" s="76">
        <v>7</v>
      </c>
      <c r="U770" s="76">
        <v>2011</v>
      </c>
      <c r="V770" s="76" t="s">
        <v>19</v>
      </c>
      <c r="W770" s="76" t="s">
        <v>607</v>
      </c>
      <c r="X770" s="76" t="s">
        <v>702</v>
      </c>
      <c r="Y770" s="55" t="str">
        <f t="shared" si="22"/>
        <v>72011冷房設備用無し（一定速）</v>
      </c>
      <c r="Z770" s="56">
        <v>0.25</v>
      </c>
      <c r="AA770" s="56">
        <v>0.75</v>
      </c>
      <c r="AB770" s="57">
        <v>0.25</v>
      </c>
      <c r="AC770" s="57">
        <v>0.75</v>
      </c>
      <c r="AD770" s="31">
        <f>省エネ計算フォーマット【EHP】!$P$131/100</f>
        <v>0</v>
      </c>
      <c r="AE770" s="37">
        <f t="shared" si="23"/>
        <v>0.75</v>
      </c>
    </row>
    <row r="771" spans="20:31">
      <c r="T771" s="76">
        <v>7</v>
      </c>
      <c r="U771" s="76">
        <v>2011</v>
      </c>
      <c r="V771" s="76" t="s">
        <v>20</v>
      </c>
      <c r="W771" s="76" t="s">
        <v>612</v>
      </c>
      <c r="X771" s="76" t="s">
        <v>618</v>
      </c>
      <c r="Y771" s="55" t="str">
        <f t="shared" si="22"/>
        <v>72011暖房店舗用有り</v>
      </c>
      <c r="Z771" s="56">
        <v>-0.76</v>
      </c>
      <c r="AA771" s="56">
        <v>1.76</v>
      </c>
      <c r="AB771" s="57">
        <v>1.0773999999999999</v>
      </c>
      <c r="AC771" s="57">
        <v>1.3006</v>
      </c>
      <c r="AD771" s="31">
        <f>省エネ計算フォーマット【EHP】!$P$131/100</f>
        <v>0</v>
      </c>
      <c r="AE771" s="37">
        <f t="shared" si="23"/>
        <v>1.3</v>
      </c>
    </row>
    <row r="772" spans="20:31">
      <c r="T772" s="76">
        <v>7</v>
      </c>
      <c r="U772" s="76">
        <v>2011</v>
      </c>
      <c r="V772" s="76" t="s">
        <v>20</v>
      </c>
      <c r="W772" s="76" t="s">
        <v>606</v>
      </c>
      <c r="X772" s="76" t="s">
        <v>618</v>
      </c>
      <c r="Y772" s="55" t="str">
        <f t="shared" si="22"/>
        <v>72011暖房ビル用マルチ有り</v>
      </c>
      <c r="Z772" s="56">
        <v>-0.78</v>
      </c>
      <c r="AA772" s="56">
        <v>1.78</v>
      </c>
      <c r="AB772" s="57">
        <v>1.0377000000000001</v>
      </c>
      <c r="AC772" s="57">
        <v>1.3255999999999999</v>
      </c>
      <c r="AD772" s="31">
        <f>省エネ計算フォーマット【EHP】!$P$131/100</f>
        <v>0</v>
      </c>
      <c r="AE772" s="37">
        <f t="shared" si="23"/>
        <v>1.325</v>
      </c>
    </row>
    <row r="773" spans="20:31">
      <c r="T773" s="76">
        <v>7</v>
      </c>
      <c r="U773" s="76">
        <v>2011</v>
      </c>
      <c r="V773" s="76" t="s">
        <v>20</v>
      </c>
      <c r="W773" s="76" t="s">
        <v>607</v>
      </c>
      <c r="X773" s="76" t="s">
        <v>618</v>
      </c>
      <c r="Y773" s="55" t="str">
        <f t="shared" si="22"/>
        <v>72011暖房設備用有り</v>
      </c>
      <c r="Z773" s="56">
        <v>-0.26</v>
      </c>
      <c r="AA773" s="56">
        <v>1.26</v>
      </c>
      <c r="AB773" s="57">
        <v>1.0266999999999999</v>
      </c>
      <c r="AC773" s="57">
        <v>0.93830000000000002</v>
      </c>
      <c r="AD773" s="31">
        <f>省エネ計算フォーマット【EHP】!$P$131/100</f>
        <v>0</v>
      </c>
      <c r="AE773" s="37">
        <f t="shared" si="23"/>
        <v>0.93799999999999994</v>
      </c>
    </row>
    <row r="774" spans="20:31">
      <c r="T774" s="76">
        <v>7</v>
      </c>
      <c r="U774" s="76">
        <v>2011</v>
      </c>
      <c r="V774" s="76" t="s">
        <v>20</v>
      </c>
      <c r="W774" s="76" t="s">
        <v>612</v>
      </c>
      <c r="X774" s="76" t="s">
        <v>702</v>
      </c>
      <c r="Y774" s="55" t="str">
        <f t="shared" si="22"/>
        <v>72011暖房店舗用無し（一定速）</v>
      </c>
      <c r="Z774" s="56">
        <v>0.25</v>
      </c>
      <c r="AA774" s="56">
        <v>0.75</v>
      </c>
      <c r="AB774" s="57">
        <v>0.25</v>
      </c>
      <c r="AC774" s="57">
        <v>0.75</v>
      </c>
      <c r="AD774" s="31">
        <f>省エネ計算フォーマット【EHP】!$P$131/100</f>
        <v>0</v>
      </c>
      <c r="AE774" s="37">
        <f t="shared" si="23"/>
        <v>0.75</v>
      </c>
    </row>
    <row r="775" spans="20:31">
      <c r="T775" s="76">
        <v>7</v>
      </c>
      <c r="U775" s="76">
        <v>2011</v>
      </c>
      <c r="V775" s="76" t="s">
        <v>20</v>
      </c>
      <c r="W775" s="76" t="s">
        <v>606</v>
      </c>
      <c r="X775" s="76" t="s">
        <v>702</v>
      </c>
      <c r="Y775" s="55" t="str">
        <f t="shared" si="22"/>
        <v>72011暖房ビル用マルチ無し（一定速）</v>
      </c>
      <c r="Z775" s="56">
        <v>0.25</v>
      </c>
      <c r="AA775" s="56">
        <v>0.75</v>
      </c>
      <c r="AB775" s="57">
        <v>0.25</v>
      </c>
      <c r="AC775" s="57">
        <v>0.75</v>
      </c>
      <c r="AD775" s="31">
        <f>省エネ計算フォーマット【EHP】!$P$131/100</f>
        <v>0</v>
      </c>
      <c r="AE775" s="37">
        <f t="shared" si="23"/>
        <v>0.75</v>
      </c>
    </row>
    <row r="776" spans="20:31">
      <c r="T776" s="76">
        <v>7</v>
      </c>
      <c r="U776" s="76">
        <v>2011</v>
      </c>
      <c r="V776" s="76" t="s">
        <v>20</v>
      </c>
      <c r="W776" s="76" t="s">
        <v>607</v>
      </c>
      <c r="X776" s="76" t="s">
        <v>702</v>
      </c>
      <c r="Y776" s="55" t="str">
        <f t="shared" si="22"/>
        <v>72011暖房設備用無し（一定速）</v>
      </c>
      <c r="Z776" s="65">
        <v>0.25</v>
      </c>
      <c r="AA776" s="65">
        <v>0.75</v>
      </c>
      <c r="AB776" s="66">
        <v>0.25</v>
      </c>
      <c r="AC776" s="66">
        <v>0.75</v>
      </c>
      <c r="AD776" s="31">
        <f>省エネ計算フォーマット【EHP】!$P$131/100</f>
        <v>0</v>
      </c>
      <c r="AE776" s="37">
        <f t="shared" si="23"/>
        <v>0.75</v>
      </c>
    </row>
    <row r="777" spans="20:31">
      <c r="T777" s="76">
        <v>7</v>
      </c>
      <c r="U777" s="76">
        <v>2012</v>
      </c>
      <c r="V777" s="76" t="s">
        <v>19</v>
      </c>
      <c r="W777" s="76" t="s">
        <v>612</v>
      </c>
      <c r="X777" s="76" t="s">
        <v>618</v>
      </c>
      <c r="Y777" s="55" t="str">
        <f t="shared" si="22"/>
        <v>72012冷房店舗用有り</v>
      </c>
      <c r="Z777" s="67">
        <v>-1.36</v>
      </c>
      <c r="AA777" s="67">
        <v>2.36</v>
      </c>
      <c r="AB777" s="68">
        <v>1.0576000000000001</v>
      </c>
      <c r="AC777" s="68">
        <v>1.7556</v>
      </c>
      <c r="AD777" s="31">
        <f>省エネ計算フォーマット【EHP】!$P$131/100</f>
        <v>0</v>
      </c>
      <c r="AE777" s="37">
        <f t="shared" si="23"/>
        <v>1.7549999999999999</v>
      </c>
    </row>
    <row r="778" spans="20:31">
      <c r="T778" s="76">
        <v>7</v>
      </c>
      <c r="U778" s="76">
        <v>2012</v>
      </c>
      <c r="V778" s="76" t="s">
        <v>19</v>
      </c>
      <c r="W778" s="76" t="s">
        <v>606</v>
      </c>
      <c r="X778" s="76" t="s">
        <v>618</v>
      </c>
      <c r="Y778" s="55" t="str">
        <f t="shared" ref="Y778:Y841" si="24">T778&amp;U778&amp;V778&amp;W778&amp;X778</f>
        <v>72012冷房ビル用マルチ有り</v>
      </c>
      <c r="Z778" s="56">
        <v>-1.1399999999999999</v>
      </c>
      <c r="AA778" s="56">
        <v>2.14</v>
      </c>
      <c r="AB778" s="57">
        <v>1.0625</v>
      </c>
      <c r="AC778" s="57">
        <v>1.5893999999999999</v>
      </c>
      <c r="AD778" s="31">
        <f>省エネ計算フォーマット【EHP】!$P$131/100</f>
        <v>0</v>
      </c>
      <c r="AE778" s="37">
        <f t="shared" si="23"/>
        <v>1.589</v>
      </c>
    </row>
    <row r="779" spans="20:31">
      <c r="T779" s="76">
        <v>7</v>
      </c>
      <c r="U779" s="76">
        <v>2012</v>
      </c>
      <c r="V779" s="76" t="s">
        <v>19</v>
      </c>
      <c r="W779" s="76" t="s">
        <v>607</v>
      </c>
      <c r="X779" s="76" t="s">
        <v>618</v>
      </c>
      <c r="Y779" s="55" t="str">
        <f t="shared" si="24"/>
        <v>72012冷房設備用有り</v>
      </c>
      <c r="Z779" s="56">
        <v>-0.26</v>
      </c>
      <c r="AA779" s="56">
        <v>1.26</v>
      </c>
      <c r="AB779" s="57">
        <v>1.0367999999999999</v>
      </c>
      <c r="AC779" s="57">
        <v>0.93579999999999997</v>
      </c>
      <c r="AD779" s="31">
        <f>省エネ計算フォーマット【EHP】!$P$131/100</f>
        <v>0</v>
      </c>
      <c r="AE779" s="37">
        <f t="shared" si="23"/>
        <v>0.93500000000000005</v>
      </c>
    </row>
    <row r="780" spans="20:31">
      <c r="T780" s="76">
        <v>7</v>
      </c>
      <c r="U780" s="76">
        <v>2012</v>
      </c>
      <c r="V780" s="76" t="s">
        <v>19</v>
      </c>
      <c r="W780" s="76" t="s">
        <v>612</v>
      </c>
      <c r="X780" s="76" t="s">
        <v>702</v>
      </c>
      <c r="Y780" s="55" t="str">
        <f t="shared" si="24"/>
        <v>72012冷房店舗用無し（一定速）</v>
      </c>
      <c r="Z780" s="56">
        <v>0.25</v>
      </c>
      <c r="AA780" s="56">
        <v>0.75</v>
      </c>
      <c r="AB780" s="57">
        <v>0.25</v>
      </c>
      <c r="AC780" s="57">
        <v>0.75</v>
      </c>
      <c r="AD780" s="31">
        <f>省エネ計算フォーマット【EHP】!$P$131/100</f>
        <v>0</v>
      </c>
      <c r="AE780" s="37">
        <f t="shared" ref="AE780:AE843" si="25">ROUNDDOWN(IF(AD780&gt;=0.25,Z780*AD780+AA780,AB780*AD780+AC780),3)</f>
        <v>0.75</v>
      </c>
    </row>
    <row r="781" spans="20:31">
      <c r="T781" s="76">
        <v>7</v>
      </c>
      <c r="U781" s="76">
        <v>2012</v>
      </c>
      <c r="V781" s="76" t="s">
        <v>19</v>
      </c>
      <c r="W781" s="76" t="s">
        <v>606</v>
      </c>
      <c r="X781" s="76" t="s">
        <v>702</v>
      </c>
      <c r="Y781" s="55" t="str">
        <f t="shared" si="24"/>
        <v>72012冷房ビル用マルチ無し（一定速）</v>
      </c>
      <c r="Z781" s="56">
        <v>0.25</v>
      </c>
      <c r="AA781" s="56">
        <v>0.75</v>
      </c>
      <c r="AB781" s="57">
        <v>0.25</v>
      </c>
      <c r="AC781" s="57">
        <v>0.75</v>
      </c>
      <c r="AD781" s="31">
        <f>省エネ計算フォーマット【EHP】!$P$131/100</f>
        <v>0</v>
      </c>
      <c r="AE781" s="37">
        <f t="shared" si="25"/>
        <v>0.75</v>
      </c>
    </row>
    <row r="782" spans="20:31">
      <c r="T782" s="76">
        <v>7</v>
      </c>
      <c r="U782" s="76">
        <v>2012</v>
      </c>
      <c r="V782" s="76" t="s">
        <v>19</v>
      </c>
      <c r="W782" s="76" t="s">
        <v>607</v>
      </c>
      <c r="X782" s="76" t="s">
        <v>702</v>
      </c>
      <c r="Y782" s="55" t="str">
        <f t="shared" si="24"/>
        <v>72012冷房設備用無し（一定速）</v>
      </c>
      <c r="Z782" s="56">
        <v>0.25</v>
      </c>
      <c r="AA782" s="56">
        <v>0.75</v>
      </c>
      <c r="AB782" s="57">
        <v>0.25</v>
      </c>
      <c r="AC782" s="57">
        <v>0.75</v>
      </c>
      <c r="AD782" s="31">
        <f>省エネ計算フォーマット【EHP】!$P$131/100</f>
        <v>0</v>
      </c>
      <c r="AE782" s="37">
        <f t="shared" si="25"/>
        <v>0.75</v>
      </c>
    </row>
    <row r="783" spans="20:31">
      <c r="T783" s="76">
        <v>7</v>
      </c>
      <c r="U783" s="76">
        <v>2012</v>
      </c>
      <c r="V783" s="76" t="s">
        <v>20</v>
      </c>
      <c r="W783" s="76" t="s">
        <v>612</v>
      </c>
      <c r="X783" s="76" t="s">
        <v>618</v>
      </c>
      <c r="Y783" s="55" t="str">
        <f t="shared" si="24"/>
        <v>72012暖房店舗用有り</v>
      </c>
      <c r="Z783" s="56">
        <v>-0.82</v>
      </c>
      <c r="AA783" s="56">
        <v>1.82</v>
      </c>
      <c r="AB783" s="57">
        <v>1.0801000000000001</v>
      </c>
      <c r="AC783" s="57">
        <v>1.345</v>
      </c>
      <c r="AD783" s="31">
        <f>省エネ計算フォーマット【EHP】!$P$131/100</f>
        <v>0</v>
      </c>
      <c r="AE783" s="37">
        <f t="shared" si="25"/>
        <v>1.345</v>
      </c>
    </row>
    <row r="784" spans="20:31">
      <c r="T784" s="76">
        <v>7</v>
      </c>
      <c r="U784" s="76">
        <v>2012</v>
      </c>
      <c r="V784" s="76" t="s">
        <v>20</v>
      </c>
      <c r="W784" s="76" t="s">
        <v>606</v>
      </c>
      <c r="X784" s="76" t="s">
        <v>618</v>
      </c>
      <c r="Y784" s="55" t="str">
        <f t="shared" si="24"/>
        <v>72012暖房ビル用マルチ有り</v>
      </c>
      <c r="Z784" s="56">
        <v>-0.98</v>
      </c>
      <c r="AA784" s="56">
        <v>1.98</v>
      </c>
      <c r="AB784" s="57">
        <v>1.042</v>
      </c>
      <c r="AC784" s="57">
        <v>1.4744999999999999</v>
      </c>
      <c r="AD784" s="31">
        <f>省エネ計算フォーマット【EHP】!$P$131/100</f>
        <v>0</v>
      </c>
      <c r="AE784" s="37">
        <f t="shared" si="25"/>
        <v>1.474</v>
      </c>
    </row>
    <row r="785" spans="20:31">
      <c r="T785" s="76">
        <v>7</v>
      </c>
      <c r="U785" s="76">
        <v>2012</v>
      </c>
      <c r="V785" s="76" t="s">
        <v>20</v>
      </c>
      <c r="W785" s="76" t="s">
        <v>607</v>
      </c>
      <c r="X785" s="76" t="s">
        <v>618</v>
      </c>
      <c r="Y785" s="55" t="str">
        <f t="shared" si="24"/>
        <v>72012暖房設備用有り</v>
      </c>
      <c r="Z785" s="56">
        <v>-0.26</v>
      </c>
      <c r="AA785" s="56">
        <v>1.26</v>
      </c>
      <c r="AB785" s="57">
        <v>1.0266999999999999</v>
      </c>
      <c r="AC785" s="57">
        <v>0.93830000000000002</v>
      </c>
      <c r="AD785" s="31">
        <f>省エネ計算フォーマット【EHP】!$P$131/100</f>
        <v>0</v>
      </c>
      <c r="AE785" s="37">
        <f t="shared" si="25"/>
        <v>0.93799999999999994</v>
      </c>
    </row>
    <row r="786" spans="20:31">
      <c r="T786" s="76">
        <v>7</v>
      </c>
      <c r="U786" s="76">
        <v>2012</v>
      </c>
      <c r="V786" s="76" t="s">
        <v>20</v>
      </c>
      <c r="W786" s="76" t="s">
        <v>612</v>
      </c>
      <c r="X786" s="76" t="s">
        <v>702</v>
      </c>
      <c r="Y786" s="55" t="str">
        <f t="shared" si="24"/>
        <v>72012暖房店舗用無し（一定速）</v>
      </c>
      <c r="Z786" s="56">
        <v>0.25</v>
      </c>
      <c r="AA786" s="56">
        <v>0.75</v>
      </c>
      <c r="AB786" s="57">
        <v>0.25</v>
      </c>
      <c r="AC786" s="57">
        <v>0.75</v>
      </c>
      <c r="AD786" s="31">
        <f>省エネ計算フォーマット【EHP】!$P$131/100</f>
        <v>0</v>
      </c>
      <c r="AE786" s="37">
        <f t="shared" si="25"/>
        <v>0.75</v>
      </c>
    </row>
    <row r="787" spans="20:31">
      <c r="T787" s="76">
        <v>7</v>
      </c>
      <c r="U787" s="76">
        <v>2012</v>
      </c>
      <c r="V787" s="76" t="s">
        <v>20</v>
      </c>
      <c r="W787" s="76" t="s">
        <v>606</v>
      </c>
      <c r="X787" s="76" t="s">
        <v>702</v>
      </c>
      <c r="Y787" s="55" t="str">
        <f t="shared" si="24"/>
        <v>72012暖房ビル用マルチ無し（一定速）</v>
      </c>
      <c r="Z787" s="56">
        <v>0.25</v>
      </c>
      <c r="AA787" s="56">
        <v>0.75</v>
      </c>
      <c r="AB787" s="57">
        <v>0.25</v>
      </c>
      <c r="AC787" s="57">
        <v>0.75</v>
      </c>
      <c r="AD787" s="31">
        <f>省エネ計算フォーマット【EHP】!$P$131/100</f>
        <v>0</v>
      </c>
      <c r="AE787" s="37">
        <f t="shared" si="25"/>
        <v>0.75</v>
      </c>
    </row>
    <row r="788" spans="20:31">
      <c r="T788" s="76">
        <v>7</v>
      </c>
      <c r="U788" s="76">
        <v>2012</v>
      </c>
      <c r="V788" s="76" t="s">
        <v>20</v>
      </c>
      <c r="W788" s="76" t="s">
        <v>607</v>
      </c>
      <c r="X788" s="76" t="s">
        <v>702</v>
      </c>
      <c r="Y788" s="55" t="str">
        <f t="shared" si="24"/>
        <v>72012暖房設備用無し（一定速）</v>
      </c>
      <c r="Z788" s="69">
        <v>0.25</v>
      </c>
      <c r="AA788" s="69">
        <v>0.75</v>
      </c>
      <c r="AB788" s="70">
        <v>0.25</v>
      </c>
      <c r="AC788" s="70">
        <v>0.75</v>
      </c>
      <c r="AD788" s="31">
        <f>省エネ計算フォーマット【EHP】!$P$131/100</f>
        <v>0</v>
      </c>
      <c r="AE788" s="37">
        <f t="shared" si="25"/>
        <v>0.75</v>
      </c>
    </row>
    <row r="789" spans="20:31">
      <c r="T789" s="76">
        <v>7</v>
      </c>
      <c r="U789" s="76">
        <v>2013</v>
      </c>
      <c r="V789" s="76" t="s">
        <v>19</v>
      </c>
      <c r="W789" s="76" t="s">
        <v>612</v>
      </c>
      <c r="X789" s="76" t="s">
        <v>618</v>
      </c>
      <c r="Y789" s="55" t="str">
        <f t="shared" si="24"/>
        <v>72013冷房店舗用有り</v>
      </c>
      <c r="Z789" s="56">
        <v>-1.5</v>
      </c>
      <c r="AA789" s="56">
        <v>2.5</v>
      </c>
      <c r="AB789" s="57">
        <v>1.0609999999999999</v>
      </c>
      <c r="AC789" s="57">
        <v>1.8597999999999999</v>
      </c>
      <c r="AD789" s="31">
        <f>省エネ計算フォーマット【EHP】!$P$131/100</f>
        <v>0</v>
      </c>
      <c r="AE789" s="37">
        <f t="shared" si="25"/>
        <v>1.859</v>
      </c>
    </row>
    <row r="790" spans="20:31">
      <c r="T790" s="76">
        <v>7</v>
      </c>
      <c r="U790" s="76">
        <v>2013</v>
      </c>
      <c r="V790" s="76" t="s">
        <v>19</v>
      </c>
      <c r="W790" s="76" t="s">
        <v>606</v>
      </c>
      <c r="X790" s="76" t="s">
        <v>618</v>
      </c>
      <c r="Y790" s="55" t="str">
        <f t="shared" si="24"/>
        <v>72013冷房ビル用マルチ有り</v>
      </c>
      <c r="Z790" s="56">
        <v>-1.1399999999999999</v>
      </c>
      <c r="AA790" s="56">
        <v>2.14</v>
      </c>
      <c r="AB790" s="57">
        <v>1.0625</v>
      </c>
      <c r="AC790" s="57">
        <v>1.5893999999999999</v>
      </c>
      <c r="AD790" s="31">
        <f>省エネ計算フォーマット【EHP】!$P$131/100</f>
        <v>0</v>
      </c>
      <c r="AE790" s="37">
        <f t="shared" si="25"/>
        <v>1.589</v>
      </c>
    </row>
    <row r="791" spans="20:31">
      <c r="T791" s="76">
        <v>7</v>
      </c>
      <c r="U791" s="76">
        <v>2013</v>
      </c>
      <c r="V791" s="76" t="s">
        <v>19</v>
      </c>
      <c r="W791" s="76" t="s">
        <v>607</v>
      </c>
      <c r="X791" s="76" t="s">
        <v>618</v>
      </c>
      <c r="Y791" s="55" t="str">
        <f t="shared" si="24"/>
        <v>72013冷房設備用有り</v>
      </c>
      <c r="Z791" s="56">
        <v>-0.26</v>
      </c>
      <c r="AA791" s="56">
        <v>1.26</v>
      </c>
      <c r="AB791" s="57">
        <v>1.0367999999999999</v>
      </c>
      <c r="AC791" s="57">
        <v>0.93579999999999997</v>
      </c>
      <c r="AD791" s="31">
        <f>省エネ計算フォーマット【EHP】!$P$131/100</f>
        <v>0</v>
      </c>
      <c r="AE791" s="37">
        <f t="shared" si="25"/>
        <v>0.93500000000000005</v>
      </c>
    </row>
    <row r="792" spans="20:31">
      <c r="T792" s="76">
        <v>7</v>
      </c>
      <c r="U792" s="76">
        <v>2013</v>
      </c>
      <c r="V792" s="76" t="s">
        <v>19</v>
      </c>
      <c r="W792" s="76" t="s">
        <v>612</v>
      </c>
      <c r="X792" s="76" t="s">
        <v>702</v>
      </c>
      <c r="Y792" s="55" t="str">
        <f t="shared" si="24"/>
        <v>72013冷房店舗用無し（一定速）</v>
      </c>
      <c r="Z792" s="56">
        <v>0.25</v>
      </c>
      <c r="AA792" s="56">
        <v>0.75</v>
      </c>
      <c r="AB792" s="57">
        <v>0.25</v>
      </c>
      <c r="AC792" s="57">
        <v>0.75</v>
      </c>
      <c r="AD792" s="31">
        <f>省エネ計算フォーマット【EHP】!$P$131/100</f>
        <v>0</v>
      </c>
      <c r="AE792" s="37">
        <f t="shared" si="25"/>
        <v>0.75</v>
      </c>
    </row>
    <row r="793" spans="20:31">
      <c r="T793" s="76">
        <v>7</v>
      </c>
      <c r="U793" s="76">
        <v>2013</v>
      </c>
      <c r="V793" s="76" t="s">
        <v>19</v>
      </c>
      <c r="W793" s="76" t="s">
        <v>606</v>
      </c>
      <c r="X793" s="76" t="s">
        <v>702</v>
      </c>
      <c r="Y793" s="55" t="str">
        <f t="shared" si="24"/>
        <v>72013冷房ビル用マルチ無し（一定速）</v>
      </c>
      <c r="Z793" s="56">
        <v>0.25</v>
      </c>
      <c r="AA793" s="56">
        <v>0.75</v>
      </c>
      <c r="AB793" s="57">
        <v>0.25</v>
      </c>
      <c r="AC793" s="57">
        <v>0.75</v>
      </c>
      <c r="AD793" s="31">
        <f>省エネ計算フォーマット【EHP】!$P$131/100</f>
        <v>0</v>
      </c>
      <c r="AE793" s="37">
        <f t="shared" si="25"/>
        <v>0.75</v>
      </c>
    </row>
    <row r="794" spans="20:31">
      <c r="T794" s="76">
        <v>7</v>
      </c>
      <c r="U794" s="76">
        <v>2013</v>
      </c>
      <c r="V794" s="76" t="s">
        <v>19</v>
      </c>
      <c r="W794" s="76" t="s">
        <v>607</v>
      </c>
      <c r="X794" s="76" t="s">
        <v>702</v>
      </c>
      <c r="Y794" s="55" t="str">
        <f t="shared" si="24"/>
        <v>72013冷房設備用無し（一定速）</v>
      </c>
      <c r="Z794" s="56">
        <v>0.25</v>
      </c>
      <c r="AA794" s="56">
        <v>0.75</v>
      </c>
      <c r="AB794" s="57">
        <v>0.25</v>
      </c>
      <c r="AC794" s="57">
        <v>0.75</v>
      </c>
      <c r="AD794" s="31">
        <f>省エネ計算フォーマット【EHP】!$P$131/100</f>
        <v>0</v>
      </c>
      <c r="AE794" s="37">
        <f t="shared" si="25"/>
        <v>0.75</v>
      </c>
    </row>
    <row r="795" spans="20:31">
      <c r="T795" s="76">
        <v>7</v>
      </c>
      <c r="U795" s="76">
        <v>2013</v>
      </c>
      <c r="V795" s="76" t="s">
        <v>20</v>
      </c>
      <c r="W795" s="76" t="s">
        <v>612</v>
      </c>
      <c r="X795" s="76" t="s">
        <v>618</v>
      </c>
      <c r="Y795" s="55" t="str">
        <f t="shared" si="24"/>
        <v>72013暖房店舗用有り</v>
      </c>
      <c r="Z795" s="56">
        <v>-0.94</v>
      </c>
      <c r="AA795" s="56">
        <v>1.94</v>
      </c>
      <c r="AB795" s="57">
        <v>1.0853999999999999</v>
      </c>
      <c r="AC795" s="57">
        <v>1.4337</v>
      </c>
      <c r="AD795" s="31">
        <f>省エネ計算フォーマット【EHP】!$P$131/100</f>
        <v>0</v>
      </c>
      <c r="AE795" s="37">
        <f t="shared" si="25"/>
        <v>1.4330000000000001</v>
      </c>
    </row>
    <row r="796" spans="20:31">
      <c r="T796" s="76">
        <v>7</v>
      </c>
      <c r="U796" s="76">
        <v>2013</v>
      </c>
      <c r="V796" s="76" t="s">
        <v>20</v>
      </c>
      <c r="W796" s="76" t="s">
        <v>606</v>
      </c>
      <c r="X796" s="76" t="s">
        <v>618</v>
      </c>
      <c r="Y796" s="55" t="str">
        <f t="shared" si="24"/>
        <v>72013暖房ビル用マルチ有り</v>
      </c>
      <c r="Z796" s="56">
        <v>-0.98</v>
      </c>
      <c r="AA796" s="56">
        <v>1.98</v>
      </c>
      <c r="AB796" s="57">
        <v>1.042</v>
      </c>
      <c r="AC796" s="57">
        <v>1.4744999999999999</v>
      </c>
      <c r="AD796" s="31">
        <f>省エネ計算フォーマット【EHP】!$P$131/100</f>
        <v>0</v>
      </c>
      <c r="AE796" s="37">
        <f t="shared" si="25"/>
        <v>1.474</v>
      </c>
    </row>
    <row r="797" spans="20:31">
      <c r="T797" s="76">
        <v>7</v>
      </c>
      <c r="U797" s="76">
        <v>2013</v>
      </c>
      <c r="V797" s="76" t="s">
        <v>20</v>
      </c>
      <c r="W797" s="76" t="s">
        <v>607</v>
      </c>
      <c r="X797" s="76" t="s">
        <v>618</v>
      </c>
      <c r="Y797" s="55" t="str">
        <f t="shared" si="24"/>
        <v>72013暖房設備用有り</v>
      </c>
      <c r="Z797" s="56">
        <v>-0.32</v>
      </c>
      <c r="AA797" s="56">
        <v>1.32</v>
      </c>
      <c r="AB797" s="57">
        <v>1.028</v>
      </c>
      <c r="AC797" s="57">
        <v>0.98299999999999998</v>
      </c>
      <c r="AD797" s="31">
        <f>省エネ計算フォーマット【EHP】!$P$131/100</f>
        <v>0</v>
      </c>
      <c r="AE797" s="37">
        <f t="shared" si="25"/>
        <v>0.98299999999999998</v>
      </c>
    </row>
    <row r="798" spans="20:31">
      <c r="T798" s="76">
        <v>7</v>
      </c>
      <c r="U798" s="76">
        <v>2013</v>
      </c>
      <c r="V798" s="76" t="s">
        <v>20</v>
      </c>
      <c r="W798" s="76" t="s">
        <v>612</v>
      </c>
      <c r="X798" s="76" t="s">
        <v>702</v>
      </c>
      <c r="Y798" s="55" t="str">
        <f t="shared" si="24"/>
        <v>72013暖房店舗用無し（一定速）</v>
      </c>
      <c r="Z798" s="56">
        <v>0.25</v>
      </c>
      <c r="AA798" s="56">
        <v>0.75</v>
      </c>
      <c r="AB798" s="57">
        <v>0.25</v>
      </c>
      <c r="AC798" s="57">
        <v>0.75</v>
      </c>
      <c r="AD798" s="31">
        <f>省エネ計算フォーマット【EHP】!$P$131/100</f>
        <v>0</v>
      </c>
      <c r="AE798" s="37">
        <f t="shared" si="25"/>
        <v>0.75</v>
      </c>
    </row>
    <row r="799" spans="20:31">
      <c r="T799" s="76">
        <v>7</v>
      </c>
      <c r="U799" s="76">
        <v>2013</v>
      </c>
      <c r="V799" s="76" t="s">
        <v>20</v>
      </c>
      <c r="W799" s="76" t="s">
        <v>606</v>
      </c>
      <c r="X799" s="76" t="s">
        <v>702</v>
      </c>
      <c r="Y799" s="55" t="str">
        <f t="shared" si="24"/>
        <v>72013暖房ビル用マルチ無し（一定速）</v>
      </c>
      <c r="Z799" s="56">
        <v>0.25</v>
      </c>
      <c r="AA799" s="56">
        <v>0.75</v>
      </c>
      <c r="AB799" s="57">
        <v>0.25</v>
      </c>
      <c r="AC799" s="57">
        <v>0.75</v>
      </c>
      <c r="AD799" s="31">
        <f>省エネ計算フォーマット【EHP】!$P$131/100</f>
        <v>0</v>
      </c>
      <c r="AE799" s="37">
        <f t="shared" si="25"/>
        <v>0.75</v>
      </c>
    </row>
    <row r="800" spans="20:31">
      <c r="T800" s="76">
        <v>7</v>
      </c>
      <c r="U800" s="76">
        <v>2013</v>
      </c>
      <c r="V800" s="76" t="s">
        <v>20</v>
      </c>
      <c r="W800" s="76" t="s">
        <v>607</v>
      </c>
      <c r="X800" s="76" t="s">
        <v>702</v>
      </c>
      <c r="Y800" s="55" t="str">
        <f t="shared" si="24"/>
        <v>72013暖房設備用無し（一定速）</v>
      </c>
      <c r="Z800" s="56">
        <v>0.25</v>
      </c>
      <c r="AA800" s="56">
        <v>0.75</v>
      </c>
      <c r="AB800" s="57">
        <v>0.25</v>
      </c>
      <c r="AC800" s="57">
        <v>0.75</v>
      </c>
      <c r="AD800" s="31">
        <f>省エネ計算フォーマット【EHP】!$P$131/100</f>
        <v>0</v>
      </c>
      <c r="AE800" s="37">
        <f t="shared" si="25"/>
        <v>0.75</v>
      </c>
    </row>
    <row r="801" spans="20:31">
      <c r="T801" s="76">
        <v>7</v>
      </c>
      <c r="U801" s="76">
        <v>2014</v>
      </c>
      <c r="V801" s="76" t="s">
        <v>19</v>
      </c>
      <c r="W801" s="76" t="s">
        <v>612</v>
      </c>
      <c r="X801" s="76" t="s">
        <v>618</v>
      </c>
      <c r="Y801" s="55" t="str">
        <f t="shared" si="24"/>
        <v>72014冷房店舗用有り</v>
      </c>
      <c r="Z801" s="56">
        <v>-1.46</v>
      </c>
      <c r="AA801" s="56">
        <v>2.46</v>
      </c>
      <c r="AB801" s="57">
        <v>1.06</v>
      </c>
      <c r="AC801" s="57">
        <v>1.83</v>
      </c>
      <c r="AD801" s="31">
        <f>省エネ計算フォーマット【EHP】!$P$131/100</f>
        <v>0</v>
      </c>
      <c r="AE801" s="37">
        <f t="shared" si="25"/>
        <v>1.83</v>
      </c>
    </row>
    <row r="802" spans="20:31">
      <c r="T802" s="76">
        <v>7</v>
      </c>
      <c r="U802" s="76">
        <v>2014</v>
      </c>
      <c r="V802" s="76" t="s">
        <v>19</v>
      </c>
      <c r="W802" s="76" t="s">
        <v>606</v>
      </c>
      <c r="X802" s="76" t="s">
        <v>618</v>
      </c>
      <c r="Y802" s="55" t="str">
        <f t="shared" si="24"/>
        <v>72014冷房ビル用マルチ有り</v>
      </c>
      <c r="Z802" s="56">
        <v>-1.52</v>
      </c>
      <c r="AA802" s="56">
        <v>2.52</v>
      </c>
      <c r="AB802" s="57">
        <v>1.0736000000000001</v>
      </c>
      <c r="AC802" s="57">
        <v>1.8715999999999999</v>
      </c>
      <c r="AD802" s="31">
        <f>省エネ計算フォーマット【EHP】!$P$131/100</f>
        <v>0</v>
      </c>
      <c r="AE802" s="37">
        <f t="shared" si="25"/>
        <v>1.871</v>
      </c>
    </row>
    <row r="803" spans="20:31">
      <c r="T803" s="76">
        <v>7</v>
      </c>
      <c r="U803" s="76">
        <v>2014</v>
      </c>
      <c r="V803" s="76" t="s">
        <v>19</v>
      </c>
      <c r="W803" s="76" t="s">
        <v>607</v>
      </c>
      <c r="X803" s="76" t="s">
        <v>618</v>
      </c>
      <c r="Y803" s="55" t="str">
        <f t="shared" si="24"/>
        <v>72014冷房設備用有り</v>
      </c>
      <c r="Z803" s="56">
        <v>-0.32</v>
      </c>
      <c r="AA803" s="56">
        <v>1.32</v>
      </c>
      <c r="AB803" s="57">
        <v>1.0385</v>
      </c>
      <c r="AC803" s="57">
        <v>0.98040000000000005</v>
      </c>
      <c r="AD803" s="31">
        <f>省エネ計算フォーマット【EHP】!$P$131/100</f>
        <v>0</v>
      </c>
      <c r="AE803" s="37">
        <f t="shared" si="25"/>
        <v>0.98</v>
      </c>
    </row>
    <row r="804" spans="20:31">
      <c r="T804" s="76">
        <v>7</v>
      </c>
      <c r="U804" s="76">
        <v>2014</v>
      </c>
      <c r="V804" s="76" t="s">
        <v>19</v>
      </c>
      <c r="W804" s="76" t="s">
        <v>612</v>
      </c>
      <c r="X804" s="76" t="s">
        <v>702</v>
      </c>
      <c r="Y804" s="55" t="str">
        <f t="shared" si="24"/>
        <v>72014冷房店舗用無し（一定速）</v>
      </c>
      <c r="Z804" s="56">
        <v>0.25</v>
      </c>
      <c r="AA804" s="56">
        <v>0.75</v>
      </c>
      <c r="AB804" s="57">
        <v>0.25</v>
      </c>
      <c r="AC804" s="57">
        <v>0.75</v>
      </c>
      <c r="AD804" s="31">
        <f>省エネ計算フォーマット【EHP】!$P$131/100</f>
        <v>0</v>
      </c>
      <c r="AE804" s="37">
        <f t="shared" si="25"/>
        <v>0.75</v>
      </c>
    </row>
    <row r="805" spans="20:31">
      <c r="T805" s="76">
        <v>7</v>
      </c>
      <c r="U805" s="76">
        <v>2014</v>
      </c>
      <c r="V805" s="76" t="s">
        <v>19</v>
      </c>
      <c r="W805" s="76" t="s">
        <v>606</v>
      </c>
      <c r="X805" s="76" t="s">
        <v>702</v>
      </c>
      <c r="Y805" s="55" t="str">
        <f t="shared" si="24"/>
        <v>72014冷房ビル用マルチ無し（一定速）</v>
      </c>
      <c r="Z805" s="56">
        <v>0.25</v>
      </c>
      <c r="AA805" s="56">
        <v>0.75</v>
      </c>
      <c r="AB805" s="57">
        <v>0.25</v>
      </c>
      <c r="AC805" s="57">
        <v>0.75</v>
      </c>
      <c r="AD805" s="31">
        <f>省エネ計算フォーマット【EHP】!$P$131/100</f>
        <v>0</v>
      </c>
      <c r="AE805" s="37">
        <f t="shared" si="25"/>
        <v>0.75</v>
      </c>
    </row>
    <row r="806" spans="20:31">
      <c r="T806" s="76">
        <v>7</v>
      </c>
      <c r="U806" s="76">
        <v>2014</v>
      </c>
      <c r="V806" s="76" t="s">
        <v>19</v>
      </c>
      <c r="W806" s="76" t="s">
        <v>607</v>
      </c>
      <c r="X806" s="76" t="s">
        <v>702</v>
      </c>
      <c r="Y806" s="55" t="str">
        <f t="shared" si="24"/>
        <v>72014冷房設備用無し（一定速）</v>
      </c>
      <c r="Z806" s="56">
        <v>0.25</v>
      </c>
      <c r="AA806" s="56">
        <v>0.75</v>
      </c>
      <c r="AB806" s="57">
        <v>0.25</v>
      </c>
      <c r="AC806" s="57">
        <v>0.75</v>
      </c>
      <c r="AD806" s="31">
        <f>省エネ計算フォーマット【EHP】!$P$131/100</f>
        <v>0</v>
      </c>
      <c r="AE806" s="37">
        <f t="shared" si="25"/>
        <v>0.75</v>
      </c>
    </row>
    <row r="807" spans="20:31">
      <c r="T807" s="76">
        <v>7</v>
      </c>
      <c r="U807" s="76">
        <v>2014</v>
      </c>
      <c r="V807" s="76" t="s">
        <v>20</v>
      </c>
      <c r="W807" s="76" t="s">
        <v>612</v>
      </c>
      <c r="X807" s="76" t="s">
        <v>618</v>
      </c>
      <c r="Y807" s="55" t="str">
        <f t="shared" si="24"/>
        <v>72014暖房店舗用有り</v>
      </c>
      <c r="Z807" s="56">
        <v>-0.94</v>
      </c>
      <c r="AA807" s="56">
        <v>1.94</v>
      </c>
      <c r="AB807" s="57">
        <v>1.0853999999999999</v>
      </c>
      <c r="AC807" s="57">
        <v>1.4337</v>
      </c>
      <c r="AD807" s="31">
        <f>省エネ計算フォーマット【EHP】!$P$131/100</f>
        <v>0</v>
      </c>
      <c r="AE807" s="37">
        <f t="shared" si="25"/>
        <v>1.4330000000000001</v>
      </c>
    </row>
    <row r="808" spans="20:31">
      <c r="T808" s="76">
        <v>7</v>
      </c>
      <c r="U808" s="76">
        <v>2014</v>
      </c>
      <c r="V808" s="76" t="s">
        <v>20</v>
      </c>
      <c r="W808" s="76" t="s">
        <v>606</v>
      </c>
      <c r="X808" s="76" t="s">
        <v>618</v>
      </c>
      <c r="Y808" s="55" t="str">
        <f t="shared" si="24"/>
        <v>72014暖房ビル用マルチ有り</v>
      </c>
      <c r="Z808" s="56">
        <v>-0.96</v>
      </c>
      <c r="AA808" s="56">
        <v>1.96</v>
      </c>
      <c r="AB808" s="57">
        <v>1.0416000000000001</v>
      </c>
      <c r="AC808" s="57">
        <v>1.4596</v>
      </c>
      <c r="AD808" s="31">
        <f>省エネ計算フォーマット【EHP】!$P$131/100</f>
        <v>0</v>
      </c>
      <c r="AE808" s="37">
        <f t="shared" si="25"/>
        <v>1.4590000000000001</v>
      </c>
    </row>
    <row r="809" spans="20:31">
      <c r="T809" s="76">
        <v>7</v>
      </c>
      <c r="U809" s="76">
        <v>2014</v>
      </c>
      <c r="V809" s="76" t="s">
        <v>20</v>
      </c>
      <c r="W809" s="76" t="s">
        <v>607</v>
      </c>
      <c r="X809" s="76" t="s">
        <v>618</v>
      </c>
      <c r="Y809" s="55" t="str">
        <f t="shared" si="24"/>
        <v>72014暖房設備用有り</v>
      </c>
      <c r="Z809" s="56">
        <v>-0.36</v>
      </c>
      <c r="AA809" s="56">
        <v>1.36</v>
      </c>
      <c r="AB809" s="57">
        <v>1.0287999999999999</v>
      </c>
      <c r="AC809" s="57">
        <v>1.0127999999999999</v>
      </c>
      <c r="AD809" s="31">
        <f>省エネ計算フォーマット【EHP】!$P$131/100</f>
        <v>0</v>
      </c>
      <c r="AE809" s="37">
        <f t="shared" si="25"/>
        <v>1.012</v>
      </c>
    </row>
    <row r="810" spans="20:31">
      <c r="T810" s="76">
        <v>7</v>
      </c>
      <c r="U810" s="76">
        <v>2014</v>
      </c>
      <c r="V810" s="76" t="s">
        <v>20</v>
      </c>
      <c r="W810" s="76" t="s">
        <v>612</v>
      </c>
      <c r="X810" s="76" t="s">
        <v>702</v>
      </c>
      <c r="Y810" s="55" t="str">
        <f t="shared" si="24"/>
        <v>72014暖房店舗用無し（一定速）</v>
      </c>
      <c r="Z810" s="56">
        <v>0.25</v>
      </c>
      <c r="AA810" s="56">
        <v>0.75</v>
      </c>
      <c r="AB810" s="57">
        <v>0.25</v>
      </c>
      <c r="AC810" s="57">
        <v>0.75</v>
      </c>
      <c r="AD810" s="31">
        <f>省エネ計算フォーマット【EHP】!$P$131/100</f>
        <v>0</v>
      </c>
      <c r="AE810" s="37">
        <f t="shared" si="25"/>
        <v>0.75</v>
      </c>
    </row>
    <row r="811" spans="20:31">
      <c r="T811" s="76">
        <v>7</v>
      </c>
      <c r="U811" s="76">
        <v>2014</v>
      </c>
      <c r="V811" s="76" t="s">
        <v>20</v>
      </c>
      <c r="W811" s="76" t="s">
        <v>606</v>
      </c>
      <c r="X811" s="76" t="s">
        <v>702</v>
      </c>
      <c r="Y811" s="55" t="str">
        <f t="shared" si="24"/>
        <v>72014暖房ビル用マルチ無し（一定速）</v>
      </c>
      <c r="Z811" s="56">
        <v>0.25</v>
      </c>
      <c r="AA811" s="56">
        <v>0.75</v>
      </c>
      <c r="AB811" s="57">
        <v>0.25</v>
      </c>
      <c r="AC811" s="57">
        <v>0.75</v>
      </c>
      <c r="AD811" s="31">
        <f>省エネ計算フォーマット【EHP】!$P$131/100</f>
        <v>0</v>
      </c>
      <c r="AE811" s="37">
        <f t="shared" si="25"/>
        <v>0.75</v>
      </c>
    </row>
    <row r="812" spans="20:31">
      <c r="T812" s="76">
        <v>7</v>
      </c>
      <c r="U812" s="76">
        <v>2014</v>
      </c>
      <c r="V812" s="76" t="s">
        <v>20</v>
      </c>
      <c r="W812" s="76" t="s">
        <v>607</v>
      </c>
      <c r="X812" s="76" t="s">
        <v>702</v>
      </c>
      <c r="Y812" s="55" t="str">
        <f t="shared" si="24"/>
        <v>72014暖房設備用無し（一定速）</v>
      </c>
      <c r="Z812" s="56">
        <v>0.25</v>
      </c>
      <c r="AA812" s="56">
        <v>0.75</v>
      </c>
      <c r="AB812" s="57">
        <v>0.25</v>
      </c>
      <c r="AC812" s="57">
        <v>0.75</v>
      </c>
      <c r="AD812" s="31">
        <f>省エネ計算フォーマット【EHP】!$P$131/100</f>
        <v>0</v>
      </c>
      <c r="AE812" s="37">
        <f t="shared" si="25"/>
        <v>0.75</v>
      </c>
    </row>
    <row r="813" spans="20:31">
      <c r="T813" s="73">
        <v>7</v>
      </c>
      <c r="U813" s="73">
        <v>2015</v>
      </c>
      <c r="V813" s="73" t="s">
        <v>19</v>
      </c>
      <c r="W813" s="73" t="s">
        <v>612</v>
      </c>
      <c r="X813" s="73" t="s">
        <v>618</v>
      </c>
      <c r="Y813" s="28" t="str">
        <f t="shared" si="24"/>
        <v>72015冷房店舗用有り</v>
      </c>
      <c r="Z813" s="71">
        <v>-1.38</v>
      </c>
      <c r="AA813" s="71">
        <v>2.38</v>
      </c>
      <c r="AB813" s="72">
        <v>1.0581</v>
      </c>
      <c r="AC813" s="72">
        <v>1.7705</v>
      </c>
      <c r="AD813" s="31">
        <f>省エネ計算フォーマット【EHP】!$P$131/100</f>
        <v>0</v>
      </c>
      <c r="AE813" s="32">
        <f t="shared" si="25"/>
        <v>1.77</v>
      </c>
    </row>
    <row r="814" spans="20:31">
      <c r="T814" s="73">
        <v>7</v>
      </c>
      <c r="U814" s="73">
        <v>2015</v>
      </c>
      <c r="V814" s="73" t="s">
        <v>19</v>
      </c>
      <c r="W814" s="73" t="s">
        <v>606</v>
      </c>
      <c r="X814" s="73" t="s">
        <v>618</v>
      </c>
      <c r="Y814" s="28" t="str">
        <f t="shared" si="24"/>
        <v>72015冷房ビル用マルチ有り</v>
      </c>
      <c r="Z814" s="51">
        <v>-1.5740000000000001</v>
      </c>
      <c r="AA814" s="51">
        <v>2.5739999999999998</v>
      </c>
      <c r="AB814" s="52">
        <v>1.0751999999999999</v>
      </c>
      <c r="AC814" s="52">
        <v>1.9117</v>
      </c>
      <c r="AD814" s="31">
        <f>省エネ計算フォーマット【EHP】!$P$131/100</f>
        <v>0</v>
      </c>
      <c r="AE814" s="32">
        <f t="shared" si="25"/>
        <v>1.911</v>
      </c>
    </row>
    <row r="815" spans="20:31">
      <c r="T815" s="73">
        <v>7</v>
      </c>
      <c r="U815" s="73">
        <v>2015</v>
      </c>
      <c r="V815" s="73" t="s">
        <v>19</v>
      </c>
      <c r="W815" s="73" t="s">
        <v>607</v>
      </c>
      <c r="X815" s="73" t="s">
        <v>618</v>
      </c>
      <c r="Y815" s="28" t="str">
        <f t="shared" si="24"/>
        <v>72015冷房設備用有り</v>
      </c>
      <c r="Z815" s="51">
        <v>-0.62</v>
      </c>
      <c r="AA815" s="51">
        <v>1.62</v>
      </c>
      <c r="AB815" s="52">
        <v>1.0472999999999999</v>
      </c>
      <c r="AC815" s="52">
        <v>1.2032</v>
      </c>
      <c r="AD815" s="31">
        <f>省エネ計算フォーマット【EHP】!$P$131/100</f>
        <v>0</v>
      </c>
      <c r="AE815" s="32">
        <f t="shared" si="25"/>
        <v>1.2030000000000001</v>
      </c>
    </row>
    <row r="816" spans="20:31">
      <c r="T816" s="73">
        <v>7</v>
      </c>
      <c r="U816" s="73">
        <v>2015</v>
      </c>
      <c r="V816" s="73" t="s">
        <v>19</v>
      </c>
      <c r="W816" s="73" t="s">
        <v>612</v>
      </c>
      <c r="X816" s="73" t="s">
        <v>702</v>
      </c>
      <c r="Y816" s="28" t="str">
        <f t="shared" si="24"/>
        <v>72015冷房店舗用無し（一定速）</v>
      </c>
      <c r="Z816" s="51">
        <v>0.25</v>
      </c>
      <c r="AA816" s="51">
        <v>0.75</v>
      </c>
      <c r="AB816" s="52">
        <v>0.25</v>
      </c>
      <c r="AC816" s="52">
        <v>0.75</v>
      </c>
      <c r="AD816" s="31">
        <f>省エネ計算フォーマット【EHP】!$P$131/100</f>
        <v>0</v>
      </c>
      <c r="AE816" s="32">
        <f t="shared" si="25"/>
        <v>0.75</v>
      </c>
    </row>
    <row r="817" spans="20:31">
      <c r="T817" s="73">
        <v>7</v>
      </c>
      <c r="U817" s="73">
        <v>2015</v>
      </c>
      <c r="V817" s="73" t="s">
        <v>19</v>
      </c>
      <c r="W817" s="73" t="s">
        <v>606</v>
      </c>
      <c r="X817" s="73" t="s">
        <v>702</v>
      </c>
      <c r="Y817" s="28" t="str">
        <f t="shared" si="24"/>
        <v>72015冷房ビル用マルチ無し（一定速）</v>
      </c>
      <c r="Z817" s="51">
        <v>0.25</v>
      </c>
      <c r="AA817" s="51">
        <v>0.75</v>
      </c>
      <c r="AB817" s="52">
        <v>0.25</v>
      </c>
      <c r="AC817" s="52">
        <v>0.75</v>
      </c>
      <c r="AD817" s="31">
        <f>省エネ計算フォーマット【EHP】!$P$131/100</f>
        <v>0</v>
      </c>
      <c r="AE817" s="32">
        <f t="shared" si="25"/>
        <v>0.75</v>
      </c>
    </row>
    <row r="818" spans="20:31">
      <c r="T818" s="73">
        <v>7</v>
      </c>
      <c r="U818" s="73">
        <v>2015</v>
      </c>
      <c r="V818" s="73" t="s">
        <v>19</v>
      </c>
      <c r="W818" s="73" t="s">
        <v>607</v>
      </c>
      <c r="X818" s="73" t="s">
        <v>702</v>
      </c>
      <c r="Y818" s="28" t="str">
        <f t="shared" si="24"/>
        <v>72015冷房設備用無し（一定速）</v>
      </c>
      <c r="Z818" s="51">
        <v>0.25</v>
      </c>
      <c r="AA818" s="51">
        <v>0.75</v>
      </c>
      <c r="AB818" s="52">
        <v>0.25</v>
      </c>
      <c r="AC818" s="52">
        <v>0.75</v>
      </c>
      <c r="AD818" s="31">
        <f>省エネ計算フォーマット【EHP】!$P$131/100</f>
        <v>0</v>
      </c>
      <c r="AE818" s="32">
        <f t="shared" si="25"/>
        <v>0.75</v>
      </c>
    </row>
    <row r="819" spans="20:31">
      <c r="T819" s="73">
        <v>7</v>
      </c>
      <c r="U819" s="73">
        <v>2015</v>
      </c>
      <c r="V819" s="73" t="s">
        <v>20</v>
      </c>
      <c r="W819" s="73" t="s">
        <v>612</v>
      </c>
      <c r="X819" s="73" t="s">
        <v>618</v>
      </c>
      <c r="Y819" s="28" t="str">
        <f t="shared" si="24"/>
        <v>72015暖房店舗用有り</v>
      </c>
      <c r="Z819" s="51">
        <v>-0.97</v>
      </c>
      <c r="AA819" s="51">
        <v>1.97</v>
      </c>
      <c r="AB819" s="52">
        <v>1.0867</v>
      </c>
      <c r="AC819" s="52">
        <v>1.4558</v>
      </c>
      <c r="AD819" s="31">
        <f>省エネ計算フォーマット【EHP】!$P$131/100</f>
        <v>0</v>
      </c>
      <c r="AE819" s="32">
        <f t="shared" si="25"/>
        <v>1.4550000000000001</v>
      </c>
    </row>
    <row r="820" spans="20:31">
      <c r="T820" s="73">
        <v>7</v>
      </c>
      <c r="U820" s="73">
        <v>2015</v>
      </c>
      <c r="V820" s="73" t="s">
        <v>20</v>
      </c>
      <c r="W820" s="73" t="s">
        <v>606</v>
      </c>
      <c r="X820" s="73" t="s">
        <v>618</v>
      </c>
      <c r="Y820" s="28" t="str">
        <f t="shared" si="24"/>
        <v>72015暖房ビル用マルチ有り</v>
      </c>
      <c r="Z820" s="51">
        <v>-0.876</v>
      </c>
      <c r="AA820" s="51">
        <v>1.8759999999999999</v>
      </c>
      <c r="AB820" s="52">
        <v>1.0398000000000001</v>
      </c>
      <c r="AC820" s="52">
        <v>1.3971</v>
      </c>
      <c r="AD820" s="31">
        <f>省エネ計算フォーマット【EHP】!$P$131/100</f>
        <v>0</v>
      </c>
      <c r="AE820" s="32">
        <f t="shared" si="25"/>
        <v>1.397</v>
      </c>
    </row>
    <row r="821" spans="20:31">
      <c r="T821" s="73">
        <v>7</v>
      </c>
      <c r="U821" s="73">
        <v>2015</v>
      </c>
      <c r="V821" s="73" t="s">
        <v>20</v>
      </c>
      <c r="W821" s="73" t="s">
        <v>607</v>
      </c>
      <c r="X821" s="73" t="s">
        <v>618</v>
      </c>
      <c r="Y821" s="28" t="str">
        <f t="shared" si="24"/>
        <v>72015暖房設備用有り</v>
      </c>
      <c r="Z821" s="51">
        <v>-0.59799999999999998</v>
      </c>
      <c r="AA821" s="51">
        <v>1.5980000000000001</v>
      </c>
      <c r="AB821" s="52">
        <v>1.0339</v>
      </c>
      <c r="AC821" s="52">
        <v>1.19</v>
      </c>
      <c r="AD821" s="31">
        <f>省エネ計算フォーマット【EHP】!$P$131/100</f>
        <v>0</v>
      </c>
      <c r="AE821" s="32">
        <f t="shared" si="25"/>
        <v>1.19</v>
      </c>
    </row>
    <row r="822" spans="20:31">
      <c r="T822" s="73">
        <v>7</v>
      </c>
      <c r="U822" s="73">
        <v>2015</v>
      </c>
      <c r="V822" s="73" t="s">
        <v>20</v>
      </c>
      <c r="W822" s="73" t="s">
        <v>612</v>
      </c>
      <c r="X822" s="73" t="s">
        <v>702</v>
      </c>
      <c r="Y822" s="28" t="str">
        <f t="shared" si="24"/>
        <v>72015暖房店舗用無し（一定速）</v>
      </c>
      <c r="Z822" s="51">
        <v>0.25</v>
      </c>
      <c r="AA822" s="51">
        <v>0.75</v>
      </c>
      <c r="AB822" s="52">
        <v>0.25</v>
      </c>
      <c r="AC822" s="52">
        <v>0.75</v>
      </c>
      <c r="AD822" s="31">
        <f>省エネ計算フォーマット【EHP】!$P$131/100</f>
        <v>0</v>
      </c>
      <c r="AE822" s="32">
        <f t="shared" si="25"/>
        <v>0.75</v>
      </c>
    </row>
    <row r="823" spans="20:31">
      <c r="T823" s="73">
        <v>7</v>
      </c>
      <c r="U823" s="73">
        <v>2015</v>
      </c>
      <c r="V823" s="73" t="s">
        <v>20</v>
      </c>
      <c r="W823" s="73" t="s">
        <v>606</v>
      </c>
      <c r="X823" s="73" t="s">
        <v>702</v>
      </c>
      <c r="Y823" s="28" t="str">
        <f t="shared" si="24"/>
        <v>72015暖房ビル用マルチ無し（一定速）</v>
      </c>
      <c r="Z823" s="51">
        <v>0.25</v>
      </c>
      <c r="AA823" s="51">
        <v>0.75</v>
      </c>
      <c r="AB823" s="52">
        <v>0.25</v>
      </c>
      <c r="AC823" s="52">
        <v>0.75</v>
      </c>
      <c r="AD823" s="31">
        <f>省エネ計算フォーマット【EHP】!$P$131/100</f>
        <v>0</v>
      </c>
      <c r="AE823" s="32">
        <f t="shared" si="25"/>
        <v>0.75</v>
      </c>
    </row>
    <row r="824" spans="20:31">
      <c r="T824" s="73">
        <v>7</v>
      </c>
      <c r="U824" s="73">
        <v>2015</v>
      </c>
      <c r="V824" s="73" t="s">
        <v>20</v>
      </c>
      <c r="W824" s="73" t="s">
        <v>607</v>
      </c>
      <c r="X824" s="73" t="s">
        <v>702</v>
      </c>
      <c r="Y824" s="28" t="str">
        <f t="shared" si="24"/>
        <v>72015暖房設備用無し（一定速）</v>
      </c>
      <c r="Z824" s="51">
        <v>0.25</v>
      </c>
      <c r="AA824" s="51">
        <v>0.75</v>
      </c>
      <c r="AB824" s="52">
        <v>0.25</v>
      </c>
      <c r="AC824" s="52">
        <v>0.75</v>
      </c>
      <c r="AD824" s="31">
        <f>省エネ計算フォーマット【EHP】!$P$131/100</f>
        <v>0</v>
      </c>
      <c r="AE824" s="32">
        <f t="shared" si="25"/>
        <v>0.75</v>
      </c>
    </row>
    <row r="825" spans="20:31">
      <c r="T825" s="73">
        <v>7</v>
      </c>
      <c r="U825" s="73">
        <v>2020</v>
      </c>
      <c r="V825" s="73" t="s">
        <v>613</v>
      </c>
      <c r="W825" s="73" t="s">
        <v>612</v>
      </c>
      <c r="X825" s="73" t="s">
        <v>618</v>
      </c>
      <c r="Y825" s="28" t="str">
        <f t="shared" si="24"/>
        <v>72020冷房店舗用有り</v>
      </c>
      <c r="Z825" s="51">
        <v>-1.38</v>
      </c>
      <c r="AA825" s="51">
        <v>2.38</v>
      </c>
      <c r="AB825" s="52">
        <v>1.0581</v>
      </c>
      <c r="AC825" s="52">
        <v>1.7705</v>
      </c>
      <c r="AD825" s="31">
        <f>省エネ計算フォーマット【EHP】!$P$131/100</f>
        <v>0</v>
      </c>
      <c r="AE825" s="32">
        <f t="shared" si="25"/>
        <v>1.77</v>
      </c>
    </row>
    <row r="826" spans="20:31">
      <c r="T826" s="73">
        <v>7</v>
      </c>
      <c r="U826" s="73">
        <v>2020</v>
      </c>
      <c r="V826" s="73" t="s">
        <v>613</v>
      </c>
      <c r="W826" s="73" t="s">
        <v>606</v>
      </c>
      <c r="X826" s="73" t="s">
        <v>618</v>
      </c>
      <c r="Y826" s="28" t="str">
        <f t="shared" si="24"/>
        <v>72020冷房ビル用マルチ有り</v>
      </c>
      <c r="Z826" s="51">
        <v>-1.68</v>
      </c>
      <c r="AA826" s="51">
        <v>2.68</v>
      </c>
      <c r="AB826" s="52">
        <v>1.0788</v>
      </c>
      <c r="AC826" s="52">
        <v>2.0053000000000001</v>
      </c>
      <c r="AD826" s="31">
        <f>省エネ計算フォーマット【EHP】!$P$131/100</f>
        <v>0</v>
      </c>
      <c r="AE826" s="32">
        <f t="shared" si="25"/>
        <v>2.0049999999999999</v>
      </c>
    </row>
    <row r="827" spans="20:31">
      <c r="T827" s="73">
        <v>7</v>
      </c>
      <c r="U827" s="73">
        <v>2020</v>
      </c>
      <c r="V827" s="73" t="s">
        <v>613</v>
      </c>
      <c r="W827" s="73" t="s">
        <v>607</v>
      </c>
      <c r="X827" s="73" t="s">
        <v>618</v>
      </c>
      <c r="Y827" s="28" t="str">
        <f t="shared" si="24"/>
        <v>72020冷房設備用有り</v>
      </c>
      <c r="Z827" s="51">
        <v>-0.62</v>
      </c>
      <c r="AA827" s="51">
        <v>1.62</v>
      </c>
      <c r="AB827" s="52">
        <v>1.0472999999999999</v>
      </c>
      <c r="AC827" s="52">
        <v>1.2032</v>
      </c>
      <c r="AD827" s="31">
        <f>省エネ計算フォーマット【EHP】!$P$131/100</f>
        <v>0</v>
      </c>
      <c r="AE827" s="32">
        <f t="shared" si="25"/>
        <v>1.2030000000000001</v>
      </c>
    </row>
    <row r="828" spans="20:31">
      <c r="T828" s="73">
        <v>7</v>
      </c>
      <c r="U828" s="73">
        <v>2020</v>
      </c>
      <c r="V828" s="73" t="s">
        <v>613</v>
      </c>
      <c r="W828" s="73" t="s">
        <v>612</v>
      </c>
      <c r="X828" s="73" t="s">
        <v>702</v>
      </c>
      <c r="Y828" s="28" t="str">
        <f t="shared" si="24"/>
        <v>72020冷房店舗用無し（一定速）</v>
      </c>
      <c r="Z828" s="51">
        <v>0.25</v>
      </c>
      <c r="AA828" s="51">
        <v>0.75</v>
      </c>
      <c r="AB828" s="52">
        <v>0.25</v>
      </c>
      <c r="AC828" s="52">
        <v>0.75</v>
      </c>
      <c r="AD828" s="31">
        <f>省エネ計算フォーマット【EHP】!$P$131/100</f>
        <v>0</v>
      </c>
      <c r="AE828" s="32">
        <f t="shared" si="25"/>
        <v>0.75</v>
      </c>
    </row>
    <row r="829" spans="20:31">
      <c r="T829" s="73">
        <v>7</v>
      </c>
      <c r="U829" s="73">
        <v>2020</v>
      </c>
      <c r="V829" s="73" t="s">
        <v>613</v>
      </c>
      <c r="W829" s="73" t="s">
        <v>606</v>
      </c>
      <c r="X829" s="73" t="s">
        <v>702</v>
      </c>
      <c r="Y829" s="28" t="str">
        <f t="shared" si="24"/>
        <v>72020冷房ビル用マルチ無し（一定速）</v>
      </c>
      <c r="Z829" s="51">
        <v>0.25</v>
      </c>
      <c r="AA829" s="51">
        <v>0.75</v>
      </c>
      <c r="AB829" s="52">
        <v>0.25</v>
      </c>
      <c r="AC829" s="52">
        <v>0.75</v>
      </c>
      <c r="AD829" s="31">
        <f>省エネ計算フォーマット【EHP】!$P$131/100</f>
        <v>0</v>
      </c>
      <c r="AE829" s="32">
        <f t="shared" si="25"/>
        <v>0.75</v>
      </c>
    </row>
    <row r="830" spans="20:31">
      <c r="T830" s="73">
        <v>7</v>
      </c>
      <c r="U830" s="73">
        <v>2020</v>
      </c>
      <c r="V830" s="73" t="s">
        <v>613</v>
      </c>
      <c r="W830" s="73" t="s">
        <v>607</v>
      </c>
      <c r="X830" s="73" t="s">
        <v>702</v>
      </c>
      <c r="Y830" s="28" t="str">
        <f t="shared" si="24"/>
        <v>72020冷房設備用無し（一定速）</v>
      </c>
      <c r="Z830" s="51">
        <v>0.25</v>
      </c>
      <c r="AA830" s="51">
        <v>0.75</v>
      </c>
      <c r="AB830" s="52">
        <v>0.25</v>
      </c>
      <c r="AC830" s="52">
        <v>0.75</v>
      </c>
      <c r="AD830" s="31">
        <f>省エネ計算フォーマット【EHP】!$P$131/100</f>
        <v>0</v>
      </c>
      <c r="AE830" s="32">
        <f t="shared" si="25"/>
        <v>0.75</v>
      </c>
    </row>
    <row r="831" spans="20:31">
      <c r="T831" s="73">
        <v>7</v>
      </c>
      <c r="U831" s="73">
        <v>2020</v>
      </c>
      <c r="V831" s="73" t="s">
        <v>614</v>
      </c>
      <c r="W831" s="73" t="s">
        <v>612</v>
      </c>
      <c r="X831" s="73" t="s">
        <v>618</v>
      </c>
      <c r="Y831" s="28" t="str">
        <f t="shared" si="24"/>
        <v>72020暖房店舗用有り</v>
      </c>
      <c r="Z831" s="51">
        <v>-0.96</v>
      </c>
      <c r="AA831" s="51">
        <v>1.96</v>
      </c>
      <c r="AB831" s="52">
        <v>1.0862000000000001</v>
      </c>
      <c r="AC831" s="52">
        <v>1.4483999999999999</v>
      </c>
      <c r="AD831" s="31">
        <f>省エネ計算フォーマット【EHP】!$P$131/100</f>
        <v>0</v>
      </c>
      <c r="AE831" s="32">
        <f t="shared" si="25"/>
        <v>1.448</v>
      </c>
    </row>
    <row r="832" spans="20:31">
      <c r="T832" s="73">
        <v>7</v>
      </c>
      <c r="U832" s="73">
        <v>2020</v>
      </c>
      <c r="V832" s="73" t="s">
        <v>614</v>
      </c>
      <c r="W832" s="73" t="s">
        <v>606</v>
      </c>
      <c r="X832" s="73" t="s">
        <v>618</v>
      </c>
      <c r="Y832" s="28" t="str">
        <f t="shared" si="24"/>
        <v>72020暖房ビル用マルチ有り</v>
      </c>
      <c r="Z832" s="51">
        <v>-1.1000000000000001</v>
      </c>
      <c r="AA832" s="51">
        <v>2.1</v>
      </c>
      <c r="AB832" s="52">
        <v>1.0416000000000001</v>
      </c>
      <c r="AC832" s="52">
        <v>1.4596</v>
      </c>
      <c r="AD832" s="31">
        <f>省エネ計算フォーマット【EHP】!$P$131/100</f>
        <v>0</v>
      </c>
      <c r="AE832" s="32">
        <f t="shared" si="25"/>
        <v>1.4590000000000001</v>
      </c>
    </row>
    <row r="833" spans="20:31">
      <c r="T833" s="73">
        <v>7</v>
      </c>
      <c r="U833" s="73">
        <v>2020</v>
      </c>
      <c r="V833" s="73" t="s">
        <v>614</v>
      </c>
      <c r="W833" s="73" t="s">
        <v>607</v>
      </c>
      <c r="X833" s="73" t="s">
        <v>618</v>
      </c>
      <c r="Y833" s="28" t="str">
        <f t="shared" si="24"/>
        <v>72020暖房設備用有り</v>
      </c>
      <c r="Z833" s="51">
        <v>-0.46</v>
      </c>
      <c r="AA833" s="51">
        <v>1.46</v>
      </c>
      <c r="AB833" s="52">
        <v>0.94</v>
      </c>
      <c r="AC833" s="52">
        <v>1.1100000000000001</v>
      </c>
      <c r="AD833" s="31">
        <f>省エネ計算フォーマット【EHP】!$P$131/100</f>
        <v>0</v>
      </c>
      <c r="AE833" s="32">
        <f t="shared" si="25"/>
        <v>1.1100000000000001</v>
      </c>
    </row>
    <row r="834" spans="20:31">
      <c r="T834" s="73">
        <v>7</v>
      </c>
      <c r="U834" s="73">
        <v>2020</v>
      </c>
      <c r="V834" s="73" t="s">
        <v>614</v>
      </c>
      <c r="W834" s="73" t="s">
        <v>612</v>
      </c>
      <c r="X834" s="73" t="s">
        <v>702</v>
      </c>
      <c r="Y834" s="28" t="str">
        <f t="shared" si="24"/>
        <v>72020暖房店舗用無し（一定速）</v>
      </c>
      <c r="Z834" s="51">
        <v>0.25</v>
      </c>
      <c r="AA834" s="51">
        <v>0.75</v>
      </c>
      <c r="AB834" s="52">
        <v>0.25</v>
      </c>
      <c r="AC834" s="52">
        <v>0.75</v>
      </c>
      <c r="AD834" s="31">
        <f>省エネ計算フォーマット【EHP】!$P$131/100</f>
        <v>0</v>
      </c>
      <c r="AE834" s="32">
        <f t="shared" si="25"/>
        <v>0.75</v>
      </c>
    </row>
    <row r="835" spans="20:31">
      <c r="T835" s="73">
        <v>7</v>
      </c>
      <c r="U835" s="73">
        <v>2020</v>
      </c>
      <c r="V835" s="73" t="s">
        <v>614</v>
      </c>
      <c r="W835" s="73" t="s">
        <v>606</v>
      </c>
      <c r="X835" s="73" t="s">
        <v>702</v>
      </c>
      <c r="Y835" s="28" t="str">
        <f t="shared" si="24"/>
        <v>72020暖房ビル用マルチ無し（一定速）</v>
      </c>
      <c r="Z835" s="51">
        <v>0.25</v>
      </c>
      <c r="AA835" s="51">
        <v>0.75</v>
      </c>
      <c r="AB835" s="52">
        <v>0.25</v>
      </c>
      <c r="AC835" s="52">
        <v>0.75</v>
      </c>
      <c r="AD835" s="31">
        <f>省エネ計算フォーマット【EHP】!$P$131/100</f>
        <v>0</v>
      </c>
      <c r="AE835" s="32">
        <f t="shared" si="25"/>
        <v>0.75</v>
      </c>
    </row>
    <row r="836" spans="20:31">
      <c r="T836" s="73">
        <v>7</v>
      </c>
      <c r="U836" s="73">
        <v>2020</v>
      </c>
      <c r="V836" s="73" t="s">
        <v>614</v>
      </c>
      <c r="W836" s="73" t="s">
        <v>607</v>
      </c>
      <c r="X836" s="73" t="s">
        <v>702</v>
      </c>
      <c r="Y836" s="28" t="str">
        <f t="shared" si="24"/>
        <v>72020暖房設備用無し（一定速）</v>
      </c>
      <c r="Z836" s="51">
        <v>0.25</v>
      </c>
      <c r="AA836" s="51">
        <v>0.75</v>
      </c>
      <c r="AB836" s="52">
        <v>0.25</v>
      </c>
      <c r="AC836" s="52">
        <v>0.75</v>
      </c>
      <c r="AD836" s="31">
        <f>省エネ計算フォーマット【EHP】!$P$131/100</f>
        <v>0</v>
      </c>
      <c r="AE836" s="32">
        <f t="shared" si="25"/>
        <v>0.75</v>
      </c>
    </row>
    <row r="837" spans="20:31">
      <c r="T837" s="76">
        <v>7</v>
      </c>
      <c r="U837" s="76">
        <v>2024</v>
      </c>
      <c r="V837" s="76" t="s">
        <v>613</v>
      </c>
      <c r="W837" s="76" t="s">
        <v>612</v>
      </c>
      <c r="X837" s="76" t="s">
        <v>618</v>
      </c>
      <c r="Y837" s="55" t="str">
        <f t="shared" si="24"/>
        <v>72024冷房店舗用有り</v>
      </c>
      <c r="Z837" s="56">
        <v>-1.58</v>
      </c>
      <c r="AA837" s="56">
        <v>2.58</v>
      </c>
      <c r="AB837" s="57">
        <v>1.0629999999999999</v>
      </c>
      <c r="AC837" s="57">
        <v>1.9193</v>
      </c>
      <c r="AD837" s="31">
        <f>省エネ計算フォーマット【EHP】!$P$131/100</f>
        <v>0</v>
      </c>
      <c r="AE837" s="37">
        <f t="shared" si="25"/>
        <v>1.919</v>
      </c>
    </row>
    <row r="838" spans="20:31">
      <c r="T838" s="76">
        <v>7</v>
      </c>
      <c r="U838" s="76">
        <v>2024</v>
      </c>
      <c r="V838" s="76" t="s">
        <v>613</v>
      </c>
      <c r="W838" s="76" t="s">
        <v>606</v>
      </c>
      <c r="X838" s="76" t="s">
        <v>618</v>
      </c>
      <c r="Y838" s="55" t="str">
        <f t="shared" si="24"/>
        <v>72024冷房ビル用マルチ有り</v>
      </c>
      <c r="Z838" s="56">
        <v>-1.6</v>
      </c>
      <c r="AA838" s="56">
        <v>2.6</v>
      </c>
      <c r="AB838" s="57">
        <v>1.0759000000000001</v>
      </c>
      <c r="AC838" s="57">
        <v>1.931</v>
      </c>
      <c r="AD838" s="31">
        <f>省エネ計算フォーマット【EHP】!$P$131/100</f>
        <v>0</v>
      </c>
      <c r="AE838" s="37">
        <f t="shared" si="25"/>
        <v>1.931</v>
      </c>
    </row>
    <row r="839" spans="20:31">
      <c r="T839" s="76">
        <v>7</v>
      </c>
      <c r="U839" s="76">
        <v>2024</v>
      </c>
      <c r="V839" s="76" t="s">
        <v>613</v>
      </c>
      <c r="W839" s="76" t="s">
        <v>607</v>
      </c>
      <c r="X839" s="76" t="s">
        <v>618</v>
      </c>
      <c r="Y839" s="55" t="str">
        <f t="shared" si="24"/>
        <v>72024冷房設備用有り</v>
      </c>
      <c r="Z839" s="56">
        <v>-0.6</v>
      </c>
      <c r="AA839" s="56">
        <v>1.6</v>
      </c>
      <c r="AB839" s="57">
        <v>1.0467</v>
      </c>
      <c r="AC839" s="57">
        <v>1.1882999999999999</v>
      </c>
      <c r="AD839" s="31">
        <f>省エネ計算フォーマット【EHP】!$P$131/100</f>
        <v>0</v>
      </c>
      <c r="AE839" s="37">
        <f t="shared" si="25"/>
        <v>1.1879999999999999</v>
      </c>
    </row>
    <row r="840" spans="20:31">
      <c r="T840" s="76">
        <v>7</v>
      </c>
      <c r="U840" s="76">
        <v>2024</v>
      </c>
      <c r="V840" s="76" t="s">
        <v>613</v>
      </c>
      <c r="W840" s="76" t="s">
        <v>612</v>
      </c>
      <c r="X840" s="76" t="s">
        <v>702</v>
      </c>
      <c r="Y840" s="55" t="str">
        <f t="shared" si="24"/>
        <v>72024冷房店舗用無し（一定速）</v>
      </c>
      <c r="Z840" s="56">
        <v>0.25</v>
      </c>
      <c r="AA840" s="56">
        <v>0.75</v>
      </c>
      <c r="AB840" s="57">
        <v>0.25</v>
      </c>
      <c r="AC840" s="57">
        <v>0.75</v>
      </c>
      <c r="AD840" s="31">
        <f>省エネ計算フォーマット【EHP】!$P$131/100</f>
        <v>0</v>
      </c>
      <c r="AE840" s="37">
        <f t="shared" si="25"/>
        <v>0.75</v>
      </c>
    </row>
    <row r="841" spans="20:31">
      <c r="T841" s="76">
        <v>7</v>
      </c>
      <c r="U841" s="76">
        <v>2024</v>
      </c>
      <c r="V841" s="76" t="s">
        <v>613</v>
      </c>
      <c r="W841" s="76" t="s">
        <v>606</v>
      </c>
      <c r="X841" s="76" t="s">
        <v>702</v>
      </c>
      <c r="Y841" s="55" t="str">
        <f t="shared" si="24"/>
        <v>72024冷房ビル用マルチ無し（一定速）</v>
      </c>
      <c r="Z841" s="56">
        <v>0.25</v>
      </c>
      <c r="AA841" s="56">
        <v>0.75</v>
      </c>
      <c r="AB841" s="57">
        <v>0.25</v>
      </c>
      <c r="AC841" s="57">
        <v>0.75</v>
      </c>
      <c r="AD841" s="31">
        <f>省エネ計算フォーマット【EHP】!$P$131/100</f>
        <v>0</v>
      </c>
      <c r="AE841" s="37">
        <f t="shared" si="25"/>
        <v>0.75</v>
      </c>
    </row>
    <row r="842" spans="20:31">
      <c r="T842" s="76">
        <v>7</v>
      </c>
      <c r="U842" s="76">
        <v>2024</v>
      </c>
      <c r="V842" s="76" t="s">
        <v>613</v>
      </c>
      <c r="W842" s="76" t="s">
        <v>607</v>
      </c>
      <c r="X842" s="76" t="s">
        <v>702</v>
      </c>
      <c r="Y842" s="55" t="str">
        <f t="shared" ref="Y842:Y905" si="26">T842&amp;U842&amp;V842&amp;W842&amp;X842</f>
        <v>72024冷房設備用無し（一定速）</v>
      </c>
      <c r="Z842" s="56">
        <v>0.25</v>
      </c>
      <c r="AA842" s="56">
        <v>0.75</v>
      </c>
      <c r="AB842" s="57">
        <v>0.25</v>
      </c>
      <c r="AC842" s="57">
        <v>0.75</v>
      </c>
      <c r="AD842" s="31">
        <f>省エネ計算フォーマット【EHP】!$P$131/100</f>
        <v>0</v>
      </c>
      <c r="AE842" s="37">
        <f t="shared" si="25"/>
        <v>0.75</v>
      </c>
    </row>
    <row r="843" spans="20:31">
      <c r="T843" s="76">
        <v>7</v>
      </c>
      <c r="U843" s="76">
        <v>2024</v>
      </c>
      <c r="V843" s="76" t="s">
        <v>614</v>
      </c>
      <c r="W843" s="76" t="s">
        <v>612</v>
      </c>
      <c r="X843" s="76" t="s">
        <v>618</v>
      </c>
      <c r="Y843" s="55" t="str">
        <f t="shared" si="26"/>
        <v>72024暖房店舗用有り</v>
      </c>
      <c r="Z843" s="56">
        <v>-1.04</v>
      </c>
      <c r="AA843" s="56">
        <v>2.04</v>
      </c>
      <c r="AB843" s="57">
        <v>1.0898000000000001</v>
      </c>
      <c r="AC843" s="57">
        <v>1.5076000000000001</v>
      </c>
      <c r="AD843" s="31">
        <f>省エネ計算フォーマット【EHP】!$P$131/100</f>
        <v>0</v>
      </c>
      <c r="AE843" s="37">
        <f t="shared" si="25"/>
        <v>1.5069999999999999</v>
      </c>
    </row>
    <row r="844" spans="20:31">
      <c r="T844" s="76">
        <v>7</v>
      </c>
      <c r="U844" s="76">
        <v>2024</v>
      </c>
      <c r="V844" s="76" t="s">
        <v>614</v>
      </c>
      <c r="W844" s="76" t="s">
        <v>606</v>
      </c>
      <c r="X844" s="76" t="s">
        <v>618</v>
      </c>
      <c r="Y844" s="55" t="str">
        <f t="shared" si="26"/>
        <v>72024暖房ビル用マルチ有り</v>
      </c>
      <c r="Z844" s="56">
        <v>-1.1399999999999999</v>
      </c>
      <c r="AA844" s="56">
        <v>2.14</v>
      </c>
      <c r="AB844" s="57">
        <v>1.0454000000000001</v>
      </c>
      <c r="AC844" s="57">
        <v>1.5936999999999999</v>
      </c>
      <c r="AD844" s="31">
        <f>省エネ計算フォーマット【EHP】!$P$131/100</f>
        <v>0</v>
      </c>
      <c r="AE844" s="37">
        <f t="shared" ref="AE844:AE907" si="27">ROUNDDOWN(IF(AD844&gt;=0.25,Z844*AD844+AA844,AB844*AD844+AC844),3)</f>
        <v>1.593</v>
      </c>
    </row>
    <row r="845" spans="20:31">
      <c r="T845" s="76">
        <v>7</v>
      </c>
      <c r="U845" s="76">
        <v>2024</v>
      </c>
      <c r="V845" s="76" t="s">
        <v>614</v>
      </c>
      <c r="W845" s="76" t="s">
        <v>607</v>
      </c>
      <c r="X845" s="76" t="s">
        <v>618</v>
      </c>
      <c r="Y845" s="55" t="str">
        <f t="shared" si="26"/>
        <v>72024暖房設備用有り</v>
      </c>
      <c r="Z845" s="56">
        <v>-0.57999999999999996</v>
      </c>
      <c r="AA845" s="56">
        <v>1.58</v>
      </c>
      <c r="AB845" s="57">
        <v>1.0335000000000001</v>
      </c>
      <c r="AC845" s="57">
        <v>1.1766000000000001</v>
      </c>
      <c r="AD845" s="31">
        <f>省エネ計算フォーマット【EHP】!$P$131/100</f>
        <v>0</v>
      </c>
      <c r="AE845" s="37">
        <f t="shared" si="27"/>
        <v>1.1759999999999999</v>
      </c>
    </row>
    <row r="846" spans="20:31">
      <c r="T846" s="76">
        <v>7</v>
      </c>
      <c r="U846" s="76">
        <v>2024</v>
      </c>
      <c r="V846" s="76" t="s">
        <v>614</v>
      </c>
      <c r="W846" s="76" t="s">
        <v>612</v>
      </c>
      <c r="X846" s="76" t="s">
        <v>702</v>
      </c>
      <c r="Y846" s="55" t="str">
        <f t="shared" si="26"/>
        <v>72024暖房店舗用無し（一定速）</v>
      </c>
      <c r="Z846" s="56">
        <v>0.25</v>
      </c>
      <c r="AA846" s="56">
        <v>0.75</v>
      </c>
      <c r="AB846" s="57">
        <v>0.25</v>
      </c>
      <c r="AC846" s="57">
        <v>0.75</v>
      </c>
      <c r="AD846" s="31">
        <f>省エネ計算フォーマット【EHP】!$P$131/100</f>
        <v>0</v>
      </c>
      <c r="AE846" s="37">
        <f t="shared" si="27"/>
        <v>0.75</v>
      </c>
    </row>
    <row r="847" spans="20:31">
      <c r="T847" s="76">
        <v>7</v>
      </c>
      <c r="U847" s="76">
        <v>2024</v>
      </c>
      <c r="V847" s="76" t="s">
        <v>614</v>
      </c>
      <c r="W847" s="76" t="s">
        <v>606</v>
      </c>
      <c r="X847" s="76" t="s">
        <v>702</v>
      </c>
      <c r="Y847" s="55" t="str">
        <f t="shared" si="26"/>
        <v>72024暖房ビル用マルチ無し（一定速）</v>
      </c>
      <c r="Z847" s="56">
        <v>0.25</v>
      </c>
      <c r="AA847" s="56">
        <v>0.75</v>
      </c>
      <c r="AB847" s="57">
        <v>0.25</v>
      </c>
      <c r="AC847" s="57">
        <v>0.75</v>
      </c>
      <c r="AD847" s="31">
        <f>省エネ計算フォーマット【EHP】!$P$131/100</f>
        <v>0</v>
      </c>
      <c r="AE847" s="37">
        <f t="shared" si="27"/>
        <v>0.75</v>
      </c>
    </row>
    <row r="848" spans="20:31">
      <c r="T848" s="76">
        <v>7</v>
      </c>
      <c r="U848" s="76">
        <v>2024</v>
      </c>
      <c r="V848" s="76" t="s">
        <v>614</v>
      </c>
      <c r="W848" s="76" t="s">
        <v>607</v>
      </c>
      <c r="X848" s="76" t="s">
        <v>702</v>
      </c>
      <c r="Y848" s="55" t="str">
        <f t="shared" si="26"/>
        <v>72024暖房設備用無し（一定速）</v>
      </c>
      <c r="Z848" s="56">
        <v>0.25</v>
      </c>
      <c r="AA848" s="56">
        <v>0.75</v>
      </c>
      <c r="AB848" s="57">
        <v>0.25</v>
      </c>
      <c r="AC848" s="57">
        <v>0.75</v>
      </c>
      <c r="AD848" s="31">
        <f>省エネ計算フォーマット【EHP】!$P$131/100</f>
        <v>0</v>
      </c>
      <c r="AE848" s="37">
        <f t="shared" si="27"/>
        <v>0.75</v>
      </c>
    </row>
    <row r="849" spans="20:31">
      <c r="T849" s="73">
        <v>8</v>
      </c>
      <c r="U849" s="73">
        <v>1995</v>
      </c>
      <c r="V849" s="73" t="s">
        <v>19</v>
      </c>
      <c r="W849" s="73" t="s">
        <v>612</v>
      </c>
      <c r="X849" s="73" t="s">
        <v>618</v>
      </c>
      <c r="Y849" s="28" t="str">
        <f t="shared" si="26"/>
        <v>81995冷房店舗用有り</v>
      </c>
      <c r="Z849" s="51">
        <v>0.32</v>
      </c>
      <c r="AA849" s="51">
        <v>0.68</v>
      </c>
      <c r="AB849" s="52">
        <v>1.0165999999999999</v>
      </c>
      <c r="AC849" s="52">
        <v>0.50590000000000002</v>
      </c>
      <c r="AD849" s="31">
        <f>省エネ計算フォーマット【EHP】!$Q$131/100</f>
        <v>0</v>
      </c>
      <c r="AE849" s="32">
        <f t="shared" si="27"/>
        <v>0.505</v>
      </c>
    </row>
    <row r="850" spans="20:31">
      <c r="T850" s="73">
        <v>8</v>
      </c>
      <c r="U850" s="73">
        <v>1995</v>
      </c>
      <c r="V850" s="73" t="s">
        <v>19</v>
      </c>
      <c r="W850" s="73" t="s">
        <v>606</v>
      </c>
      <c r="X850" s="73" t="s">
        <v>618</v>
      </c>
      <c r="Y850" s="28" t="str">
        <f t="shared" si="26"/>
        <v>81995冷房ビル用マルチ有り</v>
      </c>
      <c r="Z850" s="51">
        <v>-0.218</v>
      </c>
      <c r="AA850" s="51">
        <v>1.218</v>
      </c>
      <c r="AB850" s="52">
        <v>1.0356000000000001</v>
      </c>
      <c r="AC850" s="52">
        <v>0.90459999999999996</v>
      </c>
      <c r="AD850" s="31">
        <f>省エネ計算フォーマット【EHP】!$Q$131/100</f>
        <v>0</v>
      </c>
      <c r="AE850" s="32">
        <f t="shared" si="27"/>
        <v>0.90400000000000003</v>
      </c>
    </row>
    <row r="851" spans="20:31">
      <c r="T851" s="73">
        <v>8</v>
      </c>
      <c r="U851" s="73">
        <v>1995</v>
      </c>
      <c r="V851" s="73" t="s">
        <v>19</v>
      </c>
      <c r="W851" s="73" t="s">
        <v>607</v>
      </c>
      <c r="X851" s="73" t="s">
        <v>618</v>
      </c>
      <c r="Y851" s="28" t="str">
        <f t="shared" si="26"/>
        <v>81995冷房設備用有り</v>
      </c>
      <c r="Z851" s="51">
        <v>0.25</v>
      </c>
      <c r="AA851" s="51">
        <v>0.75</v>
      </c>
      <c r="AB851" s="52">
        <v>1.0219</v>
      </c>
      <c r="AC851" s="52">
        <v>0.55700000000000005</v>
      </c>
      <c r="AD851" s="31">
        <f>省エネ計算フォーマット【EHP】!$Q$131/100</f>
        <v>0</v>
      </c>
      <c r="AE851" s="32">
        <f t="shared" si="27"/>
        <v>0.55700000000000005</v>
      </c>
    </row>
    <row r="852" spans="20:31">
      <c r="T852" s="73">
        <v>8</v>
      </c>
      <c r="U852" s="73">
        <v>1995</v>
      </c>
      <c r="V852" s="73" t="s">
        <v>19</v>
      </c>
      <c r="W852" s="73" t="s">
        <v>612</v>
      </c>
      <c r="X852" s="73" t="s">
        <v>702</v>
      </c>
      <c r="Y852" s="28" t="str">
        <f t="shared" si="26"/>
        <v>81995冷房店舗用無し（一定速）</v>
      </c>
      <c r="Z852" s="51">
        <v>0.26</v>
      </c>
      <c r="AA852" s="51">
        <v>0.74</v>
      </c>
      <c r="AB852" s="52">
        <v>0.26</v>
      </c>
      <c r="AC852" s="52">
        <v>0.74</v>
      </c>
      <c r="AD852" s="31">
        <f>省エネ計算フォーマット【EHP】!$Q$131/100</f>
        <v>0</v>
      </c>
      <c r="AE852" s="32">
        <f t="shared" si="27"/>
        <v>0.74</v>
      </c>
    </row>
    <row r="853" spans="20:31">
      <c r="T853" s="73">
        <v>8</v>
      </c>
      <c r="U853" s="73">
        <v>1995</v>
      </c>
      <c r="V853" s="73" t="s">
        <v>19</v>
      </c>
      <c r="W853" s="73" t="s">
        <v>606</v>
      </c>
      <c r="X853" s="73" t="s">
        <v>702</v>
      </c>
      <c r="Y853" s="28" t="str">
        <f t="shared" si="26"/>
        <v>81995冷房ビル用マルチ無し（一定速）</v>
      </c>
      <c r="Z853" s="51">
        <v>0.26</v>
      </c>
      <c r="AA853" s="51">
        <v>0.74</v>
      </c>
      <c r="AB853" s="52">
        <v>0.26</v>
      </c>
      <c r="AC853" s="52">
        <v>0.74</v>
      </c>
      <c r="AD853" s="31">
        <f>省エネ計算フォーマット【EHP】!$Q$131/100</f>
        <v>0</v>
      </c>
      <c r="AE853" s="32">
        <f t="shared" si="27"/>
        <v>0.74</v>
      </c>
    </row>
    <row r="854" spans="20:31">
      <c r="T854" s="73">
        <v>8</v>
      </c>
      <c r="U854" s="73">
        <v>1995</v>
      </c>
      <c r="V854" s="73" t="s">
        <v>19</v>
      </c>
      <c r="W854" s="73" t="s">
        <v>607</v>
      </c>
      <c r="X854" s="73" t="s">
        <v>702</v>
      </c>
      <c r="Y854" s="28" t="str">
        <f t="shared" si="26"/>
        <v>81995冷房設備用無し（一定速）</v>
      </c>
      <c r="Z854" s="51">
        <v>0.26</v>
      </c>
      <c r="AA854" s="51">
        <v>0.74</v>
      </c>
      <c r="AB854" s="52">
        <v>0.26</v>
      </c>
      <c r="AC854" s="52">
        <v>0.74</v>
      </c>
      <c r="AD854" s="31">
        <f>省エネ計算フォーマット【EHP】!$Q$131/100</f>
        <v>0</v>
      </c>
      <c r="AE854" s="32">
        <f t="shared" si="27"/>
        <v>0.74</v>
      </c>
    </row>
    <row r="855" spans="20:31">
      <c r="T855" s="73">
        <v>8</v>
      </c>
      <c r="U855" s="73">
        <v>1995</v>
      </c>
      <c r="V855" s="73" t="s">
        <v>20</v>
      </c>
      <c r="W855" s="73" t="s">
        <v>612</v>
      </c>
      <c r="X855" s="73" t="s">
        <v>618</v>
      </c>
      <c r="Y855" s="28" t="str">
        <f t="shared" si="26"/>
        <v>81995暖房店舗用有り</v>
      </c>
      <c r="Z855" s="51">
        <v>0.374</v>
      </c>
      <c r="AA855" s="51">
        <v>0.626</v>
      </c>
      <c r="AB855" s="52">
        <v>1.0275000000000001</v>
      </c>
      <c r="AC855" s="52">
        <v>0.46260000000000001</v>
      </c>
      <c r="AD855" s="31">
        <f>省エネ計算フォーマット【EHP】!$Q$131/100</f>
        <v>0</v>
      </c>
      <c r="AE855" s="32">
        <f t="shared" si="27"/>
        <v>0.46200000000000002</v>
      </c>
    </row>
    <row r="856" spans="20:31">
      <c r="T856" s="73">
        <v>8</v>
      </c>
      <c r="U856" s="73">
        <v>1995</v>
      </c>
      <c r="V856" s="73" t="s">
        <v>20</v>
      </c>
      <c r="W856" s="73" t="s">
        <v>606</v>
      </c>
      <c r="X856" s="73" t="s">
        <v>618</v>
      </c>
      <c r="Y856" s="28" t="str">
        <f t="shared" si="26"/>
        <v>81995暖房ビル用マルチ有り</v>
      </c>
      <c r="Z856" s="51">
        <v>-0.112</v>
      </c>
      <c r="AA856" s="51">
        <v>1.1120000000000001</v>
      </c>
      <c r="AB856" s="52">
        <v>1.0236000000000001</v>
      </c>
      <c r="AC856" s="52">
        <v>0.82809999999999995</v>
      </c>
      <c r="AD856" s="31">
        <f>省エネ計算フォーマット【EHP】!$Q$131/100</f>
        <v>0</v>
      </c>
      <c r="AE856" s="32">
        <f t="shared" si="27"/>
        <v>0.82799999999999996</v>
      </c>
    </row>
    <row r="857" spans="20:31">
      <c r="T857" s="73">
        <v>8</v>
      </c>
      <c r="U857" s="73">
        <v>1995</v>
      </c>
      <c r="V857" s="73" t="s">
        <v>20</v>
      </c>
      <c r="W857" s="73" t="s">
        <v>607</v>
      </c>
      <c r="X857" s="73" t="s">
        <v>618</v>
      </c>
      <c r="Y857" s="28" t="str">
        <f t="shared" si="26"/>
        <v>81995暖房設備用有り</v>
      </c>
      <c r="Z857" s="51">
        <v>0.25</v>
      </c>
      <c r="AA857" s="51">
        <v>0.75</v>
      </c>
      <c r="AB857" s="52">
        <v>1.0159</v>
      </c>
      <c r="AC857" s="52">
        <v>0.5585</v>
      </c>
      <c r="AD857" s="31">
        <f>省エネ計算フォーマット【EHP】!$Q$131/100</f>
        <v>0</v>
      </c>
      <c r="AE857" s="32">
        <f t="shared" si="27"/>
        <v>0.55800000000000005</v>
      </c>
    </row>
    <row r="858" spans="20:31">
      <c r="T858" s="73">
        <v>8</v>
      </c>
      <c r="U858" s="73">
        <v>1995</v>
      </c>
      <c r="V858" s="73" t="s">
        <v>20</v>
      </c>
      <c r="W858" s="73" t="s">
        <v>612</v>
      </c>
      <c r="X858" s="73" t="s">
        <v>702</v>
      </c>
      <c r="Y858" s="28" t="str">
        <f t="shared" si="26"/>
        <v>81995暖房店舗用無し（一定速）</v>
      </c>
      <c r="Z858" s="51">
        <v>0.26</v>
      </c>
      <c r="AA858" s="51">
        <v>0.74</v>
      </c>
      <c r="AB858" s="52">
        <v>0.26</v>
      </c>
      <c r="AC858" s="52">
        <v>0.74</v>
      </c>
      <c r="AD858" s="31">
        <f>省エネ計算フォーマット【EHP】!$Q$131/100</f>
        <v>0</v>
      </c>
      <c r="AE858" s="32">
        <f t="shared" si="27"/>
        <v>0.74</v>
      </c>
    </row>
    <row r="859" spans="20:31">
      <c r="T859" s="73">
        <v>8</v>
      </c>
      <c r="U859" s="73">
        <v>1995</v>
      </c>
      <c r="V859" s="73" t="s">
        <v>20</v>
      </c>
      <c r="W859" s="73" t="s">
        <v>606</v>
      </c>
      <c r="X859" s="73" t="s">
        <v>702</v>
      </c>
      <c r="Y859" s="28" t="str">
        <f t="shared" si="26"/>
        <v>81995暖房ビル用マルチ無し（一定速）</v>
      </c>
      <c r="Z859" s="51">
        <v>0.26</v>
      </c>
      <c r="AA859" s="51">
        <v>0.74</v>
      </c>
      <c r="AB859" s="52">
        <v>0.26</v>
      </c>
      <c r="AC859" s="52">
        <v>0.74</v>
      </c>
      <c r="AD859" s="31">
        <f>省エネ計算フォーマット【EHP】!$Q$131/100</f>
        <v>0</v>
      </c>
      <c r="AE859" s="32">
        <f t="shared" si="27"/>
        <v>0.74</v>
      </c>
    </row>
    <row r="860" spans="20:31">
      <c r="T860" s="73">
        <v>8</v>
      </c>
      <c r="U860" s="73">
        <v>1995</v>
      </c>
      <c r="V860" s="73" t="s">
        <v>20</v>
      </c>
      <c r="W860" s="73" t="s">
        <v>607</v>
      </c>
      <c r="X860" s="73" t="s">
        <v>702</v>
      </c>
      <c r="Y860" s="28" t="str">
        <f t="shared" si="26"/>
        <v>81995暖房設備用無し（一定速）</v>
      </c>
      <c r="Z860" s="51">
        <v>0.26</v>
      </c>
      <c r="AA860" s="51">
        <v>0.74</v>
      </c>
      <c r="AB860" s="52">
        <v>0.26</v>
      </c>
      <c r="AC860" s="52">
        <v>0.74</v>
      </c>
      <c r="AD860" s="31">
        <f>省エネ計算フォーマット【EHP】!$Q$131/100</f>
        <v>0</v>
      </c>
      <c r="AE860" s="32">
        <f t="shared" si="27"/>
        <v>0.74</v>
      </c>
    </row>
    <row r="861" spans="20:31">
      <c r="T861" s="73">
        <v>8</v>
      </c>
      <c r="U861" s="73">
        <v>2005</v>
      </c>
      <c r="V861" s="73" t="s">
        <v>19</v>
      </c>
      <c r="W861" s="73" t="s">
        <v>612</v>
      </c>
      <c r="X861" s="73" t="s">
        <v>618</v>
      </c>
      <c r="Y861" s="28" t="str">
        <f t="shared" si="26"/>
        <v>82005冷房店舗用有り</v>
      </c>
      <c r="Z861" s="51">
        <v>-0.86599999999999999</v>
      </c>
      <c r="AA861" s="51">
        <v>1.8660000000000001</v>
      </c>
      <c r="AB861" s="52">
        <v>1.0455000000000001</v>
      </c>
      <c r="AC861" s="52">
        <v>1.3880999999999999</v>
      </c>
      <c r="AD861" s="31">
        <f>省エネ計算フォーマット【EHP】!$Q$131/100</f>
        <v>0</v>
      </c>
      <c r="AE861" s="32">
        <f t="shared" si="27"/>
        <v>1.3879999999999999</v>
      </c>
    </row>
    <row r="862" spans="20:31">
      <c r="T862" s="73">
        <v>8</v>
      </c>
      <c r="U862" s="73">
        <v>2005</v>
      </c>
      <c r="V862" s="73" t="s">
        <v>19</v>
      </c>
      <c r="W862" s="73" t="s">
        <v>606</v>
      </c>
      <c r="X862" s="73" t="s">
        <v>618</v>
      </c>
      <c r="Y862" s="28" t="str">
        <f t="shared" si="26"/>
        <v>82005冷房ビル用マルチ有り</v>
      </c>
      <c r="Z862" s="51">
        <v>-0.68200000000000005</v>
      </c>
      <c r="AA862" s="51">
        <v>1.6819999999999999</v>
      </c>
      <c r="AB862" s="52">
        <v>1.0490999999999999</v>
      </c>
      <c r="AC862" s="52">
        <v>1.2492000000000001</v>
      </c>
      <c r="AD862" s="31">
        <f>省エネ計算フォーマット【EHP】!$Q$131/100</f>
        <v>0</v>
      </c>
      <c r="AE862" s="32">
        <f t="shared" si="27"/>
        <v>1.2490000000000001</v>
      </c>
    </row>
    <row r="863" spans="20:31">
      <c r="T863" s="73">
        <v>8</v>
      </c>
      <c r="U863" s="73">
        <v>2005</v>
      </c>
      <c r="V863" s="73" t="s">
        <v>19</v>
      </c>
      <c r="W863" s="73" t="s">
        <v>607</v>
      </c>
      <c r="X863" s="73" t="s">
        <v>618</v>
      </c>
      <c r="Y863" s="28" t="str">
        <f t="shared" si="26"/>
        <v>82005冷房設備用有り</v>
      </c>
      <c r="Z863" s="51">
        <v>-0.114</v>
      </c>
      <c r="AA863" s="51">
        <v>1.1140000000000001</v>
      </c>
      <c r="AB863" s="52">
        <v>1.0325</v>
      </c>
      <c r="AC863" s="52">
        <v>0.82740000000000002</v>
      </c>
      <c r="AD863" s="31">
        <f>省エネ計算フォーマット【EHP】!$Q$131/100</f>
        <v>0</v>
      </c>
      <c r="AE863" s="32">
        <f t="shared" si="27"/>
        <v>0.82699999999999996</v>
      </c>
    </row>
    <row r="864" spans="20:31">
      <c r="T864" s="73">
        <v>8</v>
      </c>
      <c r="U864" s="73">
        <v>2005</v>
      </c>
      <c r="V864" s="73" t="s">
        <v>19</v>
      </c>
      <c r="W864" s="73" t="s">
        <v>612</v>
      </c>
      <c r="X864" s="73" t="s">
        <v>702</v>
      </c>
      <c r="Y864" s="28" t="str">
        <f t="shared" si="26"/>
        <v>82005冷房店舗用無し（一定速）</v>
      </c>
      <c r="Z864" s="51">
        <v>0.25</v>
      </c>
      <c r="AA864" s="51">
        <v>0.75</v>
      </c>
      <c r="AB864" s="52">
        <v>0.25</v>
      </c>
      <c r="AC864" s="52">
        <v>0.75</v>
      </c>
      <c r="AD864" s="31">
        <f>省エネ計算フォーマット【EHP】!$Q$131/100</f>
        <v>0</v>
      </c>
      <c r="AE864" s="32">
        <f t="shared" si="27"/>
        <v>0.75</v>
      </c>
    </row>
    <row r="865" spans="20:31">
      <c r="T865" s="73">
        <v>8</v>
      </c>
      <c r="U865" s="73">
        <v>2005</v>
      </c>
      <c r="V865" s="73" t="s">
        <v>19</v>
      </c>
      <c r="W865" s="73" t="s">
        <v>606</v>
      </c>
      <c r="X865" s="73" t="s">
        <v>702</v>
      </c>
      <c r="Y865" s="28" t="str">
        <f t="shared" si="26"/>
        <v>82005冷房ビル用マルチ無し（一定速）</v>
      </c>
      <c r="Z865" s="51">
        <v>0.25</v>
      </c>
      <c r="AA865" s="51">
        <v>0.75</v>
      </c>
      <c r="AB865" s="52">
        <v>0.25</v>
      </c>
      <c r="AC865" s="52">
        <v>0.75</v>
      </c>
      <c r="AD865" s="31">
        <f>省エネ計算フォーマット【EHP】!$Q$131/100</f>
        <v>0</v>
      </c>
      <c r="AE865" s="32">
        <f t="shared" si="27"/>
        <v>0.75</v>
      </c>
    </row>
    <row r="866" spans="20:31">
      <c r="T866" s="73">
        <v>8</v>
      </c>
      <c r="U866" s="73">
        <v>2005</v>
      </c>
      <c r="V866" s="73" t="s">
        <v>19</v>
      </c>
      <c r="W866" s="73" t="s">
        <v>607</v>
      </c>
      <c r="X866" s="73" t="s">
        <v>702</v>
      </c>
      <c r="Y866" s="28" t="str">
        <f t="shared" si="26"/>
        <v>82005冷房設備用無し（一定速）</v>
      </c>
      <c r="Z866" s="51">
        <v>0.25</v>
      </c>
      <c r="AA866" s="51">
        <v>0.75</v>
      </c>
      <c r="AB866" s="52">
        <v>0.25</v>
      </c>
      <c r="AC866" s="52">
        <v>0.75</v>
      </c>
      <c r="AD866" s="31">
        <f>省エネ計算フォーマット【EHP】!$Q$131/100</f>
        <v>0</v>
      </c>
      <c r="AE866" s="32">
        <f t="shared" si="27"/>
        <v>0.75</v>
      </c>
    </row>
    <row r="867" spans="20:31">
      <c r="T867" s="73">
        <v>8</v>
      </c>
      <c r="U867" s="73">
        <v>2005</v>
      </c>
      <c r="V867" s="73" t="s">
        <v>20</v>
      </c>
      <c r="W867" s="73" t="s">
        <v>612</v>
      </c>
      <c r="X867" s="73" t="s">
        <v>618</v>
      </c>
      <c r="Y867" s="28" t="str">
        <f t="shared" si="26"/>
        <v>82005暖房店舗用有り</v>
      </c>
      <c r="Z867" s="51">
        <v>-0.65</v>
      </c>
      <c r="AA867" s="51">
        <v>1.65</v>
      </c>
      <c r="AB867" s="52">
        <v>1.0726</v>
      </c>
      <c r="AC867" s="52">
        <v>1.2194</v>
      </c>
      <c r="AD867" s="31">
        <f>省エネ計算フォーマット【EHP】!$Q$131/100</f>
        <v>0</v>
      </c>
      <c r="AE867" s="32">
        <f t="shared" si="27"/>
        <v>1.2190000000000001</v>
      </c>
    </row>
    <row r="868" spans="20:31">
      <c r="T868" s="73">
        <v>8</v>
      </c>
      <c r="U868" s="73">
        <v>2005</v>
      </c>
      <c r="V868" s="73" t="s">
        <v>20</v>
      </c>
      <c r="W868" s="73" t="s">
        <v>606</v>
      </c>
      <c r="X868" s="73" t="s">
        <v>618</v>
      </c>
      <c r="Y868" s="28" t="str">
        <f t="shared" si="26"/>
        <v>82005暖房ビル用マルチ有り</v>
      </c>
      <c r="Z868" s="51">
        <v>-0.56000000000000005</v>
      </c>
      <c r="AA868" s="51">
        <v>1.56</v>
      </c>
      <c r="AB868" s="52">
        <v>1.0330999999999999</v>
      </c>
      <c r="AC868" s="52">
        <v>1.1617</v>
      </c>
      <c r="AD868" s="31">
        <f>省エネ計算フォーマット【EHP】!$Q$131/100</f>
        <v>0</v>
      </c>
      <c r="AE868" s="32">
        <f t="shared" si="27"/>
        <v>1.161</v>
      </c>
    </row>
    <row r="869" spans="20:31">
      <c r="T869" s="73">
        <v>8</v>
      </c>
      <c r="U869" s="73">
        <v>2005</v>
      </c>
      <c r="V869" s="73" t="s">
        <v>20</v>
      </c>
      <c r="W869" s="73" t="s">
        <v>607</v>
      </c>
      <c r="X869" s="73" t="s">
        <v>618</v>
      </c>
      <c r="Y869" s="28" t="str">
        <f t="shared" si="26"/>
        <v>82005暖房設備用有り</v>
      </c>
      <c r="Z869" s="51">
        <v>-0.126</v>
      </c>
      <c r="AA869" s="51">
        <v>1.1259999999999999</v>
      </c>
      <c r="AB869" s="52">
        <v>1.0239</v>
      </c>
      <c r="AC869" s="52">
        <v>0.83850000000000002</v>
      </c>
      <c r="AD869" s="31">
        <f>省エネ計算フォーマット【EHP】!$Q$131/100</f>
        <v>0</v>
      </c>
      <c r="AE869" s="32">
        <f t="shared" si="27"/>
        <v>0.83799999999999997</v>
      </c>
    </row>
    <row r="870" spans="20:31">
      <c r="T870" s="73">
        <v>8</v>
      </c>
      <c r="U870" s="73">
        <v>2005</v>
      </c>
      <c r="V870" s="73" t="s">
        <v>20</v>
      </c>
      <c r="W870" s="73" t="s">
        <v>612</v>
      </c>
      <c r="X870" s="73" t="s">
        <v>702</v>
      </c>
      <c r="Y870" s="28" t="str">
        <f t="shared" si="26"/>
        <v>82005暖房店舗用無し（一定速）</v>
      </c>
      <c r="Z870" s="51">
        <v>0.25</v>
      </c>
      <c r="AA870" s="51">
        <v>0.75</v>
      </c>
      <c r="AB870" s="52">
        <v>0.25</v>
      </c>
      <c r="AC870" s="52">
        <v>0.75</v>
      </c>
      <c r="AD870" s="31">
        <f>省エネ計算フォーマット【EHP】!$Q$131/100</f>
        <v>0</v>
      </c>
      <c r="AE870" s="32">
        <f t="shared" si="27"/>
        <v>0.75</v>
      </c>
    </row>
    <row r="871" spans="20:31">
      <c r="T871" s="73">
        <v>8</v>
      </c>
      <c r="U871" s="73">
        <v>2005</v>
      </c>
      <c r="V871" s="73" t="s">
        <v>20</v>
      </c>
      <c r="W871" s="73" t="s">
        <v>606</v>
      </c>
      <c r="X871" s="73" t="s">
        <v>702</v>
      </c>
      <c r="Y871" s="28" t="str">
        <f t="shared" si="26"/>
        <v>82005暖房ビル用マルチ無し（一定速）</v>
      </c>
      <c r="Z871" s="51">
        <v>0.25</v>
      </c>
      <c r="AA871" s="51">
        <v>0.75</v>
      </c>
      <c r="AB871" s="52">
        <v>0.25</v>
      </c>
      <c r="AC871" s="52">
        <v>0.75</v>
      </c>
      <c r="AD871" s="31">
        <f>省エネ計算フォーマット【EHP】!$Q$131/100</f>
        <v>0</v>
      </c>
      <c r="AE871" s="32">
        <f t="shared" si="27"/>
        <v>0.75</v>
      </c>
    </row>
    <row r="872" spans="20:31">
      <c r="T872" s="73">
        <v>8</v>
      </c>
      <c r="U872" s="73">
        <v>2005</v>
      </c>
      <c r="V872" s="73" t="s">
        <v>20</v>
      </c>
      <c r="W872" s="73" t="s">
        <v>607</v>
      </c>
      <c r="X872" s="73" t="s">
        <v>702</v>
      </c>
      <c r="Y872" s="28" t="str">
        <f t="shared" si="26"/>
        <v>82005暖房設備用無し（一定速）</v>
      </c>
      <c r="Z872" s="51">
        <v>0.25</v>
      </c>
      <c r="AA872" s="51">
        <v>0.75</v>
      </c>
      <c r="AB872" s="52">
        <v>0.25</v>
      </c>
      <c r="AC872" s="52">
        <v>0.75</v>
      </c>
      <c r="AD872" s="31">
        <f>省エネ計算フォーマット【EHP】!$Q$131/100</f>
        <v>0</v>
      </c>
      <c r="AE872" s="32">
        <f t="shared" si="27"/>
        <v>0.75</v>
      </c>
    </row>
    <row r="873" spans="20:31">
      <c r="T873" s="73">
        <v>8</v>
      </c>
      <c r="U873" s="73">
        <v>2010</v>
      </c>
      <c r="V873" s="73" t="s">
        <v>19</v>
      </c>
      <c r="W873" s="73" t="s">
        <v>612</v>
      </c>
      <c r="X873" s="73" t="s">
        <v>618</v>
      </c>
      <c r="Y873" s="28" t="str">
        <f t="shared" si="26"/>
        <v>82010冷房店舗用有り</v>
      </c>
      <c r="Z873" s="51">
        <v>-1.1000000000000001</v>
      </c>
      <c r="AA873" s="51">
        <v>2.1</v>
      </c>
      <c r="AB873" s="52">
        <v>1.0511999999999999</v>
      </c>
      <c r="AC873" s="52">
        <v>1.5622</v>
      </c>
      <c r="AD873" s="31">
        <f>省エネ計算フォーマット【EHP】!$Q$131/100</f>
        <v>0</v>
      </c>
      <c r="AE873" s="32">
        <f t="shared" si="27"/>
        <v>1.5620000000000001</v>
      </c>
    </row>
    <row r="874" spans="20:31">
      <c r="T874" s="73">
        <v>8</v>
      </c>
      <c r="U874" s="73">
        <v>2010</v>
      </c>
      <c r="V874" s="73" t="s">
        <v>19</v>
      </c>
      <c r="W874" s="73" t="s">
        <v>606</v>
      </c>
      <c r="X874" s="73" t="s">
        <v>618</v>
      </c>
      <c r="Y874" s="28" t="str">
        <f t="shared" si="26"/>
        <v>82010冷房ビル用マルチ有り</v>
      </c>
      <c r="Z874" s="51">
        <v>-0.88</v>
      </c>
      <c r="AA874" s="51">
        <v>1.88</v>
      </c>
      <c r="AB874" s="52">
        <v>1.0548999999999999</v>
      </c>
      <c r="AC874" s="52">
        <v>1.3963000000000001</v>
      </c>
      <c r="AD874" s="31">
        <f>省エネ計算フォーマット【EHP】!$Q$131/100</f>
        <v>0</v>
      </c>
      <c r="AE874" s="32">
        <f t="shared" si="27"/>
        <v>1.3959999999999999</v>
      </c>
    </row>
    <row r="875" spans="20:31">
      <c r="T875" s="73">
        <v>8</v>
      </c>
      <c r="U875" s="73">
        <v>2010</v>
      </c>
      <c r="V875" s="73" t="s">
        <v>19</v>
      </c>
      <c r="W875" s="73" t="s">
        <v>607</v>
      </c>
      <c r="X875" s="73" t="s">
        <v>618</v>
      </c>
      <c r="Y875" s="28" t="str">
        <f t="shared" si="26"/>
        <v>82010冷房設備用有り</v>
      </c>
      <c r="Z875" s="51">
        <v>-0.26</v>
      </c>
      <c r="AA875" s="51">
        <v>1.26</v>
      </c>
      <c r="AB875" s="52">
        <v>1.1929000000000001</v>
      </c>
      <c r="AC875" s="52">
        <v>0.89680000000000004</v>
      </c>
      <c r="AD875" s="31">
        <f>省エネ計算フォーマット【EHP】!$Q$131/100</f>
        <v>0</v>
      </c>
      <c r="AE875" s="32">
        <f t="shared" si="27"/>
        <v>0.89600000000000002</v>
      </c>
    </row>
    <row r="876" spans="20:31">
      <c r="T876" s="73">
        <v>8</v>
      </c>
      <c r="U876" s="73">
        <v>2010</v>
      </c>
      <c r="V876" s="73" t="s">
        <v>19</v>
      </c>
      <c r="W876" s="73" t="s">
        <v>612</v>
      </c>
      <c r="X876" s="73" t="s">
        <v>702</v>
      </c>
      <c r="Y876" s="28" t="str">
        <f t="shared" si="26"/>
        <v>82010冷房店舗用無し（一定速）</v>
      </c>
      <c r="Z876" s="51">
        <v>0.25</v>
      </c>
      <c r="AA876" s="51">
        <v>0.75</v>
      </c>
      <c r="AB876" s="52">
        <v>0.25</v>
      </c>
      <c r="AC876" s="52">
        <v>0.75</v>
      </c>
      <c r="AD876" s="31">
        <f>省エネ計算フォーマット【EHP】!$Q$131/100</f>
        <v>0</v>
      </c>
      <c r="AE876" s="32">
        <f t="shared" si="27"/>
        <v>0.75</v>
      </c>
    </row>
    <row r="877" spans="20:31">
      <c r="T877" s="73">
        <v>8</v>
      </c>
      <c r="U877" s="73">
        <v>2010</v>
      </c>
      <c r="V877" s="73" t="s">
        <v>19</v>
      </c>
      <c r="W877" s="73" t="s">
        <v>606</v>
      </c>
      <c r="X877" s="73" t="s">
        <v>702</v>
      </c>
      <c r="Y877" s="28" t="str">
        <f t="shared" si="26"/>
        <v>82010冷房ビル用マルチ無し（一定速）</v>
      </c>
      <c r="Z877" s="51">
        <v>0.25</v>
      </c>
      <c r="AA877" s="51">
        <v>0.75</v>
      </c>
      <c r="AB877" s="52">
        <v>0.25</v>
      </c>
      <c r="AC877" s="52">
        <v>0.75</v>
      </c>
      <c r="AD877" s="31">
        <f>省エネ計算フォーマット【EHP】!$Q$131/100</f>
        <v>0</v>
      </c>
      <c r="AE877" s="32">
        <f t="shared" si="27"/>
        <v>0.75</v>
      </c>
    </row>
    <row r="878" spans="20:31">
      <c r="T878" s="73">
        <v>8</v>
      </c>
      <c r="U878" s="73">
        <v>2010</v>
      </c>
      <c r="V878" s="73" t="s">
        <v>19</v>
      </c>
      <c r="W878" s="73" t="s">
        <v>607</v>
      </c>
      <c r="X878" s="73" t="s">
        <v>702</v>
      </c>
      <c r="Y878" s="28" t="str">
        <f t="shared" si="26"/>
        <v>82010冷房設備用無し（一定速）</v>
      </c>
      <c r="Z878" s="51">
        <v>0.25</v>
      </c>
      <c r="AA878" s="51">
        <v>0.75</v>
      </c>
      <c r="AB878" s="52">
        <v>0.25</v>
      </c>
      <c r="AC878" s="52">
        <v>0.75</v>
      </c>
      <c r="AD878" s="31">
        <f>省エネ計算フォーマット【EHP】!$Q$131/100</f>
        <v>0</v>
      </c>
      <c r="AE878" s="32">
        <f t="shared" si="27"/>
        <v>0.75</v>
      </c>
    </row>
    <row r="879" spans="20:31">
      <c r="T879" s="73">
        <v>8</v>
      </c>
      <c r="U879" s="73">
        <v>2010</v>
      </c>
      <c r="V879" s="73" t="s">
        <v>20</v>
      </c>
      <c r="W879" s="73" t="s">
        <v>612</v>
      </c>
      <c r="X879" s="73" t="s">
        <v>618</v>
      </c>
      <c r="Y879" s="28" t="str">
        <f t="shared" si="26"/>
        <v>82010暖房店舗用有り</v>
      </c>
      <c r="Z879" s="51">
        <v>-0.72</v>
      </c>
      <c r="AA879" s="51">
        <v>1.72</v>
      </c>
      <c r="AB879" s="52">
        <v>1.0757000000000001</v>
      </c>
      <c r="AC879" s="52">
        <v>1.2710999999999999</v>
      </c>
      <c r="AD879" s="31">
        <f>省エネ計算フォーマット【EHP】!$Q$131/100</f>
        <v>0</v>
      </c>
      <c r="AE879" s="32">
        <f t="shared" si="27"/>
        <v>1.2709999999999999</v>
      </c>
    </row>
    <row r="880" spans="20:31">
      <c r="T880" s="73">
        <v>8</v>
      </c>
      <c r="U880" s="73">
        <v>2010</v>
      </c>
      <c r="V880" s="73" t="s">
        <v>20</v>
      </c>
      <c r="W880" s="73" t="s">
        <v>606</v>
      </c>
      <c r="X880" s="73" t="s">
        <v>618</v>
      </c>
      <c r="Y880" s="28" t="str">
        <f t="shared" si="26"/>
        <v>82010暖房ビル用マルチ有り</v>
      </c>
      <c r="Z880" s="51">
        <v>-0.7</v>
      </c>
      <c r="AA880" s="51">
        <v>1.7</v>
      </c>
      <c r="AB880" s="52">
        <v>1.036</v>
      </c>
      <c r="AC880" s="52">
        <v>1.266</v>
      </c>
      <c r="AD880" s="31">
        <f>省エネ計算フォーマット【EHP】!$Q$131/100</f>
        <v>0</v>
      </c>
      <c r="AE880" s="32">
        <f t="shared" si="27"/>
        <v>1.266</v>
      </c>
    </row>
    <row r="881" spans="20:31">
      <c r="T881" s="73">
        <v>8</v>
      </c>
      <c r="U881" s="73">
        <v>2010</v>
      </c>
      <c r="V881" s="73" t="s">
        <v>20</v>
      </c>
      <c r="W881" s="73" t="s">
        <v>607</v>
      </c>
      <c r="X881" s="73" t="s">
        <v>618</v>
      </c>
      <c r="Y881" s="28" t="str">
        <f t="shared" si="26"/>
        <v>82010暖房設備用有り</v>
      </c>
      <c r="Z881" s="51">
        <v>-0.26</v>
      </c>
      <c r="AA881" s="51">
        <v>1.26</v>
      </c>
      <c r="AB881" s="52">
        <v>0.82779999999999998</v>
      </c>
      <c r="AC881" s="52">
        <v>0.98809999999999998</v>
      </c>
      <c r="AD881" s="31">
        <f>省エネ計算フォーマット【EHP】!$Q$131/100</f>
        <v>0</v>
      </c>
      <c r="AE881" s="32">
        <f t="shared" si="27"/>
        <v>0.98799999999999999</v>
      </c>
    </row>
    <row r="882" spans="20:31">
      <c r="T882" s="73">
        <v>8</v>
      </c>
      <c r="U882" s="73">
        <v>2010</v>
      </c>
      <c r="V882" s="73" t="s">
        <v>20</v>
      </c>
      <c r="W882" s="73" t="s">
        <v>612</v>
      </c>
      <c r="X882" s="73" t="s">
        <v>702</v>
      </c>
      <c r="Y882" s="28" t="str">
        <f t="shared" si="26"/>
        <v>82010暖房店舗用無し（一定速）</v>
      </c>
      <c r="Z882" s="51">
        <v>0.25</v>
      </c>
      <c r="AA882" s="51">
        <v>0.75</v>
      </c>
      <c r="AB882" s="52">
        <v>0.25</v>
      </c>
      <c r="AC882" s="52">
        <v>0.75</v>
      </c>
      <c r="AD882" s="31">
        <f>省エネ計算フォーマット【EHP】!$Q$131/100</f>
        <v>0</v>
      </c>
      <c r="AE882" s="32">
        <f t="shared" si="27"/>
        <v>0.75</v>
      </c>
    </row>
    <row r="883" spans="20:31">
      <c r="T883" s="73">
        <v>8</v>
      </c>
      <c r="U883" s="73">
        <v>2010</v>
      </c>
      <c r="V883" s="73" t="s">
        <v>20</v>
      </c>
      <c r="W883" s="73" t="s">
        <v>606</v>
      </c>
      <c r="X883" s="73" t="s">
        <v>702</v>
      </c>
      <c r="Y883" s="28" t="str">
        <f t="shared" si="26"/>
        <v>82010暖房ビル用マルチ無し（一定速）</v>
      </c>
      <c r="Z883" s="51">
        <v>0.25</v>
      </c>
      <c r="AA883" s="51">
        <v>0.75</v>
      </c>
      <c r="AB883" s="52">
        <v>0.25</v>
      </c>
      <c r="AC883" s="52">
        <v>0.75</v>
      </c>
      <c r="AD883" s="31">
        <f>省エネ計算フォーマット【EHP】!$Q$131/100</f>
        <v>0</v>
      </c>
      <c r="AE883" s="32">
        <f t="shared" si="27"/>
        <v>0.75</v>
      </c>
    </row>
    <row r="884" spans="20:31">
      <c r="T884" s="73">
        <v>8</v>
      </c>
      <c r="U884" s="73">
        <v>2010</v>
      </c>
      <c r="V884" s="73" t="s">
        <v>20</v>
      </c>
      <c r="W884" s="73" t="s">
        <v>607</v>
      </c>
      <c r="X884" s="73" t="s">
        <v>702</v>
      </c>
      <c r="Y884" s="28" t="str">
        <f t="shared" si="26"/>
        <v>82010暖房設備用無し（一定速）</v>
      </c>
      <c r="Z884" s="63">
        <v>0.25</v>
      </c>
      <c r="AA884" s="63">
        <v>0.75</v>
      </c>
      <c r="AB884" s="64">
        <v>0.25</v>
      </c>
      <c r="AC884" s="64">
        <v>0.75</v>
      </c>
      <c r="AD884" s="31">
        <f>省エネ計算フォーマット【EHP】!$Q$131/100</f>
        <v>0</v>
      </c>
      <c r="AE884" s="32">
        <f t="shared" si="27"/>
        <v>0.75</v>
      </c>
    </row>
    <row r="885" spans="20:31">
      <c r="T885" s="76">
        <v>8</v>
      </c>
      <c r="U885" s="76">
        <v>2011</v>
      </c>
      <c r="V885" s="76" t="s">
        <v>19</v>
      </c>
      <c r="W885" s="76" t="s">
        <v>612</v>
      </c>
      <c r="X885" s="76" t="s">
        <v>618</v>
      </c>
      <c r="Y885" s="55" t="str">
        <f t="shared" si="26"/>
        <v>82011冷房店舗用有り</v>
      </c>
      <c r="Z885" s="56">
        <v>-1.1200000000000001</v>
      </c>
      <c r="AA885" s="56">
        <v>2.12</v>
      </c>
      <c r="AB885" s="57">
        <v>1.0517000000000001</v>
      </c>
      <c r="AC885" s="57">
        <v>1.5770999999999999</v>
      </c>
      <c r="AD885" s="31">
        <f>省エネ計算フォーマット【EHP】!$Q$131/100</f>
        <v>0</v>
      </c>
      <c r="AE885" s="37">
        <f t="shared" si="27"/>
        <v>1.577</v>
      </c>
    </row>
    <row r="886" spans="20:31">
      <c r="T886" s="76">
        <v>8</v>
      </c>
      <c r="U886" s="76">
        <v>2011</v>
      </c>
      <c r="V886" s="76" t="s">
        <v>19</v>
      </c>
      <c r="W886" s="76" t="s">
        <v>606</v>
      </c>
      <c r="X886" s="76" t="s">
        <v>618</v>
      </c>
      <c r="Y886" s="55" t="str">
        <f t="shared" si="26"/>
        <v>82011冷房ビル用マルチ有り</v>
      </c>
      <c r="Z886" s="56">
        <v>-1</v>
      </c>
      <c r="AA886" s="56">
        <v>2</v>
      </c>
      <c r="AB886" s="57">
        <v>1.0584</v>
      </c>
      <c r="AC886" s="57">
        <v>1.4854000000000001</v>
      </c>
      <c r="AD886" s="31">
        <f>省エネ計算フォーマット【EHP】!$Q$131/100</f>
        <v>0</v>
      </c>
      <c r="AE886" s="37">
        <f t="shared" si="27"/>
        <v>1.4850000000000001</v>
      </c>
    </row>
    <row r="887" spans="20:31">
      <c r="T887" s="76">
        <v>8</v>
      </c>
      <c r="U887" s="76">
        <v>2011</v>
      </c>
      <c r="V887" s="76" t="s">
        <v>19</v>
      </c>
      <c r="W887" s="76" t="s">
        <v>607</v>
      </c>
      <c r="X887" s="76" t="s">
        <v>618</v>
      </c>
      <c r="Y887" s="55" t="str">
        <f t="shared" si="26"/>
        <v>82011冷房設備用有り</v>
      </c>
      <c r="Z887" s="56">
        <v>-0.22</v>
      </c>
      <c r="AA887" s="56">
        <v>1.22</v>
      </c>
      <c r="AB887" s="57">
        <v>1.0356000000000001</v>
      </c>
      <c r="AC887" s="57">
        <v>0.90610000000000002</v>
      </c>
      <c r="AD887" s="31">
        <f>省エネ計算フォーマット【EHP】!$Q$131/100</f>
        <v>0</v>
      </c>
      <c r="AE887" s="37">
        <f t="shared" si="27"/>
        <v>0.90600000000000003</v>
      </c>
    </row>
    <row r="888" spans="20:31">
      <c r="T888" s="76">
        <v>8</v>
      </c>
      <c r="U888" s="76">
        <v>2011</v>
      </c>
      <c r="V888" s="76" t="s">
        <v>19</v>
      </c>
      <c r="W888" s="76" t="s">
        <v>612</v>
      </c>
      <c r="X888" s="76" t="s">
        <v>702</v>
      </c>
      <c r="Y888" s="55" t="str">
        <f t="shared" si="26"/>
        <v>82011冷房店舗用無し（一定速）</v>
      </c>
      <c r="Z888" s="56">
        <v>0.25</v>
      </c>
      <c r="AA888" s="56">
        <v>0.75</v>
      </c>
      <c r="AB888" s="57">
        <v>0.25</v>
      </c>
      <c r="AC888" s="57">
        <v>0.75</v>
      </c>
      <c r="AD888" s="31">
        <f>省エネ計算フォーマット【EHP】!$Q$131/100</f>
        <v>0</v>
      </c>
      <c r="AE888" s="37">
        <f t="shared" si="27"/>
        <v>0.75</v>
      </c>
    </row>
    <row r="889" spans="20:31">
      <c r="T889" s="76">
        <v>8</v>
      </c>
      <c r="U889" s="76">
        <v>2011</v>
      </c>
      <c r="V889" s="76" t="s">
        <v>19</v>
      </c>
      <c r="W889" s="76" t="s">
        <v>606</v>
      </c>
      <c r="X889" s="76" t="s">
        <v>702</v>
      </c>
      <c r="Y889" s="55" t="str">
        <f t="shared" si="26"/>
        <v>82011冷房ビル用マルチ無し（一定速）</v>
      </c>
      <c r="Z889" s="56">
        <v>0.25</v>
      </c>
      <c r="AA889" s="56">
        <v>0.75</v>
      </c>
      <c r="AB889" s="57">
        <v>0.25</v>
      </c>
      <c r="AC889" s="57">
        <v>0.75</v>
      </c>
      <c r="AD889" s="31">
        <f>省エネ計算フォーマット【EHP】!$Q$131/100</f>
        <v>0</v>
      </c>
      <c r="AE889" s="37">
        <f t="shared" si="27"/>
        <v>0.75</v>
      </c>
    </row>
    <row r="890" spans="20:31">
      <c r="T890" s="76">
        <v>8</v>
      </c>
      <c r="U890" s="76">
        <v>2011</v>
      </c>
      <c r="V890" s="76" t="s">
        <v>19</v>
      </c>
      <c r="W890" s="76" t="s">
        <v>607</v>
      </c>
      <c r="X890" s="76" t="s">
        <v>702</v>
      </c>
      <c r="Y890" s="55" t="str">
        <f t="shared" si="26"/>
        <v>82011冷房設備用無し（一定速）</v>
      </c>
      <c r="Z890" s="56">
        <v>0.25</v>
      </c>
      <c r="AA890" s="56">
        <v>0.75</v>
      </c>
      <c r="AB890" s="57">
        <v>0.25</v>
      </c>
      <c r="AC890" s="57">
        <v>0.75</v>
      </c>
      <c r="AD890" s="31">
        <f>省エネ計算フォーマット【EHP】!$Q$131/100</f>
        <v>0</v>
      </c>
      <c r="AE890" s="37">
        <f t="shared" si="27"/>
        <v>0.75</v>
      </c>
    </row>
    <row r="891" spans="20:31">
      <c r="T891" s="76">
        <v>8</v>
      </c>
      <c r="U891" s="76">
        <v>2011</v>
      </c>
      <c r="V891" s="76" t="s">
        <v>20</v>
      </c>
      <c r="W891" s="76" t="s">
        <v>612</v>
      </c>
      <c r="X891" s="76" t="s">
        <v>618</v>
      </c>
      <c r="Y891" s="55" t="str">
        <f t="shared" si="26"/>
        <v>82011暖房店舗用有り</v>
      </c>
      <c r="Z891" s="56">
        <v>-0.76</v>
      </c>
      <c r="AA891" s="56">
        <v>1.76</v>
      </c>
      <c r="AB891" s="57">
        <v>1.0773999999999999</v>
      </c>
      <c r="AC891" s="57">
        <v>1.3006</v>
      </c>
      <c r="AD891" s="31">
        <f>省エネ計算フォーマット【EHP】!$Q$131/100</f>
        <v>0</v>
      </c>
      <c r="AE891" s="37">
        <f t="shared" si="27"/>
        <v>1.3</v>
      </c>
    </row>
    <row r="892" spans="20:31">
      <c r="T892" s="76">
        <v>8</v>
      </c>
      <c r="U892" s="76">
        <v>2011</v>
      </c>
      <c r="V892" s="76" t="s">
        <v>20</v>
      </c>
      <c r="W892" s="76" t="s">
        <v>606</v>
      </c>
      <c r="X892" s="76" t="s">
        <v>618</v>
      </c>
      <c r="Y892" s="55" t="str">
        <f t="shared" si="26"/>
        <v>82011暖房ビル用マルチ有り</v>
      </c>
      <c r="Z892" s="56">
        <v>-0.78</v>
      </c>
      <c r="AA892" s="56">
        <v>1.78</v>
      </c>
      <c r="AB892" s="57">
        <v>1.0377000000000001</v>
      </c>
      <c r="AC892" s="57">
        <v>1.3255999999999999</v>
      </c>
      <c r="AD892" s="31">
        <f>省エネ計算フォーマット【EHP】!$Q$131/100</f>
        <v>0</v>
      </c>
      <c r="AE892" s="37">
        <f t="shared" si="27"/>
        <v>1.325</v>
      </c>
    </row>
    <row r="893" spans="20:31">
      <c r="T893" s="76">
        <v>8</v>
      </c>
      <c r="U893" s="76">
        <v>2011</v>
      </c>
      <c r="V893" s="76" t="s">
        <v>20</v>
      </c>
      <c r="W893" s="76" t="s">
        <v>607</v>
      </c>
      <c r="X893" s="76" t="s">
        <v>618</v>
      </c>
      <c r="Y893" s="55" t="str">
        <f t="shared" si="26"/>
        <v>82011暖房設備用有り</v>
      </c>
      <c r="Z893" s="56">
        <v>-0.26</v>
      </c>
      <c r="AA893" s="56">
        <v>1.26</v>
      </c>
      <c r="AB893" s="57">
        <v>1.0266999999999999</v>
      </c>
      <c r="AC893" s="57">
        <v>0.93830000000000002</v>
      </c>
      <c r="AD893" s="31">
        <f>省エネ計算フォーマット【EHP】!$Q$131/100</f>
        <v>0</v>
      </c>
      <c r="AE893" s="37">
        <f t="shared" si="27"/>
        <v>0.93799999999999994</v>
      </c>
    </row>
    <row r="894" spans="20:31">
      <c r="T894" s="76">
        <v>8</v>
      </c>
      <c r="U894" s="76">
        <v>2011</v>
      </c>
      <c r="V894" s="76" t="s">
        <v>20</v>
      </c>
      <c r="W894" s="76" t="s">
        <v>612</v>
      </c>
      <c r="X894" s="76" t="s">
        <v>702</v>
      </c>
      <c r="Y894" s="55" t="str">
        <f t="shared" si="26"/>
        <v>82011暖房店舗用無し（一定速）</v>
      </c>
      <c r="Z894" s="56">
        <v>0.25</v>
      </c>
      <c r="AA894" s="56">
        <v>0.75</v>
      </c>
      <c r="AB894" s="57">
        <v>0.25</v>
      </c>
      <c r="AC894" s="57">
        <v>0.75</v>
      </c>
      <c r="AD894" s="31">
        <f>省エネ計算フォーマット【EHP】!$Q$131/100</f>
        <v>0</v>
      </c>
      <c r="AE894" s="37">
        <f t="shared" si="27"/>
        <v>0.75</v>
      </c>
    </row>
    <row r="895" spans="20:31">
      <c r="T895" s="76">
        <v>8</v>
      </c>
      <c r="U895" s="76">
        <v>2011</v>
      </c>
      <c r="V895" s="76" t="s">
        <v>20</v>
      </c>
      <c r="W895" s="76" t="s">
        <v>606</v>
      </c>
      <c r="X895" s="76" t="s">
        <v>702</v>
      </c>
      <c r="Y895" s="55" t="str">
        <f t="shared" si="26"/>
        <v>82011暖房ビル用マルチ無し（一定速）</v>
      </c>
      <c r="Z895" s="56">
        <v>0.25</v>
      </c>
      <c r="AA895" s="56">
        <v>0.75</v>
      </c>
      <c r="AB895" s="57">
        <v>0.25</v>
      </c>
      <c r="AC895" s="57">
        <v>0.75</v>
      </c>
      <c r="AD895" s="31">
        <f>省エネ計算フォーマット【EHP】!$Q$131/100</f>
        <v>0</v>
      </c>
      <c r="AE895" s="37">
        <f t="shared" si="27"/>
        <v>0.75</v>
      </c>
    </row>
    <row r="896" spans="20:31">
      <c r="T896" s="76">
        <v>8</v>
      </c>
      <c r="U896" s="76">
        <v>2011</v>
      </c>
      <c r="V896" s="76" t="s">
        <v>20</v>
      </c>
      <c r="W896" s="76" t="s">
        <v>607</v>
      </c>
      <c r="X896" s="76" t="s">
        <v>702</v>
      </c>
      <c r="Y896" s="55" t="str">
        <f t="shared" si="26"/>
        <v>82011暖房設備用無し（一定速）</v>
      </c>
      <c r="Z896" s="65">
        <v>0.25</v>
      </c>
      <c r="AA896" s="65">
        <v>0.75</v>
      </c>
      <c r="AB896" s="66">
        <v>0.25</v>
      </c>
      <c r="AC896" s="66">
        <v>0.75</v>
      </c>
      <c r="AD896" s="31">
        <f>省エネ計算フォーマット【EHP】!$Q$131/100</f>
        <v>0</v>
      </c>
      <c r="AE896" s="37">
        <f t="shared" si="27"/>
        <v>0.75</v>
      </c>
    </row>
    <row r="897" spans="20:31">
      <c r="T897" s="76">
        <v>8</v>
      </c>
      <c r="U897" s="76">
        <v>2012</v>
      </c>
      <c r="V897" s="76" t="s">
        <v>19</v>
      </c>
      <c r="W897" s="76" t="s">
        <v>612</v>
      </c>
      <c r="X897" s="76" t="s">
        <v>618</v>
      </c>
      <c r="Y897" s="55" t="str">
        <f t="shared" si="26"/>
        <v>82012冷房店舗用有り</v>
      </c>
      <c r="Z897" s="67">
        <v>-1.36</v>
      </c>
      <c r="AA897" s="67">
        <v>2.36</v>
      </c>
      <c r="AB897" s="68">
        <v>1.0576000000000001</v>
      </c>
      <c r="AC897" s="68">
        <v>1.7556</v>
      </c>
      <c r="AD897" s="31">
        <f>省エネ計算フォーマット【EHP】!$Q$131/100</f>
        <v>0</v>
      </c>
      <c r="AE897" s="37">
        <f t="shared" si="27"/>
        <v>1.7549999999999999</v>
      </c>
    </row>
    <row r="898" spans="20:31">
      <c r="T898" s="76">
        <v>8</v>
      </c>
      <c r="U898" s="76">
        <v>2012</v>
      </c>
      <c r="V898" s="76" t="s">
        <v>19</v>
      </c>
      <c r="W898" s="76" t="s">
        <v>606</v>
      </c>
      <c r="X898" s="76" t="s">
        <v>618</v>
      </c>
      <c r="Y898" s="55" t="str">
        <f t="shared" si="26"/>
        <v>82012冷房ビル用マルチ有り</v>
      </c>
      <c r="Z898" s="56">
        <v>-1.1399999999999999</v>
      </c>
      <c r="AA898" s="56">
        <v>2.14</v>
      </c>
      <c r="AB898" s="57">
        <v>1.0625</v>
      </c>
      <c r="AC898" s="57">
        <v>1.5893999999999999</v>
      </c>
      <c r="AD898" s="31">
        <f>省エネ計算フォーマット【EHP】!$Q$131/100</f>
        <v>0</v>
      </c>
      <c r="AE898" s="37">
        <f t="shared" si="27"/>
        <v>1.589</v>
      </c>
    </row>
    <row r="899" spans="20:31">
      <c r="T899" s="76">
        <v>8</v>
      </c>
      <c r="U899" s="76">
        <v>2012</v>
      </c>
      <c r="V899" s="76" t="s">
        <v>19</v>
      </c>
      <c r="W899" s="76" t="s">
        <v>607</v>
      </c>
      <c r="X899" s="76" t="s">
        <v>618</v>
      </c>
      <c r="Y899" s="55" t="str">
        <f t="shared" si="26"/>
        <v>82012冷房設備用有り</v>
      </c>
      <c r="Z899" s="56">
        <v>-0.26</v>
      </c>
      <c r="AA899" s="56">
        <v>1.26</v>
      </c>
      <c r="AB899" s="57">
        <v>1.0367999999999999</v>
      </c>
      <c r="AC899" s="57">
        <v>0.93579999999999997</v>
      </c>
      <c r="AD899" s="31">
        <f>省エネ計算フォーマット【EHP】!$Q$131/100</f>
        <v>0</v>
      </c>
      <c r="AE899" s="37">
        <f t="shared" si="27"/>
        <v>0.93500000000000005</v>
      </c>
    </row>
    <row r="900" spans="20:31">
      <c r="T900" s="76">
        <v>8</v>
      </c>
      <c r="U900" s="76">
        <v>2012</v>
      </c>
      <c r="V900" s="76" t="s">
        <v>19</v>
      </c>
      <c r="W900" s="76" t="s">
        <v>612</v>
      </c>
      <c r="X900" s="76" t="s">
        <v>702</v>
      </c>
      <c r="Y900" s="55" t="str">
        <f t="shared" si="26"/>
        <v>82012冷房店舗用無し（一定速）</v>
      </c>
      <c r="Z900" s="56">
        <v>0.25</v>
      </c>
      <c r="AA900" s="56">
        <v>0.75</v>
      </c>
      <c r="AB900" s="57">
        <v>0.25</v>
      </c>
      <c r="AC900" s="57">
        <v>0.75</v>
      </c>
      <c r="AD900" s="31">
        <f>省エネ計算フォーマット【EHP】!$Q$131/100</f>
        <v>0</v>
      </c>
      <c r="AE900" s="37">
        <f t="shared" si="27"/>
        <v>0.75</v>
      </c>
    </row>
    <row r="901" spans="20:31">
      <c r="T901" s="76">
        <v>8</v>
      </c>
      <c r="U901" s="76">
        <v>2012</v>
      </c>
      <c r="V901" s="76" t="s">
        <v>19</v>
      </c>
      <c r="W901" s="76" t="s">
        <v>606</v>
      </c>
      <c r="X901" s="76" t="s">
        <v>702</v>
      </c>
      <c r="Y901" s="55" t="str">
        <f t="shared" si="26"/>
        <v>82012冷房ビル用マルチ無し（一定速）</v>
      </c>
      <c r="Z901" s="56">
        <v>0.25</v>
      </c>
      <c r="AA901" s="56">
        <v>0.75</v>
      </c>
      <c r="AB901" s="57">
        <v>0.25</v>
      </c>
      <c r="AC901" s="57">
        <v>0.75</v>
      </c>
      <c r="AD901" s="31">
        <f>省エネ計算フォーマット【EHP】!$Q$131/100</f>
        <v>0</v>
      </c>
      <c r="AE901" s="37">
        <f t="shared" si="27"/>
        <v>0.75</v>
      </c>
    </row>
    <row r="902" spans="20:31">
      <c r="T902" s="76">
        <v>8</v>
      </c>
      <c r="U902" s="76">
        <v>2012</v>
      </c>
      <c r="V902" s="76" t="s">
        <v>19</v>
      </c>
      <c r="W902" s="76" t="s">
        <v>607</v>
      </c>
      <c r="X902" s="76" t="s">
        <v>702</v>
      </c>
      <c r="Y902" s="55" t="str">
        <f t="shared" si="26"/>
        <v>82012冷房設備用無し（一定速）</v>
      </c>
      <c r="Z902" s="56">
        <v>0.25</v>
      </c>
      <c r="AA902" s="56">
        <v>0.75</v>
      </c>
      <c r="AB902" s="57">
        <v>0.25</v>
      </c>
      <c r="AC902" s="57">
        <v>0.75</v>
      </c>
      <c r="AD902" s="31">
        <f>省エネ計算フォーマット【EHP】!$Q$131/100</f>
        <v>0</v>
      </c>
      <c r="AE902" s="37">
        <f t="shared" si="27"/>
        <v>0.75</v>
      </c>
    </row>
    <row r="903" spans="20:31">
      <c r="T903" s="76">
        <v>8</v>
      </c>
      <c r="U903" s="76">
        <v>2012</v>
      </c>
      <c r="V903" s="76" t="s">
        <v>20</v>
      </c>
      <c r="W903" s="76" t="s">
        <v>612</v>
      </c>
      <c r="X903" s="76" t="s">
        <v>618</v>
      </c>
      <c r="Y903" s="55" t="str">
        <f t="shared" si="26"/>
        <v>82012暖房店舗用有り</v>
      </c>
      <c r="Z903" s="56">
        <v>-0.82</v>
      </c>
      <c r="AA903" s="56">
        <v>1.82</v>
      </c>
      <c r="AB903" s="57">
        <v>1.0801000000000001</v>
      </c>
      <c r="AC903" s="57">
        <v>1.345</v>
      </c>
      <c r="AD903" s="31">
        <f>省エネ計算フォーマット【EHP】!$Q$131/100</f>
        <v>0</v>
      </c>
      <c r="AE903" s="37">
        <f t="shared" si="27"/>
        <v>1.345</v>
      </c>
    </row>
    <row r="904" spans="20:31">
      <c r="T904" s="76">
        <v>8</v>
      </c>
      <c r="U904" s="76">
        <v>2012</v>
      </c>
      <c r="V904" s="76" t="s">
        <v>20</v>
      </c>
      <c r="W904" s="76" t="s">
        <v>606</v>
      </c>
      <c r="X904" s="76" t="s">
        <v>618</v>
      </c>
      <c r="Y904" s="55" t="str">
        <f t="shared" si="26"/>
        <v>82012暖房ビル用マルチ有り</v>
      </c>
      <c r="Z904" s="56">
        <v>-0.98</v>
      </c>
      <c r="AA904" s="56">
        <v>1.98</v>
      </c>
      <c r="AB904" s="57">
        <v>1.042</v>
      </c>
      <c r="AC904" s="57">
        <v>1.4744999999999999</v>
      </c>
      <c r="AD904" s="31">
        <f>省エネ計算フォーマット【EHP】!$Q$131/100</f>
        <v>0</v>
      </c>
      <c r="AE904" s="37">
        <f t="shared" si="27"/>
        <v>1.474</v>
      </c>
    </row>
    <row r="905" spans="20:31">
      <c r="T905" s="76">
        <v>8</v>
      </c>
      <c r="U905" s="76">
        <v>2012</v>
      </c>
      <c r="V905" s="76" t="s">
        <v>20</v>
      </c>
      <c r="W905" s="76" t="s">
        <v>607</v>
      </c>
      <c r="X905" s="76" t="s">
        <v>618</v>
      </c>
      <c r="Y905" s="55" t="str">
        <f t="shared" si="26"/>
        <v>82012暖房設備用有り</v>
      </c>
      <c r="Z905" s="56">
        <v>-0.26</v>
      </c>
      <c r="AA905" s="56">
        <v>1.26</v>
      </c>
      <c r="AB905" s="57">
        <v>1.0266999999999999</v>
      </c>
      <c r="AC905" s="57">
        <v>0.93830000000000002</v>
      </c>
      <c r="AD905" s="31">
        <f>省エネ計算フォーマット【EHP】!$Q$131/100</f>
        <v>0</v>
      </c>
      <c r="AE905" s="37">
        <f t="shared" si="27"/>
        <v>0.93799999999999994</v>
      </c>
    </row>
    <row r="906" spans="20:31">
      <c r="T906" s="76">
        <v>8</v>
      </c>
      <c r="U906" s="76">
        <v>2012</v>
      </c>
      <c r="V906" s="76" t="s">
        <v>20</v>
      </c>
      <c r="W906" s="76" t="s">
        <v>612</v>
      </c>
      <c r="X906" s="76" t="s">
        <v>702</v>
      </c>
      <c r="Y906" s="55" t="str">
        <f t="shared" ref="Y906:Y969" si="28">T906&amp;U906&amp;V906&amp;W906&amp;X906</f>
        <v>82012暖房店舗用無し（一定速）</v>
      </c>
      <c r="Z906" s="56">
        <v>0.25</v>
      </c>
      <c r="AA906" s="56">
        <v>0.75</v>
      </c>
      <c r="AB906" s="57">
        <v>0.25</v>
      </c>
      <c r="AC906" s="57">
        <v>0.75</v>
      </c>
      <c r="AD906" s="31">
        <f>省エネ計算フォーマット【EHP】!$Q$131/100</f>
        <v>0</v>
      </c>
      <c r="AE906" s="37">
        <f t="shared" si="27"/>
        <v>0.75</v>
      </c>
    </row>
    <row r="907" spans="20:31">
      <c r="T907" s="76">
        <v>8</v>
      </c>
      <c r="U907" s="76">
        <v>2012</v>
      </c>
      <c r="V907" s="76" t="s">
        <v>20</v>
      </c>
      <c r="W907" s="76" t="s">
        <v>606</v>
      </c>
      <c r="X907" s="76" t="s">
        <v>702</v>
      </c>
      <c r="Y907" s="55" t="str">
        <f t="shared" si="28"/>
        <v>82012暖房ビル用マルチ無し（一定速）</v>
      </c>
      <c r="Z907" s="56">
        <v>0.25</v>
      </c>
      <c r="AA907" s="56">
        <v>0.75</v>
      </c>
      <c r="AB907" s="57">
        <v>0.25</v>
      </c>
      <c r="AC907" s="57">
        <v>0.75</v>
      </c>
      <c r="AD907" s="31">
        <f>省エネ計算フォーマット【EHP】!$Q$131/100</f>
        <v>0</v>
      </c>
      <c r="AE907" s="37">
        <f t="shared" si="27"/>
        <v>0.75</v>
      </c>
    </row>
    <row r="908" spans="20:31">
      <c r="T908" s="76">
        <v>8</v>
      </c>
      <c r="U908" s="76">
        <v>2012</v>
      </c>
      <c r="V908" s="76" t="s">
        <v>20</v>
      </c>
      <c r="W908" s="76" t="s">
        <v>607</v>
      </c>
      <c r="X908" s="76" t="s">
        <v>702</v>
      </c>
      <c r="Y908" s="55" t="str">
        <f t="shared" si="28"/>
        <v>82012暖房設備用無し（一定速）</v>
      </c>
      <c r="Z908" s="69">
        <v>0.25</v>
      </c>
      <c r="AA908" s="69">
        <v>0.75</v>
      </c>
      <c r="AB908" s="70">
        <v>0.25</v>
      </c>
      <c r="AC908" s="70">
        <v>0.75</v>
      </c>
      <c r="AD908" s="31">
        <f>省エネ計算フォーマット【EHP】!$Q$131/100</f>
        <v>0</v>
      </c>
      <c r="AE908" s="37">
        <f t="shared" ref="AE908:AE971" si="29">ROUNDDOWN(IF(AD908&gt;=0.25,Z908*AD908+AA908,AB908*AD908+AC908),3)</f>
        <v>0.75</v>
      </c>
    </row>
    <row r="909" spans="20:31">
      <c r="T909" s="76">
        <v>8</v>
      </c>
      <c r="U909" s="76">
        <v>2013</v>
      </c>
      <c r="V909" s="76" t="s">
        <v>19</v>
      </c>
      <c r="W909" s="76" t="s">
        <v>612</v>
      </c>
      <c r="X909" s="76" t="s">
        <v>618</v>
      </c>
      <c r="Y909" s="55" t="str">
        <f t="shared" si="28"/>
        <v>82013冷房店舗用有り</v>
      </c>
      <c r="Z909" s="56">
        <v>-1.5</v>
      </c>
      <c r="AA909" s="56">
        <v>2.5</v>
      </c>
      <c r="AB909" s="57">
        <v>1.0609999999999999</v>
      </c>
      <c r="AC909" s="57">
        <v>1.8597999999999999</v>
      </c>
      <c r="AD909" s="31">
        <f>省エネ計算フォーマット【EHP】!$Q$131/100</f>
        <v>0</v>
      </c>
      <c r="AE909" s="37">
        <f t="shared" si="29"/>
        <v>1.859</v>
      </c>
    </row>
    <row r="910" spans="20:31">
      <c r="T910" s="76">
        <v>8</v>
      </c>
      <c r="U910" s="76">
        <v>2013</v>
      </c>
      <c r="V910" s="76" t="s">
        <v>19</v>
      </c>
      <c r="W910" s="76" t="s">
        <v>606</v>
      </c>
      <c r="X910" s="76" t="s">
        <v>618</v>
      </c>
      <c r="Y910" s="55" t="str">
        <f t="shared" si="28"/>
        <v>82013冷房ビル用マルチ有り</v>
      </c>
      <c r="Z910" s="56">
        <v>-1.1399999999999999</v>
      </c>
      <c r="AA910" s="56">
        <v>2.14</v>
      </c>
      <c r="AB910" s="57">
        <v>1.0625</v>
      </c>
      <c r="AC910" s="57">
        <v>1.5893999999999999</v>
      </c>
      <c r="AD910" s="31">
        <f>省エネ計算フォーマット【EHP】!$Q$131/100</f>
        <v>0</v>
      </c>
      <c r="AE910" s="37">
        <f t="shared" si="29"/>
        <v>1.589</v>
      </c>
    </row>
    <row r="911" spans="20:31">
      <c r="T911" s="76">
        <v>8</v>
      </c>
      <c r="U911" s="76">
        <v>2013</v>
      </c>
      <c r="V911" s="76" t="s">
        <v>19</v>
      </c>
      <c r="W911" s="76" t="s">
        <v>607</v>
      </c>
      <c r="X911" s="76" t="s">
        <v>618</v>
      </c>
      <c r="Y911" s="55" t="str">
        <f t="shared" si="28"/>
        <v>82013冷房設備用有り</v>
      </c>
      <c r="Z911" s="56">
        <v>-0.26</v>
      </c>
      <c r="AA911" s="56">
        <v>1.26</v>
      </c>
      <c r="AB911" s="57">
        <v>1.0367999999999999</v>
      </c>
      <c r="AC911" s="57">
        <v>0.93579999999999997</v>
      </c>
      <c r="AD911" s="31">
        <f>省エネ計算フォーマット【EHP】!$Q$131/100</f>
        <v>0</v>
      </c>
      <c r="AE911" s="37">
        <f t="shared" si="29"/>
        <v>0.93500000000000005</v>
      </c>
    </row>
    <row r="912" spans="20:31">
      <c r="T912" s="76">
        <v>8</v>
      </c>
      <c r="U912" s="76">
        <v>2013</v>
      </c>
      <c r="V912" s="76" t="s">
        <v>19</v>
      </c>
      <c r="W912" s="76" t="s">
        <v>612</v>
      </c>
      <c r="X912" s="76" t="s">
        <v>702</v>
      </c>
      <c r="Y912" s="55" t="str">
        <f t="shared" si="28"/>
        <v>82013冷房店舗用無し（一定速）</v>
      </c>
      <c r="Z912" s="56">
        <v>0.25</v>
      </c>
      <c r="AA912" s="56">
        <v>0.75</v>
      </c>
      <c r="AB912" s="57">
        <v>0.25</v>
      </c>
      <c r="AC912" s="57">
        <v>0.75</v>
      </c>
      <c r="AD912" s="31">
        <f>省エネ計算フォーマット【EHP】!$Q$131/100</f>
        <v>0</v>
      </c>
      <c r="AE912" s="37">
        <f t="shared" si="29"/>
        <v>0.75</v>
      </c>
    </row>
    <row r="913" spans="20:31">
      <c r="T913" s="76">
        <v>8</v>
      </c>
      <c r="U913" s="76">
        <v>2013</v>
      </c>
      <c r="V913" s="76" t="s">
        <v>19</v>
      </c>
      <c r="W913" s="76" t="s">
        <v>606</v>
      </c>
      <c r="X913" s="76" t="s">
        <v>702</v>
      </c>
      <c r="Y913" s="55" t="str">
        <f t="shared" si="28"/>
        <v>82013冷房ビル用マルチ無し（一定速）</v>
      </c>
      <c r="Z913" s="56">
        <v>0.25</v>
      </c>
      <c r="AA913" s="56">
        <v>0.75</v>
      </c>
      <c r="AB913" s="57">
        <v>0.25</v>
      </c>
      <c r="AC913" s="57">
        <v>0.75</v>
      </c>
      <c r="AD913" s="31">
        <f>省エネ計算フォーマット【EHP】!$Q$131/100</f>
        <v>0</v>
      </c>
      <c r="AE913" s="37">
        <f t="shared" si="29"/>
        <v>0.75</v>
      </c>
    </row>
    <row r="914" spans="20:31">
      <c r="T914" s="76">
        <v>8</v>
      </c>
      <c r="U914" s="76">
        <v>2013</v>
      </c>
      <c r="V914" s="76" t="s">
        <v>19</v>
      </c>
      <c r="W914" s="76" t="s">
        <v>607</v>
      </c>
      <c r="X914" s="76" t="s">
        <v>702</v>
      </c>
      <c r="Y914" s="55" t="str">
        <f t="shared" si="28"/>
        <v>82013冷房設備用無し（一定速）</v>
      </c>
      <c r="Z914" s="56">
        <v>0.25</v>
      </c>
      <c r="AA914" s="56">
        <v>0.75</v>
      </c>
      <c r="AB914" s="57">
        <v>0.25</v>
      </c>
      <c r="AC914" s="57">
        <v>0.75</v>
      </c>
      <c r="AD914" s="31">
        <f>省エネ計算フォーマット【EHP】!$Q$131/100</f>
        <v>0</v>
      </c>
      <c r="AE914" s="37">
        <f t="shared" si="29"/>
        <v>0.75</v>
      </c>
    </row>
    <row r="915" spans="20:31">
      <c r="T915" s="76">
        <v>8</v>
      </c>
      <c r="U915" s="76">
        <v>2013</v>
      </c>
      <c r="V915" s="76" t="s">
        <v>20</v>
      </c>
      <c r="W915" s="76" t="s">
        <v>612</v>
      </c>
      <c r="X915" s="76" t="s">
        <v>618</v>
      </c>
      <c r="Y915" s="55" t="str">
        <f t="shared" si="28"/>
        <v>82013暖房店舗用有り</v>
      </c>
      <c r="Z915" s="56">
        <v>-0.94</v>
      </c>
      <c r="AA915" s="56">
        <v>1.94</v>
      </c>
      <c r="AB915" s="57">
        <v>1.0853999999999999</v>
      </c>
      <c r="AC915" s="57">
        <v>1.4337</v>
      </c>
      <c r="AD915" s="31">
        <f>省エネ計算フォーマット【EHP】!$Q$131/100</f>
        <v>0</v>
      </c>
      <c r="AE915" s="37">
        <f t="shared" si="29"/>
        <v>1.4330000000000001</v>
      </c>
    </row>
    <row r="916" spans="20:31">
      <c r="T916" s="76">
        <v>8</v>
      </c>
      <c r="U916" s="76">
        <v>2013</v>
      </c>
      <c r="V916" s="76" t="s">
        <v>20</v>
      </c>
      <c r="W916" s="76" t="s">
        <v>606</v>
      </c>
      <c r="X916" s="76" t="s">
        <v>618</v>
      </c>
      <c r="Y916" s="55" t="str">
        <f t="shared" si="28"/>
        <v>82013暖房ビル用マルチ有り</v>
      </c>
      <c r="Z916" s="56">
        <v>-0.98</v>
      </c>
      <c r="AA916" s="56">
        <v>1.98</v>
      </c>
      <c r="AB916" s="57">
        <v>1.042</v>
      </c>
      <c r="AC916" s="57">
        <v>1.4744999999999999</v>
      </c>
      <c r="AD916" s="31">
        <f>省エネ計算フォーマット【EHP】!$Q$131/100</f>
        <v>0</v>
      </c>
      <c r="AE916" s="37">
        <f t="shared" si="29"/>
        <v>1.474</v>
      </c>
    </row>
    <row r="917" spans="20:31">
      <c r="T917" s="76">
        <v>8</v>
      </c>
      <c r="U917" s="76">
        <v>2013</v>
      </c>
      <c r="V917" s="76" t="s">
        <v>20</v>
      </c>
      <c r="W917" s="76" t="s">
        <v>607</v>
      </c>
      <c r="X917" s="76" t="s">
        <v>618</v>
      </c>
      <c r="Y917" s="55" t="str">
        <f t="shared" si="28"/>
        <v>82013暖房設備用有り</v>
      </c>
      <c r="Z917" s="56">
        <v>-0.32</v>
      </c>
      <c r="AA917" s="56">
        <v>1.32</v>
      </c>
      <c r="AB917" s="57">
        <v>1.028</v>
      </c>
      <c r="AC917" s="57">
        <v>0.98299999999999998</v>
      </c>
      <c r="AD917" s="31">
        <f>省エネ計算フォーマット【EHP】!$Q$131/100</f>
        <v>0</v>
      </c>
      <c r="AE917" s="37">
        <f t="shared" si="29"/>
        <v>0.98299999999999998</v>
      </c>
    </row>
    <row r="918" spans="20:31">
      <c r="T918" s="76">
        <v>8</v>
      </c>
      <c r="U918" s="76">
        <v>2013</v>
      </c>
      <c r="V918" s="76" t="s">
        <v>20</v>
      </c>
      <c r="W918" s="76" t="s">
        <v>612</v>
      </c>
      <c r="X918" s="76" t="s">
        <v>702</v>
      </c>
      <c r="Y918" s="55" t="str">
        <f t="shared" si="28"/>
        <v>82013暖房店舗用無し（一定速）</v>
      </c>
      <c r="Z918" s="56">
        <v>0.25</v>
      </c>
      <c r="AA918" s="56">
        <v>0.75</v>
      </c>
      <c r="AB918" s="57">
        <v>0.25</v>
      </c>
      <c r="AC918" s="57">
        <v>0.75</v>
      </c>
      <c r="AD918" s="31">
        <f>省エネ計算フォーマット【EHP】!$Q$131/100</f>
        <v>0</v>
      </c>
      <c r="AE918" s="37">
        <f t="shared" si="29"/>
        <v>0.75</v>
      </c>
    </row>
    <row r="919" spans="20:31">
      <c r="T919" s="76">
        <v>8</v>
      </c>
      <c r="U919" s="76">
        <v>2013</v>
      </c>
      <c r="V919" s="76" t="s">
        <v>20</v>
      </c>
      <c r="W919" s="76" t="s">
        <v>606</v>
      </c>
      <c r="X919" s="76" t="s">
        <v>702</v>
      </c>
      <c r="Y919" s="55" t="str">
        <f t="shared" si="28"/>
        <v>82013暖房ビル用マルチ無し（一定速）</v>
      </c>
      <c r="Z919" s="56">
        <v>0.25</v>
      </c>
      <c r="AA919" s="56">
        <v>0.75</v>
      </c>
      <c r="AB919" s="57">
        <v>0.25</v>
      </c>
      <c r="AC919" s="57">
        <v>0.75</v>
      </c>
      <c r="AD919" s="31">
        <f>省エネ計算フォーマット【EHP】!$Q$131/100</f>
        <v>0</v>
      </c>
      <c r="AE919" s="37">
        <f t="shared" si="29"/>
        <v>0.75</v>
      </c>
    </row>
    <row r="920" spans="20:31">
      <c r="T920" s="76">
        <v>8</v>
      </c>
      <c r="U920" s="76">
        <v>2013</v>
      </c>
      <c r="V920" s="76" t="s">
        <v>20</v>
      </c>
      <c r="W920" s="76" t="s">
        <v>607</v>
      </c>
      <c r="X920" s="76" t="s">
        <v>702</v>
      </c>
      <c r="Y920" s="55" t="str">
        <f t="shared" si="28"/>
        <v>82013暖房設備用無し（一定速）</v>
      </c>
      <c r="Z920" s="56">
        <v>0.25</v>
      </c>
      <c r="AA920" s="56">
        <v>0.75</v>
      </c>
      <c r="AB920" s="57">
        <v>0.25</v>
      </c>
      <c r="AC920" s="57">
        <v>0.75</v>
      </c>
      <c r="AD920" s="31">
        <f>省エネ計算フォーマット【EHP】!$Q$131/100</f>
        <v>0</v>
      </c>
      <c r="AE920" s="37">
        <f t="shared" si="29"/>
        <v>0.75</v>
      </c>
    </row>
    <row r="921" spans="20:31">
      <c r="T921" s="76">
        <v>8</v>
      </c>
      <c r="U921" s="76">
        <v>2014</v>
      </c>
      <c r="V921" s="76" t="s">
        <v>19</v>
      </c>
      <c r="W921" s="76" t="s">
        <v>612</v>
      </c>
      <c r="X921" s="76" t="s">
        <v>618</v>
      </c>
      <c r="Y921" s="55" t="str">
        <f t="shared" si="28"/>
        <v>82014冷房店舗用有り</v>
      </c>
      <c r="Z921" s="56">
        <v>-1.46</v>
      </c>
      <c r="AA921" s="56">
        <v>2.46</v>
      </c>
      <c r="AB921" s="57">
        <v>1.06</v>
      </c>
      <c r="AC921" s="57">
        <v>1.83</v>
      </c>
      <c r="AD921" s="31">
        <f>省エネ計算フォーマット【EHP】!$Q$131/100</f>
        <v>0</v>
      </c>
      <c r="AE921" s="37">
        <f t="shared" si="29"/>
        <v>1.83</v>
      </c>
    </row>
    <row r="922" spans="20:31">
      <c r="T922" s="76">
        <v>8</v>
      </c>
      <c r="U922" s="76">
        <v>2014</v>
      </c>
      <c r="V922" s="76" t="s">
        <v>19</v>
      </c>
      <c r="W922" s="76" t="s">
        <v>606</v>
      </c>
      <c r="X922" s="76" t="s">
        <v>618</v>
      </c>
      <c r="Y922" s="55" t="str">
        <f t="shared" si="28"/>
        <v>82014冷房ビル用マルチ有り</v>
      </c>
      <c r="Z922" s="56">
        <v>-1.52</v>
      </c>
      <c r="AA922" s="56">
        <v>2.52</v>
      </c>
      <c r="AB922" s="57">
        <v>1.0736000000000001</v>
      </c>
      <c r="AC922" s="57">
        <v>1.8715999999999999</v>
      </c>
      <c r="AD922" s="31">
        <f>省エネ計算フォーマット【EHP】!$Q$131/100</f>
        <v>0</v>
      </c>
      <c r="AE922" s="37">
        <f t="shared" si="29"/>
        <v>1.871</v>
      </c>
    </row>
    <row r="923" spans="20:31">
      <c r="T923" s="76">
        <v>8</v>
      </c>
      <c r="U923" s="76">
        <v>2014</v>
      </c>
      <c r="V923" s="76" t="s">
        <v>19</v>
      </c>
      <c r="W923" s="76" t="s">
        <v>607</v>
      </c>
      <c r="X923" s="76" t="s">
        <v>618</v>
      </c>
      <c r="Y923" s="55" t="str">
        <f t="shared" si="28"/>
        <v>82014冷房設備用有り</v>
      </c>
      <c r="Z923" s="56">
        <v>-0.32</v>
      </c>
      <c r="AA923" s="56">
        <v>1.32</v>
      </c>
      <c r="AB923" s="57">
        <v>1.0385</v>
      </c>
      <c r="AC923" s="57">
        <v>0.98040000000000005</v>
      </c>
      <c r="AD923" s="31">
        <f>省エネ計算フォーマット【EHP】!$Q$131/100</f>
        <v>0</v>
      </c>
      <c r="AE923" s="37">
        <f t="shared" si="29"/>
        <v>0.98</v>
      </c>
    </row>
    <row r="924" spans="20:31">
      <c r="T924" s="76">
        <v>8</v>
      </c>
      <c r="U924" s="76">
        <v>2014</v>
      </c>
      <c r="V924" s="76" t="s">
        <v>19</v>
      </c>
      <c r="W924" s="76" t="s">
        <v>612</v>
      </c>
      <c r="X924" s="76" t="s">
        <v>702</v>
      </c>
      <c r="Y924" s="55" t="str">
        <f t="shared" si="28"/>
        <v>82014冷房店舗用無し（一定速）</v>
      </c>
      <c r="Z924" s="56">
        <v>0.25</v>
      </c>
      <c r="AA924" s="56">
        <v>0.75</v>
      </c>
      <c r="AB924" s="57">
        <v>0.25</v>
      </c>
      <c r="AC924" s="57">
        <v>0.75</v>
      </c>
      <c r="AD924" s="31">
        <f>省エネ計算フォーマット【EHP】!$Q$131/100</f>
        <v>0</v>
      </c>
      <c r="AE924" s="37">
        <f t="shared" si="29"/>
        <v>0.75</v>
      </c>
    </row>
    <row r="925" spans="20:31">
      <c r="T925" s="76">
        <v>8</v>
      </c>
      <c r="U925" s="76">
        <v>2014</v>
      </c>
      <c r="V925" s="76" t="s">
        <v>19</v>
      </c>
      <c r="W925" s="76" t="s">
        <v>606</v>
      </c>
      <c r="X925" s="76" t="s">
        <v>702</v>
      </c>
      <c r="Y925" s="55" t="str">
        <f t="shared" si="28"/>
        <v>82014冷房ビル用マルチ無し（一定速）</v>
      </c>
      <c r="Z925" s="56">
        <v>0.25</v>
      </c>
      <c r="AA925" s="56">
        <v>0.75</v>
      </c>
      <c r="AB925" s="57">
        <v>0.25</v>
      </c>
      <c r="AC925" s="57">
        <v>0.75</v>
      </c>
      <c r="AD925" s="31">
        <f>省エネ計算フォーマット【EHP】!$Q$131/100</f>
        <v>0</v>
      </c>
      <c r="AE925" s="37">
        <f t="shared" si="29"/>
        <v>0.75</v>
      </c>
    </row>
    <row r="926" spans="20:31">
      <c r="T926" s="76">
        <v>8</v>
      </c>
      <c r="U926" s="76">
        <v>2014</v>
      </c>
      <c r="V926" s="76" t="s">
        <v>19</v>
      </c>
      <c r="W926" s="76" t="s">
        <v>607</v>
      </c>
      <c r="X926" s="76" t="s">
        <v>702</v>
      </c>
      <c r="Y926" s="55" t="str">
        <f t="shared" si="28"/>
        <v>82014冷房設備用無し（一定速）</v>
      </c>
      <c r="Z926" s="56">
        <v>0.25</v>
      </c>
      <c r="AA926" s="56">
        <v>0.75</v>
      </c>
      <c r="AB926" s="57">
        <v>0.25</v>
      </c>
      <c r="AC926" s="57">
        <v>0.75</v>
      </c>
      <c r="AD926" s="31">
        <f>省エネ計算フォーマット【EHP】!$Q$131/100</f>
        <v>0</v>
      </c>
      <c r="AE926" s="37">
        <f t="shared" si="29"/>
        <v>0.75</v>
      </c>
    </row>
    <row r="927" spans="20:31">
      <c r="T927" s="76">
        <v>8</v>
      </c>
      <c r="U927" s="76">
        <v>2014</v>
      </c>
      <c r="V927" s="76" t="s">
        <v>20</v>
      </c>
      <c r="W927" s="76" t="s">
        <v>612</v>
      </c>
      <c r="X927" s="76" t="s">
        <v>618</v>
      </c>
      <c r="Y927" s="55" t="str">
        <f t="shared" si="28"/>
        <v>82014暖房店舗用有り</v>
      </c>
      <c r="Z927" s="56">
        <v>-0.94</v>
      </c>
      <c r="AA927" s="56">
        <v>1.94</v>
      </c>
      <c r="AB927" s="57">
        <v>1.0853999999999999</v>
      </c>
      <c r="AC927" s="57">
        <v>1.4337</v>
      </c>
      <c r="AD927" s="31">
        <f>省エネ計算フォーマット【EHP】!$Q$131/100</f>
        <v>0</v>
      </c>
      <c r="AE927" s="37">
        <f t="shared" si="29"/>
        <v>1.4330000000000001</v>
      </c>
    </row>
    <row r="928" spans="20:31">
      <c r="T928" s="76">
        <v>8</v>
      </c>
      <c r="U928" s="76">
        <v>2014</v>
      </c>
      <c r="V928" s="76" t="s">
        <v>20</v>
      </c>
      <c r="W928" s="76" t="s">
        <v>606</v>
      </c>
      <c r="X928" s="76" t="s">
        <v>618</v>
      </c>
      <c r="Y928" s="55" t="str">
        <f t="shared" si="28"/>
        <v>82014暖房ビル用マルチ有り</v>
      </c>
      <c r="Z928" s="56">
        <v>-0.96</v>
      </c>
      <c r="AA928" s="56">
        <v>1.96</v>
      </c>
      <c r="AB928" s="57">
        <v>1.0416000000000001</v>
      </c>
      <c r="AC928" s="57">
        <v>1.4596</v>
      </c>
      <c r="AD928" s="31">
        <f>省エネ計算フォーマット【EHP】!$Q$131/100</f>
        <v>0</v>
      </c>
      <c r="AE928" s="37">
        <f t="shared" si="29"/>
        <v>1.4590000000000001</v>
      </c>
    </row>
    <row r="929" spans="20:31">
      <c r="T929" s="76">
        <v>8</v>
      </c>
      <c r="U929" s="76">
        <v>2014</v>
      </c>
      <c r="V929" s="76" t="s">
        <v>20</v>
      </c>
      <c r="W929" s="76" t="s">
        <v>607</v>
      </c>
      <c r="X929" s="76" t="s">
        <v>618</v>
      </c>
      <c r="Y929" s="55" t="str">
        <f t="shared" si="28"/>
        <v>82014暖房設備用有り</v>
      </c>
      <c r="Z929" s="56">
        <v>-0.36</v>
      </c>
      <c r="AA929" s="56">
        <v>1.36</v>
      </c>
      <c r="AB929" s="57">
        <v>1.0287999999999999</v>
      </c>
      <c r="AC929" s="57">
        <v>1.0127999999999999</v>
      </c>
      <c r="AD929" s="31">
        <f>省エネ計算フォーマット【EHP】!$Q$131/100</f>
        <v>0</v>
      </c>
      <c r="AE929" s="37">
        <f t="shared" si="29"/>
        <v>1.012</v>
      </c>
    </row>
    <row r="930" spans="20:31">
      <c r="T930" s="76">
        <v>8</v>
      </c>
      <c r="U930" s="76">
        <v>2014</v>
      </c>
      <c r="V930" s="76" t="s">
        <v>20</v>
      </c>
      <c r="W930" s="76" t="s">
        <v>612</v>
      </c>
      <c r="X930" s="76" t="s">
        <v>702</v>
      </c>
      <c r="Y930" s="55" t="str">
        <f t="shared" si="28"/>
        <v>82014暖房店舗用無し（一定速）</v>
      </c>
      <c r="Z930" s="56">
        <v>0.25</v>
      </c>
      <c r="AA930" s="56">
        <v>0.75</v>
      </c>
      <c r="AB930" s="57">
        <v>0.25</v>
      </c>
      <c r="AC930" s="57">
        <v>0.75</v>
      </c>
      <c r="AD930" s="31">
        <f>省エネ計算フォーマット【EHP】!$Q$131/100</f>
        <v>0</v>
      </c>
      <c r="AE930" s="37">
        <f t="shared" si="29"/>
        <v>0.75</v>
      </c>
    </row>
    <row r="931" spans="20:31">
      <c r="T931" s="76">
        <v>8</v>
      </c>
      <c r="U931" s="76">
        <v>2014</v>
      </c>
      <c r="V931" s="76" t="s">
        <v>20</v>
      </c>
      <c r="W931" s="76" t="s">
        <v>606</v>
      </c>
      <c r="X931" s="76" t="s">
        <v>702</v>
      </c>
      <c r="Y931" s="55" t="str">
        <f t="shared" si="28"/>
        <v>82014暖房ビル用マルチ無し（一定速）</v>
      </c>
      <c r="Z931" s="56">
        <v>0.25</v>
      </c>
      <c r="AA931" s="56">
        <v>0.75</v>
      </c>
      <c r="AB931" s="57">
        <v>0.25</v>
      </c>
      <c r="AC931" s="57">
        <v>0.75</v>
      </c>
      <c r="AD931" s="31">
        <f>省エネ計算フォーマット【EHP】!$Q$131/100</f>
        <v>0</v>
      </c>
      <c r="AE931" s="37">
        <f t="shared" si="29"/>
        <v>0.75</v>
      </c>
    </row>
    <row r="932" spans="20:31">
      <c r="T932" s="76">
        <v>8</v>
      </c>
      <c r="U932" s="76">
        <v>2014</v>
      </c>
      <c r="V932" s="76" t="s">
        <v>20</v>
      </c>
      <c r="W932" s="76" t="s">
        <v>607</v>
      </c>
      <c r="X932" s="76" t="s">
        <v>702</v>
      </c>
      <c r="Y932" s="55" t="str">
        <f t="shared" si="28"/>
        <v>82014暖房設備用無し（一定速）</v>
      </c>
      <c r="Z932" s="56">
        <v>0.25</v>
      </c>
      <c r="AA932" s="56">
        <v>0.75</v>
      </c>
      <c r="AB932" s="57">
        <v>0.25</v>
      </c>
      <c r="AC932" s="57">
        <v>0.75</v>
      </c>
      <c r="AD932" s="31">
        <f>省エネ計算フォーマット【EHP】!$Q$131/100</f>
        <v>0</v>
      </c>
      <c r="AE932" s="37">
        <f t="shared" si="29"/>
        <v>0.75</v>
      </c>
    </row>
    <row r="933" spans="20:31">
      <c r="T933" s="73">
        <v>8</v>
      </c>
      <c r="U933" s="73">
        <v>2015</v>
      </c>
      <c r="V933" s="73" t="s">
        <v>19</v>
      </c>
      <c r="W933" s="73" t="s">
        <v>612</v>
      </c>
      <c r="X933" s="73" t="s">
        <v>618</v>
      </c>
      <c r="Y933" s="28" t="str">
        <f t="shared" si="28"/>
        <v>82015冷房店舗用有り</v>
      </c>
      <c r="Z933" s="71">
        <v>-1.38</v>
      </c>
      <c r="AA933" s="71">
        <v>2.38</v>
      </c>
      <c r="AB933" s="72">
        <v>1.0581</v>
      </c>
      <c r="AC933" s="72">
        <v>1.7705</v>
      </c>
      <c r="AD933" s="31">
        <f>省エネ計算フォーマット【EHP】!$Q$131/100</f>
        <v>0</v>
      </c>
      <c r="AE933" s="32">
        <f t="shared" si="29"/>
        <v>1.77</v>
      </c>
    </row>
    <row r="934" spans="20:31">
      <c r="T934" s="73">
        <v>8</v>
      </c>
      <c r="U934" s="73">
        <v>2015</v>
      </c>
      <c r="V934" s="73" t="s">
        <v>19</v>
      </c>
      <c r="W934" s="73" t="s">
        <v>606</v>
      </c>
      <c r="X934" s="73" t="s">
        <v>618</v>
      </c>
      <c r="Y934" s="28" t="str">
        <f t="shared" si="28"/>
        <v>82015冷房ビル用マルチ有り</v>
      </c>
      <c r="Z934" s="51">
        <v>-1.5740000000000001</v>
      </c>
      <c r="AA934" s="51">
        <v>2.5739999999999998</v>
      </c>
      <c r="AB934" s="52">
        <v>1.0751999999999999</v>
      </c>
      <c r="AC934" s="52">
        <v>1.9117</v>
      </c>
      <c r="AD934" s="31">
        <f>省エネ計算フォーマット【EHP】!$Q$131/100</f>
        <v>0</v>
      </c>
      <c r="AE934" s="32">
        <f t="shared" si="29"/>
        <v>1.911</v>
      </c>
    </row>
    <row r="935" spans="20:31">
      <c r="T935" s="73">
        <v>8</v>
      </c>
      <c r="U935" s="73">
        <v>2015</v>
      </c>
      <c r="V935" s="73" t="s">
        <v>19</v>
      </c>
      <c r="W935" s="73" t="s">
        <v>607</v>
      </c>
      <c r="X935" s="73" t="s">
        <v>618</v>
      </c>
      <c r="Y935" s="28" t="str">
        <f t="shared" si="28"/>
        <v>82015冷房設備用有り</v>
      </c>
      <c r="Z935" s="51">
        <v>-0.62</v>
      </c>
      <c r="AA935" s="51">
        <v>1.62</v>
      </c>
      <c r="AB935" s="52">
        <v>1.0472999999999999</v>
      </c>
      <c r="AC935" s="52">
        <v>1.2032</v>
      </c>
      <c r="AD935" s="31">
        <f>省エネ計算フォーマット【EHP】!$Q$131/100</f>
        <v>0</v>
      </c>
      <c r="AE935" s="32">
        <f t="shared" si="29"/>
        <v>1.2030000000000001</v>
      </c>
    </row>
    <row r="936" spans="20:31">
      <c r="T936" s="73">
        <v>8</v>
      </c>
      <c r="U936" s="73">
        <v>2015</v>
      </c>
      <c r="V936" s="73" t="s">
        <v>19</v>
      </c>
      <c r="W936" s="73" t="s">
        <v>612</v>
      </c>
      <c r="X936" s="73" t="s">
        <v>702</v>
      </c>
      <c r="Y936" s="28" t="str">
        <f t="shared" si="28"/>
        <v>82015冷房店舗用無し（一定速）</v>
      </c>
      <c r="Z936" s="51">
        <v>0.25</v>
      </c>
      <c r="AA936" s="51">
        <v>0.75</v>
      </c>
      <c r="AB936" s="52">
        <v>0.25</v>
      </c>
      <c r="AC936" s="52">
        <v>0.75</v>
      </c>
      <c r="AD936" s="31">
        <f>省エネ計算フォーマット【EHP】!$Q$131/100</f>
        <v>0</v>
      </c>
      <c r="AE936" s="32">
        <f t="shared" si="29"/>
        <v>0.75</v>
      </c>
    </row>
    <row r="937" spans="20:31">
      <c r="T937" s="73">
        <v>8</v>
      </c>
      <c r="U937" s="73">
        <v>2015</v>
      </c>
      <c r="V937" s="73" t="s">
        <v>19</v>
      </c>
      <c r="W937" s="73" t="s">
        <v>606</v>
      </c>
      <c r="X937" s="73" t="s">
        <v>702</v>
      </c>
      <c r="Y937" s="28" t="str">
        <f t="shared" si="28"/>
        <v>82015冷房ビル用マルチ無し（一定速）</v>
      </c>
      <c r="Z937" s="51">
        <v>0.25</v>
      </c>
      <c r="AA937" s="51">
        <v>0.75</v>
      </c>
      <c r="AB937" s="52">
        <v>0.25</v>
      </c>
      <c r="AC937" s="52">
        <v>0.75</v>
      </c>
      <c r="AD937" s="31">
        <f>省エネ計算フォーマット【EHP】!$Q$131/100</f>
        <v>0</v>
      </c>
      <c r="AE937" s="32">
        <f t="shared" si="29"/>
        <v>0.75</v>
      </c>
    </row>
    <row r="938" spans="20:31">
      <c r="T938" s="73">
        <v>8</v>
      </c>
      <c r="U938" s="73">
        <v>2015</v>
      </c>
      <c r="V938" s="73" t="s">
        <v>19</v>
      </c>
      <c r="W938" s="73" t="s">
        <v>607</v>
      </c>
      <c r="X938" s="73" t="s">
        <v>702</v>
      </c>
      <c r="Y938" s="28" t="str">
        <f t="shared" si="28"/>
        <v>82015冷房設備用無し（一定速）</v>
      </c>
      <c r="Z938" s="51">
        <v>0.25</v>
      </c>
      <c r="AA938" s="51">
        <v>0.75</v>
      </c>
      <c r="AB938" s="52">
        <v>0.25</v>
      </c>
      <c r="AC938" s="52">
        <v>0.75</v>
      </c>
      <c r="AD938" s="31">
        <f>省エネ計算フォーマット【EHP】!$Q$131/100</f>
        <v>0</v>
      </c>
      <c r="AE938" s="32">
        <f t="shared" si="29"/>
        <v>0.75</v>
      </c>
    </row>
    <row r="939" spans="20:31">
      <c r="T939" s="73">
        <v>8</v>
      </c>
      <c r="U939" s="73">
        <v>2015</v>
      </c>
      <c r="V939" s="73" t="s">
        <v>20</v>
      </c>
      <c r="W939" s="73" t="s">
        <v>612</v>
      </c>
      <c r="X939" s="73" t="s">
        <v>618</v>
      </c>
      <c r="Y939" s="28" t="str">
        <f t="shared" si="28"/>
        <v>82015暖房店舗用有り</v>
      </c>
      <c r="Z939" s="51">
        <v>-0.97</v>
      </c>
      <c r="AA939" s="51">
        <v>1.97</v>
      </c>
      <c r="AB939" s="52">
        <v>1.0867</v>
      </c>
      <c r="AC939" s="52">
        <v>1.4558</v>
      </c>
      <c r="AD939" s="31">
        <f>省エネ計算フォーマット【EHP】!$Q$131/100</f>
        <v>0</v>
      </c>
      <c r="AE939" s="32">
        <f t="shared" si="29"/>
        <v>1.4550000000000001</v>
      </c>
    </row>
    <row r="940" spans="20:31">
      <c r="T940" s="73">
        <v>8</v>
      </c>
      <c r="U940" s="73">
        <v>2015</v>
      </c>
      <c r="V940" s="73" t="s">
        <v>20</v>
      </c>
      <c r="W940" s="73" t="s">
        <v>606</v>
      </c>
      <c r="X940" s="73" t="s">
        <v>618</v>
      </c>
      <c r="Y940" s="28" t="str">
        <f t="shared" si="28"/>
        <v>82015暖房ビル用マルチ有り</v>
      </c>
      <c r="Z940" s="51">
        <v>-0.876</v>
      </c>
      <c r="AA940" s="51">
        <v>1.8759999999999999</v>
      </c>
      <c r="AB940" s="52">
        <v>1.0398000000000001</v>
      </c>
      <c r="AC940" s="52">
        <v>1.3971</v>
      </c>
      <c r="AD940" s="31">
        <f>省エネ計算フォーマット【EHP】!$Q$131/100</f>
        <v>0</v>
      </c>
      <c r="AE940" s="32">
        <f t="shared" si="29"/>
        <v>1.397</v>
      </c>
    </row>
    <row r="941" spans="20:31">
      <c r="T941" s="73">
        <v>8</v>
      </c>
      <c r="U941" s="73">
        <v>2015</v>
      </c>
      <c r="V941" s="73" t="s">
        <v>20</v>
      </c>
      <c r="W941" s="73" t="s">
        <v>607</v>
      </c>
      <c r="X941" s="73" t="s">
        <v>618</v>
      </c>
      <c r="Y941" s="28" t="str">
        <f t="shared" si="28"/>
        <v>82015暖房設備用有り</v>
      </c>
      <c r="Z941" s="51">
        <v>-0.59799999999999998</v>
      </c>
      <c r="AA941" s="51">
        <v>1.5980000000000001</v>
      </c>
      <c r="AB941" s="52">
        <v>1.0339</v>
      </c>
      <c r="AC941" s="52">
        <v>1.19</v>
      </c>
      <c r="AD941" s="31">
        <f>省エネ計算フォーマット【EHP】!$Q$131/100</f>
        <v>0</v>
      </c>
      <c r="AE941" s="32">
        <f t="shared" si="29"/>
        <v>1.19</v>
      </c>
    </row>
    <row r="942" spans="20:31">
      <c r="T942" s="73">
        <v>8</v>
      </c>
      <c r="U942" s="73">
        <v>2015</v>
      </c>
      <c r="V942" s="73" t="s">
        <v>20</v>
      </c>
      <c r="W942" s="73" t="s">
        <v>612</v>
      </c>
      <c r="X942" s="73" t="s">
        <v>702</v>
      </c>
      <c r="Y942" s="28" t="str">
        <f t="shared" si="28"/>
        <v>82015暖房店舗用無し（一定速）</v>
      </c>
      <c r="Z942" s="51">
        <v>0.25</v>
      </c>
      <c r="AA942" s="51">
        <v>0.75</v>
      </c>
      <c r="AB942" s="52">
        <v>0.25</v>
      </c>
      <c r="AC942" s="52">
        <v>0.75</v>
      </c>
      <c r="AD942" s="31">
        <f>省エネ計算フォーマット【EHP】!$Q$131/100</f>
        <v>0</v>
      </c>
      <c r="AE942" s="32">
        <f t="shared" si="29"/>
        <v>0.75</v>
      </c>
    </row>
    <row r="943" spans="20:31">
      <c r="T943" s="73">
        <v>8</v>
      </c>
      <c r="U943" s="73">
        <v>2015</v>
      </c>
      <c r="V943" s="73" t="s">
        <v>20</v>
      </c>
      <c r="W943" s="73" t="s">
        <v>606</v>
      </c>
      <c r="X943" s="73" t="s">
        <v>702</v>
      </c>
      <c r="Y943" s="28" t="str">
        <f t="shared" si="28"/>
        <v>82015暖房ビル用マルチ無し（一定速）</v>
      </c>
      <c r="Z943" s="51">
        <v>0.25</v>
      </c>
      <c r="AA943" s="51">
        <v>0.75</v>
      </c>
      <c r="AB943" s="52">
        <v>0.25</v>
      </c>
      <c r="AC943" s="52">
        <v>0.75</v>
      </c>
      <c r="AD943" s="31">
        <f>省エネ計算フォーマット【EHP】!$Q$131/100</f>
        <v>0</v>
      </c>
      <c r="AE943" s="32">
        <f t="shared" si="29"/>
        <v>0.75</v>
      </c>
    </row>
    <row r="944" spans="20:31">
      <c r="T944" s="73">
        <v>8</v>
      </c>
      <c r="U944" s="73">
        <v>2015</v>
      </c>
      <c r="V944" s="73" t="s">
        <v>20</v>
      </c>
      <c r="W944" s="73" t="s">
        <v>607</v>
      </c>
      <c r="X944" s="73" t="s">
        <v>702</v>
      </c>
      <c r="Y944" s="28" t="str">
        <f t="shared" si="28"/>
        <v>82015暖房設備用無し（一定速）</v>
      </c>
      <c r="Z944" s="51">
        <v>0.25</v>
      </c>
      <c r="AA944" s="51">
        <v>0.75</v>
      </c>
      <c r="AB944" s="52">
        <v>0.25</v>
      </c>
      <c r="AC944" s="52">
        <v>0.75</v>
      </c>
      <c r="AD944" s="31">
        <f>省エネ計算フォーマット【EHP】!$Q$131/100</f>
        <v>0</v>
      </c>
      <c r="AE944" s="32">
        <f t="shared" si="29"/>
        <v>0.75</v>
      </c>
    </row>
    <row r="945" spans="20:31">
      <c r="T945" s="73">
        <v>8</v>
      </c>
      <c r="U945" s="73">
        <v>2020</v>
      </c>
      <c r="V945" s="73" t="s">
        <v>613</v>
      </c>
      <c r="W945" s="73" t="s">
        <v>612</v>
      </c>
      <c r="X945" s="73" t="s">
        <v>618</v>
      </c>
      <c r="Y945" s="28" t="str">
        <f t="shared" si="28"/>
        <v>82020冷房店舗用有り</v>
      </c>
      <c r="Z945" s="51">
        <v>-1.38</v>
      </c>
      <c r="AA945" s="51">
        <v>2.38</v>
      </c>
      <c r="AB945" s="52">
        <v>1.0581</v>
      </c>
      <c r="AC945" s="52">
        <v>1.7705</v>
      </c>
      <c r="AD945" s="31">
        <f>省エネ計算フォーマット【EHP】!$Q$131/100</f>
        <v>0</v>
      </c>
      <c r="AE945" s="32">
        <f t="shared" si="29"/>
        <v>1.77</v>
      </c>
    </row>
    <row r="946" spans="20:31">
      <c r="T946" s="73">
        <v>8</v>
      </c>
      <c r="U946" s="73">
        <v>2020</v>
      </c>
      <c r="V946" s="73" t="s">
        <v>613</v>
      </c>
      <c r="W946" s="73" t="s">
        <v>606</v>
      </c>
      <c r="X946" s="73" t="s">
        <v>618</v>
      </c>
      <c r="Y946" s="28" t="str">
        <f t="shared" si="28"/>
        <v>82020冷房ビル用マルチ有り</v>
      </c>
      <c r="Z946" s="51">
        <v>-1.68</v>
      </c>
      <c r="AA946" s="51">
        <v>2.68</v>
      </c>
      <c r="AB946" s="52">
        <v>1.0788</v>
      </c>
      <c r="AC946" s="52">
        <v>2.0053000000000001</v>
      </c>
      <c r="AD946" s="31">
        <f>省エネ計算フォーマット【EHP】!$Q$131/100</f>
        <v>0</v>
      </c>
      <c r="AE946" s="32">
        <f t="shared" si="29"/>
        <v>2.0049999999999999</v>
      </c>
    </row>
    <row r="947" spans="20:31">
      <c r="T947" s="73">
        <v>8</v>
      </c>
      <c r="U947" s="73">
        <v>2020</v>
      </c>
      <c r="V947" s="73" t="s">
        <v>613</v>
      </c>
      <c r="W947" s="73" t="s">
        <v>607</v>
      </c>
      <c r="X947" s="73" t="s">
        <v>618</v>
      </c>
      <c r="Y947" s="28" t="str">
        <f t="shared" si="28"/>
        <v>82020冷房設備用有り</v>
      </c>
      <c r="Z947" s="51">
        <v>-0.62</v>
      </c>
      <c r="AA947" s="51">
        <v>1.62</v>
      </c>
      <c r="AB947" s="52">
        <v>1.0472999999999999</v>
      </c>
      <c r="AC947" s="52">
        <v>1.2032</v>
      </c>
      <c r="AD947" s="31">
        <f>省エネ計算フォーマット【EHP】!$Q$131/100</f>
        <v>0</v>
      </c>
      <c r="AE947" s="32">
        <f t="shared" si="29"/>
        <v>1.2030000000000001</v>
      </c>
    </row>
    <row r="948" spans="20:31">
      <c r="T948" s="73">
        <v>8</v>
      </c>
      <c r="U948" s="73">
        <v>2020</v>
      </c>
      <c r="V948" s="73" t="s">
        <v>613</v>
      </c>
      <c r="W948" s="73" t="s">
        <v>612</v>
      </c>
      <c r="X948" s="73" t="s">
        <v>702</v>
      </c>
      <c r="Y948" s="28" t="str">
        <f t="shared" si="28"/>
        <v>82020冷房店舗用無し（一定速）</v>
      </c>
      <c r="Z948" s="51">
        <v>0.25</v>
      </c>
      <c r="AA948" s="51">
        <v>0.75</v>
      </c>
      <c r="AB948" s="52">
        <v>0.25</v>
      </c>
      <c r="AC948" s="52">
        <v>0.75</v>
      </c>
      <c r="AD948" s="31">
        <f>省エネ計算フォーマット【EHP】!$Q$131/100</f>
        <v>0</v>
      </c>
      <c r="AE948" s="32">
        <f t="shared" si="29"/>
        <v>0.75</v>
      </c>
    </row>
    <row r="949" spans="20:31">
      <c r="T949" s="73">
        <v>8</v>
      </c>
      <c r="U949" s="73">
        <v>2020</v>
      </c>
      <c r="V949" s="73" t="s">
        <v>613</v>
      </c>
      <c r="W949" s="73" t="s">
        <v>606</v>
      </c>
      <c r="X949" s="73" t="s">
        <v>702</v>
      </c>
      <c r="Y949" s="28" t="str">
        <f t="shared" si="28"/>
        <v>82020冷房ビル用マルチ無し（一定速）</v>
      </c>
      <c r="Z949" s="51">
        <v>0.25</v>
      </c>
      <c r="AA949" s="51">
        <v>0.75</v>
      </c>
      <c r="AB949" s="52">
        <v>0.25</v>
      </c>
      <c r="AC949" s="52">
        <v>0.75</v>
      </c>
      <c r="AD949" s="31">
        <f>省エネ計算フォーマット【EHP】!$Q$131/100</f>
        <v>0</v>
      </c>
      <c r="AE949" s="32">
        <f t="shared" si="29"/>
        <v>0.75</v>
      </c>
    </row>
    <row r="950" spans="20:31">
      <c r="T950" s="73">
        <v>8</v>
      </c>
      <c r="U950" s="73">
        <v>2020</v>
      </c>
      <c r="V950" s="73" t="s">
        <v>613</v>
      </c>
      <c r="W950" s="73" t="s">
        <v>607</v>
      </c>
      <c r="X950" s="73" t="s">
        <v>702</v>
      </c>
      <c r="Y950" s="28" t="str">
        <f t="shared" si="28"/>
        <v>82020冷房設備用無し（一定速）</v>
      </c>
      <c r="Z950" s="51">
        <v>0.25</v>
      </c>
      <c r="AA950" s="51">
        <v>0.75</v>
      </c>
      <c r="AB950" s="52">
        <v>0.25</v>
      </c>
      <c r="AC950" s="52">
        <v>0.75</v>
      </c>
      <c r="AD950" s="31">
        <f>省エネ計算フォーマット【EHP】!$Q$131/100</f>
        <v>0</v>
      </c>
      <c r="AE950" s="32">
        <f t="shared" si="29"/>
        <v>0.75</v>
      </c>
    </row>
    <row r="951" spans="20:31">
      <c r="T951" s="73">
        <v>8</v>
      </c>
      <c r="U951" s="73">
        <v>2020</v>
      </c>
      <c r="V951" s="73" t="s">
        <v>614</v>
      </c>
      <c r="W951" s="73" t="s">
        <v>612</v>
      </c>
      <c r="X951" s="73" t="s">
        <v>618</v>
      </c>
      <c r="Y951" s="28" t="str">
        <f t="shared" si="28"/>
        <v>82020暖房店舗用有り</v>
      </c>
      <c r="Z951" s="51">
        <v>-0.96</v>
      </c>
      <c r="AA951" s="51">
        <v>1.96</v>
      </c>
      <c r="AB951" s="52">
        <v>1.0862000000000001</v>
      </c>
      <c r="AC951" s="52">
        <v>1.4483999999999999</v>
      </c>
      <c r="AD951" s="31">
        <f>省エネ計算フォーマット【EHP】!$Q$131/100</f>
        <v>0</v>
      </c>
      <c r="AE951" s="32">
        <f t="shared" si="29"/>
        <v>1.448</v>
      </c>
    </row>
    <row r="952" spans="20:31">
      <c r="T952" s="73">
        <v>8</v>
      </c>
      <c r="U952" s="73">
        <v>2020</v>
      </c>
      <c r="V952" s="73" t="s">
        <v>614</v>
      </c>
      <c r="W952" s="73" t="s">
        <v>606</v>
      </c>
      <c r="X952" s="73" t="s">
        <v>618</v>
      </c>
      <c r="Y952" s="28" t="str">
        <f t="shared" si="28"/>
        <v>82020暖房ビル用マルチ有り</v>
      </c>
      <c r="Z952" s="51">
        <v>-1.1000000000000001</v>
      </c>
      <c r="AA952" s="51">
        <v>2.1</v>
      </c>
      <c r="AB952" s="52">
        <v>1.0416000000000001</v>
      </c>
      <c r="AC952" s="52">
        <v>1.4596</v>
      </c>
      <c r="AD952" s="31">
        <f>省エネ計算フォーマット【EHP】!$Q$131/100</f>
        <v>0</v>
      </c>
      <c r="AE952" s="32">
        <f t="shared" si="29"/>
        <v>1.4590000000000001</v>
      </c>
    </row>
    <row r="953" spans="20:31">
      <c r="T953" s="73">
        <v>8</v>
      </c>
      <c r="U953" s="73">
        <v>2020</v>
      </c>
      <c r="V953" s="73" t="s">
        <v>614</v>
      </c>
      <c r="W953" s="73" t="s">
        <v>607</v>
      </c>
      <c r="X953" s="73" t="s">
        <v>618</v>
      </c>
      <c r="Y953" s="28" t="str">
        <f t="shared" si="28"/>
        <v>82020暖房設備用有り</v>
      </c>
      <c r="Z953" s="51">
        <v>-0.46</v>
      </c>
      <c r="AA953" s="51">
        <v>1.46</v>
      </c>
      <c r="AB953" s="52">
        <v>0.94</v>
      </c>
      <c r="AC953" s="52">
        <v>1.1100000000000001</v>
      </c>
      <c r="AD953" s="31">
        <f>省エネ計算フォーマット【EHP】!$Q$131/100</f>
        <v>0</v>
      </c>
      <c r="AE953" s="32">
        <f t="shared" si="29"/>
        <v>1.1100000000000001</v>
      </c>
    </row>
    <row r="954" spans="20:31">
      <c r="T954" s="73">
        <v>8</v>
      </c>
      <c r="U954" s="73">
        <v>2020</v>
      </c>
      <c r="V954" s="73" t="s">
        <v>614</v>
      </c>
      <c r="W954" s="73" t="s">
        <v>612</v>
      </c>
      <c r="X954" s="73" t="s">
        <v>702</v>
      </c>
      <c r="Y954" s="28" t="str">
        <f t="shared" si="28"/>
        <v>82020暖房店舗用無し（一定速）</v>
      </c>
      <c r="Z954" s="51">
        <v>0.25</v>
      </c>
      <c r="AA954" s="51">
        <v>0.75</v>
      </c>
      <c r="AB954" s="52">
        <v>0.25</v>
      </c>
      <c r="AC954" s="52">
        <v>0.75</v>
      </c>
      <c r="AD954" s="31">
        <f>省エネ計算フォーマット【EHP】!$Q$131/100</f>
        <v>0</v>
      </c>
      <c r="AE954" s="32">
        <f t="shared" si="29"/>
        <v>0.75</v>
      </c>
    </row>
    <row r="955" spans="20:31">
      <c r="T955" s="73">
        <v>8</v>
      </c>
      <c r="U955" s="73">
        <v>2020</v>
      </c>
      <c r="V955" s="73" t="s">
        <v>614</v>
      </c>
      <c r="W955" s="73" t="s">
        <v>606</v>
      </c>
      <c r="X955" s="73" t="s">
        <v>702</v>
      </c>
      <c r="Y955" s="28" t="str">
        <f t="shared" si="28"/>
        <v>82020暖房ビル用マルチ無し（一定速）</v>
      </c>
      <c r="Z955" s="51">
        <v>0.25</v>
      </c>
      <c r="AA955" s="51">
        <v>0.75</v>
      </c>
      <c r="AB955" s="52">
        <v>0.25</v>
      </c>
      <c r="AC955" s="52">
        <v>0.75</v>
      </c>
      <c r="AD955" s="31">
        <f>省エネ計算フォーマット【EHP】!$Q$131/100</f>
        <v>0</v>
      </c>
      <c r="AE955" s="32">
        <f t="shared" si="29"/>
        <v>0.75</v>
      </c>
    </row>
    <row r="956" spans="20:31">
      <c r="T956" s="73">
        <v>8</v>
      </c>
      <c r="U956" s="73">
        <v>2020</v>
      </c>
      <c r="V956" s="73" t="s">
        <v>614</v>
      </c>
      <c r="W956" s="73" t="s">
        <v>607</v>
      </c>
      <c r="X956" s="73" t="s">
        <v>702</v>
      </c>
      <c r="Y956" s="28" t="str">
        <f t="shared" si="28"/>
        <v>82020暖房設備用無し（一定速）</v>
      </c>
      <c r="Z956" s="51">
        <v>0.25</v>
      </c>
      <c r="AA956" s="51">
        <v>0.75</v>
      </c>
      <c r="AB956" s="52">
        <v>0.25</v>
      </c>
      <c r="AC956" s="52">
        <v>0.75</v>
      </c>
      <c r="AD956" s="31">
        <f>省エネ計算フォーマット【EHP】!$Q$131/100</f>
        <v>0</v>
      </c>
      <c r="AE956" s="32">
        <f t="shared" si="29"/>
        <v>0.75</v>
      </c>
    </row>
    <row r="957" spans="20:31">
      <c r="T957" s="76">
        <v>8</v>
      </c>
      <c r="U957" s="76">
        <v>2024</v>
      </c>
      <c r="V957" s="76" t="s">
        <v>613</v>
      </c>
      <c r="W957" s="76" t="s">
        <v>612</v>
      </c>
      <c r="X957" s="76" t="s">
        <v>618</v>
      </c>
      <c r="Y957" s="55" t="str">
        <f t="shared" si="28"/>
        <v>82024冷房店舗用有り</v>
      </c>
      <c r="Z957" s="56">
        <v>-1.58</v>
      </c>
      <c r="AA957" s="56">
        <v>2.58</v>
      </c>
      <c r="AB957" s="57">
        <v>1.0629999999999999</v>
      </c>
      <c r="AC957" s="57">
        <v>1.9193</v>
      </c>
      <c r="AD957" s="31">
        <f>省エネ計算フォーマット【EHP】!$Q$131/100</f>
        <v>0</v>
      </c>
      <c r="AE957" s="37">
        <f t="shared" si="29"/>
        <v>1.919</v>
      </c>
    </row>
    <row r="958" spans="20:31">
      <c r="T958" s="76">
        <v>8</v>
      </c>
      <c r="U958" s="76">
        <v>2024</v>
      </c>
      <c r="V958" s="76" t="s">
        <v>613</v>
      </c>
      <c r="W958" s="76" t="s">
        <v>606</v>
      </c>
      <c r="X958" s="76" t="s">
        <v>618</v>
      </c>
      <c r="Y958" s="55" t="str">
        <f t="shared" si="28"/>
        <v>82024冷房ビル用マルチ有り</v>
      </c>
      <c r="Z958" s="56">
        <v>-1.6</v>
      </c>
      <c r="AA958" s="56">
        <v>2.6</v>
      </c>
      <c r="AB958" s="57">
        <v>1.0759000000000001</v>
      </c>
      <c r="AC958" s="57">
        <v>1.931</v>
      </c>
      <c r="AD958" s="31">
        <f>省エネ計算フォーマット【EHP】!$Q$131/100</f>
        <v>0</v>
      </c>
      <c r="AE958" s="37">
        <f t="shared" si="29"/>
        <v>1.931</v>
      </c>
    </row>
    <row r="959" spans="20:31">
      <c r="T959" s="76">
        <v>8</v>
      </c>
      <c r="U959" s="76">
        <v>2024</v>
      </c>
      <c r="V959" s="76" t="s">
        <v>613</v>
      </c>
      <c r="W959" s="76" t="s">
        <v>607</v>
      </c>
      <c r="X959" s="76" t="s">
        <v>618</v>
      </c>
      <c r="Y959" s="55" t="str">
        <f t="shared" si="28"/>
        <v>82024冷房設備用有り</v>
      </c>
      <c r="Z959" s="56">
        <v>-0.6</v>
      </c>
      <c r="AA959" s="56">
        <v>1.6</v>
      </c>
      <c r="AB959" s="57">
        <v>1.0467</v>
      </c>
      <c r="AC959" s="57">
        <v>1.1882999999999999</v>
      </c>
      <c r="AD959" s="31">
        <f>省エネ計算フォーマット【EHP】!$Q$131/100</f>
        <v>0</v>
      </c>
      <c r="AE959" s="37">
        <f t="shared" si="29"/>
        <v>1.1879999999999999</v>
      </c>
    </row>
    <row r="960" spans="20:31">
      <c r="T960" s="76">
        <v>8</v>
      </c>
      <c r="U960" s="76">
        <v>2024</v>
      </c>
      <c r="V960" s="76" t="s">
        <v>613</v>
      </c>
      <c r="W960" s="76" t="s">
        <v>612</v>
      </c>
      <c r="X960" s="76" t="s">
        <v>702</v>
      </c>
      <c r="Y960" s="55" t="str">
        <f t="shared" si="28"/>
        <v>82024冷房店舗用無し（一定速）</v>
      </c>
      <c r="Z960" s="56">
        <v>0.25</v>
      </c>
      <c r="AA960" s="56">
        <v>0.75</v>
      </c>
      <c r="AB960" s="57">
        <v>0.25</v>
      </c>
      <c r="AC960" s="57">
        <v>0.75</v>
      </c>
      <c r="AD960" s="31">
        <f>省エネ計算フォーマット【EHP】!$Q$131/100</f>
        <v>0</v>
      </c>
      <c r="AE960" s="37">
        <f t="shared" si="29"/>
        <v>0.75</v>
      </c>
    </row>
    <row r="961" spans="20:31">
      <c r="T961" s="76">
        <v>8</v>
      </c>
      <c r="U961" s="76">
        <v>2024</v>
      </c>
      <c r="V961" s="76" t="s">
        <v>613</v>
      </c>
      <c r="W961" s="76" t="s">
        <v>606</v>
      </c>
      <c r="X961" s="76" t="s">
        <v>702</v>
      </c>
      <c r="Y961" s="55" t="str">
        <f t="shared" si="28"/>
        <v>82024冷房ビル用マルチ無し（一定速）</v>
      </c>
      <c r="Z961" s="56">
        <v>0.25</v>
      </c>
      <c r="AA961" s="56">
        <v>0.75</v>
      </c>
      <c r="AB961" s="57">
        <v>0.25</v>
      </c>
      <c r="AC961" s="57">
        <v>0.75</v>
      </c>
      <c r="AD961" s="31">
        <f>省エネ計算フォーマット【EHP】!$Q$131/100</f>
        <v>0</v>
      </c>
      <c r="AE961" s="37">
        <f t="shared" si="29"/>
        <v>0.75</v>
      </c>
    </row>
    <row r="962" spans="20:31">
      <c r="T962" s="76">
        <v>8</v>
      </c>
      <c r="U962" s="76">
        <v>2024</v>
      </c>
      <c r="V962" s="76" t="s">
        <v>613</v>
      </c>
      <c r="W962" s="76" t="s">
        <v>607</v>
      </c>
      <c r="X962" s="76" t="s">
        <v>702</v>
      </c>
      <c r="Y962" s="55" t="str">
        <f t="shared" si="28"/>
        <v>82024冷房設備用無し（一定速）</v>
      </c>
      <c r="Z962" s="56">
        <v>0.25</v>
      </c>
      <c r="AA962" s="56">
        <v>0.75</v>
      </c>
      <c r="AB962" s="57">
        <v>0.25</v>
      </c>
      <c r="AC962" s="57">
        <v>0.75</v>
      </c>
      <c r="AD962" s="31">
        <f>省エネ計算フォーマット【EHP】!$Q$131/100</f>
        <v>0</v>
      </c>
      <c r="AE962" s="37">
        <f t="shared" si="29"/>
        <v>0.75</v>
      </c>
    </row>
    <row r="963" spans="20:31">
      <c r="T963" s="76">
        <v>8</v>
      </c>
      <c r="U963" s="76">
        <v>2024</v>
      </c>
      <c r="V963" s="76" t="s">
        <v>614</v>
      </c>
      <c r="W963" s="76" t="s">
        <v>612</v>
      </c>
      <c r="X963" s="76" t="s">
        <v>618</v>
      </c>
      <c r="Y963" s="55" t="str">
        <f t="shared" si="28"/>
        <v>82024暖房店舗用有り</v>
      </c>
      <c r="Z963" s="56">
        <v>-1.04</v>
      </c>
      <c r="AA963" s="56">
        <v>2.04</v>
      </c>
      <c r="AB963" s="57">
        <v>1.0898000000000001</v>
      </c>
      <c r="AC963" s="57">
        <v>1.5076000000000001</v>
      </c>
      <c r="AD963" s="31">
        <f>省エネ計算フォーマット【EHP】!$Q$131/100</f>
        <v>0</v>
      </c>
      <c r="AE963" s="37">
        <f t="shared" si="29"/>
        <v>1.5069999999999999</v>
      </c>
    </row>
    <row r="964" spans="20:31">
      <c r="T964" s="76">
        <v>8</v>
      </c>
      <c r="U964" s="76">
        <v>2024</v>
      </c>
      <c r="V964" s="76" t="s">
        <v>614</v>
      </c>
      <c r="W964" s="76" t="s">
        <v>606</v>
      </c>
      <c r="X964" s="76" t="s">
        <v>618</v>
      </c>
      <c r="Y964" s="55" t="str">
        <f t="shared" si="28"/>
        <v>82024暖房ビル用マルチ有り</v>
      </c>
      <c r="Z964" s="56">
        <v>-1.1399999999999999</v>
      </c>
      <c r="AA964" s="56">
        <v>2.14</v>
      </c>
      <c r="AB964" s="57">
        <v>1.0454000000000001</v>
      </c>
      <c r="AC964" s="57">
        <v>1.5936999999999999</v>
      </c>
      <c r="AD964" s="31">
        <f>省エネ計算フォーマット【EHP】!$Q$131/100</f>
        <v>0</v>
      </c>
      <c r="AE964" s="37">
        <f t="shared" si="29"/>
        <v>1.593</v>
      </c>
    </row>
    <row r="965" spans="20:31">
      <c r="T965" s="76">
        <v>8</v>
      </c>
      <c r="U965" s="76">
        <v>2024</v>
      </c>
      <c r="V965" s="76" t="s">
        <v>614</v>
      </c>
      <c r="W965" s="76" t="s">
        <v>607</v>
      </c>
      <c r="X965" s="76" t="s">
        <v>618</v>
      </c>
      <c r="Y965" s="55" t="str">
        <f t="shared" si="28"/>
        <v>82024暖房設備用有り</v>
      </c>
      <c r="Z965" s="56">
        <v>-0.57999999999999996</v>
      </c>
      <c r="AA965" s="56">
        <v>1.58</v>
      </c>
      <c r="AB965" s="57">
        <v>1.0335000000000001</v>
      </c>
      <c r="AC965" s="57">
        <v>1.1766000000000001</v>
      </c>
      <c r="AD965" s="31">
        <f>省エネ計算フォーマット【EHP】!$Q$131/100</f>
        <v>0</v>
      </c>
      <c r="AE965" s="37">
        <f t="shared" si="29"/>
        <v>1.1759999999999999</v>
      </c>
    </row>
    <row r="966" spans="20:31">
      <c r="T966" s="76">
        <v>8</v>
      </c>
      <c r="U966" s="76">
        <v>2024</v>
      </c>
      <c r="V966" s="76" t="s">
        <v>614</v>
      </c>
      <c r="W966" s="76" t="s">
        <v>612</v>
      </c>
      <c r="X966" s="76" t="s">
        <v>702</v>
      </c>
      <c r="Y966" s="55" t="str">
        <f t="shared" si="28"/>
        <v>82024暖房店舗用無し（一定速）</v>
      </c>
      <c r="Z966" s="56">
        <v>0.25</v>
      </c>
      <c r="AA966" s="56">
        <v>0.75</v>
      </c>
      <c r="AB966" s="57">
        <v>0.25</v>
      </c>
      <c r="AC966" s="57">
        <v>0.75</v>
      </c>
      <c r="AD966" s="31">
        <f>省エネ計算フォーマット【EHP】!$Q$131/100</f>
        <v>0</v>
      </c>
      <c r="AE966" s="37">
        <f t="shared" si="29"/>
        <v>0.75</v>
      </c>
    </row>
    <row r="967" spans="20:31">
      <c r="T967" s="76">
        <v>8</v>
      </c>
      <c r="U967" s="76">
        <v>2024</v>
      </c>
      <c r="V967" s="76" t="s">
        <v>614</v>
      </c>
      <c r="W967" s="76" t="s">
        <v>606</v>
      </c>
      <c r="X967" s="76" t="s">
        <v>702</v>
      </c>
      <c r="Y967" s="55" t="str">
        <f t="shared" si="28"/>
        <v>82024暖房ビル用マルチ無し（一定速）</v>
      </c>
      <c r="Z967" s="56">
        <v>0.25</v>
      </c>
      <c r="AA967" s="56">
        <v>0.75</v>
      </c>
      <c r="AB967" s="57">
        <v>0.25</v>
      </c>
      <c r="AC967" s="57">
        <v>0.75</v>
      </c>
      <c r="AD967" s="31">
        <f>省エネ計算フォーマット【EHP】!$Q$131/100</f>
        <v>0</v>
      </c>
      <c r="AE967" s="37">
        <f t="shared" si="29"/>
        <v>0.75</v>
      </c>
    </row>
    <row r="968" spans="20:31">
      <c r="T968" s="76">
        <v>8</v>
      </c>
      <c r="U968" s="76">
        <v>2024</v>
      </c>
      <c r="V968" s="76" t="s">
        <v>614</v>
      </c>
      <c r="W968" s="76" t="s">
        <v>607</v>
      </c>
      <c r="X968" s="76" t="s">
        <v>702</v>
      </c>
      <c r="Y968" s="55" t="str">
        <f t="shared" si="28"/>
        <v>82024暖房設備用無し（一定速）</v>
      </c>
      <c r="Z968" s="56">
        <v>0.25</v>
      </c>
      <c r="AA968" s="56">
        <v>0.75</v>
      </c>
      <c r="AB968" s="57">
        <v>0.25</v>
      </c>
      <c r="AC968" s="57">
        <v>0.75</v>
      </c>
      <c r="AD968" s="31">
        <f>省エネ計算フォーマット【EHP】!$Q$131/100</f>
        <v>0</v>
      </c>
      <c r="AE968" s="37">
        <f t="shared" si="29"/>
        <v>0.75</v>
      </c>
    </row>
    <row r="969" spans="20:31">
      <c r="T969" s="73">
        <v>9</v>
      </c>
      <c r="U969" s="73">
        <v>1995</v>
      </c>
      <c r="V969" s="73" t="s">
        <v>19</v>
      </c>
      <c r="W969" s="73" t="s">
        <v>612</v>
      </c>
      <c r="X969" s="73" t="s">
        <v>618</v>
      </c>
      <c r="Y969" s="28" t="str">
        <f t="shared" si="28"/>
        <v>91995冷房店舗用有り</v>
      </c>
      <c r="Z969" s="51">
        <v>0.32</v>
      </c>
      <c r="AA969" s="51">
        <v>0.68</v>
      </c>
      <c r="AB969" s="52">
        <v>1.0165999999999999</v>
      </c>
      <c r="AC969" s="52">
        <v>0.50590000000000002</v>
      </c>
      <c r="AD969" s="31">
        <f>省エネ計算フォーマット【EHP】!$R$131/100</f>
        <v>0</v>
      </c>
      <c r="AE969" s="32">
        <f t="shared" si="29"/>
        <v>0.505</v>
      </c>
    </row>
    <row r="970" spans="20:31">
      <c r="T970" s="73">
        <v>9</v>
      </c>
      <c r="U970" s="73">
        <v>1995</v>
      </c>
      <c r="V970" s="73" t="s">
        <v>19</v>
      </c>
      <c r="W970" s="73" t="s">
        <v>606</v>
      </c>
      <c r="X970" s="73" t="s">
        <v>618</v>
      </c>
      <c r="Y970" s="28" t="str">
        <f t="shared" ref="Y970:Y1033" si="30">T970&amp;U970&amp;V970&amp;W970&amp;X970</f>
        <v>91995冷房ビル用マルチ有り</v>
      </c>
      <c r="Z970" s="51">
        <v>-0.218</v>
      </c>
      <c r="AA970" s="51">
        <v>1.218</v>
      </c>
      <c r="AB970" s="52">
        <v>1.0356000000000001</v>
      </c>
      <c r="AC970" s="52">
        <v>0.90459999999999996</v>
      </c>
      <c r="AD970" s="31">
        <f>省エネ計算フォーマット【EHP】!$R$131/100</f>
        <v>0</v>
      </c>
      <c r="AE970" s="32">
        <f t="shared" si="29"/>
        <v>0.90400000000000003</v>
      </c>
    </row>
    <row r="971" spans="20:31">
      <c r="T971" s="73">
        <v>9</v>
      </c>
      <c r="U971" s="73">
        <v>1995</v>
      </c>
      <c r="V971" s="73" t="s">
        <v>19</v>
      </c>
      <c r="W971" s="73" t="s">
        <v>607</v>
      </c>
      <c r="X971" s="73" t="s">
        <v>618</v>
      </c>
      <c r="Y971" s="28" t="str">
        <f t="shared" si="30"/>
        <v>91995冷房設備用有り</v>
      </c>
      <c r="Z971" s="51">
        <v>0.25</v>
      </c>
      <c r="AA971" s="51">
        <v>0.75</v>
      </c>
      <c r="AB971" s="52">
        <v>1.0219</v>
      </c>
      <c r="AC971" s="52">
        <v>0.55700000000000005</v>
      </c>
      <c r="AD971" s="31">
        <f>省エネ計算フォーマット【EHP】!$R$131/100</f>
        <v>0</v>
      </c>
      <c r="AE971" s="32">
        <f t="shared" si="29"/>
        <v>0.55700000000000005</v>
      </c>
    </row>
    <row r="972" spans="20:31">
      <c r="T972" s="73">
        <v>9</v>
      </c>
      <c r="U972" s="73">
        <v>1995</v>
      </c>
      <c r="V972" s="73" t="s">
        <v>19</v>
      </c>
      <c r="W972" s="73" t="s">
        <v>612</v>
      </c>
      <c r="X972" s="73" t="s">
        <v>702</v>
      </c>
      <c r="Y972" s="28" t="str">
        <f t="shared" si="30"/>
        <v>91995冷房店舗用無し（一定速）</v>
      </c>
      <c r="Z972" s="51">
        <v>0.26</v>
      </c>
      <c r="AA972" s="51">
        <v>0.74</v>
      </c>
      <c r="AB972" s="52">
        <v>0.26</v>
      </c>
      <c r="AC972" s="52">
        <v>0.74</v>
      </c>
      <c r="AD972" s="31">
        <f>省エネ計算フォーマット【EHP】!$R$131/100</f>
        <v>0</v>
      </c>
      <c r="AE972" s="32">
        <f t="shared" ref="AE972:AE1035" si="31">ROUNDDOWN(IF(AD972&gt;=0.25,Z972*AD972+AA972,AB972*AD972+AC972),3)</f>
        <v>0.74</v>
      </c>
    </row>
    <row r="973" spans="20:31">
      <c r="T973" s="73">
        <v>9</v>
      </c>
      <c r="U973" s="73">
        <v>1995</v>
      </c>
      <c r="V973" s="73" t="s">
        <v>19</v>
      </c>
      <c r="W973" s="73" t="s">
        <v>606</v>
      </c>
      <c r="X973" s="73" t="s">
        <v>702</v>
      </c>
      <c r="Y973" s="28" t="str">
        <f t="shared" si="30"/>
        <v>91995冷房ビル用マルチ無し（一定速）</v>
      </c>
      <c r="Z973" s="51">
        <v>0.26</v>
      </c>
      <c r="AA973" s="51">
        <v>0.74</v>
      </c>
      <c r="AB973" s="52">
        <v>0.26</v>
      </c>
      <c r="AC973" s="52">
        <v>0.74</v>
      </c>
      <c r="AD973" s="31">
        <f>省エネ計算フォーマット【EHP】!$R$131/100</f>
        <v>0</v>
      </c>
      <c r="AE973" s="32">
        <f t="shared" si="31"/>
        <v>0.74</v>
      </c>
    </row>
    <row r="974" spans="20:31">
      <c r="T974" s="73">
        <v>9</v>
      </c>
      <c r="U974" s="73">
        <v>1995</v>
      </c>
      <c r="V974" s="73" t="s">
        <v>19</v>
      </c>
      <c r="W974" s="73" t="s">
        <v>607</v>
      </c>
      <c r="X974" s="73" t="s">
        <v>702</v>
      </c>
      <c r="Y974" s="28" t="str">
        <f t="shared" si="30"/>
        <v>91995冷房設備用無し（一定速）</v>
      </c>
      <c r="Z974" s="51">
        <v>0.26</v>
      </c>
      <c r="AA974" s="51">
        <v>0.74</v>
      </c>
      <c r="AB974" s="52">
        <v>0.26</v>
      </c>
      <c r="AC974" s="52">
        <v>0.74</v>
      </c>
      <c r="AD974" s="31">
        <f>省エネ計算フォーマット【EHP】!$R$131/100</f>
        <v>0</v>
      </c>
      <c r="AE974" s="32">
        <f t="shared" si="31"/>
        <v>0.74</v>
      </c>
    </row>
    <row r="975" spans="20:31">
      <c r="T975" s="73">
        <v>9</v>
      </c>
      <c r="U975" s="73">
        <v>1995</v>
      </c>
      <c r="V975" s="73" t="s">
        <v>20</v>
      </c>
      <c r="W975" s="73" t="s">
        <v>612</v>
      </c>
      <c r="X975" s="73" t="s">
        <v>618</v>
      </c>
      <c r="Y975" s="28" t="str">
        <f t="shared" si="30"/>
        <v>91995暖房店舗用有り</v>
      </c>
      <c r="Z975" s="51">
        <v>0.374</v>
      </c>
      <c r="AA975" s="51">
        <v>0.626</v>
      </c>
      <c r="AB975" s="52">
        <v>1.0275000000000001</v>
      </c>
      <c r="AC975" s="52">
        <v>0.46260000000000001</v>
      </c>
      <c r="AD975" s="31">
        <f>省エネ計算フォーマット【EHP】!$R$131/100</f>
        <v>0</v>
      </c>
      <c r="AE975" s="32">
        <f t="shared" si="31"/>
        <v>0.46200000000000002</v>
      </c>
    </row>
    <row r="976" spans="20:31">
      <c r="T976" s="73">
        <v>9</v>
      </c>
      <c r="U976" s="73">
        <v>1995</v>
      </c>
      <c r="V976" s="73" t="s">
        <v>20</v>
      </c>
      <c r="W976" s="73" t="s">
        <v>606</v>
      </c>
      <c r="X976" s="73" t="s">
        <v>618</v>
      </c>
      <c r="Y976" s="28" t="str">
        <f t="shared" si="30"/>
        <v>91995暖房ビル用マルチ有り</v>
      </c>
      <c r="Z976" s="51">
        <v>-0.112</v>
      </c>
      <c r="AA976" s="51">
        <v>1.1120000000000001</v>
      </c>
      <c r="AB976" s="52">
        <v>1.0236000000000001</v>
      </c>
      <c r="AC976" s="52">
        <v>0.82809999999999995</v>
      </c>
      <c r="AD976" s="31">
        <f>省エネ計算フォーマット【EHP】!$R$131/100</f>
        <v>0</v>
      </c>
      <c r="AE976" s="32">
        <f t="shared" si="31"/>
        <v>0.82799999999999996</v>
      </c>
    </row>
    <row r="977" spans="20:31">
      <c r="T977" s="73">
        <v>9</v>
      </c>
      <c r="U977" s="73">
        <v>1995</v>
      </c>
      <c r="V977" s="73" t="s">
        <v>20</v>
      </c>
      <c r="W977" s="73" t="s">
        <v>607</v>
      </c>
      <c r="X977" s="73" t="s">
        <v>618</v>
      </c>
      <c r="Y977" s="28" t="str">
        <f t="shared" si="30"/>
        <v>91995暖房設備用有り</v>
      </c>
      <c r="Z977" s="51">
        <v>0.25</v>
      </c>
      <c r="AA977" s="51">
        <v>0.75</v>
      </c>
      <c r="AB977" s="52">
        <v>1.0159</v>
      </c>
      <c r="AC977" s="52">
        <v>0.5585</v>
      </c>
      <c r="AD977" s="31">
        <f>省エネ計算フォーマット【EHP】!$R$131/100</f>
        <v>0</v>
      </c>
      <c r="AE977" s="32">
        <f t="shared" si="31"/>
        <v>0.55800000000000005</v>
      </c>
    </row>
    <row r="978" spans="20:31">
      <c r="T978" s="73">
        <v>9</v>
      </c>
      <c r="U978" s="73">
        <v>1995</v>
      </c>
      <c r="V978" s="73" t="s">
        <v>20</v>
      </c>
      <c r="W978" s="73" t="s">
        <v>612</v>
      </c>
      <c r="X978" s="73" t="s">
        <v>702</v>
      </c>
      <c r="Y978" s="28" t="str">
        <f t="shared" si="30"/>
        <v>91995暖房店舗用無し（一定速）</v>
      </c>
      <c r="Z978" s="51">
        <v>0.26</v>
      </c>
      <c r="AA978" s="51">
        <v>0.74</v>
      </c>
      <c r="AB978" s="52">
        <v>0.26</v>
      </c>
      <c r="AC978" s="52">
        <v>0.74</v>
      </c>
      <c r="AD978" s="31">
        <f>省エネ計算フォーマット【EHP】!$R$131/100</f>
        <v>0</v>
      </c>
      <c r="AE978" s="32">
        <f t="shared" si="31"/>
        <v>0.74</v>
      </c>
    </row>
    <row r="979" spans="20:31">
      <c r="T979" s="73">
        <v>9</v>
      </c>
      <c r="U979" s="73">
        <v>1995</v>
      </c>
      <c r="V979" s="73" t="s">
        <v>20</v>
      </c>
      <c r="W979" s="73" t="s">
        <v>606</v>
      </c>
      <c r="X979" s="73" t="s">
        <v>702</v>
      </c>
      <c r="Y979" s="28" t="str">
        <f t="shared" si="30"/>
        <v>91995暖房ビル用マルチ無し（一定速）</v>
      </c>
      <c r="Z979" s="51">
        <v>0.26</v>
      </c>
      <c r="AA979" s="51">
        <v>0.74</v>
      </c>
      <c r="AB979" s="52">
        <v>0.26</v>
      </c>
      <c r="AC979" s="52">
        <v>0.74</v>
      </c>
      <c r="AD979" s="31">
        <f>省エネ計算フォーマット【EHP】!$R$131/100</f>
        <v>0</v>
      </c>
      <c r="AE979" s="32">
        <f t="shared" si="31"/>
        <v>0.74</v>
      </c>
    </row>
    <row r="980" spans="20:31">
      <c r="T980" s="73">
        <v>9</v>
      </c>
      <c r="U980" s="73">
        <v>1995</v>
      </c>
      <c r="V980" s="73" t="s">
        <v>20</v>
      </c>
      <c r="W980" s="73" t="s">
        <v>607</v>
      </c>
      <c r="X980" s="73" t="s">
        <v>702</v>
      </c>
      <c r="Y980" s="28" t="str">
        <f t="shared" si="30"/>
        <v>91995暖房設備用無し（一定速）</v>
      </c>
      <c r="Z980" s="51">
        <v>0.26</v>
      </c>
      <c r="AA980" s="51">
        <v>0.74</v>
      </c>
      <c r="AB980" s="52">
        <v>0.26</v>
      </c>
      <c r="AC980" s="52">
        <v>0.74</v>
      </c>
      <c r="AD980" s="31">
        <f>省エネ計算フォーマット【EHP】!$R$131/100</f>
        <v>0</v>
      </c>
      <c r="AE980" s="32">
        <f t="shared" si="31"/>
        <v>0.74</v>
      </c>
    </row>
    <row r="981" spans="20:31">
      <c r="T981" s="73">
        <v>9</v>
      </c>
      <c r="U981" s="73">
        <v>2005</v>
      </c>
      <c r="V981" s="73" t="s">
        <v>19</v>
      </c>
      <c r="W981" s="73" t="s">
        <v>612</v>
      </c>
      <c r="X981" s="73" t="s">
        <v>618</v>
      </c>
      <c r="Y981" s="28" t="str">
        <f t="shared" si="30"/>
        <v>92005冷房店舗用有り</v>
      </c>
      <c r="Z981" s="51">
        <v>-0.86599999999999999</v>
      </c>
      <c r="AA981" s="51">
        <v>1.8660000000000001</v>
      </c>
      <c r="AB981" s="52">
        <v>1.0455000000000001</v>
      </c>
      <c r="AC981" s="52">
        <v>1.3880999999999999</v>
      </c>
      <c r="AD981" s="31">
        <f>省エネ計算フォーマット【EHP】!$R$131/100</f>
        <v>0</v>
      </c>
      <c r="AE981" s="32">
        <f t="shared" si="31"/>
        <v>1.3879999999999999</v>
      </c>
    </row>
    <row r="982" spans="20:31">
      <c r="T982" s="73">
        <v>9</v>
      </c>
      <c r="U982" s="73">
        <v>2005</v>
      </c>
      <c r="V982" s="73" t="s">
        <v>19</v>
      </c>
      <c r="W982" s="73" t="s">
        <v>606</v>
      </c>
      <c r="X982" s="73" t="s">
        <v>618</v>
      </c>
      <c r="Y982" s="28" t="str">
        <f t="shared" si="30"/>
        <v>92005冷房ビル用マルチ有り</v>
      </c>
      <c r="Z982" s="51">
        <v>-0.68200000000000005</v>
      </c>
      <c r="AA982" s="51">
        <v>1.6819999999999999</v>
      </c>
      <c r="AB982" s="52">
        <v>1.0490999999999999</v>
      </c>
      <c r="AC982" s="52">
        <v>1.2492000000000001</v>
      </c>
      <c r="AD982" s="31">
        <f>省エネ計算フォーマット【EHP】!$R$131/100</f>
        <v>0</v>
      </c>
      <c r="AE982" s="32">
        <f t="shared" si="31"/>
        <v>1.2490000000000001</v>
      </c>
    </row>
    <row r="983" spans="20:31">
      <c r="T983" s="73">
        <v>9</v>
      </c>
      <c r="U983" s="73">
        <v>2005</v>
      </c>
      <c r="V983" s="73" t="s">
        <v>19</v>
      </c>
      <c r="W983" s="73" t="s">
        <v>607</v>
      </c>
      <c r="X983" s="73" t="s">
        <v>618</v>
      </c>
      <c r="Y983" s="28" t="str">
        <f t="shared" si="30"/>
        <v>92005冷房設備用有り</v>
      </c>
      <c r="Z983" s="51">
        <v>-0.114</v>
      </c>
      <c r="AA983" s="51">
        <v>1.1140000000000001</v>
      </c>
      <c r="AB983" s="52">
        <v>1.0325</v>
      </c>
      <c r="AC983" s="52">
        <v>0.82740000000000002</v>
      </c>
      <c r="AD983" s="31">
        <f>省エネ計算フォーマット【EHP】!$R$131/100</f>
        <v>0</v>
      </c>
      <c r="AE983" s="32">
        <f t="shared" si="31"/>
        <v>0.82699999999999996</v>
      </c>
    </row>
    <row r="984" spans="20:31">
      <c r="T984" s="73">
        <v>9</v>
      </c>
      <c r="U984" s="73">
        <v>2005</v>
      </c>
      <c r="V984" s="73" t="s">
        <v>19</v>
      </c>
      <c r="W984" s="73" t="s">
        <v>612</v>
      </c>
      <c r="X984" s="73" t="s">
        <v>702</v>
      </c>
      <c r="Y984" s="28" t="str">
        <f t="shared" si="30"/>
        <v>92005冷房店舗用無し（一定速）</v>
      </c>
      <c r="Z984" s="51">
        <v>0.25</v>
      </c>
      <c r="AA984" s="51">
        <v>0.75</v>
      </c>
      <c r="AB984" s="52">
        <v>0.25</v>
      </c>
      <c r="AC984" s="52">
        <v>0.75</v>
      </c>
      <c r="AD984" s="31">
        <f>省エネ計算フォーマット【EHP】!$R$131/100</f>
        <v>0</v>
      </c>
      <c r="AE984" s="32">
        <f t="shared" si="31"/>
        <v>0.75</v>
      </c>
    </row>
    <row r="985" spans="20:31">
      <c r="T985" s="73">
        <v>9</v>
      </c>
      <c r="U985" s="73">
        <v>2005</v>
      </c>
      <c r="V985" s="73" t="s">
        <v>19</v>
      </c>
      <c r="W985" s="73" t="s">
        <v>606</v>
      </c>
      <c r="X985" s="73" t="s">
        <v>702</v>
      </c>
      <c r="Y985" s="28" t="str">
        <f t="shared" si="30"/>
        <v>92005冷房ビル用マルチ無し（一定速）</v>
      </c>
      <c r="Z985" s="51">
        <v>0.25</v>
      </c>
      <c r="AA985" s="51">
        <v>0.75</v>
      </c>
      <c r="AB985" s="52">
        <v>0.25</v>
      </c>
      <c r="AC985" s="52">
        <v>0.75</v>
      </c>
      <c r="AD985" s="31">
        <f>省エネ計算フォーマット【EHP】!$R$131/100</f>
        <v>0</v>
      </c>
      <c r="AE985" s="32">
        <f t="shared" si="31"/>
        <v>0.75</v>
      </c>
    </row>
    <row r="986" spans="20:31">
      <c r="T986" s="73">
        <v>9</v>
      </c>
      <c r="U986" s="73">
        <v>2005</v>
      </c>
      <c r="V986" s="73" t="s">
        <v>19</v>
      </c>
      <c r="W986" s="73" t="s">
        <v>607</v>
      </c>
      <c r="X986" s="73" t="s">
        <v>702</v>
      </c>
      <c r="Y986" s="28" t="str">
        <f t="shared" si="30"/>
        <v>92005冷房設備用無し（一定速）</v>
      </c>
      <c r="Z986" s="51">
        <v>0.25</v>
      </c>
      <c r="AA986" s="51">
        <v>0.75</v>
      </c>
      <c r="AB986" s="52">
        <v>0.25</v>
      </c>
      <c r="AC986" s="52">
        <v>0.75</v>
      </c>
      <c r="AD986" s="31">
        <f>省エネ計算フォーマット【EHP】!$R$131/100</f>
        <v>0</v>
      </c>
      <c r="AE986" s="32">
        <f t="shared" si="31"/>
        <v>0.75</v>
      </c>
    </row>
    <row r="987" spans="20:31">
      <c r="T987" s="73">
        <v>9</v>
      </c>
      <c r="U987" s="73">
        <v>2005</v>
      </c>
      <c r="V987" s="73" t="s">
        <v>20</v>
      </c>
      <c r="W987" s="73" t="s">
        <v>612</v>
      </c>
      <c r="X987" s="73" t="s">
        <v>618</v>
      </c>
      <c r="Y987" s="28" t="str">
        <f t="shared" si="30"/>
        <v>92005暖房店舗用有り</v>
      </c>
      <c r="Z987" s="51">
        <v>-0.65</v>
      </c>
      <c r="AA987" s="51">
        <v>1.65</v>
      </c>
      <c r="AB987" s="52">
        <v>1.0726</v>
      </c>
      <c r="AC987" s="52">
        <v>1.2194</v>
      </c>
      <c r="AD987" s="31">
        <f>省エネ計算フォーマット【EHP】!$R$131/100</f>
        <v>0</v>
      </c>
      <c r="AE987" s="32">
        <f t="shared" si="31"/>
        <v>1.2190000000000001</v>
      </c>
    </row>
    <row r="988" spans="20:31">
      <c r="T988" s="73">
        <v>9</v>
      </c>
      <c r="U988" s="73">
        <v>2005</v>
      </c>
      <c r="V988" s="73" t="s">
        <v>20</v>
      </c>
      <c r="W988" s="73" t="s">
        <v>606</v>
      </c>
      <c r="X988" s="73" t="s">
        <v>618</v>
      </c>
      <c r="Y988" s="28" t="str">
        <f t="shared" si="30"/>
        <v>92005暖房ビル用マルチ有り</v>
      </c>
      <c r="Z988" s="51">
        <v>-0.56000000000000005</v>
      </c>
      <c r="AA988" s="51">
        <v>1.56</v>
      </c>
      <c r="AB988" s="52">
        <v>1.0330999999999999</v>
      </c>
      <c r="AC988" s="52">
        <v>1.1617</v>
      </c>
      <c r="AD988" s="31">
        <f>省エネ計算フォーマット【EHP】!$R$131/100</f>
        <v>0</v>
      </c>
      <c r="AE988" s="32">
        <f t="shared" si="31"/>
        <v>1.161</v>
      </c>
    </row>
    <row r="989" spans="20:31">
      <c r="T989" s="73">
        <v>9</v>
      </c>
      <c r="U989" s="73">
        <v>2005</v>
      </c>
      <c r="V989" s="73" t="s">
        <v>20</v>
      </c>
      <c r="W989" s="73" t="s">
        <v>607</v>
      </c>
      <c r="X989" s="73" t="s">
        <v>618</v>
      </c>
      <c r="Y989" s="28" t="str">
        <f t="shared" si="30"/>
        <v>92005暖房設備用有り</v>
      </c>
      <c r="Z989" s="51">
        <v>-0.126</v>
      </c>
      <c r="AA989" s="51">
        <v>1.1259999999999999</v>
      </c>
      <c r="AB989" s="52">
        <v>1.0239</v>
      </c>
      <c r="AC989" s="52">
        <v>0.83850000000000002</v>
      </c>
      <c r="AD989" s="31">
        <f>省エネ計算フォーマット【EHP】!$R$131/100</f>
        <v>0</v>
      </c>
      <c r="AE989" s="32">
        <f t="shared" si="31"/>
        <v>0.83799999999999997</v>
      </c>
    </row>
    <row r="990" spans="20:31">
      <c r="T990" s="73">
        <v>9</v>
      </c>
      <c r="U990" s="73">
        <v>2005</v>
      </c>
      <c r="V990" s="73" t="s">
        <v>20</v>
      </c>
      <c r="W990" s="73" t="s">
        <v>612</v>
      </c>
      <c r="X990" s="73" t="s">
        <v>702</v>
      </c>
      <c r="Y990" s="28" t="str">
        <f t="shared" si="30"/>
        <v>92005暖房店舗用無し（一定速）</v>
      </c>
      <c r="Z990" s="51">
        <v>0.25</v>
      </c>
      <c r="AA990" s="51">
        <v>0.75</v>
      </c>
      <c r="AB990" s="52">
        <v>0.25</v>
      </c>
      <c r="AC990" s="52">
        <v>0.75</v>
      </c>
      <c r="AD990" s="31">
        <f>省エネ計算フォーマット【EHP】!$R$131/100</f>
        <v>0</v>
      </c>
      <c r="AE990" s="32">
        <f t="shared" si="31"/>
        <v>0.75</v>
      </c>
    </row>
    <row r="991" spans="20:31">
      <c r="T991" s="73">
        <v>9</v>
      </c>
      <c r="U991" s="73">
        <v>2005</v>
      </c>
      <c r="V991" s="73" t="s">
        <v>20</v>
      </c>
      <c r="W991" s="73" t="s">
        <v>606</v>
      </c>
      <c r="X991" s="73" t="s">
        <v>702</v>
      </c>
      <c r="Y991" s="28" t="str">
        <f t="shared" si="30"/>
        <v>92005暖房ビル用マルチ無し（一定速）</v>
      </c>
      <c r="Z991" s="51">
        <v>0.25</v>
      </c>
      <c r="AA991" s="51">
        <v>0.75</v>
      </c>
      <c r="AB991" s="52">
        <v>0.25</v>
      </c>
      <c r="AC991" s="52">
        <v>0.75</v>
      </c>
      <c r="AD991" s="31">
        <f>省エネ計算フォーマット【EHP】!$R$131/100</f>
        <v>0</v>
      </c>
      <c r="AE991" s="32">
        <f t="shared" si="31"/>
        <v>0.75</v>
      </c>
    </row>
    <row r="992" spans="20:31">
      <c r="T992" s="73">
        <v>9</v>
      </c>
      <c r="U992" s="73">
        <v>2005</v>
      </c>
      <c r="V992" s="73" t="s">
        <v>20</v>
      </c>
      <c r="W992" s="73" t="s">
        <v>607</v>
      </c>
      <c r="X992" s="73" t="s">
        <v>702</v>
      </c>
      <c r="Y992" s="28" t="str">
        <f t="shared" si="30"/>
        <v>92005暖房設備用無し（一定速）</v>
      </c>
      <c r="Z992" s="51">
        <v>0.25</v>
      </c>
      <c r="AA992" s="51">
        <v>0.75</v>
      </c>
      <c r="AB992" s="52">
        <v>0.25</v>
      </c>
      <c r="AC992" s="52">
        <v>0.75</v>
      </c>
      <c r="AD992" s="31">
        <f>省エネ計算フォーマット【EHP】!$R$131/100</f>
        <v>0</v>
      </c>
      <c r="AE992" s="32">
        <f t="shared" si="31"/>
        <v>0.75</v>
      </c>
    </row>
    <row r="993" spans="20:31">
      <c r="T993" s="73">
        <v>9</v>
      </c>
      <c r="U993" s="73">
        <v>2010</v>
      </c>
      <c r="V993" s="73" t="s">
        <v>19</v>
      </c>
      <c r="W993" s="73" t="s">
        <v>612</v>
      </c>
      <c r="X993" s="73" t="s">
        <v>618</v>
      </c>
      <c r="Y993" s="28" t="str">
        <f t="shared" si="30"/>
        <v>92010冷房店舗用有り</v>
      </c>
      <c r="Z993" s="51">
        <v>-1.1000000000000001</v>
      </c>
      <c r="AA993" s="51">
        <v>2.1</v>
      </c>
      <c r="AB993" s="52">
        <v>1.0511999999999999</v>
      </c>
      <c r="AC993" s="52">
        <v>1.5622</v>
      </c>
      <c r="AD993" s="31">
        <f>省エネ計算フォーマット【EHP】!$R$131/100</f>
        <v>0</v>
      </c>
      <c r="AE993" s="32">
        <f t="shared" si="31"/>
        <v>1.5620000000000001</v>
      </c>
    </row>
    <row r="994" spans="20:31">
      <c r="T994" s="73">
        <v>9</v>
      </c>
      <c r="U994" s="73">
        <v>2010</v>
      </c>
      <c r="V994" s="73" t="s">
        <v>19</v>
      </c>
      <c r="W994" s="73" t="s">
        <v>606</v>
      </c>
      <c r="X994" s="73" t="s">
        <v>618</v>
      </c>
      <c r="Y994" s="28" t="str">
        <f t="shared" si="30"/>
        <v>92010冷房ビル用マルチ有り</v>
      </c>
      <c r="Z994" s="51">
        <v>-0.88</v>
      </c>
      <c r="AA994" s="51">
        <v>1.88</v>
      </c>
      <c r="AB994" s="52">
        <v>1.0548999999999999</v>
      </c>
      <c r="AC994" s="52">
        <v>1.3963000000000001</v>
      </c>
      <c r="AD994" s="31">
        <f>省エネ計算フォーマット【EHP】!$R$131/100</f>
        <v>0</v>
      </c>
      <c r="AE994" s="32">
        <f t="shared" si="31"/>
        <v>1.3959999999999999</v>
      </c>
    </row>
    <row r="995" spans="20:31">
      <c r="T995" s="73">
        <v>9</v>
      </c>
      <c r="U995" s="73">
        <v>2010</v>
      </c>
      <c r="V995" s="73" t="s">
        <v>19</v>
      </c>
      <c r="W995" s="73" t="s">
        <v>607</v>
      </c>
      <c r="X995" s="73" t="s">
        <v>618</v>
      </c>
      <c r="Y995" s="28" t="str">
        <f t="shared" si="30"/>
        <v>92010冷房設備用有り</v>
      </c>
      <c r="Z995" s="51">
        <v>-0.26</v>
      </c>
      <c r="AA995" s="51">
        <v>1.26</v>
      </c>
      <c r="AB995" s="52">
        <v>1.1929000000000001</v>
      </c>
      <c r="AC995" s="52">
        <v>0.89680000000000004</v>
      </c>
      <c r="AD995" s="31">
        <f>省エネ計算フォーマット【EHP】!$R$131/100</f>
        <v>0</v>
      </c>
      <c r="AE995" s="32">
        <f t="shared" si="31"/>
        <v>0.89600000000000002</v>
      </c>
    </row>
    <row r="996" spans="20:31">
      <c r="T996" s="73">
        <v>9</v>
      </c>
      <c r="U996" s="73">
        <v>2010</v>
      </c>
      <c r="V996" s="73" t="s">
        <v>19</v>
      </c>
      <c r="W996" s="73" t="s">
        <v>612</v>
      </c>
      <c r="X996" s="73" t="s">
        <v>702</v>
      </c>
      <c r="Y996" s="28" t="str">
        <f t="shared" si="30"/>
        <v>92010冷房店舗用無し（一定速）</v>
      </c>
      <c r="Z996" s="51">
        <v>0.25</v>
      </c>
      <c r="AA996" s="51">
        <v>0.75</v>
      </c>
      <c r="AB996" s="52">
        <v>0.25</v>
      </c>
      <c r="AC996" s="52">
        <v>0.75</v>
      </c>
      <c r="AD996" s="31">
        <f>省エネ計算フォーマット【EHP】!$R$131/100</f>
        <v>0</v>
      </c>
      <c r="AE996" s="32">
        <f t="shared" si="31"/>
        <v>0.75</v>
      </c>
    </row>
    <row r="997" spans="20:31">
      <c r="T997" s="73">
        <v>9</v>
      </c>
      <c r="U997" s="73">
        <v>2010</v>
      </c>
      <c r="V997" s="73" t="s">
        <v>19</v>
      </c>
      <c r="W997" s="73" t="s">
        <v>606</v>
      </c>
      <c r="X997" s="73" t="s">
        <v>702</v>
      </c>
      <c r="Y997" s="28" t="str">
        <f t="shared" si="30"/>
        <v>92010冷房ビル用マルチ無し（一定速）</v>
      </c>
      <c r="Z997" s="51">
        <v>0.25</v>
      </c>
      <c r="AA997" s="51">
        <v>0.75</v>
      </c>
      <c r="AB997" s="52">
        <v>0.25</v>
      </c>
      <c r="AC997" s="52">
        <v>0.75</v>
      </c>
      <c r="AD997" s="31">
        <f>省エネ計算フォーマット【EHP】!$R$131/100</f>
        <v>0</v>
      </c>
      <c r="AE997" s="32">
        <f t="shared" si="31"/>
        <v>0.75</v>
      </c>
    </row>
    <row r="998" spans="20:31">
      <c r="T998" s="73">
        <v>9</v>
      </c>
      <c r="U998" s="73">
        <v>2010</v>
      </c>
      <c r="V998" s="73" t="s">
        <v>19</v>
      </c>
      <c r="W998" s="73" t="s">
        <v>607</v>
      </c>
      <c r="X998" s="73" t="s">
        <v>702</v>
      </c>
      <c r="Y998" s="28" t="str">
        <f t="shared" si="30"/>
        <v>92010冷房設備用無し（一定速）</v>
      </c>
      <c r="Z998" s="51">
        <v>0.25</v>
      </c>
      <c r="AA998" s="51">
        <v>0.75</v>
      </c>
      <c r="AB998" s="52">
        <v>0.25</v>
      </c>
      <c r="AC998" s="52">
        <v>0.75</v>
      </c>
      <c r="AD998" s="31">
        <f>省エネ計算フォーマット【EHP】!$R$131/100</f>
        <v>0</v>
      </c>
      <c r="AE998" s="32">
        <f t="shared" si="31"/>
        <v>0.75</v>
      </c>
    </row>
    <row r="999" spans="20:31">
      <c r="T999" s="73">
        <v>9</v>
      </c>
      <c r="U999" s="73">
        <v>2010</v>
      </c>
      <c r="V999" s="73" t="s">
        <v>20</v>
      </c>
      <c r="W999" s="73" t="s">
        <v>612</v>
      </c>
      <c r="X999" s="73" t="s">
        <v>618</v>
      </c>
      <c r="Y999" s="28" t="str">
        <f t="shared" si="30"/>
        <v>92010暖房店舗用有り</v>
      </c>
      <c r="Z999" s="51">
        <v>-0.72</v>
      </c>
      <c r="AA999" s="51">
        <v>1.72</v>
      </c>
      <c r="AB999" s="52">
        <v>1.0757000000000001</v>
      </c>
      <c r="AC999" s="52">
        <v>1.2710999999999999</v>
      </c>
      <c r="AD999" s="31">
        <f>省エネ計算フォーマット【EHP】!$R$131/100</f>
        <v>0</v>
      </c>
      <c r="AE999" s="32">
        <f t="shared" si="31"/>
        <v>1.2709999999999999</v>
      </c>
    </row>
    <row r="1000" spans="20:31">
      <c r="T1000" s="73">
        <v>9</v>
      </c>
      <c r="U1000" s="73">
        <v>2010</v>
      </c>
      <c r="V1000" s="73" t="s">
        <v>20</v>
      </c>
      <c r="W1000" s="73" t="s">
        <v>606</v>
      </c>
      <c r="X1000" s="73" t="s">
        <v>618</v>
      </c>
      <c r="Y1000" s="28" t="str">
        <f t="shared" si="30"/>
        <v>92010暖房ビル用マルチ有り</v>
      </c>
      <c r="Z1000" s="51">
        <v>-0.7</v>
      </c>
      <c r="AA1000" s="51">
        <v>1.7</v>
      </c>
      <c r="AB1000" s="52">
        <v>1.036</v>
      </c>
      <c r="AC1000" s="52">
        <v>1.266</v>
      </c>
      <c r="AD1000" s="31">
        <f>省エネ計算フォーマット【EHP】!$R$131/100</f>
        <v>0</v>
      </c>
      <c r="AE1000" s="32">
        <f t="shared" si="31"/>
        <v>1.266</v>
      </c>
    </row>
    <row r="1001" spans="20:31">
      <c r="T1001" s="73">
        <v>9</v>
      </c>
      <c r="U1001" s="73">
        <v>2010</v>
      </c>
      <c r="V1001" s="73" t="s">
        <v>20</v>
      </c>
      <c r="W1001" s="73" t="s">
        <v>607</v>
      </c>
      <c r="X1001" s="73" t="s">
        <v>618</v>
      </c>
      <c r="Y1001" s="28" t="str">
        <f t="shared" si="30"/>
        <v>92010暖房設備用有り</v>
      </c>
      <c r="Z1001" s="51">
        <v>-0.26</v>
      </c>
      <c r="AA1001" s="51">
        <v>1.26</v>
      </c>
      <c r="AB1001" s="52">
        <v>0.82779999999999998</v>
      </c>
      <c r="AC1001" s="52">
        <v>0.98809999999999998</v>
      </c>
      <c r="AD1001" s="31">
        <f>省エネ計算フォーマット【EHP】!$R$131/100</f>
        <v>0</v>
      </c>
      <c r="AE1001" s="32">
        <f t="shared" si="31"/>
        <v>0.98799999999999999</v>
      </c>
    </row>
    <row r="1002" spans="20:31">
      <c r="T1002" s="73">
        <v>9</v>
      </c>
      <c r="U1002" s="73">
        <v>2010</v>
      </c>
      <c r="V1002" s="73" t="s">
        <v>20</v>
      </c>
      <c r="W1002" s="73" t="s">
        <v>612</v>
      </c>
      <c r="X1002" s="73" t="s">
        <v>702</v>
      </c>
      <c r="Y1002" s="28" t="str">
        <f t="shared" si="30"/>
        <v>92010暖房店舗用無し（一定速）</v>
      </c>
      <c r="Z1002" s="51">
        <v>0.25</v>
      </c>
      <c r="AA1002" s="51">
        <v>0.75</v>
      </c>
      <c r="AB1002" s="52">
        <v>0.25</v>
      </c>
      <c r="AC1002" s="52">
        <v>0.75</v>
      </c>
      <c r="AD1002" s="31">
        <f>省エネ計算フォーマット【EHP】!$R$131/100</f>
        <v>0</v>
      </c>
      <c r="AE1002" s="32">
        <f t="shared" si="31"/>
        <v>0.75</v>
      </c>
    </row>
    <row r="1003" spans="20:31">
      <c r="T1003" s="73">
        <v>9</v>
      </c>
      <c r="U1003" s="73">
        <v>2010</v>
      </c>
      <c r="V1003" s="73" t="s">
        <v>20</v>
      </c>
      <c r="W1003" s="73" t="s">
        <v>606</v>
      </c>
      <c r="X1003" s="73" t="s">
        <v>702</v>
      </c>
      <c r="Y1003" s="28" t="str">
        <f t="shared" si="30"/>
        <v>92010暖房ビル用マルチ無し（一定速）</v>
      </c>
      <c r="Z1003" s="51">
        <v>0.25</v>
      </c>
      <c r="AA1003" s="51">
        <v>0.75</v>
      </c>
      <c r="AB1003" s="52">
        <v>0.25</v>
      </c>
      <c r="AC1003" s="52">
        <v>0.75</v>
      </c>
      <c r="AD1003" s="31">
        <f>省エネ計算フォーマット【EHP】!$R$131/100</f>
        <v>0</v>
      </c>
      <c r="AE1003" s="32">
        <f t="shared" si="31"/>
        <v>0.75</v>
      </c>
    </row>
    <row r="1004" spans="20:31">
      <c r="T1004" s="73">
        <v>9</v>
      </c>
      <c r="U1004" s="73">
        <v>2010</v>
      </c>
      <c r="V1004" s="73" t="s">
        <v>20</v>
      </c>
      <c r="W1004" s="73" t="s">
        <v>607</v>
      </c>
      <c r="X1004" s="73" t="s">
        <v>702</v>
      </c>
      <c r="Y1004" s="28" t="str">
        <f t="shared" si="30"/>
        <v>92010暖房設備用無し（一定速）</v>
      </c>
      <c r="Z1004" s="63">
        <v>0.25</v>
      </c>
      <c r="AA1004" s="63">
        <v>0.75</v>
      </c>
      <c r="AB1004" s="64">
        <v>0.25</v>
      </c>
      <c r="AC1004" s="64">
        <v>0.75</v>
      </c>
      <c r="AD1004" s="31">
        <f>省エネ計算フォーマット【EHP】!$R$131/100</f>
        <v>0</v>
      </c>
      <c r="AE1004" s="32">
        <f t="shared" si="31"/>
        <v>0.75</v>
      </c>
    </row>
    <row r="1005" spans="20:31">
      <c r="T1005" s="76">
        <v>9</v>
      </c>
      <c r="U1005" s="76">
        <v>2011</v>
      </c>
      <c r="V1005" s="76" t="s">
        <v>19</v>
      </c>
      <c r="W1005" s="76" t="s">
        <v>612</v>
      </c>
      <c r="X1005" s="76" t="s">
        <v>618</v>
      </c>
      <c r="Y1005" s="55" t="str">
        <f t="shared" si="30"/>
        <v>92011冷房店舗用有り</v>
      </c>
      <c r="Z1005" s="56">
        <v>-1.1200000000000001</v>
      </c>
      <c r="AA1005" s="56">
        <v>2.12</v>
      </c>
      <c r="AB1005" s="57">
        <v>1.0517000000000001</v>
      </c>
      <c r="AC1005" s="57">
        <v>1.5770999999999999</v>
      </c>
      <c r="AD1005" s="31">
        <f>省エネ計算フォーマット【EHP】!$R$131/100</f>
        <v>0</v>
      </c>
      <c r="AE1005" s="37">
        <f t="shared" si="31"/>
        <v>1.577</v>
      </c>
    </row>
    <row r="1006" spans="20:31">
      <c r="T1006" s="76">
        <v>9</v>
      </c>
      <c r="U1006" s="76">
        <v>2011</v>
      </c>
      <c r="V1006" s="76" t="s">
        <v>19</v>
      </c>
      <c r="W1006" s="76" t="s">
        <v>606</v>
      </c>
      <c r="X1006" s="76" t="s">
        <v>618</v>
      </c>
      <c r="Y1006" s="55" t="str">
        <f t="shared" si="30"/>
        <v>92011冷房ビル用マルチ有り</v>
      </c>
      <c r="Z1006" s="56">
        <v>-1</v>
      </c>
      <c r="AA1006" s="56">
        <v>2</v>
      </c>
      <c r="AB1006" s="57">
        <v>1.0584</v>
      </c>
      <c r="AC1006" s="57">
        <v>1.4854000000000001</v>
      </c>
      <c r="AD1006" s="31">
        <f>省エネ計算フォーマット【EHP】!$R$131/100</f>
        <v>0</v>
      </c>
      <c r="AE1006" s="37">
        <f t="shared" si="31"/>
        <v>1.4850000000000001</v>
      </c>
    </row>
    <row r="1007" spans="20:31">
      <c r="T1007" s="76">
        <v>9</v>
      </c>
      <c r="U1007" s="76">
        <v>2011</v>
      </c>
      <c r="V1007" s="76" t="s">
        <v>19</v>
      </c>
      <c r="W1007" s="76" t="s">
        <v>607</v>
      </c>
      <c r="X1007" s="76" t="s">
        <v>618</v>
      </c>
      <c r="Y1007" s="55" t="str">
        <f t="shared" si="30"/>
        <v>92011冷房設備用有り</v>
      </c>
      <c r="Z1007" s="56">
        <v>-0.22</v>
      </c>
      <c r="AA1007" s="56">
        <v>1.22</v>
      </c>
      <c r="AB1007" s="57">
        <v>1.0356000000000001</v>
      </c>
      <c r="AC1007" s="57">
        <v>0.90610000000000002</v>
      </c>
      <c r="AD1007" s="31">
        <f>省エネ計算フォーマット【EHP】!$R$131/100</f>
        <v>0</v>
      </c>
      <c r="AE1007" s="37">
        <f t="shared" si="31"/>
        <v>0.90600000000000003</v>
      </c>
    </row>
    <row r="1008" spans="20:31">
      <c r="T1008" s="76">
        <v>9</v>
      </c>
      <c r="U1008" s="76">
        <v>2011</v>
      </c>
      <c r="V1008" s="76" t="s">
        <v>19</v>
      </c>
      <c r="W1008" s="76" t="s">
        <v>612</v>
      </c>
      <c r="X1008" s="76" t="s">
        <v>702</v>
      </c>
      <c r="Y1008" s="55" t="str">
        <f t="shared" si="30"/>
        <v>92011冷房店舗用無し（一定速）</v>
      </c>
      <c r="Z1008" s="56">
        <v>0.25</v>
      </c>
      <c r="AA1008" s="56">
        <v>0.75</v>
      </c>
      <c r="AB1008" s="57">
        <v>0.25</v>
      </c>
      <c r="AC1008" s="57">
        <v>0.75</v>
      </c>
      <c r="AD1008" s="31">
        <f>省エネ計算フォーマット【EHP】!$R$131/100</f>
        <v>0</v>
      </c>
      <c r="AE1008" s="37">
        <f t="shared" si="31"/>
        <v>0.75</v>
      </c>
    </row>
    <row r="1009" spans="20:31">
      <c r="T1009" s="76">
        <v>9</v>
      </c>
      <c r="U1009" s="76">
        <v>2011</v>
      </c>
      <c r="V1009" s="76" t="s">
        <v>19</v>
      </c>
      <c r="W1009" s="76" t="s">
        <v>606</v>
      </c>
      <c r="X1009" s="76" t="s">
        <v>702</v>
      </c>
      <c r="Y1009" s="55" t="str">
        <f t="shared" si="30"/>
        <v>92011冷房ビル用マルチ無し（一定速）</v>
      </c>
      <c r="Z1009" s="56">
        <v>0.25</v>
      </c>
      <c r="AA1009" s="56">
        <v>0.75</v>
      </c>
      <c r="AB1009" s="57">
        <v>0.25</v>
      </c>
      <c r="AC1009" s="57">
        <v>0.75</v>
      </c>
      <c r="AD1009" s="31">
        <f>省エネ計算フォーマット【EHP】!$R$131/100</f>
        <v>0</v>
      </c>
      <c r="AE1009" s="37">
        <f t="shared" si="31"/>
        <v>0.75</v>
      </c>
    </row>
    <row r="1010" spans="20:31">
      <c r="T1010" s="76">
        <v>9</v>
      </c>
      <c r="U1010" s="76">
        <v>2011</v>
      </c>
      <c r="V1010" s="76" t="s">
        <v>19</v>
      </c>
      <c r="W1010" s="76" t="s">
        <v>607</v>
      </c>
      <c r="X1010" s="76" t="s">
        <v>702</v>
      </c>
      <c r="Y1010" s="55" t="str">
        <f t="shared" si="30"/>
        <v>92011冷房設備用無し（一定速）</v>
      </c>
      <c r="Z1010" s="56">
        <v>0.25</v>
      </c>
      <c r="AA1010" s="56">
        <v>0.75</v>
      </c>
      <c r="AB1010" s="57">
        <v>0.25</v>
      </c>
      <c r="AC1010" s="57">
        <v>0.75</v>
      </c>
      <c r="AD1010" s="31">
        <f>省エネ計算フォーマット【EHP】!$R$131/100</f>
        <v>0</v>
      </c>
      <c r="AE1010" s="37">
        <f t="shared" si="31"/>
        <v>0.75</v>
      </c>
    </row>
    <row r="1011" spans="20:31">
      <c r="T1011" s="76">
        <v>9</v>
      </c>
      <c r="U1011" s="76">
        <v>2011</v>
      </c>
      <c r="V1011" s="76" t="s">
        <v>20</v>
      </c>
      <c r="W1011" s="76" t="s">
        <v>612</v>
      </c>
      <c r="X1011" s="76" t="s">
        <v>618</v>
      </c>
      <c r="Y1011" s="55" t="str">
        <f t="shared" si="30"/>
        <v>92011暖房店舗用有り</v>
      </c>
      <c r="Z1011" s="56">
        <v>-0.76</v>
      </c>
      <c r="AA1011" s="56">
        <v>1.76</v>
      </c>
      <c r="AB1011" s="57">
        <v>1.0773999999999999</v>
      </c>
      <c r="AC1011" s="57">
        <v>1.3006</v>
      </c>
      <c r="AD1011" s="31">
        <f>省エネ計算フォーマット【EHP】!$R$131/100</f>
        <v>0</v>
      </c>
      <c r="AE1011" s="37">
        <f t="shared" si="31"/>
        <v>1.3</v>
      </c>
    </row>
    <row r="1012" spans="20:31">
      <c r="T1012" s="76">
        <v>9</v>
      </c>
      <c r="U1012" s="76">
        <v>2011</v>
      </c>
      <c r="V1012" s="76" t="s">
        <v>20</v>
      </c>
      <c r="W1012" s="76" t="s">
        <v>606</v>
      </c>
      <c r="X1012" s="76" t="s">
        <v>618</v>
      </c>
      <c r="Y1012" s="55" t="str">
        <f t="shared" si="30"/>
        <v>92011暖房ビル用マルチ有り</v>
      </c>
      <c r="Z1012" s="56">
        <v>-0.78</v>
      </c>
      <c r="AA1012" s="56">
        <v>1.78</v>
      </c>
      <c r="AB1012" s="57">
        <v>1.0377000000000001</v>
      </c>
      <c r="AC1012" s="57">
        <v>1.3255999999999999</v>
      </c>
      <c r="AD1012" s="31">
        <f>省エネ計算フォーマット【EHP】!$R$131/100</f>
        <v>0</v>
      </c>
      <c r="AE1012" s="37">
        <f t="shared" si="31"/>
        <v>1.325</v>
      </c>
    </row>
    <row r="1013" spans="20:31">
      <c r="T1013" s="76">
        <v>9</v>
      </c>
      <c r="U1013" s="76">
        <v>2011</v>
      </c>
      <c r="V1013" s="76" t="s">
        <v>20</v>
      </c>
      <c r="W1013" s="76" t="s">
        <v>607</v>
      </c>
      <c r="X1013" s="76" t="s">
        <v>618</v>
      </c>
      <c r="Y1013" s="55" t="str">
        <f t="shared" si="30"/>
        <v>92011暖房設備用有り</v>
      </c>
      <c r="Z1013" s="56">
        <v>-0.26</v>
      </c>
      <c r="AA1013" s="56">
        <v>1.26</v>
      </c>
      <c r="AB1013" s="57">
        <v>1.0266999999999999</v>
      </c>
      <c r="AC1013" s="57">
        <v>0.93830000000000002</v>
      </c>
      <c r="AD1013" s="31">
        <f>省エネ計算フォーマット【EHP】!$R$131/100</f>
        <v>0</v>
      </c>
      <c r="AE1013" s="37">
        <f t="shared" si="31"/>
        <v>0.93799999999999994</v>
      </c>
    </row>
    <row r="1014" spans="20:31">
      <c r="T1014" s="76">
        <v>9</v>
      </c>
      <c r="U1014" s="76">
        <v>2011</v>
      </c>
      <c r="V1014" s="76" t="s">
        <v>20</v>
      </c>
      <c r="W1014" s="76" t="s">
        <v>612</v>
      </c>
      <c r="X1014" s="76" t="s">
        <v>702</v>
      </c>
      <c r="Y1014" s="55" t="str">
        <f t="shared" si="30"/>
        <v>92011暖房店舗用無し（一定速）</v>
      </c>
      <c r="Z1014" s="56">
        <v>0.25</v>
      </c>
      <c r="AA1014" s="56">
        <v>0.75</v>
      </c>
      <c r="AB1014" s="57">
        <v>0.25</v>
      </c>
      <c r="AC1014" s="57">
        <v>0.75</v>
      </c>
      <c r="AD1014" s="31">
        <f>省エネ計算フォーマット【EHP】!$R$131/100</f>
        <v>0</v>
      </c>
      <c r="AE1014" s="37">
        <f t="shared" si="31"/>
        <v>0.75</v>
      </c>
    </row>
    <row r="1015" spans="20:31">
      <c r="T1015" s="76">
        <v>9</v>
      </c>
      <c r="U1015" s="76">
        <v>2011</v>
      </c>
      <c r="V1015" s="76" t="s">
        <v>20</v>
      </c>
      <c r="W1015" s="76" t="s">
        <v>606</v>
      </c>
      <c r="X1015" s="76" t="s">
        <v>702</v>
      </c>
      <c r="Y1015" s="55" t="str">
        <f t="shared" si="30"/>
        <v>92011暖房ビル用マルチ無し（一定速）</v>
      </c>
      <c r="Z1015" s="56">
        <v>0.25</v>
      </c>
      <c r="AA1015" s="56">
        <v>0.75</v>
      </c>
      <c r="AB1015" s="57">
        <v>0.25</v>
      </c>
      <c r="AC1015" s="57">
        <v>0.75</v>
      </c>
      <c r="AD1015" s="31">
        <f>省エネ計算フォーマット【EHP】!$R$131/100</f>
        <v>0</v>
      </c>
      <c r="AE1015" s="37">
        <f t="shared" si="31"/>
        <v>0.75</v>
      </c>
    </row>
    <row r="1016" spans="20:31">
      <c r="T1016" s="76">
        <v>9</v>
      </c>
      <c r="U1016" s="76">
        <v>2011</v>
      </c>
      <c r="V1016" s="76" t="s">
        <v>20</v>
      </c>
      <c r="W1016" s="76" t="s">
        <v>607</v>
      </c>
      <c r="X1016" s="76" t="s">
        <v>702</v>
      </c>
      <c r="Y1016" s="55" t="str">
        <f t="shared" si="30"/>
        <v>92011暖房設備用無し（一定速）</v>
      </c>
      <c r="Z1016" s="65">
        <v>0.25</v>
      </c>
      <c r="AA1016" s="65">
        <v>0.75</v>
      </c>
      <c r="AB1016" s="66">
        <v>0.25</v>
      </c>
      <c r="AC1016" s="66">
        <v>0.75</v>
      </c>
      <c r="AD1016" s="31">
        <f>省エネ計算フォーマット【EHP】!$R$131/100</f>
        <v>0</v>
      </c>
      <c r="AE1016" s="37">
        <f t="shared" si="31"/>
        <v>0.75</v>
      </c>
    </row>
    <row r="1017" spans="20:31">
      <c r="T1017" s="76">
        <v>9</v>
      </c>
      <c r="U1017" s="76">
        <v>2012</v>
      </c>
      <c r="V1017" s="76" t="s">
        <v>19</v>
      </c>
      <c r="W1017" s="76" t="s">
        <v>612</v>
      </c>
      <c r="X1017" s="76" t="s">
        <v>618</v>
      </c>
      <c r="Y1017" s="55" t="str">
        <f t="shared" si="30"/>
        <v>92012冷房店舗用有り</v>
      </c>
      <c r="Z1017" s="67">
        <v>-1.36</v>
      </c>
      <c r="AA1017" s="67">
        <v>2.36</v>
      </c>
      <c r="AB1017" s="68">
        <v>1.0576000000000001</v>
      </c>
      <c r="AC1017" s="68">
        <v>1.7556</v>
      </c>
      <c r="AD1017" s="31">
        <f>省エネ計算フォーマット【EHP】!$R$131/100</f>
        <v>0</v>
      </c>
      <c r="AE1017" s="37">
        <f t="shared" si="31"/>
        <v>1.7549999999999999</v>
      </c>
    </row>
    <row r="1018" spans="20:31">
      <c r="T1018" s="76">
        <v>9</v>
      </c>
      <c r="U1018" s="76">
        <v>2012</v>
      </c>
      <c r="V1018" s="76" t="s">
        <v>19</v>
      </c>
      <c r="W1018" s="76" t="s">
        <v>606</v>
      </c>
      <c r="X1018" s="76" t="s">
        <v>618</v>
      </c>
      <c r="Y1018" s="55" t="str">
        <f t="shared" si="30"/>
        <v>92012冷房ビル用マルチ有り</v>
      </c>
      <c r="Z1018" s="56">
        <v>-1.1399999999999999</v>
      </c>
      <c r="AA1018" s="56">
        <v>2.14</v>
      </c>
      <c r="AB1018" s="57">
        <v>1.0625</v>
      </c>
      <c r="AC1018" s="57">
        <v>1.5893999999999999</v>
      </c>
      <c r="AD1018" s="31">
        <f>省エネ計算フォーマット【EHP】!$R$131/100</f>
        <v>0</v>
      </c>
      <c r="AE1018" s="37">
        <f t="shared" si="31"/>
        <v>1.589</v>
      </c>
    </row>
    <row r="1019" spans="20:31">
      <c r="T1019" s="76">
        <v>9</v>
      </c>
      <c r="U1019" s="76">
        <v>2012</v>
      </c>
      <c r="V1019" s="76" t="s">
        <v>19</v>
      </c>
      <c r="W1019" s="76" t="s">
        <v>607</v>
      </c>
      <c r="X1019" s="76" t="s">
        <v>618</v>
      </c>
      <c r="Y1019" s="55" t="str">
        <f t="shared" si="30"/>
        <v>92012冷房設備用有り</v>
      </c>
      <c r="Z1019" s="56">
        <v>-0.26</v>
      </c>
      <c r="AA1019" s="56">
        <v>1.26</v>
      </c>
      <c r="AB1019" s="57">
        <v>1.0367999999999999</v>
      </c>
      <c r="AC1019" s="57">
        <v>0.93579999999999997</v>
      </c>
      <c r="AD1019" s="31">
        <f>省エネ計算フォーマット【EHP】!$R$131/100</f>
        <v>0</v>
      </c>
      <c r="AE1019" s="37">
        <f t="shared" si="31"/>
        <v>0.93500000000000005</v>
      </c>
    </row>
    <row r="1020" spans="20:31">
      <c r="T1020" s="76">
        <v>9</v>
      </c>
      <c r="U1020" s="76">
        <v>2012</v>
      </c>
      <c r="V1020" s="76" t="s">
        <v>19</v>
      </c>
      <c r="W1020" s="76" t="s">
        <v>612</v>
      </c>
      <c r="X1020" s="76" t="s">
        <v>702</v>
      </c>
      <c r="Y1020" s="55" t="str">
        <f t="shared" si="30"/>
        <v>92012冷房店舗用無し（一定速）</v>
      </c>
      <c r="Z1020" s="56">
        <v>0.25</v>
      </c>
      <c r="AA1020" s="56">
        <v>0.75</v>
      </c>
      <c r="AB1020" s="57">
        <v>0.25</v>
      </c>
      <c r="AC1020" s="57">
        <v>0.75</v>
      </c>
      <c r="AD1020" s="31">
        <f>省エネ計算フォーマット【EHP】!$R$131/100</f>
        <v>0</v>
      </c>
      <c r="AE1020" s="37">
        <f t="shared" si="31"/>
        <v>0.75</v>
      </c>
    </row>
    <row r="1021" spans="20:31">
      <c r="T1021" s="76">
        <v>9</v>
      </c>
      <c r="U1021" s="76">
        <v>2012</v>
      </c>
      <c r="V1021" s="76" t="s">
        <v>19</v>
      </c>
      <c r="W1021" s="76" t="s">
        <v>606</v>
      </c>
      <c r="X1021" s="76" t="s">
        <v>702</v>
      </c>
      <c r="Y1021" s="55" t="str">
        <f t="shared" si="30"/>
        <v>92012冷房ビル用マルチ無し（一定速）</v>
      </c>
      <c r="Z1021" s="56">
        <v>0.25</v>
      </c>
      <c r="AA1021" s="56">
        <v>0.75</v>
      </c>
      <c r="AB1021" s="57">
        <v>0.25</v>
      </c>
      <c r="AC1021" s="57">
        <v>0.75</v>
      </c>
      <c r="AD1021" s="31">
        <f>省エネ計算フォーマット【EHP】!$R$131/100</f>
        <v>0</v>
      </c>
      <c r="AE1021" s="37">
        <f t="shared" si="31"/>
        <v>0.75</v>
      </c>
    </row>
    <row r="1022" spans="20:31">
      <c r="T1022" s="76">
        <v>9</v>
      </c>
      <c r="U1022" s="76">
        <v>2012</v>
      </c>
      <c r="V1022" s="76" t="s">
        <v>19</v>
      </c>
      <c r="W1022" s="76" t="s">
        <v>607</v>
      </c>
      <c r="X1022" s="76" t="s">
        <v>702</v>
      </c>
      <c r="Y1022" s="55" t="str">
        <f t="shared" si="30"/>
        <v>92012冷房設備用無し（一定速）</v>
      </c>
      <c r="Z1022" s="56">
        <v>0.25</v>
      </c>
      <c r="AA1022" s="56">
        <v>0.75</v>
      </c>
      <c r="AB1022" s="57">
        <v>0.25</v>
      </c>
      <c r="AC1022" s="57">
        <v>0.75</v>
      </c>
      <c r="AD1022" s="31">
        <f>省エネ計算フォーマット【EHP】!$R$131/100</f>
        <v>0</v>
      </c>
      <c r="AE1022" s="37">
        <f t="shared" si="31"/>
        <v>0.75</v>
      </c>
    </row>
    <row r="1023" spans="20:31">
      <c r="T1023" s="76">
        <v>9</v>
      </c>
      <c r="U1023" s="76">
        <v>2012</v>
      </c>
      <c r="V1023" s="76" t="s">
        <v>20</v>
      </c>
      <c r="W1023" s="76" t="s">
        <v>612</v>
      </c>
      <c r="X1023" s="76" t="s">
        <v>618</v>
      </c>
      <c r="Y1023" s="55" t="str">
        <f t="shared" si="30"/>
        <v>92012暖房店舗用有り</v>
      </c>
      <c r="Z1023" s="56">
        <v>-0.82</v>
      </c>
      <c r="AA1023" s="56">
        <v>1.82</v>
      </c>
      <c r="AB1023" s="57">
        <v>1.0801000000000001</v>
      </c>
      <c r="AC1023" s="57">
        <v>1.345</v>
      </c>
      <c r="AD1023" s="31">
        <f>省エネ計算フォーマット【EHP】!$R$131/100</f>
        <v>0</v>
      </c>
      <c r="AE1023" s="37">
        <f t="shared" si="31"/>
        <v>1.345</v>
      </c>
    </row>
    <row r="1024" spans="20:31">
      <c r="T1024" s="76">
        <v>9</v>
      </c>
      <c r="U1024" s="76">
        <v>2012</v>
      </c>
      <c r="V1024" s="76" t="s">
        <v>20</v>
      </c>
      <c r="W1024" s="76" t="s">
        <v>606</v>
      </c>
      <c r="X1024" s="76" t="s">
        <v>618</v>
      </c>
      <c r="Y1024" s="55" t="str">
        <f t="shared" si="30"/>
        <v>92012暖房ビル用マルチ有り</v>
      </c>
      <c r="Z1024" s="56">
        <v>-0.98</v>
      </c>
      <c r="AA1024" s="56">
        <v>1.98</v>
      </c>
      <c r="AB1024" s="57">
        <v>1.042</v>
      </c>
      <c r="AC1024" s="57">
        <v>1.4744999999999999</v>
      </c>
      <c r="AD1024" s="31">
        <f>省エネ計算フォーマット【EHP】!$R$131/100</f>
        <v>0</v>
      </c>
      <c r="AE1024" s="37">
        <f t="shared" si="31"/>
        <v>1.474</v>
      </c>
    </row>
    <row r="1025" spans="20:31">
      <c r="T1025" s="76">
        <v>9</v>
      </c>
      <c r="U1025" s="76">
        <v>2012</v>
      </c>
      <c r="V1025" s="76" t="s">
        <v>20</v>
      </c>
      <c r="W1025" s="76" t="s">
        <v>607</v>
      </c>
      <c r="X1025" s="76" t="s">
        <v>618</v>
      </c>
      <c r="Y1025" s="55" t="str">
        <f t="shared" si="30"/>
        <v>92012暖房設備用有り</v>
      </c>
      <c r="Z1025" s="56">
        <v>-0.26</v>
      </c>
      <c r="AA1025" s="56">
        <v>1.26</v>
      </c>
      <c r="AB1025" s="57">
        <v>1.0266999999999999</v>
      </c>
      <c r="AC1025" s="57">
        <v>0.93830000000000002</v>
      </c>
      <c r="AD1025" s="31">
        <f>省エネ計算フォーマット【EHP】!$R$131/100</f>
        <v>0</v>
      </c>
      <c r="AE1025" s="37">
        <f t="shared" si="31"/>
        <v>0.93799999999999994</v>
      </c>
    </row>
    <row r="1026" spans="20:31">
      <c r="T1026" s="76">
        <v>9</v>
      </c>
      <c r="U1026" s="76">
        <v>2012</v>
      </c>
      <c r="V1026" s="76" t="s">
        <v>20</v>
      </c>
      <c r="W1026" s="76" t="s">
        <v>612</v>
      </c>
      <c r="X1026" s="76" t="s">
        <v>702</v>
      </c>
      <c r="Y1026" s="55" t="str">
        <f t="shared" si="30"/>
        <v>92012暖房店舗用無し（一定速）</v>
      </c>
      <c r="Z1026" s="56">
        <v>0.25</v>
      </c>
      <c r="AA1026" s="56">
        <v>0.75</v>
      </c>
      <c r="AB1026" s="57">
        <v>0.25</v>
      </c>
      <c r="AC1026" s="57">
        <v>0.75</v>
      </c>
      <c r="AD1026" s="31">
        <f>省エネ計算フォーマット【EHP】!$R$131/100</f>
        <v>0</v>
      </c>
      <c r="AE1026" s="37">
        <f t="shared" si="31"/>
        <v>0.75</v>
      </c>
    </row>
    <row r="1027" spans="20:31">
      <c r="T1027" s="76">
        <v>9</v>
      </c>
      <c r="U1027" s="76">
        <v>2012</v>
      </c>
      <c r="V1027" s="76" t="s">
        <v>20</v>
      </c>
      <c r="W1027" s="76" t="s">
        <v>606</v>
      </c>
      <c r="X1027" s="76" t="s">
        <v>702</v>
      </c>
      <c r="Y1027" s="55" t="str">
        <f t="shared" si="30"/>
        <v>92012暖房ビル用マルチ無し（一定速）</v>
      </c>
      <c r="Z1027" s="56">
        <v>0.25</v>
      </c>
      <c r="AA1027" s="56">
        <v>0.75</v>
      </c>
      <c r="AB1027" s="57">
        <v>0.25</v>
      </c>
      <c r="AC1027" s="57">
        <v>0.75</v>
      </c>
      <c r="AD1027" s="31">
        <f>省エネ計算フォーマット【EHP】!$R$131/100</f>
        <v>0</v>
      </c>
      <c r="AE1027" s="37">
        <f t="shared" si="31"/>
        <v>0.75</v>
      </c>
    </row>
    <row r="1028" spans="20:31">
      <c r="T1028" s="76">
        <v>9</v>
      </c>
      <c r="U1028" s="76">
        <v>2012</v>
      </c>
      <c r="V1028" s="76" t="s">
        <v>20</v>
      </c>
      <c r="W1028" s="76" t="s">
        <v>607</v>
      </c>
      <c r="X1028" s="76" t="s">
        <v>702</v>
      </c>
      <c r="Y1028" s="55" t="str">
        <f t="shared" si="30"/>
        <v>92012暖房設備用無し（一定速）</v>
      </c>
      <c r="Z1028" s="69">
        <v>0.25</v>
      </c>
      <c r="AA1028" s="69">
        <v>0.75</v>
      </c>
      <c r="AB1028" s="70">
        <v>0.25</v>
      </c>
      <c r="AC1028" s="70">
        <v>0.75</v>
      </c>
      <c r="AD1028" s="31">
        <f>省エネ計算フォーマット【EHP】!$R$131/100</f>
        <v>0</v>
      </c>
      <c r="AE1028" s="37">
        <f t="shared" si="31"/>
        <v>0.75</v>
      </c>
    </row>
    <row r="1029" spans="20:31">
      <c r="T1029" s="76">
        <v>9</v>
      </c>
      <c r="U1029" s="76">
        <v>2013</v>
      </c>
      <c r="V1029" s="76" t="s">
        <v>19</v>
      </c>
      <c r="W1029" s="76" t="s">
        <v>612</v>
      </c>
      <c r="X1029" s="76" t="s">
        <v>618</v>
      </c>
      <c r="Y1029" s="55" t="str">
        <f t="shared" si="30"/>
        <v>92013冷房店舗用有り</v>
      </c>
      <c r="Z1029" s="56">
        <v>-1.5</v>
      </c>
      <c r="AA1029" s="56">
        <v>2.5</v>
      </c>
      <c r="AB1029" s="57">
        <v>1.0609999999999999</v>
      </c>
      <c r="AC1029" s="57">
        <v>1.8597999999999999</v>
      </c>
      <c r="AD1029" s="31">
        <f>省エネ計算フォーマット【EHP】!$R$131/100</f>
        <v>0</v>
      </c>
      <c r="AE1029" s="37">
        <f t="shared" si="31"/>
        <v>1.859</v>
      </c>
    </row>
    <row r="1030" spans="20:31">
      <c r="T1030" s="76">
        <v>9</v>
      </c>
      <c r="U1030" s="76">
        <v>2013</v>
      </c>
      <c r="V1030" s="76" t="s">
        <v>19</v>
      </c>
      <c r="W1030" s="76" t="s">
        <v>606</v>
      </c>
      <c r="X1030" s="76" t="s">
        <v>618</v>
      </c>
      <c r="Y1030" s="55" t="str">
        <f t="shared" si="30"/>
        <v>92013冷房ビル用マルチ有り</v>
      </c>
      <c r="Z1030" s="56">
        <v>-1.1399999999999999</v>
      </c>
      <c r="AA1030" s="56">
        <v>2.14</v>
      </c>
      <c r="AB1030" s="57">
        <v>1.0625</v>
      </c>
      <c r="AC1030" s="57">
        <v>1.5893999999999999</v>
      </c>
      <c r="AD1030" s="31">
        <f>省エネ計算フォーマット【EHP】!$R$131/100</f>
        <v>0</v>
      </c>
      <c r="AE1030" s="37">
        <f t="shared" si="31"/>
        <v>1.589</v>
      </c>
    </row>
    <row r="1031" spans="20:31">
      <c r="T1031" s="76">
        <v>9</v>
      </c>
      <c r="U1031" s="76">
        <v>2013</v>
      </c>
      <c r="V1031" s="76" t="s">
        <v>19</v>
      </c>
      <c r="W1031" s="76" t="s">
        <v>607</v>
      </c>
      <c r="X1031" s="76" t="s">
        <v>618</v>
      </c>
      <c r="Y1031" s="55" t="str">
        <f t="shared" si="30"/>
        <v>92013冷房設備用有り</v>
      </c>
      <c r="Z1031" s="56">
        <v>-0.26</v>
      </c>
      <c r="AA1031" s="56">
        <v>1.26</v>
      </c>
      <c r="AB1031" s="57">
        <v>1.0367999999999999</v>
      </c>
      <c r="AC1031" s="57">
        <v>0.93579999999999997</v>
      </c>
      <c r="AD1031" s="31">
        <f>省エネ計算フォーマット【EHP】!$R$131/100</f>
        <v>0</v>
      </c>
      <c r="AE1031" s="37">
        <f t="shared" si="31"/>
        <v>0.93500000000000005</v>
      </c>
    </row>
    <row r="1032" spans="20:31">
      <c r="T1032" s="76">
        <v>9</v>
      </c>
      <c r="U1032" s="76">
        <v>2013</v>
      </c>
      <c r="V1032" s="76" t="s">
        <v>19</v>
      </c>
      <c r="W1032" s="76" t="s">
        <v>612</v>
      </c>
      <c r="X1032" s="76" t="s">
        <v>702</v>
      </c>
      <c r="Y1032" s="55" t="str">
        <f t="shared" si="30"/>
        <v>92013冷房店舗用無し（一定速）</v>
      </c>
      <c r="Z1032" s="56">
        <v>0.25</v>
      </c>
      <c r="AA1032" s="56">
        <v>0.75</v>
      </c>
      <c r="AB1032" s="57">
        <v>0.25</v>
      </c>
      <c r="AC1032" s="57">
        <v>0.75</v>
      </c>
      <c r="AD1032" s="31">
        <f>省エネ計算フォーマット【EHP】!$R$131/100</f>
        <v>0</v>
      </c>
      <c r="AE1032" s="37">
        <f t="shared" si="31"/>
        <v>0.75</v>
      </c>
    </row>
    <row r="1033" spans="20:31">
      <c r="T1033" s="76">
        <v>9</v>
      </c>
      <c r="U1033" s="76">
        <v>2013</v>
      </c>
      <c r="V1033" s="76" t="s">
        <v>19</v>
      </c>
      <c r="W1033" s="76" t="s">
        <v>606</v>
      </c>
      <c r="X1033" s="76" t="s">
        <v>702</v>
      </c>
      <c r="Y1033" s="55" t="str">
        <f t="shared" si="30"/>
        <v>92013冷房ビル用マルチ無し（一定速）</v>
      </c>
      <c r="Z1033" s="56">
        <v>0.25</v>
      </c>
      <c r="AA1033" s="56">
        <v>0.75</v>
      </c>
      <c r="AB1033" s="57">
        <v>0.25</v>
      </c>
      <c r="AC1033" s="57">
        <v>0.75</v>
      </c>
      <c r="AD1033" s="31">
        <f>省エネ計算フォーマット【EHP】!$R$131/100</f>
        <v>0</v>
      </c>
      <c r="AE1033" s="37">
        <f t="shared" si="31"/>
        <v>0.75</v>
      </c>
    </row>
    <row r="1034" spans="20:31">
      <c r="T1034" s="76">
        <v>9</v>
      </c>
      <c r="U1034" s="76">
        <v>2013</v>
      </c>
      <c r="V1034" s="76" t="s">
        <v>19</v>
      </c>
      <c r="W1034" s="76" t="s">
        <v>607</v>
      </c>
      <c r="X1034" s="76" t="s">
        <v>702</v>
      </c>
      <c r="Y1034" s="55" t="str">
        <f t="shared" ref="Y1034:Y1097" si="32">T1034&amp;U1034&amp;V1034&amp;W1034&amp;X1034</f>
        <v>92013冷房設備用無し（一定速）</v>
      </c>
      <c r="Z1034" s="56">
        <v>0.25</v>
      </c>
      <c r="AA1034" s="56">
        <v>0.75</v>
      </c>
      <c r="AB1034" s="57">
        <v>0.25</v>
      </c>
      <c r="AC1034" s="57">
        <v>0.75</v>
      </c>
      <c r="AD1034" s="31">
        <f>省エネ計算フォーマット【EHP】!$R$131/100</f>
        <v>0</v>
      </c>
      <c r="AE1034" s="37">
        <f t="shared" si="31"/>
        <v>0.75</v>
      </c>
    </row>
    <row r="1035" spans="20:31">
      <c r="T1035" s="76">
        <v>9</v>
      </c>
      <c r="U1035" s="76">
        <v>2013</v>
      </c>
      <c r="V1035" s="76" t="s">
        <v>20</v>
      </c>
      <c r="W1035" s="76" t="s">
        <v>612</v>
      </c>
      <c r="X1035" s="76" t="s">
        <v>618</v>
      </c>
      <c r="Y1035" s="55" t="str">
        <f t="shared" si="32"/>
        <v>92013暖房店舗用有り</v>
      </c>
      <c r="Z1035" s="56">
        <v>-0.94</v>
      </c>
      <c r="AA1035" s="56">
        <v>1.94</v>
      </c>
      <c r="AB1035" s="57">
        <v>1.0853999999999999</v>
      </c>
      <c r="AC1035" s="57">
        <v>1.4337</v>
      </c>
      <c r="AD1035" s="31">
        <f>省エネ計算フォーマット【EHP】!$R$131/100</f>
        <v>0</v>
      </c>
      <c r="AE1035" s="37">
        <f t="shared" si="31"/>
        <v>1.4330000000000001</v>
      </c>
    </row>
    <row r="1036" spans="20:31">
      <c r="T1036" s="76">
        <v>9</v>
      </c>
      <c r="U1036" s="76">
        <v>2013</v>
      </c>
      <c r="V1036" s="76" t="s">
        <v>20</v>
      </c>
      <c r="W1036" s="76" t="s">
        <v>606</v>
      </c>
      <c r="X1036" s="76" t="s">
        <v>618</v>
      </c>
      <c r="Y1036" s="55" t="str">
        <f t="shared" si="32"/>
        <v>92013暖房ビル用マルチ有り</v>
      </c>
      <c r="Z1036" s="56">
        <v>-0.98</v>
      </c>
      <c r="AA1036" s="56">
        <v>1.98</v>
      </c>
      <c r="AB1036" s="57">
        <v>1.042</v>
      </c>
      <c r="AC1036" s="57">
        <v>1.4744999999999999</v>
      </c>
      <c r="AD1036" s="31">
        <f>省エネ計算フォーマット【EHP】!$R$131/100</f>
        <v>0</v>
      </c>
      <c r="AE1036" s="37">
        <f t="shared" ref="AE1036:AE1099" si="33">ROUNDDOWN(IF(AD1036&gt;=0.25,Z1036*AD1036+AA1036,AB1036*AD1036+AC1036),3)</f>
        <v>1.474</v>
      </c>
    </row>
    <row r="1037" spans="20:31">
      <c r="T1037" s="76">
        <v>9</v>
      </c>
      <c r="U1037" s="76">
        <v>2013</v>
      </c>
      <c r="V1037" s="76" t="s">
        <v>20</v>
      </c>
      <c r="W1037" s="76" t="s">
        <v>607</v>
      </c>
      <c r="X1037" s="76" t="s">
        <v>618</v>
      </c>
      <c r="Y1037" s="55" t="str">
        <f t="shared" si="32"/>
        <v>92013暖房設備用有り</v>
      </c>
      <c r="Z1037" s="56">
        <v>-0.32</v>
      </c>
      <c r="AA1037" s="56">
        <v>1.32</v>
      </c>
      <c r="AB1037" s="57">
        <v>1.028</v>
      </c>
      <c r="AC1037" s="57">
        <v>0.98299999999999998</v>
      </c>
      <c r="AD1037" s="31">
        <f>省エネ計算フォーマット【EHP】!$R$131/100</f>
        <v>0</v>
      </c>
      <c r="AE1037" s="37">
        <f t="shared" si="33"/>
        <v>0.98299999999999998</v>
      </c>
    </row>
    <row r="1038" spans="20:31">
      <c r="T1038" s="76">
        <v>9</v>
      </c>
      <c r="U1038" s="76">
        <v>2013</v>
      </c>
      <c r="V1038" s="76" t="s">
        <v>20</v>
      </c>
      <c r="W1038" s="76" t="s">
        <v>612</v>
      </c>
      <c r="X1038" s="76" t="s">
        <v>702</v>
      </c>
      <c r="Y1038" s="55" t="str">
        <f t="shared" si="32"/>
        <v>92013暖房店舗用無し（一定速）</v>
      </c>
      <c r="Z1038" s="56">
        <v>0.25</v>
      </c>
      <c r="AA1038" s="56">
        <v>0.75</v>
      </c>
      <c r="AB1038" s="57">
        <v>0.25</v>
      </c>
      <c r="AC1038" s="57">
        <v>0.75</v>
      </c>
      <c r="AD1038" s="31">
        <f>省エネ計算フォーマット【EHP】!$R$131/100</f>
        <v>0</v>
      </c>
      <c r="AE1038" s="37">
        <f t="shared" si="33"/>
        <v>0.75</v>
      </c>
    </row>
    <row r="1039" spans="20:31">
      <c r="T1039" s="76">
        <v>9</v>
      </c>
      <c r="U1039" s="76">
        <v>2013</v>
      </c>
      <c r="V1039" s="76" t="s">
        <v>20</v>
      </c>
      <c r="W1039" s="76" t="s">
        <v>606</v>
      </c>
      <c r="X1039" s="76" t="s">
        <v>702</v>
      </c>
      <c r="Y1039" s="55" t="str">
        <f t="shared" si="32"/>
        <v>92013暖房ビル用マルチ無し（一定速）</v>
      </c>
      <c r="Z1039" s="56">
        <v>0.25</v>
      </c>
      <c r="AA1039" s="56">
        <v>0.75</v>
      </c>
      <c r="AB1039" s="57">
        <v>0.25</v>
      </c>
      <c r="AC1039" s="57">
        <v>0.75</v>
      </c>
      <c r="AD1039" s="31">
        <f>省エネ計算フォーマット【EHP】!$R$131/100</f>
        <v>0</v>
      </c>
      <c r="AE1039" s="37">
        <f t="shared" si="33"/>
        <v>0.75</v>
      </c>
    </row>
    <row r="1040" spans="20:31">
      <c r="T1040" s="76">
        <v>9</v>
      </c>
      <c r="U1040" s="76">
        <v>2013</v>
      </c>
      <c r="V1040" s="76" t="s">
        <v>20</v>
      </c>
      <c r="W1040" s="76" t="s">
        <v>607</v>
      </c>
      <c r="X1040" s="76" t="s">
        <v>702</v>
      </c>
      <c r="Y1040" s="55" t="str">
        <f t="shared" si="32"/>
        <v>92013暖房設備用無し（一定速）</v>
      </c>
      <c r="Z1040" s="56">
        <v>0.25</v>
      </c>
      <c r="AA1040" s="56">
        <v>0.75</v>
      </c>
      <c r="AB1040" s="57">
        <v>0.25</v>
      </c>
      <c r="AC1040" s="57">
        <v>0.75</v>
      </c>
      <c r="AD1040" s="31">
        <f>省エネ計算フォーマット【EHP】!$R$131/100</f>
        <v>0</v>
      </c>
      <c r="AE1040" s="37">
        <f t="shared" si="33"/>
        <v>0.75</v>
      </c>
    </row>
    <row r="1041" spans="20:31">
      <c r="T1041" s="76">
        <v>9</v>
      </c>
      <c r="U1041" s="76">
        <v>2014</v>
      </c>
      <c r="V1041" s="76" t="s">
        <v>19</v>
      </c>
      <c r="W1041" s="76" t="s">
        <v>612</v>
      </c>
      <c r="X1041" s="76" t="s">
        <v>618</v>
      </c>
      <c r="Y1041" s="55" t="str">
        <f t="shared" si="32"/>
        <v>92014冷房店舗用有り</v>
      </c>
      <c r="Z1041" s="56">
        <v>-1.46</v>
      </c>
      <c r="AA1041" s="56">
        <v>2.46</v>
      </c>
      <c r="AB1041" s="57">
        <v>1.06</v>
      </c>
      <c r="AC1041" s="57">
        <v>1.83</v>
      </c>
      <c r="AD1041" s="31">
        <f>省エネ計算フォーマット【EHP】!$R$131/100</f>
        <v>0</v>
      </c>
      <c r="AE1041" s="37">
        <f t="shared" si="33"/>
        <v>1.83</v>
      </c>
    </row>
    <row r="1042" spans="20:31">
      <c r="T1042" s="76">
        <v>9</v>
      </c>
      <c r="U1042" s="76">
        <v>2014</v>
      </c>
      <c r="V1042" s="76" t="s">
        <v>19</v>
      </c>
      <c r="W1042" s="76" t="s">
        <v>606</v>
      </c>
      <c r="X1042" s="76" t="s">
        <v>618</v>
      </c>
      <c r="Y1042" s="55" t="str">
        <f t="shared" si="32"/>
        <v>92014冷房ビル用マルチ有り</v>
      </c>
      <c r="Z1042" s="56">
        <v>-1.52</v>
      </c>
      <c r="AA1042" s="56">
        <v>2.52</v>
      </c>
      <c r="AB1042" s="57">
        <v>1.0736000000000001</v>
      </c>
      <c r="AC1042" s="57">
        <v>1.8715999999999999</v>
      </c>
      <c r="AD1042" s="31">
        <f>省エネ計算フォーマット【EHP】!$R$131/100</f>
        <v>0</v>
      </c>
      <c r="AE1042" s="37">
        <f t="shared" si="33"/>
        <v>1.871</v>
      </c>
    </row>
    <row r="1043" spans="20:31">
      <c r="T1043" s="76">
        <v>9</v>
      </c>
      <c r="U1043" s="76">
        <v>2014</v>
      </c>
      <c r="V1043" s="76" t="s">
        <v>19</v>
      </c>
      <c r="W1043" s="76" t="s">
        <v>607</v>
      </c>
      <c r="X1043" s="76" t="s">
        <v>618</v>
      </c>
      <c r="Y1043" s="55" t="str">
        <f t="shared" si="32"/>
        <v>92014冷房設備用有り</v>
      </c>
      <c r="Z1043" s="56">
        <v>-0.32</v>
      </c>
      <c r="AA1043" s="56">
        <v>1.32</v>
      </c>
      <c r="AB1043" s="57">
        <v>1.0385</v>
      </c>
      <c r="AC1043" s="57">
        <v>0.98040000000000005</v>
      </c>
      <c r="AD1043" s="31">
        <f>省エネ計算フォーマット【EHP】!$R$131/100</f>
        <v>0</v>
      </c>
      <c r="AE1043" s="37">
        <f t="shared" si="33"/>
        <v>0.98</v>
      </c>
    </row>
    <row r="1044" spans="20:31">
      <c r="T1044" s="76">
        <v>9</v>
      </c>
      <c r="U1044" s="76">
        <v>2014</v>
      </c>
      <c r="V1044" s="76" t="s">
        <v>19</v>
      </c>
      <c r="W1044" s="76" t="s">
        <v>612</v>
      </c>
      <c r="X1044" s="76" t="s">
        <v>702</v>
      </c>
      <c r="Y1044" s="55" t="str">
        <f t="shared" si="32"/>
        <v>92014冷房店舗用無し（一定速）</v>
      </c>
      <c r="Z1044" s="56">
        <v>0.25</v>
      </c>
      <c r="AA1044" s="56">
        <v>0.75</v>
      </c>
      <c r="AB1044" s="57">
        <v>0.25</v>
      </c>
      <c r="AC1044" s="57">
        <v>0.75</v>
      </c>
      <c r="AD1044" s="31">
        <f>省エネ計算フォーマット【EHP】!$R$131/100</f>
        <v>0</v>
      </c>
      <c r="AE1044" s="37">
        <f t="shared" si="33"/>
        <v>0.75</v>
      </c>
    </row>
    <row r="1045" spans="20:31">
      <c r="T1045" s="76">
        <v>9</v>
      </c>
      <c r="U1045" s="76">
        <v>2014</v>
      </c>
      <c r="V1045" s="76" t="s">
        <v>19</v>
      </c>
      <c r="W1045" s="76" t="s">
        <v>606</v>
      </c>
      <c r="X1045" s="76" t="s">
        <v>702</v>
      </c>
      <c r="Y1045" s="55" t="str">
        <f t="shared" si="32"/>
        <v>92014冷房ビル用マルチ無し（一定速）</v>
      </c>
      <c r="Z1045" s="56">
        <v>0.25</v>
      </c>
      <c r="AA1045" s="56">
        <v>0.75</v>
      </c>
      <c r="AB1045" s="57">
        <v>0.25</v>
      </c>
      <c r="AC1045" s="57">
        <v>0.75</v>
      </c>
      <c r="AD1045" s="31">
        <f>省エネ計算フォーマット【EHP】!$R$131/100</f>
        <v>0</v>
      </c>
      <c r="AE1045" s="37">
        <f t="shared" si="33"/>
        <v>0.75</v>
      </c>
    </row>
    <row r="1046" spans="20:31">
      <c r="T1046" s="76">
        <v>9</v>
      </c>
      <c r="U1046" s="76">
        <v>2014</v>
      </c>
      <c r="V1046" s="76" t="s">
        <v>19</v>
      </c>
      <c r="W1046" s="76" t="s">
        <v>607</v>
      </c>
      <c r="X1046" s="76" t="s">
        <v>702</v>
      </c>
      <c r="Y1046" s="55" t="str">
        <f t="shared" si="32"/>
        <v>92014冷房設備用無し（一定速）</v>
      </c>
      <c r="Z1046" s="56">
        <v>0.25</v>
      </c>
      <c r="AA1046" s="56">
        <v>0.75</v>
      </c>
      <c r="AB1046" s="57">
        <v>0.25</v>
      </c>
      <c r="AC1046" s="57">
        <v>0.75</v>
      </c>
      <c r="AD1046" s="31">
        <f>省エネ計算フォーマット【EHP】!$R$131/100</f>
        <v>0</v>
      </c>
      <c r="AE1046" s="37">
        <f t="shared" si="33"/>
        <v>0.75</v>
      </c>
    </row>
    <row r="1047" spans="20:31">
      <c r="T1047" s="76">
        <v>9</v>
      </c>
      <c r="U1047" s="76">
        <v>2014</v>
      </c>
      <c r="V1047" s="76" t="s">
        <v>20</v>
      </c>
      <c r="W1047" s="76" t="s">
        <v>612</v>
      </c>
      <c r="X1047" s="76" t="s">
        <v>618</v>
      </c>
      <c r="Y1047" s="55" t="str">
        <f t="shared" si="32"/>
        <v>92014暖房店舗用有り</v>
      </c>
      <c r="Z1047" s="56">
        <v>-0.94</v>
      </c>
      <c r="AA1047" s="56">
        <v>1.94</v>
      </c>
      <c r="AB1047" s="57">
        <v>1.0853999999999999</v>
      </c>
      <c r="AC1047" s="57">
        <v>1.4337</v>
      </c>
      <c r="AD1047" s="31">
        <f>省エネ計算フォーマット【EHP】!$R$131/100</f>
        <v>0</v>
      </c>
      <c r="AE1047" s="37">
        <f t="shared" si="33"/>
        <v>1.4330000000000001</v>
      </c>
    </row>
    <row r="1048" spans="20:31">
      <c r="T1048" s="76">
        <v>9</v>
      </c>
      <c r="U1048" s="76">
        <v>2014</v>
      </c>
      <c r="V1048" s="76" t="s">
        <v>20</v>
      </c>
      <c r="W1048" s="76" t="s">
        <v>606</v>
      </c>
      <c r="X1048" s="76" t="s">
        <v>618</v>
      </c>
      <c r="Y1048" s="55" t="str">
        <f t="shared" si="32"/>
        <v>92014暖房ビル用マルチ有り</v>
      </c>
      <c r="Z1048" s="56">
        <v>-0.96</v>
      </c>
      <c r="AA1048" s="56">
        <v>1.96</v>
      </c>
      <c r="AB1048" s="57">
        <v>1.0416000000000001</v>
      </c>
      <c r="AC1048" s="57">
        <v>1.4596</v>
      </c>
      <c r="AD1048" s="31">
        <f>省エネ計算フォーマット【EHP】!$R$131/100</f>
        <v>0</v>
      </c>
      <c r="AE1048" s="37">
        <f t="shared" si="33"/>
        <v>1.4590000000000001</v>
      </c>
    </row>
    <row r="1049" spans="20:31">
      <c r="T1049" s="76">
        <v>9</v>
      </c>
      <c r="U1049" s="76">
        <v>2014</v>
      </c>
      <c r="V1049" s="76" t="s">
        <v>20</v>
      </c>
      <c r="W1049" s="76" t="s">
        <v>607</v>
      </c>
      <c r="X1049" s="76" t="s">
        <v>618</v>
      </c>
      <c r="Y1049" s="55" t="str">
        <f t="shared" si="32"/>
        <v>92014暖房設備用有り</v>
      </c>
      <c r="Z1049" s="56">
        <v>-0.36</v>
      </c>
      <c r="AA1049" s="56">
        <v>1.36</v>
      </c>
      <c r="AB1049" s="57">
        <v>1.0287999999999999</v>
      </c>
      <c r="AC1049" s="57">
        <v>1.0127999999999999</v>
      </c>
      <c r="AD1049" s="31">
        <f>省エネ計算フォーマット【EHP】!$R$131/100</f>
        <v>0</v>
      </c>
      <c r="AE1049" s="37">
        <f t="shared" si="33"/>
        <v>1.012</v>
      </c>
    </row>
    <row r="1050" spans="20:31">
      <c r="T1050" s="76">
        <v>9</v>
      </c>
      <c r="U1050" s="76">
        <v>2014</v>
      </c>
      <c r="V1050" s="76" t="s">
        <v>20</v>
      </c>
      <c r="W1050" s="76" t="s">
        <v>612</v>
      </c>
      <c r="X1050" s="76" t="s">
        <v>702</v>
      </c>
      <c r="Y1050" s="55" t="str">
        <f t="shared" si="32"/>
        <v>92014暖房店舗用無し（一定速）</v>
      </c>
      <c r="Z1050" s="56">
        <v>0.25</v>
      </c>
      <c r="AA1050" s="56">
        <v>0.75</v>
      </c>
      <c r="AB1050" s="57">
        <v>0.25</v>
      </c>
      <c r="AC1050" s="57">
        <v>0.75</v>
      </c>
      <c r="AD1050" s="31">
        <f>省エネ計算フォーマット【EHP】!$R$131/100</f>
        <v>0</v>
      </c>
      <c r="AE1050" s="37">
        <f t="shared" si="33"/>
        <v>0.75</v>
      </c>
    </row>
    <row r="1051" spans="20:31">
      <c r="T1051" s="76">
        <v>9</v>
      </c>
      <c r="U1051" s="76">
        <v>2014</v>
      </c>
      <c r="V1051" s="76" t="s">
        <v>20</v>
      </c>
      <c r="W1051" s="76" t="s">
        <v>606</v>
      </c>
      <c r="X1051" s="76" t="s">
        <v>702</v>
      </c>
      <c r="Y1051" s="55" t="str">
        <f t="shared" si="32"/>
        <v>92014暖房ビル用マルチ無し（一定速）</v>
      </c>
      <c r="Z1051" s="56">
        <v>0.25</v>
      </c>
      <c r="AA1051" s="56">
        <v>0.75</v>
      </c>
      <c r="AB1051" s="57">
        <v>0.25</v>
      </c>
      <c r="AC1051" s="57">
        <v>0.75</v>
      </c>
      <c r="AD1051" s="31">
        <f>省エネ計算フォーマット【EHP】!$R$131/100</f>
        <v>0</v>
      </c>
      <c r="AE1051" s="37">
        <f t="shared" si="33"/>
        <v>0.75</v>
      </c>
    </row>
    <row r="1052" spans="20:31">
      <c r="T1052" s="76">
        <v>9</v>
      </c>
      <c r="U1052" s="76">
        <v>2014</v>
      </c>
      <c r="V1052" s="76" t="s">
        <v>20</v>
      </c>
      <c r="W1052" s="76" t="s">
        <v>607</v>
      </c>
      <c r="X1052" s="76" t="s">
        <v>702</v>
      </c>
      <c r="Y1052" s="55" t="str">
        <f t="shared" si="32"/>
        <v>92014暖房設備用無し（一定速）</v>
      </c>
      <c r="Z1052" s="56">
        <v>0.25</v>
      </c>
      <c r="AA1052" s="56">
        <v>0.75</v>
      </c>
      <c r="AB1052" s="57">
        <v>0.25</v>
      </c>
      <c r="AC1052" s="57">
        <v>0.75</v>
      </c>
      <c r="AD1052" s="31">
        <f>省エネ計算フォーマット【EHP】!$R$131/100</f>
        <v>0</v>
      </c>
      <c r="AE1052" s="37">
        <f t="shared" si="33"/>
        <v>0.75</v>
      </c>
    </row>
    <row r="1053" spans="20:31">
      <c r="T1053" s="73">
        <v>9</v>
      </c>
      <c r="U1053" s="73">
        <v>2015</v>
      </c>
      <c r="V1053" s="73" t="s">
        <v>19</v>
      </c>
      <c r="W1053" s="73" t="s">
        <v>612</v>
      </c>
      <c r="X1053" s="73" t="s">
        <v>618</v>
      </c>
      <c r="Y1053" s="28" t="str">
        <f t="shared" si="32"/>
        <v>92015冷房店舗用有り</v>
      </c>
      <c r="Z1053" s="71">
        <v>-1.38</v>
      </c>
      <c r="AA1053" s="71">
        <v>2.38</v>
      </c>
      <c r="AB1053" s="72">
        <v>1.0581</v>
      </c>
      <c r="AC1053" s="72">
        <v>1.7705</v>
      </c>
      <c r="AD1053" s="31">
        <f>省エネ計算フォーマット【EHP】!$R$131/100</f>
        <v>0</v>
      </c>
      <c r="AE1053" s="32">
        <f t="shared" si="33"/>
        <v>1.77</v>
      </c>
    </row>
    <row r="1054" spans="20:31">
      <c r="T1054" s="73">
        <v>9</v>
      </c>
      <c r="U1054" s="73">
        <v>2015</v>
      </c>
      <c r="V1054" s="73" t="s">
        <v>19</v>
      </c>
      <c r="W1054" s="73" t="s">
        <v>606</v>
      </c>
      <c r="X1054" s="73" t="s">
        <v>618</v>
      </c>
      <c r="Y1054" s="28" t="str">
        <f t="shared" si="32"/>
        <v>92015冷房ビル用マルチ有り</v>
      </c>
      <c r="Z1054" s="51">
        <v>-1.5740000000000001</v>
      </c>
      <c r="AA1054" s="51">
        <v>2.5739999999999998</v>
      </c>
      <c r="AB1054" s="52">
        <v>1.0751999999999999</v>
      </c>
      <c r="AC1054" s="52">
        <v>1.9117</v>
      </c>
      <c r="AD1054" s="31">
        <f>省エネ計算フォーマット【EHP】!$R$131/100</f>
        <v>0</v>
      </c>
      <c r="AE1054" s="32">
        <f t="shared" si="33"/>
        <v>1.911</v>
      </c>
    </row>
    <row r="1055" spans="20:31">
      <c r="T1055" s="73">
        <v>9</v>
      </c>
      <c r="U1055" s="73">
        <v>2015</v>
      </c>
      <c r="V1055" s="73" t="s">
        <v>19</v>
      </c>
      <c r="W1055" s="73" t="s">
        <v>607</v>
      </c>
      <c r="X1055" s="73" t="s">
        <v>618</v>
      </c>
      <c r="Y1055" s="28" t="str">
        <f t="shared" si="32"/>
        <v>92015冷房設備用有り</v>
      </c>
      <c r="Z1055" s="51">
        <v>-0.62</v>
      </c>
      <c r="AA1055" s="51">
        <v>1.62</v>
      </c>
      <c r="AB1055" s="52">
        <v>1.0472999999999999</v>
      </c>
      <c r="AC1055" s="52">
        <v>1.2032</v>
      </c>
      <c r="AD1055" s="31">
        <f>省エネ計算フォーマット【EHP】!$R$131/100</f>
        <v>0</v>
      </c>
      <c r="AE1055" s="32">
        <f t="shared" si="33"/>
        <v>1.2030000000000001</v>
      </c>
    </row>
    <row r="1056" spans="20:31">
      <c r="T1056" s="73">
        <v>9</v>
      </c>
      <c r="U1056" s="73">
        <v>2015</v>
      </c>
      <c r="V1056" s="73" t="s">
        <v>19</v>
      </c>
      <c r="W1056" s="73" t="s">
        <v>612</v>
      </c>
      <c r="X1056" s="73" t="s">
        <v>702</v>
      </c>
      <c r="Y1056" s="28" t="str">
        <f t="shared" si="32"/>
        <v>92015冷房店舗用無し（一定速）</v>
      </c>
      <c r="Z1056" s="51">
        <v>0.25</v>
      </c>
      <c r="AA1056" s="51">
        <v>0.75</v>
      </c>
      <c r="AB1056" s="52">
        <v>0.25</v>
      </c>
      <c r="AC1056" s="52">
        <v>0.75</v>
      </c>
      <c r="AD1056" s="31">
        <f>省エネ計算フォーマット【EHP】!$R$131/100</f>
        <v>0</v>
      </c>
      <c r="AE1056" s="32">
        <f t="shared" si="33"/>
        <v>0.75</v>
      </c>
    </row>
    <row r="1057" spans="20:31">
      <c r="T1057" s="73">
        <v>9</v>
      </c>
      <c r="U1057" s="73">
        <v>2015</v>
      </c>
      <c r="V1057" s="73" t="s">
        <v>19</v>
      </c>
      <c r="W1057" s="73" t="s">
        <v>606</v>
      </c>
      <c r="X1057" s="73" t="s">
        <v>702</v>
      </c>
      <c r="Y1057" s="28" t="str">
        <f t="shared" si="32"/>
        <v>92015冷房ビル用マルチ無し（一定速）</v>
      </c>
      <c r="Z1057" s="51">
        <v>0.25</v>
      </c>
      <c r="AA1057" s="51">
        <v>0.75</v>
      </c>
      <c r="AB1057" s="52">
        <v>0.25</v>
      </c>
      <c r="AC1057" s="52">
        <v>0.75</v>
      </c>
      <c r="AD1057" s="31">
        <f>省エネ計算フォーマット【EHP】!$R$131/100</f>
        <v>0</v>
      </c>
      <c r="AE1057" s="32">
        <f t="shared" si="33"/>
        <v>0.75</v>
      </c>
    </row>
    <row r="1058" spans="20:31">
      <c r="T1058" s="73">
        <v>9</v>
      </c>
      <c r="U1058" s="73">
        <v>2015</v>
      </c>
      <c r="V1058" s="73" t="s">
        <v>19</v>
      </c>
      <c r="W1058" s="73" t="s">
        <v>607</v>
      </c>
      <c r="X1058" s="73" t="s">
        <v>702</v>
      </c>
      <c r="Y1058" s="28" t="str">
        <f t="shared" si="32"/>
        <v>92015冷房設備用無し（一定速）</v>
      </c>
      <c r="Z1058" s="51">
        <v>0.25</v>
      </c>
      <c r="AA1058" s="51">
        <v>0.75</v>
      </c>
      <c r="AB1058" s="52">
        <v>0.25</v>
      </c>
      <c r="AC1058" s="52">
        <v>0.75</v>
      </c>
      <c r="AD1058" s="31">
        <f>省エネ計算フォーマット【EHP】!$R$131/100</f>
        <v>0</v>
      </c>
      <c r="AE1058" s="32">
        <f t="shared" si="33"/>
        <v>0.75</v>
      </c>
    </row>
    <row r="1059" spans="20:31">
      <c r="T1059" s="73">
        <v>9</v>
      </c>
      <c r="U1059" s="73">
        <v>2015</v>
      </c>
      <c r="V1059" s="73" t="s">
        <v>20</v>
      </c>
      <c r="W1059" s="73" t="s">
        <v>612</v>
      </c>
      <c r="X1059" s="73" t="s">
        <v>618</v>
      </c>
      <c r="Y1059" s="28" t="str">
        <f t="shared" si="32"/>
        <v>92015暖房店舗用有り</v>
      </c>
      <c r="Z1059" s="51">
        <v>-0.97</v>
      </c>
      <c r="AA1059" s="51">
        <v>1.97</v>
      </c>
      <c r="AB1059" s="52">
        <v>1.0867</v>
      </c>
      <c r="AC1059" s="52">
        <v>1.4558</v>
      </c>
      <c r="AD1059" s="31">
        <f>省エネ計算フォーマット【EHP】!$R$131/100</f>
        <v>0</v>
      </c>
      <c r="AE1059" s="32">
        <f t="shared" si="33"/>
        <v>1.4550000000000001</v>
      </c>
    </row>
    <row r="1060" spans="20:31">
      <c r="T1060" s="73">
        <v>9</v>
      </c>
      <c r="U1060" s="73">
        <v>2015</v>
      </c>
      <c r="V1060" s="73" t="s">
        <v>20</v>
      </c>
      <c r="W1060" s="73" t="s">
        <v>606</v>
      </c>
      <c r="X1060" s="73" t="s">
        <v>618</v>
      </c>
      <c r="Y1060" s="28" t="str">
        <f t="shared" si="32"/>
        <v>92015暖房ビル用マルチ有り</v>
      </c>
      <c r="Z1060" s="51">
        <v>-0.876</v>
      </c>
      <c r="AA1060" s="51">
        <v>1.8759999999999999</v>
      </c>
      <c r="AB1060" s="52">
        <v>1.0398000000000001</v>
      </c>
      <c r="AC1060" s="52">
        <v>1.3971</v>
      </c>
      <c r="AD1060" s="31">
        <f>省エネ計算フォーマット【EHP】!$R$131/100</f>
        <v>0</v>
      </c>
      <c r="AE1060" s="32">
        <f t="shared" si="33"/>
        <v>1.397</v>
      </c>
    </row>
    <row r="1061" spans="20:31">
      <c r="T1061" s="73">
        <v>9</v>
      </c>
      <c r="U1061" s="73">
        <v>2015</v>
      </c>
      <c r="V1061" s="73" t="s">
        <v>20</v>
      </c>
      <c r="W1061" s="73" t="s">
        <v>607</v>
      </c>
      <c r="X1061" s="73" t="s">
        <v>618</v>
      </c>
      <c r="Y1061" s="28" t="str">
        <f t="shared" si="32"/>
        <v>92015暖房設備用有り</v>
      </c>
      <c r="Z1061" s="51">
        <v>-0.59799999999999998</v>
      </c>
      <c r="AA1061" s="51">
        <v>1.5980000000000001</v>
      </c>
      <c r="AB1061" s="52">
        <v>1.0339</v>
      </c>
      <c r="AC1061" s="52">
        <v>1.19</v>
      </c>
      <c r="AD1061" s="31">
        <f>省エネ計算フォーマット【EHP】!$R$131/100</f>
        <v>0</v>
      </c>
      <c r="AE1061" s="32">
        <f t="shared" si="33"/>
        <v>1.19</v>
      </c>
    </row>
    <row r="1062" spans="20:31">
      <c r="T1062" s="73">
        <v>9</v>
      </c>
      <c r="U1062" s="73">
        <v>2015</v>
      </c>
      <c r="V1062" s="73" t="s">
        <v>20</v>
      </c>
      <c r="W1062" s="73" t="s">
        <v>612</v>
      </c>
      <c r="X1062" s="73" t="s">
        <v>702</v>
      </c>
      <c r="Y1062" s="28" t="str">
        <f t="shared" si="32"/>
        <v>92015暖房店舗用無し（一定速）</v>
      </c>
      <c r="Z1062" s="51">
        <v>0.25</v>
      </c>
      <c r="AA1062" s="51">
        <v>0.75</v>
      </c>
      <c r="AB1062" s="52">
        <v>0.25</v>
      </c>
      <c r="AC1062" s="52">
        <v>0.75</v>
      </c>
      <c r="AD1062" s="31">
        <f>省エネ計算フォーマット【EHP】!$R$131/100</f>
        <v>0</v>
      </c>
      <c r="AE1062" s="32">
        <f t="shared" si="33"/>
        <v>0.75</v>
      </c>
    </row>
    <row r="1063" spans="20:31">
      <c r="T1063" s="73">
        <v>9</v>
      </c>
      <c r="U1063" s="73">
        <v>2015</v>
      </c>
      <c r="V1063" s="73" t="s">
        <v>20</v>
      </c>
      <c r="W1063" s="73" t="s">
        <v>606</v>
      </c>
      <c r="X1063" s="73" t="s">
        <v>702</v>
      </c>
      <c r="Y1063" s="28" t="str">
        <f t="shared" si="32"/>
        <v>92015暖房ビル用マルチ無し（一定速）</v>
      </c>
      <c r="Z1063" s="51">
        <v>0.25</v>
      </c>
      <c r="AA1063" s="51">
        <v>0.75</v>
      </c>
      <c r="AB1063" s="52">
        <v>0.25</v>
      </c>
      <c r="AC1063" s="52">
        <v>0.75</v>
      </c>
      <c r="AD1063" s="31">
        <f>省エネ計算フォーマット【EHP】!$R$131/100</f>
        <v>0</v>
      </c>
      <c r="AE1063" s="32">
        <f t="shared" si="33"/>
        <v>0.75</v>
      </c>
    </row>
    <row r="1064" spans="20:31">
      <c r="T1064" s="73">
        <v>9</v>
      </c>
      <c r="U1064" s="73">
        <v>2015</v>
      </c>
      <c r="V1064" s="73" t="s">
        <v>20</v>
      </c>
      <c r="W1064" s="73" t="s">
        <v>607</v>
      </c>
      <c r="X1064" s="73" t="s">
        <v>702</v>
      </c>
      <c r="Y1064" s="28" t="str">
        <f t="shared" si="32"/>
        <v>92015暖房設備用無し（一定速）</v>
      </c>
      <c r="Z1064" s="51">
        <v>0.25</v>
      </c>
      <c r="AA1064" s="51">
        <v>0.75</v>
      </c>
      <c r="AB1064" s="52">
        <v>0.25</v>
      </c>
      <c r="AC1064" s="52">
        <v>0.75</v>
      </c>
      <c r="AD1064" s="31">
        <f>省エネ計算フォーマット【EHP】!$R$131/100</f>
        <v>0</v>
      </c>
      <c r="AE1064" s="32">
        <f t="shared" si="33"/>
        <v>0.75</v>
      </c>
    </row>
    <row r="1065" spans="20:31">
      <c r="T1065" s="73">
        <v>9</v>
      </c>
      <c r="U1065" s="73">
        <v>2020</v>
      </c>
      <c r="V1065" s="73" t="s">
        <v>613</v>
      </c>
      <c r="W1065" s="73" t="s">
        <v>612</v>
      </c>
      <c r="X1065" s="73" t="s">
        <v>618</v>
      </c>
      <c r="Y1065" s="28" t="str">
        <f t="shared" si="32"/>
        <v>92020冷房店舗用有り</v>
      </c>
      <c r="Z1065" s="51">
        <v>-1.38</v>
      </c>
      <c r="AA1065" s="51">
        <v>2.38</v>
      </c>
      <c r="AB1065" s="52">
        <v>1.0581</v>
      </c>
      <c r="AC1065" s="52">
        <v>1.7705</v>
      </c>
      <c r="AD1065" s="31">
        <f>省エネ計算フォーマット【EHP】!$R$131/100</f>
        <v>0</v>
      </c>
      <c r="AE1065" s="32">
        <f t="shared" si="33"/>
        <v>1.77</v>
      </c>
    </row>
    <row r="1066" spans="20:31">
      <c r="T1066" s="73">
        <v>9</v>
      </c>
      <c r="U1066" s="73">
        <v>2020</v>
      </c>
      <c r="V1066" s="73" t="s">
        <v>613</v>
      </c>
      <c r="W1066" s="73" t="s">
        <v>606</v>
      </c>
      <c r="X1066" s="73" t="s">
        <v>618</v>
      </c>
      <c r="Y1066" s="28" t="str">
        <f t="shared" si="32"/>
        <v>92020冷房ビル用マルチ有り</v>
      </c>
      <c r="Z1066" s="51">
        <v>-1.68</v>
      </c>
      <c r="AA1066" s="51">
        <v>2.68</v>
      </c>
      <c r="AB1066" s="52">
        <v>1.0788</v>
      </c>
      <c r="AC1066" s="52">
        <v>2.0053000000000001</v>
      </c>
      <c r="AD1066" s="31">
        <f>省エネ計算フォーマット【EHP】!$R$131/100</f>
        <v>0</v>
      </c>
      <c r="AE1066" s="32">
        <f t="shared" si="33"/>
        <v>2.0049999999999999</v>
      </c>
    </row>
    <row r="1067" spans="20:31">
      <c r="T1067" s="73">
        <v>9</v>
      </c>
      <c r="U1067" s="73">
        <v>2020</v>
      </c>
      <c r="V1067" s="73" t="s">
        <v>613</v>
      </c>
      <c r="W1067" s="73" t="s">
        <v>607</v>
      </c>
      <c r="X1067" s="73" t="s">
        <v>618</v>
      </c>
      <c r="Y1067" s="28" t="str">
        <f t="shared" si="32"/>
        <v>92020冷房設備用有り</v>
      </c>
      <c r="Z1067" s="51">
        <v>-0.62</v>
      </c>
      <c r="AA1067" s="51">
        <v>1.62</v>
      </c>
      <c r="AB1067" s="52">
        <v>1.0472999999999999</v>
      </c>
      <c r="AC1067" s="52">
        <v>1.2032</v>
      </c>
      <c r="AD1067" s="31">
        <f>省エネ計算フォーマット【EHP】!$R$131/100</f>
        <v>0</v>
      </c>
      <c r="AE1067" s="32">
        <f t="shared" si="33"/>
        <v>1.2030000000000001</v>
      </c>
    </row>
    <row r="1068" spans="20:31">
      <c r="T1068" s="73">
        <v>9</v>
      </c>
      <c r="U1068" s="73">
        <v>2020</v>
      </c>
      <c r="V1068" s="73" t="s">
        <v>613</v>
      </c>
      <c r="W1068" s="73" t="s">
        <v>612</v>
      </c>
      <c r="X1068" s="73" t="s">
        <v>702</v>
      </c>
      <c r="Y1068" s="28" t="str">
        <f t="shared" si="32"/>
        <v>92020冷房店舗用無し（一定速）</v>
      </c>
      <c r="Z1068" s="51">
        <v>0.25</v>
      </c>
      <c r="AA1068" s="51">
        <v>0.75</v>
      </c>
      <c r="AB1068" s="52">
        <v>0.25</v>
      </c>
      <c r="AC1068" s="52">
        <v>0.75</v>
      </c>
      <c r="AD1068" s="31">
        <f>省エネ計算フォーマット【EHP】!$R$131/100</f>
        <v>0</v>
      </c>
      <c r="AE1068" s="32">
        <f t="shared" si="33"/>
        <v>0.75</v>
      </c>
    </row>
    <row r="1069" spans="20:31">
      <c r="T1069" s="73">
        <v>9</v>
      </c>
      <c r="U1069" s="73">
        <v>2020</v>
      </c>
      <c r="V1069" s="73" t="s">
        <v>613</v>
      </c>
      <c r="W1069" s="73" t="s">
        <v>606</v>
      </c>
      <c r="X1069" s="73" t="s">
        <v>702</v>
      </c>
      <c r="Y1069" s="28" t="str">
        <f t="shared" si="32"/>
        <v>92020冷房ビル用マルチ無し（一定速）</v>
      </c>
      <c r="Z1069" s="51">
        <v>0.25</v>
      </c>
      <c r="AA1069" s="51">
        <v>0.75</v>
      </c>
      <c r="AB1069" s="52">
        <v>0.25</v>
      </c>
      <c r="AC1069" s="52">
        <v>0.75</v>
      </c>
      <c r="AD1069" s="31">
        <f>省エネ計算フォーマット【EHP】!$R$131/100</f>
        <v>0</v>
      </c>
      <c r="AE1069" s="32">
        <f t="shared" si="33"/>
        <v>0.75</v>
      </c>
    </row>
    <row r="1070" spans="20:31">
      <c r="T1070" s="73">
        <v>9</v>
      </c>
      <c r="U1070" s="73">
        <v>2020</v>
      </c>
      <c r="V1070" s="73" t="s">
        <v>613</v>
      </c>
      <c r="W1070" s="73" t="s">
        <v>607</v>
      </c>
      <c r="X1070" s="73" t="s">
        <v>702</v>
      </c>
      <c r="Y1070" s="28" t="str">
        <f t="shared" si="32"/>
        <v>92020冷房設備用無し（一定速）</v>
      </c>
      <c r="Z1070" s="51">
        <v>0.25</v>
      </c>
      <c r="AA1070" s="51">
        <v>0.75</v>
      </c>
      <c r="AB1070" s="52">
        <v>0.25</v>
      </c>
      <c r="AC1070" s="52">
        <v>0.75</v>
      </c>
      <c r="AD1070" s="31">
        <f>省エネ計算フォーマット【EHP】!$R$131/100</f>
        <v>0</v>
      </c>
      <c r="AE1070" s="32">
        <f t="shared" si="33"/>
        <v>0.75</v>
      </c>
    </row>
    <row r="1071" spans="20:31">
      <c r="T1071" s="73">
        <v>9</v>
      </c>
      <c r="U1071" s="73">
        <v>2020</v>
      </c>
      <c r="V1071" s="73" t="s">
        <v>614</v>
      </c>
      <c r="W1071" s="73" t="s">
        <v>612</v>
      </c>
      <c r="X1071" s="73" t="s">
        <v>618</v>
      </c>
      <c r="Y1071" s="28" t="str">
        <f t="shared" si="32"/>
        <v>92020暖房店舗用有り</v>
      </c>
      <c r="Z1071" s="51">
        <v>-0.96</v>
      </c>
      <c r="AA1071" s="51">
        <v>1.96</v>
      </c>
      <c r="AB1071" s="52">
        <v>1.0862000000000001</v>
      </c>
      <c r="AC1071" s="52">
        <v>1.4483999999999999</v>
      </c>
      <c r="AD1071" s="31">
        <f>省エネ計算フォーマット【EHP】!$R$131/100</f>
        <v>0</v>
      </c>
      <c r="AE1071" s="32">
        <f t="shared" si="33"/>
        <v>1.448</v>
      </c>
    </row>
    <row r="1072" spans="20:31">
      <c r="T1072" s="73">
        <v>9</v>
      </c>
      <c r="U1072" s="73">
        <v>2020</v>
      </c>
      <c r="V1072" s="73" t="s">
        <v>614</v>
      </c>
      <c r="W1072" s="73" t="s">
        <v>606</v>
      </c>
      <c r="X1072" s="73" t="s">
        <v>618</v>
      </c>
      <c r="Y1072" s="28" t="str">
        <f t="shared" si="32"/>
        <v>92020暖房ビル用マルチ有り</v>
      </c>
      <c r="Z1072" s="51">
        <v>-1.1000000000000001</v>
      </c>
      <c r="AA1072" s="51">
        <v>2.1</v>
      </c>
      <c r="AB1072" s="52">
        <v>1.0416000000000001</v>
      </c>
      <c r="AC1072" s="52">
        <v>1.4596</v>
      </c>
      <c r="AD1072" s="31">
        <f>省エネ計算フォーマット【EHP】!$R$131/100</f>
        <v>0</v>
      </c>
      <c r="AE1072" s="32">
        <f t="shared" si="33"/>
        <v>1.4590000000000001</v>
      </c>
    </row>
    <row r="1073" spans="20:31">
      <c r="T1073" s="73">
        <v>9</v>
      </c>
      <c r="U1073" s="73">
        <v>2020</v>
      </c>
      <c r="V1073" s="73" t="s">
        <v>614</v>
      </c>
      <c r="W1073" s="73" t="s">
        <v>607</v>
      </c>
      <c r="X1073" s="73" t="s">
        <v>618</v>
      </c>
      <c r="Y1073" s="28" t="str">
        <f t="shared" si="32"/>
        <v>92020暖房設備用有り</v>
      </c>
      <c r="Z1073" s="51">
        <v>-0.46</v>
      </c>
      <c r="AA1073" s="51">
        <v>1.46</v>
      </c>
      <c r="AB1073" s="52">
        <v>0.94</v>
      </c>
      <c r="AC1073" s="52">
        <v>1.1100000000000001</v>
      </c>
      <c r="AD1073" s="31">
        <f>省エネ計算フォーマット【EHP】!$R$131/100</f>
        <v>0</v>
      </c>
      <c r="AE1073" s="32">
        <f t="shared" si="33"/>
        <v>1.1100000000000001</v>
      </c>
    </row>
    <row r="1074" spans="20:31">
      <c r="T1074" s="73">
        <v>9</v>
      </c>
      <c r="U1074" s="73">
        <v>2020</v>
      </c>
      <c r="V1074" s="73" t="s">
        <v>614</v>
      </c>
      <c r="W1074" s="73" t="s">
        <v>612</v>
      </c>
      <c r="X1074" s="73" t="s">
        <v>702</v>
      </c>
      <c r="Y1074" s="28" t="str">
        <f t="shared" si="32"/>
        <v>92020暖房店舗用無し（一定速）</v>
      </c>
      <c r="Z1074" s="51">
        <v>0.25</v>
      </c>
      <c r="AA1074" s="51">
        <v>0.75</v>
      </c>
      <c r="AB1074" s="52">
        <v>0.25</v>
      </c>
      <c r="AC1074" s="52">
        <v>0.75</v>
      </c>
      <c r="AD1074" s="31">
        <f>省エネ計算フォーマット【EHP】!$R$131/100</f>
        <v>0</v>
      </c>
      <c r="AE1074" s="32">
        <f t="shared" si="33"/>
        <v>0.75</v>
      </c>
    </row>
    <row r="1075" spans="20:31">
      <c r="T1075" s="73">
        <v>9</v>
      </c>
      <c r="U1075" s="73">
        <v>2020</v>
      </c>
      <c r="V1075" s="73" t="s">
        <v>614</v>
      </c>
      <c r="W1075" s="73" t="s">
        <v>606</v>
      </c>
      <c r="X1075" s="73" t="s">
        <v>702</v>
      </c>
      <c r="Y1075" s="28" t="str">
        <f t="shared" si="32"/>
        <v>92020暖房ビル用マルチ無し（一定速）</v>
      </c>
      <c r="Z1075" s="51">
        <v>0.25</v>
      </c>
      <c r="AA1075" s="51">
        <v>0.75</v>
      </c>
      <c r="AB1075" s="52">
        <v>0.25</v>
      </c>
      <c r="AC1075" s="52">
        <v>0.75</v>
      </c>
      <c r="AD1075" s="31">
        <f>省エネ計算フォーマット【EHP】!$R$131/100</f>
        <v>0</v>
      </c>
      <c r="AE1075" s="32">
        <f t="shared" si="33"/>
        <v>0.75</v>
      </c>
    </row>
    <row r="1076" spans="20:31">
      <c r="T1076" s="73">
        <v>9</v>
      </c>
      <c r="U1076" s="73">
        <v>2020</v>
      </c>
      <c r="V1076" s="73" t="s">
        <v>614</v>
      </c>
      <c r="W1076" s="73" t="s">
        <v>607</v>
      </c>
      <c r="X1076" s="73" t="s">
        <v>702</v>
      </c>
      <c r="Y1076" s="28" t="str">
        <f t="shared" si="32"/>
        <v>92020暖房設備用無し（一定速）</v>
      </c>
      <c r="Z1076" s="51">
        <v>0.25</v>
      </c>
      <c r="AA1076" s="51">
        <v>0.75</v>
      </c>
      <c r="AB1076" s="52">
        <v>0.25</v>
      </c>
      <c r="AC1076" s="52">
        <v>0.75</v>
      </c>
      <c r="AD1076" s="31">
        <f>省エネ計算フォーマット【EHP】!$R$131/100</f>
        <v>0</v>
      </c>
      <c r="AE1076" s="32">
        <f t="shared" si="33"/>
        <v>0.75</v>
      </c>
    </row>
    <row r="1077" spans="20:31">
      <c r="T1077" s="76">
        <v>9</v>
      </c>
      <c r="U1077" s="76">
        <v>2024</v>
      </c>
      <c r="V1077" s="76" t="s">
        <v>613</v>
      </c>
      <c r="W1077" s="76" t="s">
        <v>612</v>
      </c>
      <c r="X1077" s="76" t="s">
        <v>618</v>
      </c>
      <c r="Y1077" s="55" t="str">
        <f t="shared" si="32"/>
        <v>92024冷房店舗用有り</v>
      </c>
      <c r="Z1077" s="56">
        <v>-1.58</v>
      </c>
      <c r="AA1077" s="56">
        <v>2.58</v>
      </c>
      <c r="AB1077" s="57">
        <v>1.0629999999999999</v>
      </c>
      <c r="AC1077" s="57">
        <v>1.9193</v>
      </c>
      <c r="AD1077" s="31">
        <f>省エネ計算フォーマット【EHP】!$R$131/100</f>
        <v>0</v>
      </c>
      <c r="AE1077" s="37">
        <f t="shared" si="33"/>
        <v>1.919</v>
      </c>
    </row>
    <row r="1078" spans="20:31">
      <c r="T1078" s="76">
        <v>9</v>
      </c>
      <c r="U1078" s="76">
        <v>2024</v>
      </c>
      <c r="V1078" s="76" t="s">
        <v>613</v>
      </c>
      <c r="W1078" s="76" t="s">
        <v>606</v>
      </c>
      <c r="X1078" s="76" t="s">
        <v>618</v>
      </c>
      <c r="Y1078" s="55" t="str">
        <f t="shared" si="32"/>
        <v>92024冷房ビル用マルチ有り</v>
      </c>
      <c r="Z1078" s="56">
        <v>-1.6</v>
      </c>
      <c r="AA1078" s="56">
        <v>2.6</v>
      </c>
      <c r="AB1078" s="57">
        <v>1.0759000000000001</v>
      </c>
      <c r="AC1078" s="57">
        <v>1.931</v>
      </c>
      <c r="AD1078" s="31">
        <f>省エネ計算フォーマット【EHP】!$R$131/100</f>
        <v>0</v>
      </c>
      <c r="AE1078" s="37">
        <f t="shared" si="33"/>
        <v>1.931</v>
      </c>
    </row>
    <row r="1079" spans="20:31">
      <c r="T1079" s="76">
        <v>9</v>
      </c>
      <c r="U1079" s="76">
        <v>2024</v>
      </c>
      <c r="V1079" s="76" t="s">
        <v>613</v>
      </c>
      <c r="W1079" s="76" t="s">
        <v>607</v>
      </c>
      <c r="X1079" s="76" t="s">
        <v>618</v>
      </c>
      <c r="Y1079" s="55" t="str">
        <f t="shared" si="32"/>
        <v>92024冷房設備用有り</v>
      </c>
      <c r="Z1079" s="56">
        <v>-0.6</v>
      </c>
      <c r="AA1079" s="56">
        <v>1.6</v>
      </c>
      <c r="AB1079" s="57">
        <v>1.0467</v>
      </c>
      <c r="AC1079" s="57">
        <v>1.1882999999999999</v>
      </c>
      <c r="AD1079" s="31">
        <f>省エネ計算フォーマット【EHP】!$R$131/100</f>
        <v>0</v>
      </c>
      <c r="AE1079" s="37">
        <f t="shared" si="33"/>
        <v>1.1879999999999999</v>
      </c>
    </row>
    <row r="1080" spans="20:31">
      <c r="T1080" s="76">
        <v>9</v>
      </c>
      <c r="U1080" s="76">
        <v>2024</v>
      </c>
      <c r="V1080" s="76" t="s">
        <v>613</v>
      </c>
      <c r="W1080" s="76" t="s">
        <v>612</v>
      </c>
      <c r="X1080" s="76" t="s">
        <v>702</v>
      </c>
      <c r="Y1080" s="55" t="str">
        <f t="shared" si="32"/>
        <v>92024冷房店舗用無し（一定速）</v>
      </c>
      <c r="Z1080" s="56">
        <v>0.25</v>
      </c>
      <c r="AA1080" s="56">
        <v>0.75</v>
      </c>
      <c r="AB1080" s="57">
        <v>0.25</v>
      </c>
      <c r="AC1080" s="57">
        <v>0.75</v>
      </c>
      <c r="AD1080" s="31">
        <f>省エネ計算フォーマット【EHP】!$R$131/100</f>
        <v>0</v>
      </c>
      <c r="AE1080" s="37">
        <f t="shared" si="33"/>
        <v>0.75</v>
      </c>
    </row>
    <row r="1081" spans="20:31">
      <c r="T1081" s="76">
        <v>9</v>
      </c>
      <c r="U1081" s="76">
        <v>2024</v>
      </c>
      <c r="V1081" s="76" t="s">
        <v>613</v>
      </c>
      <c r="W1081" s="76" t="s">
        <v>606</v>
      </c>
      <c r="X1081" s="76" t="s">
        <v>702</v>
      </c>
      <c r="Y1081" s="55" t="str">
        <f t="shared" si="32"/>
        <v>92024冷房ビル用マルチ無し（一定速）</v>
      </c>
      <c r="Z1081" s="56">
        <v>0.25</v>
      </c>
      <c r="AA1081" s="56">
        <v>0.75</v>
      </c>
      <c r="AB1081" s="57">
        <v>0.25</v>
      </c>
      <c r="AC1081" s="57">
        <v>0.75</v>
      </c>
      <c r="AD1081" s="31">
        <f>省エネ計算フォーマット【EHP】!$R$131/100</f>
        <v>0</v>
      </c>
      <c r="AE1081" s="37">
        <f t="shared" si="33"/>
        <v>0.75</v>
      </c>
    </row>
    <row r="1082" spans="20:31">
      <c r="T1082" s="76">
        <v>9</v>
      </c>
      <c r="U1082" s="76">
        <v>2024</v>
      </c>
      <c r="V1082" s="76" t="s">
        <v>613</v>
      </c>
      <c r="W1082" s="76" t="s">
        <v>607</v>
      </c>
      <c r="X1082" s="76" t="s">
        <v>702</v>
      </c>
      <c r="Y1082" s="55" t="str">
        <f t="shared" si="32"/>
        <v>92024冷房設備用無し（一定速）</v>
      </c>
      <c r="Z1082" s="56">
        <v>0.25</v>
      </c>
      <c r="AA1082" s="56">
        <v>0.75</v>
      </c>
      <c r="AB1082" s="57">
        <v>0.25</v>
      </c>
      <c r="AC1082" s="57">
        <v>0.75</v>
      </c>
      <c r="AD1082" s="31">
        <f>省エネ計算フォーマット【EHP】!$R$131/100</f>
        <v>0</v>
      </c>
      <c r="AE1082" s="37">
        <f t="shared" si="33"/>
        <v>0.75</v>
      </c>
    </row>
    <row r="1083" spans="20:31">
      <c r="T1083" s="76">
        <v>9</v>
      </c>
      <c r="U1083" s="76">
        <v>2024</v>
      </c>
      <c r="V1083" s="76" t="s">
        <v>614</v>
      </c>
      <c r="W1083" s="76" t="s">
        <v>612</v>
      </c>
      <c r="X1083" s="76" t="s">
        <v>618</v>
      </c>
      <c r="Y1083" s="55" t="str">
        <f t="shared" si="32"/>
        <v>92024暖房店舗用有り</v>
      </c>
      <c r="Z1083" s="56">
        <v>-1.04</v>
      </c>
      <c r="AA1083" s="56">
        <v>2.04</v>
      </c>
      <c r="AB1083" s="57">
        <v>1.0898000000000001</v>
      </c>
      <c r="AC1083" s="57">
        <v>1.5076000000000001</v>
      </c>
      <c r="AD1083" s="31">
        <f>省エネ計算フォーマット【EHP】!$R$131/100</f>
        <v>0</v>
      </c>
      <c r="AE1083" s="37">
        <f t="shared" si="33"/>
        <v>1.5069999999999999</v>
      </c>
    </row>
    <row r="1084" spans="20:31">
      <c r="T1084" s="76">
        <v>9</v>
      </c>
      <c r="U1084" s="76">
        <v>2024</v>
      </c>
      <c r="V1084" s="76" t="s">
        <v>614</v>
      </c>
      <c r="W1084" s="76" t="s">
        <v>606</v>
      </c>
      <c r="X1084" s="76" t="s">
        <v>618</v>
      </c>
      <c r="Y1084" s="55" t="str">
        <f t="shared" si="32"/>
        <v>92024暖房ビル用マルチ有り</v>
      </c>
      <c r="Z1084" s="56">
        <v>-1.1399999999999999</v>
      </c>
      <c r="AA1084" s="56">
        <v>2.14</v>
      </c>
      <c r="AB1084" s="57">
        <v>1.0454000000000001</v>
      </c>
      <c r="AC1084" s="57">
        <v>1.5936999999999999</v>
      </c>
      <c r="AD1084" s="31">
        <f>省エネ計算フォーマット【EHP】!$R$131/100</f>
        <v>0</v>
      </c>
      <c r="AE1084" s="37">
        <f t="shared" si="33"/>
        <v>1.593</v>
      </c>
    </row>
    <row r="1085" spans="20:31">
      <c r="T1085" s="76">
        <v>9</v>
      </c>
      <c r="U1085" s="76">
        <v>2024</v>
      </c>
      <c r="V1085" s="76" t="s">
        <v>614</v>
      </c>
      <c r="W1085" s="76" t="s">
        <v>607</v>
      </c>
      <c r="X1085" s="76" t="s">
        <v>618</v>
      </c>
      <c r="Y1085" s="55" t="str">
        <f t="shared" si="32"/>
        <v>92024暖房設備用有り</v>
      </c>
      <c r="Z1085" s="56">
        <v>-0.57999999999999996</v>
      </c>
      <c r="AA1085" s="56">
        <v>1.58</v>
      </c>
      <c r="AB1085" s="57">
        <v>1.0335000000000001</v>
      </c>
      <c r="AC1085" s="57">
        <v>1.1766000000000001</v>
      </c>
      <c r="AD1085" s="31">
        <f>省エネ計算フォーマット【EHP】!$R$131/100</f>
        <v>0</v>
      </c>
      <c r="AE1085" s="37">
        <f t="shared" si="33"/>
        <v>1.1759999999999999</v>
      </c>
    </row>
    <row r="1086" spans="20:31">
      <c r="T1086" s="76">
        <v>9</v>
      </c>
      <c r="U1086" s="76">
        <v>2024</v>
      </c>
      <c r="V1086" s="76" t="s">
        <v>614</v>
      </c>
      <c r="W1086" s="76" t="s">
        <v>612</v>
      </c>
      <c r="X1086" s="76" t="s">
        <v>702</v>
      </c>
      <c r="Y1086" s="55" t="str">
        <f t="shared" si="32"/>
        <v>92024暖房店舗用無し（一定速）</v>
      </c>
      <c r="Z1086" s="56">
        <v>0.25</v>
      </c>
      <c r="AA1086" s="56">
        <v>0.75</v>
      </c>
      <c r="AB1086" s="57">
        <v>0.25</v>
      </c>
      <c r="AC1086" s="57">
        <v>0.75</v>
      </c>
      <c r="AD1086" s="31">
        <f>省エネ計算フォーマット【EHP】!$R$131/100</f>
        <v>0</v>
      </c>
      <c r="AE1086" s="37">
        <f t="shared" si="33"/>
        <v>0.75</v>
      </c>
    </row>
    <row r="1087" spans="20:31">
      <c r="T1087" s="76">
        <v>9</v>
      </c>
      <c r="U1087" s="76">
        <v>2024</v>
      </c>
      <c r="V1087" s="76" t="s">
        <v>614</v>
      </c>
      <c r="W1087" s="76" t="s">
        <v>606</v>
      </c>
      <c r="X1087" s="76" t="s">
        <v>702</v>
      </c>
      <c r="Y1087" s="55" t="str">
        <f t="shared" si="32"/>
        <v>92024暖房ビル用マルチ無し（一定速）</v>
      </c>
      <c r="Z1087" s="56">
        <v>0.25</v>
      </c>
      <c r="AA1087" s="56">
        <v>0.75</v>
      </c>
      <c r="AB1087" s="57">
        <v>0.25</v>
      </c>
      <c r="AC1087" s="57">
        <v>0.75</v>
      </c>
      <c r="AD1087" s="31">
        <f>省エネ計算フォーマット【EHP】!$R$131/100</f>
        <v>0</v>
      </c>
      <c r="AE1087" s="37">
        <f t="shared" si="33"/>
        <v>0.75</v>
      </c>
    </row>
    <row r="1088" spans="20:31">
      <c r="T1088" s="76">
        <v>9</v>
      </c>
      <c r="U1088" s="76">
        <v>2024</v>
      </c>
      <c r="V1088" s="76" t="s">
        <v>614</v>
      </c>
      <c r="W1088" s="76" t="s">
        <v>607</v>
      </c>
      <c r="X1088" s="76" t="s">
        <v>702</v>
      </c>
      <c r="Y1088" s="55" t="str">
        <f t="shared" si="32"/>
        <v>92024暖房設備用無し（一定速）</v>
      </c>
      <c r="Z1088" s="56">
        <v>0.25</v>
      </c>
      <c r="AA1088" s="56">
        <v>0.75</v>
      </c>
      <c r="AB1088" s="57">
        <v>0.25</v>
      </c>
      <c r="AC1088" s="57">
        <v>0.75</v>
      </c>
      <c r="AD1088" s="31">
        <f>省エネ計算フォーマット【EHP】!$R$131/100</f>
        <v>0</v>
      </c>
      <c r="AE1088" s="37">
        <f t="shared" si="33"/>
        <v>0.75</v>
      </c>
    </row>
    <row r="1089" spans="20:31">
      <c r="T1089" s="73">
        <v>10</v>
      </c>
      <c r="U1089" s="73">
        <v>1995</v>
      </c>
      <c r="V1089" s="73" t="s">
        <v>19</v>
      </c>
      <c r="W1089" s="73" t="s">
        <v>612</v>
      </c>
      <c r="X1089" s="73" t="s">
        <v>618</v>
      </c>
      <c r="Y1089" s="28" t="str">
        <f t="shared" si="32"/>
        <v>101995冷房店舗用有り</v>
      </c>
      <c r="Z1089" s="51">
        <v>0.32</v>
      </c>
      <c r="AA1089" s="51">
        <v>0.68</v>
      </c>
      <c r="AB1089" s="52">
        <v>1.0165999999999999</v>
      </c>
      <c r="AC1089" s="52">
        <v>0.50590000000000002</v>
      </c>
      <c r="AD1089" s="31">
        <f>省エネ計算フォーマット【EHP】!$S$131/100</f>
        <v>0</v>
      </c>
      <c r="AE1089" s="32">
        <f t="shared" si="33"/>
        <v>0.505</v>
      </c>
    </row>
    <row r="1090" spans="20:31">
      <c r="T1090" s="73">
        <v>10</v>
      </c>
      <c r="U1090" s="73">
        <v>1995</v>
      </c>
      <c r="V1090" s="73" t="s">
        <v>19</v>
      </c>
      <c r="W1090" s="73" t="s">
        <v>606</v>
      </c>
      <c r="X1090" s="73" t="s">
        <v>618</v>
      </c>
      <c r="Y1090" s="28" t="str">
        <f t="shared" si="32"/>
        <v>101995冷房ビル用マルチ有り</v>
      </c>
      <c r="Z1090" s="51">
        <v>-0.218</v>
      </c>
      <c r="AA1090" s="51">
        <v>1.218</v>
      </c>
      <c r="AB1090" s="52">
        <v>1.0356000000000001</v>
      </c>
      <c r="AC1090" s="52">
        <v>0.90459999999999996</v>
      </c>
      <c r="AD1090" s="31">
        <f>省エネ計算フォーマット【EHP】!$S$131/100</f>
        <v>0</v>
      </c>
      <c r="AE1090" s="32">
        <f t="shared" si="33"/>
        <v>0.90400000000000003</v>
      </c>
    </row>
    <row r="1091" spans="20:31">
      <c r="T1091" s="73">
        <v>10</v>
      </c>
      <c r="U1091" s="73">
        <v>1995</v>
      </c>
      <c r="V1091" s="73" t="s">
        <v>19</v>
      </c>
      <c r="W1091" s="73" t="s">
        <v>607</v>
      </c>
      <c r="X1091" s="73" t="s">
        <v>618</v>
      </c>
      <c r="Y1091" s="28" t="str">
        <f t="shared" si="32"/>
        <v>101995冷房設備用有り</v>
      </c>
      <c r="Z1091" s="51">
        <v>0.25</v>
      </c>
      <c r="AA1091" s="51">
        <v>0.75</v>
      </c>
      <c r="AB1091" s="52">
        <v>1.0219</v>
      </c>
      <c r="AC1091" s="52">
        <v>0.55700000000000005</v>
      </c>
      <c r="AD1091" s="31">
        <f>省エネ計算フォーマット【EHP】!$S$131/100</f>
        <v>0</v>
      </c>
      <c r="AE1091" s="32">
        <f t="shared" si="33"/>
        <v>0.55700000000000005</v>
      </c>
    </row>
    <row r="1092" spans="20:31">
      <c r="T1092" s="73">
        <v>10</v>
      </c>
      <c r="U1092" s="73">
        <v>1995</v>
      </c>
      <c r="V1092" s="73" t="s">
        <v>19</v>
      </c>
      <c r="W1092" s="73" t="s">
        <v>612</v>
      </c>
      <c r="X1092" s="73" t="s">
        <v>702</v>
      </c>
      <c r="Y1092" s="28" t="str">
        <f t="shared" si="32"/>
        <v>101995冷房店舗用無し（一定速）</v>
      </c>
      <c r="Z1092" s="51">
        <v>0.26</v>
      </c>
      <c r="AA1092" s="51">
        <v>0.74</v>
      </c>
      <c r="AB1092" s="52">
        <v>0.26</v>
      </c>
      <c r="AC1092" s="52">
        <v>0.74</v>
      </c>
      <c r="AD1092" s="31">
        <f>省エネ計算フォーマット【EHP】!$S$131/100</f>
        <v>0</v>
      </c>
      <c r="AE1092" s="32">
        <f t="shared" si="33"/>
        <v>0.74</v>
      </c>
    </row>
    <row r="1093" spans="20:31">
      <c r="T1093" s="73">
        <v>10</v>
      </c>
      <c r="U1093" s="73">
        <v>1995</v>
      </c>
      <c r="V1093" s="73" t="s">
        <v>19</v>
      </c>
      <c r="W1093" s="73" t="s">
        <v>606</v>
      </c>
      <c r="X1093" s="73" t="s">
        <v>702</v>
      </c>
      <c r="Y1093" s="28" t="str">
        <f t="shared" si="32"/>
        <v>101995冷房ビル用マルチ無し（一定速）</v>
      </c>
      <c r="Z1093" s="51">
        <v>0.26</v>
      </c>
      <c r="AA1093" s="51">
        <v>0.74</v>
      </c>
      <c r="AB1093" s="52">
        <v>0.26</v>
      </c>
      <c r="AC1093" s="52">
        <v>0.74</v>
      </c>
      <c r="AD1093" s="31">
        <f>省エネ計算フォーマット【EHP】!$S$131/100</f>
        <v>0</v>
      </c>
      <c r="AE1093" s="32">
        <f t="shared" si="33"/>
        <v>0.74</v>
      </c>
    </row>
    <row r="1094" spans="20:31">
      <c r="T1094" s="73">
        <v>10</v>
      </c>
      <c r="U1094" s="73">
        <v>1995</v>
      </c>
      <c r="V1094" s="73" t="s">
        <v>19</v>
      </c>
      <c r="W1094" s="73" t="s">
        <v>607</v>
      </c>
      <c r="X1094" s="73" t="s">
        <v>702</v>
      </c>
      <c r="Y1094" s="28" t="str">
        <f t="shared" si="32"/>
        <v>101995冷房設備用無し（一定速）</v>
      </c>
      <c r="Z1094" s="51">
        <v>0.26</v>
      </c>
      <c r="AA1094" s="51">
        <v>0.74</v>
      </c>
      <c r="AB1094" s="52">
        <v>0.26</v>
      </c>
      <c r="AC1094" s="52">
        <v>0.74</v>
      </c>
      <c r="AD1094" s="31">
        <f>省エネ計算フォーマット【EHP】!$S$131/100</f>
        <v>0</v>
      </c>
      <c r="AE1094" s="32">
        <f t="shared" si="33"/>
        <v>0.74</v>
      </c>
    </row>
    <row r="1095" spans="20:31">
      <c r="T1095" s="73">
        <v>10</v>
      </c>
      <c r="U1095" s="73">
        <v>1995</v>
      </c>
      <c r="V1095" s="73" t="s">
        <v>20</v>
      </c>
      <c r="W1095" s="73" t="s">
        <v>612</v>
      </c>
      <c r="X1095" s="73" t="s">
        <v>618</v>
      </c>
      <c r="Y1095" s="28" t="str">
        <f t="shared" si="32"/>
        <v>101995暖房店舗用有り</v>
      </c>
      <c r="Z1095" s="51">
        <v>0.374</v>
      </c>
      <c r="AA1095" s="51">
        <v>0.626</v>
      </c>
      <c r="AB1095" s="52">
        <v>1.0275000000000001</v>
      </c>
      <c r="AC1095" s="52">
        <v>0.46260000000000001</v>
      </c>
      <c r="AD1095" s="31">
        <f>省エネ計算フォーマット【EHP】!$S$131/100</f>
        <v>0</v>
      </c>
      <c r="AE1095" s="32">
        <f t="shared" si="33"/>
        <v>0.46200000000000002</v>
      </c>
    </row>
    <row r="1096" spans="20:31">
      <c r="T1096" s="73">
        <v>10</v>
      </c>
      <c r="U1096" s="73">
        <v>1995</v>
      </c>
      <c r="V1096" s="73" t="s">
        <v>20</v>
      </c>
      <c r="W1096" s="73" t="s">
        <v>606</v>
      </c>
      <c r="X1096" s="73" t="s">
        <v>618</v>
      </c>
      <c r="Y1096" s="28" t="str">
        <f t="shared" si="32"/>
        <v>101995暖房ビル用マルチ有り</v>
      </c>
      <c r="Z1096" s="51">
        <v>-0.112</v>
      </c>
      <c r="AA1096" s="51">
        <v>1.1120000000000001</v>
      </c>
      <c r="AB1096" s="52">
        <v>1.0236000000000001</v>
      </c>
      <c r="AC1096" s="52">
        <v>0.82809999999999995</v>
      </c>
      <c r="AD1096" s="31">
        <f>省エネ計算フォーマット【EHP】!$S$131/100</f>
        <v>0</v>
      </c>
      <c r="AE1096" s="32">
        <f t="shared" si="33"/>
        <v>0.82799999999999996</v>
      </c>
    </row>
    <row r="1097" spans="20:31">
      <c r="T1097" s="73">
        <v>10</v>
      </c>
      <c r="U1097" s="73">
        <v>1995</v>
      </c>
      <c r="V1097" s="73" t="s">
        <v>20</v>
      </c>
      <c r="W1097" s="73" t="s">
        <v>607</v>
      </c>
      <c r="X1097" s="73" t="s">
        <v>618</v>
      </c>
      <c r="Y1097" s="28" t="str">
        <f t="shared" si="32"/>
        <v>101995暖房設備用有り</v>
      </c>
      <c r="Z1097" s="51">
        <v>0.25</v>
      </c>
      <c r="AA1097" s="51">
        <v>0.75</v>
      </c>
      <c r="AB1097" s="52">
        <v>1.0159</v>
      </c>
      <c r="AC1097" s="52">
        <v>0.5585</v>
      </c>
      <c r="AD1097" s="31">
        <f>省エネ計算フォーマット【EHP】!$S$131/100</f>
        <v>0</v>
      </c>
      <c r="AE1097" s="32">
        <f t="shared" si="33"/>
        <v>0.55800000000000005</v>
      </c>
    </row>
    <row r="1098" spans="20:31">
      <c r="T1098" s="73">
        <v>10</v>
      </c>
      <c r="U1098" s="73">
        <v>1995</v>
      </c>
      <c r="V1098" s="73" t="s">
        <v>20</v>
      </c>
      <c r="W1098" s="73" t="s">
        <v>612</v>
      </c>
      <c r="X1098" s="73" t="s">
        <v>702</v>
      </c>
      <c r="Y1098" s="28" t="str">
        <f t="shared" ref="Y1098:Y1161" si="34">T1098&amp;U1098&amp;V1098&amp;W1098&amp;X1098</f>
        <v>101995暖房店舗用無し（一定速）</v>
      </c>
      <c r="Z1098" s="51">
        <v>0.26</v>
      </c>
      <c r="AA1098" s="51">
        <v>0.74</v>
      </c>
      <c r="AB1098" s="52">
        <v>0.26</v>
      </c>
      <c r="AC1098" s="52">
        <v>0.74</v>
      </c>
      <c r="AD1098" s="31">
        <f>省エネ計算フォーマット【EHP】!$S$131/100</f>
        <v>0</v>
      </c>
      <c r="AE1098" s="32">
        <f t="shared" si="33"/>
        <v>0.74</v>
      </c>
    </row>
    <row r="1099" spans="20:31">
      <c r="T1099" s="73">
        <v>10</v>
      </c>
      <c r="U1099" s="73">
        <v>1995</v>
      </c>
      <c r="V1099" s="73" t="s">
        <v>20</v>
      </c>
      <c r="W1099" s="73" t="s">
        <v>606</v>
      </c>
      <c r="X1099" s="73" t="s">
        <v>702</v>
      </c>
      <c r="Y1099" s="28" t="str">
        <f t="shared" si="34"/>
        <v>101995暖房ビル用マルチ無し（一定速）</v>
      </c>
      <c r="Z1099" s="51">
        <v>0.26</v>
      </c>
      <c r="AA1099" s="51">
        <v>0.74</v>
      </c>
      <c r="AB1099" s="52">
        <v>0.26</v>
      </c>
      <c r="AC1099" s="52">
        <v>0.74</v>
      </c>
      <c r="AD1099" s="31">
        <f>省エネ計算フォーマット【EHP】!$S$131/100</f>
        <v>0</v>
      </c>
      <c r="AE1099" s="32">
        <f t="shared" si="33"/>
        <v>0.74</v>
      </c>
    </row>
    <row r="1100" spans="20:31">
      <c r="T1100" s="73">
        <v>10</v>
      </c>
      <c r="U1100" s="73">
        <v>1995</v>
      </c>
      <c r="V1100" s="73" t="s">
        <v>20</v>
      </c>
      <c r="W1100" s="73" t="s">
        <v>607</v>
      </c>
      <c r="X1100" s="73" t="s">
        <v>702</v>
      </c>
      <c r="Y1100" s="28" t="str">
        <f t="shared" si="34"/>
        <v>101995暖房設備用無し（一定速）</v>
      </c>
      <c r="Z1100" s="51">
        <v>0.26</v>
      </c>
      <c r="AA1100" s="51">
        <v>0.74</v>
      </c>
      <c r="AB1100" s="52">
        <v>0.26</v>
      </c>
      <c r="AC1100" s="52">
        <v>0.74</v>
      </c>
      <c r="AD1100" s="31">
        <f>省エネ計算フォーマット【EHP】!$S$131/100</f>
        <v>0</v>
      </c>
      <c r="AE1100" s="32">
        <f t="shared" ref="AE1100:AE1163" si="35">ROUNDDOWN(IF(AD1100&gt;=0.25,Z1100*AD1100+AA1100,AB1100*AD1100+AC1100),3)</f>
        <v>0.74</v>
      </c>
    </row>
    <row r="1101" spans="20:31">
      <c r="T1101" s="73">
        <v>10</v>
      </c>
      <c r="U1101" s="73">
        <v>2005</v>
      </c>
      <c r="V1101" s="73" t="s">
        <v>19</v>
      </c>
      <c r="W1101" s="73" t="s">
        <v>612</v>
      </c>
      <c r="X1101" s="73" t="s">
        <v>618</v>
      </c>
      <c r="Y1101" s="28" t="str">
        <f t="shared" si="34"/>
        <v>102005冷房店舗用有り</v>
      </c>
      <c r="Z1101" s="51">
        <v>-0.86599999999999999</v>
      </c>
      <c r="AA1101" s="51">
        <v>1.8660000000000001</v>
      </c>
      <c r="AB1101" s="52">
        <v>1.0455000000000001</v>
      </c>
      <c r="AC1101" s="52">
        <v>1.3880999999999999</v>
      </c>
      <c r="AD1101" s="31">
        <f>省エネ計算フォーマット【EHP】!$S$131/100</f>
        <v>0</v>
      </c>
      <c r="AE1101" s="32">
        <f t="shared" si="35"/>
        <v>1.3879999999999999</v>
      </c>
    </row>
    <row r="1102" spans="20:31">
      <c r="T1102" s="73">
        <v>10</v>
      </c>
      <c r="U1102" s="73">
        <v>2005</v>
      </c>
      <c r="V1102" s="73" t="s">
        <v>19</v>
      </c>
      <c r="W1102" s="73" t="s">
        <v>606</v>
      </c>
      <c r="X1102" s="73" t="s">
        <v>618</v>
      </c>
      <c r="Y1102" s="28" t="str">
        <f t="shared" si="34"/>
        <v>102005冷房ビル用マルチ有り</v>
      </c>
      <c r="Z1102" s="51">
        <v>-0.68200000000000005</v>
      </c>
      <c r="AA1102" s="51">
        <v>1.6819999999999999</v>
      </c>
      <c r="AB1102" s="52">
        <v>1.0490999999999999</v>
      </c>
      <c r="AC1102" s="52">
        <v>1.2492000000000001</v>
      </c>
      <c r="AD1102" s="31">
        <f>省エネ計算フォーマット【EHP】!$S$131/100</f>
        <v>0</v>
      </c>
      <c r="AE1102" s="32">
        <f t="shared" si="35"/>
        <v>1.2490000000000001</v>
      </c>
    </row>
    <row r="1103" spans="20:31">
      <c r="T1103" s="73">
        <v>10</v>
      </c>
      <c r="U1103" s="73">
        <v>2005</v>
      </c>
      <c r="V1103" s="73" t="s">
        <v>19</v>
      </c>
      <c r="W1103" s="73" t="s">
        <v>607</v>
      </c>
      <c r="X1103" s="73" t="s">
        <v>618</v>
      </c>
      <c r="Y1103" s="28" t="str">
        <f t="shared" si="34"/>
        <v>102005冷房設備用有り</v>
      </c>
      <c r="Z1103" s="51">
        <v>-0.114</v>
      </c>
      <c r="AA1103" s="51">
        <v>1.1140000000000001</v>
      </c>
      <c r="AB1103" s="52">
        <v>1.0325</v>
      </c>
      <c r="AC1103" s="52">
        <v>0.82740000000000002</v>
      </c>
      <c r="AD1103" s="31">
        <f>省エネ計算フォーマット【EHP】!$S$131/100</f>
        <v>0</v>
      </c>
      <c r="AE1103" s="32">
        <f t="shared" si="35"/>
        <v>0.82699999999999996</v>
      </c>
    </row>
    <row r="1104" spans="20:31">
      <c r="T1104" s="73">
        <v>10</v>
      </c>
      <c r="U1104" s="73">
        <v>2005</v>
      </c>
      <c r="V1104" s="73" t="s">
        <v>19</v>
      </c>
      <c r="W1104" s="73" t="s">
        <v>612</v>
      </c>
      <c r="X1104" s="73" t="s">
        <v>702</v>
      </c>
      <c r="Y1104" s="28" t="str">
        <f t="shared" si="34"/>
        <v>102005冷房店舗用無し（一定速）</v>
      </c>
      <c r="Z1104" s="51">
        <v>0.25</v>
      </c>
      <c r="AA1104" s="51">
        <v>0.75</v>
      </c>
      <c r="AB1104" s="52">
        <v>0.25</v>
      </c>
      <c r="AC1104" s="52">
        <v>0.75</v>
      </c>
      <c r="AD1104" s="31">
        <f>省エネ計算フォーマット【EHP】!$S$131/100</f>
        <v>0</v>
      </c>
      <c r="AE1104" s="32">
        <f t="shared" si="35"/>
        <v>0.75</v>
      </c>
    </row>
    <row r="1105" spans="20:31">
      <c r="T1105" s="73">
        <v>10</v>
      </c>
      <c r="U1105" s="73">
        <v>2005</v>
      </c>
      <c r="V1105" s="73" t="s">
        <v>19</v>
      </c>
      <c r="W1105" s="73" t="s">
        <v>606</v>
      </c>
      <c r="X1105" s="73" t="s">
        <v>702</v>
      </c>
      <c r="Y1105" s="28" t="str">
        <f>T1105&amp;U1105&amp;V1105&amp;W1105&amp;X1105</f>
        <v>102005冷房ビル用マルチ無し（一定速）</v>
      </c>
      <c r="Z1105" s="51">
        <v>0.25</v>
      </c>
      <c r="AA1105" s="51">
        <v>0.75</v>
      </c>
      <c r="AB1105" s="52">
        <v>0.25</v>
      </c>
      <c r="AC1105" s="52">
        <v>0.75</v>
      </c>
      <c r="AD1105" s="31">
        <f>省エネ計算フォーマット【EHP】!$S$131/100</f>
        <v>0</v>
      </c>
      <c r="AE1105" s="32">
        <f t="shared" si="35"/>
        <v>0.75</v>
      </c>
    </row>
    <row r="1106" spans="20:31">
      <c r="T1106" s="73">
        <v>10</v>
      </c>
      <c r="U1106" s="73">
        <v>2005</v>
      </c>
      <c r="V1106" s="73" t="s">
        <v>19</v>
      </c>
      <c r="W1106" s="73" t="s">
        <v>607</v>
      </c>
      <c r="X1106" s="73" t="s">
        <v>702</v>
      </c>
      <c r="Y1106" s="28" t="str">
        <f t="shared" si="34"/>
        <v>102005冷房設備用無し（一定速）</v>
      </c>
      <c r="Z1106" s="51">
        <v>0.25</v>
      </c>
      <c r="AA1106" s="51">
        <v>0.75</v>
      </c>
      <c r="AB1106" s="52">
        <v>0.25</v>
      </c>
      <c r="AC1106" s="52">
        <v>0.75</v>
      </c>
      <c r="AD1106" s="31">
        <f>省エネ計算フォーマット【EHP】!$S$131/100</f>
        <v>0</v>
      </c>
      <c r="AE1106" s="32">
        <f t="shared" si="35"/>
        <v>0.75</v>
      </c>
    </row>
    <row r="1107" spans="20:31">
      <c r="T1107" s="73">
        <v>10</v>
      </c>
      <c r="U1107" s="73">
        <v>2005</v>
      </c>
      <c r="V1107" s="73" t="s">
        <v>20</v>
      </c>
      <c r="W1107" s="73" t="s">
        <v>612</v>
      </c>
      <c r="X1107" s="73" t="s">
        <v>618</v>
      </c>
      <c r="Y1107" s="28" t="str">
        <f t="shared" si="34"/>
        <v>102005暖房店舗用有り</v>
      </c>
      <c r="Z1107" s="51">
        <v>-0.65</v>
      </c>
      <c r="AA1107" s="51">
        <v>1.65</v>
      </c>
      <c r="AB1107" s="52">
        <v>1.0726</v>
      </c>
      <c r="AC1107" s="52">
        <v>1.2194</v>
      </c>
      <c r="AD1107" s="31">
        <f>省エネ計算フォーマット【EHP】!$S$131/100</f>
        <v>0</v>
      </c>
      <c r="AE1107" s="32">
        <f t="shared" si="35"/>
        <v>1.2190000000000001</v>
      </c>
    </row>
    <row r="1108" spans="20:31">
      <c r="T1108" s="73">
        <v>10</v>
      </c>
      <c r="U1108" s="73">
        <v>2005</v>
      </c>
      <c r="V1108" s="73" t="s">
        <v>20</v>
      </c>
      <c r="W1108" s="73" t="s">
        <v>606</v>
      </c>
      <c r="X1108" s="73" t="s">
        <v>618</v>
      </c>
      <c r="Y1108" s="28" t="str">
        <f t="shared" si="34"/>
        <v>102005暖房ビル用マルチ有り</v>
      </c>
      <c r="Z1108" s="51">
        <v>-0.56000000000000005</v>
      </c>
      <c r="AA1108" s="51">
        <v>1.56</v>
      </c>
      <c r="AB1108" s="52">
        <v>1.0330999999999999</v>
      </c>
      <c r="AC1108" s="52">
        <v>1.1617</v>
      </c>
      <c r="AD1108" s="31">
        <f>省エネ計算フォーマット【EHP】!$S$131/100</f>
        <v>0</v>
      </c>
      <c r="AE1108" s="32">
        <f t="shared" si="35"/>
        <v>1.161</v>
      </c>
    </row>
    <row r="1109" spans="20:31">
      <c r="T1109" s="73">
        <v>10</v>
      </c>
      <c r="U1109" s="73">
        <v>2005</v>
      </c>
      <c r="V1109" s="73" t="s">
        <v>20</v>
      </c>
      <c r="W1109" s="73" t="s">
        <v>607</v>
      </c>
      <c r="X1109" s="73" t="s">
        <v>618</v>
      </c>
      <c r="Y1109" s="28" t="str">
        <f t="shared" si="34"/>
        <v>102005暖房設備用有り</v>
      </c>
      <c r="Z1109" s="51">
        <v>-0.126</v>
      </c>
      <c r="AA1109" s="51">
        <v>1.1259999999999999</v>
      </c>
      <c r="AB1109" s="52">
        <v>1.0239</v>
      </c>
      <c r="AC1109" s="52">
        <v>0.83850000000000002</v>
      </c>
      <c r="AD1109" s="31">
        <f>省エネ計算フォーマット【EHP】!$S$131/100</f>
        <v>0</v>
      </c>
      <c r="AE1109" s="32">
        <f t="shared" si="35"/>
        <v>0.83799999999999997</v>
      </c>
    </row>
    <row r="1110" spans="20:31">
      <c r="T1110" s="73">
        <v>10</v>
      </c>
      <c r="U1110" s="73">
        <v>2005</v>
      </c>
      <c r="V1110" s="73" t="s">
        <v>20</v>
      </c>
      <c r="W1110" s="73" t="s">
        <v>612</v>
      </c>
      <c r="X1110" s="73" t="s">
        <v>702</v>
      </c>
      <c r="Y1110" s="28" t="str">
        <f t="shared" si="34"/>
        <v>102005暖房店舗用無し（一定速）</v>
      </c>
      <c r="Z1110" s="51">
        <v>0.25</v>
      </c>
      <c r="AA1110" s="51">
        <v>0.75</v>
      </c>
      <c r="AB1110" s="52">
        <v>0.25</v>
      </c>
      <c r="AC1110" s="52">
        <v>0.75</v>
      </c>
      <c r="AD1110" s="31">
        <f>省エネ計算フォーマット【EHP】!$S$131/100</f>
        <v>0</v>
      </c>
      <c r="AE1110" s="32">
        <f t="shared" si="35"/>
        <v>0.75</v>
      </c>
    </row>
    <row r="1111" spans="20:31">
      <c r="T1111" s="73">
        <v>10</v>
      </c>
      <c r="U1111" s="73">
        <v>2005</v>
      </c>
      <c r="V1111" s="73" t="s">
        <v>20</v>
      </c>
      <c r="W1111" s="73" t="s">
        <v>606</v>
      </c>
      <c r="X1111" s="73" t="s">
        <v>702</v>
      </c>
      <c r="Y1111" s="28" t="str">
        <f t="shared" si="34"/>
        <v>102005暖房ビル用マルチ無し（一定速）</v>
      </c>
      <c r="Z1111" s="51">
        <v>0.25</v>
      </c>
      <c r="AA1111" s="51">
        <v>0.75</v>
      </c>
      <c r="AB1111" s="52">
        <v>0.25</v>
      </c>
      <c r="AC1111" s="52">
        <v>0.75</v>
      </c>
      <c r="AD1111" s="31">
        <f>省エネ計算フォーマット【EHP】!$S$131/100</f>
        <v>0</v>
      </c>
      <c r="AE1111" s="32">
        <f t="shared" si="35"/>
        <v>0.75</v>
      </c>
    </row>
    <row r="1112" spans="20:31">
      <c r="T1112" s="73">
        <v>10</v>
      </c>
      <c r="U1112" s="73">
        <v>2005</v>
      </c>
      <c r="V1112" s="73" t="s">
        <v>20</v>
      </c>
      <c r="W1112" s="73" t="s">
        <v>607</v>
      </c>
      <c r="X1112" s="73" t="s">
        <v>702</v>
      </c>
      <c r="Y1112" s="28" t="str">
        <f t="shared" si="34"/>
        <v>102005暖房設備用無し（一定速）</v>
      </c>
      <c r="Z1112" s="51">
        <v>0.25</v>
      </c>
      <c r="AA1112" s="51">
        <v>0.75</v>
      </c>
      <c r="AB1112" s="52">
        <v>0.25</v>
      </c>
      <c r="AC1112" s="52">
        <v>0.75</v>
      </c>
      <c r="AD1112" s="31">
        <f>省エネ計算フォーマット【EHP】!$S$131/100</f>
        <v>0</v>
      </c>
      <c r="AE1112" s="32">
        <f t="shared" si="35"/>
        <v>0.75</v>
      </c>
    </row>
    <row r="1113" spans="20:31">
      <c r="T1113" s="73">
        <v>10</v>
      </c>
      <c r="U1113" s="73">
        <v>2010</v>
      </c>
      <c r="V1113" s="73" t="s">
        <v>19</v>
      </c>
      <c r="W1113" s="73" t="s">
        <v>612</v>
      </c>
      <c r="X1113" s="73" t="s">
        <v>618</v>
      </c>
      <c r="Y1113" s="28" t="str">
        <f t="shared" si="34"/>
        <v>102010冷房店舗用有り</v>
      </c>
      <c r="Z1113" s="51">
        <v>-1.1000000000000001</v>
      </c>
      <c r="AA1113" s="51">
        <v>2.1</v>
      </c>
      <c r="AB1113" s="52">
        <v>1.0511999999999999</v>
      </c>
      <c r="AC1113" s="52">
        <v>1.5622</v>
      </c>
      <c r="AD1113" s="31">
        <f>省エネ計算フォーマット【EHP】!$S$131/100</f>
        <v>0</v>
      </c>
      <c r="AE1113" s="32">
        <f t="shared" si="35"/>
        <v>1.5620000000000001</v>
      </c>
    </row>
    <row r="1114" spans="20:31">
      <c r="T1114" s="73">
        <v>10</v>
      </c>
      <c r="U1114" s="73">
        <v>2010</v>
      </c>
      <c r="V1114" s="73" t="s">
        <v>19</v>
      </c>
      <c r="W1114" s="73" t="s">
        <v>606</v>
      </c>
      <c r="X1114" s="73" t="s">
        <v>618</v>
      </c>
      <c r="Y1114" s="28" t="str">
        <f t="shared" si="34"/>
        <v>102010冷房ビル用マルチ有り</v>
      </c>
      <c r="Z1114" s="51">
        <v>-0.88</v>
      </c>
      <c r="AA1114" s="51">
        <v>1.88</v>
      </c>
      <c r="AB1114" s="52">
        <v>1.0548999999999999</v>
      </c>
      <c r="AC1114" s="52">
        <v>1.3963000000000001</v>
      </c>
      <c r="AD1114" s="31">
        <f>省エネ計算フォーマット【EHP】!$S$131/100</f>
        <v>0</v>
      </c>
      <c r="AE1114" s="32">
        <f t="shared" si="35"/>
        <v>1.3959999999999999</v>
      </c>
    </row>
    <row r="1115" spans="20:31">
      <c r="T1115" s="73">
        <v>10</v>
      </c>
      <c r="U1115" s="73">
        <v>2010</v>
      </c>
      <c r="V1115" s="73" t="s">
        <v>19</v>
      </c>
      <c r="W1115" s="73" t="s">
        <v>607</v>
      </c>
      <c r="X1115" s="73" t="s">
        <v>618</v>
      </c>
      <c r="Y1115" s="28" t="str">
        <f t="shared" si="34"/>
        <v>102010冷房設備用有り</v>
      </c>
      <c r="Z1115" s="51">
        <v>-0.26</v>
      </c>
      <c r="AA1115" s="51">
        <v>1.26</v>
      </c>
      <c r="AB1115" s="52">
        <v>1.1929000000000001</v>
      </c>
      <c r="AC1115" s="52">
        <v>0.89680000000000004</v>
      </c>
      <c r="AD1115" s="31">
        <f>省エネ計算フォーマット【EHP】!$S$131/100</f>
        <v>0</v>
      </c>
      <c r="AE1115" s="32">
        <f t="shared" si="35"/>
        <v>0.89600000000000002</v>
      </c>
    </row>
    <row r="1116" spans="20:31">
      <c r="T1116" s="73">
        <v>10</v>
      </c>
      <c r="U1116" s="73">
        <v>2010</v>
      </c>
      <c r="V1116" s="73" t="s">
        <v>19</v>
      </c>
      <c r="W1116" s="73" t="s">
        <v>612</v>
      </c>
      <c r="X1116" s="73" t="s">
        <v>702</v>
      </c>
      <c r="Y1116" s="28" t="str">
        <f t="shared" si="34"/>
        <v>102010冷房店舗用無し（一定速）</v>
      </c>
      <c r="Z1116" s="51">
        <v>0.25</v>
      </c>
      <c r="AA1116" s="51">
        <v>0.75</v>
      </c>
      <c r="AB1116" s="52">
        <v>0.25</v>
      </c>
      <c r="AC1116" s="52">
        <v>0.75</v>
      </c>
      <c r="AD1116" s="31">
        <f>省エネ計算フォーマット【EHP】!$S$131/100</f>
        <v>0</v>
      </c>
      <c r="AE1116" s="32">
        <f t="shared" si="35"/>
        <v>0.75</v>
      </c>
    </row>
    <row r="1117" spans="20:31">
      <c r="T1117" s="73">
        <v>10</v>
      </c>
      <c r="U1117" s="73">
        <v>2010</v>
      </c>
      <c r="V1117" s="73" t="s">
        <v>19</v>
      </c>
      <c r="W1117" s="73" t="s">
        <v>606</v>
      </c>
      <c r="X1117" s="73" t="s">
        <v>702</v>
      </c>
      <c r="Y1117" s="28" t="str">
        <f t="shared" si="34"/>
        <v>102010冷房ビル用マルチ無し（一定速）</v>
      </c>
      <c r="Z1117" s="51">
        <v>0.25</v>
      </c>
      <c r="AA1117" s="51">
        <v>0.75</v>
      </c>
      <c r="AB1117" s="52">
        <v>0.25</v>
      </c>
      <c r="AC1117" s="52">
        <v>0.75</v>
      </c>
      <c r="AD1117" s="31">
        <f>省エネ計算フォーマット【EHP】!$S$131/100</f>
        <v>0</v>
      </c>
      <c r="AE1117" s="32">
        <f t="shared" si="35"/>
        <v>0.75</v>
      </c>
    </row>
    <row r="1118" spans="20:31">
      <c r="T1118" s="73">
        <v>10</v>
      </c>
      <c r="U1118" s="73">
        <v>2010</v>
      </c>
      <c r="V1118" s="73" t="s">
        <v>19</v>
      </c>
      <c r="W1118" s="73" t="s">
        <v>607</v>
      </c>
      <c r="X1118" s="73" t="s">
        <v>702</v>
      </c>
      <c r="Y1118" s="28" t="str">
        <f t="shared" si="34"/>
        <v>102010冷房設備用無し（一定速）</v>
      </c>
      <c r="Z1118" s="51">
        <v>0.25</v>
      </c>
      <c r="AA1118" s="51">
        <v>0.75</v>
      </c>
      <c r="AB1118" s="52">
        <v>0.25</v>
      </c>
      <c r="AC1118" s="52">
        <v>0.75</v>
      </c>
      <c r="AD1118" s="31">
        <f>省エネ計算フォーマット【EHP】!$S$131/100</f>
        <v>0</v>
      </c>
      <c r="AE1118" s="32">
        <f t="shared" si="35"/>
        <v>0.75</v>
      </c>
    </row>
    <row r="1119" spans="20:31">
      <c r="T1119" s="73">
        <v>10</v>
      </c>
      <c r="U1119" s="73">
        <v>2010</v>
      </c>
      <c r="V1119" s="73" t="s">
        <v>20</v>
      </c>
      <c r="W1119" s="73" t="s">
        <v>612</v>
      </c>
      <c r="X1119" s="73" t="s">
        <v>618</v>
      </c>
      <c r="Y1119" s="28" t="str">
        <f t="shared" si="34"/>
        <v>102010暖房店舗用有り</v>
      </c>
      <c r="Z1119" s="51">
        <v>-0.72</v>
      </c>
      <c r="AA1119" s="51">
        <v>1.72</v>
      </c>
      <c r="AB1119" s="52">
        <v>1.0757000000000001</v>
      </c>
      <c r="AC1119" s="52">
        <v>1.2710999999999999</v>
      </c>
      <c r="AD1119" s="31">
        <f>省エネ計算フォーマット【EHP】!$S$131/100</f>
        <v>0</v>
      </c>
      <c r="AE1119" s="32">
        <f t="shared" si="35"/>
        <v>1.2709999999999999</v>
      </c>
    </row>
    <row r="1120" spans="20:31">
      <c r="T1120" s="73">
        <v>10</v>
      </c>
      <c r="U1120" s="73">
        <v>2010</v>
      </c>
      <c r="V1120" s="73" t="s">
        <v>20</v>
      </c>
      <c r="W1120" s="73" t="s">
        <v>606</v>
      </c>
      <c r="X1120" s="73" t="s">
        <v>618</v>
      </c>
      <c r="Y1120" s="28" t="str">
        <f t="shared" si="34"/>
        <v>102010暖房ビル用マルチ有り</v>
      </c>
      <c r="Z1120" s="51">
        <v>-0.7</v>
      </c>
      <c r="AA1120" s="51">
        <v>1.7</v>
      </c>
      <c r="AB1120" s="52">
        <v>1.036</v>
      </c>
      <c r="AC1120" s="52">
        <v>1.266</v>
      </c>
      <c r="AD1120" s="31">
        <f>省エネ計算フォーマット【EHP】!$S$131/100</f>
        <v>0</v>
      </c>
      <c r="AE1120" s="32">
        <f t="shared" si="35"/>
        <v>1.266</v>
      </c>
    </row>
    <row r="1121" spans="20:31">
      <c r="T1121" s="73">
        <v>10</v>
      </c>
      <c r="U1121" s="73">
        <v>2010</v>
      </c>
      <c r="V1121" s="73" t="s">
        <v>20</v>
      </c>
      <c r="W1121" s="73" t="s">
        <v>607</v>
      </c>
      <c r="X1121" s="73" t="s">
        <v>618</v>
      </c>
      <c r="Y1121" s="28" t="str">
        <f t="shared" si="34"/>
        <v>102010暖房設備用有り</v>
      </c>
      <c r="Z1121" s="51">
        <v>-0.26</v>
      </c>
      <c r="AA1121" s="51">
        <v>1.26</v>
      </c>
      <c r="AB1121" s="52">
        <v>0.82779999999999998</v>
      </c>
      <c r="AC1121" s="52">
        <v>0.98809999999999998</v>
      </c>
      <c r="AD1121" s="31">
        <f>省エネ計算フォーマット【EHP】!$S$131/100</f>
        <v>0</v>
      </c>
      <c r="AE1121" s="32">
        <f t="shared" si="35"/>
        <v>0.98799999999999999</v>
      </c>
    </row>
    <row r="1122" spans="20:31">
      <c r="T1122" s="73">
        <v>10</v>
      </c>
      <c r="U1122" s="73">
        <v>2010</v>
      </c>
      <c r="V1122" s="73" t="s">
        <v>20</v>
      </c>
      <c r="W1122" s="73" t="s">
        <v>612</v>
      </c>
      <c r="X1122" s="73" t="s">
        <v>702</v>
      </c>
      <c r="Y1122" s="28" t="str">
        <f t="shared" si="34"/>
        <v>102010暖房店舗用無し（一定速）</v>
      </c>
      <c r="Z1122" s="51">
        <v>0.25</v>
      </c>
      <c r="AA1122" s="51">
        <v>0.75</v>
      </c>
      <c r="AB1122" s="52">
        <v>0.25</v>
      </c>
      <c r="AC1122" s="52">
        <v>0.75</v>
      </c>
      <c r="AD1122" s="31">
        <f>省エネ計算フォーマット【EHP】!$S$131/100</f>
        <v>0</v>
      </c>
      <c r="AE1122" s="32">
        <f t="shared" si="35"/>
        <v>0.75</v>
      </c>
    </row>
    <row r="1123" spans="20:31">
      <c r="T1123" s="73">
        <v>10</v>
      </c>
      <c r="U1123" s="73">
        <v>2010</v>
      </c>
      <c r="V1123" s="73" t="s">
        <v>20</v>
      </c>
      <c r="W1123" s="73" t="s">
        <v>606</v>
      </c>
      <c r="X1123" s="73" t="s">
        <v>702</v>
      </c>
      <c r="Y1123" s="28" t="str">
        <f t="shared" si="34"/>
        <v>102010暖房ビル用マルチ無し（一定速）</v>
      </c>
      <c r="Z1123" s="51">
        <v>0.25</v>
      </c>
      <c r="AA1123" s="51">
        <v>0.75</v>
      </c>
      <c r="AB1123" s="52">
        <v>0.25</v>
      </c>
      <c r="AC1123" s="52">
        <v>0.75</v>
      </c>
      <c r="AD1123" s="31">
        <f>省エネ計算フォーマット【EHP】!$S$131/100</f>
        <v>0</v>
      </c>
      <c r="AE1123" s="32">
        <f t="shared" si="35"/>
        <v>0.75</v>
      </c>
    </row>
    <row r="1124" spans="20:31">
      <c r="T1124" s="73">
        <v>10</v>
      </c>
      <c r="U1124" s="73">
        <v>2010</v>
      </c>
      <c r="V1124" s="73" t="s">
        <v>20</v>
      </c>
      <c r="W1124" s="73" t="s">
        <v>607</v>
      </c>
      <c r="X1124" s="73" t="s">
        <v>702</v>
      </c>
      <c r="Y1124" s="28" t="str">
        <f t="shared" si="34"/>
        <v>102010暖房設備用無し（一定速）</v>
      </c>
      <c r="Z1124" s="63">
        <v>0.25</v>
      </c>
      <c r="AA1124" s="63">
        <v>0.75</v>
      </c>
      <c r="AB1124" s="64">
        <v>0.25</v>
      </c>
      <c r="AC1124" s="64">
        <v>0.75</v>
      </c>
      <c r="AD1124" s="31">
        <f>省エネ計算フォーマット【EHP】!$S$131/100</f>
        <v>0</v>
      </c>
      <c r="AE1124" s="32">
        <f t="shared" si="35"/>
        <v>0.75</v>
      </c>
    </row>
    <row r="1125" spans="20:31">
      <c r="T1125" s="76">
        <v>10</v>
      </c>
      <c r="U1125" s="76">
        <v>2011</v>
      </c>
      <c r="V1125" s="76" t="s">
        <v>19</v>
      </c>
      <c r="W1125" s="76" t="s">
        <v>612</v>
      </c>
      <c r="X1125" s="76" t="s">
        <v>618</v>
      </c>
      <c r="Y1125" s="55" t="str">
        <f t="shared" si="34"/>
        <v>102011冷房店舗用有り</v>
      </c>
      <c r="Z1125" s="56">
        <v>-1.1200000000000001</v>
      </c>
      <c r="AA1125" s="56">
        <v>2.12</v>
      </c>
      <c r="AB1125" s="57">
        <v>1.0517000000000001</v>
      </c>
      <c r="AC1125" s="57">
        <v>1.5770999999999999</v>
      </c>
      <c r="AD1125" s="31">
        <f>省エネ計算フォーマット【EHP】!$S$131/100</f>
        <v>0</v>
      </c>
      <c r="AE1125" s="37">
        <f t="shared" si="35"/>
        <v>1.577</v>
      </c>
    </row>
    <row r="1126" spans="20:31">
      <c r="T1126" s="76">
        <v>10</v>
      </c>
      <c r="U1126" s="76">
        <v>2011</v>
      </c>
      <c r="V1126" s="76" t="s">
        <v>19</v>
      </c>
      <c r="W1126" s="76" t="s">
        <v>606</v>
      </c>
      <c r="X1126" s="76" t="s">
        <v>618</v>
      </c>
      <c r="Y1126" s="55" t="str">
        <f t="shared" si="34"/>
        <v>102011冷房ビル用マルチ有り</v>
      </c>
      <c r="Z1126" s="56">
        <v>-1</v>
      </c>
      <c r="AA1126" s="56">
        <v>2</v>
      </c>
      <c r="AB1126" s="57">
        <v>1.0584</v>
      </c>
      <c r="AC1126" s="57">
        <v>1.4854000000000001</v>
      </c>
      <c r="AD1126" s="31">
        <f>省エネ計算フォーマット【EHP】!$S$131/100</f>
        <v>0</v>
      </c>
      <c r="AE1126" s="37">
        <f t="shared" si="35"/>
        <v>1.4850000000000001</v>
      </c>
    </row>
    <row r="1127" spans="20:31">
      <c r="T1127" s="76">
        <v>10</v>
      </c>
      <c r="U1127" s="76">
        <v>2011</v>
      </c>
      <c r="V1127" s="76" t="s">
        <v>19</v>
      </c>
      <c r="W1127" s="76" t="s">
        <v>607</v>
      </c>
      <c r="X1127" s="76" t="s">
        <v>618</v>
      </c>
      <c r="Y1127" s="55" t="str">
        <f t="shared" si="34"/>
        <v>102011冷房設備用有り</v>
      </c>
      <c r="Z1127" s="56">
        <v>-0.22</v>
      </c>
      <c r="AA1127" s="56">
        <v>1.22</v>
      </c>
      <c r="AB1127" s="57">
        <v>1.0356000000000001</v>
      </c>
      <c r="AC1127" s="57">
        <v>0.90610000000000002</v>
      </c>
      <c r="AD1127" s="31">
        <f>省エネ計算フォーマット【EHP】!$S$131/100</f>
        <v>0</v>
      </c>
      <c r="AE1127" s="37">
        <f t="shared" si="35"/>
        <v>0.90600000000000003</v>
      </c>
    </row>
    <row r="1128" spans="20:31">
      <c r="T1128" s="76">
        <v>10</v>
      </c>
      <c r="U1128" s="76">
        <v>2011</v>
      </c>
      <c r="V1128" s="76" t="s">
        <v>19</v>
      </c>
      <c r="W1128" s="76" t="s">
        <v>612</v>
      </c>
      <c r="X1128" s="76" t="s">
        <v>702</v>
      </c>
      <c r="Y1128" s="55" t="str">
        <f t="shared" si="34"/>
        <v>102011冷房店舗用無し（一定速）</v>
      </c>
      <c r="Z1128" s="56">
        <v>0.25</v>
      </c>
      <c r="AA1128" s="56">
        <v>0.75</v>
      </c>
      <c r="AB1128" s="57">
        <v>0.25</v>
      </c>
      <c r="AC1128" s="57">
        <v>0.75</v>
      </c>
      <c r="AD1128" s="31">
        <f>省エネ計算フォーマット【EHP】!$S$131/100</f>
        <v>0</v>
      </c>
      <c r="AE1128" s="37">
        <f t="shared" si="35"/>
        <v>0.75</v>
      </c>
    </row>
    <row r="1129" spans="20:31">
      <c r="T1129" s="76">
        <v>10</v>
      </c>
      <c r="U1129" s="76">
        <v>2011</v>
      </c>
      <c r="V1129" s="76" t="s">
        <v>19</v>
      </c>
      <c r="W1129" s="76" t="s">
        <v>606</v>
      </c>
      <c r="X1129" s="76" t="s">
        <v>702</v>
      </c>
      <c r="Y1129" s="55" t="str">
        <f t="shared" si="34"/>
        <v>102011冷房ビル用マルチ無し（一定速）</v>
      </c>
      <c r="Z1129" s="56">
        <v>0.25</v>
      </c>
      <c r="AA1129" s="56">
        <v>0.75</v>
      </c>
      <c r="AB1129" s="57">
        <v>0.25</v>
      </c>
      <c r="AC1129" s="57">
        <v>0.75</v>
      </c>
      <c r="AD1129" s="31">
        <f>省エネ計算フォーマット【EHP】!$S$131/100</f>
        <v>0</v>
      </c>
      <c r="AE1129" s="37">
        <f t="shared" si="35"/>
        <v>0.75</v>
      </c>
    </row>
    <row r="1130" spans="20:31">
      <c r="T1130" s="76">
        <v>10</v>
      </c>
      <c r="U1130" s="76">
        <v>2011</v>
      </c>
      <c r="V1130" s="76" t="s">
        <v>19</v>
      </c>
      <c r="W1130" s="76" t="s">
        <v>607</v>
      </c>
      <c r="X1130" s="76" t="s">
        <v>702</v>
      </c>
      <c r="Y1130" s="55" t="str">
        <f t="shared" si="34"/>
        <v>102011冷房設備用無し（一定速）</v>
      </c>
      <c r="Z1130" s="56">
        <v>0.25</v>
      </c>
      <c r="AA1130" s="56">
        <v>0.75</v>
      </c>
      <c r="AB1130" s="57">
        <v>0.25</v>
      </c>
      <c r="AC1130" s="57">
        <v>0.75</v>
      </c>
      <c r="AD1130" s="31">
        <f>省エネ計算フォーマット【EHP】!$S$131/100</f>
        <v>0</v>
      </c>
      <c r="AE1130" s="37">
        <f t="shared" si="35"/>
        <v>0.75</v>
      </c>
    </row>
    <row r="1131" spans="20:31">
      <c r="T1131" s="76">
        <v>10</v>
      </c>
      <c r="U1131" s="76">
        <v>2011</v>
      </c>
      <c r="V1131" s="76" t="s">
        <v>20</v>
      </c>
      <c r="W1131" s="76" t="s">
        <v>612</v>
      </c>
      <c r="X1131" s="76" t="s">
        <v>618</v>
      </c>
      <c r="Y1131" s="55" t="str">
        <f t="shared" si="34"/>
        <v>102011暖房店舗用有り</v>
      </c>
      <c r="Z1131" s="56">
        <v>-0.76</v>
      </c>
      <c r="AA1131" s="56">
        <v>1.76</v>
      </c>
      <c r="AB1131" s="57">
        <v>1.0773999999999999</v>
      </c>
      <c r="AC1131" s="57">
        <v>1.3006</v>
      </c>
      <c r="AD1131" s="31">
        <f>省エネ計算フォーマット【EHP】!$S$131/100</f>
        <v>0</v>
      </c>
      <c r="AE1131" s="37">
        <f t="shared" si="35"/>
        <v>1.3</v>
      </c>
    </row>
    <row r="1132" spans="20:31">
      <c r="T1132" s="76">
        <v>10</v>
      </c>
      <c r="U1132" s="76">
        <v>2011</v>
      </c>
      <c r="V1132" s="76" t="s">
        <v>20</v>
      </c>
      <c r="W1132" s="76" t="s">
        <v>606</v>
      </c>
      <c r="X1132" s="76" t="s">
        <v>618</v>
      </c>
      <c r="Y1132" s="55" t="str">
        <f t="shared" si="34"/>
        <v>102011暖房ビル用マルチ有り</v>
      </c>
      <c r="Z1132" s="56">
        <v>-0.78</v>
      </c>
      <c r="AA1132" s="56">
        <v>1.78</v>
      </c>
      <c r="AB1132" s="57">
        <v>1.0377000000000001</v>
      </c>
      <c r="AC1132" s="57">
        <v>1.3255999999999999</v>
      </c>
      <c r="AD1132" s="31">
        <f>省エネ計算フォーマット【EHP】!$S$131/100</f>
        <v>0</v>
      </c>
      <c r="AE1132" s="37">
        <f t="shared" si="35"/>
        <v>1.325</v>
      </c>
    </row>
    <row r="1133" spans="20:31">
      <c r="T1133" s="76">
        <v>10</v>
      </c>
      <c r="U1133" s="76">
        <v>2011</v>
      </c>
      <c r="V1133" s="76" t="s">
        <v>20</v>
      </c>
      <c r="W1133" s="76" t="s">
        <v>607</v>
      </c>
      <c r="X1133" s="76" t="s">
        <v>618</v>
      </c>
      <c r="Y1133" s="55" t="str">
        <f t="shared" si="34"/>
        <v>102011暖房設備用有り</v>
      </c>
      <c r="Z1133" s="56">
        <v>-0.26</v>
      </c>
      <c r="AA1133" s="56">
        <v>1.26</v>
      </c>
      <c r="AB1133" s="57">
        <v>1.0266999999999999</v>
      </c>
      <c r="AC1133" s="57">
        <v>0.93830000000000002</v>
      </c>
      <c r="AD1133" s="31">
        <f>省エネ計算フォーマット【EHP】!$S$131/100</f>
        <v>0</v>
      </c>
      <c r="AE1133" s="37">
        <f t="shared" si="35"/>
        <v>0.93799999999999994</v>
      </c>
    </row>
    <row r="1134" spans="20:31">
      <c r="T1134" s="76">
        <v>10</v>
      </c>
      <c r="U1134" s="76">
        <v>2011</v>
      </c>
      <c r="V1134" s="76" t="s">
        <v>20</v>
      </c>
      <c r="W1134" s="76" t="s">
        <v>612</v>
      </c>
      <c r="X1134" s="76" t="s">
        <v>702</v>
      </c>
      <c r="Y1134" s="55" t="str">
        <f t="shared" si="34"/>
        <v>102011暖房店舗用無し（一定速）</v>
      </c>
      <c r="Z1134" s="56">
        <v>0.25</v>
      </c>
      <c r="AA1134" s="56">
        <v>0.75</v>
      </c>
      <c r="AB1134" s="57">
        <v>0.25</v>
      </c>
      <c r="AC1134" s="57">
        <v>0.75</v>
      </c>
      <c r="AD1134" s="31">
        <f>省エネ計算フォーマット【EHP】!$S$131/100</f>
        <v>0</v>
      </c>
      <c r="AE1134" s="37">
        <f t="shared" si="35"/>
        <v>0.75</v>
      </c>
    </row>
    <row r="1135" spans="20:31">
      <c r="T1135" s="76">
        <v>10</v>
      </c>
      <c r="U1135" s="76">
        <v>2011</v>
      </c>
      <c r="V1135" s="76" t="s">
        <v>20</v>
      </c>
      <c r="W1135" s="76" t="s">
        <v>606</v>
      </c>
      <c r="X1135" s="76" t="s">
        <v>702</v>
      </c>
      <c r="Y1135" s="55" t="str">
        <f t="shared" si="34"/>
        <v>102011暖房ビル用マルチ無し（一定速）</v>
      </c>
      <c r="Z1135" s="56">
        <v>0.25</v>
      </c>
      <c r="AA1135" s="56">
        <v>0.75</v>
      </c>
      <c r="AB1135" s="57">
        <v>0.25</v>
      </c>
      <c r="AC1135" s="57">
        <v>0.75</v>
      </c>
      <c r="AD1135" s="31">
        <f>省エネ計算フォーマット【EHP】!$S$131/100</f>
        <v>0</v>
      </c>
      <c r="AE1135" s="37">
        <f t="shared" si="35"/>
        <v>0.75</v>
      </c>
    </row>
    <row r="1136" spans="20:31">
      <c r="T1136" s="76">
        <v>10</v>
      </c>
      <c r="U1136" s="76">
        <v>2011</v>
      </c>
      <c r="V1136" s="76" t="s">
        <v>20</v>
      </c>
      <c r="W1136" s="76" t="s">
        <v>607</v>
      </c>
      <c r="X1136" s="76" t="s">
        <v>702</v>
      </c>
      <c r="Y1136" s="55" t="str">
        <f t="shared" si="34"/>
        <v>102011暖房設備用無し（一定速）</v>
      </c>
      <c r="Z1136" s="65">
        <v>0.25</v>
      </c>
      <c r="AA1136" s="65">
        <v>0.75</v>
      </c>
      <c r="AB1136" s="66">
        <v>0.25</v>
      </c>
      <c r="AC1136" s="66">
        <v>0.75</v>
      </c>
      <c r="AD1136" s="31">
        <f>省エネ計算フォーマット【EHP】!$S$131/100</f>
        <v>0</v>
      </c>
      <c r="AE1136" s="37">
        <f t="shared" si="35"/>
        <v>0.75</v>
      </c>
    </row>
    <row r="1137" spans="20:31">
      <c r="T1137" s="76">
        <v>10</v>
      </c>
      <c r="U1137" s="76">
        <v>2012</v>
      </c>
      <c r="V1137" s="76" t="s">
        <v>19</v>
      </c>
      <c r="W1137" s="76" t="s">
        <v>612</v>
      </c>
      <c r="X1137" s="76" t="s">
        <v>618</v>
      </c>
      <c r="Y1137" s="55" t="str">
        <f t="shared" si="34"/>
        <v>102012冷房店舗用有り</v>
      </c>
      <c r="Z1137" s="67">
        <v>-1.36</v>
      </c>
      <c r="AA1137" s="67">
        <v>2.36</v>
      </c>
      <c r="AB1137" s="68">
        <v>1.0576000000000001</v>
      </c>
      <c r="AC1137" s="68">
        <v>1.7556</v>
      </c>
      <c r="AD1137" s="31">
        <f>省エネ計算フォーマット【EHP】!$S$131/100</f>
        <v>0</v>
      </c>
      <c r="AE1137" s="37">
        <f t="shared" si="35"/>
        <v>1.7549999999999999</v>
      </c>
    </row>
    <row r="1138" spans="20:31">
      <c r="T1138" s="76">
        <v>10</v>
      </c>
      <c r="U1138" s="76">
        <v>2012</v>
      </c>
      <c r="V1138" s="76" t="s">
        <v>19</v>
      </c>
      <c r="W1138" s="76" t="s">
        <v>606</v>
      </c>
      <c r="X1138" s="76" t="s">
        <v>618</v>
      </c>
      <c r="Y1138" s="55" t="str">
        <f t="shared" si="34"/>
        <v>102012冷房ビル用マルチ有り</v>
      </c>
      <c r="Z1138" s="56">
        <v>-1.1399999999999999</v>
      </c>
      <c r="AA1138" s="56">
        <v>2.14</v>
      </c>
      <c r="AB1138" s="57">
        <v>1.0625</v>
      </c>
      <c r="AC1138" s="57">
        <v>1.5893999999999999</v>
      </c>
      <c r="AD1138" s="31">
        <f>省エネ計算フォーマット【EHP】!$S$131/100</f>
        <v>0</v>
      </c>
      <c r="AE1138" s="37">
        <f t="shared" si="35"/>
        <v>1.589</v>
      </c>
    </row>
    <row r="1139" spans="20:31">
      <c r="T1139" s="76">
        <v>10</v>
      </c>
      <c r="U1139" s="76">
        <v>2012</v>
      </c>
      <c r="V1139" s="76" t="s">
        <v>19</v>
      </c>
      <c r="W1139" s="76" t="s">
        <v>607</v>
      </c>
      <c r="X1139" s="76" t="s">
        <v>618</v>
      </c>
      <c r="Y1139" s="55" t="str">
        <f t="shared" si="34"/>
        <v>102012冷房設備用有り</v>
      </c>
      <c r="Z1139" s="56">
        <v>-0.26</v>
      </c>
      <c r="AA1139" s="56">
        <v>1.26</v>
      </c>
      <c r="AB1139" s="57">
        <v>1.0367999999999999</v>
      </c>
      <c r="AC1139" s="57">
        <v>0.93579999999999997</v>
      </c>
      <c r="AD1139" s="31">
        <f>省エネ計算フォーマット【EHP】!$S$131/100</f>
        <v>0</v>
      </c>
      <c r="AE1139" s="37">
        <f t="shared" si="35"/>
        <v>0.93500000000000005</v>
      </c>
    </row>
    <row r="1140" spans="20:31">
      <c r="T1140" s="76">
        <v>10</v>
      </c>
      <c r="U1140" s="76">
        <v>2012</v>
      </c>
      <c r="V1140" s="76" t="s">
        <v>19</v>
      </c>
      <c r="W1140" s="76" t="s">
        <v>612</v>
      </c>
      <c r="X1140" s="76" t="s">
        <v>702</v>
      </c>
      <c r="Y1140" s="55" t="str">
        <f t="shared" si="34"/>
        <v>102012冷房店舗用無し（一定速）</v>
      </c>
      <c r="Z1140" s="56">
        <v>0.25</v>
      </c>
      <c r="AA1140" s="56">
        <v>0.75</v>
      </c>
      <c r="AB1140" s="57">
        <v>0.25</v>
      </c>
      <c r="AC1140" s="57">
        <v>0.75</v>
      </c>
      <c r="AD1140" s="31">
        <f>省エネ計算フォーマット【EHP】!$S$131/100</f>
        <v>0</v>
      </c>
      <c r="AE1140" s="37">
        <f t="shared" si="35"/>
        <v>0.75</v>
      </c>
    </row>
    <row r="1141" spans="20:31">
      <c r="T1141" s="76">
        <v>10</v>
      </c>
      <c r="U1141" s="76">
        <v>2012</v>
      </c>
      <c r="V1141" s="76" t="s">
        <v>19</v>
      </c>
      <c r="W1141" s="76" t="s">
        <v>606</v>
      </c>
      <c r="X1141" s="76" t="s">
        <v>702</v>
      </c>
      <c r="Y1141" s="55" t="str">
        <f t="shared" si="34"/>
        <v>102012冷房ビル用マルチ無し（一定速）</v>
      </c>
      <c r="Z1141" s="56">
        <v>0.25</v>
      </c>
      <c r="AA1141" s="56">
        <v>0.75</v>
      </c>
      <c r="AB1141" s="57">
        <v>0.25</v>
      </c>
      <c r="AC1141" s="57">
        <v>0.75</v>
      </c>
      <c r="AD1141" s="31">
        <f>省エネ計算フォーマット【EHP】!$S$131/100</f>
        <v>0</v>
      </c>
      <c r="AE1141" s="37">
        <f t="shared" si="35"/>
        <v>0.75</v>
      </c>
    </row>
    <row r="1142" spans="20:31">
      <c r="T1142" s="76">
        <v>10</v>
      </c>
      <c r="U1142" s="76">
        <v>2012</v>
      </c>
      <c r="V1142" s="76" t="s">
        <v>19</v>
      </c>
      <c r="W1142" s="76" t="s">
        <v>607</v>
      </c>
      <c r="X1142" s="76" t="s">
        <v>702</v>
      </c>
      <c r="Y1142" s="55" t="str">
        <f t="shared" si="34"/>
        <v>102012冷房設備用無し（一定速）</v>
      </c>
      <c r="Z1142" s="56">
        <v>0.25</v>
      </c>
      <c r="AA1142" s="56">
        <v>0.75</v>
      </c>
      <c r="AB1142" s="57">
        <v>0.25</v>
      </c>
      <c r="AC1142" s="57">
        <v>0.75</v>
      </c>
      <c r="AD1142" s="31">
        <f>省エネ計算フォーマット【EHP】!$S$131/100</f>
        <v>0</v>
      </c>
      <c r="AE1142" s="37">
        <f t="shared" si="35"/>
        <v>0.75</v>
      </c>
    </row>
    <row r="1143" spans="20:31">
      <c r="T1143" s="76">
        <v>10</v>
      </c>
      <c r="U1143" s="76">
        <v>2012</v>
      </c>
      <c r="V1143" s="76" t="s">
        <v>20</v>
      </c>
      <c r="W1143" s="76" t="s">
        <v>612</v>
      </c>
      <c r="X1143" s="76" t="s">
        <v>618</v>
      </c>
      <c r="Y1143" s="55" t="str">
        <f t="shared" si="34"/>
        <v>102012暖房店舗用有り</v>
      </c>
      <c r="Z1143" s="56">
        <v>-0.82</v>
      </c>
      <c r="AA1143" s="56">
        <v>1.82</v>
      </c>
      <c r="AB1143" s="57">
        <v>1.0801000000000001</v>
      </c>
      <c r="AC1143" s="57">
        <v>1.345</v>
      </c>
      <c r="AD1143" s="31">
        <f>省エネ計算フォーマット【EHP】!$S$131/100</f>
        <v>0</v>
      </c>
      <c r="AE1143" s="37">
        <f t="shared" si="35"/>
        <v>1.345</v>
      </c>
    </row>
    <row r="1144" spans="20:31">
      <c r="T1144" s="76">
        <v>10</v>
      </c>
      <c r="U1144" s="76">
        <v>2012</v>
      </c>
      <c r="V1144" s="76" t="s">
        <v>20</v>
      </c>
      <c r="W1144" s="76" t="s">
        <v>606</v>
      </c>
      <c r="X1144" s="76" t="s">
        <v>618</v>
      </c>
      <c r="Y1144" s="55" t="str">
        <f t="shared" si="34"/>
        <v>102012暖房ビル用マルチ有り</v>
      </c>
      <c r="Z1144" s="56">
        <v>-0.98</v>
      </c>
      <c r="AA1144" s="56">
        <v>1.98</v>
      </c>
      <c r="AB1144" s="57">
        <v>1.042</v>
      </c>
      <c r="AC1144" s="57">
        <v>1.4744999999999999</v>
      </c>
      <c r="AD1144" s="31">
        <f>省エネ計算フォーマット【EHP】!$S$131/100</f>
        <v>0</v>
      </c>
      <c r="AE1144" s="37">
        <f t="shared" si="35"/>
        <v>1.474</v>
      </c>
    </row>
    <row r="1145" spans="20:31">
      <c r="T1145" s="76">
        <v>10</v>
      </c>
      <c r="U1145" s="76">
        <v>2012</v>
      </c>
      <c r="V1145" s="76" t="s">
        <v>20</v>
      </c>
      <c r="W1145" s="76" t="s">
        <v>607</v>
      </c>
      <c r="X1145" s="76" t="s">
        <v>618</v>
      </c>
      <c r="Y1145" s="55" t="str">
        <f t="shared" si="34"/>
        <v>102012暖房設備用有り</v>
      </c>
      <c r="Z1145" s="56">
        <v>-0.26</v>
      </c>
      <c r="AA1145" s="56">
        <v>1.26</v>
      </c>
      <c r="AB1145" s="57">
        <v>1.0266999999999999</v>
      </c>
      <c r="AC1145" s="57">
        <v>0.93830000000000002</v>
      </c>
      <c r="AD1145" s="31">
        <f>省エネ計算フォーマット【EHP】!$S$131/100</f>
        <v>0</v>
      </c>
      <c r="AE1145" s="37">
        <f t="shared" si="35"/>
        <v>0.93799999999999994</v>
      </c>
    </row>
    <row r="1146" spans="20:31">
      <c r="T1146" s="76">
        <v>10</v>
      </c>
      <c r="U1146" s="76">
        <v>2012</v>
      </c>
      <c r="V1146" s="76" t="s">
        <v>20</v>
      </c>
      <c r="W1146" s="76" t="s">
        <v>612</v>
      </c>
      <c r="X1146" s="76" t="s">
        <v>702</v>
      </c>
      <c r="Y1146" s="55" t="str">
        <f t="shared" si="34"/>
        <v>102012暖房店舗用無し（一定速）</v>
      </c>
      <c r="Z1146" s="56">
        <v>0.25</v>
      </c>
      <c r="AA1146" s="56">
        <v>0.75</v>
      </c>
      <c r="AB1146" s="57">
        <v>0.25</v>
      </c>
      <c r="AC1146" s="57">
        <v>0.75</v>
      </c>
      <c r="AD1146" s="31">
        <f>省エネ計算フォーマット【EHP】!$S$131/100</f>
        <v>0</v>
      </c>
      <c r="AE1146" s="37">
        <f t="shared" si="35"/>
        <v>0.75</v>
      </c>
    </row>
    <row r="1147" spans="20:31">
      <c r="T1147" s="76">
        <v>10</v>
      </c>
      <c r="U1147" s="76">
        <v>2012</v>
      </c>
      <c r="V1147" s="76" t="s">
        <v>20</v>
      </c>
      <c r="W1147" s="76" t="s">
        <v>606</v>
      </c>
      <c r="X1147" s="76" t="s">
        <v>702</v>
      </c>
      <c r="Y1147" s="55" t="str">
        <f t="shared" si="34"/>
        <v>102012暖房ビル用マルチ無し（一定速）</v>
      </c>
      <c r="Z1147" s="56">
        <v>0.25</v>
      </c>
      <c r="AA1147" s="56">
        <v>0.75</v>
      </c>
      <c r="AB1147" s="57">
        <v>0.25</v>
      </c>
      <c r="AC1147" s="57">
        <v>0.75</v>
      </c>
      <c r="AD1147" s="31">
        <f>省エネ計算フォーマット【EHP】!$S$131/100</f>
        <v>0</v>
      </c>
      <c r="AE1147" s="37">
        <f t="shared" si="35"/>
        <v>0.75</v>
      </c>
    </row>
    <row r="1148" spans="20:31">
      <c r="T1148" s="76">
        <v>10</v>
      </c>
      <c r="U1148" s="76">
        <v>2012</v>
      </c>
      <c r="V1148" s="76" t="s">
        <v>20</v>
      </c>
      <c r="W1148" s="76" t="s">
        <v>607</v>
      </c>
      <c r="X1148" s="76" t="s">
        <v>702</v>
      </c>
      <c r="Y1148" s="55" t="str">
        <f t="shared" si="34"/>
        <v>102012暖房設備用無し（一定速）</v>
      </c>
      <c r="Z1148" s="69">
        <v>0.25</v>
      </c>
      <c r="AA1148" s="69">
        <v>0.75</v>
      </c>
      <c r="AB1148" s="70">
        <v>0.25</v>
      </c>
      <c r="AC1148" s="70">
        <v>0.75</v>
      </c>
      <c r="AD1148" s="31">
        <f>省エネ計算フォーマット【EHP】!$S$131/100</f>
        <v>0</v>
      </c>
      <c r="AE1148" s="37">
        <f t="shared" si="35"/>
        <v>0.75</v>
      </c>
    </row>
    <row r="1149" spans="20:31">
      <c r="T1149" s="76">
        <v>10</v>
      </c>
      <c r="U1149" s="76">
        <v>2013</v>
      </c>
      <c r="V1149" s="76" t="s">
        <v>19</v>
      </c>
      <c r="W1149" s="76" t="s">
        <v>612</v>
      </c>
      <c r="X1149" s="76" t="s">
        <v>618</v>
      </c>
      <c r="Y1149" s="55" t="str">
        <f t="shared" si="34"/>
        <v>102013冷房店舗用有り</v>
      </c>
      <c r="Z1149" s="56">
        <v>-1.5</v>
      </c>
      <c r="AA1149" s="56">
        <v>2.5</v>
      </c>
      <c r="AB1149" s="57">
        <v>1.0609999999999999</v>
      </c>
      <c r="AC1149" s="57">
        <v>1.8597999999999999</v>
      </c>
      <c r="AD1149" s="31">
        <f>省エネ計算フォーマット【EHP】!$S$131/100</f>
        <v>0</v>
      </c>
      <c r="AE1149" s="37">
        <f t="shared" si="35"/>
        <v>1.859</v>
      </c>
    </row>
    <row r="1150" spans="20:31">
      <c r="T1150" s="76">
        <v>10</v>
      </c>
      <c r="U1150" s="76">
        <v>2013</v>
      </c>
      <c r="V1150" s="76" t="s">
        <v>19</v>
      </c>
      <c r="W1150" s="76" t="s">
        <v>606</v>
      </c>
      <c r="X1150" s="76" t="s">
        <v>618</v>
      </c>
      <c r="Y1150" s="55" t="str">
        <f t="shared" si="34"/>
        <v>102013冷房ビル用マルチ有り</v>
      </c>
      <c r="Z1150" s="56">
        <v>-1.1399999999999999</v>
      </c>
      <c r="AA1150" s="56">
        <v>2.14</v>
      </c>
      <c r="AB1150" s="57">
        <v>1.0625</v>
      </c>
      <c r="AC1150" s="57">
        <v>1.5893999999999999</v>
      </c>
      <c r="AD1150" s="31">
        <f>省エネ計算フォーマット【EHP】!$S$131/100</f>
        <v>0</v>
      </c>
      <c r="AE1150" s="37">
        <f t="shared" si="35"/>
        <v>1.589</v>
      </c>
    </row>
    <row r="1151" spans="20:31">
      <c r="T1151" s="76">
        <v>10</v>
      </c>
      <c r="U1151" s="76">
        <v>2013</v>
      </c>
      <c r="V1151" s="76" t="s">
        <v>19</v>
      </c>
      <c r="W1151" s="76" t="s">
        <v>607</v>
      </c>
      <c r="X1151" s="76" t="s">
        <v>618</v>
      </c>
      <c r="Y1151" s="55" t="str">
        <f t="shared" si="34"/>
        <v>102013冷房設備用有り</v>
      </c>
      <c r="Z1151" s="56">
        <v>-0.26</v>
      </c>
      <c r="AA1151" s="56">
        <v>1.26</v>
      </c>
      <c r="AB1151" s="57">
        <v>1.0367999999999999</v>
      </c>
      <c r="AC1151" s="57">
        <v>0.93579999999999997</v>
      </c>
      <c r="AD1151" s="31">
        <f>省エネ計算フォーマット【EHP】!$S$131/100</f>
        <v>0</v>
      </c>
      <c r="AE1151" s="37">
        <f t="shared" si="35"/>
        <v>0.93500000000000005</v>
      </c>
    </row>
    <row r="1152" spans="20:31">
      <c r="T1152" s="76">
        <v>10</v>
      </c>
      <c r="U1152" s="76">
        <v>2013</v>
      </c>
      <c r="V1152" s="76" t="s">
        <v>19</v>
      </c>
      <c r="W1152" s="76" t="s">
        <v>612</v>
      </c>
      <c r="X1152" s="76" t="s">
        <v>702</v>
      </c>
      <c r="Y1152" s="55" t="str">
        <f t="shared" si="34"/>
        <v>102013冷房店舗用無し（一定速）</v>
      </c>
      <c r="Z1152" s="56">
        <v>0.25</v>
      </c>
      <c r="AA1152" s="56">
        <v>0.75</v>
      </c>
      <c r="AB1152" s="57">
        <v>0.25</v>
      </c>
      <c r="AC1152" s="57">
        <v>0.75</v>
      </c>
      <c r="AD1152" s="31">
        <f>省エネ計算フォーマット【EHP】!$S$131/100</f>
        <v>0</v>
      </c>
      <c r="AE1152" s="37">
        <f t="shared" si="35"/>
        <v>0.75</v>
      </c>
    </row>
    <row r="1153" spans="20:31">
      <c r="T1153" s="76">
        <v>10</v>
      </c>
      <c r="U1153" s="76">
        <v>2013</v>
      </c>
      <c r="V1153" s="76" t="s">
        <v>19</v>
      </c>
      <c r="W1153" s="76" t="s">
        <v>606</v>
      </c>
      <c r="X1153" s="76" t="s">
        <v>702</v>
      </c>
      <c r="Y1153" s="55" t="str">
        <f t="shared" si="34"/>
        <v>102013冷房ビル用マルチ無し（一定速）</v>
      </c>
      <c r="Z1153" s="56">
        <v>0.25</v>
      </c>
      <c r="AA1153" s="56">
        <v>0.75</v>
      </c>
      <c r="AB1153" s="57">
        <v>0.25</v>
      </c>
      <c r="AC1153" s="57">
        <v>0.75</v>
      </c>
      <c r="AD1153" s="31">
        <f>省エネ計算フォーマット【EHP】!$S$131/100</f>
        <v>0</v>
      </c>
      <c r="AE1153" s="37">
        <f t="shared" si="35"/>
        <v>0.75</v>
      </c>
    </row>
    <row r="1154" spans="20:31">
      <c r="T1154" s="76">
        <v>10</v>
      </c>
      <c r="U1154" s="76">
        <v>2013</v>
      </c>
      <c r="V1154" s="76" t="s">
        <v>19</v>
      </c>
      <c r="W1154" s="76" t="s">
        <v>607</v>
      </c>
      <c r="X1154" s="76" t="s">
        <v>702</v>
      </c>
      <c r="Y1154" s="55" t="str">
        <f t="shared" si="34"/>
        <v>102013冷房設備用無し（一定速）</v>
      </c>
      <c r="Z1154" s="56">
        <v>0.25</v>
      </c>
      <c r="AA1154" s="56">
        <v>0.75</v>
      </c>
      <c r="AB1154" s="57">
        <v>0.25</v>
      </c>
      <c r="AC1154" s="57">
        <v>0.75</v>
      </c>
      <c r="AD1154" s="31">
        <f>省エネ計算フォーマット【EHP】!$S$131/100</f>
        <v>0</v>
      </c>
      <c r="AE1154" s="37">
        <f t="shared" si="35"/>
        <v>0.75</v>
      </c>
    </row>
    <row r="1155" spans="20:31">
      <c r="T1155" s="76">
        <v>10</v>
      </c>
      <c r="U1155" s="76">
        <v>2013</v>
      </c>
      <c r="V1155" s="76" t="s">
        <v>20</v>
      </c>
      <c r="W1155" s="76" t="s">
        <v>612</v>
      </c>
      <c r="X1155" s="76" t="s">
        <v>618</v>
      </c>
      <c r="Y1155" s="55" t="str">
        <f t="shared" si="34"/>
        <v>102013暖房店舗用有り</v>
      </c>
      <c r="Z1155" s="56">
        <v>-0.94</v>
      </c>
      <c r="AA1155" s="56">
        <v>1.94</v>
      </c>
      <c r="AB1155" s="57">
        <v>1.0853999999999999</v>
      </c>
      <c r="AC1155" s="57">
        <v>1.4337</v>
      </c>
      <c r="AD1155" s="31">
        <f>省エネ計算フォーマット【EHP】!$S$131/100</f>
        <v>0</v>
      </c>
      <c r="AE1155" s="37">
        <f t="shared" si="35"/>
        <v>1.4330000000000001</v>
      </c>
    </row>
    <row r="1156" spans="20:31">
      <c r="T1156" s="76">
        <v>10</v>
      </c>
      <c r="U1156" s="76">
        <v>2013</v>
      </c>
      <c r="V1156" s="76" t="s">
        <v>20</v>
      </c>
      <c r="W1156" s="76" t="s">
        <v>606</v>
      </c>
      <c r="X1156" s="76" t="s">
        <v>618</v>
      </c>
      <c r="Y1156" s="55" t="str">
        <f t="shared" si="34"/>
        <v>102013暖房ビル用マルチ有り</v>
      </c>
      <c r="Z1156" s="56">
        <v>-0.98</v>
      </c>
      <c r="AA1156" s="56">
        <v>1.98</v>
      </c>
      <c r="AB1156" s="57">
        <v>1.042</v>
      </c>
      <c r="AC1156" s="57">
        <v>1.4744999999999999</v>
      </c>
      <c r="AD1156" s="31">
        <f>省エネ計算フォーマット【EHP】!$S$131/100</f>
        <v>0</v>
      </c>
      <c r="AE1156" s="37">
        <f t="shared" si="35"/>
        <v>1.474</v>
      </c>
    </row>
    <row r="1157" spans="20:31">
      <c r="T1157" s="76">
        <v>10</v>
      </c>
      <c r="U1157" s="76">
        <v>2013</v>
      </c>
      <c r="V1157" s="76" t="s">
        <v>20</v>
      </c>
      <c r="W1157" s="76" t="s">
        <v>607</v>
      </c>
      <c r="X1157" s="76" t="s">
        <v>618</v>
      </c>
      <c r="Y1157" s="55" t="str">
        <f t="shared" si="34"/>
        <v>102013暖房設備用有り</v>
      </c>
      <c r="Z1157" s="56">
        <v>-0.32</v>
      </c>
      <c r="AA1157" s="56">
        <v>1.32</v>
      </c>
      <c r="AB1157" s="57">
        <v>1.028</v>
      </c>
      <c r="AC1157" s="57">
        <v>0.98299999999999998</v>
      </c>
      <c r="AD1157" s="31">
        <f>省エネ計算フォーマット【EHP】!$S$131/100</f>
        <v>0</v>
      </c>
      <c r="AE1157" s="37">
        <f t="shared" si="35"/>
        <v>0.98299999999999998</v>
      </c>
    </row>
    <row r="1158" spans="20:31">
      <c r="T1158" s="76">
        <v>10</v>
      </c>
      <c r="U1158" s="76">
        <v>2013</v>
      </c>
      <c r="V1158" s="76" t="s">
        <v>20</v>
      </c>
      <c r="W1158" s="76" t="s">
        <v>612</v>
      </c>
      <c r="X1158" s="76" t="s">
        <v>702</v>
      </c>
      <c r="Y1158" s="55" t="str">
        <f t="shared" si="34"/>
        <v>102013暖房店舗用無し（一定速）</v>
      </c>
      <c r="Z1158" s="56">
        <v>0.25</v>
      </c>
      <c r="AA1158" s="56">
        <v>0.75</v>
      </c>
      <c r="AB1158" s="57">
        <v>0.25</v>
      </c>
      <c r="AC1158" s="57">
        <v>0.75</v>
      </c>
      <c r="AD1158" s="31">
        <f>省エネ計算フォーマット【EHP】!$S$131/100</f>
        <v>0</v>
      </c>
      <c r="AE1158" s="37">
        <f t="shared" si="35"/>
        <v>0.75</v>
      </c>
    </row>
    <row r="1159" spans="20:31">
      <c r="T1159" s="76">
        <v>10</v>
      </c>
      <c r="U1159" s="76">
        <v>2013</v>
      </c>
      <c r="V1159" s="76" t="s">
        <v>20</v>
      </c>
      <c r="W1159" s="76" t="s">
        <v>606</v>
      </c>
      <c r="X1159" s="76" t="s">
        <v>702</v>
      </c>
      <c r="Y1159" s="55" t="str">
        <f t="shared" si="34"/>
        <v>102013暖房ビル用マルチ無し（一定速）</v>
      </c>
      <c r="Z1159" s="56">
        <v>0.25</v>
      </c>
      <c r="AA1159" s="56">
        <v>0.75</v>
      </c>
      <c r="AB1159" s="57">
        <v>0.25</v>
      </c>
      <c r="AC1159" s="57">
        <v>0.75</v>
      </c>
      <c r="AD1159" s="31">
        <f>省エネ計算フォーマット【EHP】!$S$131/100</f>
        <v>0</v>
      </c>
      <c r="AE1159" s="37">
        <f t="shared" si="35"/>
        <v>0.75</v>
      </c>
    </row>
    <row r="1160" spans="20:31">
      <c r="T1160" s="76">
        <v>10</v>
      </c>
      <c r="U1160" s="76">
        <v>2013</v>
      </c>
      <c r="V1160" s="76" t="s">
        <v>20</v>
      </c>
      <c r="W1160" s="76" t="s">
        <v>607</v>
      </c>
      <c r="X1160" s="76" t="s">
        <v>702</v>
      </c>
      <c r="Y1160" s="55" t="str">
        <f t="shared" si="34"/>
        <v>102013暖房設備用無し（一定速）</v>
      </c>
      <c r="Z1160" s="56">
        <v>0.25</v>
      </c>
      <c r="AA1160" s="56">
        <v>0.75</v>
      </c>
      <c r="AB1160" s="57">
        <v>0.25</v>
      </c>
      <c r="AC1160" s="57">
        <v>0.75</v>
      </c>
      <c r="AD1160" s="31">
        <f>省エネ計算フォーマット【EHP】!$S$131/100</f>
        <v>0</v>
      </c>
      <c r="AE1160" s="37">
        <f t="shared" si="35"/>
        <v>0.75</v>
      </c>
    </row>
    <row r="1161" spans="20:31">
      <c r="T1161" s="76">
        <v>10</v>
      </c>
      <c r="U1161" s="76">
        <v>2014</v>
      </c>
      <c r="V1161" s="76" t="s">
        <v>19</v>
      </c>
      <c r="W1161" s="76" t="s">
        <v>612</v>
      </c>
      <c r="X1161" s="76" t="s">
        <v>618</v>
      </c>
      <c r="Y1161" s="55" t="str">
        <f t="shared" si="34"/>
        <v>102014冷房店舗用有り</v>
      </c>
      <c r="Z1161" s="56">
        <v>-1.46</v>
      </c>
      <c r="AA1161" s="56">
        <v>2.46</v>
      </c>
      <c r="AB1161" s="57">
        <v>1.06</v>
      </c>
      <c r="AC1161" s="57">
        <v>1.83</v>
      </c>
      <c r="AD1161" s="31">
        <f>省エネ計算フォーマット【EHP】!$S$131/100</f>
        <v>0</v>
      </c>
      <c r="AE1161" s="37">
        <f t="shared" si="35"/>
        <v>1.83</v>
      </c>
    </row>
    <row r="1162" spans="20:31">
      <c r="T1162" s="76">
        <v>10</v>
      </c>
      <c r="U1162" s="76">
        <v>2014</v>
      </c>
      <c r="V1162" s="76" t="s">
        <v>19</v>
      </c>
      <c r="W1162" s="76" t="s">
        <v>606</v>
      </c>
      <c r="X1162" s="76" t="s">
        <v>618</v>
      </c>
      <c r="Y1162" s="55" t="str">
        <f t="shared" ref="Y1162:Y1225" si="36">T1162&amp;U1162&amp;V1162&amp;W1162&amp;X1162</f>
        <v>102014冷房ビル用マルチ有り</v>
      </c>
      <c r="Z1162" s="56">
        <v>-1.52</v>
      </c>
      <c r="AA1162" s="56">
        <v>2.52</v>
      </c>
      <c r="AB1162" s="57">
        <v>1.0736000000000001</v>
      </c>
      <c r="AC1162" s="57">
        <v>1.8715999999999999</v>
      </c>
      <c r="AD1162" s="31">
        <f>省エネ計算フォーマット【EHP】!$S$131/100</f>
        <v>0</v>
      </c>
      <c r="AE1162" s="37">
        <f t="shared" si="35"/>
        <v>1.871</v>
      </c>
    </row>
    <row r="1163" spans="20:31">
      <c r="T1163" s="76">
        <v>10</v>
      </c>
      <c r="U1163" s="76">
        <v>2014</v>
      </c>
      <c r="V1163" s="76" t="s">
        <v>19</v>
      </c>
      <c r="W1163" s="76" t="s">
        <v>607</v>
      </c>
      <c r="X1163" s="76" t="s">
        <v>618</v>
      </c>
      <c r="Y1163" s="55" t="str">
        <f t="shared" si="36"/>
        <v>102014冷房設備用有り</v>
      </c>
      <c r="Z1163" s="56">
        <v>-0.32</v>
      </c>
      <c r="AA1163" s="56">
        <v>1.32</v>
      </c>
      <c r="AB1163" s="57">
        <v>1.0385</v>
      </c>
      <c r="AC1163" s="57">
        <v>0.98040000000000005</v>
      </c>
      <c r="AD1163" s="31">
        <f>省エネ計算フォーマット【EHP】!$S$131/100</f>
        <v>0</v>
      </c>
      <c r="AE1163" s="37">
        <f t="shared" si="35"/>
        <v>0.98</v>
      </c>
    </row>
    <row r="1164" spans="20:31">
      <c r="T1164" s="76">
        <v>10</v>
      </c>
      <c r="U1164" s="76">
        <v>2014</v>
      </c>
      <c r="V1164" s="76" t="s">
        <v>19</v>
      </c>
      <c r="W1164" s="76" t="s">
        <v>612</v>
      </c>
      <c r="X1164" s="76" t="s">
        <v>702</v>
      </c>
      <c r="Y1164" s="55" t="str">
        <f t="shared" si="36"/>
        <v>102014冷房店舗用無し（一定速）</v>
      </c>
      <c r="Z1164" s="56">
        <v>0.25</v>
      </c>
      <c r="AA1164" s="56">
        <v>0.75</v>
      </c>
      <c r="AB1164" s="57">
        <v>0.25</v>
      </c>
      <c r="AC1164" s="57">
        <v>0.75</v>
      </c>
      <c r="AD1164" s="31">
        <f>省エネ計算フォーマット【EHP】!$S$131/100</f>
        <v>0</v>
      </c>
      <c r="AE1164" s="37">
        <f t="shared" ref="AE1164:AE1227" si="37">ROUNDDOWN(IF(AD1164&gt;=0.25,Z1164*AD1164+AA1164,AB1164*AD1164+AC1164),3)</f>
        <v>0.75</v>
      </c>
    </row>
    <row r="1165" spans="20:31">
      <c r="T1165" s="76">
        <v>10</v>
      </c>
      <c r="U1165" s="76">
        <v>2014</v>
      </c>
      <c r="V1165" s="76" t="s">
        <v>19</v>
      </c>
      <c r="W1165" s="76" t="s">
        <v>606</v>
      </c>
      <c r="X1165" s="76" t="s">
        <v>702</v>
      </c>
      <c r="Y1165" s="55" t="str">
        <f t="shared" si="36"/>
        <v>102014冷房ビル用マルチ無し（一定速）</v>
      </c>
      <c r="Z1165" s="56">
        <v>0.25</v>
      </c>
      <c r="AA1165" s="56">
        <v>0.75</v>
      </c>
      <c r="AB1165" s="57">
        <v>0.25</v>
      </c>
      <c r="AC1165" s="57">
        <v>0.75</v>
      </c>
      <c r="AD1165" s="31">
        <f>省エネ計算フォーマット【EHP】!$S$131/100</f>
        <v>0</v>
      </c>
      <c r="AE1165" s="37">
        <f t="shared" si="37"/>
        <v>0.75</v>
      </c>
    </row>
    <row r="1166" spans="20:31">
      <c r="T1166" s="76">
        <v>10</v>
      </c>
      <c r="U1166" s="76">
        <v>2014</v>
      </c>
      <c r="V1166" s="76" t="s">
        <v>19</v>
      </c>
      <c r="W1166" s="76" t="s">
        <v>607</v>
      </c>
      <c r="X1166" s="76" t="s">
        <v>702</v>
      </c>
      <c r="Y1166" s="55" t="str">
        <f t="shared" si="36"/>
        <v>102014冷房設備用無し（一定速）</v>
      </c>
      <c r="Z1166" s="56">
        <v>0.25</v>
      </c>
      <c r="AA1166" s="56">
        <v>0.75</v>
      </c>
      <c r="AB1166" s="57">
        <v>0.25</v>
      </c>
      <c r="AC1166" s="57">
        <v>0.75</v>
      </c>
      <c r="AD1166" s="31">
        <f>省エネ計算フォーマット【EHP】!$S$131/100</f>
        <v>0</v>
      </c>
      <c r="AE1166" s="37">
        <f t="shared" si="37"/>
        <v>0.75</v>
      </c>
    </row>
    <row r="1167" spans="20:31">
      <c r="T1167" s="76">
        <v>10</v>
      </c>
      <c r="U1167" s="76">
        <v>2014</v>
      </c>
      <c r="V1167" s="76" t="s">
        <v>20</v>
      </c>
      <c r="W1167" s="76" t="s">
        <v>612</v>
      </c>
      <c r="X1167" s="76" t="s">
        <v>618</v>
      </c>
      <c r="Y1167" s="55" t="str">
        <f t="shared" si="36"/>
        <v>102014暖房店舗用有り</v>
      </c>
      <c r="Z1167" s="56">
        <v>-0.94</v>
      </c>
      <c r="AA1167" s="56">
        <v>1.94</v>
      </c>
      <c r="AB1167" s="57">
        <v>1.0853999999999999</v>
      </c>
      <c r="AC1167" s="57">
        <v>1.4337</v>
      </c>
      <c r="AD1167" s="31">
        <f>省エネ計算フォーマット【EHP】!$S$131/100</f>
        <v>0</v>
      </c>
      <c r="AE1167" s="37">
        <f t="shared" si="37"/>
        <v>1.4330000000000001</v>
      </c>
    </row>
    <row r="1168" spans="20:31">
      <c r="T1168" s="76">
        <v>10</v>
      </c>
      <c r="U1168" s="76">
        <v>2014</v>
      </c>
      <c r="V1168" s="76" t="s">
        <v>20</v>
      </c>
      <c r="W1168" s="76" t="s">
        <v>606</v>
      </c>
      <c r="X1168" s="76" t="s">
        <v>618</v>
      </c>
      <c r="Y1168" s="55" t="str">
        <f t="shared" si="36"/>
        <v>102014暖房ビル用マルチ有り</v>
      </c>
      <c r="Z1168" s="56">
        <v>-0.96</v>
      </c>
      <c r="AA1168" s="56">
        <v>1.96</v>
      </c>
      <c r="AB1168" s="57">
        <v>1.0416000000000001</v>
      </c>
      <c r="AC1168" s="57">
        <v>1.4596</v>
      </c>
      <c r="AD1168" s="31">
        <f>省エネ計算フォーマット【EHP】!$S$131/100</f>
        <v>0</v>
      </c>
      <c r="AE1168" s="37">
        <f t="shared" si="37"/>
        <v>1.4590000000000001</v>
      </c>
    </row>
    <row r="1169" spans="20:31">
      <c r="T1169" s="76">
        <v>10</v>
      </c>
      <c r="U1169" s="76">
        <v>2014</v>
      </c>
      <c r="V1169" s="76" t="s">
        <v>20</v>
      </c>
      <c r="W1169" s="76" t="s">
        <v>607</v>
      </c>
      <c r="X1169" s="76" t="s">
        <v>618</v>
      </c>
      <c r="Y1169" s="55" t="str">
        <f t="shared" si="36"/>
        <v>102014暖房設備用有り</v>
      </c>
      <c r="Z1169" s="56">
        <v>-0.36</v>
      </c>
      <c r="AA1169" s="56">
        <v>1.36</v>
      </c>
      <c r="AB1169" s="57">
        <v>1.0287999999999999</v>
      </c>
      <c r="AC1169" s="57">
        <v>1.0127999999999999</v>
      </c>
      <c r="AD1169" s="31">
        <f>省エネ計算フォーマット【EHP】!$S$131/100</f>
        <v>0</v>
      </c>
      <c r="AE1169" s="37">
        <f t="shared" si="37"/>
        <v>1.012</v>
      </c>
    </row>
    <row r="1170" spans="20:31">
      <c r="T1170" s="76">
        <v>10</v>
      </c>
      <c r="U1170" s="76">
        <v>2014</v>
      </c>
      <c r="V1170" s="76" t="s">
        <v>20</v>
      </c>
      <c r="W1170" s="76" t="s">
        <v>612</v>
      </c>
      <c r="X1170" s="76" t="s">
        <v>702</v>
      </c>
      <c r="Y1170" s="55" t="str">
        <f t="shared" si="36"/>
        <v>102014暖房店舗用無し（一定速）</v>
      </c>
      <c r="Z1170" s="56">
        <v>0.25</v>
      </c>
      <c r="AA1170" s="56">
        <v>0.75</v>
      </c>
      <c r="AB1170" s="57">
        <v>0.25</v>
      </c>
      <c r="AC1170" s="57">
        <v>0.75</v>
      </c>
      <c r="AD1170" s="31">
        <f>省エネ計算フォーマット【EHP】!$S$131/100</f>
        <v>0</v>
      </c>
      <c r="AE1170" s="37">
        <f t="shared" si="37"/>
        <v>0.75</v>
      </c>
    </row>
    <row r="1171" spans="20:31">
      <c r="T1171" s="76">
        <v>10</v>
      </c>
      <c r="U1171" s="76">
        <v>2014</v>
      </c>
      <c r="V1171" s="76" t="s">
        <v>20</v>
      </c>
      <c r="W1171" s="76" t="s">
        <v>606</v>
      </c>
      <c r="X1171" s="76" t="s">
        <v>702</v>
      </c>
      <c r="Y1171" s="55" t="str">
        <f t="shared" si="36"/>
        <v>102014暖房ビル用マルチ無し（一定速）</v>
      </c>
      <c r="Z1171" s="56">
        <v>0.25</v>
      </c>
      <c r="AA1171" s="56">
        <v>0.75</v>
      </c>
      <c r="AB1171" s="57">
        <v>0.25</v>
      </c>
      <c r="AC1171" s="57">
        <v>0.75</v>
      </c>
      <c r="AD1171" s="31">
        <f>省エネ計算フォーマット【EHP】!$S$131/100</f>
        <v>0</v>
      </c>
      <c r="AE1171" s="37">
        <f t="shared" si="37"/>
        <v>0.75</v>
      </c>
    </row>
    <row r="1172" spans="20:31">
      <c r="T1172" s="76">
        <v>10</v>
      </c>
      <c r="U1172" s="76">
        <v>2014</v>
      </c>
      <c r="V1172" s="76" t="s">
        <v>20</v>
      </c>
      <c r="W1172" s="76" t="s">
        <v>607</v>
      </c>
      <c r="X1172" s="76" t="s">
        <v>702</v>
      </c>
      <c r="Y1172" s="55" t="str">
        <f t="shared" si="36"/>
        <v>102014暖房設備用無し（一定速）</v>
      </c>
      <c r="Z1172" s="56">
        <v>0.25</v>
      </c>
      <c r="AA1172" s="56">
        <v>0.75</v>
      </c>
      <c r="AB1172" s="57">
        <v>0.25</v>
      </c>
      <c r="AC1172" s="57">
        <v>0.75</v>
      </c>
      <c r="AD1172" s="31">
        <f>省エネ計算フォーマット【EHP】!$S$131/100</f>
        <v>0</v>
      </c>
      <c r="AE1172" s="37">
        <f t="shared" si="37"/>
        <v>0.75</v>
      </c>
    </row>
    <row r="1173" spans="20:31">
      <c r="T1173" s="73">
        <v>10</v>
      </c>
      <c r="U1173" s="73">
        <v>2015</v>
      </c>
      <c r="V1173" s="73" t="s">
        <v>19</v>
      </c>
      <c r="W1173" s="73" t="s">
        <v>612</v>
      </c>
      <c r="X1173" s="73" t="s">
        <v>618</v>
      </c>
      <c r="Y1173" s="28" t="str">
        <f t="shared" si="36"/>
        <v>102015冷房店舗用有り</v>
      </c>
      <c r="Z1173" s="71">
        <v>-1.38</v>
      </c>
      <c r="AA1173" s="71">
        <v>2.38</v>
      </c>
      <c r="AB1173" s="72">
        <v>1.0581</v>
      </c>
      <c r="AC1173" s="72">
        <v>1.7705</v>
      </c>
      <c r="AD1173" s="31">
        <f>省エネ計算フォーマット【EHP】!$S$131/100</f>
        <v>0</v>
      </c>
      <c r="AE1173" s="32">
        <f t="shared" si="37"/>
        <v>1.77</v>
      </c>
    </row>
    <row r="1174" spans="20:31">
      <c r="T1174" s="73">
        <v>10</v>
      </c>
      <c r="U1174" s="73">
        <v>2015</v>
      </c>
      <c r="V1174" s="73" t="s">
        <v>19</v>
      </c>
      <c r="W1174" s="73" t="s">
        <v>606</v>
      </c>
      <c r="X1174" s="73" t="s">
        <v>618</v>
      </c>
      <c r="Y1174" s="28" t="str">
        <f t="shared" si="36"/>
        <v>102015冷房ビル用マルチ有り</v>
      </c>
      <c r="Z1174" s="51">
        <v>-1.5740000000000001</v>
      </c>
      <c r="AA1174" s="51">
        <v>2.5739999999999998</v>
      </c>
      <c r="AB1174" s="52">
        <v>1.0751999999999999</v>
      </c>
      <c r="AC1174" s="52">
        <v>1.9117</v>
      </c>
      <c r="AD1174" s="31">
        <f>省エネ計算フォーマット【EHP】!$S$131/100</f>
        <v>0</v>
      </c>
      <c r="AE1174" s="32">
        <f t="shared" si="37"/>
        <v>1.911</v>
      </c>
    </row>
    <row r="1175" spans="20:31">
      <c r="T1175" s="73">
        <v>10</v>
      </c>
      <c r="U1175" s="73">
        <v>2015</v>
      </c>
      <c r="V1175" s="73" t="s">
        <v>19</v>
      </c>
      <c r="W1175" s="73" t="s">
        <v>607</v>
      </c>
      <c r="X1175" s="73" t="s">
        <v>618</v>
      </c>
      <c r="Y1175" s="28" t="str">
        <f t="shared" si="36"/>
        <v>102015冷房設備用有り</v>
      </c>
      <c r="Z1175" s="51">
        <v>-0.62</v>
      </c>
      <c r="AA1175" s="51">
        <v>1.62</v>
      </c>
      <c r="AB1175" s="52">
        <v>1.0472999999999999</v>
      </c>
      <c r="AC1175" s="52">
        <v>1.2032</v>
      </c>
      <c r="AD1175" s="31">
        <f>省エネ計算フォーマット【EHP】!$S$131/100</f>
        <v>0</v>
      </c>
      <c r="AE1175" s="32">
        <f t="shared" si="37"/>
        <v>1.2030000000000001</v>
      </c>
    </row>
    <row r="1176" spans="20:31">
      <c r="T1176" s="73">
        <v>10</v>
      </c>
      <c r="U1176" s="73">
        <v>2015</v>
      </c>
      <c r="V1176" s="73" t="s">
        <v>19</v>
      </c>
      <c r="W1176" s="73" t="s">
        <v>612</v>
      </c>
      <c r="X1176" s="73" t="s">
        <v>702</v>
      </c>
      <c r="Y1176" s="28" t="str">
        <f t="shared" si="36"/>
        <v>102015冷房店舗用無し（一定速）</v>
      </c>
      <c r="Z1176" s="51">
        <v>0.25</v>
      </c>
      <c r="AA1176" s="51">
        <v>0.75</v>
      </c>
      <c r="AB1176" s="52">
        <v>0.25</v>
      </c>
      <c r="AC1176" s="52">
        <v>0.75</v>
      </c>
      <c r="AD1176" s="31">
        <f>省エネ計算フォーマット【EHP】!$S$131/100</f>
        <v>0</v>
      </c>
      <c r="AE1176" s="32">
        <f t="shared" si="37"/>
        <v>0.75</v>
      </c>
    </row>
    <row r="1177" spans="20:31">
      <c r="T1177" s="73">
        <v>10</v>
      </c>
      <c r="U1177" s="73">
        <v>2015</v>
      </c>
      <c r="V1177" s="73" t="s">
        <v>19</v>
      </c>
      <c r="W1177" s="73" t="s">
        <v>606</v>
      </c>
      <c r="X1177" s="73" t="s">
        <v>702</v>
      </c>
      <c r="Y1177" s="28" t="str">
        <f t="shared" si="36"/>
        <v>102015冷房ビル用マルチ無し（一定速）</v>
      </c>
      <c r="Z1177" s="51">
        <v>0.25</v>
      </c>
      <c r="AA1177" s="51">
        <v>0.75</v>
      </c>
      <c r="AB1177" s="52">
        <v>0.25</v>
      </c>
      <c r="AC1177" s="52">
        <v>0.75</v>
      </c>
      <c r="AD1177" s="31">
        <f>省エネ計算フォーマット【EHP】!$S$131/100</f>
        <v>0</v>
      </c>
      <c r="AE1177" s="32">
        <f t="shared" si="37"/>
        <v>0.75</v>
      </c>
    </row>
    <row r="1178" spans="20:31">
      <c r="T1178" s="73">
        <v>10</v>
      </c>
      <c r="U1178" s="73">
        <v>2015</v>
      </c>
      <c r="V1178" s="73" t="s">
        <v>19</v>
      </c>
      <c r="W1178" s="73" t="s">
        <v>607</v>
      </c>
      <c r="X1178" s="73" t="s">
        <v>702</v>
      </c>
      <c r="Y1178" s="28" t="str">
        <f t="shared" si="36"/>
        <v>102015冷房設備用無し（一定速）</v>
      </c>
      <c r="Z1178" s="51">
        <v>0.25</v>
      </c>
      <c r="AA1178" s="51">
        <v>0.75</v>
      </c>
      <c r="AB1178" s="52">
        <v>0.25</v>
      </c>
      <c r="AC1178" s="52">
        <v>0.75</v>
      </c>
      <c r="AD1178" s="31">
        <f>省エネ計算フォーマット【EHP】!$S$131/100</f>
        <v>0</v>
      </c>
      <c r="AE1178" s="32">
        <f t="shared" si="37"/>
        <v>0.75</v>
      </c>
    </row>
    <row r="1179" spans="20:31">
      <c r="T1179" s="73">
        <v>10</v>
      </c>
      <c r="U1179" s="73">
        <v>2015</v>
      </c>
      <c r="V1179" s="73" t="s">
        <v>20</v>
      </c>
      <c r="W1179" s="73" t="s">
        <v>612</v>
      </c>
      <c r="X1179" s="73" t="s">
        <v>618</v>
      </c>
      <c r="Y1179" s="28" t="str">
        <f t="shared" si="36"/>
        <v>102015暖房店舗用有り</v>
      </c>
      <c r="Z1179" s="51">
        <v>-0.97</v>
      </c>
      <c r="AA1179" s="51">
        <v>1.97</v>
      </c>
      <c r="AB1179" s="52">
        <v>1.0867</v>
      </c>
      <c r="AC1179" s="52">
        <v>1.4558</v>
      </c>
      <c r="AD1179" s="31">
        <f>省エネ計算フォーマット【EHP】!$S$131/100</f>
        <v>0</v>
      </c>
      <c r="AE1179" s="32">
        <f t="shared" si="37"/>
        <v>1.4550000000000001</v>
      </c>
    </row>
    <row r="1180" spans="20:31">
      <c r="T1180" s="73">
        <v>10</v>
      </c>
      <c r="U1180" s="73">
        <v>2015</v>
      </c>
      <c r="V1180" s="73" t="s">
        <v>20</v>
      </c>
      <c r="W1180" s="73" t="s">
        <v>606</v>
      </c>
      <c r="X1180" s="73" t="s">
        <v>618</v>
      </c>
      <c r="Y1180" s="28" t="str">
        <f t="shared" si="36"/>
        <v>102015暖房ビル用マルチ有り</v>
      </c>
      <c r="Z1180" s="51">
        <v>-0.876</v>
      </c>
      <c r="AA1180" s="51">
        <v>1.8759999999999999</v>
      </c>
      <c r="AB1180" s="52">
        <v>1.0398000000000001</v>
      </c>
      <c r="AC1180" s="52">
        <v>1.3971</v>
      </c>
      <c r="AD1180" s="31">
        <f>省エネ計算フォーマット【EHP】!$S$131/100</f>
        <v>0</v>
      </c>
      <c r="AE1180" s="32">
        <f t="shared" si="37"/>
        <v>1.397</v>
      </c>
    </row>
    <row r="1181" spans="20:31">
      <c r="T1181" s="73">
        <v>10</v>
      </c>
      <c r="U1181" s="73">
        <v>2015</v>
      </c>
      <c r="V1181" s="73" t="s">
        <v>20</v>
      </c>
      <c r="W1181" s="73" t="s">
        <v>607</v>
      </c>
      <c r="X1181" s="73" t="s">
        <v>618</v>
      </c>
      <c r="Y1181" s="28" t="str">
        <f t="shared" si="36"/>
        <v>102015暖房設備用有り</v>
      </c>
      <c r="Z1181" s="51">
        <v>-0.59799999999999998</v>
      </c>
      <c r="AA1181" s="51">
        <v>1.5980000000000001</v>
      </c>
      <c r="AB1181" s="52">
        <v>1.0339</v>
      </c>
      <c r="AC1181" s="52">
        <v>1.19</v>
      </c>
      <c r="AD1181" s="31">
        <f>省エネ計算フォーマット【EHP】!$S$131/100</f>
        <v>0</v>
      </c>
      <c r="AE1181" s="32">
        <f t="shared" si="37"/>
        <v>1.19</v>
      </c>
    </row>
    <row r="1182" spans="20:31">
      <c r="T1182" s="73">
        <v>10</v>
      </c>
      <c r="U1182" s="73">
        <v>2015</v>
      </c>
      <c r="V1182" s="73" t="s">
        <v>20</v>
      </c>
      <c r="W1182" s="73" t="s">
        <v>612</v>
      </c>
      <c r="X1182" s="73" t="s">
        <v>702</v>
      </c>
      <c r="Y1182" s="28" t="str">
        <f t="shared" si="36"/>
        <v>102015暖房店舗用無し（一定速）</v>
      </c>
      <c r="Z1182" s="51">
        <v>0.25</v>
      </c>
      <c r="AA1182" s="51">
        <v>0.75</v>
      </c>
      <c r="AB1182" s="52">
        <v>0.25</v>
      </c>
      <c r="AC1182" s="52">
        <v>0.75</v>
      </c>
      <c r="AD1182" s="31">
        <f>省エネ計算フォーマット【EHP】!$S$131/100</f>
        <v>0</v>
      </c>
      <c r="AE1182" s="32">
        <f t="shared" si="37"/>
        <v>0.75</v>
      </c>
    </row>
    <row r="1183" spans="20:31">
      <c r="T1183" s="73">
        <v>10</v>
      </c>
      <c r="U1183" s="73">
        <v>2015</v>
      </c>
      <c r="V1183" s="73" t="s">
        <v>20</v>
      </c>
      <c r="W1183" s="73" t="s">
        <v>606</v>
      </c>
      <c r="X1183" s="73" t="s">
        <v>702</v>
      </c>
      <c r="Y1183" s="28" t="str">
        <f t="shared" si="36"/>
        <v>102015暖房ビル用マルチ無し（一定速）</v>
      </c>
      <c r="Z1183" s="51">
        <v>0.25</v>
      </c>
      <c r="AA1183" s="51">
        <v>0.75</v>
      </c>
      <c r="AB1183" s="52">
        <v>0.25</v>
      </c>
      <c r="AC1183" s="52">
        <v>0.75</v>
      </c>
      <c r="AD1183" s="31">
        <f>省エネ計算フォーマット【EHP】!$S$131/100</f>
        <v>0</v>
      </c>
      <c r="AE1183" s="32">
        <f t="shared" si="37"/>
        <v>0.75</v>
      </c>
    </row>
    <row r="1184" spans="20:31">
      <c r="T1184" s="73">
        <v>10</v>
      </c>
      <c r="U1184" s="73">
        <v>2015</v>
      </c>
      <c r="V1184" s="73" t="s">
        <v>20</v>
      </c>
      <c r="W1184" s="73" t="s">
        <v>607</v>
      </c>
      <c r="X1184" s="73" t="s">
        <v>702</v>
      </c>
      <c r="Y1184" s="28" t="str">
        <f t="shared" si="36"/>
        <v>102015暖房設備用無し（一定速）</v>
      </c>
      <c r="Z1184" s="51">
        <v>0.25</v>
      </c>
      <c r="AA1184" s="51">
        <v>0.75</v>
      </c>
      <c r="AB1184" s="52">
        <v>0.25</v>
      </c>
      <c r="AC1184" s="52">
        <v>0.75</v>
      </c>
      <c r="AD1184" s="31">
        <f>省エネ計算フォーマット【EHP】!$S$131/100</f>
        <v>0</v>
      </c>
      <c r="AE1184" s="32">
        <f t="shared" si="37"/>
        <v>0.75</v>
      </c>
    </row>
    <row r="1185" spans="20:31">
      <c r="T1185" s="73">
        <v>10</v>
      </c>
      <c r="U1185" s="73">
        <v>2020</v>
      </c>
      <c r="V1185" s="73" t="s">
        <v>613</v>
      </c>
      <c r="W1185" s="73" t="s">
        <v>612</v>
      </c>
      <c r="X1185" s="73" t="s">
        <v>618</v>
      </c>
      <c r="Y1185" s="28" t="str">
        <f t="shared" si="36"/>
        <v>102020冷房店舗用有り</v>
      </c>
      <c r="Z1185" s="51">
        <v>-1.38</v>
      </c>
      <c r="AA1185" s="51">
        <v>2.38</v>
      </c>
      <c r="AB1185" s="52">
        <v>1.0581</v>
      </c>
      <c r="AC1185" s="52">
        <v>1.7705</v>
      </c>
      <c r="AD1185" s="31">
        <f>省エネ計算フォーマット【EHP】!$S$131/100</f>
        <v>0</v>
      </c>
      <c r="AE1185" s="32">
        <f t="shared" si="37"/>
        <v>1.77</v>
      </c>
    </row>
    <row r="1186" spans="20:31">
      <c r="T1186" s="73">
        <v>10</v>
      </c>
      <c r="U1186" s="73">
        <v>2020</v>
      </c>
      <c r="V1186" s="73" t="s">
        <v>613</v>
      </c>
      <c r="W1186" s="73" t="s">
        <v>606</v>
      </c>
      <c r="X1186" s="73" t="s">
        <v>618</v>
      </c>
      <c r="Y1186" s="28" t="str">
        <f t="shared" si="36"/>
        <v>102020冷房ビル用マルチ有り</v>
      </c>
      <c r="Z1186" s="51">
        <v>-1.68</v>
      </c>
      <c r="AA1186" s="51">
        <v>2.68</v>
      </c>
      <c r="AB1186" s="52">
        <v>1.0788</v>
      </c>
      <c r="AC1186" s="52">
        <v>2.0053000000000001</v>
      </c>
      <c r="AD1186" s="31">
        <f>省エネ計算フォーマット【EHP】!$S$131/100</f>
        <v>0</v>
      </c>
      <c r="AE1186" s="32">
        <f t="shared" si="37"/>
        <v>2.0049999999999999</v>
      </c>
    </row>
    <row r="1187" spans="20:31">
      <c r="T1187" s="73">
        <v>10</v>
      </c>
      <c r="U1187" s="73">
        <v>2020</v>
      </c>
      <c r="V1187" s="73" t="s">
        <v>613</v>
      </c>
      <c r="W1187" s="73" t="s">
        <v>607</v>
      </c>
      <c r="X1187" s="73" t="s">
        <v>618</v>
      </c>
      <c r="Y1187" s="28" t="str">
        <f t="shared" si="36"/>
        <v>102020冷房設備用有り</v>
      </c>
      <c r="Z1187" s="51">
        <v>-0.62</v>
      </c>
      <c r="AA1187" s="51">
        <v>1.62</v>
      </c>
      <c r="AB1187" s="52">
        <v>1.0472999999999999</v>
      </c>
      <c r="AC1187" s="52">
        <v>1.2032</v>
      </c>
      <c r="AD1187" s="31">
        <f>省エネ計算フォーマット【EHP】!$S$131/100</f>
        <v>0</v>
      </c>
      <c r="AE1187" s="32">
        <f t="shared" si="37"/>
        <v>1.2030000000000001</v>
      </c>
    </row>
    <row r="1188" spans="20:31">
      <c r="T1188" s="73">
        <v>10</v>
      </c>
      <c r="U1188" s="73">
        <v>2020</v>
      </c>
      <c r="V1188" s="73" t="s">
        <v>613</v>
      </c>
      <c r="W1188" s="73" t="s">
        <v>612</v>
      </c>
      <c r="X1188" s="73" t="s">
        <v>702</v>
      </c>
      <c r="Y1188" s="28" t="str">
        <f t="shared" si="36"/>
        <v>102020冷房店舗用無し（一定速）</v>
      </c>
      <c r="Z1188" s="51">
        <v>0.25</v>
      </c>
      <c r="AA1188" s="51">
        <v>0.75</v>
      </c>
      <c r="AB1188" s="52">
        <v>0.25</v>
      </c>
      <c r="AC1188" s="52">
        <v>0.75</v>
      </c>
      <c r="AD1188" s="31">
        <f>省エネ計算フォーマット【EHP】!$S$131/100</f>
        <v>0</v>
      </c>
      <c r="AE1188" s="32">
        <f t="shared" si="37"/>
        <v>0.75</v>
      </c>
    </row>
    <row r="1189" spans="20:31">
      <c r="T1189" s="73">
        <v>10</v>
      </c>
      <c r="U1189" s="73">
        <v>2020</v>
      </c>
      <c r="V1189" s="73" t="s">
        <v>613</v>
      </c>
      <c r="W1189" s="73" t="s">
        <v>606</v>
      </c>
      <c r="X1189" s="73" t="s">
        <v>702</v>
      </c>
      <c r="Y1189" s="28" t="str">
        <f t="shared" si="36"/>
        <v>102020冷房ビル用マルチ無し（一定速）</v>
      </c>
      <c r="Z1189" s="51">
        <v>0.25</v>
      </c>
      <c r="AA1189" s="51">
        <v>0.75</v>
      </c>
      <c r="AB1189" s="52">
        <v>0.25</v>
      </c>
      <c r="AC1189" s="52">
        <v>0.75</v>
      </c>
      <c r="AD1189" s="31">
        <f>省エネ計算フォーマット【EHP】!$S$131/100</f>
        <v>0</v>
      </c>
      <c r="AE1189" s="32">
        <f t="shared" si="37"/>
        <v>0.75</v>
      </c>
    </row>
    <row r="1190" spans="20:31">
      <c r="T1190" s="73">
        <v>10</v>
      </c>
      <c r="U1190" s="73">
        <v>2020</v>
      </c>
      <c r="V1190" s="73" t="s">
        <v>613</v>
      </c>
      <c r="W1190" s="73" t="s">
        <v>607</v>
      </c>
      <c r="X1190" s="73" t="s">
        <v>702</v>
      </c>
      <c r="Y1190" s="28" t="str">
        <f t="shared" si="36"/>
        <v>102020冷房設備用無し（一定速）</v>
      </c>
      <c r="Z1190" s="51">
        <v>0.25</v>
      </c>
      <c r="AA1190" s="51">
        <v>0.75</v>
      </c>
      <c r="AB1190" s="52">
        <v>0.25</v>
      </c>
      <c r="AC1190" s="52">
        <v>0.75</v>
      </c>
      <c r="AD1190" s="31">
        <f>省エネ計算フォーマット【EHP】!$S$131/100</f>
        <v>0</v>
      </c>
      <c r="AE1190" s="32">
        <f t="shared" si="37"/>
        <v>0.75</v>
      </c>
    </row>
    <row r="1191" spans="20:31">
      <c r="T1191" s="73">
        <v>10</v>
      </c>
      <c r="U1191" s="73">
        <v>2020</v>
      </c>
      <c r="V1191" s="73" t="s">
        <v>614</v>
      </c>
      <c r="W1191" s="73" t="s">
        <v>612</v>
      </c>
      <c r="X1191" s="73" t="s">
        <v>618</v>
      </c>
      <c r="Y1191" s="28" t="str">
        <f t="shared" si="36"/>
        <v>102020暖房店舗用有り</v>
      </c>
      <c r="Z1191" s="51">
        <v>-0.96</v>
      </c>
      <c r="AA1191" s="51">
        <v>1.96</v>
      </c>
      <c r="AB1191" s="52">
        <v>1.0862000000000001</v>
      </c>
      <c r="AC1191" s="52">
        <v>1.4483999999999999</v>
      </c>
      <c r="AD1191" s="31">
        <f>省エネ計算フォーマット【EHP】!$S$131/100</f>
        <v>0</v>
      </c>
      <c r="AE1191" s="32">
        <f t="shared" si="37"/>
        <v>1.448</v>
      </c>
    </row>
    <row r="1192" spans="20:31">
      <c r="T1192" s="73">
        <v>10</v>
      </c>
      <c r="U1192" s="73">
        <v>2020</v>
      </c>
      <c r="V1192" s="73" t="s">
        <v>614</v>
      </c>
      <c r="W1192" s="73" t="s">
        <v>606</v>
      </c>
      <c r="X1192" s="73" t="s">
        <v>618</v>
      </c>
      <c r="Y1192" s="28" t="str">
        <f t="shared" si="36"/>
        <v>102020暖房ビル用マルチ有り</v>
      </c>
      <c r="Z1192" s="51">
        <v>-1.1000000000000001</v>
      </c>
      <c r="AA1192" s="51">
        <v>2.1</v>
      </c>
      <c r="AB1192" s="52">
        <v>1.0416000000000001</v>
      </c>
      <c r="AC1192" s="52">
        <v>1.4596</v>
      </c>
      <c r="AD1192" s="31">
        <f>省エネ計算フォーマット【EHP】!$S$131/100</f>
        <v>0</v>
      </c>
      <c r="AE1192" s="32">
        <f t="shared" si="37"/>
        <v>1.4590000000000001</v>
      </c>
    </row>
    <row r="1193" spans="20:31">
      <c r="T1193" s="73">
        <v>10</v>
      </c>
      <c r="U1193" s="73">
        <v>2020</v>
      </c>
      <c r="V1193" s="73" t="s">
        <v>614</v>
      </c>
      <c r="W1193" s="73" t="s">
        <v>607</v>
      </c>
      <c r="X1193" s="73" t="s">
        <v>618</v>
      </c>
      <c r="Y1193" s="28" t="str">
        <f t="shared" si="36"/>
        <v>102020暖房設備用有り</v>
      </c>
      <c r="Z1193" s="51">
        <v>-0.46</v>
      </c>
      <c r="AA1193" s="51">
        <v>1.46</v>
      </c>
      <c r="AB1193" s="52">
        <v>0.94</v>
      </c>
      <c r="AC1193" s="52">
        <v>1.1100000000000001</v>
      </c>
      <c r="AD1193" s="31">
        <f>省エネ計算フォーマット【EHP】!$S$131/100</f>
        <v>0</v>
      </c>
      <c r="AE1193" s="32">
        <f t="shared" si="37"/>
        <v>1.1100000000000001</v>
      </c>
    </row>
    <row r="1194" spans="20:31">
      <c r="T1194" s="73">
        <v>10</v>
      </c>
      <c r="U1194" s="73">
        <v>2020</v>
      </c>
      <c r="V1194" s="73" t="s">
        <v>614</v>
      </c>
      <c r="W1194" s="73" t="s">
        <v>612</v>
      </c>
      <c r="X1194" s="73" t="s">
        <v>702</v>
      </c>
      <c r="Y1194" s="28" t="str">
        <f t="shared" si="36"/>
        <v>102020暖房店舗用無し（一定速）</v>
      </c>
      <c r="Z1194" s="51">
        <v>0.25</v>
      </c>
      <c r="AA1194" s="51">
        <v>0.75</v>
      </c>
      <c r="AB1194" s="52">
        <v>0.25</v>
      </c>
      <c r="AC1194" s="52">
        <v>0.75</v>
      </c>
      <c r="AD1194" s="31">
        <f>省エネ計算フォーマット【EHP】!$S$131/100</f>
        <v>0</v>
      </c>
      <c r="AE1194" s="32">
        <f t="shared" si="37"/>
        <v>0.75</v>
      </c>
    </row>
    <row r="1195" spans="20:31">
      <c r="T1195" s="73">
        <v>10</v>
      </c>
      <c r="U1195" s="73">
        <v>2020</v>
      </c>
      <c r="V1195" s="73" t="s">
        <v>614</v>
      </c>
      <c r="W1195" s="73" t="s">
        <v>606</v>
      </c>
      <c r="X1195" s="73" t="s">
        <v>702</v>
      </c>
      <c r="Y1195" s="28" t="str">
        <f t="shared" si="36"/>
        <v>102020暖房ビル用マルチ無し（一定速）</v>
      </c>
      <c r="Z1195" s="51">
        <v>0.25</v>
      </c>
      <c r="AA1195" s="51">
        <v>0.75</v>
      </c>
      <c r="AB1195" s="52">
        <v>0.25</v>
      </c>
      <c r="AC1195" s="52">
        <v>0.75</v>
      </c>
      <c r="AD1195" s="31">
        <f>省エネ計算フォーマット【EHP】!$S$131/100</f>
        <v>0</v>
      </c>
      <c r="AE1195" s="32">
        <f t="shared" si="37"/>
        <v>0.75</v>
      </c>
    </row>
    <row r="1196" spans="20:31">
      <c r="T1196" s="73">
        <v>10</v>
      </c>
      <c r="U1196" s="73">
        <v>2020</v>
      </c>
      <c r="V1196" s="73" t="s">
        <v>614</v>
      </c>
      <c r="W1196" s="73" t="s">
        <v>607</v>
      </c>
      <c r="X1196" s="73" t="s">
        <v>702</v>
      </c>
      <c r="Y1196" s="28" t="str">
        <f t="shared" si="36"/>
        <v>102020暖房設備用無し（一定速）</v>
      </c>
      <c r="Z1196" s="51">
        <v>0.25</v>
      </c>
      <c r="AA1196" s="51">
        <v>0.75</v>
      </c>
      <c r="AB1196" s="52">
        <v>0.25</v>
      </c>
      <c r="AC1196" s="52">
        <v>0.75</v>
      </c>
      <c r="AD1196" s="31">
        <f>省エネ計算フォーマット【EHP】!$S$131/100</f>
        <v>0</v>
      </c>
      <c r="AE1196" s="32">
        <f t="shared" si="37"/>
        <v>0.75</v>
      </c>
    </row>
    <row r="1197" spans="20:31">
      <c r="T1197" s="76">
        <v>10</v>
      </c>
      <c r="U1197" s="76">
        <v>2024</v>
      </c>
      <c r="V1197" s="76" t="s">
        <v>613</v>
      </c>
      <c r="W1197" s="76" t="s">
        <v>612</v>
      </c>
      <c r="X1197" s="76" t="s">
        <v>618</v>
      </c>
      <c r="Y1197" s="55" t="str">
        <f t="shared" si="36"/>
        <v>102024冷房店舗用有り</v>
      </c>
      <c r="Z1197" s="56">
        <v>-1.58</v>
      </c>
      <c r="AA1197" s="56">
        <v>2.58</v>
      </c>
      <c r="AB1197" s="57">
        <v>1.0629999999999999</v>
      </c>
      <c r="AC1197" s="57">
        <v>1.9193</v>
      </c>
      <c r="AD1197" s="31">
        <f>省エネ計算フォーマット【EHP】!$S$131/100</f>
        <v>0</v>
      </c>
      <c r="AE1197" s="37">
        <f t="shared" si="37"/>
        <v>1.919</v>
      </c>
    </row>
    <row r="1198" spans="20:31">
      <c r="T1198" s="76">
        <v>10</v>
      </c>
      <c r="U1198" s="76">
        <v>2024</v>
      </c>
      <c r="V1198" s="76" t="s">
        <v>613</v>
      </c>
      <c r="W1198" s="76" t="s">
        <v>606</v>
      </c>
      <c r="X1198" s="76" t="s">
        <v>618</v>
      </c>
      <c r="Y1198" s="55" t="str">
        <f t="shared" si="36"/>
        <v>102024冷房ビル用マルチ有り</v>
      </c>
      <c r="Z1198" s="56">
        <v>-1.6</v>
      </c>
      <c r="AA1198" s="56">
        <v>2.6</v>
      </c>
      <c r="AB1198" s="57">
        <v>1.0759000000000001</v>
      </c>
      <c r="AC1198" s="57">
        <v>1.931</v>
      </c>
      <c r="AD1198" s="31">
        <f>省エネ計算フォーマット【EHP】!$S$131/100</f>
        <v>0</v>
      </c>
      <c r="AE1198" s="37">
        <f t="shared" si="37"/>
        <v>1.931</v>
      </c>
    </row>
    <row r="1199" spans="20:31">
      <c r="T1199" s="76">
        <v>10</v>
      </c>
      <c r="U1199" s="76">
        <v>2024</v>
      </c>
      <c r="V1199" s="76" t="s">
        <v>613</v>
      </c>
      <c r="W1199" s="76" t="s">
        <v>607</v>
      </c>
      <c r="X1199" s="76" t="s">
        <v>618</v>
      </c>
      <c r="Y1199" s="55" t="str">
        <f t="shared" si="36"/>
        <v>102024冷房設備用有り</v>
      </c>
      <c r="Z1199" s="56">
        <v>-0.6</v>
      </c>
      <c r="AA1199" s="56">
        <v>1.6</v>
      </c>
      <c r="AB1199" s="57">
        <v>1.0467</v>
      </c>
      <c r="AC1199" s="57">
        <v>1.1882999999999999</v>
      </c>
      <c r="AD1199" s="31">
        <f>省エネ計算フォーマット【EHP】!$S$131/100</f>
        <v>0</v>
      </c>
      <c r="AE1199" s="37">
        <f t="shared" si="37"/>
        <v>1.1879999999999999</v>
      </c>
    </row>
    <row r="1200" spans="20:31">
      <c r="T1200" s="76">
        <v>10</v>
      </c>
      <c r="U1200" s="76">
        <v>2024</v>
      </c>
      <c r="V1200" s="76" t="s">
        <v>613</v>
      </c>
      <c r="W1200" s="76" t="s">
        <v>612</v>
      </c>
      <c r="X1200" s="76" t="s">
        <v>702</v>
      </c>
      <c r="Y1200" s="55" t="str">
        <f t="shared" si="36"/>
        <v>102024冷房店舗用無し（一定速）</v>
      </c>
      <c r="Z1200" s="56">
        <v>0.25</v>
      </c>
      <c r="AA1200" s="56">
        <v>0.75</v>
      </c>
      <c r="AB1200" s="57">
        <v>0.25</v>
      </c>
      <c r="AC1200" s="57">
        <v>0.75</v>
      </c>
      <c r="AD1200" s="31">
        <f>省エネ計算フォーマット【EHP】!$S$131/100</f>
        <v>0</v>
      </c>
      <c r="AE1200" s="37">
        <f t="shared" si="37"/>
        <v>0.75</v>
      </c>
    </row>
    <row r="1201" spans="20:31">
      <c r="T1201" s="76">
        <v>10</v>
      </c>
      <c r="U1201" s="76">
        <v>2024</v>
      </c>
      <c r="V1201" s="76" t="s">
        <v>613</v>
      </c>
      <c r="W1201" s="76" t="s">
        <v>606</v>
      </c>
      <c r="X1201" s="76" t="s">
        <v>702</v>
      </c>
      <c r="Y1201" s="55" t="str">
        <f t="shared" si="36"/>
        <v>102024冷房ビル用マルチ無し（一定速）</v>
      </c>
      <c r="Z1201" s="56">
        <v>0.25</v>
      </c>
      <c r="AA1201" s="56">
        <v>0.75</v>
      </c>
      <c r="AB1201" s="57">
        <v>0.25</v>
      </c>
      <c r="AC1201" s="57">
        <v>0.75</v>
      </c>
      <c r="AD1201" s="31">
        <f>省エネ計算フォーマット【EHP】!$S$131/100</f>
        <v>0</v>
      </c>
      <c r="AE1201" s="37">
        <f t="shared" si="37"/>
        <v>0.75</v>
      </c>
    </row>
    <row r="1202" spans="20:31">
      <c r="T1202" s="76">
        <v>10</v>
      </c>
      <c r="U1202" s="76">
        <v>2024</v>
      </c>
      <c r="V1202" s="76" t="s">
        <v>613</v>
      </c>
      <c r="W1202" s="76" t="s">
        <v>607</v>
      </c>
      <c r="X1202" s="76" t="s">
        <v>702</v>
      </c>
      <c r="Y1202" s="55" t="str">
        <f t="shared" si="36"/>
        <v>102024冷房設備用無し（一定速）</v>
      </c>
      <c r="Z1202" s="56">
        <v>0.25</v>
      </c>
      <c r="AA1202" s="56">
        <v>0.75</v>
      </c>
      <c r="AB1202" s="57">
        <v>0.25</v>
      </c>
      <c r="AC1202" s="57">
        <v>0.75</v>
      </c>
      <c r="AD1202" s="31">
        <f>省エネ計算フォーマット【EHP】!$S$131/100</f>
        <v>0</v>
      </c>
      <c r="AE1202" s="37">
        <f t="shared" si="37"/>
        <v>0.75</v>
      </c>
    </row>
    <row r="1203" spans="20:31">
      <c r="T1203" s="76">
        <v>10</v>
      </c>
      <c r="U1203" s="76">
        <v>2024</v>
      </c>
      <c r="V1203" s="76" t="s">
        <v>614</v>
      </c>
      <c r="W1203" s="76" t="s">
        <v>612</v>
      </c>
      <c r="X1203" s="76" t="s">
        <v>618</v>
      </c>
      <c r="Y1203" s="55" t="str">
        <f t="shared" si="36"/>
        <v>102024暖房店舗用有り</v>
      </c>
      <c r="Z1203" s="56">
        <v>-1.04</v>
      </c>
      <c r="AA1203" s="56">
        <v>2.04</v>
      </c>
      <c r="AB1203" s="57">
        <v>1.0898000000000001</v>
      </c>
      <c r="AC1203" s="57">
        <v>1.5076000000000001</v>
      </c>
      <c r="AD1203" s="31">
        <f>省エネ計算フォーマット【EHP】!$S$131/100</f>
        <v>0</v>
      </c>
      <c r="AE1203" s="37">
        <f t="shared" si="37"/>
        <v>1.5069999999999999</v>
      </c>
    </row>
    <row r="1204" spans="20:31">
      <c r="T1204" s="76">
        <v>10</v>
      </c>
      <c r="U1204" s="76">
        <v>2024</v>
      </c>
      <c r="V1204" s="76" t="s">
        <v>614</v>
      </c>
      <c r="W1204" s="76" t="s">
        <v>606</v>
      </c>
      <c r="X1204" s="76" t="s">
        <v>618</v>
      </c>
      <c r="Y1204" s="55" t="str">
        <f t="shared" si="36"/>
        <v>102024暖房ビル用マルチ有り</v>
      </c>
      <c r="Z1204" s="56">
        <v>-1.1399999999999999</v>
      </c>
      <c r="AA1204" s="56">
        <v>2.14</v>
      </c>
      <c r="AB1204" s="57">
        <v>1.0454000000000001</v>
      </c>
      <c r="AC1204" s="57">
        <v>1.5936999999999999</v>
      </c>
      <c r="AD1204" s="31">
        <f>省エネ計算フォーマット【EHP】!$S$131/100</f>
        <v>0</v>
      </c>
      <c r="AE1204" s="37">
        <f t="shared" si="37"/>
        <v>1.593</v>
      </c>
    </row>
    <row r="1205" spans="20:31">
      <c r="T1205" s="76">
        <v>10</v>
      </c>
      <c r="U1205" s="76">
        <v>2024</v>
      </c>
      <c r="V1205" s="76" t="s">
        <v>614</v>
      </c>
      <c r="W1205" s="76" t="s">
        <v>607</v>
      </c>
      <c r="X1205" s="76" t="s">
        <v>618</v>
      </c>
      <c r="Y1205" s="55" t="str">
        <f t="shared" si="36"/>
        <v>102024暖房設備用有り</v>
      </c>
      <c r="Z1205" s="56">
        <v>-0.57999999999999996</v>
      </c>
      <c r="AA1205" s="56">
        <v>1.58</v>
      </c>
      <c r="AB1205" s="57">
        <v>1.0335000000000001</v>
      </c>
      <c r="AC1205" s="57">
        <v>1.1766000000000001</v>
      </c>
      <c r="AD1205" s="31">
        <f>省エネ計算フォーマット【EHP】!$S$131/100</f>
        <v>0</v>
      </c>
      <c r="AE1205" s="37">
        <f t="shared" si="37"/>
        <v>1.1759999999999999</v>
      </c>
    </row>
    <row r="1206" spans="20:31">
      <c r="T1206" s="76">
        <v>10</v>
      </c>
      <c r="U1206" s="76">
        <v>2024</v>
      </c>
      <c r="V1206" s="76" t="s">
        <v>614</v>
      </c>
      <c r="W1206" s="76" t="s">
        <v>612</v>
      </c>
      <c r="X1206" s="76" t="s">
        <v>702</v>
      </c>
      <c r="Y1206" s="55" t="str">
        <f t="shared" si="36"/>
        <v>102024暖房店舗用無し（一定速）</v>
      </c>
      <c r="Z1206" s="56">
        <v>0.25</v>
      </c>
      <c r="AA1206" s="56">
        <v>0.75</v>
      </c>
      <c r="AB1206" s="57">
        <v>0.25</v>
      </c>
      <c r="AC1206" s="57">
        <v>0.75</v>
      </c>
      <c r="AD1206" s="31">
        <f>省エネ計算フォーマット【EHP】!$S$131/100</f>
        <v>0</v>
      </c>
      <c r="AE1206" s="37">
        <f t="shared" si="37"/>
        <v>0.75</v>
      </c>
    </row>
    <row r="1207" spans="20:31">
      <c r="T1207" s="76">
        <v>10</v>
      </c>
      <c r="U1207" s="76">
        <v>2024</v>
      </c>
      <c r="V1207" s="76" t="s">
        <v>614</v>
      </c>
      <c r="W1207" s="76" t="s">
        <v>606</v>
      </c>
      <c r="X1207" s="76" t="s">
        <v>702</v>
      </c>
      <c r="Y1207" s="55" t="str">
        <f t="shared" si="36"/>
        <v>102024暖房ビル用マルチ無し（一定速）</v>
      </c>
      <c r="Z1207" s="56">
        <v>0.25</v>
      </c>
      <c r="AA1207" s="56">
        <v>0.75</v>
      </c>
      <c r="AB1207" s="57">
        <v>0.25</v>
      </c>
      <c r="AC1207" s="57">
        <v>0.75</v>
      </c>
      <c r="AD1207" s="31">
        <f>省エネ計算フォーマット【EHP】!$S$131/100</f>
        <v>0</v>
      </c>
      <c r="AE1207" s="37">
        <f t="shared" si="37"/>
        <v>0.75</v>
      </c>
    </row>
    <row r="1208" spans="20:31">
      <c r="T1208" s="76">
        <v>10</v>
      </c>
      <c r="U1208" s="76">
        <v>2024</v>
      </c>
      <c r="V1208" s="76" t="s">
        <v>614</v>
      </c>
      <c r="W1208" s="76" t="s">
        <v>607</v>
      </c>
      <c r="X1208" s="76" t="s">
        <v>702</v>
      </c>
      <c r="Y1208" s="55" t="str">
        <f t="shared" si="36"/>
        <v>102024暖房設備用無し（一定速）</v>
      </c>
      <c r="Z1208" s="56">
        <v>0.25</v>
      </c>
      <c r="AA1208" s="56">
        <v>0.75</v>
      </c>
      <c r="AB1208" s="57">
        <v>0.25</v>
      </c>
      <c r="AC1208" s="57">
        <v>0.75</v>
      </c>
      <c r="AD1208" s="31">
        <f>省エネ計算フォーマット【EHP】!$S$131/100</f>
        <v>0</v>
      </c>
      <c r="AE1208" s="37">
        <f t="shared" si="37"/>
        <v>0.75</v>
      </c>
    </row>
    <row r="1209" spans="20:31">
      <c r="T1209" s="73">
        <v>11</v>
      </c>
      <c r="U1209" s="73">
        <v>1995</v>
      </c>
      <c r="V1209" s="73" t="s">
        <v>19</v>
      </c>
      <c r="W1209" s="73" t="s">
        <v>612</v>
      </c>
      <c r="X1209" s="73" t="s">
        <v>618</v>
      </c>
      <c r="Y1209" s="28" t="str">
        <f t="shared" si="36"/>
        <v>111995冷房店舗用有り</v>
      </c>
      <c r="Z1209" s="51">
        <v>0.32</v>
      </c>
      <c r="AA1209" s="51">
        <v>0.68</v>
      </c>
      <c r="AB1209" s="52">
        <v>1.0165999999999999</v>
      </c>
      <c r="AC1209" s="52">
        <v>0.50590000000000002</v>
      </c>
      <c r="AD1209" s="31">
        <f>省エネ計算フォーマット【EHP】!$T$131/100</f>
        <v>0</v>
      </c>
      <c r="AE1209" s="32">
        <f t="shared" si="37"/>
        <v>0.505</v>
      </c>
    </row>
    <row r="1210" spans="20:31">
      <c r="T1210" s="73">
        <v>11</v>
      </c>
      <c r="U1210" s="73">
        <v>1995</v>
      </c>
      <c r="V1210" s="73" t="s">
        <v>19</v>
      </c>
      <c r="W1210" s="73" t="s">
        <v>606</v>
      </c>
      <c r="X1210" s="73" t="s">
        <v>618</v>
      </c>
      <c r="Y1210" s="28" t="str">
        <f t="shared" si="36"/>
        <v>111995冷房ビル用マルチ有り</v>
      </c>
      <c r="Z1210" s="51">
        <v>-0.218</v>
      </c>
      <c r="AA1210" s="51">
        <v>1.218</v>
      </c>
      <c r="AB1210" s="52">
        <v>1.0356000000000001</v>
      </c>
      <c r="AC1210" s="52">
        <v>0.90459999999999996</v>
      </c>
      <c r="AD1210" s="31">
        <f>省エネ計算フォーマット【EHP】!$T$131/100</f>
        <v>0</v>
      </c>
      <c r="AE1210" s="32">
        <f t="shared" si="37"/>
        <v>0.90400000000000003</v>
      </c>
    </row>
    <row r="1211" spans="20:31">
      <c r="T1211" s="73">
        <v>11</v>
      </c>
      <c r="U1211" s="73">
        <v>1995</v>
      </c>
      <c r="V1211" s="73" t="s">
        <v>19</v>
      </c>
      <c r="W1211" s="73" t="s">
        <v>607</v>
      </c>
      <c r="X1211" s="73" t="s">
        <v>618</v>
      </c>
      <c r="Y1211" s="28" t="str">
        <f t="shared" si="36"/>
        <v>111995冷房設備用有り</v>
      </c>
      <c r="Z1211" s="51">
        <v>0.25</v>
      </c>
      <c r="AA1211" s="51">
        <v>0.75</v>
      </c>
      <c r="AB1211" s="52">
        <v>1.0219</v>
      </c>
      <c r="AC1211" s="52">
        <v>0.55700000000000005</v>
      </c>
      <c r="AD1211" s="31">
        <f>省エネ計算フォーマット【EHP】!$T$131/100</f>
        <v>0</v>
      </c>
      <c r="AE1211" s="32">
        <f t="shared" si="37"/>
        <v>0.55700000000000005</v>
      </c>
    </row>
    <row r="1212" spans="20:31">
      <c r="T1212" s="73">
        <v>11</v>
      </c>
      <c r="U1212" s="73">
        <v>1995</v>
      </c>
      <c r="V1212" s="73" t="s">
        <v>19</v>
      </c>
      <c r="W1212" s="73" t="s">
        <v>612</v>
      </c>
      <c r="X1212" s="73" t="s">
        <v>702</v>
      </c>
      <c r="Y1212" s="28" t="str">
        <f t="shared" si="36"/>
        <v>111995冷房店舗用無し（一定速）</v>
      </c>
      <c r="Z1212" s="51">
        <v>0.26</v>
      </c>
      <c r="AA1212" s="51">
        <v>0.74</v>
      </c>
      <c r="AB1212" s="52">
        <v>0.26</v>
      </c>
      <c r="AC1212" s="52">
        <v>0.74</v>
      </c>
      <c r="AD1212" s="31">
        <f>省エネ計算フォーマット【EHP】!$T$131/100</f>
        <v>0</v>
      </c>
      <c r="AE1212" s="32">
        <f t="shared" si="37"/>
        <v>0.74</v>
      </c>
    </row>
    <row r="1213" spans="20:31">
      <c r="T1213" s="73">
        <v>11</v>
      </c>
      <c r="U1213" s="73">
        <v>1995</v>
      </c>
      <c r="V1213" s="73" t="s">
        <v>19</v>
      </c>
      <c r="W1213" s="73" t="s">
        <v>606</v>
      </c>
      <c r="X1213" s="73" t="s">
        <v>702</v>
      </c>
      <c r="Y1213" s="28" t="str">
        <f t="shared" si="36"/>
        <v>111995冷房ビル用マルチ無し（一定速）</v>
      </c>
      <c r="Z1213" s="51">
        <v>0.26</v>
      </c>
      <c r="AA1213" s="51">
        <v>0.74</v>
      </c>
      <c r="AB1213" s="52">
        <v>0.26</v>
      </c>
      <c r="AC1213" s="52">
        <v>0.74</v>
      </c>
      <c r="AD1213" s="31">
        <f>省エネ計算フォーマット【EHP】!$T$131/100</f>
        <v>0</v>
      </c>
      <c r="AE1213" s="32">
        <f t="shared" si="37"/>
        <v>0.74</v>
      </c>
    </row>
    <row r="1214" spans="20:31">
      <c r="T1214" s="73">
        <v>11</v>
      </c>
      <c r="U1214" s="73">
        <v>1995</v>
      </c>
      <c r="V1214" s="73" t="s">
        <v>19</v>
      </c>
      <c r="W1214" s="73" t="s">
        <v>607</v>
      </c>
      <c r="X1214" s="73" t="s">
        <v>702</v>
      </c>
      <c r="Y1214" s="28" t="str">
        <f t="shared" si="36"/>
        <v>111995冷房設備用無し（一定速）</v>
      </c>
      <c r="Z1214" s="51">
        <v>0.26</v>
      </c>
      <c r="AA1214" s="51">
        <v>0.74</v>
      </c>
      <c r="AB1214" s="52">
        <v>0.26</v>
      </c>
      <c r="AC1214" s="52">
        <v>0.74</v>
      </c>
      <c r="AD1214" s="31">
        <f>省エネ計算フォーマット【EHP】!$T$131/100</f>
        <v>0</v>
      </c>
      <c r="AE1214" s="32">
        <f t="shared" si="37"/>
        <v>0.74</v>
      </c>
    </row>
    <row r="1215" spans="20:31">
      <c r="T1215" s="73">
        <v>11</v>
      </c>
      <c r="U1215" s="73">
        <v>1995</v>
      </c>
      <c r="V1215" s="73" t="s">
        <v>20</v>
      </c>
      <c r="W1215" s="73" t="s">
        <v>612</v>
      </c>
      <c r="X1215" s="73" t="s">
        <v>618</v>
      </c>
      <c r="Y1215" s="28" t="str">
        <f t="shared" si="36"/>
        <v>111995暖房店舗用有り</v>
      </c>
      <c r="Z1215" s="51">
        <v>0.374</v>
      </c>
      <c r="AA1215" s="51">
        <v>0.626</v>
      </c>
      <c r="AB1215" s="52">
        <v>1.0275000000000001</v>
      </c>
      <c r="AC1215" s="52">
        <v>0.46260000000000001</v>
      </c>
      <c r="AD1215" s="31">
        <f>省エネ計算フォーマット【EHP】!$T$131/100</f>
        <v>0</v>
      </c>
      <c r="AE1215" s="32">
        <f t="shared" si="37"/>
        <v>0.46200000000000002</v>
      </c>
    </row>
    <row r="1216" spans="20:31">
      <c r="T1216" s="73">
        <v>11</v>
      </c>
      <c r="U1216" s="73">
        <v>1995</v>
      </c>
      <c r="V1216" s="73" t="s">
        <v>20</v>
      </c>
      <c r="W1216" s="73" t="s">
        <v>606</v>
      </c>
      <c r="X1216" s="73" t="s">
        <v>618</v>
      </c>
      <c r="Y1216" s="28" t="str">
        <f t="shared" si="36"/>
        <v>111995暖房ビル用マルチ有り</v>
      </c>
      <c r="Z1216" s="51">
        <v>-0.112</v>
      </c>
      <c r="AA1216" s="51">
        <v>1.1120000000000001</v>
      </c>
      <c r="AB1216" s="52">
        <v>1.0236000000000001</v>
      </c>
      <c r="AC1216" s="52">
        <v>0.82809999999999995</v>
      </c>
      <c r="AD1216" s="31">
        <f>省エネ計算フォーマット【EHP】!$T$131/100</f>
        <v>0</v>
      </c>
      <c r="AE1216" s="32">
        <f t="shared" si="37"/>
        <v>0.82799999999999996</v>
      </c>
    </row>
    <row r="1217" spans="20:31">
      <c r="T1217" s="73">
        <v>11</v>
      </c>
      <c r="U1217" s="73">
        <v>1995</v>
      </c>
      <c r="V1217" s="73" t="s">
        <v>20</v>
      </c>
      <c r="W1217" s="73" t="s">
        <v>607</v>
      </c>
      <c r="X1217" s="73" t="s">
        <v>618</v>
      </c>
      <c r="Y1217" s="28" t="str">
        <f t="shared" si="36"/>
        <v>111995暖房設備用有り</v>
      </c>
      <c r="Z1217" s="51">
        <v>0.25</v>
      </c>
      <c r="AA1217" s="51">
        <v>0.75</v>
      </c>
      <c r="AB1217" s="52">
        <v>1.0159</v>
      </c>
      <c r="AC1217" s="52">
        <v>0.5585</v>
      </c>
      <c r="AD1217" s="31">
        <f>省エネ計算フォーマット【EHP】!$T$131/100</f>
        <v>0</v>
      </c>
      <c r="AE1217" s="32">
        <f t="shared" si="37"/>
        <v>0.55800000000000005</v>
      </c>
    </row>
    <row r="1218" spans="20:31">
      <c r="T1218" s="73">
        <v>11</v>
      </c>
      <c r="U1218" s="73">
        <v>1995</v>
      </c>
      <c r="V1218" s="73" t="s">
        <v>20</v>
      </c>
      <c r="W1218" s="73" t="s">
        <v>612</v>
      </c>
      <c r="X1218" s="73" t="s">
        <v>702</v>
      </c>
      <c r="Y1218" s="28" t="str">
        <f t="shared" si="36"/>
        <v>111995暖房店舗用無し（一定速）</v>
      </c>
      <c r="Z1218" s="51">
        <v>0.26</v>
      </c>
      <c r="AA1218" s="51">
        <v>0.74</v>
      </c>
      <c r="AB1218" s="52">
        <v>0.26</v>
      </c>
      <c r="AC1218" s="52">
        <v>0.74</v>
      </c>
      <c r="AD1218" s="31">
        <f>省エネ計算フォーマット【EHP】!$T$131/100</f>
        <v>0</v>
      </c>
      <c r="AE1218" s="32">
        <f t="shared" si="37"/>
        <v>0.74</v>
      </c>
    </row>
    <row r="1219" spans="20:31">
      <c r="T1219" s="73">
        <v>11</v>
      </c>
      <c r="U1219" s="73">
        <v>1995</v>
      </c>
      <c r="V1219" s="73" t="s">
        <v>20</v>
      </c>
      <c r="W1219" s="73" t="s">
        <v>606</v>
      </c>
      <c r="X1219" s="73" t="s">
        <v>702</v>
      </c>
      <c r="Y1219" s="28" t="str">
        <f t="shared" si="36"/>
        <v>111995暖房ビル用マルチ無し（一定速）</v>
      </c>
      <c r="Z1219" s="51">
        <v>0.26</v>
      </c>
      <c r="AA1219" s="51">
        <v>0.74</v>
      </c>
      <c r="AB1219" s="52">
        <v>0.26</v>
      </c>
      <c r="AC1219" s="52">
        <v>0.74</v>
      </c>
      <c r="AD1219" s="31">
        <f>省エネ計算フォーマット【EHP】!$T$131/100</f>
        <v>0</v>
      </c>
      <c r="AE1219" s="32">
        <f t="shared" si="37"/>
        <v>0.74</v>
      </c>
    </row>
    <row r="1220" spans="20:31">
      <c r="T1220" s="73">
        <v>11</v>
      </c>
      <c r="U1220" s="73">
        <v>1995</v>
      </c>
      <c r="V1220" s="73" t="s">
        <v>20</v>
      </c>
      <c r="W1220" s="73" t="s">
        <v>607</v>
      </c>
      <c r="X1220" s="73" t="s">
        <v>702</v>
      </c>
      <c r="Y1220" s="28" t="str">
        <f t="shared" si="36"/>
        <v>111995暖房設備用無し（一定速）</v>
      </c>
      <c r="Z1220" s="51">
        <v>0.26</v>
      </c>
      <c r="AA1220" s="51">
        <v>0.74</v>
      </c>
      <c r="AB1220" s="52">
        <v>0.26</v>
      </c>
      <c r="AC1220" s="52">
        <v>0.74</v>
      </c>
      <c r="AD1220" s="31">
        <f>省エネ計算フォーマット【EHP】!$T$131/100</f>
        <v>0</v>
      </c>
      <c r="AE1220" s="32">
        <f t="shared" si="37"/>
        <v>0.74</v>
      </c>
    </row>
    <row r="1221" spans="20:31">
      <c r="T1221" s="73">
        <v>11</v>
      </c>
      <c r="U1221" s="73">
        <v>2005</v>
      </c>
      <c r="V1221" s="73" t="s">
        <v>19</v>
      </c>
      <c r="W1221" s="73" t="s">
        <v>612</v>
      </c>
      <c r="X1221" s="73" t="s">
        <v>618</v>
      </c>
      <c r="Y1221" s="28" t="str">
        <f t="shared" si="36"/>
        <v>112005冷房店舗用有り</v>
      </c>
      <c r="Z1221" s="51">
        <v>-0.86599999999999999</v>
      </c>
      <c r="AA1221" s="51">
        <v>1.8660000000000001</v>
      </c>
      <c r="AB1221" s="52">
        <v>1.0455000000000001</v>
      </c>
      <c r="AC1221" s="52">
        <v>1.3880999999999999</v>
      </c>
      <c r="AD1221" s="31">
        <f>省エネ計算フォーマット【EHP】!$T$131/100</f>
        <v>0</v>
      </c>
      <c r="AE1221" s="32">
        <f t="shared" si="37"/>
        <v>1.3879999999999999</v>
      </c>
    </row>
    <row r="1222" spans="20:31">
      <c r="T1222" s="73">
        <v>11</v>
      </c>
      <c r="U1222" s="73">
        <v>2005</v>
      </c>
      <c r="V1222" s="73" t="s">
        <v>19</v>
      </c>
      <c r="W1222" s="73" t="s">
        <v>606</v>
      </c>
      <c r="X1222" s="73" t="s">
        <v>618</v>
      </c>
      <c r="Y1222" s="28" t="str">
        <f t="shared" si="36"/>
        <v>112005冷房ビル用マルチ有り</v>
      </c>
      <c r="Z1222" s="51">
        <v>-0.68200000000000005</v>
      </c>
      <c r="AA1222" s="51">
        <v>1.6819999999999999</v>
      </c>
      <c r="AB1222" s="52">
        <v>1.0490999999999999</v>
      </c>
      <c r="AC1222" s="52">
        <v>1.2492000000000001</v>
      </c>
      <c r="AD1222" s="31">
        <f>省エネ計算フォーマット【EHP】!$T$131/100</f>
        <v>0</v>
      </c>
      <c r="AE1222" s="32">
        <f t="shared" si="37"/>
        <v>1.2490000000000001</v>
      </c>
    </row>
    <row r="1223" spans="20:31">
      <c r="T1223" s="73">
        <v>11</v>
      </c>
      <c r="U1223" s="73">
        <v>2005</v>
      </c>
      <c r="V1223" s="73" t="s">
        <v>19</v>
      </c>
      <c r="W1223" s="73" t="s">
        <v>607</v>
      </c>
      <c r="X1223" s="73" t="s">
        <v>618</v>
      </c>
      <c r="Y1223" s="28" t="str">
        <f t="shared" si="36"/>
        <v>112005冷房設備用有り</v>
      </c>
      <c r="Z1223" s="51">
        <v>-0.114</v>
      </c>
      <c r="AA1223" s="51">
        <v>1.1140000000000001</v>
      </c>
      <c r="AB1223" s="52">
        <v>1.0325</v>
      </c>
      <c r="AC1223" s="52">
        <v>0.82740000000000002</v>
      </c>
      <c r="AD1223" s="31">
        <f>省エネ計算フォーマット【EHP】!$T$131/100</f>
        <v>0</v>
      </c>
      <c r="AE1223" s="32">
        <f t="shared" si="37"/>
        <v>0.82699999999999996</v>
      </c>
    </row>
    <row r="1224" spans="20:31">
      <c r="T1224" s="73">
        <v>11</v>
      </c>
      <c r="U1224" s="73">
        <v>2005</v>
      </c>
      <c r="V1224" s="73" t="s">
        <v>19</v>
      </c>
      <c r="W1224" s="73" t="s">
        <v>612</v>
      </c>
      <c r="X1224" s="73" t="s">
        <v>702</v>
      </c>
      <c r="Y1224" s="28" t="str">
        <f t="shared" si="36"/>
        <v>112005冷房店舗用無し（一定速）</v>
      </c>
      <c r="Z1224" s="51">
        <v>0.25</v>
      </c>
      <c r="AA1224" s="51">
        <v>0.75</v>
      </c>
      <c r="AB1224" s="52">
        <v>0.25</v>
      </c>
      <c r="AC1224" s="52">
        <v>0.75</v>
      </c>
      <c r="AD1224" s="31">
        <f>省エネ計算フォーマット【EHP】!$T$131/100</f>
        <v>0</v>
      </c>
      <c r="AE1224" s="32">
        <f t="shared" si="37"/>
        <v>0.75</v>
      </c>
    </row>
    <row r="1225" spans="20:31">
      <c r="T1225" s="73">
        <v>11</v>
      </c>
      <c r="U1225" s="73">
        <v>2005</v>
      </c>
      <c r="V1225" s="73" t="s">
        <v>19</v>
      </c>
      <c r="W1225" s="73" t="s">
        <v>606</v>
      </c>
      <c r="X1225" s="73" t="s">
        <v>702</v>
      </c>
      <c r="Y1225" s="28" t="str">
        <f t="shared" si="36"/>
        <v>112005冷房ビル用マルチ無し（一定速）</v>
      </c>
      <c r="Z1225" s="51">
        <v>0.25</v>
      </c>
      <c r="AA1225" s="51">
        <v>0.75</v>
      </c>
      <c r="AB1225" s="52">
        <v>0.25</v>
      </c>
      <c r="AC1225" s="52">
        <v>0.75</v>
      </c>
      <c r="AD1225" s="31">
        <f>省エネ計算フォーマット【EHP】!$T$131/100</f>
        <v>0</v>
      </c>
      <c r="AE1225" s="32">
        <f t="shared" si="37"/>
        <v>0.75</v>
      </c>
    </row>
    <row r="1226" spans="20:31">
      <c r="T1226" s="73">
        <v>11</v>
      </c>
      <c r="U1226" s="73">
        <v>2005</v>
      </c>
      <c r="V1226" s="73" t="s">
        <v>19</v>
      </c>
      <c r="W1226" s="73" t="s">
        <v>607</v>
      </c>
      <c r="X1226" s="73" t="s">
        <v>702</v>
      </c>
      <c r="Y1226" s="28" t="str">
        <f t="shared" ref="Y1226:Y1289" si="38">T1226&amp;U1226&amp;V1226&amp;W1226&amp;X1226</f>
        <v>112005冷房設備用無し（一定速）</v>
      </c>
      <c r="Z1226" s="51">
        <v>0.25</v>
      </c>
      <c r="AA1226" s="51">
        <v>0.75</v>
      </c>
      <c r="AB1226" s="52">
        <v>0.25</v>
      </c>
      <c r="AC1226" s="52">
        <v>0.75</v>
      </c>
      <c r="AD1226" s="31">
        <f>省エネ計算フォーマット【EHP】!$T$131/100</f>
        <v>0</v>
      </c>
      <c r="AE1226" s="32">
        <f t="shared" si="37"/>
        <v>0.75</v>
      </c>
    </row>
    <row r="1227" spans="20:31">
      <c r="T1227" s="73">
        <v>11</v>
      </c>
      <c r="U1227" s="73">
        <v>2005</v>
      </c>
      <c r="V1227" s="73" t="s">
        <v>20</v>
      </c>
      <c r="W1227" s="73" t="s">
        <v>612</v>
      </c>
      <c r="X1227" s="73" t="s">
        <v>618</v>
      </c>
      <c r="Y1227" s="28" t="str">
        <f t="shared" si="38"/>
        <v>112005暖房店舗用有り</v>
      </c>
      <c r="Z1227" s="51">
        <v>-0.65</v>
      </c>
      <c r="AA1227" s="51">
        <v>1.65</v>
      </c>
      <c r="AB1227" s="52">
        <v>1.0726</v>
      </c>
      <c r="AC1227" s="52">
        <v>1.2194</v>
      </c>
      <c r="AD1227" s="31">
        <f>省エネ計算フォーマット【EHP】!$T$131/100</f>
        <v>0</v>
      </c>
      <c r="AE1227" s="32">
        <f t="shared" si="37"/>
        <v>1.2190000000000001</v>
      </c>
    </row>
    <row r="1228" spans="20:31">
      <c r="T1228" s="73">
        <v>11</v>
      </c>
      <c r="U1228" s="73">
        <v>2005</v>
      </c>
      <c r="V1228" s="73" t="s">
        <v>20</v>
      </c>
      <c r="W1228" s="73" t="s">
        <v>606</v>
      </c>
      <c r="X1228" s="73" t="s">
        <v>618</v>
      </c>
      <c r="Y1228" s="28" t="str">
        <f t="shared" si="38"/>
        <v>112005暖房ビル用マルチ有り</v>
      </c>
      <c r="Z1228" s="51">
        <v>-0.56000000000000005</v>
      </c>
      <c r="AA1228" s="51">
        <v>1.56</v>
      </c>
      <c r="AB1228" s="52">
        <v>1.0330999999999999</v>
      </c>
      <c r="AC1228" s="52">
        <v>1.1617</v>
      </c>
      <c r="AD1228" s="31">
        <f>省エネ計算フォーマット【EHP】!$T$131/100</f>
        <v>0</v>
      </c>
      <c r="AE1228" s="32">
        <f t="shared" ref="AE1228:AE1291" si="39">ROUNDDOWN(IF(AD1228&gt;=0.25,Z1228*AD1228+AA1228,AB1228*AD1228+AC1228),3)</f>
        <v>1.161</v>
      </c>
    </row>
    <row r="1229" spans="20:31">
      <c r="T1229" s="73">
        <v>11</v>
      </c>
      <c r="U1229" s="73">
        <v>2005</v>
      </c>
      <c r="V1229" s="73" t="s">
        <v>20</v>
      </c>
      <c r="W1229" s="73" t="s">
        <v>607</v>
      </c>
      <c r="X1229" s="73" t="s">
        <v>618</v>
      </c>
      <c r="Y1229" s="28" t="str">
        <f t="shared" si="38"/>
        <v>112005暖房設備用有り</v>
      </c>
      <c r="Z1229" s="51">
        <v>-0.126</v>
      </c>
      <c r="AA1229" s="51">
        <v>1.1259999999999999</v>
      </c>
      <c r="AB1229" s="52">
        <v>1.0239</v>
      </c>
      <c r="AC1229" s="52">
        <v>0.83850000000000002</v>
      </c>
      <c r="AD1229" s="31">
        <f>省エネ計算フォーマット【EHP】!$T$131/100</f>
        <v>0</v>
      </c>
      <c r="AE1229" s="32">
        <f t="shared" si="39"/>
        <v>0.83799999999999997</v>
      </c>
    </row>
    <row r="1230" spans="20:31">
      <c r="T1230" s="73">
        <v>11</v>
      </c>
      <c r="U1230" s="73">
        <v>2005</v>
      </c>
      <c r="V1230" s="73" t="s">
        <v>20</v>
      </c>
      <c r="W1230" s="73" t="s">
        <v>612</v>
      </c>
      <c r="X1230" s="73" t="s">
        <v>702</v>
      </c>
      <c r="Y1230" s="28" t="str">
        <f t="shared" si="38"/>
        <v>112005暖房店舗用無し（一定速）</v>
      </c>
      <c r="Z1230" s="51">
        <v>0.25</v>
      </c>
      <c r="AA1230" s="51">
        <v>0.75</v>
      </c>
      <c r="AB1230" s="52">
        <v>0.25</v>
      </c>
      <c r="AC1230" s="52">
        <v>0.75</v>
      </c>
      <c r="AD1230" s="31">
        <f>省エネ計算フォーマット【EHP】!$T$131/100</f>
        <v>0</v>
      </c>
      <c r="AE1230" s="32">
        <f t="shared" si="39"/>
        <v>0.75</v>
      </c>
    </row>
    <row r="1231" spans="20:31">
      <c r="T1231" s="73">
        <v>11</v>
      </c>
      <c r="U1231" s="73">
        <v>2005</v>
      </c>
      <c r="V1231" s="73" t="s">
        <v>20</v>
      </c>
      <c r="W1231" s="73" t="s">
        <v>606</v>
      </c>
      <c r="X1231" s="73" t="s">
        <v>702</v>
      </c>
      <c r="Y1231" s="28" t="str">
        <f t="shared" si="38"/>
        <v>112005暖房ビル用マルチ無し（一定速）</v>
      </c>
      <c r="Z1231" s="51">
        <v>0.25</v>
      </c>
      <c r="AA1231" s="51">
        <v>0.75</v>
      </c>
      <c r="AB1231" s="52">
        <v>0.25</v>
      </c>
      <c r="AC1231" s="52">
        <v>0.75</v>
      </c>
      <c r="AD1231" s="31">
        <f>省エネ計算フォーマット【EHP】!$T$131/100</f>
        <v>0</v>
      </c>
      <c r="AE1231" s="32">
        <f t="shared" si="39"/>
        <v>0.75</v>
      </c>
    </row>
    <row r="1232" spans="20:31">
      <c r="T1232" s="73">
        <v>11</v>
      </c>
      <c r="U1232" s="73">
        <v>2005</v>
      </c>
      <c r="V1232" s="73" t="s">
        <v>20</v>
      </c>
      <c r="W1232" s="73" t="s">
        <v>607</v>
      </c>
      <c r="X1232" s="73" t="s">
        <v>702</v>
      </c>
      <c r="Y1232" s="28" t="str">
        <f t="shared" si="38"/>
        <v>112005暖房設備用無し（一定速）</v>
      </c>
      <c r="Z1232" s="51">
        <v>0.25</v>
      </c>
      <c r="AA1232" s="51">
        <v>0.75</v>
      </c>
      <c r="AB1232" s="52">
        <v>0.25</v>
      </c>
      <c r="AC1232" s="52">
        <v>0.75</v>
      </c>
      <c r="AD1232" s="31">
        <f>省エネ計算フォーマット【EHP】!$T$131/100</f>
        <v>0</v>
      </c>
      <c r="AE1232" s="32">
        <f t="shared" si="39"/>
        <v>0.75</v>
      </c>
    </row>
    <row r="1233" spans="20:31">
      <c r="T1233" s="73">
        <v>11</v>
      </c>
      <c r="U1233" s="73">
        <v>2010</v>
      </c>
      <c r="V1233" s="73" t="s">
        <v>19</v>
      </c>
      <c r="W1233" s="73" t="s">
        <v>612</v>
      </c>
      <c r="X1233" s="73" t="s">
        <v>618</v>
      </c>
      <c r="Y1233" s="28" t="str">
        <f t="shared" si="38"/>
        <v>112010冷房店舗用有り</v>
      </c>
      <c r="Z1233" s="51">
        <v>-1.1000000000000001</v>
      </c>
      <c r="AA1233" s="51">
        <v>2.1</v>
      </c>
      <c r="AB1233" s="52">
        <v>1.0511999999999999</v>
      </c>
      <c r="AC1233" s="52">
        <v>1.5622</v>
      </c>
      <c r="AD1233" s="31">
        <f>省エネ計算フォーマット【EHP】!$T$131/100</f>
        <v>0</v>
      </c>
      <c r="AE1233" s="32">
        <f t="shared" si="39"/>
        <v>1.5620000000000001</v>
      </c>
    </row>
    <row r="1234" spans="20:31">
      <c r="T1234" s="73">
        <v>11</v>
      </c>
      <c r="U1234" s="73">
        <v>2010</v>
      </c>
      <c r="V1234" s="73" t="s">
        <v>19</v>
      </c>
      <c r="W1234" s="73" t="s">
        <v>606</v>
      </c>
      <c r="X1234" s="73" t="s">
        <v>618</v>
      </c>
      <c r="Y1234" s="28" t="str">
        <f t="shared" si="38"/>
        <v>112010冷房ビル用マルチ有り</v>
      </c>
      <c r="Z1234" s="51">
        <v>-0.88</v>
      </c>
      <c r="AA1234" s="51">
        <v>1.88</v>
      </c>
      <c r="AB1234" s="52">
        <v>1.0548999999999999</v>
      </c>
      <c r="AC1234" s="52">
        <v>1.3963000000000001</v>
      </c>
      <c r="AD1234" s="31">
        <f>省エネ計算フォーマット【EHP】!$T$131/100</f>
        <v>0</v>
      </c>
      <c r="AE1234" s="32">
        <f t="shared" si="39"/>
        <v>1.3959999999999999</v>
      </c>
    </row>
    <row r="1235" spans="20:31">
      <c r="T1235" s="73">
        <v>11</v>
      </c>
      <c r="U1235" s="73">
        <v>2010</v>
      </c>
      <c r="V1235" s="73" t="s">
        <v>19</v>
      </c>
      <c r="W1235" s="73" t="s">
        <v>607</v>
      </c>
      <c r="X1235" s="73" t="s">
        <v>618</v>
      </c>
      <c r="Y1235" s="28" t="str">
        <f t="shared" si="38"/>
        <v>112010冷房設備用有り</v>
      </c>
      <c r="Z1235" s="51">
        <v>-0.26</v>
      </c>
      <c r="AA1235" s="51">
        <v>1.26</v>
      </c>
      <c r="AB1235" s="52">
        <v>1.1929000000000001</v>
      </c>
      <c r="AC1235" s="52">
        <v>0.89680000000000004</v>
      </c>
      <c r="AD1235" s="31">
        <f>省エネ計算フォーマット【EHP】!$T$131/100</f>
        <v>0</v>
      </c>
      <c r="AE1235" s="32">
        <f t="shared" si="39"/>
        <v>0.89600000000000002</v>
      </c>
    </row>
    <row r="1236" spans="20:31">
      <c r="T1236" s="73">
        <v>11</v>
      </c>
      <c r="U1236" s="73">
        <v>2010</v>
      </c>
      <c r="V1236" s="73" t="s">
        <v>19</v>
      </c>
      <c r="W1236" s="73" t="s">
        <v>612</v>
      </c>
      <c r="X1236" s="73" t="s">
        <v>702</v>
      </c>
      <c r="Y1236" s="28" t="str">
        <f t="shared" si="38"/>
        <v>112010冷房店舗用無し（一定速）</v>
      </c>
      <c r="Z1236" s="51">
        <v>0.25</v>
      </c>
      <c r="AA1236" s="51">
        <v>0.75</v>
      </c>
      <c r="AB1236" s="52">
        <v>0.25</v>
      </c>
      <c r="AC1236" s="52">
        <v>0.75</v>
      </c>
      <c r="AD1236" s="31">
        <f>省エネ計算フォーマット【EHP】!$T$131/100</f>
        <v>0</v>
      </c>
      <c r="AE1236" s="32">
        <f t="shared" si="39"/>
        <v>0.75</v>
      </c>
    </row>
    <row r="1237" spans="20:31">
      <c r="T1237" s="73">
        <v>11</v>
      </c>
      <c r="U1237" s="73">
        <v>2010</v>
      </c>
      <c r="V1237" s="73" t="s">
        <v>19</v>
      </c>
      <c r="W1237" s="73" t="s">
        <v>606</v>
      </c>
      <c r="X1237" s="73" t="s">
        <v>702</v>
      </c>
      <c r="Y1237" s="28" t="str">
        <f t="shared" si="38"/>
        <v>112010冷房ビル用マルチ無し（一定速）</v>
      </c>
      <c r="Z1237" s="51">
        <v>0.25</v>
      </c>
      <c r="AA1237" s="51">
        <v>0.75</v>
      </c>
      <c r="AB1237" s="52">
        <v>0.25</v>
      </c>
      <c r="AC1237" s="52">
        <v>0.75</v>
      </c>
      <c r="AD1237" s="31">
        <f>省エネ計算フォーマット【EHP】!$T$131/100</f>
        <v>0</v>
      </c>
      <c r="AE1237" s="32">
        <f t="shared" si="39"/>
        <v>0.75</v>
      </c>
    </row>
    <row r="1238" spans="20:31">
      <c r="T1238" s="73">
        <v>11</v>
      </c>
      <c r="U1238" s="73">
        <v>2010</v>
      </c>
      <c r="V1238" s="73" t="s">
        <v>19</v>
      </c>
      <c r="W1238" s="73" t="s">
        <v>607</v>
      </c>
      <c r="X1238" s="73" t="s">
        <v>702</v>
      </c>
      <c r="Y1238" s="28" t="str">
        <f t="shared" si="38"/>
        <v>112010冷房設備用無し（一定速）</v>
      </c>
      <c r="Z1238" s="51">
        <v>0.25</v>
      </c>
      <c r="AA1238" s="51">
        <v>0.75</v>
      </c>
      <c r="AB1238" s="52">
        <v>0.25</v>
      </c>
      <c r="AC1238" s="52">
        <v>0.75</v>
      </c>
      <c r="AD1238" s="31">
        <f>省エネ計算フォーマット【EHP】!$T$131/100</f>
        <v>0</v>
      </c>
      <c r="AE1238" s="32">
        <f t="shared" si="39"/>
        <v>0.75</v>
      </c>
    </row>
    <row r="1239" spans="20:31">
      <c r="T1239" s="73">
        <v>11</v>
      </c>
      <c r="U1239" s="73">
        <v>2010</v>
      </c>
      <c r="V1239" s="73" t="s">
        <v>20</v>
      </c>
      <c r="W1239" s="73" t="s">
        <v>612</v>
      </c>
      <c r="X1239" s="73" t="s">
        <v>618</v>
      </c>
      <c r="Y1239" s="28" t="str">
        <f t="shared" si="38"/>
        <v>112010暖房店舗用有り</v>
      </c>
      <c r="Z1239" s="51">
        <v>-0.72</v>
      </c>
      <c r="AA1239" s="51">
        <v>1.72</v>
      </c>
      <c r="AB1239" s="52">
        <v>1.0757000000000001</v>
      </c>
      <c r="AC1239" s="52">
        <v>1.2710999999999999</v>
      </c>
      <c r="AD1239" s="31">
        <f>省エネ計算フォーマット【EHP】!$T$131/100</f>
        <v>0</v>
      </c>
      <c r="AE1239" s="32">
        <f t="shared" si="39"/>
        <v>1.2709999999999999</v>
      </c>
    </row>
    <row r="1240" spans="20:31">
      <c r="T1240" s="73">
        <v>11</v>
      </c>
      <c r="U1240" s="73">
        <v>2010</v>
      </c>
      <c r="V1240" s="73" t="s">
        <v>20</v>
      </c>
      <c r="W1240" s="73" t="s">
        <v>606</v>
      </c>
      <c r="X1240" s="73" t="s">
        <v>618</v>
      </c>
      <c r="Y1240" s="28" t="str">
        <f t="shared" si="38"/>
        <v>112010暖房ビル用マルチ有り</v>
      </c>
      <c r="Z1240" s="51">
        <v>-0.7</v>
      </c>
      <c r="AA1240" s="51">
        <v>1.7</v>
      </c>
      <c r="AB1240" s="52">
        <v>1.036</v>
      </c>
      <c r="AC1240" s="52">
        <v>1.266</v>
      </c>
      <c r="AD1240" s="31">
        <f>省エネ計算フォーマット【EHP】!$T$131/100</f>
        <v>0</v>
      </c>
      <c r="AE1240" s="32">
        <f t="shared" si="39"/>
        <v>1.266</v>
      </c>
    </row>
    <row r="1241" spans="20:31">
      <c r="T1241" s="73">
        <v>11</v>
      </c>
      <c r="U1241" s="73">
        <v>2010</v>
      </c>
      <c r="V1241" s="73" t="s">
        <v>20</v>
      </c>
      <c r="W1241" s="73" t="s">
        <v>607</v>
      </c>
      <c r="X1241" s="73" t="s">
        <v>618</v>
      </c>
      <c r="Y1241" s="28" t="str">
        <f t="shared" si="38"/>
        <v>112010暖房設備用有り</v>
      </c>
      <c r="Z1241" s="51">
        <v>-0.26</v>
      </c>
      <c r="AA1241" s="51">
        <v>1.26</v>
      </c>
      <c r="AB1241" s="52">
        <v>0.82779999999999998</v>
      </c>
      <c r="AC1241" s="52">
        <v>0.98809999999999998</v>
      </c>
      <c r="AD1241" s="31">
        <f>省エネ計算フォーマット【EHP】!$T$131/100</f>
        <v>0</v>
      </c>
      <c r="AE1241" s="32">
        <f t="shared" si="39"/>
        <v>0.98799999999999999</v>
      </c>
    </row>
    <row r="1242" spans="20:31">
      <c r="T1242" s="73">
        <v>11</v>
      </c>
      <c r="U1242" s="73">
        <v>2010</v>
      </c>
      <c r="V1242" s="73" t="s">
        <v>20</v>
      </c>
      <c r="W1242" s="73" t="s">
        <v>612</v>
      </c>
      <c r="X1242" s="73" t="s">
        <v>702</v>
      </c>
      <c r="Y1242" s="28" t="str">
        <f t="shared" si="38"/>
        <v>112010暖房店舗用無し（一定速）</v>
      </c>
      <c r="Z1242" s="51">
        <v>0.25</v>
      </c>
      <c r="AA1242" s="51">
        <v>0.75</v>
      </c>
      <c r="AB1242" s="52">
        <v>0.25</v>
      </c>
      <c r="AC1242" s="52">
        <v>0.75</v>
      </c>
      <c r="AD1242" s="31">
        <f>省エネ計算フォーマット【EHP】!$T$131/100</f>
        <v>0</v>
      </c>
      <c r="AE1242" s="32">
        <f t="shared" si="39"/>
        <v>0.75</v>
      </c>
    </row>
    <row r="1243" spans="20:31">
      <c r="T1243" s="73">
        <v>11</v>
      </c>
      <c r="U1243" s="73">
        <v>2010</v>
      </c>
      <c r="V1243" s="73" t="s">
        <v>20</v>
      </c>
      <c r="W1243" s="73" t="s">
        <v>606</v>
      </c>
      <c r="X1243" s="73" t="s">
        <v>702</v>
      </c>
      <c r="Y1243" s="28" t="str">
        <f t="shared" si="38"/>
        <v>112010暖房ビル用マルチ無し（一定速）</v>
      </c>
      <c r="Z1243" s="51">
        <v>0.25</v>
      </c>
      <c r="AA1243" s="51">
        <v>0.75</v>
      </c>
      <c r="AB1243" s="52">
        <v>0.25</v>
      </c>
      <c r="AC1243" s="52">
        <v>0.75</v>
      </c>
      <c r="AD1243" s="31">
        <f>省エネ計算フォーマット【EHP】!$T$131/100</f>
        <v>0</v>
      </c>
      <c r="AE1243" s="32">
        <f t="shared" si="39"/>
        <v>0.75</v>
      </c>
    </row>
    <row r="1244" spans="20:31">
      <c r="T1244" s="73">
        <v>11</v>
      </c>
      <c r="U1244" s="73">
        <v>2010</v>
      </c>
      <c r="V1244" s="73" t="s">
        <v>20</v>
      </c>
      <c r="W1244" s="73" t="s">
        <v>607</v>
      </c>
      <c r="X1244" s="73" t="s">
        <v>702</v>
      </c>
      <c r="Y1244" s="28" t="str">
        <f t="shared" si="38"/>
        <v>112010暖房設備用無し（一定速）</v>
      </c>
      <c r="Z1244" s="63">
        <v>0.25</v>
      </c>
      <c r="AA1244" s="63">
        <v>0.75</v>
      </c>
      <c r="AB1244" s="64">
        <v>0.25</v>
      </c>
      <c r="AC1244" s="64">
        <v>0.75</v>
      </c>
      <c r="AD1244" s="31">
        <f>省エネ計算フォーマット【EHP】!$T$131/100</f>
        <v>0</v>
      </c>
      <c r="AE1244" s="32">
        <f t="shared" si="39"/>
        <v>0.75</v>
      </c>
    </row>
    <row r="1245" spans="20:31">
      <c r="T1245" s="76">
        <v>11</v>
      </c>
      <c r="U1245" s="76">
        <v>2011</v>
      </c>
      <c r="V1245" s="76" t="s">
        <v>19</v>
      </c>
      <c r="W1245" s="76" t="s">
        <v>612</v>
      </c>
      <c r="X1245" s="76" t="s">
        <v>618</v>
      </c>
      <c r="Y1245" s="55" t="str">
        <f t="shared" si="38"/>
        <v>112011冷房店舗用有り</v>
      </c>
      <c r="Z1245" s="56">
        <v>-1.1200000000000001</v>
      </c>
      <c r="AA1245" s="56">
        <v>2.12</v>
      </c>
      <c r="AB1245" s="57">
        <v>1.0517000000000001</v>
      </c>
      <c r="AC1245" s="57">
        <v>1.5770999999999999</v>
      </c>
      <c r="AD1245" s="31">
        <f>省エネ計算フォーマット【EHP】!$T$131/100</f>
        <v>0</v>
      </c>
      <c r="AE1245" s="37">
        <f t="shared" si="39"/>
        <v>1.577</v>
      </c>
    </row>
    <row r="1246" spans="20:31">
      <c r="T1246" s="76">
        <v>11</v>
      </c>
      <c r="U1246" s="76">
        <v>2011</v>
      </c>
      <c r="V1246" s="76" t="s">
        <v>19</v>
      </c>
      <c r="W1246" s="76" t="s">
        <v>606</v>
      </c>
      <c r="X1246" s="76" t="s">
        <v>618</v>
      </c>
      <c r="Y1246" s="55" t="str">
        <f t="shared" si="38"/>
        <v>112011冷房ビル用マルチ有り</v>
      </c>
      <c r="Z1246" s="56">
        <v>-1</v>
      </c>
      <c r="AA1246" s="56">
        <v>2</v>
      </c>
      <c r="AB1246" s="57">
        <v>1.0584</v>
      </c>
      <c r="AC1246" s="57">
        <v>1.4854000000000001</v>
      </c>
      <c r="AD1246" s="31">
        <f>省エネ計算フォーマット【EHP】!$T$131/100</f>
        <v>0</v>
      </c>
      <c r="AE1246" s="37">
        <f t="shared" si="39"/>
        <v>1.4850000000000001</v>
      </c>
    </row>
    <row r="1247" spans="20:31">
      <c r="T1247" s="76">
        <v>11</v>
      </c>
      <c r="U1247" s="76">
        <v>2011</v>
      </c>
      <c r="V1247" s="76" t="s">
        <v>19</v>
      </c>
      <c r="W1247" s="76" t="s">
        <v>607</v>
      </c>
      <c r="X1247" s="76" t="s">
        <v>618</v>
      </c>
      <c r="Y1247" s="55" t="str">
        <f t="shared" si="38"/>
        <v>112011冷房設備用有り</v>
      </c>
      <c r="Z1247" s="56">
        <v>-0.22</v>
      </c>
      <c r="AA1247" s="56">
        <v>1.22</v>
      </c>
      <c r="AB1247" s="57">
        <v>1.0356000000000001</v>
      </c>
      <c r="AC1247" s="57">
        <v>0.90610000000000002</v>
      </c>
      <c r="AD1247" s="31">
        <f>省エネ計算フォーマット【EHP】!$T$131/100</f>
        <v>0</v>
      </c>
      <c r="AE1247" s="37">
        <f t="shared" si="39"/>
        <v>0.90600000000000003</v>
      </c>
    </row>
    <row r="1248" spans="20:31">
      <c r="T1248" s="76">
        <v>11</v>
      </c>
      <c r="U1248" s="76">
        <v>2011</v>
      </c>
      <c r="V1248" s="76" t="s">
        <v>19</v>
      </c>
      <c r="W1248" s="76" t="s">
        <v>612</v>
      </c>
      <c r="X1248" s="76" t="s">
        <v>702</v>
      </c>
      <c r="Y1248" s="55" t="str">
        <f t="shared" si="38"/>
        <v>112011冷房店舗用無し（一定速）</v>
      </c>
      <c r="Z1248" s="56">
        <v>0.25</v>
      </c>
      <c r="AA1248" s="56">
        <v>0.75</v>
      </c>
      <c r="AB1248" s="57">
        <v>0.25</v>
      </c>
      <c r="AC1248" s="57">
        <v>0.75</v>
      </c>
      <c r="AD1248" s="31">
        <f>省エネ計算フォーマット【EHP】!$T$131/100</f>
        <v>0</v>
      </c>
      <c r="AE1248" s="37">
        <f t="shared" si="39"/>
        <v>0.75</v>
      </c>
    </row>
    <row r="1249" spans="20:31">
      <c r="T1249" s="76">
        <v>11</v>
      </c>
      <c r="U1249" s="76">
        <v>2011</v>
      </c>
      <c r="V1249" s="76" t="s">
        <v>19</v>
      </c>
      <c r="W1249" s="76" t="s">
        <v>606</v>
      </c>
      <c r="X1249" s="76" t="s">
        <v>702</v>
      </c>
      <c r="Y1249" s="55" t="str">
        <f t="shared" si="38"/>
        <v>112011冷房ビル用マルチ無し（一定速）</v>
      </c>
      <c r="Z1249" s="56">
        <v>0.25</v>
      </c>
      <c r="AA1249" s="56">
        <v>0.75</v>
      </c>
      <c r="AB1249" s="57">
        <v>0.25</v>
      </c>
      <c r="AC1249" s="57">
        <v>0.75</v>
      </c>
      <c r="AD1249" s="31">
        <f>省エネ計算フォーマット【EHP】!$T$131/100</f>
        <v>0</v>
      </c>
      <c r="AE1249" s="37">
        <f t="shared" si="39"/>
        <v>0.75</v>
      </c>
    </row>
    <row r="1250" spans="20:31">
      <c r="T1250" s="76">
        <v>11</v>
      </c>
      <c r="U1250" s="76">
        <v>2011</v>
      </c>
      <c r="V1250" s="76" t="s">
        <v>19</v>
      </c>
      <c r="W1250" s="76" t="s">
        <v>607</v>
      </c>
      <c r="X1250" s="76" t="s">
        <v>702</v>
      </c>
      <c r="Y1250" s="55" t="str">
        <f t="shared" si="38"/>
        <v>112011冷房設備用無し（一定速）</v>
      </c>
      <c r="Z1250" s="56">
        <v>0.25</v>
      </c>
      <c r="AA1250" s="56">
        <v>0.75</v>
      </c>
      <c r="AB1250" s="57">
        <v>0.25</v>
      </c>
      <c r="AC1250" s="57">
        <v>0.75</v>
      </c>
      <c r="AD1250" s="31">
        <f>省エネ計算フォーマット【EHP】!$T$131/100</f>
        <v>0</v>
      </c>
      <c r="AE1250" s="37">
        <f t="shared" si="39"/>
        <v>0.75</v>
      </c>
    </row>
    <row r="1251" spans="20:31">
      <c r="T1251" s="76">
        <v>11</v>
      </c>
      <c r="U1251" s="76">
        <v>2011</v>
      </c>
      <c r="V1251" s="76" t="s">
        <v>20</v>
      </c>
      <c r="W1251" s="76" t="s">
        <v>612</v>
      </c>
      <c r="X1251" s="76" t="s">
        <v>618</v>
      </c>
      <c r="Y1251" s="55" t="str">
        <f t="shared" si="38"/>
        <v>112011暖房店舗用有り</v>
      </c>
      <c r="Z1251" s="56">
        <v>-0.76</v>
      </c>
      <c r="AA1251" s="56">
        <v>1.76</v>
      </c>
      <c r="AB1251" s="57">
        <v>1.0773999999999999</v>
      </c>
      <c r="AC1251" s="57">
        <v>1.3006</v>
      </c>
      <c r="AD1251" s="31">
        <f>省エネ計算フォーマット【EHP】!$T$131/100</f>
        <v>0</v>
      </c>
      <c r="AE1251" s="37">
        <f t="shared" si="39"/>
        <v>1.3</v>
      </c>
    </row>
    <row r="1252" spans="20:31">
      <c r="T1252" s="76">
        <v>11</v>
      </c>
      <c r="U1252" s="76">
        <v>2011</v>
      </c>
      <c r="V1252" s="76" t="s">
        <v>20</v>
      </c>
      <c r="W1252" s="76" t="s">
        <v>606</v>
      </c>
      <c r="X1252" s="76" t="s">
        <v>618</v>
      </c>
      <c r="Y1252" s="55" t="str">
        <f t="shared" si="38"/>
        <v>112011暖房ビル用マルチ有り</v>
      </c>
      <c r="Z1252" s="56">
        <v>-0.78</v>
      </c>
      <c r="AA1252" s="56">
        <v>1.78</v>
      </c>
      <c r="AB1252" s="57">
        <v>1.0377000000000001</v>
      </c>
      <c r="AC1252" s="57">
        <v>1.3255999999999999</v>
      </c>
      <c r="AD1252" s="31">
        <f>省エネ計算フォーマット【EHP】!$T$131/100</f>
        <v>0</v>
      </c>
      <c r="AE1252" s="37">
        <f t="shared" si="39"/>
        <v>1.325</v>
      </c>
    </row>
    <row r="1253" spans="20:31">
      <c r="T1253" s="76">
        <v>11</v>
      </c>
      <c r="U1253" s="76">
        <v>2011</v>
      </c>
      <c r="V1253" s="76" t="s">
        <v>20</v>
      </c>
      <c r="W1253" s="76" t="s">
        <v>607</v>
      </c>
      <c r="X1253" s="76" t="s">
        <v>618</v>
      </c>
      <c r="Y1253" s="55" t="str">
        <f t="shared" si="38"/>
        <v>112011暖房設備用有り</v>
      </c>
      <c r="Z1253" s="56">
        <v>-0.26</v>
      </c>
      <c r="AA1253" s="56">
        <v>1.26</v>
      </c>
      <c r="AB1253" s="57">
        <v>1.0266999999999999</v>
      </c>
      <c r="AC1253" s="57">
        <v>0.93830000000000002</v>
      </c>
      <c r="AD1253" s="31">
        <f>省エネ計算フォーマット【EHP】!$T$131/100</f>
        <v>0</v>
      </c>
      <c r="AE1253" s="37">
        <f t="shared" si="39"/>
        <v>0.93799999999999994</v>
      </c>
    </row>
    <row r="1254" spans="20:31">
      <c r="T1254" s="76">
        <v>11</v>
      </c>
      <c r="U1254" s="76">
        <v>2011</v>
      </c>
      <c r="V1254" s="76" t="s">
        <v>20</v>
      </c>
      <c r="W1254" s="76" t="s">
        <v>612</v>
      </c>
      <c r="X1254" s="76" t="s">
        <v>702</v>
      </c>
      <c r="Y1254" s="55" t="str">
        <f t="shared" si="38"/>
        <v>112011暖房店舗用無し（一定速）</v>
      </c>
      <c r="Z1254" s="56">
        <v>0.25</v>
      </c>
      <c r="AA1254" s="56">
        <v>0.75</v>
      </c>
      <c r="AB1254" s="57">
        <v>0.25</v>
      </c>
      <c r="AC1254" s="57">
        <v>0.75</v>
      </c>
      <c r="AD1254" s="31">
        <f>省エネ計算フォーマット【EHP】!$T$131/100</f>
        <v>0</v>
      </c>
      <c r="AE1254" s="37">
        <f t="shared" si="39"/>
        <v>0.75</v>
      </c>
    </row>
    <row r="1255" spans="20:31">
      <c r="T1255" s="76">
        <v>11</v>
      </c>
      <c r="U1255" s="76">
        <v>2011</v>
      </c>
      <c r="V1255" s="76" t="s">
        <v>20</v>
      </c>
      <c r="W1255" s="76" t="s">
        <v>606</v>
      </c>
      <c r="X1255" s="76" t="s">
        <v>702</v>
      </c>
      <c r="Y1255" s="55" t="str">
        <f t="shared" si="38"/>
        <v>112011暖房ビル用マルチ無し（一定速）</v>
      </c>
      <c r="Z1255" s="56">
        <v>0.25</v>
      </c>
      <c r="AA1255" s="56">
        <v>0.75</v>
      </c>
      <c r="AB1255" s="57">
        <v>0.25</v>
      </c>
      <c r="AC1255" s="57">
        <v>0.75</v>
      </c>
      <c r="AD1255" s="31">
        <f>省エネ計算フォーマット【EHP】!$T$131/100</f>
        <v>0</v>
      </c>
      <c r="AE1255" s="37">
        <f t="shared" si="39"/>
        <v>0.75</v>
      </c>
    </row>
    <row r="1256" spans="20:31">
      <c r="T1256" s="76">
        <v>11</v>
      </c>
      <c r="U1256" s="76">
        <v>2011</v>
      </c>
      <c r="V1256" s="76" t="s">
        <v>20</v>
      </c>
      <c r="W1256" s="76" t="s">
        <v>607</v>
      </c>
      <c r="X1256" s="76" t="s">
        <v>702</v>
      </c>
      <c r="Y1256" s="55" t="str">
        <f t="shared" si="38"/>
        <v>112011暖房設備用無し（一定速）</v>
      </c>
      <c r="Z1256" s="65">
        <v>0.25</v>
      </c>
      <c r="AA1256" s="65">
        <v>0.75</v>
      </c>
      <c r="AB1256" s="66">
        <v>0.25</v>
      </c>
      <c r="AC1256" s="66">
        <v>0.75</v>
      </c>
      <c r="AD1256" s="31">
        <f>省エネ計算フォーマット【EHP】!$T$131/100</f>
        <v>0</v>
      </c>
      <c r="AE1256" s="37">
        <f t="shared" si="39"/>
        <v>0.75</v>
      </c>
    </row>
    <row r="1257" spans="20:31">
      <c r="T1257" s="76">
        <v>11</v>
      </c>
      <c r="U1257" s="76">
        <v>2012</v>
      </c>
      <c r="V1257" s="76" t="s">
        <v>19</v>
      </c>
      <c r="W1257" s="76" t="s">
        <v>612</v>
      </c>
      <c r="X1257" s="76" t="s">
        <v>618</v>
      </c>
      <c r="Y1257" s="55" t="str">
        <f t="shared" si="38"/>
        <v>112012冷房店舗用有り</v>
      </c>
      <c r="Z1257" s="67">
        <v>-1.36</v>
      </c>
      <c r="AA1257" s="67">
        <v>2.36</v>
      </c>
      <c r="AB1257" s="68">
        <v>1.0576000000000001</v>
      </c>
      <c r="AC1257" s="68">
        <v>1.7556</v>
      </c>
      <c r="AD1257" s="31">
        <f>省エネ計算フォーマット【EHP】!$T$131/100</f>
        <v>0</v>
      </c>
      <c r="AE1257" s="37">
        <f t="shared" si="39"/>
        <v>1.7549999999999999</v>
      </c>
    </row>
    <row r="1258" spans="20:31">
      <c r="T1258" s="76">
        <v>11</v>
      </c>
      <c r="U1258" s="76">
        <v>2012</v>
      </c>
      <c r="V1258" s="76" t="s">
        <v>19</v>
      </c>
      <c r="W1258" s="76" t="s">
        <v>606</v>
      </c>
      <c r="X1258" s="76" t="s">
        <v>618</v>
      </c>
      <c r="Y1258" s="55" t="str">
        <f t="shared" si="38"/>
        <v>112012冷房ビル用マルチ有り</v>
      </c>
      <c r="Z1258" s="56">
        <v>-1.1399999999999999</v>
      </c>
      <c r="AA1258" s="56">
        <v>2.14</v>
      </c>
      <c r="AB1258" s="57">
        <v>1.0625</v>
      </c>
      <c r="AC1258" s="57">
        <v>1.5893999999999999</v>
      </c>
      <c r="AD1258" s="31">
        <f>省エネ計算フォーマット【EHP】!$T$131/100</f>
        <v>0</v>
      </c>
      <c r="AE1258" s="37">
        <f t="shared" si="39"/>
        <v>1.589</v>
      </c>
    </row>
    <row r="1259" spans="20:31">
      <c r="T1259" s="76">
        <v>11</v>
      </c>
      <c r="U1259" s="76">
        <v>2012</v>
      </c>
      <c r="V1259" s="76" t="s">
        <v>19</v>
      </c>
      <c r="W1259" s="76" t="s">
        <v>607</v>
      </c>
      <c r="X1259" s="76" t="s">
        <v>618</v>
      </c>
      <c r="Y1259" s="55" t="str">
        <f t="shared" si="38"/>
        <v>112012冷房設備用有り</v>
      </c>
      <c r="Z1259" s="56">
        <v>-0.26</v>
      </c>
      <c r="AA1259" s="56">
        <v>1.26</v>
      </c>
      <c r="AB1259" s="57">
        <v>1.0367999999999999</v>
      </c>
      <c r="AC1259" s="57">
        <v>0.93579999999999997</v>
      </c>
      <c r="AD1259" s="31">
        <f>省エネ計算フォーマット【EHP】!$T$131/100</f>
        <v>0</v>
      </c>
      <c r="AE1259" s="37">
        <f t="shared" si="39"/>
        <v>0.93500000000000005</v>
      </c>
    </row>
    <row r="1260" spans="20:31">
      <c r="T1260" s="76">
        <v>11</v>
      </c>
      <c r="U1260" s="76">
        <v>2012</v>
      </c>
      <c r="V1260" s="76" t="s">
        <v>19</v>
      </c>
      <c r="W1260" s="76" t="s">
        <v>612</v>
      </c>
      <c r="X1260" s="76" t="s">
        <v>702</v>
      </c>
      <c r="Y1260" s="55" t="str">
        <f t="shared" si="38"/>
        <v>112012冷房店舗用無し（一定速）</v>
      </c>
      <c r="Z1260" s="56">
        <v>0.25</v>
      </c>
      <c r="AA1260" s="56">
        <v>0.75</v>
      </c>
      <c r="AB1260" s="57">
        <v>0.25</v>
      </c>
      <c r="AC1260" s="57">
        <v>0.75</v>
      </c>
      <c r="AD1260" s="31">
        <f>省エネ計算フォーマット【EHP】!$T$131/100</f>
        <v>0</v>
      </c>
      <c r="AE1260" s="37">
        <f t="shared" si="39"/>
        <v>0.75</v>
      </c>
    </row>
    <row r="1261" spans="20:31">
      <c r="T1261" s="76">
        <v>11</v>
      </c>
      <c r="U1261" s="76">
        <v>2012</v>
      </c>
      <c r="V1261" s="76" t="s">
        <v>19</v>
      </c>
      <c r="W1261" s="76" t="s">
        <v>606</v>
      </c>
      <c r="X1261" s="76" t="s">
        <v>702</v>
      </c>
      <c r="Y1261" s="55" t="str">
        <f t="shared" si="38"/>
        <v>112012冷房ビル用マルチ無し（一定速）</v>
      </c>
      <c r="Z1261" s="56">
        <v>0.25</v>
      </c>
      <c r="AA1261" s="56">
        <v>0.75</v>
      </c>
      <c r="AB1261" s="57">
        <v>0.25</v>
      </c>
      <c r="AC1261" s="57">
        <v>0.75</v>
      </c>
      <c r="AD1261" s="31">
        <f>省エネ計算フォーマット【EHP】!$T$131/100</f>
        <v>0</v>
      </c>
      <c r="AE1261" s="37">
        <f t="shared" si="39"/>
        <v>0.75</v>
      </c>
    </row>
    <row r="1262" spans="20:31">
      <c r="T1262" s="76">
        <v>11</v>
      </c>
      <c r="U1262" s="76">
        <v>2012</v>
      </c>
      <c r="V1262" s="76" t="s">
        <v>19</v>
      </c>
      <c r="W1262" s="76" t="s">
        <v>607</v>
      </c>
      <c r="X1262" s="76" t="s">
        <v>702</v>
      </c>
      <c r="Y1262" s="55" t="str">
        <f t="shared" si="38"/>
        <v>112012冷房設備用無し（一定速）</v>
      </c>
      <c r="Z1262" s="56">
        <v>0.25</v>
      </c>
      <c r="AA1262" s="56">
        <v>0.75</v>
      </c>
      <c r="AB1262" s="57">
        <v>0.25</v>
      </c>
      <c r="AC1262" s="57">
        <v>0.75</v>
      </c>
      <c r="AD1262" s="31">
        <f>省エネ計算フォーマット【EHP】!$T$131/100</f>
        <v>0</v>
      </c>
      <c r="AE1262" s="37">
        <f t="shared" si="39"/>
        <v>0.75</v>
      </c>
    </row>
    <row r="1263" spans="20:31">
      <c r="T1263" s="76">
        <v>11</v>
      </c>
      <c r="U1263" s="76">
        <v>2012</v>
      </c>
      <c r="V1263" s="76" t="s">
        <v>20</v>
      </c>
      <c r="W1263" s="76" t="s">
        <v>612</v>
      </c>
      <c r="X1263" s="76" t="s">
        <v>618</v>
      </c>
      <c r="Y1263" s="55" t="str">
        <f t="shared" si="38"/>
        <v>112012暖房店舗用有り</v>
      </c>
      <c r="Z1263" s="56">
        <v>-0.82</v>
      </c>
      <c r="AA1263" s="56">
        <v>1.82</v>
      </c>
      <c r="AB1263" s="57">
        <v>1.0801000000000001</v>
      </c>
      <c r="AC1263" s="57">
        <v>1.345</v>
      </c>
      <c r="AD1263" s="31">
        <f>省エネ計算フォーマット【EHP】!$T$131/100</f>
        <v>0</v>
      </c>
      <c r="AE1263" s="37">
        <f t="shared" si="39"/>
        <v>1.345</v>
      </c>
    </row>
    <row r="1264" spans="20:31">
      <c r="T1264" s="76">
        <v>11</v>
      </c>
      <c r="U1264" s="76">
        <v>2012</v>
      </c>
      <c r="V1264" s="76" t="s">
        <v>20</v>
      </c>
      <c r="W1264" s="76" t="s">
        <v>606</v>
      </c>
      <c r="X1264" s="76" t="s">
        <v>618</v>
      </c>
      <c r="Y1264" s="55" t="str">
        <f t="shared" si="38"/>
        <v>112012暖房ビル用マルチ有り</v>
      </c>
      <c r="Z1264" s="56">
        <v>-0.98</v>
      </c>
      <c r="AA1264" s="56">
        <v>1.98</v>
      </c>
      <c r="AB1264" s="57">
        <v>1.042</v>
      </c>
      <c r="AC1264" s="57">
        <v>1.4744999999999999</v>
      </c>
      <c r="AD1264" s="31">
        <f>省エネ計算フォーマット【EHP】!$T$131/100</f>
        <v>0</v>
      </c>
      <c r="AE1264" s="37">
        <f t="shared" si="39"/>
        <v>1.474</v>
      </c>
    </row>
    <row r="1265" spans="20:31">
      <c r="T1265" s="76">
        <v>11</v>
      </c>
      <c r="U1265" s="76">
        <v>2012</v>
      </c>
      <c r="V1265" s="76" t="s">
        <v>20</v>
      </c>
      <c r="W1265" s="76" t="s">
        <v>607</v>
      </c>
      <c r="X1265" s="76" t="s">
        <v>618</v>
      </c>
      <c r="Y1265" s="55" t="str">
        <f t="shared" si="38"/>
        <v>112012暖房設備用有り</v>
      </c>
      <c r="Z1265" s="56">
        <v>-0.26</v>
      </c>
      <c r="AA1265" s="56">
        <v>1.26</v>
      </c>
      <c r="AB1265" s="57">
        <v>1.0266999999999999</v>
      </c>
      <c r="AC1265" s="57">
        <v>0.93830000000000002</v>
      </c>
      <c r="AD1265" s="31">
        <f>省エネ計算フォーマット【EHP】!$T$131/100</f>
        <v>0</v>
      </c>
      <c r="AE1265" s="37">
        <f t="shared" si="39"/>
        <v>0.93799999999999994</v>
      </c>
    </row>
    <row r="1266" spans="20:31">
      <c r="T1266" s="76">
        <v>11</v>
      </c>
      <c r="U1266" s="76">
        <v>2012</v>
      </c>
      <c r="V1266" s="76" t="s">
        <v>20</v>
      </c>
      <c r="W1266" s="76" t="s">
        <v>612</v>
      </c>
      <c r="X1266" s="76" t="s">
        <v>702</v>
      </c>
      <c r="Y1266" s="55" t="str">
        <f t="shared" si="38"/>
        <v>112012暖房店舗用無し（一定速）</v>
      </c>
      <c r="Z1266" s="56">
        <v>0.25</v>
      </c>
      <c r="AA1266" s="56">
        <v>0.75</v>
      </c>
      <c r="AB1266" s="57">
        <v>0.25</v>
      </c>
      <c r="AC1266" s="57">
        <v>0.75</v>
      </c>
      <c r="AD1266" s="31">
        <f>省エネ計算フォーマット【EHP】!$T$131/100</f>
        <v>0</v>
      </c>
      <c r="AE1266" s="37">
        <f t="shared" si="39"/>
        <v>0.75</v>
      </c>
    </row>
    <row r="1267" spans="20:31">
      <c r="T1267" s="76">
        <v>11</v>
      </c>
      <c r="U1267" s="76">
        <v>2012</v>
      </c>
      <c r="V1267" s="76" t="s">
        <v>20</v>
      </c>
      <c r="W1267" s="76" t="s">
        <v>606</v>
      </c>
      <c r="X1267" s="76" t="s">
        <v>702</v>
      </c>
      <c r="Y1267" s="55" t="str">
        <f t="shared" si="38"/>
        <v>112012暖房ビル用マルチ無し（一定速）</v>
      </c>
      <c r="Z1267" s="56">
        <v>0.25</v>
      </c>
      <c r="AA1267" s="56">
        <v>0.75</v>
      </c>
      <c r="AB1267" s="57">
        <v>0.25</v>
      </c>
      <c r="AC1267" s="57">
        <v>0.75</v>
      </c>
      <c r="AD1267" s="31">
        <f>省エネ計算フォーマット【EHP】!$T$131/100</f>
        <v>0</v>
      </c>
      <c r="AE1267" s="37">
        <f t="shared" si="39"/>
        <v>0.75</v>
      </c>
    </row>
    <row r="1268" spans="20:31">
      <c r="T1268" s="76">
        <v>11</v>
      </c>
      <c r="U1268" s="76">
        <v>2012</v>
      </c>
      <c r="V1268" s="76" t="s">
        <v>20</v>
      </c>
      <c r="W1268" s="76" t="s">
        <v>607</v>
      </c>
      <c r="X1268" s="76" t="s">
        <v>702</v>
      </c>
      <c r="Y1268" s="55" t="str">
        <f t="shared" si="38"/>
        <v>112012暖房設備用無し（一定速）</v>
      </c>
      <c r="Z1268" s="69">
        <v>0.25</v>
      </c>
      <c r="AA1268" s="69">
        <v>0.75</v>
      </c>
      <c r="AB1268" s="70">
        <v>0.25</v>
      </c>
      <c r="AC1268" s="70">
        <v>0.75</v>
      </c>
      <c r="AD1268" s="31">
        <f>省エネ計算フォーマット【EHP】!$T$131/100</f>
        <v>0</v>
      </c>
      <c r="AE1268" s="37">
        <f t="shared" si="39"/>
        <v>0.75</v>
      </c>
    </row>
    <row r="1269" spans="20:31">
      <c r="T1269" s="76">
        <v>11</v>
      </c>
      <c r="U1269" s="76">
        <v>2013</v>
      </c>
      <c r="V1269" s="76" t="s">
        <v>19</v>
      </c>
      <c r="W1269" s="76" t="s">
        <v>612</v>
      </c>
      <c r="X1269" s="76" t="s">
        <v>618</v>
      </c>
      <c r="Y1269" s="55" t="str">
        <f t="shared" si="38"/>
        <v>112013冷房店舗用有り</v>
      </c>
      <c r="Z1269" s="56">
        <v>-1.5</v>
      </c>
      <c r="AA1269" s="56">
        <v>2.5</v>
      </c>
      <c r="AB1269" s="57">
        <v>1.0609999999999999</v>
      </c>
      <c r="AC1269" s="57">
        <v>1.8597999999999999</v>
      </c>
      <c r="AD1269" s="31">
        <f>省エネ計算フォーマット【EHP】!$T$131/100</f>
        <v>0</v>
      </c>
      <c r="AE1269" s="37">
        <f t="shared" si="39"/>
        <v>1.859</v>
      </c>
    </row>
    <row r="1270" spans="20:31">
      <c r="T1270" s="76">
        <v>11</v>
      </c>
      <c r="U1270" s="76">
        <v>2013</v>
      </c>
      <c r="V1270" s="76" t="s">
        <v>19</v>
      </c>
      <c r="W1270" s="76" t="s">
        <v>606</v>
      </c>
      <c r="X1270" s="76" t="s">
        <v>618</v>
      </c>
      <c r="Y1270" s="55" t="str">
        <f t="shared" si="38"/>
        <v>112013冷房ビル用マルチ有り</v>
      </c>
      <c r="Z1270" s="56">
        <v>-1.1399999999999999</v>
      </c>
      <c r="AA1270" s="56">
        <v>2.14</v>
      </c>
      <c r="AB1270" s="57">
        <v>1.0625</v>
      </c>
      <c r="AC1270" s="57">
        <v>1.5893999999999999</v>
      </c>
      <c r="AD1270" s="31">
        <f>省エネ計算フォーマット【EHP】!$T$131/100</f>
        <v>0</v>
      </c>
      <c r="AE1270" s="37">
        <f t="shared" si="39"/>
        <v>1.589</v>
      </c>
    </row>
    <row r="1271" spans="20:31">
      <c r="T1271" s="76">
        <v>11</v>
      </c>
      <c r="U1271" s="76">
        <v>2013</v>
      </c>
      <c r="V1271" s="76" t="s">
        <v>19</v>
      </c>
      <c r="W1271" s="76" t="s">
        <v>607</v>
      </c>
      <c r="X1271" s="76" t="s">
        <v>618</v>
      </c>
      <c r="Y1271" s="55" t="str">
        <f t="shared" si="38"/>
        <v>112013冷房設備用有り</v>
      </c>
      <c r="Z1271" s="56">
        <v>-0.26</v>
      </c>
      <c r="AA1271" s="56">
        <v>1.26</v>
      </c>
      <c r="AB1271" s="57">
        <v>1.0367999999999999</v>
      </c>
      <c r="AC1271" s="57">
        <v>0.93579999999999997</v>
      </c>
      <c r="AD1271" s="31">
        <f>省エネ計算フォーマット【EHP】!$T$131/100</f>
        <v>0</v>
      </c>
      <c r="AE1271" s="37">
        <f t="shared" si="39"/>
        <v>0.93500000000000005</v>
      </c>
    </row>
    <row r="1272" spans="20:31">
      <c r="T1272" s="76">
        <v>11</v>
      </c>
      <c r="U1272" s="76">
        <v>2013</v>
      </c>
      <c r="V1272" s="76" t="s">
        <v>19</v>
      </c>
      <c r="W1272" s="76" t="s">
        <v>612</v>
      </c>
      <c r="X1272" s="76" t="s">
        <v>702</v>
      </c>
      <c r="Y1272" s="55" t="str">
        <f t="shared" si="38"/>
        <v>112013冷房店舗用無し（一定速）</v>
      </c>
      <c r="Z1272" s="56">
        <v>0.25</v>
      </c>
      <c r="AA1272" s="56">
        <v>0.75</v>
      </c>
      <c r="AB1272" s="57">
        <v>0.25</v>
      </c>
      <c r="AC1272" s="57">
        <v>0.75</v>
      </c>
      <c r="AD1272" s="31">
        <f>省エネ計算フォーマット【EHP】!$T$131/100</f>
        <v>0</v>
      </c>
      <c r="AE1272" s="37">
        <f t="shared" si="39"/>
        <v>0.75</v>
      </c>
    </row>
    <row r="1273" spans="20:31">
      <c r="T1273" s="76">
        <v>11</v>
      </c>
      <c r="U1273" s="76">
        <v>2013</v>
      </c>
      <c r="V1273" s="76" t="s">
        <v>19</v>
      </c>
      <c r="W1273" s="76" t="s">
        <v>606</v>
      </c>
      <c r="X1273" s="76" t="s">
        <v>702</v>
      </c>
      <c r="Y1273" s="55" t="str">
        <f t="shared" si="38"/>
        <v>112013冷房ビル用マルチ無し（一定速）</v>
      </c>
      <c r="Z1273" s="56">
        <v>0.25</v>
      </c>
      <c r="AA1273" s="56">
        <v>0.75</v>
      </c>
      <c r="AB1273" s="57">
        <v>0.25</v>
      </c>
      <c r="AC1273" s="57">
        <v>0.75</v>
      </c>
      <c r="AD1273" s="31">
        <f>省エネ計算フォーマット【EHP】!$T$131/100</f>
        <v>0</v>
      </c>
      <c r="AE1273" s="37">
        <f t="shared" si="39"/>
        <v>0.75</v>
      </c>
    </row>
    <row r="1274" spans="20:31">
      <c r="T1274" s="76">
        <v>11</v>
      </c>
      <c r="U1274" s="76">
        <v>2013</v>
      </c>
      <c r="V1274" s="76" t="s">
        <v>19</v>
      </c>
      <c r="W1274" s="76" t="s">
        <v>607</v>
      </c>
      <c r="X1274" s="76" t="s">
        <v>702</v>
      </c>
      <c r="Y1274" s="55" t="str">
        <f t="shared" si="38"/>
        <v>112013冷房設備用無し（一定速）</v>
      </c>
      <c r="Z1274" s="56">
        <v>0.25</v>
      </c>
      <c r="AA1274" s="56">
        <v>0.75</v>
      </c>
      <c r="AB1274" s="57">
        <v>0.25</v>
      </c>
      <c r="AC1274" s="57">
        <v>0.75</v>
      </c>
      <c r="AD1274" s="31">
        <f>省エネ計算フォーマット【EHP】!$T$131/100</f>
        <v>0</v>
      </c>
      <c r="AE1274" s="37">
        <f t="shared" si="39"/>
        <v>0.75</v>
      </c>
    </row>
    <row r="1275" spans="20:31">
      <c r="T1275" s="76">
        <v>11</v>
      </c>
      <c r="U1275" s="76">
        <v>2013</v>
      </c>
      <c r="V1275" s="76" t="s">
        <v>20</v>
      </c>
      <c r="W1275" s="76" t="s">
        <v>612</v>
      </c>
      <c r="X1275" s="76" t="s">
        <v>618</v>
      </c>
      <c r="Y1275" s="55" t="str">
        <f t="shared" si="38"/>
        <v>112013暖房店舗用有り</v>
      </c>
      <c r="Z1275" s="56">
        <v>-0.94</v>
      </c>
      <c r="AA1275" s="56">
        <v>1.94</v>
      </c>
      <c r="AB1275" s="57">
        <v>1.0853999999999999</v>
      </c>
      <c r="AC1275" s="57">
        <v>1.4337</v>
      </c>
      <c r="AD1275" s="31">
        <f>省エネ計算フォーマット【EHP】!$T$131/100</f>
        <v>0</v>
      </c>
      <c r="AE1275" s="37">
        <f t="shared" si="39"/>
        <v>1.4330000000000001</v>
      </c>
    </row>
    <row r="1276" spans="20:31">
      <c r="T1276" s="76">
        <v>11</v>
      </c>
      <c r="U1276" s="76">
        <v>2013</v>
      </c>
      <c r="V1276" s="76" t="s">
        <v>20</v>
      </c>
      <c r="W1276" s="76" t="s">
        <v>606</v>
      </c>
      <c r="X1276" s="76" t="s">
        <v>618</v>
      </c>
      <c r="Y1276" s="55" t="str">
        <f t="shared" si="38"/>
        <v>112013暖房ビル用マルチ有り</v>
      </c>
      <c r="Z1276" s="56">
        <v>-0.98</v>
      </c>
      <c r="AA1276" s="56">
        <v>1.98</v>
      </c>
      <c r="AB1276" s="57">
        <v>1.042</v>
      </c>
      <c r="AC1276" s="57">
        <v>1.4744999999999999</v>
      </c>
      <c r="AD1276" s="31">
        <f>省エネ計算フォーマット【EHP】!$T$131/100</f>
        <v>0</v>
      </c>
      <c r="AE1276" s="37">
        <f t="shared" si="39"/>
        <v>1.474</v>
      </c>
    </row>
    <row r="1277" spans="20:31">
      <c r="T1277" s="76">
        <v>11</v>
      </c>
      <c r="U1277" s="76">
        <v>2013</v>
      </c>
      <c r="V1277" s="76" t="s">
        <v>20</v>
      </c>
      <c r="W1277" s="76" t="s">
        <v>607</v>
      </c>
      <c r="X1277" s="76" t="s">
        <v>618</v>
      </c>
      <c r="Y1277" s="55" t="str">
        <f t="shared" si="38"/>
        <v>112013暖房設備用有り</v>
      </c>
      <c r="Z1277" s="56">
        <v>-0.32</v>
      </c>
      <c r="AA1277" s="56">
        <v>1.32</v>
      </c>
      <c r="AB1277" s="57">
        <v>1.028</v>
      </c>
      <c r="AC1277" s="57">
        <v>0.98299999999999998</v>
      </c>
      <c r="AD1277" s="31">
        <f>省エネ計算フォーマット【EHP】!$T$131/100</f>
        <v>0</v>
      </c>
      <c r="AE1277" s="37">
        <f t="shared" si="39"/>
        <v>0.98299999999999998</v>
      </c>
    </row>
    <row r="1278" spans="20:31">
      <c r="T1278" s="76">
        <v>11</v>
      </c>
      <c r="U1278" s="76">
        <v>2013</v>
      </c>
      <c r="V1278" s="76" t="s">
        <v>20</v>
      </c>
      <c r="W1278" s="76" t="s">
        <v>612</v>
      </c>
      <c r="X1278" s="76" t="s">
        <v>702</v>
      </c>
      <c r="Y1278" s="55" t="str">
        <f t="shared" si="38"/>
        <v>112013暖房店舗用無し（一定速）</v>
      </c>
      <c r="Z1278" s="56">
        <v>0.25</v>
      </c>
      <c r="AA1278" s="56">
        <v>0.75</v>
      </c>
      <c r="AB1278" s="57">
        <v>0.25</v>
      </c>
      <c r="AC1278" s="57">
        <v>0.75</v>
      </c>
      <c r="AD1278" s="31">
        <f>省エネ計算フォーマット【EHP】!$T$131/100</f>
        <v>0</v>
      </c>
      <c r="AE1278" s="37">
        <f t="shared" si="39"/>
        <v>0.75</v>
      </c>
    </row>
    <row r="1279" spans="20:31">
      <c r="T1279" s="76">
        <v>11</v>
      </c>
      <c r="U1279" s="76">
        <v>2013</v>
      </c>
      <c r="V1279" s="76" t="s">
        <v>20</v>
      </c>
      <c r="W1279" s="76" t="s">
        <v>606</v>
      </c>
      <c r="X1279" s="76" t="s">
        <v>702</v>
      </c>
      <c r="Y1279" s="55" t="str">
        <f t="shared" si="38"/>
        <v>112013暖房ビル用マルチ無し（一定速）</v>
      </c>
      <c r="Z1279" s="56">
        <v>0.25</v>
      </c>
      <c r="AA1279" s="56">
        <v>0.75</v>
      </c>
      <c r="AB1279" s="57">
        <v>0.25</v>
      </c>
      <c r="AC1279" s="57">
        <v>0.75</v>
      </c>
      <c r="AD1279" s="31">
        <f>省エネ計算フォーマット【EHP】!$T$131/100</f>
        <v>0</v>
      </c>
      <c r="AE1279" s="37">
        <f t="shared" si="39"/>
        <v>0.75</v>
      </c>
    </row>
    <row r="1280" spans="20:31">
      <c r="T1280" s="76">
        <v>11</v>
      </c>
      <c r="U1280" s="76">
        <v>2013</v>
      </c>
      <c r="V1280" s="76" t="s">
        <v>20</v>
      </c>
      <c r="W1280" s="76" t="s">
        <v>607</v>
      </c>
      <c r="X1280" s="76" t="s">
        <v>702</v>
      </c>
      <c r="Y1280" s="55" t="str">
        <f t="shared" si="38"/>
        <v>112013暖房設備用無し（一定速）</v>
      </c>
      <c r="Z1280" s="56">
        <v>0.25</v>
      </c>
      <c r="AA1280" s="56">
        <v>0.75</v>
      </c>
      <c r="AB1280" s="57">
        <v>0.25</v>
      </c>
      <c r="AC1280" s="57">
        <v>0.75</v>
      </c>
      <c r="AD1280" s="31">
        <f>省エネ計算フォーマット【EHP】!$T$131/100</f>
        <v>0</v>
      </c>
      <c r="AE1280" s="37">
        <f t="shared" si="39"/>
        <v>0.75</v>
      </c>
    </row>
    <row r="1281" spans="20:31">
      <c r="T1281" s="76">
        <v>11</v>
      </c>
      <c r="U1281" s="76">
        <v>2014</v>
      </c>
      <c r="V1281" s="76" t="s">
        <v>19</v>
      </c>
      <c r="W1281" s="76" t="s">
        <v>612</v>
      </c>
      <c r="X1281" s="76" t="s">
        <v>618</v>
      </c>
      <c r="Y1281" s="55" t="str">
        <f t="shared" si="38"/>
        <v>112014冷房店舗用有り</v>
      </c>
      <c r="Z1281" s="56">
        <v>-1.46</v>
      </c>
      <c r="AA1281" s="56">
        <v>2.46</v>
      </c>
      <c r="AB1281" s="57">
        <v>1.06</v>
      </c>
      <c r="AC1281" s="57">
        <v>1.83</v>
      </c>
      <c r="AD1281" s="31">
        <f>省エネ計算フォーマット【EHP】!$T$131/100</f>
        <v>0</v>
      </c>
      <c r="AE1281" s="37">
        <f t="shared" si="39"/>
        <v>1.83</v>
      </c>
    </row>
    <row r="1282" spans="20:31">
      <c r="T1282" s="76">
        <v>11</v>
      </c>
      <c r="U1282" s="76">
        <v>2014</v>
      </c>
      <c r="V1282" s="76" t="s">
        <v>19</v>
      </c>
      <c r="W1282" s="76" t="s">
        <v>606</v>
      </c>
      <c r="X1282" s="76" t="s">
        <v>618</v>
      </c>
      <c r="Y1282" s="55" t="str">
        <f t="shared" si="38"/>
        <v>112014冷房ビル用マルチ有り</v>
      </c>
      <c r="Z1282" s="56">
        <v>-1.52</v>
      </c>
      <c r="AA1282" s="56">
        <v>2.52</v>
      </c>
      <c r="AB1282" s="57">
        <v>1.0736000000000001</v>
      </c>
      <c r="AC1282" s="57">
        <v>1.8715999999999999</v>
      </c>
      <c r="AD1282" s="31">
        <f>省エネ計算フォーマット【EHP】!$T$131/100</f>
        <v>0</v>
      </c>
      <c r="AE1282" s="37">
        <f t="shared" si="39"/>
        <v>1.871</v>
      </c>
    </row>
    <row r="1283" spans="20:31">
      <c r="T1283" s="76">
        <v>11</v>
      </c>
      <c r="U1283" s="76">
        <v>2014</v>
      </c>
      <c r="V1283" s="76" t="s">
        <v>19</v>
      </c>
      <c r="W1283" s="76" t="s">
        <v>607</v>
      </c>
      <c r="X1283" s="76" t="s">
        <v>618</v>
      </c>
      <c r="Y1283" s="55" t="str">
        <f t="shared" si="38"/>
        <v>112014冷房設備用有り</v>
      </c>
      <c r="Z1283" s="56">
        <v>-0.32</v>
      </c>
      <c r="AA1283" s="56">
        <v>1.32</v>
      </c>
      <c r="AB1283" s="57">
        <v>1.0385</v>
      </c>
      <c r="AC1283" s="57">
        <v>0.98040000000000005</v>
      </c>
      <c r="AD1283" s="31">
        <f>省エネ計算フォーマット【EHP】!$T$131/100</f>
        <v>0</v>
      </c>
      <c r="AE1283" s="37">
        <f t="shared" si="39"/>
        <v>0.98</v>
      </c>
    </row>
    <row r="1284" spans="20:31">
      <c r="T1284" s="76">
        <v>11</v>
      </c>
      <c r="U1284" s="76">
        <v>2014</v>
      </c>
      <c r="V1284" s="76" t="s">
        <v>19</v>
      </c>
      <c r="W1284" s="76" t="s">
        <v>612</v>
      </c>
      <c r="X1284" s="76" t="s">
        <v>702</v>
      </c>
      <c r="Y1284" s="55" t="str">
        <f t="shared" si="38"/>
        <v>112014冷房店舗用無し（一定速）</v>
      </c>
      <c r="Z1284" s="56">
        <v>0.25</v>
      </c>
      <c r="AA1284" s="56">
        <v>0.75</v>
      </c>
      <c r="AB1284" s="57">
        <v>0.25</v>
      </c>
      <c r="AC1284" s="57">
        <v>0.75</v>
      </c>
      <c r="AD1284" s="31">
        <f>省エネ計算フォーマット【EHP】!$T$131/100</f>
        <v>0</v>
      </c>
      <c r="AE1284" s="37">
        <f t="shared" si="39"/>
        <v>0.75</v>
      </c>
    </row>
    <row r="1285" spans="20:31">
      <c r="T1285" s="76">
        <v>11</v>
      </c>
      <c r="U1285" s="76">
        <v>2014</v>
      </c>
      <c r="V1285" s="76" t="s">
        <v>19</v>
      </c>
      <c r="W1285" s="76" t="s">
        <v>606</v>
      </c>
      <c r="X1285" s="76" t="s">
        <v>702</v>
      </c>
      <c r="Y1285" s="55" t="str">
        <f t="shared" si="38"/>
        <v>112014冷房ビル用マルチ無し（一定速）</v>
      </c>
      <c r="Z1285" s="56">
        <v>0.25</v>
      </c>
      <c r="AA1285" s="56">
        <v>0.75</v>
      </c>
      <c r="AB1285" s="57">
        <v>0.25</v>
      </c>
      <c r="AC1285" s="57">
        <v>0.75</v>
      </c>
      <c r="AD1285" s="31">
        <f>省エネ計算フォーマット【EHP】!$T$131/100</f>
        <v>0</v>
      </c>
      <c r="AE1285" s="37">
        <f t="shared" si="39"/>
        <v>0.75</v>
      </c>
    </row>
    <row r="1286" spans="20:31">
      <c r="T1286" s="76">
        <v>11</v>
      </c>
      <c r="U1286" s="76">
        <v>2014</v>
      </c>
      <c r="V1286" s="76" t="s">
        <v>19</v>
      </c>
      <c r="W1286" s="76" t="s">
        <v>607</v>
      </c>
      <c r="X1286" s="76" t="s">
        <v>702</v>
      </c>
      <c r="Y1286" s="55" t="str">
        <f t="shared" si="38"/>
        <v>112014冷房設備用無し（一定速）</v>
      </c>
      <c r="Z1286" s="56">
        <v>0.25</v>
      </c>
      <c r="AA1286" s="56">
        <v>0.75</v>
      </c>
      <c r="AB1286" s="57">
        <v>0.25</v>
      </c>
      <c r="AC1286" s="57">
        <v>0.75</v>
      </c>
      <c r="AD1286" s="31">
        <f>省エネ計算フォーマット【EHP】!$T$131/100</f>
        <v>0</v>
      </c>
      <c r="AE1286" s="37">
        <f t="shared" si="39"/>
        <v>0.75</v>
      </c>
    </row>
    <row r="1287" spans="20:31">
      <c r="T1287" s="76">
        <v>11</v>
      </c>
      <c r="U1287" s="76">
        <v>2014</v>
      </c>
      <c r="V1287" s="76" t="s">
        <v>20</v>
      </c>
      <c r="W1287" s="76" t="s">
        <v>612</v>
      </c>
      <c r="X1287" s="76" t="s">
        <v>618</v>
      </c>
      <c r="Y1287" s="55" t="str">
        <f t="shared" si="38"/>
        <v>112014暖房店舗用有り</v>
      </c>
      <c r="Z1287" s="56">
        <v>-0.94</v>
      </c>
      <c r="AA1287" s="56">
        <v>1.94</v>
      </c>
      <c r="AB1287" s="57">
        <v>1.0853999999999999</v>
      </c>
      <c r="AC1287" s="57">
        <v>1.4337</v>
      </c>
      <c r="AD1287" s="31">
        <f>省エネ計算フォーマット【EHP】!$T$131/100</f>
        <v>0</v>
      </c>
      <c r="AE1287" s="37">
        <f t="shared" si="39"/>
        <v>1.4330000000000001</v>
      </c>
    </row>
    <row r="1288" spans="20:31">
      <c r="T1288" s="76">
        <v>11</v>
      </c>
      <c r="U1288" s="76">
        <v>2014</v>
      </c>
      <c r="V1288" s="76" t="s">
        <v>20</v>
      </c>
      <c r="W1288" s="76" t="s">
        <v>606</v>
      </c>
      <c r="X1288" s="76" t="s">
        <v>618</v>
      </c>
      <c r="Y1288" s="55" t="str">
        <f t="shared" si="38"/>
        <v>112014暖房ビル用マルチ有り</v>
      </c>
      <c r="Z1288" s="56">
        <v>-0.96</v>
      </c>
      <c r="AA1288" s="56">
        <v>1.96</v>
      </c>
      <c r="AB1288" s="57">
        <v>1.0416000000000001</v>
      </c>
      <c r="AC1288" s="57">
        <v>1.4596</v>
      </c>
      <c r="AD1288" s="31">
        <f>省エネ計算フォーマット【EHP】!$T$131/100</f>
        <v>0</v>
      </c>
      <c r="AE1288" s="37">
        <f t="shared" si="39"/>
        <v>1.4590000000000001</v>
      </c>
    </row>
    <row r="1289" spans="20:31">
      <c r="T1289" s="76">
        <v>11</v>
      </c>
      <c r="U1289" s="76">
        <v>2014</v>
      </c>
      <c r="V1289" s="76" t="s">
        <v>20</v>
      </c>
      <c r="W1289" s="76" t="s">
        <v>607</v>
      </c>
      <c r="X1289" s="76" t="s">
        <v>618</v>
      </c>
      <c r="Y1289" s="55" t="str">
        <f t="shared" si="38"/>
        <v>112014暖房設備用有り</v>
      </c>
      <c r="Z1289" s="56">
        <v>-0.36</v>
      </c>
      <c r="AA1289" s="56">
        <v>1.36</v>
      </c>
      <c r="AB1289" s="57">
        <v>1.0287999999999999</v>
      </c>
      <c r="AC1289" s="57">
        <v>1.0127999999999999</v>
      </c>
      <c r="AD1289" s="31">
        <f>省エネ計算フォーマット【EHP】!$T$131/100</f>
        <v>0</v>
      </c>
      <c r="AE1289" s="37">
        <f t="shared" si="39"/>
        <v>1.012</v>
      </c>
    </row>
    <row r="1290" spans="20:31">
      <c r="T1290" s="76">
        <v>11</v>
      </c>
      <c r="U1290" s="76">
        <v>2014</v>
      </c>
      <c r="V1290" s="76" t="s">
        <v>20</v>
      </c>
      <c r="W1290" s="76" t="s">
        <v>612</v>
      </c>
      <c r="X1290" s="76" t="s">
        <v>702</v>
      </c>
      <c r="Y1290" s="55" t="str">
        <f t="shared" ref="Y1290:Y1353" si="40">T1290&amp;U1290&amp;V1290&amp;W1290&amp;X1290</f>
        <v>112014暖房店舗用無し（一定速）</v>
      </c>
      <c r="Z1290" s="56">
        <v>0.25</v>
      </c>
      <c r="AA1290" s="56">
        <v>0.75</v>
      </c>
      <c r="AB1290" s="57">
        <v>0.25</v>
      </c>
      <c r="AC1290" s="57">
        <v>0.75</v>
      </c>
      <c r="AD1290" s="31">
        <f>省エネ計算フォーマット【EHP】!$T$131/100</f>
        <v>0</v>
      </c>
      <c r="AE1290" s="37">
        <f t="shared" si="39"/>
        <v>0.75</v>
      </c>
    </row>
    <row r="1291" spans="20:31">
      <c r="T1291" s="76">
        <v>11</v>
      </c>
      <c r="U1291" s="76">
        <v>2014</v>
      </c>
      <c r="V1291" s="76" t="s">
        <v>20</v>
      </c>
      <c r="W1291" s="76" t="s">
        <v>606</v>
      </c>
      <c r="X1291" s="76" t="s">
        <v>702</v>
      </c>
      <c r="Y1291" s="55" t="str">
        <f t="shared" si="40"/>
        <v>112014暖房ビル用マルチ無し（一定速）</v>
      </c>
      <c r="Z1291" s="56">
        <v>0.25</v>
      </c>
      <c r="AA1291" s="56">
        <v>0.75</v>
      </c>
      <c r="AB1291" s="57">
        <v>0.25</v>
      </c>
      <c r="AC1291" s="57">
        <v>0.75</v>
      </c>
      <c r="AD1291" s="31">
        <f>省エネ計算フォーマット【EHP】!$T$131/100</f>
        <v>0</v>
      </c>
      <c r="AE1291" s="37">
        <f t="shared" si="39"/>
        <v>0.75</v>
      </c>
    </row>
    <row r="1292" spans="20:31">
      <c r="T1292" s="76">
        <v>11</v>
      </c>
      <c r="U1292" s="76">
        <v>2014</v>
      </c>
      <c r="V1292" s="76" t="s">
        <v>20</v>
      </c>
      <c r="W1292" s="76" t="s">
        <v>607</v>
      </c>
      <c r="X1292" s="76" t="s">
        <v>702</v>
      </c>
      <c r="Y1292" s="55" t="str">
        <f t="shared" si="40"/>
        <v>112014暖房設備用無し（一定速）</v>
      </c>
      <c r="Z1292" s="56">
        <v>0.25</v>
      </c>
      <c r="AA1292" s="56">
        <v>0.75</v>
      </c>
      <c r="AB1292" s="57">
        <v>0.25</v>
      </c>
      <c r="AC1292" s="57">
        <v>0.75</v>
      </c>
      <c r="AD1292" s="31">
        <f>省エネ計算フォーマット【EHP】!$T$131/100</f>
        <v>0</v>
      </c>
      <c r="AE1292" s="37">
        <f t="shared" ref="AE1292:AE1355" si="41">ROUNDDOWN(IF(AD1292&gt;=0.25,Z1292*AD1292+AA1292,AB1292*AD1292+AC1292),3)</f>
        <v>0.75</v>
      </c>
    </row>
    <row r="1293" spans="20:31">
      <c r="T1293" s="73">
        <v>11</v>
      </c>
      <c r="U1293" s="73">
        <v>2015</v>
      </c>
      <c r="V1293" s="73" t="s">
        <v>19</v>
      </c>
      <c r="W1293" s="73" t="s">
        <v>612</v>
      </c>
      <c r="X1293" s="73" t="s">
        <v>618</v>
      </c>
      <c r="Y1293" s="28" t="str">
        <f t="shared" si="40"/>
        <v>112015冷房店舗用有り</v>
      </c>
      <c r="Z1293" s="71">
        <v>-1.38</v>
      </c>
      <c r="AA1293" s="71">
        <v>2.38</v>
      </c>
      <c r="AB1293" s="72">
        <v>1.0581</v>
      </c>
      <c r="AC1293" s="72">
        <v>1.7705</v>
      </c>
      <c r="AD1293" s="31">
        <f>省エネ計算フォーマット【EHP】!$T$131/100</f>
        <v>0</v>
      </c>
      <c r="AE1293" s="32">
        <f t="shared" si="41"/>
        <v>1.77</v>
      </c>
    </row>
    <row r="1294" spans="20:31">
      <c r="T1294" s="73">
        <v>11</v>
      </c>
      <c r="U1294" s="73">
        <v>2015</v>
      </c>
      <c r="V1294" s="73" t="s">
        <v>19</v>
      </c>
      <c r="W1294" s="73" t="s">
        <v>606</v>
      </c>
      <c r="X1294" s="73" t="s">
        <v>618</v>
      </c>
      <c r="Y1294" s="28" t="str">
        <f t="shared" si="40"/>
        <v>112015冷房ビル用マルチ有り</v>
      </c>
      <c r="Z1294" s="51">
        <v>-1.5740000000000001</v>
      </c>
      <c r="AA1294" s="51">
        <v>2.5739999999999998</v>
      </c>
      <c r="AB1294" s="52">
        <v>1.0751999999999999</v>
      </c>
      <c r="AC1294" s="52">
        <v>1.9117</v>
      </c>
      <c r="AD1294" s="31">
        <f>省エネ計算フォーマット【EHP】!$T$131/100</f>
        <v>0</v>
      </c>
      <c r="AE1294" s="32">
        <f t="shared" si="41"/>
        <v>1.911</v>
      </c>
    </row>
    <row r="1295" spans="20:31">
      <c r="T1295" s="73">
        <v>11</v>
      </c>
      <c r="U1295" s="73">
        <v>2015</v>
      </c>
      <c r="V1295" s="73" t="s">
        <v>19</v>
      </c>
      <c r="W1295" s="73" t="s">
        <v>607</v>
      </c>
      <c r="X1295" s="73" t="s">
        <v>618</v>
      </c>
      <c r="Y1295" s="28" t="str">
        <f t="shared" si="40"/>
        <v>112015冷房設備用有り</v>
      </c>
      <c r="Z1295" s="51">
        <v>-0.62</v>
      </c>
      <c r="AA1295" s="51">
        <v>1.62</v>
      </c>
      <c r="AB1295" s="52">
        <v>1.0472999999999999</v>
      </c>
      <c r="AC1295" s="52">
        <v>1.2032</v>
      </c>
      <c r="AD1295" s="31">
        <f>省エネ計算フォーマット【EHP】!$T$131/100</f>
        <v>0</v>
      </c>
      <c r="AE1295" s="32">
        <f t="shared" si="41"/>
        <v>1.2030000000000001</v>
      </c>
    </row>
    <row r="1296" spans="20:31">
      <c r="T1296" s="73">
        <v>11</v>
      </c>
      <c r="U1296" s="73">
        <v>2015</v>
      </c>
      <c r="V1296" s="73" t="s">
        <v>19</v>
      </c>
      <c r="W1296" s="73" t="s">
        <v>612</v>
      </c>
      <c r="X1296" s="73" t="s">
        <v>702</v>
      </c>
      <c r="Y1296" s="28" t="str">
        <f t="shared" si="40"/>
        <v>112015冷房店舗用無し（一定速）</v>
      </c>
      <c r="Z1296" s="51">
        <v>0.25</v>
      </c>
      <c r="AA1296" s="51">
        <v>0.75</v>
      </c>
      <c r="AB1296" s="52">
        <v>0.25</v>
      </c>
      <c r="AC1296" s="52">
        <v>0.75</v>
      </c>
      <c r="AD1296" s="31">
        <f>省エネ計算フォーマット【EHP】!$T$131/100</f>
        <v>0</v>
      </c>
      <c r="AE1296" s="32">
        <f t="shared" si="41"/>
        <v>0.75</v>
      </c>
    </row>
    <row r="1297" spans="20:31">
      <c r="T1297" s="73">
        <v>11</v>
      </c>
      <c r="U1297" s="73">
        <v>2015</v>
      </c>
      <c r="V1297" s="73" t="s">
        <v>19</v>
      </c>
      <c r="W1297" s="73" t="s">
        <v>606</v>
      </c>
      <c r="X1297" s="73" t="s">
        <v>702</v>
      </c>
      <c r="Y1297" s="28" t="str">
        <f t="shared" si="40"/>
        <v>112015冷房ビル用マルチ無し（一定速）</v>
      </c>
      <c r="Z1297" s="51">
        <v>0.25</v>
      </c>
      <c r="AA1297" s="51">
        <v>0.75</v>
      </c>
      <c r="AB1297" s="52">
        <v>0.25</v>
      </c>
      <c r="AC1297" s="52">
        <v>0.75</v>
      </c>
      <c r="AD1297" s="31">
        <f>省エネ計算フォーマット【EHP】!$T$131/100</f>
        <v>0</v>
      </c>
      <c r="AE1297" s="32">
        <f t="shared" si="41"/>
        <v>0.75</v>
      </c>
    </row>
    <row r="1298" spans="20:31">
      <c r="T1298" s="73">
        <v>11</v>
      </c>
      <c r="U1298" s="73">
        <v>2015</v>
      </c>
      <c r="V1298" s="73" t="s">
        <v>19</v>
      </c>
      <c r="W1298" s="73" t="s">
        <v>607</v>
      </c>
      <c r="X1298" s="73" t="s">
        <v>702</v>
      </c>
      <c r="Y1298" s="28" t="str">
        <f t="shared" si="40"/>
        <v>112015冷房設備用無し（一定速）</v>
      </c>
      <c r="Z1298" s="51">
        <v>0.25</v>
      </c>
      <c r="AA1298" s="51">
        <v>0.75</v>
      </c>
      <c r="AB1298" s="52">
        <v>0.25</v>
      </c>
      <c r="AC1298" s="52">
        <v>0.75</v>
      </c>
      <c r="AD1298" s="31">
        <f>省エネ計算フォーマット【EHP】!$T$131/100</f>
        <v>0</v>
      </c>
      <c r="AE1298" s="32">
        <f t="shared" si="41"/>
        <v>0.75</v>
      </c>
    </row>
    <row r="1299" spans="20:31">
      <c r="T1299" s="73">
        <v>11</v>
      </c>
      <c r="U1299" s="73">
        <v>2015</v>
      </c>
      <c r="V1299" s="73" t="s">
        <v>20</v>
      </c>
      <c r="W1299" s="73" t="s">
        <v>612</v>
      </c>
      <c r="X1299" s="73" t="s">
        <v>618</v>
      </c>
      <c r="Y1299" s="28" t="str">
        <f t="shared" si="40"/>
        <v>112015暖房店舗用有り</v>
      </c>
      <c r="Z1299" s="51">
        <v>-0.97</v>
      </c>
      <c r="AA1299" s="51">
        <v>1.97</v>
      </c>
      <c r="AB1299" s="52">
        <v>1.0867</v>
      </c>
      <c r="AC1299" s="52">
        <v>1.4558</v>
      </c>
      <c r="AD1299" s="31">
        <f>省エネ計算フォーマット【EHP】!$T$131/100</f>
        <v>0</v>
      </c>
      <c r="AE1299" s="32">
        <f t="shared" si="41"/>
        <v>1.4550000000000001</v>
      </c>
    </row>
    <row r="1300" spans="20:31">
      <c r="T1300" s="73">
        <v>11</v>
      </c>
      <c r="U1300" s="73">
        <v>2015</v>
      </c>
      <c r="V1300" s="73" t="s">
        <v>20</v>
      </c>
      <c r="W1300" s="73" t="s">
        <v>606</v>
      </c>
      <c r="X1300" s="73" t="s">
        <v>618</v>
      </c>
      <c r="Y1300" s="28" t="str">
        <f t="shared" si="40"/>
        <v>112015暖房ビル用マルチ有り</v>
      </c>
      <c r="Z1300" s="51">
        <v>-0.876</v>
      </c>
      <c r="AA1300" s="51">
        <v>1.8759999999999999</v>
      </c>
      <c r="AB1300" s="52">
        <v>1.0398000000000001</v>
      </c>
      <c r="AC1300" s="52">
        <v>1.3971</v>
      </c>
      <c r="AD1300" s="31">
        <f>省エネ計算フォーマット【EHP】!$T$131/100</f>
        <v>0</v>
      </c>
      <c r="AE1300" s="32">
        <f t="shared" si="41"/>
        <v>1.397</v>
      </c>
    </row>
    <row r="1301" spans="20:31">
      <c r="T1301" s="73">
        <v>11</v>
      </c>
      <c r="U1301" s="73">
        <v>2015</v>
      </c>
      <c r="V1301" s="73" t="s">
        <v>20</v>
      </c>
      <c r="W1301" s="73" t="s">
        <v>607</v>
      </c>
      <c r="X1301" s="73" t="s">
        <v>618</v>
      </c>
      <c r="Y1301" s="28" t="str">
        <f t="shared" si="40"/>
        <v>112015暖房設備用有り</v>
      </c>
      <c r="Z1301" s="51">
        <v>-0.59799999999999998</v>
      </c>
      <c r="AA1301" s="51">
        <v>1.5980000000000001</v>
      </c>
      <c r="AB1301" s="52">
        <v>1.0339</v>
      </c>
      <c r="AC1301" s="52">
        <v>1.19</v>
      </c>
      <c r="AD1301" s="31">
        <f>省エネ計算フォーマット【EHP】!$T$131/100</f>
        <v>0</v>
      </c>
      <c r="AE1301" s="32">
        <f t="shared" si="41"/>
        <v>1.19</v>
      </c>
    </row>
    <row r="1302" spans="20:31">
      <c r="T1302" s="73">
        <v>11</v>
      </c>
      <c r="U1302" s="73">
        <v>2015</v>
      </c>
      <c r="V1302" s="73" t="s">
        <v>20</v>
      </c>
      <c r="W1302" s="73" t="s">
        <v>612</v>
      </c>
      <c r="X1302" s="73" t="s">
        <v>702</v>
      </c>
      <c r="Y1302" s="28" t="str">
        <f t="shared" si="40"/>
        <v>112015暖房店舗用無し（一定速）</v>
      </c>
      <c r="Z1302" s="51">
        <v>0.25</v>
      </c>
      <c r="AA1302" s="51">
        <v>0.75</v>
      </c>
      <c r="AB1302" s="52">
        <v>0.25</v>
      </c>
      <c r="AC1302" s="52">
        <v>0.75</v>
      </c>
      <c r="AD1302" s="31">
        <f>省エネ計算フォーマット【EHP】!$T$131/100</f>
        <v>0</v>
      </c>
      <c r="AE1302" s="32">
        <f t="shared" si="41"/>
        <v>0.75</v>
      </c>
    </row>
    <row r="1303" spans="20:31">
      <c r="T1303" s="73">
        <v>11</v>
      </c>
      <c r="U1303" s="73">
        <v>2015</v>
      </c>
      <c r="V1303" s="73" t="s">
        <v>20</v>
      </c>
      <c r="W1303" s="73" t="s">
        <v>606</v>
      </c>
      <c r="X1303" s="73" t="s">
        <v>702</v>
      </c>
      <c r="Y1303" s="28" t="str">
        <f t="shared" si="40"/>
        <v>112015暖房ビル用マルチ無し（一定速）</v>
      </c>
      <c r="Z1303" s="51">
        <v>0.25</v>
      </c>
      <c r="AA1303" s="51">
        <v>0.75</v>
      </c>
      <c r="AB1303" s="52">
        <v>0.25</v>
      </c>
      <c r="AC1303" s="52">
        <v>0.75</v>
      </c>
      <c r="AD1303" s="31">
        <f>省エネ計算フォーマット【EHP】!$T$131/100</f>
        <v>0</v>
      </c>
      <c r="AE1303" s="32">
        <f t="shared" si="41"/>
        <v>0.75</v>
      </c>
    </row>
    <row r="1304" spans="20:31">
      <c r="T1304" s="73">
        <v>11</v>
      </c>
      <c r="U1304" s="73">
        <v>2015</v>
      </c>
      <c r="V1304" s="73" t="s">
        <v>20</v>
      </c>
      <c r="W1304" s="73" t="s">
        <v>607</v>
      </c>
      <c r="X1304" s="73" t="s">
        <v>702</v>
      </c>
      <c r="Y1304" s="28" t="str">
        <f t="shared" si="40"/>
        <v>112015暖房設備用無し（一定速）</v>
      </c>
      <c r="Z1304" s="51">
        <v>0.25</v>
      </c>
      <c r="AA1304" s="51">
        <v>0.75</v>
      </c>
      <c r="AB1304" s="52">
        <v>0.25</v>
      </c>
      <c r="AC1304" s="52">
        <v>0.75</v>
      </c>
      <c r="AD1304" s="31">
        <f>省エネ計算フォーマット【EHP】!$T$131/100</f>
        <v>0</v>
      </c>
      <c r="AE1304" s="32">
        <f t="shared" si="41"/>
        <v>0.75</v>
      </c>
    </row>
    <row r="1305" spans="20:31">
      <c r="T1305" s="73">
        <v>11</v>
      </c>
      <c r="U1305" s="73">
        <v>2020</v>
      </c>
      <c r="V1305" s="73" t="s">
        <v>613</v>
      </c>
      <c r="W1305" s="73" t="s">
        <v>612</v>
      </c>
      <c r="X1305" s="73" t="s">
        <v>618</v>
      </c>
      <c r="Y1305" s="28" t="str">
        <f t="shared" si="40"/>
        <v>112020冷房店舗用有り</v>
      </c>
      <c r="Z1305" s="51">
        <v>-1.38</v>
      </c>
      <c r="AA1305" s="51">
        <v>2.38</v>
      </c>
      <c r="AB1305" s="52">
        <v>1.0581</v>
      </c>
      <c r="AC1305" s="52">
        <v>1.7705</v>
      </c>
      <c r="AD1305" s="31">
        <f>省エネ計算フォーマット【EHP】!$T$131/100</f>
        <v>0</v>
      </c>
      <c r="AE1305" s="32">
        <f t="shared" si="41"/>
        <v>1.77</v>
      </c>
    </row>
    <row r="1306" spans="20:31">
      <c r="T1306" s="73">
        <v>11</v>
      </c>
      <c r="U1306" s="73">
        <v>2020</v>
      </c>
      <c r="V1306" s="73" t="s">
        <v>613</v>
      </c>
      <c r="W1306" s="73" t="s">
        <v>606</v>
      </c>
      <c r="X1306" s="73" t="s">
        <v>618</v>
      </c>
      <c r="Y1306" s="28" t="str">
        <f t="shared" si="40"/>
        <v>112020冷房ビル用マルチ有り</v>
      </c>
      <c r="Z1306" s="51">
        <v>-1.68</v>
      </c>
      <c r="AA1306" s="51">
        <v>2.68</v>
      </c>
      <c r="AB1306" s="52">
        <v>1.0788</v>
      </c>
      <c r="AC1306" s="52">
        <v>2.0053000000000001</v>
      </c>
      <c r="AD1306" s="31">
        <f>省エネ計算フォーマット【EHP】!$T$131/100</f>
        <v>0</v>
      </c>
      <c r="AE1306" s="32">
        <f t="shared" si="41"/>
        <v>2.0049999999999999</v>
      </c>
    </row>
    <row r="1307" spans="20:31">
      <c r="T1307" s="73">
        <v>11</v>
      </c>
      <c r="U1307" s="73">
        <v>2020</v>
      </c>
      <c r="V1307" s="73" t="s">
        <v>613</v>
      </c>
      <c r="W1307" s="73" t="s">
        <v>607</v>
      </c>
      <c r="X1307" s="73" t="s">
        <v>618</v>
      </c>
      <c r="Y1307" s="28" t="str">
        <f t="shared" si="40"/>
        <v>112020冷房設備用有り</v>
      </c>
      <c r="Z1307" s="51">
        <v>-0.62</v>
      </c>
      <c r="AA1307" s="51">
        <v>1.62</v>
      </c>
      <c r="AB1307" s="52">
        <v>1.0472999999999999</v>
      </c>
      <c r="AC1307" s="52">
        <v>1.2032</v>
      </c>
      <c r="AD1307" s="31">
        <f>省エネ計算フォーマット【EHP】!$T$131/100</f>
        <v>0</v>
      </c>
      <c r="AE1307" s="32">
        <f t="shared" si="41"/>
        <v>1.2030000000000001</v>
      </c>
    </row>
    <row r="1308" spans="20:31">
      <c r="T1308" s="73">
        <v>11</v>
      </c>
      <c r="U1308" s="73">
        <v>2020</v>
      </c>
      <c r="V1308" s="73" t="s">
        <v>613</v>
      </c>
      <c r="W1308" s="73" t="s">
        <v>612</v>
      </c>
      <c r="X1308" s="73" t="s">
        <v>702</v>
      </c>
      <c r="Y1308" s="28" t="str">
        <f t="shared" si="40"/>
        <v>112020冷房店舗用無し（一定速）</v>
      </c>
      <c r="Z1308" s="51">
        <v>0.25</v>
      </c>
      <c r="AA1308" s="51">
        <v>0.75</v>
      </c>
      <c r="AB1308" s="52">
        <v>0.25</v>
      </c>
      <c r="AC1308" s="52">
        <v>0.75</v>
      </c>
      <c r="AD1308" s="31">
        <f>省エネ計算フォーマット【EHP】!$T$131/100</f>
        <v>0</v>
      </c>
      <c r="AE1308" s="32">
        <f t="shared" si="41"/>
        <v>0.75</v>
      </c>
    </row>
    <row r="1309" spans="20:31">
      <c r="T1309" s="73">
        <v>11</v>
      </c>
      <c r="U1309" s="73">
        <v>2020</v>
      </c>
      <c r="V1309" s="73" t="s">
        <v>613</v>
      </c>
      <c r="W1309" s="73" t="s">
        <v>606</v>
      </c>
      <c r="X1309" s="73" t="s">
        <v>702</v>
      </c>
      <c r="Y1309" s="28" t="str">
        <f t="shared" si="40"/>
        <v>112020冷房ビル用マルチ無し（一定速）</v>
      </c>
      <c r="Z1309" s="51">
        <v>0.25</v>
      </c>
      <c r="AA1309" s="51">
        <v>0.75</v>
      </c>
      <c r="AB1309" s="52">
        <v>0.25</v>
      </c>
      <c r="AC1309" s="52">
        <v>0.75</v>
      </c>
      <c r="AD1309" s="31">
        <f>省エネ計算フォーマット【EHP】!$T$131/100</f>
        <v>0</v>
      </c>
      <c r="AE1309" s="32">
        <f t="shared" si="41"/>
        <v>0.75</v>
      </c>
    </row>
    <row r="1310" spans="20:31">
      <c r="T1310" s="73">
        <v>11</v>
      </c>
      <c r="U1310" s="73">
        <v>2020</v>
      </c>
      <c r="V1310" s="73" t="s">
        <v>613</v>
      </c>
      <c r="W1310" s="73" t="s">
        <v>607</v>
      </c>
      <c r="X1310" s="73" t="s">
        <v>702</v>
      </c>
      <c r="Y1310" s="28" t="str">
        <f t="shared" si="40"/>
        <v>112020冷房設備用無し（一定速）</v>
      </c>
      <c r="Z1310" s="51">
        <v>0.25</v>
      </c>
      <c r="AA1310" s="51">
        <v>0.75</v>
      </c>
      <c r="AB1310" s="52">
        <v>0.25</v>
      </c>
      <c r="AC1310" s="52">
        <v>0.75</v>
      </c>
      <c r="AD1310" s="31">
        <f>省エネ計算フォーマット【EHP】!$T$131/100</f>
        <v>0</v>
      </c>
      <c r="AE1310" s="32">
        <f t="shared" si="41"/>
        <v>0.75</v>
      </c>
    </row>
    <row r="1311" spans="20:31">
      <c r="T1311" s="73">
        <v>11</v>
      </c>
      <c r="U1311" s="73">
        <v>2020</v>
      </c>
      <c r="V1311" s="73" t="s">
        <v>614</v>
      </c>
      <c r="W1311" s="73" t="s">
        <v>612</v>
      </c>
      <c r="X1311" s="73" t="s">
        <v>618</v>
      </c>
      <c r="Y1311" s="28" t="str">
        <f t="shared" si="40"/>
        <v>112020暖房店舗用有り</v>
      </c>
      <c r="Z1311" s="51">
        <v>-0.96</v>
      </c>
      <c r="AA1311" s="51">
        <v>1.96</v>
      </c>
      <c r="AB1311" s="52">
        <v>1.0862000000000001</v>
      </c>
      <c r="AC1311" s="52">
        <v>1.4483999999999999</v>
      </c>
      <c r="AD1311" s="31">
        <f>省エネ計算フォーマット【EHP】!$T$131/100</f>
        <v>0</v>
      </c>
      <c r="AE1311" s="32">
        <f t="shared" si="41"/>
        <v>1.448</v>
      </c>
    </row>
    <row r="1312" spans="20:31">
      <c r="T1312" s="73">
        <v>11</v>
      </c>
      <c r="U1312" s="73">
        <v>2020</v>
      </c>
      <c r="V1312" s="73" t="s">
        <v>614</v>
      </c>
      <c r="W1312" s="73" t="s">
        <v>606</v>
      </c>
      <c r="X1312" s="73" t="s">
        <v>618</v>
      </c>
      <c r="Y1312" s="28" t="str">
        <f t="shared" si="40"/>
        <v>112020暖房ビル用マルチ有り</v>
      </c>
      <c r="Z1312" s="51">
        <v>-1.1000000000000001</v>
      </c>
      <c r="AA1312" s="51">
        <v>2.1</v>
      </c>
      <c r="AB1312" s="52">
        <v>1.0416000000000001</v>
      </c>
      <c r="AC1312" s="52">
        <v>1.4596</v>
      </c>
      <c r="AD1312" s="31">
        <f>省エネ計算フォーマット【EHP】!$T$131/100</f>
        <v>0</v>
      </c>
      <c r="AE1312" s="32">
        <f t="shared" si="41"/>
        <v>1.4590000000000001</v>
      </c>
    </row>
    <row r="1313" spans="20:31">
      <c r="T1313" s="73">
        <v>11</v>
      </c>
      <c r="U1313" s="73">
        <v>2020</v>
      </c>
      <c r="V1313" s="73" t="s">
        <v>614</v>
      </c>
      <c r="W1313" s="73" t="s">
        <v>607</v>
      </c>
      <c r="X1313" s="73" t="s">
        <v>618</v>
      </c>
      <c r="Y1313" s="28" t="str">
        <f t="shared" si="40"/>
        <v>112020暖房設備用有り</v>
      </c>
      <c r="Z1313" s="51">
        <v>-0.46</v>
      </c>
      <c r="AA1313" s="51">
        <v>1.46</v>
      </c>
      <c r="AB1313" s="52">
        <v>0.94</v>
      </c>
      <c r="AC1313" s="52">
        <v>1.1100000000000001</v>
      </c>
      <c r="AD1313" s="31">
        <f>省エネ計算フォーマット【EHP】!$T$131/100</f>
        <v>0</v>
      </c>
      <c r="AE1313" s="32">
        <f t="shared" si="41"/>
        <v>1.1100000000000001</v>
      </c>
    </row>
    <row r="1314" spans="20:31">
      <c r="T1314" s="73">
        <v>11</v>
      </c>
      <c r="U1314" s="73">
        <v>2020</v>
      </c>
      <c r="V1314" s="73" t="s">
        <v>614</v>
      </c>
      <c r="W1314" s="73" t="s">
        <v>612</v>
      </c>
      <c r="X1314" s="73" t="s">
        <v>702</v>
      </c>
      <c r="Y1314" s="28" t="str">
        <f t="shared" si="40"/>
        <v>112020暖房店舗用無し（一定速）</v>
      </c>
      <c r="Z1314" s="51">
        <v>0.25</v>
      </c>
      <c r="AA1314" s="51">
        <v>0.75</v>
      </c>
      <c r="AB1314" s="52">
        <v>0.25</v>
      </c>
      <c r="AC1314" s="52">
        <v>0.75</v>
      </c>
      <c r="AD1314" s="31">
        <f>省エネ計算フォーマット【EHP】!$T$131/100</f>
        <v>0</v>
      </c>
      <c r="AE1314" s="32">
        <f t="shared" si="41"/>
        <v>0.75</v>
      </c>
    </row>
    <row r="1315" spans="20:31">
      <c r="T1315" s="73">
        <v>11</v>
      </c>
      <c r="U1315" s="73">
        <v>2020</v>
      </c>
      <c r="V1315" s="73" t="s">
        <v>614</v>
      </c>
      <c r="W1315" s="73" t="s">
        <v>606</v>
      </c>
      <c r="X1315" s="73" t="s">
        <v>702</v>
      </c>
      <c r="Y1315" s="28" t="str">
        <f t="shared" si="40"/>
        <v>112020暖房ビル用マルチ無し（一定速）</v>
      </c>
      <c r="Z1315" s="51">
        <v>0.25</v>
      </c>
      <c r="AA1315" s="51">
        <v>0.75</v>
      </c>
      <c r="AB1315" s="52">
        <v>0.25</v>
      </c>
      <c r="AC1315" s="52">
        <v>0.75</v>
      </c>
      <c r="AD1315" s="31">
        <f>省エネ計算フォーマット【EHP】!$T$131/100</f>
        <v>0</v>
      </c>
      <c r="AE1315" s="32">
        <f t="shared" si="41"/>
        <v>0.75</v>
      </c>
    </row>
    <row r="1316" spans="20:31">
      <c r="T1316" s="73">
        <v>11</v>
      </c>
      <c r="U1316" s="73">
        <v>2020</v>
      </c>
      <c r="V1316" s="73" t="s">
        <v>614</v>
      </c>
      <c r="W1316" s="73" t="s">
        <v>607</v>
      </c>
      <c r="X1316" s="73" t="s">
        <v>702</v>
      </c>
      <c r="Y1316" s="28" t="str">
        <f t="shared" si="40"/>
        <v>112020暖房設備用無し（一定速）</v>
      </c>
      <c r="Z1316" s="51">
        <v>0.25</v>
      </c>
      <c r="AA1316" s="51">
        <v>0.75</v>
      </c>
      <c r="AB1316" s="52">
        <v>0.25</v>
      </c>
      <c r="AC1316" s="52">
        <v>0.75</v>
      </c>
      <c r="AD1316" s="31">
        <f>省エネ計算フォーマット【EHP】!$T$131/100</f>
        <v>0</v>
      </c>
      <c r="AE1316" s="32">
        <f t="shared" si="41"/>
        <v>0.75</v>
      </c>
    </row>
    <row r="1317" spans="20:31">
      <c r="T1317" s="76">
        <v>11</v>
      </c>
      <c r="U1317" s="76">
        <v>2024</v>
      </c>
      <c r="V1317" s="76" t="s">
        <v>613</v>
      </c>
      <c r="W1317" s="76" t="s">
        <v>612</v>
      </c>
      <c r="X1317" s="76" t="s">
        <v>618</v>
      </c>
      <c r="Y1317" s="55" t="str">
        <f t="shared" si="40"/>
        <v>112024冷房店舗用有り</v>
      </c>
      <c r="Z1317" s="56">
        <v>-1.58</v>
      </c>
      <c r="AA1317" s="56">
        <v>2.58</v>
      </c>
      <c r="AB1317" s="57">
        <v>1.0629999999999999</v>
      </c>
      <c r="AC1317" s="57">
        <v>1.9193</v>
      </c>
      <c r="AD1317" s="31">
        <f>省エネ計算フォーマット【EHP】!$T$131/100</f>
        <v>0</v>
      </c>
      <c r="AE1317" s="37">
        <f t="shared" si="41"/>
        <v>1.919</v>
      </c>
    </row>
    <row r="1318" spans="20:31">
      <c r="T1318" s="76">
        <v>11</v>
      </c>
      <c r="U1318" s="76">
        <v>2024</v>
      </c>
      <c r="V1318" s="76" t="s">
        <v>613</v>
      </c>
      <c r="W1318" s="76" t="s">
        <v>606</v>
      </c>
      <c r="X1318" s="76" t="s">
        <v>618</v>
      </c>
      <c r="Y1318" s="55" t="str">
        <f t="shared" si="40"/>
        <v>112024冷房ビル用マルチ有り</v>
      </c>
      <c r="Z1318" s="56">
        <v>-1.6</v>
      </c>
      <c r="AA1318" s="56">
        <v>2.6</v>
      </c>
      <c r="AB1318" s="57">
        <v>1.0759000000000001</v>
      </c>
      <c r="AC1318" s="57">
        <v>1.931</v>
      </c>
      <c r="AD1318" s="31">
        <f>省エネ計算フォーマット【EHP】!$T$131/100</f>
        <v>0</v>
      </c>
      <c r="AE1318" s="37">
        <f t="shared" si="41"/>
        <v>1.931</v>
      </c>
    </row>
    <row r="1319" spans="20:31">
      <c r="T1319" s="76">
        <v>11</v>
      </c>
      <c r="U1319" s="76">
        <v>2024</v>
      </c>
      <c r="V1319" s="76" t="s">
        <v>613</v>
      </c>
      <c r="W1319" s="76" t="s">
        <v>607</v>
      </c>
      <c r="X1319" s="76" t="s">
        <v>618</v>
      </c>
      <c r="Y1319" s="55" t="str">
        <f t="shared" si="40"/>
        <v>112024冷房設備用有り</v>
      </c>
      <c r="Z1319" s="56">
        <v>-0.6</v>
      </c>
      <c r="AA1319" s="56">
        <v>1.6</v>
      </c>
      <c r="AB1319" s="57">
        <v>1.0467</v>
      </c>
      <c r="AC1319" s="57">
        <v>1.1882999999999999</v>
      </c>
      <c r="AD1319" s="31">
        <f>省エネ計算フォーマット【EHP】!$T$131/100</f>
        <v>0</v>
      </c>
      <c r="AE1319" s="37">
        <f t="shared" si="41"/>
        <v>1.1879999999999999</v>
      </c>
    </row>
    <row r="1320" spans="20:31">
      <c r="T1320" s="76">
        <v>11</v>
      </c>
      <c r="U1320" s="76">
        <v>2024</v>
      </c>
      <c r="V1320" s="76" t="s">
        <v>613</v>
      </c>
      <c r="W1320" s="76" t="s">
        <v>612</v>
      </c>
      <c r="X1320" s="76" t="s">
        <v>702</v>
      </c>
      <c r="Y1320" s="55" t="str">
        <f t="shared" si="40"/>
        <v>112024冷房店舗用無し（一定速）</v>
      </c>
      <c r="Z1320" s="56">
        <v>0.25</v>
      </c>
      <c r="AA1320" s="56">
        <v>0.75</v>
      </c>
      <c r="AB1320" s="57">
        <v>0.25</v>
      </c>
      <c r="AC1320" s="57">
        <v>0.75</v>
      </c>
      <c r="AD1320" s="31">
        <f>省エネ計算フォーマット【EHP】!$T$131/100</f>
        <v>0</v>
      </c>
      <c r="AE1320" s="37">
        <f t="shared" si="41"/>
        <v>0.75</v>
      </c>
    </row>
    <row r="1321" spans="20:31">
      <c r="T1321" s="76">
        <v>11</v>
      </c>
      <c r="U1321" s="76">
        <v>2024</v>
      </c>
      <c r="V1321" s="76" t="s">
        <v>613</v>
      </c>
      <c r="W1321" s="76" t="s">
        <v>606</v>
      </c>
      <c r="X1321" s="76" t="s">
        <v>702</v>
      </c>
      <c r="Y1321" s="55" t="str">
        <f t="shared" si="40"/>
        <v>112024冷房ビル用マルチ無し（一定速）</v>
      </c>
      <c r="Z1321" s="56">
        <v>0.25</v>
      </c>
      <c r="AA1321" s="56">
        <v>0.75</v>
      </c>
      <c r="AB1321" s="57">
        <v>0.25</v>
      </c>
      <c r="AC1321" s="57">
        <v>0.75</v>
      </c>
      <c r="AD1321" s="31">
        <f>省エネ計算フォーマット【EHP】!$T$131/100</f>
        <v>0</v>
      </c>
      <c r="AE1321" s="37">
        <f t="shared" si="41"/>
        <v>0.75</v>
      </c>
    </row>
    <row r="1322" spans="20:31">
      <c r="T1322" s="76">
        <v>11</v>
      </c>
      <c r="U1322" s="76">
        <v>2024</v>
      </c>
      <c r="V1322" s="76" t="s">
        <v>613</v>
      </c>
      <c r="W1322" s="76" t="s">
        <v>607</v>
      </c>
      <c r="X1322" s="76" t="s">
        <v>702</v>
      </c>
      <c r="Y1322" s="55" t="str">
        <f t="shared" si="40"/>
        <v>112024冷房設備用無し（一定速）</v>
      </c>
      <c r="Z1322" s="56">
        <v>0.25</v>
      </c>
      <c r="AA1322" s="56">
        <v>0.75</v>
      </c>
      <c r="AB1322" s="57">
        <v>0.25</v>
      </c>
      <c r="AC1322" s="57">
        <v>0.75</v>
      </c>
      <c r="AD1322" s="31">
        <f>省エネ計算フォーマット【EHP】!$T$131/100</f>
        <v>0</v>
      </c>
      <c r="AE1322" s="37">
        <f t="shared" si="41"/>
        <v>0.75</v>
      </c>
    </row>
    <row r="1323" spans="20:31">
      <c r="T1323" s="76">
        <v>11</v>
      </c>
      <c r="U1323" s="76">
        <v>2024</v>
      </c>
      <c r="V1323" s="76" t="s">
        <v>614</v>
      </c>
      <c r="W1323" s="76" t="s">
        <v>612</v>
      </c>
      <c r="X1323" s="76" t="s">
        <v>618</v>
      </c>
      <c r="Y1323" s="55" t="str">
        <f t="shared" si="40"/>
        <v>112024暖房店舗用有り</v>
      </c>
      <c r="Z1323" s="56">
        <v>-1.04</v>
      </c>
      <c r="AA1323" s="56">
        <v>2.04</v>
      </c>
      <c r="AB1323" s="57">
        <v>1.0898000000000001</v>
      </c>
      <c r="AC1323" s="57">
        <v>1.5076000000000001</v>
      </c>
      <c r="AD1323" s="31">
        <f>省エネ計算フォーマット【EHP】!$T$131/100</f>
        <v>0</v>
      </c>
      <c r="AE1323" s="37">
        <f t="shared" si="41"/>
        <v>1.5069999999999999</v>
      </c>
    </row>
    <row r="1324" spans="20:31">
      <c r="T1324" s="76">
        <v>11</v>
      </c>
      <c r="U1324" s="76">
        <v>2024</v>
      </c>
      <c r="V1324" s="76" t="s">
        <v>614</v>
      </c>
      <c r="W1324" s="76" t="s">
        <v>606</v>
      </c>
      <c r="X1324" s="76" t="s">
        <v>618</v>
      </c>
      <c r="Y1324" s="55" t="str">
        <f t="shared" si="40"/>
        <v>112024暖房ビル用マルチ有り</v>
      </c>
      <c r="Z1324" s="56">
        <v>-1.1399999999999999</v>
      </c>
      <c r="AA1324" s="56">
        <v>2.14</v>
      </c>
      <c r="AB1324" s="57">
        <v>1.0454000000000001</v>
      </c>
      <c r="AC1324" s="57">
        <v>1.5936999999999999</v>
      </c>
      <c r="AD1324" s="31">
        <f>省エネ計算フォーマット【EHP】!$T$131/100</f>
        <v>0</v>
      </c>
      <c r="AE1324" s="37">
        <f t="shared" si="41"/>
        <v>1.593</v>
      </c>
    </row>
    <row r="1325" spans="20:31">
      <c r="T1325" s="76">
        <v>11</v>
      </c>
      <c r="U1325" s="76">
        <v>2024</v>
      </c>
      <c r="V1325" s="76" t="s">
        <v>614</v>
      </c>
      <c r="W1325" s="76" t="s">
        <v>607</v>
      </c>
      <c r="X1325" s="76" t="s">
        <v>618</v>
      </c>
      <c r="Y1325" s="55" t="str">
        <f t="shared" si="40"/>
        <v>112024暖房設備用有り</v>
      </c>
      <c r="Z1325" s="56">
        <v>-0.57999999999999996</v>
      </c>
      <c r="AA1325" s="56">
        <v>1.58</v>
      </c>
      <c r="AB1325" s="57">
        <v>1.0335000000000001</v>
      </c>
      <c r="AC1325" s="57">
        <v>1.1766000000000001</v>
      </c>
      <c r="AD1325" s="31">
        <f>省エネ計算フォーマット【EHP】!$T$131/100</f>
        <v>0</v>
      </c>
      <c r="AE1325" s="37">
        <f t="shared" si="41"/>
        <v>1.1759999999999999</v>
      </c>
    </row>
    <row r="1326" spans="20:31">
      <c r="T1326" s="76">
        <v>11</v>
      </c>
      <c r="U1326" s="76">
        <v>2024</v>
      </c>
      <c r="V1326" s="76" t="s">
        <v>614</v>
      </c>
      <c r="W1326" s="76" t="s">
        <v>612</v>
      </c>
      <c r="X1326" s="76" t="s">
        <v>702</v>
      </c>
      <c r="Y1326" s="55" t="str">
        <f t="shared" si="40"/>
        <v>112024暖房店舗用無し（一定速）</v>
      </c>
      <c r="Z1326" s="56">
        <v>0.25</v>
      </c>
      <c r="AA1326" s="56">
        <v>0.75</v>
      </c>
      <c r="AB1326" s="57">
        <v>0.25</v>
      </c>
      <c r="AC1326" s="57">
        <v>0.75</v>
      </c>
      <c r="AD1326" s="31">
        <f>省エネ計算フォーマット【EHP】!$T$131/100</f>
        <v>0</v>
      </c>
      <c r="AE1326" s="37">
        <f t="shared" si="41"/>
        <v>0.75</v>
      </c>
    </row>
    <row r="1327" spans="20:31">
      <c r="T1327" s="76">
        <v>11</v>
      </c>
      <c r="U1327" s="76">
        <v>2024</v>
      </c>
      <c r="V1327" s="76" t="s">
        <v>614</v>
      </c>
      <c r="W1327" s="76" t="s">
        <v>606</v>
      </c>
      <c r="X1327" s="76" t="s">
        <v>702</v>
      </c>
      <c r="Y1327" s="55" t="str">
        <f t="shared" si="40"/>
        <v>112024暖房ビル用マルチ無し（一定速）</v>
      </c>
      <c r="Z1327" s="56">
        <v>0.25</v>
      </c>
      <c r="AA1327" s="56">
        <v>0.75</v>
      </c>
      <c r="AB1327" s="57">
        <v>0.25</v>
      </c>
      <c r="AC1327" s="57">
        <v>0.75</v>
      </c>
      <c r="AD1327" s="31">
        <f>省エネ計算フォーマット【EHP】!$T$131/100</f>
        <v>0</v>
      </c>
      <c r="AE1327" s="37">
        <f t="shared" si="41"/>
        <v>0.75</v>
      </c>
    </row>
    <row r="1328" spans="20:31">
      <c r="T1328" s="76">
        <v>11</v>
      </c>
      <c r="U1328" s="76">
        <v>2024</v>
      </c>
      <c r="V1328" s="76" t="s">
        <v>614</v>
      </c>
      <c r="W1328" s="76" t="s">
        <v>607</v>
      </c>
      <c r="X1328" s="76" t="s">
        <v>702</v>
      </c>
      <c r="Y1328" s="55" t="str">
        <f t="shared" si="40"/>
        <v>112024暖房設備用無し（一定速）</v>
      </c>
      <c r="Z1328" s="56">
        <v>0.25</v>
      </c>
      <c r="AA1328" s="56">
        <v>0.75</v>
      </c>
      <c r="AB1328" s="57">
        <v>0.25</v>
      </c>
      <c r="AC1328" s="57">
        <v>0.75</v>
      </c>
      <c r="AD1328" s="31">
        <f>省エネ計算フォーマット【EHP】!$T$131/100</f>
        <v>0</v>
      </c>
      <c r="AE1328" s="37">
        <f t="shared" si="41"/>
        <v>0.75</v>
      </c>
    </row>
    <row r="1329" spans="20:31">
      <c r="T1329" s="73">
        <v>12</v>
      </c>
      <c r="U1329" s="73">
        <v>1995</v>
      </c>
      <c r="V1329" s="73" t="s">
        <v>19</v>
      </c>
      <c r="W1329" s="73" t="s">
        <v>612</v>
      </c>
      <c r="X1329" s="73" t="s">
        <v>618</v>
      </c>
      <c r="Y1329" s="28" t="str">
        <f t="shared" si="40"/>
        <v>121995冷房店舗用有り</v>
      </c>
      <c r="Z1329" s="51">
        <v>0.32</v>
      </c>
      <c r="AA1329" s="51">
        <v>0.68</v>
      </c>
      <c r="AB1329" s="52">
        <v>1.0165999999999999</v>
      </c>
      <c r="AC1329" s="52">
        <v>0.50590000000000002</v>
      </c>
      <c r="AD1329" s="31">
        <f>省エネ計算フォーマット【EHP】!$U$131/100</f>
        <v>0</v>
      </c>
      <c r="AE1329" s="32">
        <f t="shared" si="41"/>
        <v>0.505</v>
      </c>
    </row>
    <row r="1330" spans="20:31">
      <c r="T1330" s="73">
        <v>12</v>
      </c>
      <c r="U1330" s="73">
        <v>1995</v>
      </c>
      <c r="V1330" s="73" t="s">
        <v>19</v>
      </c>
      <c r="W1330" s="73" t="s">
        <v>606</v>
      </c>
      <c r="X1330" s="73" t="s">
        <v>618</v>
      </c>
      <c r="Y1330" s="28" t="str">
        <f t="shared" si="40"/>
        <v>121995冷房ビル用マルチ有り</v>
      </c>
      <c r="Z1330" s="51">
        <v>-0.218</v>
      </c>
      <c r="AA1330" s="51">
        <v>1.218</v>
      </c>
      <c r="AB1330" s="52">
        <v>1.0356000000000001</v>
      </c>
      <c r="AC1330" s="52">
        <v>0.90459999999999996</v>
      </c>
      <c r="AD1330" s="31">
        <f>省エネ計算フォーマット【EHP】!$U$131/100</f>
        <v>0</v>
      </c>
      <c r="AE1330" s="32">
        <f t="shared" si="41"/>
        <v>0.90400000000000003</v>
      </c>
    </row>
    <row r="1331" spans="20:31">
      <c r="T1331" s="73">
        <v>12</v>
      </c>
      <c r="U1331" s="73">
        <v>1995</v>
      </c>
      <c r="V1331" s="73" t="s">
        <v>19</v>
      </c>
      <c r="W1331" s="73" t="s">
        <v>607</v>
      </c>
      <c r="X1331" s="73" t="s">
        <v>618</v>
      </c>
      <c r="Y1331" s="28" t="str">
        <f t="shared" si="40"/>
        <v>121995冷房設備用有り</v>
      </c>
      <c r="Z1331" s="51">
        <v>0.25</v>
      </c>
      <c r="AA1331" s="51">
        <v>0.75</v>
      </c>
      <c r="AB1331" s="52">
        <v>1.0219</v>
      </c>
      <c r="AC1331" s="52">
        <v>0.55700000000000005</v>
      </c>
      <c r="AD1331" s="31">
        <f>省エネ計算フォーマット【EHP】!$U$131/100</f>
        <v>0</v>
      </c>
      <c r="AE1331" s="32">
        <f t="shared" si="41"/>
        <v>0.55700000000000005</v>
      </c>
    </row>
    <row r="1332" spans="20:31">
      <c r="T1332" s="73">
        <v>12</v>
      </c>
      <c r="U1332" s="73">
        <v>1995</v>
      </c>
      <c r="V1332" s="73" t="s">
        <v>19</v>
      </c>
      <c r="W1332" s="73" t="s">
        <v>612</v>
      </c>
      <c r="X1332" s="73" t="s">
        <v>702</v>
      </c>
      <c r="Y1332" s="28" t="str">
        <f t="shared" si="40"/>
        <v>121995冷房店舗用無し（一定速）</v>
      </c>
      <c r="Z1332" s="51">
        <v>0.26</v>
      </c>
      <c r="AA1332" s="51">
        <v>0.74</v>
      </c>
      <c r="AB1332" s="52">
        <v>0.26</v>
      </c>
      <c r="AC1332" s="52">
        <v>0.74</v>
      </c>
      <c r="AD1332" s="31">
        <f>省エネ計算フォーマット【EHP】!$U$131/100</f>
        <v>0</v>
      </c>
      <c r="AE1332" s="32">
        <f t="shared" si="41"/>
        <v>0.74</v>
      </c>
    </row>
    <row r="1333" spans="20:31">
      <c r="T1333" s="73">
        <v>12</v>
      </c>
      <c r="U1333" s="73">
        <v>1995</v>
      </c>
      <c r="V1333" s="73" t="s">
        <v>19</v>
      </c>
      <c r="W1333" s="73" t="s">
        <v>606</v>
      </c>
      <c r="X1333" s="73" t="s">
        <v>702</v>
      </c>
      <c r="Y1333" s="28" t="str">
        <f t="shared" si="40"/>
        <v>121995冷房ビル用マルチ無し（一定速）</v>
      </c>
      <c r="Z1333" s="51">
        <v>0.26</v>
      </c>
      <c r="AA1333" s="51">
        <v>0.74</v>
      </c>
      <c r="AB1333" s="52">
        <v>0.26</v>
      </c>
      <c r="AC1333" s="52">
        <v>0.74</v>
      </c>
      <c r="AD1333" s="31">
        <f>省エネ計算フォーマット【EHP】!$U$131/100</f>
        <v>0</v>
      </c>
      <c r="AE1333" s="32">
        <f t="shared" si="41"/>
        <v>0.74</v>
      </c>
    </row>
    <row r="1334" spans="20:31">
      <c r="T1334" s="73">
        <v>12</v>
      </c>
      <c r="U1334" s="73">
        <v>1995</v>
      </c>
      <c r="V1334" s="73" t="s">
        <v>19</v>
      </c>
      <c r="W1334" s="73" t="s">
        <v>607</v>
      </c>
      <c r="X1334" s="73" t="s">
        <v>702</v>
      </c>
      <c r="Y1334" s="28" t="str">
        <f t="shared" si="40"/>
        <v>121995冷房設備用無し（一定速）</v>
      </c>
      <c r="Z1334" s="51">
        <v>0.26</v>
      </c>
      <c r="AA1334" s="51">
        <v>0.74</v>
      </c>
      <c r="AB1334" s="52">
        <v>0.26</v>
      </c>
      <c r="AC1334" s="52">
        <v>0.74</v>
      </c>
      <c r="AD1334" s="31">
        <f>省エネ計算フォーマット【EHP】!$U$131/100</f>
        <v>0</v>
      </c>
      <c r="AE1334" s="32">
        <f t="shared" si="41"/>
        <v>0.74</v>
      </c>
    </row>
    <row r="1335" spans="20:31">
      <c r="T1335" s="73">
        <v>12</v>
      </c>
      <c r="U1335" s="73">
        <v>1995</v>
      </c>
      <c r="V1335" s="73" t="s">
        <v>20</v>
      </c>
      <c r="W1335" s="73" t="s">
        <v>612</v>
      </c>
      <c r="X1335" s="73" t="s">
        <v>618</v>
      </c>
      <c r="Y1335" s="28" t="str">
        <f t="shared" si="40"/>
        <v>121995暖房店舗用有り</v>
      </c>
      <c r="Z1335" s="51">
        <v>0.374</v>
      </c>
      <c r="AA1335" s="51">
        <v>0.626</v>
      </c>
      <c r="AB1335" s="52">
        <v>1.0275000000000001</v>
      </c>
      <c r="AC1335" s="52">
        <v>0.46260000000000001</v>
      </c>
      <c r="AD1335" s="31">
        <f>省エネ計算フォーマット【EHP】!$U$131/100</f>
        <v>0</v>
      </c>
      <c r="AE1335" s="32">
        <f t="shared" si="41"/>
        <v>0.46200000000000002</v>
      </c>
    </row>
    <row r="1336" spans="20:31">
      <c r="T1336" s="73">
        <v>12</v>
      </c>
      <c r="U1336" s="73">
        <v>1995</v>
      </c>
      <c r="V1336" s="73" t="s">
        <v>20</v>
      </c>
      <c r="W1336" s="73" t="s">
        <v>606</v>
      </c>
      <c r="X1336" s="73" t="s">
        <v>618</v>
      </c>
      <c r="Y1336" s="28" t="str">
        <f t="shared" si="40"/>
        <v>121995暖房ビル用マルチ有り</v>
      </c>
      <c r="Z1336" s="51">
        <v>-0.112</v>
      </c>
      <c r="AA1336" s="51">
        <v>1.1120000000000001</v>
      </c>
      <c r="AB1336" s="52">
        <v>1.0236000000000001</v>
      </c>
      <c r="AC1336" s="52">
        <v>0.82809999999999995</v>
      </c>
      <c r="AD1336" s="31">
        <f>省エネ計算フォーマット【EHP】!$U$131/100</f>
        <v>0</v>
      </c>
      <c r="AE1336" s="32">
        <f t="shared" si="41"/>
        <v>0.82799999999999996</v>
      </c>
    </row>
    <row r="1337" spans="20:31">
      <c r="T1337" s="73">
        <v>12</v>
      </c>
      <c r="U1337" s="73">
        <v>1995</v>
      </c>
      <c r="V1337" s="73" t="s">
        <v>20</v>
      </c>
      <c r="W1337" s="73" t="s">
        <v>607</v>
      </c>
      <c r="X1337" s="73" t="s">
        <v>618</v>
      </c>
      <c r="Y1337" s="28" t="str">
        <f t="shared" si="40"/>
        <v>121995暖房設備用有り</v>
      </c>
      <c r="Z1337" s="51">
        <v>0.25</v>
      </c>
      <c r="AA1337" s="51">
        <v>0.75</v>
      </c>
      <c r="AB1337" s="52">
        <v>1.0159</v>
      </c>
      <c r="AC1337" s="52">
        <v>0.5585</v>
      </c>
      <c r="AD1337" s="31">
        <f>省エネ計算フォーマット【EHP】!$U$131/100</f>
        <v>0</v>
      </c>
      <c r="AE1337" s="32">
        <f t="shared" si="41"/>
        <v>0.55800000000000005</v>
      </c>
    </row>
    <row r="1338" spans="20:31">
      <c r="T1338" s="73">
        <v>12</v>
      </c>
      <c r="U1338" s="73">
        <v>1995</v>
      </c>
      <c r="V1338" s="73" t="s">
        <v>20</v>
      </c>
      <c r="W1338" s="73" t="s">
        <v>612</v>
      </c>
      <c r="X1338" s="73" t="s">
        <v>702</v>
      </c>
      <c r="Y1338" s="28" t="str">
        <f t="shared" si="40"/>
        <v>121995暖房店舗用無し（一定速）</v>
      </c>
      <c r="Z1338" s="51">
        <v>0.26</v>
      </c>
      <c r="AA1338" s="51">
        <v>0.74</v>
      </c>
      <c r="AB1338" s="52">
        <v>0.26</v>
      </c>
      <c r="AC1338" s="52">
        <v>0.74</v>
      </c>
      <c r="AD1338" s="31">
        <f>省エネ計算フォーマット【EHP】!$U$131/100</f>
        <v>0</v>
      </c>
      <c r="AE1338" s="32">
        <f t="shared" si="41"/>
        <v>0.74</v>
      </c>
    </row>
    <row r="1339" spans="20:31">
      <c r="T1339" s="73">
        <v>12</v>
      </c>
      <c r="U1339" s="73">
        <v>1995</v>
      </c>
      <c r="V1339" s="73" t="s">
        <v>20</v>
      </c>
      <c r="W1339" s="73" t="s">
        <v>606</v>
      </c>
      <c r="X1339" s="73" t="s">
        <v>702</v>
      </c>
      <c r="Y1339" s="28" t="str">
        <f t="shared" si="40"/>
        <v>121995暖房ビル用マルチ無し（一定速）</v>
      </c>
      <c r="Z1339" s="51">
        <v>0.26</v>
      </c>
      <c r="AA1339" s="51">
        <v>0.74</v>
      </c>
      <c r="AB1339" s="52">
        <v>0.26</v>
      </c>
      <c r="AC1339" s="52">
        <v>0.74</v>
      </c>
      <c r="AD1339" s="31">
        <f>省エネ計算フォーマット【EHP】!$U$131/100</f>
        <v>0</v>
      </c>
      <c r="AE1339" s="32">
        <f t="shared" si="41"/>
        <v>0.74</v>
      </c>
    </row>
    <row r="1340" spans="20:31">
      <c r="T1340" s="73">
        <v>12</v>
      </c>
      <c r="U1340" s="73">
        <v>1995</v>
      </c>
      <c r="V1340" s="73" t="s">
        <v>20</v>
      </c>
      <c r="W1340" s="73" t="s">
        <v>607</v>
      </c>
      <c r="X1340" s="73" t="s">
        <v>702</v>
      </c>
      <c r="Y1340" s="28" t="str">
        <f t="shared" si="40"/>
        <v>121995暖房設備用無し（一定速）</v>
      </c>
      <c r="Z1340" s="51">
        <v>0.26</v>
      </c>
      <c r="AA1340" s="51">
        <v>0.74</v>
      </c>
      <c r="AB1340" s="52">
        <v>0.26</v>
      </c>
      <c r="AC1340" s="52">
        <v>0.74</v>
      </c>
      <c r="AD1340" s="31">
        <f>省エネ計算フォーマット【EHP】!$U$131/100</f>
        <v>0</v>
      </c>
      <c r="AE1340" s="32">
        <f t="shared" si="41"/>
        <v>0.74</v>
      </c>
    </row>
    <row r="1341" spans="20:31">
      <c r="T1341" s="73">
        <v>12</v>
      </c>
      <c r="U1341" s="73">
        <v>2005</v>
      </c>
      <c r="V1341" s="73" t="s">
        <v>19</v>
      </c>
      <c r="W1341" s="73" t="s">
        <v>612</v>
      </c>
      <c r="X1341" s="73" t="s">
        <v>618</v>
      </c>
      <c r="Y1341" s="28" t="str">
        <f t="shared" si="40"/>
        <v>122005冷房店舗用有り</v>
      </c>
      <c r="Z1341" s="51">
        <v>-0.86599999999999999</v>
      </c>
      <c r="AA1341" s="51">
        <v>1.8660000000000001</v>
      </c>
      <c r="AB1341" s="52">
        <v>1.0455000000000001</v>
      </c>
      <c r="AC1341" s="52">
        <v>1.3880999999999999</v>
      </c>
      <c r="AD1341" s="31">
        <f>省エネ計算フォーマット【EHP】!$U$131/100</f>
        <v>0</v>
      </c>
      <c r="AE1341" s="32">
        <f t="shared" si="41"/>
        <v>1.3879999999999999</v>
      </c>
    </row>
    <row r="1342" spans="20:31">
      <c r="T1342" s="73">
        <v>12</v>
      </c>
      <c r="U1342" s="73">
        <v>2005</v>
      </c>
      <c r="V1342" s="73" t="s">
        <v>19</v>
      </c>
      <c r="W1342" s="73" t="s">
        <v>606</v>
      </c>
      <c r="X1342" s="73" t="s">
        <v>618</v>
      </c>
      <c r="Y1342" s="28" t="str">
        <f t="shared" si="40"/>
        <v>122005冷房ビル用マルチ有り</v>
      </c>
      <c r="Z1342" s="51">
        <v>-0.68200000000000005</v>
      </c>
      <c r="AA1342" s="51">
        <v>1.6819999999999999</v>
      </c>
      <c r="AB1342" s="52">
        <v>1.0490999999999999</v>
      </c>
      <c r="AC1342" s="52">
        <v>1.2492000000000001</v>
      </c>
      <c r="AD1342" s="31">
        <f>省エネ計算フォーマット【EHP】!$U$131/100</f>
        <v>0</v>
      </c>
      <c r="AE1342" s="32">
        <f t="shared" si="41"/>
        <v>1.2490000000000001</v>
      </c>
    </row>
    <row r="1343" spans="20:31">
      <c r="T1343" s="73">
        <v>12</v>
      </c>
      <c r="U1343" s="73">
        <v>2005</v>
      </c>
      <c r="V1343" s="73" t="s">
        <v>19</v>
      </c>
      <c r="W1343" s="73" t="s">
        <v>607</v>
      </c>
      <c r="X1343" s="73" t="s">
        <v>618</v>
      </c>
      <c r="Y1343" s="28" t="str">
        <f t="shared" si="40"/>
        <v>122005冷房設備用有り</v>
      </c>
      <c r="Z1343" s="51">
        <v>-0.114</v>
      </c>
      <c r="AA1343" s="51">
        <v>1.1140000000000001</v>
      </c>
      <c r="AB1343" s="52">
        <v>1.0325</v>
      </c>
      <c r="AC1343" s="52">
        <v>0.82740000000000002</v>
      </c>
      <c r="AD1343" s="31">
        <f>省エネ計算フォーマット【EHP】!$U$131/100</f>
        <v>0</v>
      </c>
      <c r="AE1343" s="32">
        <f t="shared" si="41"/>
        <v>0.82699999999999996</v>
      </c>
    </row>
    <row r="1344" spans="20:31">
      <c r="T1344" s="73">
        <v>12</v>
      </c>
      <c r="U1344" s="73">
        <v>2005</v>
      </c>
      <c r="V1344" s="73" t="s">
        <v>19</v>
      </c>
      <c r="W1344" s="73" t="s">
        <v>612</v>
      </c>
      <c r="X1344" s="73" t="s">
        <v>702</v>
      </c>
      <c r="Y1344" s="28" t="str">
        <f t="shared" si="40"/>
        <v>122005冷房店舗用無し（一定速）</v>
      </c>
      <c r="Z1344" s="51">
        <v>0.25</v>
      </c>
      <c r="AA1344" s="51">
        <v>0.75</v>
      </c>
      <c r="AB1344" s="52">
        <v>0.25</v>
      </c>
      <c r="AC1344" s="52">
        <v>0.75</v>
      </c>
      <c r="AD1344" s="31">
        <f>省エネ計算フォーマット【EHP】!$U$131/100</f>
        <v>0</v>
      </c>
      <c r="AE1344" s="32">
        <f t="shared" si="41"/>
        <v>0.75</v>
      </c>
    </row>
    <row r="1345" spans="20:31">
      <c r="T1345" s="73">
        <v>12</v>
      </c>
      <c r="U1345" s="73">
        <v>2005</v>
      </c>
      <c r="V1345" s="73" t="s">
        <v>19</v>
      </c>
      <c r="W1345" s="73" t="s">
        <v>606</v>
      </c>
      <c r="X1345" s="73" t="s">
        <v>702</v>
      </c>
      <c r="Y1345" s="28" t="str">
        <f t="shared" si="40"/>
        <v>122005冷房ビル用マルチ無し（一定速）</v>
      </c>
      <c r="Z1345" s="51">
        <v>0.25</v>
      </c>
      <c r="AA1345" s="51">
        <v>0.75</v>
      </c>
      <c r="AB1345" s="52">
        <v>0.25</v>
      </c>
      <c r="AC1345" s="52">
        <v>0.75</v>
      </c>
      <c r="AD1345" s="31">
        <f>省エネ計算フォーマット【EHP】!$U$131/100</f>
        <v>0</v>
      </c>
      <c r="AE1345" s="32">
        <f t="shared" si="41"/>
        <v>0.75</v>
      </c>
    </row>
    <row r="1346" spans="20:31">
      <c r="T1346" s="73">
        <v>12</v>
      </c>
      <c r="U1346" s="73">
        <v>2005</v>
      </c>
      <c r="V1346" s="73" t="s">
        <v>19</v>
      </c>
      <c r="W1346" s="73" t="s">
        <v>607</v>
      </c>
      <c r="X1346" s="73" t="s">
        <v>702</v>
      </c>
      <c r="Y1346" s="28" t="str">
        <f t="shared" si="40"/>
        <v>122005冷房設備用無し（一定速）</v>
      </c>
      <c r="Z1346" s="51">
        <v>0.25</v>
      </c>
      <c r="AA1346" s="51">
        <v>0.75</v>
      </c>
      <c r="AB1346" s="52">
        <v>0.25</v>
      </c>
      <c r="AC1346" s="52">
        <v>0.75</v>
      </c>
      <c r="AD1346" s="31">
        <f>省エネ計算フォーマット【EHP】!$U$131/100</f>
        <v>0</v>
      </c>
      <c r="AE1346" s="32">
        <f t="shared" si="41"/>
        <v>0.75</v>
      </c>
    </row>
    <row r="1347" spans="20:31">
      <c r="T1347" s="73">
        <v>12</v>
      </c>
      <c r="U1347" s="73">
        <v>2005</v>
      </c>
      <c r="V1347" s="73" t="s">
        <v>20</v>
      </c>
      <c r="W1347" s="73" t="s">
        <v>612</v>
      </c>
      <c r="X1347" s="73" t="s">
        <v>618</v>
      </c>
      <c r="Y1347" s="28" t="str">
        <f t="shared" si="40"/>
        <v>122005暖房店舗用有り</v>
      </c>
      <c r="Z1347" s="51">
        <v>-0.65</v>
      </c>
      <c r="AA1347" s="51">
        <v>1.65</v>
      </c>
      <c r="AB1347" s="52">
        <v>1.0726</v>
      </c>
      <c r="AC1347" s="52">
        <v>1.2194</v>
      </c>
      <c r="AD1347" s="31">
        <f>省エネ計算フォーマット【EHP】!$U$131/100</f>
        <v>0</v>
      </c>
      <c r="AE1347" s="32">
        <f t="shared" si="41"/>
        <v>1.2190000000000001</v>
      </c>
    </row>
    <row r="1348" spans="20:31">
      <c r="T1348" s="73">
        <v>12</v>
      </c>
      <c r="U1348" s="73">
        <v>2005</v>
      </c>
      <c r="V1348" s="73" t="s">
        <v>20</v>
      </c>
      <c r="W1348" s="73" t="s">
        <v>606</v>
      </c>
      <c r="X1348" s="73" t="s">
        <v>618</v>
      </c>
      <c r="Y1348" s="28" t="str">
        <f t="shared" si="40"/>
        <v>122005暖房ビル用マルチ有り</v>
      </c>
      <c r="Z1348" s="51">
        <v>-0.56000000000000005</v>
      </c>
      <c r="AA1348" s="51">
        <v>1.56</v>
      </c>
      <c r="AB1348" s="52">
        <v>1.0330999999999999</v>
      </c>
      <c r="AC1348" s="52">
        <v>1.1617</v>
      </c>
      <c r="AD1348" s="31">
        <f>省エネ計算フォーマット【EHP】!$U$131/100</f>
        <v>0</v>
      </c>
      <c r="AE1348" s="32">
        <f t="shared" si="41"/>
        <v>1.161</v>
      </c>
    </row>
    <row r="1349" spans="20:31">
      <c r="T1349" s="73">
        <v>12</v>
      </c>
      <c r="U1349" s="73">
        <v>2005</v>
      </c>
      <c r="V1349" s="73" t="s">
        <v>20</v>
      </c>
      <c r="W1349" s="73" t="s">
        <v>607</v>
      </c>
      <c r="X1349" s="73" t="s">
        <v>618</v>
      </c>
      <c r="Y1349" s="28" t="str">
        <f t="shared" si="40"/>
        <v>122005暖房設備用有り</v>
      </c>
      <c r="Z1349" s="51">
        <v>-0.126</v>
      </c>
      <c r="AA1349" s="51">
        <v>1.1259999999999999</v>
      </c>
      <c r="AB1349" s="52">
        <v>1.0239</v>
      </c>
      <c r="AC1349" s="52">
        <v>0.83850000000000002</v>
      </c>
      <c r="AD1349" s="31">
        <f>省エネ計算フォーマット【EHP】!$U$131/100</f>
        <v>0</v>
      </c>
      <c r="AE1349" s="32">
        <f t="shared" si="41"/>
        <v>0.83799999999999997</v>
      </c>
    </row>
    <row r="1350" spans="20:31">
      <c r="T1350" s="73">
        <v>12</v>
      </c>
      <c r="U1350" s="73">
        <v>2005</v>
      </c>
      <c r="V1350" s="73" t="s">
        <v>20</v>
      </c>
      <c r="W1350" s="73" t="s">
        <v>612</v>
      </c>
      <c r="X1350" s="73" t="s">
        <v>702</v>
      </c>
      <c r="Y1350" s="28" t="str">
        <f t="shared" si="40"/>
        <v>122005暖房店舗用無し（一定速）</v>
      </c>
      <c r="Z1350" s="51">
        <v>0.25</v>
      </c>
      <c r="AA1350" s="51">
        <v>0.75</v>
      </c>
      <c r="AB1350" s="52">
        <v>0.25</v>
      </c>
      <c r="AC1350" s="52">
        <v>0.75</v>
      </c>
      <c r="AD1350" s="31">
        <f>省エネ計算フォーマット【EHP】!$U$131/100</f>
        <v>0</v>
      </c>
      <c r="AE1350" s="32">
        <f t="shared" si="41"/>
        <v>0.75</v>
      </c>
    </row>
    <row r="1351" spans="20:31">
      <c r="T1351" s="73">
        <v>12</v>
      </c>
      <c r="U1351" s="73">
        <v>2005</v>
      </c>
      <c r="V1351" s="73" t="s">
        <v>20</v>
      </c>
      <c r="W1351" s="73" t="s">
        <v>606</v>
      </c>
      <c r="X1351" s="73" t="s">
        <v>702</v>
      </c>
      <c r="Y1351" s="28" t="str">
        <f t="shared" si="40"/>
        <v>122005暖房ビル用マルチ無し（一定速）</v>
      </c>
      <c r="Z1351" s="51">
        <v>0.25</v>
      </c>
      <c r="AA1351" s="51">
        <v>0.75</v>
      </c>
      <c r="AB1351" s="52">
        <v>0.25</v>
      </c>
      <c r="AC1351" s="52">
        <v>0.75</v>
      </c>
      <c r="AD1351" s="31">
        <f>省エネ計算フォーマット【EHP】!$U$131/100</f>
        <v>0</v>
      </c>
      <c r="AE1351" s="32">
        <f t="shared" si="41"/>
        <v>0.75</v>
      </c>
    </row>
    <row r="1352" spans="20:31">
      <c r="T1352" s="73">
        <v>12</v>
      </c>
      <c r="U1352" s="73">
        <v>2005</v>
      </c>
      <c r="V1352" s="73" t="s">
        <v>20</v>
      </c>
      <c r="W1352" s="73" t="s">
        <v>607</v>
      </c>
      <c r="X1352" s="73" t="s">
        <v>702</v>
      </c>
      <c r="Y1352" s="28" t="str">
        <f t="shared" si="40"/>
        <v>122005暖房設備用無し（一定速）</v>
      </c>
      <c r="Z1352" s="51">
        <v>0.25</v>
      </c>
      <c r="AA1352" s="51">
        <v>0.75</v>
      </c>
      <c r="AB1352" s="52">
        <v>0.25</v>
      </c>
      <c r="AC1352" s="52">
        <v>0.75</v>
      </c>
      <c r="AD1352" s="31">
        <f>省エネ計算フォーマット【EHP】!$U$131/100</f>
        <v>0</v>
      </c>
      <c r="AE1352" s="32">
        <f t="shared" si="41"/>
        <v>0.75</v>
      </c>
    </row>
    <row r="1353" spans="20:31">
      <c r="T1353" s="73">
        <v>12</v>
      </c>
      <c r="U1353" s="73">
        <v>2010</v>
      </c>
      <c r="V1353" s="73" t="s">
        <v>19</v>
      </c>
      <c r="W1353" s="73" t="s">
        <v>612</v>
      </c>
      <c r="X1353" s="73" t="s">
        <v>618</v>
      </c>
      <c r="Y1353" s="28" t="str">
        <f t="shared" si="40"/>
        <v>122010冷房店舗用有り</v>
      </c>
      <c r="Z1353" s="51">
        <v>-1.1000000000000001</v>
      </c>
      <c r="AA1353" s="51">
        <v>2.1</v>
      </c>
      <c r="AB1353" s="52">
        <v>1.0511999999999999</v>
      </c>
      <c r="AC1353" s="52">
        <v>1.5622</v>
      </c>
      <c r="AD1353" s="31">
        <f>省エネ計算フォーマット【EHP】!$U$131/100</f>
        <v>0</v>
      </c>
      <c r="AE1353" s="32">
        <f t="shared" si="41"/>
        <v>1.5620000000000001</v>
      </c>
    </row>
    <row r="1354" spans="20:31">
      <c r="T1354" s="73">
        <v>12</v>
      </c>
      <c r="U1354" s="73">
        <v>2010</v>
      </c>
      <c r="V1354" s="73" t="s">
        <v>19</v>
      </c>
      <c r="W1354" s="73" t="s">
        <v>606</v>
      </c>
      <c r="X1354" s="73" t="s">
        <v>618</v>
      </c>
      <c r="Y1354" s="28" t="str">
        <f t="shared" ref="Y1354:Y1417" si="42">T1354&amp;U1354&amp;V1354&amp;W1354&amp;X1354</f>
        <v>122010冷房ビル用マルチ有り</v>
      </c>
      <c r="Z1354" s="51">
        <v>-0.88</v>
      </c>
      <c r="AA1354" s="51">
        <v>1.88</v>
      </c>
      <c r="AB1354" s="52">
        <v>1.0548999999999999</v>
      </c>
      <c r="AC1354" s="52">
        <v>1.3963000000000001</v>
      </c>
      <c r="AD1354" s="31">
        <f>省エネ計算フォーマット【EHP】!$U$131/100</f>
        <v>0</v>
      </c>
      <c r="AE1354" s="32">
        <f t="shared" si="41"/>
        <v>1.3959999999999999</v>
      </c>
    </row>
    <row r="1355" spans="20:31">
      <c r="T1355" s="73">
        <v>12</v>
      </c>
      <c r="U1355" s="73">
        <v>2010</v>
      </c>
      <c r="V1355" s="73" t="s">
        <v>19</v>
      </c>
      <c r="W1355" s="73" t="s">
        <v>607</v>
      </c>
      <c r="X1355" s="73" t="s">
        <v>618</v>
      </c>
      <c r="Y1355" s="28" t="str">
        <f t="shared" si="42"/>
        <v>122010冷房設備用有り</v>
      </c>
      <c r="Z1355" s="51">
        <v>-0.26</v>
      </c>
      <c r="AA1355" s="51">
        <v>1.26</v>
      </c>
      <c r="AB1355" s="52">
        <v>1.1929000000000001</v>
      </c>
      <c r="AC1355" s="52">
        <v>0.89680000000000004</v>
      </c>
      <c r="AD1355" s="31">
        <f>省エネ計算フォーマット【EHP】!$U$131/100</f>
        <v>0</v>
      </c>
      <c r="AE1355" s="32">
        <f t="shared" si="41"/>
        <v>0.89600000000000002</v>
      </c>
    </row>
    <row r="1356" spans="20:31">
      <c r="T1356" s="73">
        <v>12</v>
      </c>
      <c r="U1356" s="73">
        <v>2010</v>
      </c>
      <c r="V1356" s="73" t="s">
        <v>19</v>
      </c>
      <c r="W1356" s="73" t="s">
        <v>612</v>
      </c>
      <c r="X1356" s="73" t="s">
        <v>702</v>
      </c>
      <c r="Y1356" s="28" t="str">
        <f t="shared" si="42"/>
        <v>122010冷房店舗用無し（一定速）</v>
      </c>
      <c r="Z1356" s="51">
        <v>0.25</v>
      </c>
      <c r="AA1356" s="51">
        <v>0.75</v>
      </c>
      <c r="AB1356" s="52">
        <v>0.25</v>
      </c>
      <c r="AC1356" s="52">
        <v>0.75</v>
      </c>
      <c r="AD1356" s="31">
        <f>省エネ計算フォーマット【EHP】!$U$131/100</f>
        <v>0</v>
      </c>
      <c r="AE1356" s="32">
        <f t="shared" ref="AE1356:AE1419" si="43">ROUNDDOWN(IF(AD1356&gt;=0.25,Z1356*AD1356+AA1356,AB1356*AD1356+AC1356),3)</f>
        <v>0.75</v>
      </c>
    </row>
    <row r="1357" spans="20:31">
      <c r="T1357" s="73">
        <v>12</v>
      </c>
      <c r="U1357" s="73">
        <v>2010</v>
      </c>
      <c r="V1357" s="73" t="s">
        <v>19</v>
      </c>
      <c r="W1357" s="73" t="s">
        <v>606</v>
      </c>
      <c r="X1357" s="73" t="s">
        <v>702</v>
      </c>
      <c r="Y1357" s="28" t="str">
        <f t="shared" si="42"/>
        <v>122010冷房ビル用マルチ無し（一定速）</v>
      </c>
      <c r="Z1357" s="51">
        <v>0.25</v>
      </c>
      <c r="AA1357" s="51">
        <v>0.75</v>
      </c>
      <c r="AB1357" s="52">
        <v>0.25</v>
      </c>
      <c r="AC1357" s="52">
        <v>0.75</v>
      </c>
      <c r="AD1357" s="31">
        <f>省エネ計算フォーマット【EHP】!$U$131/100</f>
        <v>0</v>
      </c>
      <c r="AE1357" s="32">
        <f t="shared" si="43"/>
        <v>0.75</v>
      </c>
    </row>
    <row r="1358" spans="20:31">
      <c r="T1358" s="73">
        <v>12</v>
      </c>
      <c r="U1358" s="73">
        <v>2010</v>
      </c>
      <c r="V1358" s="73" t="s">
        <v>19</v>
      </c>
      <c r="W1358" s="73" t="s">
        <v>607</v>
      </c>
      <c r="X1358" s="73" t="s">
        <v>702</v>
      </c>
      <c r="Y1358" s="28" t="str">
        <f t="shared" si="42"/>
        <v>122010冷房設備用無し（一定速）</v>
      </c>
      <c r="Z1358" s="51">
        <v>0.25</v>
      </c>
      <c r="AA1358" s="51">
        <v>0.75</v>
      </c>
      <c r="AB1358" s="52">
        <v>0.25</v>
      </c>
      <c r="AC1358" s="52">
        <v>0.75</v>
      </c>
      <c r="AD1358" s="31">
        <f>省エネ計算フォーマット【EHP】!$U$131/100</f>
        <v>0</v>
      </c>
      <c r="AE1358" s="32">
        <f t="shared" si="43"/>
        <v>0.75</v>
      </c>
    </row>
    <row r="1359" spans="20:31">
      <c r="T1359" s="73">
        <v>12</v>
      </c>
      <c r="U1359" s="73">
        <v>2010</v>
      </c>
      <c r="V1359" s="73" t="s">
        <v>20</v>
      </c>
      <c r="W1359" s="73" t="s">
        <v>612</v>
      </c>
      <c r="X1359" s="73" t="s">
        <v>618</v>
      </c>
      <c r="Y1359" s="28" t="str">
        <f t="shared" si="42"/>
        <v>122010暖房店舗用有り</v>
      </c>
      <c r="Z1359" s="51">
        <v>-0.72</v>
      </c>
      <c r="AA1359" s="51">
        <v>1.72</v>
      </c>
      <c r="AB1359" s="52">
        <v>1.0757000000000001</v>
      </c>
      <c r="AC1359" s="52">
        <v>1.2710999999999999</v>
      </c>
      <c r="AD1359" s="31">
        <f>省エネ計算フォーマット【EHP】!$U$131/100</f>
        <v>0</v>
      </c>
      <c r="AE1359" s="32">
        <f t="shared" si="43"/>
        <v>1.2709999999999999</v>
      </c>
    </row>
    <row r="1360" spans="20:31">
      <c r="T1360" s="73">
        <v>12</v>
      </c>
      <c r="U1360" s="73">
        <v>2010</v>
      </c>
      <c r="V1360" s="73" t="s">
        <v>20</v>
      </c>
      <c r="W1360" s="73" t="s">
        <v>606</v>
      </c>
      <c r="X1360" s="73" t="s">
        <v>618</v>
      </c>
      <c r="Y1360" s="28" t="str">
        <f t="shared" si="42"/>
        <v>122010暖房ビル用マルチ有り</v>
      </c>
      <c r="Z1360" s="51">
        <v>-0.7</v>
      </c>
      <c r="AA1360" s="51">
        <v>1.7</v>
      </c>
      <c r="AB1360" s="52">
        <v>1.036</v>
      </c>
      <c r="AC1360" s="52">
        <v>1.266</v>
      </c>
      <c r="AD1360" s="31">
        <f>省エネ計算フォーマット【EHP】!$U$131/100</f>
        <v>0</v>
      </c>
      <c r="AE1360" s="32">
        <f t="shared" si="43"/>
        <v>1.266</v>
      </c>
    </row>
    <row r="1361" spans="20:31">
      <c r="T1361" s="73">
        <v>12</v>
      </c>
      <c r="U1361" s="73">
        <v>2010</v>
      </c>
      <c r="V1361" s="73" t="s">
        <v>20</v>
      </c>
      <c r="W1361" s="73" t="s">
        <v>607</v>
      </c>
      <c r="X1361" s="73" t="s">
        <v>618</v>
      </c>
      <c r="Y1361" s="28" t="str">
        <f t="shared" si="42"/>
        <v>122010暖房設備用有り</v>
      </c>
      <c r="Z1361" s="51">
        <v>-0.26</v>
      </c>
      <c r="AA1361" s="51">
        <v>1.26</v>
      </c>
      <c r="AB1361" s="52">
        <v>0.82779999999999998</v>
      </c>
      <c r="AC1361" s="52">
        <v>0.98809999999999998</v>
      </c>
      <c r="AD1361" s="31">
        <f>省エネ計算フォーマット【EHP】!$U$131/100</f>
        <v>0</v>
      </c>
      <c r="AE1361" s="32">
        <f t="shared" si="43"/>
        <v>0.98799999999999999</v>
      </c>
    </row>
    <row r="1362" spans="20:31">
      <c r="T1362" s="73">
        <v>12</v>
      </c>
      <c r="U1362" s="73">
        <v>2010</v>
      </c>
      <c r="V1362" s="73" t="s">
        <v>20</v>
      </c>
      <c r="W1362" s="73" t="s">
        <v>612</v>
      </c>
      <c r="X1362" s="73" t="s">
        <v>702</v>
      </c>
      <c r="Y1362" s="28" t="str">
        <f t="shared" si="42"/>
        <v>122010暖房店舗用無し（一定速）</v>
      </c>
      <c r="Z1362" s="51">
        <v>0.25</v>
      </c>
      <c r="AA1362" s="51">
        <v>0.75</v>
      </c>
      <c r="AB1362" s="52">
        <v>0.25</v>
      </c>
      <c r="AC1362" s="52">
        <v>0.75</v>
      </c>
      <c r="AD1362" s="31">
        <f>省エネ計算フォーマット【EHP】!$U$131/100</f>
        <v>0</v>
      </c>
      <c r="AE1362" s="32">
        <f t="shared" si="43"/>
        <v>0.75</v>
      </c>
    </row>
    <row r="1363" spans="20:31">
      <c r="T1363" s="73">
        <v>12</v>
      </c>
      <c r="U1363" s="73">
        <v>2010</v>
      </c>
      <c r="V1363" s="73" t="s">
        <v>20</v>
      </c>
      <c r="W1363" s="73" t="s">
        <v>606</v>
      </c>
      <c r="X1363" s="73" t="s">
        <v>702</v>
      </c>
      <c r="Y1363" s="28" t="str">
        <f t="shared" si="42"/>
        <v>122010暖房ビル用マルチ無し（一定速）</v>
      </c>
      <c r="Z1363" s="51">
        <v>0.25</v>
      </c>
      <c r="AA1363" s="51">
        <v>0.75</v>
      </c>
      <c r="AB1363" s="52">
        <v>0.25</v>
      </c>
      <c r="AC1363" s="52">
        <v>0.75</v>
      </c>
      <c r="AD1363" s="31">
        <f>省エネ計算フォーマット【EHP】!$U$131/100</f>
        <v>0</v>
      </c>
      <c r="AE1363" s="32">
        <f t="shared" si="43"/>
        <v>0.75</v>
      </c>
    </row>
    <row r="1364" spans="20:31">
      <c r="T1364" s="73">
        <v>12</v>
      </c>
      <c r="U1364" s="73">
        <v>2010</v>
      </c>
      <c r="V1364" s="73" t="s">
        <v>20</v>
      </c>
      <c r="W1364" s="73" t="s">
        <v>607</v>
      </c>
      <c r="X1364" s="73" t="s">
        <v>702</v>
      </c>
      <c r="Y1364" s="28" t="str">
        <f t="shared" si="42"/>
        <v>122010暖房設備用無し（一定速）</v>
      </c>
      <c r="Z1364" s="63">
        <v>0.25</v>
      </c>
      <c r="AA1364" s="63">
        <v>0.75</v>
      </c>
      <c r="AB1364" s="64">
        <v>0.25</v>
      </c>
      <c r="AC1364" s="64">
        <v>0.75</v>
      </c>
      <c r="AD1364" s="31">
        <f>省エネ計算フォーマット【EHP】!$U$131/100</f>
        <v>0</v>
      </c>
      <c r="AE1364" s="32">
        <f t="shared" si="43"/>
        <v>0.75</v>
      </c>
    </row>
    <row r="1365" spans="20:31">
      <c r="T1365" s="76">
        <v>12</v>
      </c>
      <c r="U1365" s="76">
        <v>2011</v>
      </c>
      <c r="V1365" s="76" t="s">
        <v>19</v>
      </c>
      <c r="W1365" s="76" t="s">
        <v>612</v>
      </c>
      <c r="X1365" s="76" t="s">
        <v>618</v>
      </c>
      <c r="Y1365" s="55" t="str">
        <f t="shared" si="42"/>
        <v>122011冷房店舗用有り</v>
      </c>
      <c r="Z1365" s="56">
        <v>-1.1200000000000001</v>
      </c>
      <c r="AA1365" s="56">
        <v>2.12</v>
      </c>
      <c r="AB1365" s="57">
        <v>1.0517000000000001</v>
      </c>
      <c r="AC1365" s="57">
        <v>1.5770999999999999</v>
      </c>
      <c r="AD1365" s="31">
        <f>省エネ計算フォーマット【EHP】!$U$131/100</f>
        <v>0</v>
      </c>
      <c r="AE1365" s="37">
        <f t="shared" si="43"/>
        <v>1.577</v>
      </c>
    </row>
    <row r="1366" spans="20:31">
      <c r="T1366" s="76">
        <v>12</v>
      </c>
      <c r="U1366" s="76">
        <v>2011</v>
      </c>
      <c r="V1366" s="76" t="s">
        <v>19</v>
      </c>
      <c r="W1366" s="76" t="s">
        <v>606</v>
      </c>
      <c r="X1366" s="76" t="s">
        <v>618</v>
      </c>
      <c r="Y1366" s="55" t="str">
        <f t="shared" si="42"/>
        <v>122011冷房ビル用マルチ有り</v>
      </c>
      <c r="Z1366" s="56">
        <v>-1</v>
      </c>
      <c r="AA1366" s="56">
        <v>2</v>
      </c>
      <c r="AB1366" s="57">
        <v>1.0584</v>
      </c>
      <c r="AC1366" s="57">
        <v>1.4854000000000001</v>
      </c>
      <c r="AD1366" s="31">
        <f>省エネ計算フォーマット【EHP】!$U$131/100</f>
        <v>0</v>
      </c>
      <c r="AE1366" s="37">
        <f t="shared" si="43"/>
        <v>1.4850000000000001</v>
      </c>
    </row>
    <row r="1367" spans="20:31">
      <c r="T1367" s="76">
        <v>12</v>
      </c>
      <c r="U1367" s="76">
        <v>2011</v>
      </c>
      <c r="V1367" s="76" t="s">
        <v>19</v>
      </c>
      <c r="W1367" s="76" t="s">
        <v>607</v>
      </c>
      <c r="X1367" s="76" t="s">
        <v>618</v>
      </c>
      <c r="Y1367" s="55" t="str">
        <f t="shared" si="42"/>
        <v>122011冷房設備用有り</v>
      </c>
      <c r="Z1367" s="56">
        <v>-0.22</v>
      </c>
      <c r="AA1367" s="56">
        <v>1.22</v>
      </c>
      <c r="AB1367" s="57">
        <v>1.0356000000000001</v>
      </c>
      <c r="AC1367" s="57">
        <v>0.90610000000000002</v>
      </c>
      <c r="AD1367" s="31">
        <f>省エネ計算フォーマット【EHP】!$U$131/100</f>
        <v>0</v>
      </c>
      <c r="AE1367" s="37">
        <f t="shared" si="43"/>
        <v>0.90600000000000003</v>
      </c>
    </row>
    <row r="1368" spans="20:31">
      <c r="T1368" s="76">
        <v>12</v>
      </c>
      <c r="U1368" s="76">
        <v>2011</v>
      </c>
      <c r="V1368" s="76" t="s">
        <v>19</v>
      </c>
      <c r="W1368" s="76" t="s">
        <v>612</v>
      </c>
      <c r="X1368" s="76" t="s">
        <v>702</v>
      </c>
      <c r="Y1368" s="55" t="str">
        <f t="shared" si="42"/>
        <v>122011冷房店舗用無し（一定速）</v>
      </c>
      <c r="Z1368" s="56">
        <v>0.25</v>
      </c>
      <c r="AA1368" s="56">
        <v>0.75</v>
      </c>
      <c r="AB1368" s="57">
        <v>0.25</v>
      </c>
      <c r="AC1368" s="57">
        <v>0.75</v>
      </c>
      <c r="AD1368" s="31">
        <f>省エネ計算フォーマット【EHP】!$U$131/100</f>
        <v>0</v>
      </c>
      <c r="AE1368" s="37">
        <f t="shared" si="43"/>
        <v>0.75</v>
      </c>
    </row>
    <row r="1369" spans="20:31">
      <c r="T1369" s="76">
        <v>12</v>
      </c>
      <c r="U1369" s="76">
        <v>2011</v>
      </c>
      <c r="V1369" s="76" t="s">
        <v>19</v>
      </c>
      <c r="W1369" s="76" t="s">
        <v>606</v>
      </c>
      <c r="X1369" s="76" t="s">
        <v>702</v>
      </c>
      <c r="Y1369" s="55" t="str">
        <f t="shared" si="42"/>
        <v>122011冷房ビル用マルチ無し（一定速）</v>
      </c>
      <c r="Z1369" s="56">
        <v>0.25</v>
      </c>
      <c r="AA1369" s="56">
        <v>0.75</v>
      </c>
      <c r="AB1369" s="57">
        <v>0.25</v>
      </c>
      <c r="AC1369" s="57">
        <v>0.75</v>
      </c>
      <c r="AD1369" s="31">
        <f>省エネ計算フォーマット【EHP】!$U$131/100</f>
        <v>0</v>
      </c>
      <c r="AE1369" s="37">
        <f t="shared" si="43"/>
        <v>0.75</v>
      </c>
    </row>
    <row r="1370" spans="20:31">
      <c r="T1370" s="76">
        <v>12</v>
      </c>
      <c r="U1370" s="76">
        <v>2011</v>
      </c>
      <c r="V1370" s="76" t="s">
        <v>19</v>
      </c>
      <c r="W1370" s="76" t="s">
        <v>607</v>
      </c>
      <c r="X1370" s="76" t="s">
        <v>702</v>
      </c>
      <c r="Y1370" s="55" t="str">
        <f t="shared" si="42"/>
        <v>122011冷房設備用無し（一定速）</v>
      </c>
      <c r="Z1370" s="56">
        <v>0.25</v>
      </c>
      <c r="AA1370" s="56">
        <v>0.75</v>
      </c>
      <c r="AB1370" s="57">
        <v>0.25</v>
      </c>
      <c r="AC1370" s="57">
        <v>0.75</v>
      </c>
      <c r="AD1370" s="31">
        <f>省エネ計算フォーマット【EHP】!$U$131/100</f>
        <v>0</v>
      </c>
      <c r="AE1370" s="37">
        <f t="shared" si="43"/>
        <v>0.75</v>
      </c>
    </row>
    <row r="1371" spans="20:31">
      <c r="T1371" s="76">
        <v>12</v>
      </c>
      <c r="U1371" s="76">
        <v>2011</v>
      </c>
      <c r="V1371" s="76" t="s">
        <v>20</v>
      </c>
      <c r="W1371" s="76" t="s">
        <v>612</v>
      </c>
      <c r="X1371" s="76" t="s">
        <v>618</v>
      </c>
      <c r="Y1371" s="55" t="str">
        <f t="shared" si="42"/>
        <v>122011暖房店舗用有り</v>
      </c>
      <c r="Z1371" s="56">
        <v>-0.76</v>
      </c>
      <c r="AA1371" s="56">
        <v>1.76</v>
      </c>
      <c r="AB1371" s="57">
        <v>1.0773999999999999</v>
      </c>
      <c r="AC1371" s="57">
        <v>1.3006</v>
      </c>
      <c r="AD1371" s="31">
        <f>省エネ計算フォーマット【EHP】!$U$131/100</f>
        <v>0</v>
      </c>
      <c r="AE1371" s="37">
        <f t="shared" si="43"/>
        <v>1.3</v>
      </c>
    </row>
    <row r="1372" spans="20:31">
      <c r="T1372" s="76">
        <v>12</v>
      </c>
      <c r="U1372" s="76">
        <v>2011</v>
      </c>
      <c r="V1372" s="76" t="s">
        <v>20</v>
      </c>
      <c r="W1372" s="76" t="s">
        <v>606</v>
      </c>
      <c r="X1372" s="76" t="s">
        <v>618</v>
      </c>
      <c r="Y1372" s="55" t="str">
        <f t="shared" si="42"/>
        <v>122011暖房ビル用マルチ有り</v>
      </c>
      <c r="Z1372" s="56">
        <v>-0.78</v>
      </c>
      <c r="AA1372" s="56">
        <v>1.78</v>
      </c>
      <c r="AB1372" s="57">
        <v>1.0377000000000001</v>
      </c>
      <c r="AC1372" s="57">
        <v>1.3255999999999999</v>
      </c>
      <c r="AD1372" s="31">
        <f>省エネ計算フォーマット【EHP】!$U$131/100</f>
        <v>0</v>
      </c>
      <c r="AE1372" s="37">
        <f t="shared" si="43"/>
        <v>1.325</v>
      </c>
    </row>
    <row r="1373" spans="20:31">
      <c r="T1373" s="76">
        <v>12</v>
      </c>
      <c r="U1373" s="76">
        <v>2011</v>
      </c>
      <c r="V1373" s="76" t="s">
        <v>20</v>
      </c>
      <c r="W1373" s="76" t="s">
        <v>607</v>
      </c>
      <c r="X1373" s="76" t="s">
        <v>618</v>
      </c>
      <c r="Y1373" s="55" t="str">
        <f t="shared" si="42"/>
        <v>122011暖房設備用有り</v>
      </c>
      <c r="Z1373" s="56">
        <v>-0.26</v>
      </c>
      <c r="AA1373" s="56">
        <v>1.26</v>
      </c>
      <c r="AB1373" s="57">
        <v>1.0266999999999999</v>
      </c>
      <c r="AC1373" s="57">
        <v>0.93830000000000002</v>
      </c>
      <c r="AD1373" s="31">
        <f>省エネ計算フォーマット【EHP】!$U$131/100</f>
        <v>0</v>
      </c>
      <c r="AE1373" s="37">
        <f t="shared" si="43"/>
        <v>0.93799999999999994</v>
      </c>
    </row>
    <row r="1374" spans="20:31">
      <c r="T1374" s="76">
        <v>12</v>
      </c>
      <c r="U1374" s="76">
        <v>2011</v>
      </c>
      <c r="V1374" s="76" t="s">
        <v>20</v>
      </c>
      <c r="W1374" s="76" t="s">
        <v>612</v>
      </c>
      <c r="X1374" s="76" t="s">
        <v>702</v>
      </c>
      <c r="Y1374" s="55" t="str">
        <f t="shared" si="42"/>
        <v>122011暖房店舗用無し（一定速）</v>
      </c>
      <c r="Z1374" s="56">
        <v>0.25</v>
      </c>
      <c r="AA1374" s="56">
        <v>0.75</v>
      </c>
      <c r="AB1374" s="57">
        <v>0.25</v>
      </c>
      <c r="AC1374" s="57">
        <v>0.75</v>
      </c>
      <c r="AD1374" s="31">
        <f>省エネ計算フォーマット【EHP】!$U$131/100</f>
        <v>0</v>
      </c>
      <c r="AE1374" s="37">
        <f t="shared" si="43"/>
        <v>0.75</v>
      </c>
    </row>
    <row r="1375" spans="20:31">
      <c r="T1375" s="76">
        <v>12</v>
      </c>
      <c r="U1375" s="76">
        <v>2011</v>
      </c>
      <c r="V1375" s="76" t="s">
        <v>20</v>
      </c>
      <c r="W1375" s="76" t="s">
        <v>606</v>
      </c>
      <c r="X1375" s="76" t="s">
        <v>702</v>
      </c>
      <c r="Y1375" s="55" t="str">
        <f t="shared" si="42"/>
        <v>122011暖房ビル用マルチ無し（一定速）</v>
      </c>
      <c r="Z1375" s="56">
        <v>0.25</v>
      </c>
      <c r="AA1375" s="56">
        <v>0.75</v>
      </c>
      <c r="AB1375" s="57">
        <v>0.25</v>
      </c>
      <c r="AC1375" s="57">
        <v>0.75</v>
      </c>
      <c r="AD1375" s="31">
        <f>省エネ計算フォーマット【EHP】!$U$131/100</f>
        <v>0</v>
      </c>
      <c r="AE1375" s="37">
        <f t="shared" si="43"/>
        <v>0.75</v>
      </c>
    </row>
    <row r="1376" spans="20:31">
      <c r="T1376" s="76">
        <v>12</v>
      </c>
      <c r="U1376" s="76">
        <v>2011</v>
      </c>
      <c r="V1376" s="76" t="s">
        <v>20</v>
      </c>
      <c r="W1376" s="76" t="s">
        <v>607</v>
      </c>
      <c r="X1376" s="76" t="s">
        <v>702</v>
      </c>
      <c r="Y1376" s="55" t="str">
        <f t="shared" si="42"/>
        <v>122011暖房設備用無し（一定速）</v>
      </c>
      <c r="Z1376" s="65">
        <v>0.25</v>
      </c>
      <c r="AA1376" s="65">
        <v>0.75</v>
      </c>
      <c r="AB1376" s="66">
        <v>0.25</v>
      </c>
      <c r="AC1376" s="66">
        <v>0.75</v>
      </c>
      <c r="AD1376" s="31">
        <f>省エネ計算フォーマット【EHP】!$U$131/100</f>
        <v>0</v>
      </c>
      <c r="AE1376" s="37">
        <f t="shared" si="43"/>
        <v>0.75</v>
      </c>
    </row>
    <row r="1377" spans="20:31">
      <c r="T1377" s="76">
        <v>12</v>
      </c>
      <c r="U1377" s="76">
        <v>2012</v>
      </c>
      <c r="V1377" s="76" t="s">
        <v>19</v>
      </c>
      <c r="W1377" s="76" t="s">
        <v>612</v>
      </c>
      <c r="X1377" s="76" t="s">
        <v>618</v>
      </c>
      <c r="Y1377" s="55" t="str">
        <f t="shared" si="42"/>
        <v>122012冷房店舗用有り</v>
      </c>
      <c r="Z1377" s="67">
        <v>-1.36</v>
      </c>
      <c r="AA1377" s="67">
        <v>2.36</v>
      </c>
      <c r="AB1377" s="68">
        <v>1.0576000000000001</v>
      </c>
      <c r="AC1377" s="68">
        <v>1.7556</v>
      </c>
      <c r="AD1377" s="31">
        <f>省エネ計算フォーマット【EHP】!$U$131/100</f>
        <v>0</v>
      </c>
      <c r="AE1377" s="37">
        <f t="shared" si="43"/>
        <v>1.7549999999999999</v>
      </c>
    </row>
    <row r="1378" spans="20:31">
      <c r="T1378" s="76">
        <v>12</v>
      </c>
      <c r="U1378" s="76">
        <v>2012</v>
      </c>
      <c r="V1378" s="76" t="s">
        <v>19</v>
      </c>
      <c r="W1378" s="76" t="s">
        <v>606</v>
      </c>
      <c r="X1378" s="76" t="s">
        <v>618</v>
      </c>
      <c r="Y1378" s="55" t="str">
        <f t="shared" si="42"/>
        <v>122012冷房ビル用マルチ有り</v>
      </c>
      <c r="Z1378" s="56">
        <v>-1.1399999999999999</v>
      </c>
      <c r="AA1378" s="56">
        <v>2.14</v>
      </c>
      <c r="AB1378" s="57">
        <v>1.0625</v>
      </c>
      <c r="AC1378" s="57">
        <v>1.5893999999999999</v>
      </c>
      <c r="AD1378" s="31">
        <f>省エネ計算フォーマット【EHP】!$U$131/100</f>
        <v>0</v>
      </c>
      <c r="AE1378" s="37">
        <f t="shared" si="43"/>
        <v>1.589</v>
      </c>
    </row>
    <row r="1379" spans="20:31">
      <c r="T1379" s="76">
        <v>12</v>
      </c>
      <c r="U1379" s="76">
        <v>2012</v>
      </c>
      <c r="V1379" s="76" t="s">
        <v>19</v>
      </c>
      <c r="W1379" s="76" t="s">
        <v>607</v>
      </c>
      <c r="X1379" s="76" t="s">
        <v>618</v>
      </c>
      <c r="Y1379" s="55" t="str">
        <f t="shared" si="42"/>
        <v>122012冷房設備用有り</v>
      </c>
      <c r="Z1379" s="56">
        <v>-0.26</v>
      </c>
      <c r="AA1379" s="56">
        <v>1.26</v>
      </c>
      <c r="AB1379" s="57">
        <v>1.0367999999999999</v>
      </c>
      <c r="AC1379" s="57">
        <v>0.93579999999999997</v>
      </c>
      <c r="AD1379" s="31">
        <f>省エネ計算フォーマット【EHP】!$U$131/100</f>
        <v>0</v>
      </c>
      <c r="AE1379" s="37">
        <f t="shared" si="43"/>
        <v>0.93500000000000005</v>
      </c>
    </row>
    <row r="1380" spans="20:31">
      <c r="T1380" s="76">
        <v>12</v>
      </c>
      <c r="U1380" s="76">
        <v>2012</v>
      </c>
      <c r="V1380" s="76" t="s">
        <v>19</v>
      </c>
      <c r="W1380" s="76" t="s">
        <v>612</v>
      </c>
      <c r="X1380" s="76" t="s">
        <v>702</v>
      </c>
      <c r="Y1380" s="55" t="str">
        <f t="shared" si="42"/>
        <v>122012冷房店舗用無し（一定速）</v>
      </c>
      <c r="Z1380" s="56">
        <v>0.25</v>
      </c>
      <c r="AA1380" s="56">
        <v>0.75</v>
      </c>
      <c r="AB1380" s="57">
        <v>0.25</v>
      </c>
      <c r="AC1380" s="57">
        <v>0.75</v>
      </c>
      <c r="AD1380" s="31">
        <f>省エネ計算フォーマット【EHP】!$U$131/100</f>
        <v>0</v>
      </c>
      <c r="AE1380" s="37">
        <f t="shared" si="43"/>
        <v>0.75</v>
      </c>
    </row>
    <row r="1381" spans="20:31">
      <c r="T1381" s="76">
        <v>12</v>
      </c>
      <c r="U1381" s="76">
        <v>2012</v>
      </c>
      <c r="V1381" s="76" t="s">
        <v>19</v>
      </c>
      <c r="W1381" s="76" t="s">
        <v>606</v>
      </c>
      <c r="X1381" s="76" t="s">
        <v>702</v>
      </c>
      <c r="Y1381" s="55" t="str">
        <f t="shared" si="42"/>
        <v>122012冷房ビル用マルチ無し（一定速）</v>
      </c>
      <c r="Z1381" s="56">
        <v>0.25</v>
      </c>
      <c r="AA1381" s="56">
        <v>0.75</v>
      </c>
      <c r="AB1381" s="57">
        <v>0.25</v>
      </c>
      <c r="AC1381" s="57">
        <v>0.75</v>
      </c>
      <c r="AD1381" s="31">
        <f>省エネ計算フォーマット【EHP】!$U$131/100</f>
        <v>0</v>
      </c>
      <c r="AE1381" s="37">
        <f t="shared" si="43"/>
        <v>0.75</v>
      </c>
    </row>
    <row r="1382" spans="20:31">
      <c r="T1382" s="76">
        <v>12</v>
      </c>
      <c r="U1382" s="76">
        <v>2012</v>
      </c>
      <c r="V1382" s="76" t="s">
        <v>19</v>
      </c>
      <c r="W1382" s="76" t="s">
        <v>607</v>
      </c>
      <c r="X1382" s="76" t="s">
        <v>702</v>
      </c>
      <c r="Y1382" s="55" t="str">
        <f t="shared" si="42"/>
        <v>122012冷房設備用無し（一定速）</v>
      </c>
      <c r="Z1382" s="56">
        <v>0.25</v>
      </c>
      <c r="AA1382" s="56">
        <v>0.75</v>
      </c>
      <c r="AB1382" s="57">
        <v>0.25</v>
      </c>
      <c r="AC1382" s="57">
        <v>0.75</v>
      </c>
      <c r="AD1382" s="31">
        <f>省エネ計算フォーマット【EHP】!$U$131/100</f>
        <v>0</v>
      </c>
      <c r="AE1382" s="37">
        <f t="shared" si="43"/>
        <v>0.75</v>
      </c>
    </row>
    <row r="1383" spans="20:31">
      <c r="T1383" s="76">
        <v>12</v>
      </c>
      <c r="U1383" s="76">
        <v>2012</v>
      </c>
      <c r="V1383" s="76" t="s">
        <v>20</v>
      </c>
      <c r="W1383" s="76" t="s">
        <v>612</v>
      </c>
      <c r="X1383" s="76" t="s">
        <v>618</v>
      </c>
      <c r="Y1383" s="55" t="str">
        <f t="shared" si="42"/>
        <v>122012暖房店舗用有り</v>
      </c>
      <c r="Z1383" s="56">
        <v>-0.82</v>
      </c>
      <c r="AA1383" s="56">
        <v>1.82</v>
      </c>
      <c r="AB1383" s="57">
        <v>1.0801000000000001</v>
      </c>
      <c r="AC1383" s="57">
        <v>1.345</v>
      </c>
      <c r="AD1383" s="31">
        <f>省エネ計算フォーマット【EHP】!$U$131/100</f>
        <v>0</v>
      </c>
      <c r="AE1383" s="37">
        <f t="shared" si="43"/>
        <v>1.345</v>
      </c>
    </row>
    <row r="1384" spans="20:31">
      <c r="T1384" s="76">
        <v>12</v>
      </c>
      <c r="U1384" s="76">
        <v>2012</v>
      </c>
      <c r="V1384" s="76" t="s">
        <v>20</v>
      </c>
      <c r="W1384" s="76" t="s">
        <v>606</v>
      </c>
      <c r="X1384" s="76" t="s">
        <v>618</v>
      </c>
      <c r="Y1384" s="55" t="str">
        <f t="shared" si="42"/>
        <v>122012暖房ビル用マルチ有り</v>
      </c>
      <c r="Z1384" s="56">
        <v>-0.98</v>
      </c>
      <c r="AA1384" s="56">
        <v>1.98</v>
      </c>
      <c r="AB1384" s="57">
        <v>1.042</v>
      </c>
      <c r="AC1384" s="57">
        <v>1.4744999999999999</v>
      </c>
      <c r="AD1384" s="31">
        <f>省エネ計算フォーマット【EHP】!$U$131/100</f>
        <v>0</v>
      </c>
      <c r="AE1384" s="37">
        <f t="shared" si="43"/>
        <v>1.474</v>
      </c>
    </row>
    <row r="1385" spans="20:31">
      <c r="T1385" s="76">
        <v>12</v>
      </c>
      <c r="U1385" s="76">
        <v>2012</v>
      </c>
      <c r="V1385" s="76" t="s">
        <v>20</v>
      </c>
      <c r="W1385" s="76" t="s">
        <v>607</v>
      </c>
      <c r="X1385" s="76" t="s">
        <v>618</v>
      </c>
      <c r="Y1385" s="55" t="str">
        <f t="shared" si="42"/>
        <v>122012暖房設備用有り</v>
      </c>
      <c r="Z1385" s="56">
        <v>-0.26</v>
      </c>
      <c r="AA1385" s="56">
        <v>1.26</v>
      </c>
      <c r="AB1385" s="57">
        <v>1.0266999999999999</v>
      </c>
      <c r="AC1385" s="57">
        <v>0.93830000000000002</v>
      </c>
      <c r="AD1385" s="31">
        <f>省エネ計算フォーマット【EHP】!$U$131/100</f>
        <v>0</v>
      </c>
      <c r="AE1385" s="37">
        <f t="shared" si="43"/>
        <v>0.93799999999999994</v>
      </c>
    </row>
    <row r="1386" spans="20:31">
      <c r="T1386" s="76">
        <v>12</v>
      </c>
      <c r="U1386" s="76">
        <v>2012</v>
      </c>
      <c r="V1386" s="76" t="s">
        <v>20</v>
      </c>
      <c r="W1386" s="76" t="s">
        <v>612</v>
      </c>
      <c r="X1386" s="76" t="s">
        <v>702</v>
      </c>
      <c r="Y1386" s="55" t="str">
        <f t="shared" si="42"/>
        <v>122012暖房店舗用無し（一定速）</v>
      </c>
      <c r="Z1386" s="56">
        <v>0.25</v>
      </c>
      <c r="AA1386" s="56">
        <v>0.75</v>
      </c>
      <c r="AB1386" s="57">
        <v>0.25</v>
      </c>
      <c r="AC1386" s="57">
        <v>0.75</v>
      </c>
      <c r="AD1386" s="31">
        <f>省エネ計算フォーマット【EHP】!$U$131/100</f>
        <v>0</v>
      </c>
      <c r="AE1386" s="37">
        <f t="shared" si="43"/>
        <v>0.75</v>
      </c>
    </row>
    <row r="1387" spans="20:31">
      <c r="T1387" s="76">
        <v>12</v>
      </c>
      <c r="U1387" s="76">
        <v>2012</v>
      </c>
      <c r="V1387" s="76" t="s">
        <v>20</v>
      </c>
      <c r="W1387" s="76" t="s">
        <v>606</v>
      </c>
      <c r="X1387" s="76" t="s">
        <v>702</v>
      </c>
      <c r="Y1387" s="55" t="str">
        <f t="shared" si="42"/>
        <v>122012暖房ビル用マルチ無し（一定速）</v>
      </c>
      <c r="Z1387" s="56">
        <v>0.25</v>
      </c>
      <c r="AA1387" s="56">
        <v>0.75</v>
      </c>
      <c r="AB1387" s="57">
        <v>0.25</v>
      </c>
      <c r="AC1387" s="57">
        <v>0.75</v>
      </c>
      <c r="AD1387" s="31">
        <f>省エネ計算フォーマット【EHP】!$U$131/100</f>
        <v>0</v>
      </c>
      <c r="AE1387" s="37">
        <f t="shared" si="43"/>
        <v>0.75</v>
      </c>
    </row>
    <row r="1388" spans="20:31">
      <c r="T1388" s="76">
        <v>12</v>
      </c>
      <c r="U1388" s="76">
        <v>2012</v>
      </c>
      <c r="V1388" s="76" t="s">
        <v>20</v>
      </c>
      <c r="W1388" s="76" t="s">
        <v>607</v>
      </c>
      <c r="X1388" s="76" t="s">
        <v>702</v>
      </c>
      <c r="Y1388" s="55" t="str">
        <f t="shared" si="42"/>
        <v>122012暖房設備用無し（一定速）</v>
      </c>
      <c r="Z1388" s="69">
        <v>0.25</v>
      </c>
      <c r="AA1388" s="69">
        <v>0.75</v>
      </c>
      <c r="AB1388" s="70">
        <v>0.25</v>
      </c>
      <c r="AC1388" s="70">
        <v>0.75</v>
      </c>
      <c r="AD1388" s="31">
        <f>省エネ計算フォーマット【EHP】!$U$131/100</f>
        <v>0</v>
      </c>
      <c r="AE1388" s="37">
        <f t="shared" si="43"/>
        <v>0.75</v>
      </c>
    </row>
    <row r="1389" spans="20:31">
      <c r="T1389" s="76">
        <v>12</v>
      </c>
      <c r="U1389" s="76">
        <v>2013</v>
      </c>
      <c r="V1389" s="76" t="s">
        <v>19</v>
      </c>
      <c r="W1389" s="76" t="s">
        <v>612</v>
      </c>
      <c r="X1389" s="76" t="s">
        <v>618</v>
      </c>
      <c r="Y1389" s="55" t="str">
        <f t="shared" si="42"/>
        <v>122013冷房店舗用有り</v>
      </c>
      <c r="Z1389" s="56">
        <v>-1.5</v>
      </c>
      <c r="AA1389" s="56">
        <v>2.5</v>
      </c>
      <c r="AB1389" s="57">
        <v>1.0609999999999999</v>
      </c>
      <c r="AC1389" s="57">
        <v>1.8597999999999999</v>
      </c>
      <c r="AD1389" s="31">
        <f>省エネ計算フォーマット【EHP】!$U$131/100</f>
        <v>0</v>
      </c>
      <c r="AE1389" s="37">
        <f t="shared" si="43"/>
        <v>1.859</v>
      </c>
    </row>
    <row r="1390" spans="20:31">
      <c r="T1390" s="76">
        <v>12</v>
      </c>
      <c r="U1390" s="76">
        <v>2013</v>
      </c>
      <c r="V1390" s="76" t="s">
        <v>19</v>
      </c>
      <c r="W1390" s="76" t="s">
        <v>606</v>
      </c>
      <c r="X1390" s="76" t="s">
        <v>618</v>
      </c>
      <c r="Y1390" s="55" t="str">
        <f t="shared" si="42"/>
        <v>122013冷房ビル用マルチ有り</v>
      </c>
      <c r="Z1390" s="56">
        <v>-1.1399999999999999</v>
      </c>
      <c r="AA1390" s="56">
        <v>2.14</v>
      </c>
      <c r="AB1390" s="57">
        <v>1.0625</v>
      </c>
      <c r="AC1390" s="57">
        <v>1.5893999999999999</v>
      </c>
      <c r="AD1390" s="31">
        <f>省エネ計算フォーマット【EHP】!$U$131/100</f>
        <v>0</v>
      </c>
      <c r="AE1390" s="37">
        <f t="shared" si="43"/>
        <v>1.589</v>
      </c>
    </row>
    <row r="1391" spans="20:31">
      <c r="T1391" s="76">
        <v>12</v>
      </c>
      <c r="U1391" s="76">
        <v>2013</v>
      </c>
      <c r="V1391" s="76" t="s">
        <v>19</v>
      </c>
      <c r="W1391" s="76" t="s">
        <v>607</v>
      </c>
      <c r="X1391" s="76" t="s">
        <v>618</v>
      </c>
      <c r="Y1391" s="55" t="str">
        <f t="shared" si="42"/>
        <v>122013冷房設備用有り</v>
      </c>
      <c r="Z1391" s="56">
        <v>-0.26</v>
      </c>
      <c r="AA1391" s="56">
        <v>1.26</v>
      </c>
      <c r="AB1391" s="57">
        <v>1.0367999999999999</v>
      </c>
      <c r="AC1391" s="57">
        <v>0.93579999999999997</v>
      </c>
      <c r="AD1391" s="31">
        <f>省エネ計算フォーマット【EHP】!$U$131/100</f>
        <v>0</v>
      </c>
      <c r="AE1391" s="37">
        <f t="shared" si="43"/>
        <v>0.93500000000000005</v>
      </c>
    </row>
    <row r="1392" spans="20:31">
      <c r="T1392" s="76">
        <v>12</v>
      </c>
      <c r="U1392" s="76">
        <v>2013</v>
      </c>
      <c r="V1392" s="76" t="s">
        <v>19</v>
      </c>
      <c r="W1392" s="76" t="s">
        <v>612</v>
      </c>
      <c r="X1392" s="76" t="s">
        <v>702</v>
      </c>
      <c r="Y1392" s="55" t="str">
        <f t="shared" si="42"/>
        <v>122013冷房店舗用無し（一定速）</v>
      </c>
      <c r="Z1392" s="56">
        <v>0.25</v>
      </c>
      <c r="AA1392" s="56">
        <v>0.75</v>
      </c>
      <c r="AB1392" s="57">
        <v>0.25</v>
      </c>
      <c r="AC1392" s="57">
        <v>0.75</v>
      </c>
      <c r="AD1392" s="31">
        <f>省エネ計算フォーマット【EHP】!$U$131/100</f>
        <v>0</v>
      </c>
      <c r="AE1392" s="37">
        <f t="shared" si="43"/>
        <v>0.75</v>
      </c>
    </row>
    <row r="1393" spans="20:31">
      <c r="T1393" s="76">
        <v>12</v>
      </c>
      <c r="U1393" s="76">
        <v>2013</v>
      </c>
      <c r="V1393" s="76" t="s">
        <v>19</v>
      </c>
      <c r="W1393" s="76" t="s">
        <v>606</v>
      </c>
      <c r="X1393" s="76" t="s">
        <v>702</v>
      </c>
      <c r="Y1393" s="55" t="str">
        <f t="shared" si="42"/>
        <v>122013冷房ビル用マルチ無し（一定速）</v>
      </c>
      <c r="Z1393" s="56">
        <v>0.25</v>
      </c>
      <c r="AA1393" s="56">
        <v>0.75</v>
      </c>
      <c r="AB1393" s="57">
        <v>0.25</v>
      </c>
      <c r="AC1393" s="57">
        <v>0.75</v>
      </c>
      <c r="AD1393" s="31">
        <f>省エネ計算フォーマット【EHP】!$U$131/100</f>
        <v>0</v>
      </c>
      <c r="AE1393" s="37">
        <f t="shared" si="43"/>
        <v>0.75</v>
      </c>
    </row>
    <row r="1394" spans="20:31">
      <c r="T1394" s="76">
        <v>12</v>
      </c>
      <c r="U1394" s="76">
        <v>2013</v>
      </c>
      <c r="V1394" s="76" t="s">
        <v>19</v>
      </c>
      <c r="W1394" s="76" t="s">
        <v>607</v>
      </c>
      <c r="X1394" s="76" t="s">
        <v>702</v>
      </c>
      <c r="Y1394" s="55" t="str">
        <f t="shared" si="42"/>
        <v>122013冷房設備用無し（一定速）</v>
      </c>
      <c r="Z1394" s="56">
        <v>0.25</v>
      </c>
      <c r="AA1394" s="56">
        <v>0.75</v>
      </c>
      <c r="AB1394" s="57">
        <v>0.25</v>
      </c>
      <c r="AC1394" s="57">
        <v>0.75</v>
      </c>
      <c r="AD1394" s="31">
        <f>省エネ計算フォーマット【EHP】!$U$131/100</f>
        <v>0</v>
      </c>
      <c r="AE1394" s="37">
        <f t="shared" si="43"/>
        <v>0.75</v>
      </c>
    </row>
    <row r="1395" spans="20:31">
      <c r="T1395" s="76">
        <v>12</v>
      </c>
      <c r="U1395" s="76">
        <v>2013</v>
      </c>
      <c r="V1395" s="76" t="s">
        <v>20</v>
      </c>
      <c r="W1395" s="76" t="s">
        <v>612</v>
      </c>
      <c r="X1395" s="76" t="s">
        <v>618</v>
      </c>
      <c r="Y1395" s="55" t="str">
        <f t="shared" si="42"/>
        <v>122013暖房店舗用有り</v>
      </c>
      <c r="Z1395" s="56">
        <v>-0.94</v>
      </c>
      <c r="AA1395" s="56">
        <v>1.94</v>
      </c>
      <c r="AB1395" s="57">
        <v>1.0853999999999999</v>
      </c>
      <c r="AC1395" s="57">
        <v>1.4337</v>
      </c>
      <c r="AD1395" s="31">
        <f>省エネ計算フォーマット【EHP】!$U$131/100</f>
        <v>0</v>
      </c>
      <c r="AE1395" s="37">
        <f t="shared" si="43"/>
        <v>1.4330000000000001</v>
      </c>
    </row>
    <row r="1396" spans="20:31">
      <c r="T1396" s="76">
        <v>12</v>
      </c>
      <c r="U1396" s="76">
        <v>2013</v>
      </c>
      <c r="V1396" s="76" t="s">
        <v>20</v>
      </c>
      <c r="W1396" s="76" t="s">
        <v>606</v>
      </c>
      <c r="X1396" s="76" t="s">
        <v>618</v>
      </c>
      <c r="Y1396" s="55" t="str">
        <f t="shared" si="42"/>
        <v>122013暖房ビル用マルチ有り</v>
      </c>
      <c r="Z1396" s="56">
        <v>-0.98</v>
      </c>
      <c r="AA1396" s="56">
        <v>1.98</v>
      </c>
      <c r="AB1396" s="57">
        <v>1.042</v>
      </c>
      <c r="AC1396" s="57">
        <v>1.4744999999999999</v>
      </c>
      <c r="AD1396" s="31">
        <f>省エネ計算フォーマット【EHP】!$U$131/100</f>
        <v>0</v>
      </c>
      <c r="AE1396" s="37">
        <f t="shared" si="43"/>
        <v>1.474</v>
      </c>
    </row>
    <row r="1397" spans="20:31">
      <c r="T1397" s="76">
        <v>12</v>
      </c>
      <c r="U1397" s="76">
        <v>2013</v>
      </c>
      <c r="V1397" s="76" t="s">
        <v>20</v>
      </c>
      <c r="W1397" s="76" t="s">
        <v>607</v>
      </c>
      <c r="X1397" s="76" t="s">
        <v>618</v>
      </c>
      <c r="Y1397" s="55" t="str">
        <f t="shared" si="42"/>
        <v>122013暖房設備用有り</v>
      </c>
      <c r="Z1397" s="56">
        <v>-0.32</v>
      </c>
      <c r="AA1397" s="56">
        <v>1.32</v>
      </c>
      <c r="AB1397" s="57">
        <v>1.028</v>
      </c>
      <c r="AC1397" s="57">
        <v>0.98299999999999998</v>
      </c>
      <c r="AD1397" s="31">
        <f>省エネ計算フォーマット【EHP】!$U$131/100</f>
        <v>0</v>
      </c>
      <c r="AE1397" s="37">
        <f t="shared" si="43"/>
        <v>0.98299999999999998</v>
      </c>
    </row>
    <row r="1398" spans="20:31">
      <c r="T1398" s="76">
        <v>12</v>
      </c>
      <c r="U1398" s="76">
        <v>2013</v>
      </c>
      <c r="V1398" s="76" t="s">
        <v>20</v>
      </c>
      <c r="W1398" s="76" t="s">
        <v>612</v>
      </c>
      <c r="X1398" s="76" t="s">
        <v>702</v>
      </c>
      <c r="Y1398" s="55" t="str">
        <f t="shared" si="42"/>
        <v>122013暖房店舗用無し（一定速）</v>
      </c>
      <c r="Z1398" s="56">
        <v>0.25</v>
      </c>
      <c r="AA1398" s="56">
        <v>0.75</v>
      </c>
      <c r="AB1398" s="57">
        <v>0.25</v>
      </c>
      <c r="AC1398" s="57">
        <v>0.75</v>
      </c>
      <c r="AD1398" s="31">
        <f>省エネ計算フォーマット【EHP】!$U$131/100</f>
        <v>0</v>
      </c>
      <c r="AE1398" s="37">
        <f t="shared" si="43"/>
        <v>0.75</v>
      </c>
    </row>
    <row r="1399" spans="20:31">
      <c r="T1399" s="76">
        <v>12</v>
      </c>
      <c r="U1399" s="76">
        <v>2013</v>
      </c>
      <c r="V1399" s="76" t="s">
        <v>20</v>
      </c>
      <c r="W1399" s="76" t="s">
        <v>606</v>
      </c>
      <c r="X1399" s="76" t="s">
        <v>702</v>
      </c>
      <c r="Y1399" s="55" t="str">
        <f t="shared" si="42"/>
        <v>122013暖房ビル用マルチ無し（一定速）</v>
      </c>
      <c r="Z1399" s="56">
        <v>0.25</v>
      </c>
      <c r="AA1399" s="56">
        <v>0.75</v>
      </c>
      <c r="AB1399" s="57">
        <v>0.25</v>
      </c>
      <c r="AC1399" s="57">
        <v>0.75</v>
      </c>
      <c r="AD1399" s="31">
        <f>省エネ計算フォーマット【EHP】!$U$131/100</f>
        <v>0</v>
      </c>
      <c r="AE1399" s="37">
        <f t="shared" si="43"/>
        <v>0.75</v>
      </c>
    </row>
    <row r="1400" spans="20:31">
      <c r="T1400" s="76">
        <v>12</v>
      </c>
      <c r="U1400" s="76">
        <v>2013</v>
      </c>
      <c r="V1400" s="76" t="s">
        <v>20</v>
      </c>
      <c r="W1400" s="76" t="s">
        <v>607</v>
      </c>
      <c r="X1400" s="76" t="s">
        <v>702</v>
      </c>
      <c r="Y1400" s="55" t="str">
        <f t="shared" si="42"/>
        <v>122013暖房設備用無し（一定速）</v>
      </c>
      <c r="Z1400" s="56">
        <v>0.25</v>
      </c>
      <c r="AA1400" s="56">
        <v>0.75</v>
      </c>
      <c r="AB1400" s="57">
        <v>0.25</v>
      </c>
      <c r="AC1400" s="57">
        <v>0.75</v>
      </c>
      <c r="AD1400" s="31">
        <f>省エネ計算フォーマット【EHP】!$U$131/100</f>
        <v>0</v>
      </c>
      <c r="AE1400" s="37">
        <f t="shared" si="43"/>
        <v>0.75</v>
      </c>
    </row>
    <row r="1401" spans="20:31">
      <c r="T1401" s="76">
        <v>12</v>
      </c>
      <c r="U1401" s="76">
        <v>2014</v>
      </c>
      <c r="V1401" s="76" t="s">
        <v>19</v>
      </c>
      <c r="W1401" s="76" t="s">
        <v>612</v>
      </c>
      <c r="X1401" s="76" t="s">
        <v>618</v>
      </c>
      <c r="Y1401" s="55" t="str">
        <f t="shared" si="42"/>
        <v>122014冷房店舗用有り</v>
      </c>
      <c r="Z1401" s="56">
        <v>-1.46</v>
      </c>
      <c r="AA1401" s="56">
        <v>2.46</v>
      </c>
      <c r="AB1401" s="57">
        <v>1.06</v>
      </c>
      <c r="AC1401" s="57">
        <v>1.83</v>
      </c>
      <c r="AD1401" s="31">
        <f>省エネ計算フォーマット【EHP】!$U$131/100</f>
        <v>0</v>
      </c>
      <c r="AE1401" s="37">
        <f t="shared" si="43"/>
        <v>1.83</v>
      </c>
    </row>
    <row r="1402" spans="20:31">
      <c r="T1402" s="76">
        <v>12</v>
      </c>
      <c r="U1402" s="76">
        <v>2014</v>
      </c>
      <c r="V1402" s="76" t="s">
        <v>19</v>
      </c>
      <c r="W1402" s="76" t="s">
        <v>606</v>
      </c>
      <c r="X1402" s="76" t="s">
        <v>618</v>
      </c>
      <c r="Y1402" s="55" t="str">
        <f t="shared" si="42"/>
        <v>122014冷房ビル用マルチ有り</v>
      </c>
      <c r="Z1402" s="56">
        <v>-1.52</v>
      </c>
      <c r="AA1402" s="56">
        <v>2.52</v>
      </c>
      <c r="AB1402" s="57">
        <v>1.0736000000000001</v>
      </c>
      <c r="AC1402" s="57">
        <v>1.8715999999999999</v>
      </c>
      <c r="AD1402" s="31">
        <f>省エネ計算フォーマット【EHP】!$U$131/100</f>
        <v>0</v>
      </c>
      <c r="AE1402" s="37">
        <f t="shared" si="43"/>
        <v>1.871</v>
      </c>
    </row>
    <row r="1403" spans="20:31">
      <c r="T1403" s="76">
        <v>12</v>
      </c>
      <c r="U1403" s="76">
        <v>2014</v>
      </c>
      <c r="V1403" s="76" t="s">
        <v>19</v>
      </c>
      <c r="W1403" s="76" t="s">
        <v>607</v>
      </c>
      <c r="X1403" s="76" t="s">
        <v>618</v>
      </c>
      <c r="Y1403" s="55" t="str">
        <f t="shared" si="42"/>
        <v>122014冷房設備用有り</v>
      </c>
      <c r="Z1403" s="56">
        <v>-0.32</v>
      </c>
      <c r="AA1403" s="56">
        <v>1.32</v>
      </c>
      <c r="AB1403" s="57">
        <v>1.0385</v>
      </c>
      <c r="AC1403" s="57">
        <v>0.98040000000000005</v>
      </c>
      <c r="AD1403" s="31">
        <f>省エネ計算フォーマット【EHP】!$U$131/100</f>
        <v>0</v>
      </c>
      <c r="AE1403" s="37">
        <f t="shared" si="43"/>
        <v>0.98</v>
      </c>
    </row>
    <row r="1404" spans="20:31">
      <c r="T1404" s="76">
        <v>12</v>
      </c>
      <c r="U1404" s="76">
        <v>2014</v>
      </c>
      <c r="V1404" s="76" t="s">
        <v>19</v>
      </c>
      <c r="W1404" s="76" t="s">
        <v>612</v>
      </c>
      <c r="X1404" s="76" t="s">
        <v>702</v>
      </c>
      <c r="Y1404" s="55" t="str">
        <f t="shared" si="42"/>
        <v>122014冷房店舗用無し（一定速）</v>
      </c>
      <c r="Z1404" s="56">
        <v>0.25</v>
      </c>
      <c r="AA1404" s="56">
        <v>0.75</v>
      </c>
      <c r="AB1404" s="57">
        <v>0.25</v>
      </c>
      <c r="AC1404" s="57">
        <v>0.75</v>
      </c>
      <c r="AD1404" s="31">
        <f>省エネ計算フォーマット【EHP】!$U$131/100</f>
        <v>0</v>
      </c>
      <c r="AE1404" s="37">
        <f t="shared" si="43"/>
        <v>0.75</v>
      </c>
    </row>
    <row r="1405" spans="20:31">
      <c r="T1405" s="76">
        <v>12</v>
      </c>
      <c r="U1405" s="76">
        <v>2014</v>
      </c>
      <c r="V1405" s="76" t="s">
        <v>19</v>
      </c>
      <c r="W1405" s="76" t="s">
        <v>606</v>
      </c>
      <c r="X1405" s="76" t="s">
        <v>702</v>
      </c>
      <c r="Y1405" s="55" t="str">
        <f t="shared" si="42"/>
        <v>122014冷房ビル用マルチ無し（一定速）</v>
      </c>
      <c r="Z1405" s="56">
        <v>0.25</v>
      </c>
      <c r="AA1405" s="56">
        <v>0.75</v>
      </c>
      <c r="AB1405" s="57">
        <v>0.25</v>
      </c>
      <c r="AC1405" s="57">
        <v>0.75</v>
      </c>
      <c r="AD1405" s="31">
        <f>省エネ計算フォーマット【EHP】!$U$131/100</f>
        <v>0</v>
      </c>
      <c r="AE1405" s="37">
        <f t="shared" si="43"/>
        <v>0.75</v>
      </c>
    </row>
    <row r="1406" spans="20:31">
      <c r="T1406" s="76">
        <v>12</v>
      </c>
      <c r="U1406" s="76">
        <v>2014</v>
      </c>
      <c r="V1406" s="76" t="s">
        <v>19</v>
      </c>
      <c r="W1406" s="76" t="s">
        <v>607</v>
      </c>
      <c r="X1406" s="76" t="s">
        <v>702</v>
      </c>
      <c r="Y1406" s="55" t="str">
        <f t="shared" si="42"/>
        <v>122014冷房設備用無し（一定速）</v>
      </c>
      <c r="Z1406" s="56">
        <v>0.25</v>
      </c>
      <c r="AA1406" s="56">
        <v>0.75</v>
      </c>
      <c r="AB1406" s="57">
        <v>0.25</v>
      </c>
      <c r="AC1406" s="57">
        <v>0.75</v>
      </c>
      <c r="AD1406" s="31">
        <f>省エネ計算フォーマット【EHP】!$U$131/100</f>
        <v>0</v>
      </c>
      <c r="AE1406" s="37">
        <f t="shared" si="43"/>
        <v>0.75</v>
      </c>
    </row>
    <row r="1407" spans="20:31">
      <c r="T1407" s="76">
        <v>12</v>
      </c>
      <c r="U1407" s="76">
        <v>2014</v>
      </c>
      <c r="V1407" s="76" t="s">
        <v>20</v>
      </c>
      <c r="W1407" s="76" t="s">
        <v>612</v>
      </c>
      <c r="X1407" s="76" t="s">
        <v>618</v>
      </c>
      <c r="Y1407" s="55" t="str">
        <f t="shared" si="42"/>
        <v>122014暖房店舗用有り</v>
      </c>
      <c r="Z1407" s="56">
        <v>-0.94</v>
      </c>
      <c r="AA1407" s="56">
        <v>1.94</v>
      </c>
      <c r="AB1407" s="57">
        <v>1.0853999999999999</v>
      </c>
      <c r="AC1407" s="57">
        <v>1.4337</v>
      </c>
      <c r="AD1407" s="31">
        <f>省エネ計算フォーマット【EHP】!$U$131/100</f>
        <v>0</v>
      </c>
      <c r="AE1407" s="37">
        <f t="shared" si="43"/>
        <v>1.4330000000000001</v>
      </c>
    </row>
    <row r="1408" spans="20:31">
      <c r="T1408" s="76">
        <v>12</v>
      </c>
      <c r="U1408" s="76">
        <v>2014</v>
      </c>
      <c r="V1408" s="76" t="s">
        <v>20</v>
      </c>
      <c r="W1408" s="76" t="s">
        <v>606</v>
      </c>
      <c r="X1408" s="76" t="s">
        <v>618</v>
      </c>
      <c r="Y1408" s="55" t="str">
        <f t="shared" si="42"/>
        <v>122014暖房ビル用マルチ有り</v>
      </c>
      <c r="Z1408" s="56">
        <v>-0.96</v>
      </c>
      <c r="AA1408" s="56">
        <v>1.96</v>
      </c>
      <c r="AB1408" s="57">
        <v>1.0416000000000001</v>
      </c>
      <c r="AC1408" s="57">
        <v>1.4596</v>
      </c>
      <c r="AD1408" s="31">
        <f>省エネ計算フォーマット【EHP】!$U$131/100</f>
        <v>0</v>
      </c>
      <c r="AE1408" s="37">
        <f t="shared" si="43"/>
        <v>1.4590000000000001</v>
      </c>
    </row>
    <row r="1409" spans="20:31">
      <c r="T1409" s="76">
        <v>12</v>
      </c>
      <c r="U1409" s="76">
        <v>2014</v>
      </c>
      <c r="V1409" s="76" t="s">
        <v>20</v>
      </c>
      <c r="W1409" s="76" t="s">
        <v>607</v>
      </c>
      <c r="X1409" s="76" t="s">
        <v>618</v>
      </c>
      <c r="Y1409" s="55" t="str">
        <f t="shared" si="42"/>
        <v>122014暖房設備用有り</v>
      </c>
      <c r="Z1409" s="56">
        <v>-0.36</v>
      </c>
      <c r="AA1409" s="56">
        <v>1.36</v>
      </c>
      <c r="AB1409" s="57">
        <v>1.0287999999999999</v>
      </c>
      <c r="AC1409" s="57">
        <v>1.0127999999999999</v>
      </c>
      <c r="AD1409" s="31">
        <f>省エネ計算フォーマット【EHP】!$U$131/100</f>
        <v>0</v>
      </c>
      <c r="AE1409" s="37">
        <f t="shared" si="43"/>
        <v>1.012</v>
      </c>
    </row>
    <row r="1410" spans="20:31">
      <c r="T1410" s="76">
        <v>12</v>
      </c>
      <c r="U1410" s="76">
        <v>2014</v>
      </c>
      <c r="V1410" s="76" t="s">
        <v>20</v>
      </c>
      <c r="W1410" s="76" t="s">
        <v>612</v>
      </c>
      <c r="X1410" s="76" t="s">
        <v>702</v>
      </c>
      <c r="Y1410" s="55" t="str">
        <f t="shared" si="42"/>
        <v>122014暖房店舗用無し（一定速）</v>
      </c>
      <c r="Z1410" s="56">
        <v>0.25</v>
      </c>
      <c r="AA1410" s="56">
        <v>0.75</v>
      </c>
      <c r="AB1410" s="57">
        <v>0.25</v>
      </c>
      <c r="AC1410" s="57">
        <v>0.75</v>
      </c>
      <c r="AD1410" s="31">
        <f>省エネ計算フォーマット【EHP】!$U$131/100</f>
        <v>0</v>
      </c>
      <c r="AE1410" s="37">
        <f t="shared" si="43"/>
        <v>0.75</v>
      </c>
    </row>
    <row r="1411" spans="20:31">
      <c r="T1411" s="76">
        <v>12</v>
      </c>
      <c r="U1411" s="76">
        <v>2014</v>
      </c>
      <c r="V1411" s="76" t="s">
        <v>20</v>
      </c>
      <c r="W1411" s="76" t="s">
        <v>606</v>
      </c>
      <c r="X1411" s="76" t="s">
        <v>702</v>
      </c>
      <c r="Y1411" s="55" t="str">
        <f t="shared" si="42"/>
        <v>122014暖房ビル用マルチ無し（一定速）</v>
      </c>
      <c r="Z1411" s="56">
        <v>0.25</v>
      </c>
      <c r="AA1411" s="56">
        <v>0.75</v>
      </c>
      <c r="AB1411" s="57">
        <v>0.25</v>
      </c>
      <c r="AC1411" s="57">
        <v>0.75</v>
      </c>
      <c r="AD1411" s="31">
        <f>省エネ計算フォーマット【EHP】!$U$131/100</f>
        <v>0</v>
      </c>
      <c r="AE1411" s="37">
        <f t="shared" si="43"/>
        <v>0.75</v>
      </c>
    </row>
    <row r="1412" spans="20:31">
      <c r="T1412" s="76">
        <v>12</v>
      </c>
      <c r="U1412" s="76">
        <v>2014</v>
      </c>
      <c r="V1412" s="76" t="s">
        <v>20</v>
      </c>
      <c r="W1412" s="76" t="s">
        <v>607</v>
      </c>
      <c r="X1412" s="76" t="s">
        <v>702</v>
      </c>
      <c r="Y1412" s="55" t="str">
        <f t="shared" si="42"/>
        <v>122014暖房設備用無し（一定速）</v>
      </c>
      <c r="Z1412" s="56">
        <v>0.25</v>
      </c>
      <c r="AA1412" s="56">
        <v>0.75</v>
      </c>
      <c r="AB1412" s="57">
        <v>0.25</v>
      </c>
      <c r="AC1412" s="57">
        <v>0.75</v>
      </c>
      <c r="AD1412" s="31">
        <f>省エネ計算フォーマット【EHP】!$U$131/100</f>
        <v>0</v>
      </c>
      <c r="AE1412" s="37">
        <f t="shared" si="43"/>
        <v>0.75</v>
      </c>
    </row>
    <row r="1413" spans="20:31">
      <c r="T1413" s="73">
        <v>12</v>
      </c>
      <c r="U1413" s="73">
        <v>2015</v>
      </c>
      <c r="V1413" s="73" t="s">
        <v>19</v>
      </c>
      <c r="W1413" s="73" t="s">
        <v>612</v>
      </c>
      <c r="X1413" s="73" t="s">
        <v>618</v>
      </c>
      <c r="Y1413" s="28" t="str">
        <f t="shared" si="42"/>
        <v>122015冷房店舗用有り</v>
      </c>
      <c r="Z1413" s="71">
        <v>-1.38</v>
      </c>
      <c r="AA1413" s="71">
        <v>2.38</v>
      </c>
      <c r="AB1413" s="72">
        <v>1.0581</v>
      </c>
      <c r="AC1413" s="72">
        <v>1.7705</v>
      </c>
      <c r="AD1413" s="31">
        <f>省エネ計算フォーマット【EHP】!$U$131/100</f>
        <v>0</v>
      </c>
      <c r="AE1413" s="32">
        <f t="shared" si="43"/>
        <v>1.77</v>
      </c>
    </row>
    <row r="1414" spans="20:31">
      <c r="T1414" s="73">
        <v>12</v>
      </c>
      <c r="U1414" s="73">
        <v>2015</v>
      </c>
      <c r="V1414" s="73" t="s">
        <v>19</v>
      </c>
      <c r="W1414" s="73" t="s">
        <v>606</v>
      </c>
      <c r="X1414" s="73" t="s">
        <v>618</v>
      </c>
      <c r="Y1414" s="28" t="str">
        <f t="shared" si="42"/>
        <v>122015冷房ビル用マルチ有り</v>
      </c>
      <c r="Z1414" s="51">
        <v>-1.5740000000000001</v>
      </c>
      <c r="AA1414" s="51">
        <v>2.5739999999999998</v>
      </c>
      <c r="AB1414" s="52">
        <v>1.0751999999999999</v>
      </c>
      <c r="AC1414" s="52">
        <v>1.9117</v>
      </c>
      <c r="AD1414" s="31">
        <f>省エネ計算フォーマット【EHP】!$U$131/100</f>
        <v>0</v>
      </c>
      <c r="AE1414" s="32">
        <f t="shared" si="43"/>
        <v>1.911</v>
      </c>
    </row>
    <row r="1415" spans="20:31">
      <c r="T1415" s="73">
        <v>12</v>
      </c>
      <c r="U1415" s="73">
        <v>2015</v>
      </c>
      <c r="V1415" s="73" t="s">
        <v>19</v>
      </c>
      <c r="W1415" s="73" t="s">
        <v>607</v>
      </c>
      <c r="X1415" s="73" t="s">
        <v>618</v>
      </c>
      <c r="Y1415" s="28" t="str">
        <f t="shared" si="42"/>
        <v>122015冷房設備用有り</v>
      </c>
      <c r="Z1415" s="51">
        <v>-0.62</v>
      </c>
      <c r="AA1415" s="51">
        <v>1.62</v>
      </c>
      <c r="AB1415" s="52">
        <v>1.0472999999999999</v>
      </c>
      <c r="AC1415" s="52">
        <v>1.2032</v>
      </c>
      <c r="AD1415" s="31">
        <f>省エネ計算フォーマット【EHP】!$U$131/100</f>
        <v>0</v>
      </c>
      <c r="AE1415" s="32">
        <f t="shared" si="43"/>
        <v>1.2030000000000001</v>
      </c>
    </row>
    <row r="1416" spans="20:31">
      <c r="T1416" s="73">
        <v>12</v>
      </c>
      <c r="U1416" s="73">
        <v>2015</v>
      </c>
      <c r="V1416" s="73" t="s">
        <v>19</v>
      </c>
      <c r="W1416" s="73" t="s">
        <v>612</v>
      </c>
      <c r="X1416" s="73" t="s">
        <v>702</v>
      </c>
      <c r="Y1416" s="28" t="str">
        <f t="shared" si="42"/>
        <v>122015冷房店舗用無し（一定速）</v>
      </c>
      <c r="Z1416" s="51">
        <v>0.25</v>
      </c>
      <c r="AA1416" s="51">
        <v>0.75</v>
      </c>
      <c r="AB1416" s="52">
        <v>0.25</v>
      </c>
      <c r="AC1416" s="52">
        <v>0.75</v>
      </c>
      <c r="AD1416" s="31">
        <f>省エネ計算フォーマット【EHP】!$U$131/100</f>
        <v>0</v>
      </c>
      <c r="AE1416" s="32">
        <f t="shared" si="43"/>
        <v>0.75</v>
      </c>
    </row>
    <row r="1417" spans="20:31">
      <c r="T1417" s="73">
        <v>12</v>
      </c>
      <c r="U1417" s="73">
        <v>2015</v>
      </c>
      <c r="V1417" s="73" t="s">
        <v>19</v>
      </c>
      <c r="W1417" s="73" t="s">
        <v>606</v>
      </c>
      <c r="X1417" s="73" t="s">
        <v>702</v>
      </c>
      <c r="Y1417" s="28" t="str">
        <f t="shared" si="42"/>
        <v>122015冷房ビル用マルチ無し（一定速）</v>
      </c>
      <c r="Z1417" s="51">
        <v>0.25</v>
      </c>
      <c r="AA1417" s="51">
        <v>0.75</v>
      </c>
      <c r="AB1417" s="52">
        <v>0.25</v>
      </c>
      <c r="AC1417" s="52">
        <v>0.75</v>
      </c>
      <c r="AD1417" s="31">
        <f>省エネ計算フォーマット【EHP】!$U$131/100</f>
        <v>0</v>
      </c>
      <c r="AE1417" s="32">
        <f t="shared" si="43"/>
        <v>0.75</v>
      </c>
    </row>
    <row r="1418" spans="20:31">
      <c r="T1418" s="73">
        <v>12</v>
      </c>
      <c r="U1418" s="73">
        <v>2015</v>
      </c>
      <c r="V1418" s="73" t="s">
        <v>19</v>
      </c>
      <c r="W1418" s="73" t="s">
        <v>607</v>
      </c>
      <c r="X1418" s="73" t="s">
        <v>702</v>
      </c>
      <c r="Y1418" s="28" t="str">
        <f t="shared" ref="Y1418:Y1448" si="44">T1418&amp;U1418&amp;V1418&amp;W1418&amp;X1418</f>
        <v>122015冷房設備用無し（一定速）</v>
      </c>
      <c r="Z1418" s="51">
        <v>0.25</v>
      </c>
      <c r="AA1418" s="51">
        <v>0.75</v>
      </c>
      <c r="AB1418" s="52">
        <v>0.25</v>
      </c>
      <c r="AC1418" s="52">
        <v>0.75</v>
      </c>
      <c r="AD1418" s="31">
        <f>省エネ計算フォーマット【EHP】!$U$131/100</f>
        <v>0</v>
      </c>
      <c r="AE1418" s="32">
        <f t="shared" si="43"/>
        <v>0.75</v>
      </c>
    </row>
    <row r="1419" spans="20:31">
      <c r="T1419" s="73">
        <v>12</v>
      </c>
      <c r="U1419" s="73">
        <v>2015</v>
      </c>
      <c r="V1419" s="73" t="s">
        <v>20</v>
      </c>
      <c r="W1419" s="73" t="s">
        <v>612</v>
      </c>
      <c r="X1419" s="73" t="s">
        <v>618</v>
      </c>
      <c r="Y1419" s="28" t="str">
        <f t="shared" si="44"/>
        <v>122015暖房店舗用有り</v>
      </c>
      <c r="Z1419" s="51">
        <v>-0.97</v>
      </c>
      <c r="AA1419" s="51">
        <v>1.97</v>
      </c>
      <c r="AB1419" s="52">
        <v>1.0867</v>
      </c>
      <c r="AC1419" s="52">
        <v>1.4558</v>
      </c>
      <c r="AD1419" s="31">
        <f>省エネ計算フォーマット【EHP】!$U$131/100</f>
        <v>0</v>
      </c>
      <c r="AE1419" s="32">
        <f t="shared" si="43"/>
        <v>1.4550000000000001</v>
      </c>
    </row>
    <row r="1420" spans="20:31">
      <c r="T1420" s="73">
        <v>12</v>
      </c>
      <c r="U1420" s="73">
        <v>2015</v>
      </c>
      <c r="V1420" s="73" t="s">
        <v>20</v>
      </c>
      <c r="W1420" s="73" t="s">
        <v>606</v>
      </c>
      <c r="X1420" s="73" t="s">
        <v>618</v>
      </c>
      <c r="Y1420" s="28" t="str">
        <f t="shared" si="44"/>
        <v>122015暖房ビル用マルチ有り</v>
      </c>
      <c r="Z1420" s="51">
        <v>-0.876</v>
      </c>
      <c r="AA1420" s="51">
        <v>1.8759999999999999</v>
      </c>
      <c r="AB1420" s="52">
        <v>1.0398000000000001</v>
      </c>
      <c r="AC1420" s="52">
        <v>1.3971</v>
      </c>
      <c r="AD1420" s="31">
        <f>省エネ計算フォーマット【EHP】!$U$131/100</f>
        <v>0</v>
      </c>
      <c r="AE1420" s="32">
        <f t="shared" ref="AE1420:AE1448" si="45">ROUNDDOWN(IF(AD1420&gt;=0.25,Z1420*AD1420+AA1420,AB1420*AD1420+AC1420),3)</f>
        <v>1.397</v>
      </c>
    </row>
    <row r="1421" spans="20:31">
      <c r="T1421" s="73">
        <v>12</v>
      </c>
      <c r="U1421" s="73">
        <v>2015</v>
      </c>
      <c r="V1421" s="73" t="s">
        <v>20</v>
      </c>
      <c r="W1421" s="73" t="s">
        <v>607</v>
      </c>
      <c r="X1421" s="73" t="s">
        <v>618</v>
      </c>
      <c r="Y1421" s="28" t="str">
        <f t="shared" si="44"/>
        <v>122015暖房設備用有り</v>
      </c>
      <c r="Z1421" s="51">
        <v>-0.59799999999999998</v>
      </c>
      <c r="AA1421" s="51">
        <v>1.5980000000000001</v>
      </c>
      <c r="AB1421" s="52">
        <v>1.0339</v>
      </c>
      <c r="AC1421" s="52">
        <v>1.19</v>
      </c>
      <c r="AD1421" s="31">
        <f>省エネ計算フォーマット【EHP】!$U$131/100</f>
        <v>0</v>
      </c>
      <c r="AE1421" s="32">
        <f t="shared" si="45"/>
        <v>1.19</v>
      </c>
    </row>
    <row r="1422" spans="20:31">
      <c r="T1422" s="73">
        <v>12</v>
      </c>
      <c r="U1422" s="73">
        <v>2015</v>
      </c>
      <c r="V1422" s="73" t="s">
        <v>20</v>
      </c>
      <c r="W1422" s="73" t="s">
        <v>612</v>
      </c>
      <c r="X1422" s="73" t="s">
        <v>702</v>
      </c>
      <c r="Y1422" s="28" t="str">
        <f t="shared" si="44"/>
        <v>122015暖房店舗用無し（一定速）</v>
      </c>
      <c r="Z1422" s="51">
        <v>0.25</v>
      </c>
      <c r="AA1422" s="51">
        <v>0.75</v>
      </c>
      <c r="AB1422" s="52">
        <v>0.25</v>
      </c>
      <c r="AC1422" s="52">
        <v>0.75</v>
      </c>
      <c r="AD1422" s="31">
        <f>省エネ計算フォーマット【EHP】!$U$131/100</f>
        <v>0</v>
      </c>
      <c r="AE1422" s="32">
        <f t="shared" si="45"/>
        <v>0.75</v>
      </c>
    </row>
    <row r="1423" spans="20:31">
      <c r="T1423" s="73">
        <v>12</v>
      </c>
      <c r="U1423" s="73">
        <v>2015</v>
      </c>
      <c r="V1423" s="73" t="s">
        <v>20</v>
      </c>
      <c r="W1423" s="73" t="s">
        <v>606</v>
      </c>
      <c r="X1423" s="73" t="s">
        <v>702</v>
      </c>
      <c r="Y1423" s="28" t="str">
        <f t="shared" si="44"/>
        <v>122015暖房ビル用マルチ無し（一定速）</v>
      </c>
      <c r="Z1423" s="51">
        <v>0.25</v>
      </c>
      <c r="AA1423" s="51">
        <v>0.75</v>
      </c>
      <c r="AB1423" s="52">
        <v>0.25</v>
      </c>
      <c r="AC1423" s="52">
        <v>0.75</v>
      </c>
      <c r="AD1423" s="31">
        <f>省エネ計算フォーマット【EHP】!$U$131/100</f>
        <v>0</v>
      </c>
      <c r="AE1423" s="32">
        <f t="shared" si="45"/>
        <v>0.75</v>
      </c>
    </row>
    <row r="1424" spans="20:31">
      <c r="T1424" s="73">
        <v>12</v>
      </c>
      <c r="U1424" s="73">
        <v>2015</v>
      </c>
      <c r="V1424" s="73" t="s">
        <v>20</v>
      </c>
      <c r="W1424" s="73" t="s">
        <v>607</v>
      </c>
      <c r="X1424" s="73" t="s">
        <v>702</v>
      </c>
      <c r="Y1424" s="28" t="str">
        <f t="shared" si="44"/>
        <v>122015暖房設備用無し（一定速）</v>
      </c>
      <c r="Z1424" s="51">
        <v>0.25</v>
      </c>
      <c r="AA1424" s="51">
        <v>0.75</v>
      </c>
      <c r="AB1424" s="52">
        <v>0.25</v>
      </c>
      <c r="AC1424" s="52">
        <v>0.75</v>
      </c>
      <c r="AD1424" s="31">
        <f>省エネ計算フォーマット【EHP】!$U$131/100</f>
        <v>0</v>
      </c>
      <c r="AE1424" s="32">
        <f t="shared" si="45"/>
        <v>0.75</v>
      </c>
    </row>
    <row r="1425" spans="20:31">
      <c r="T1425" s="73">
        <v>12</v>
      </c>
      <c r="U1425" s="73">
        <v>2020</v>
      </c>
      <c r="V1425" s="73" t="s">
        <v>613</v>
      </c>
      <c r="W1425" s="73" t="s">
        <v>612</v>
      </c>
      <c r="X1425" s="73" t="s">
        <v>618</v>
      </c>
      <c r="Y1425" s="28" t="str">
        <f t="shared" si="44"/>
        <v>122020冷房店舗用有り</v>
      </c>
      <c r="Z1425" s="51">
        <v>-1.38</v>
      </c>
      <c r="AA1425" s="51">
        <v>2.38</v>
      </c>
      <c r="AB1425" s="52">
        <v>1.0581</v>
      </c>
      <c r="AC1425" s="52">
        <v>1.7705</v>
      </c>
      <c r="AD1425" s="31">
        <f>省エネ計算フォーマット【EHP】!$U$131/100</f>
        <v>0</v>
      </c>
      <c r="AE1425" s="32">
        <f t="shared" si="45"/>
        <v>1.77</v>
      </c>
    </row>
    <row r="1426" spans="20:31">
      <c r="T1426" s="73">
        <v>12</v>
      </c>
      <c r="U1426" s="73">
        <v>2020</v>
      </c>
      <c r="V1426" s="73" t="s">
        <v>613</v>
      </c>
      <c r="W1426" s="73" t="s">
        <v>606</v>
      </c>
      <c r="X1426" s="73" t="s">
        <v>618</v>
      </c>
      <c r="Y1426" s="28" t="str">
        <f t="shared" si="44"/>
        <v>122020冷房ビル用マルチ有り</v>
      </c>
      <c r="Z1426" s="51">
        <v>-1.68</v>
      </c>
      <c r="AA1426" s="51">
        <v>2.68</v>
      </c>
      <c r="AB1426" s="52">
        <v>1.0788</v>
      </c>
      <c r="AC1426" s="52">
        <v>2.0053000000000001</v>
      </c>
      <c r="AD1426" s="31">
        <f>省エネ計算フォーマット【EHP】!$U$131/100</f>
        <v>0</v>
      </c>
      <c r="AE1426" s="32">
        <f t="shared" si="45"/>
        <v>2.0049999999999999</v>
      </c>
    </row>
    <row r="1427" spans="20:31">
      <c r="T1427" s="73">
        <v>12</v>
      </c>
      <c r="U1427" s="73">
        <v>2020</v>
      </c>
      <c r="V1427" s="73" t="s">
        <v>613</v>
      </c>
      <c r="W1427" s="73" t="s">
        <v>607</v>
      </c>
      <c r="X1427" s="73" t="s">
        <v>618</v>
      </c>
      <c r="Y1427" s="28" t="str">
        <f t="shared" si="44"/>
        <v>122020冷房設備用有り</v>
      </c>
      <c r="Z1427" s="51">
        <v>-0.62</v>
      </c>
      <c r="AA1427" s="51">
        <v>1.62</v>
      </c>
      <c r="AB1427" s="52">
        <v>1.0472999999999999</v>
      </c>
      <c r="AC1427" s="52">
        <v>1.2032</v>
      </c>
      <c r="AD1427" s="31">
        <f>省エネ計算フォーマット【EHP】!$U$131/100</f>
        <v>0</v>
      </c>
      <c r="AE1427" s="32">
        <f t="shared" si="45"/>
        <v>1.2030000000000001</v>
      </c>
    </row>
    <row r="1428" spans="20:31">
      <c r="T1428" s="73">
        <v>12</v>
      </c>
      <c r="U1428" s="73">
        <v>2020</v>
      </c>
      <c r="V1428" s="73" t="s">
        <v>613</v>
      </c>
      <c r="W1428" s="73" t="s">
        <v>612</v>
      </c>
      <c r="X1428" s="73" t="s">
        <v>702</v>
      </c>
      <c r="Y1428" s="28" t="str">
        <f t="shared" si="44"/>
        <v>122020冷房店舗用無し（一定速）</v>
      </c>
      <c r="Z1428" s="51">
        <v>0.25</v>
      </c>
      <c r="AA1428" s="51">
        <v>0.75</v>
      </c>
      <c r="AB1428" s="52">
        <v>0.25</v>
      </c>
      <c r="AC1428" s="52">
        <v>0.75</v>
      </c>
      <c r="AD1428" s="31">
        <f>省エネ計算フォーマット【EHP】!$U$131/100</f>
        <v>0</v>
      </c>
      <c r="AE1428" s="32">
        <f t="shared" si="45"/>
        <v>0.75</v>
      </c>
    </row>
    <row r="1429" spans="20:31">
      <c r="T1429" s="73">
        <v>12</v>
      </c>
      <c r="U1429" s="73">
        <v>2020</v>
      </c>
      <c r="V1429" s="73" t="s">
        <v>613</v>
      </c>
      <c r="W1429" s="73" t="s">
        <v>606</v>
      </c>
      <c r="X1429" s="73" t="s">
        <v>702</v>
      </c>
      <c r="Y1429" s="28" t="str">
        <f t="shared" si="44"/>
        <v>122020冷房ビル用マルチ無し（一定速）</v>
      </c>
      <c r="Z1429" s="51">
        <v>0.25</v>
      </c>
      <c r="AA1429" s="51">
        <v>0.75</v>
      </c>
      <c r="AB1429" s="52">
        <v>0.25</v>
      </c>
      <c r="AC1429" s="52">
        <v>0.75</v>
      </c>
      <c r="AD1429" s="31">
        <f>省エネ計算フォーマット【EHP】!$U$131/100</f>
        <v>0</v>
      </c>
      <c r="AE1429" s="32">
        <f t="shared" si="45"/>
        <v>0.75</v>
      </c>
    </row>
    <row r="1430" spans="20:31">
      <c r="T1430" s="73">
        <v>12</v>
      </c>
      <c r="U1430" s="73">
        <v>2020</v>
      </c>
      <c r="V1430" s="73" t="s">
        <v>613</v>
      </c>
      <c r="W1430" s="73" t="s">
        <v>607</v>
      </c>
      <c r="X1430" s="73" t="s">
        <v>702</v>
      </c>
      <c r="Y1430" s="28" t="str">
        <f t="shared" si="44"/>
        <v>122020冷房設備用無し（一定速）</v>
      </c>
      <c r="Z1430" s="51">
        <v>0.25</v>
      </c>
      <c r="AA1430" s="51">
        <v>0.75</v>
      </c>
      <c r="AB1430" s="52">
        <v>0.25</v>
      </c>
      <c r="AC1430" s="52">
        <v>0.75</v>
      </c>
      <c r="AD1430" s="31">
        <f>省エネ計算フォーマット【EHP】!$U$131/100</f>
        <v>0</v>
      </c>
      <c r="AE1430" s="32">
        <f t="shared" si="45"/>
        <v>0.75</v>
      </c>
    </row>
    <row r="1431" spans="20:31">
      <c r="T1431" s="73">
        <v>12</v>
      </c>
      <c r="U1431" s="73">
        <v>2020</v>
      </c>
      <c r="V1431" s="73" t="s">
        <v>614</v>
      </c>
      <c r="W1431" s="73" t="s">
        <v>612</v>
      </c>
      <c r="X1431" s="73" t="s">
        <v>618</v>
      </c>
      <c r="Y1431" s="28" t="str">
        <f t="shared" si="44"/>
        <v>122020暖房店舗用有り</v>
      </c>
      <c r="Z1431" s="51">
        <v>-0.96</v>
      </c>
      <c r="AA1431" s="51">
        <v>1.96</v>
      </c>
      <c r="AB1431" s="52">
        <v>1.0862000000000001</v>
      </c>
      <c r="AC1431" s="52">
        <v>1.4483999999999999</v>
      </c>
      <c r="AD1431" s="31">
        <f>省エネ計算フォーマット【EHP】!$U$131/100</f>
        <v>0</v>
      </c>
      <c r="AE1431" s="32">
        <f t="shared" si="45"/>
        <v>1.448</v>
      </c>
    </row>
    <row r="1432" spans="20:31">
      <c r="T1432" s="73">
        <v>12</v>
      </c>
      <c r="U1432" s="73">
        <v>2020</v>
      </c>
      <c r="V1432" s="73" t="s">
        <v>614</v>
      </c>
      <c r="W1432" s="73" t="s">
        <v>606</v>
      </c>
      <c r="X1432" s="73" t="s">
        <v>618</v>
      </c>
      <c r="Y1432" s="28" t="str">
        <f t="shared" si="44"/>
        <v>122020暖房ビル用マルチ有り</v>
      </c>
      <c r="Z1432" s="51">
        <v>-1.1000000000000001</v>
      </c>
      <c r="AA1432" s="51">
        <v>2.1</v>
      </c>
      <c r="AB1432" s="52">
        <v>1.0416000000000001</v>
      </c>
      <c r="AC1432" s="52">
        <v>1.4596</v>
      </c>
      <c r="AD1432" s="31">
        <f>省エネ計算フォーマット【EHP】!$U$131/100</f>
        <v>0</v>
      </c>
      <c r="AE1432" s="32">
        <f t="shared" si="45"/>
        <v>1.4590000000000001</v>
      </c>
    </row>
    <row r="1433" spans="20:31">
      <c r="T1433" s="73">
        <v>12</v>
      </c>
      <c r="U1433" s="73">
        <v>2020</v>
      </c>
      <c r="V1433" s="73" t="s">
        <v>614</v>
      </c>
      <c r="W1433" s="73" t="s">
        <v>607</v>
      </c>
      <c r="X1433" s="73" t="s">
        <v>618</v>
      </c>
      <c r="Y1433" s="28" t="str">
        <f t="shared" si="44"/>
        <v>122020暖房設備用有り</v>
      </c>
      <c r="Z1433" s="51">
        <v>-0.46</v>
      </c>
      <c r="AA1433" s="51">
        <v>1.46</v>
      </c>
      <c r="AB1433" s="52">
        <v>0.94</v>
      </c>
      <c r="AC1433" s="52">
        <v>1.1100000000000001</v>
      </c>
      <c r="AD1433" s="31">
        <f>省エネ計算フォーマット【EHP】!$U$131/100</f>
        <v>0</v>
      </c>
      <c r="AE1433" s="32">
        <f t="shared" si="45"/>
        <v>1.1100000000000001</v>
      </c>
    </row>
    <row r="1434" spans="20:31">
      <c r="T1434" s="73">
        <v>12</v>
      </c>
      <c r="U1434" s="73">
        <v>2020</v>
      </c>
      <c r="V1434" s="73" t="s">
        <v>614</v>
      </c>
      <c r="W1434" s="73" t="s">
        <v>612</v>
      </c>
      <c r="X1434" s="73" t="s">
        <v>702</v>
      </c>
      <c r="Y1434" s="28" t="str">
        <f t="shared" si="44"/>
        <v>122020暖房店舗用無し（一定速）</v>
      </c>
      <c r="Z1434" s="51">
        <v>0.25</v>
      </c>
      <c r="AA1434" s="51">
        <v>0.75</v>
      </c>
      <c r="AB1434" s="52">
        <v>0.25</v>
      </c>
      <c r="AC1434" s="52">
        <v>0.75</v>
      </c>
      <c r="AD1434" s="31">
        <f>省エネ計算フォーマット【EHP】!$U$131/100</f>
        <v>0</v>
      </c>
      <c r="AE1434" s="32">
        <f t="shared" si="45"/>
        <v>0.75</v>
      </c>
    </row>
    <row r="1435" spans="20:31">
      <c r="T1435" s="73">
        <v>12</v>
      </c>
      <c r="U1435" s="73">
        <v>2020</v>
      </c>
      <c r="V1435" s="73" t="s">
        <v>614</v>
      </c>
      <c r="W1435" s="73" t="s">
        <v>606</v>
      </c>
      <c r="X1435" s="73" t="s">
        <v>702</v>
      </c>
      <c r="Y1435" s="28" t="str">
        <f t="shared" si="44"/>
        <v>122020暖房ビル用マルチ無し（一定速）</v>
      </c>
      <c r="Z1435" s="51">
        <v>0.25</v>
      </c>
      <c r="AA1435" s="51">
        <v>0.75</v>
      </c>
      <c r="AB1435" s="52">
        <v>0.25</v>
      </c>
      <c r="AC1435" s="52">
        <v>0.75</v>
      </c>
      <c r="AD1435" s="31">
        <f>省エネ計算フォーマット【EHP】!$U$131/100</f>
        <v>0</v>
      </c>
      <c r="AE1435" s="32">
        <f t="shared" si="45"/>
        <v>0.75</v>
      </c>
    </row>
    <row r="1436" spans="20:31">
      <c r="T1436" s="73">
        <v>12</v>
      </c>
      <c r="U1436" s="73">
        <v>2020</v>
      </c>
      <c r="V1436" s="73" t="s">
        <v>614</v>
      </c>
      <c r="W1436" s="73" t="s">
        <v>607</v>
      </c>
      <c r="X1436" s="73" t="s">
        <v>702</v>
      </c>
      <c r="Y1436" s="28" t="str">
        <f t="shared" si="44"/>
        <v>122020暖房設備用無し（一定速）</v>
      </c>
      <c r="Z1436" s="51">
        <v>0.25</v>
      </c>
      <c r="AA1436" s="51">
        <v>0.75</v>
      </c>
      <c r="AB1436" s="52">
        <v>0.25</v>
      </c>
      <c r="AC1436" s="52">
        <v>0.75</v>
      </c>
      <c r="AD1436" s="31">
        <f>省エネ計算フォーマット【EHP】!$U$131/100</f>
        <v>0</v>
      </c>
      <c r="AE1436" s="32">
        <f t="shared" si="45"/>
        <v>0.75</v>
      </c>
    </row>
    <row r="1437" spans="20:31">
      <c r="T1437" s="76">
        <v>12</v>
      </c>
      <c r="U1437" s="76">
        <v>2024</v>
      </c>
      <c r="V1437" s="76" t="s">
        <v>613</v>
      </c>
      <c r="W1437" s="76" t="s">
        <v>612</v>
      </c>
      <c r="X1437" s="76" t="s">
        <v>618</v>
      </c>
      <c r="Y1437" s="55" t="str">
        <f t="shared" si="44"/>
        <v>122024冷房店舗用有り</v>
      </c>
      <c r="Z1437" s="56">
        <v>-1.58</v>
      </c>
      <c r="AA1437" s="56">
        <v>2.58</v>
      </c>
      <c r="AB1437" s="57">
        <v>1.0629999999999999</v>
      </c>
      <c r="AC1437" s="57">
        <v>1.9193</v>
      </c>
      <c r="AD1437" s="31">
        <f>省エネ計算フォーマット【EHP】!$U$131/100</f>
        <v>0</v>
      </c>
      <c r="AE1437" s="37">
        <f t="shared" si="45"/>
        <v>1.919</v>
      </c>
    </row>
    <row r="1438" spans="20:31">
      <c r="T1438" s="76">
        <v>12</v>
      </c>
      <c r="U1438" s="76">
        <v>2024</v>
      </c>
      <c r="V1438" s="76" t="s">
        <v>613</v>
      </c>
      <c r="W1438" s="76" t="s">
        <v>606</v>
      </c>
      <c r="X1438" s="76" t="s">
        <v>618</v>
      </c>
      <c r="Y1438" s="55" t="str">
        <f t="shared" si="44"/>
        <v>122024冷房ビル用マルチ有り</v>
      </c>
      <c r="Z1438" s="56">
        <v>-1.6</v>
      </c>
      <c r="AA1438" s="56">
        <v>2.6</v>
      </c>
      <c r="AB1438" s="57">
        <v>1.0759000000000001</v>
      </c>
      <c r="AC1438" s="57">
        <v>1.931</v>
      </c>
      <c r="AD1438" s="31">
        <f>省エネ計算フォーマット【EHP】!$U$131/100</f>
        <v>0</v>
      </c>
      <c r="AE1438" s="37">
        <f t="shared" si="45"/>
        <v>1.931</v>
      </c>
    </row>
    <row r="1439" spans="20:31">
      <c r="T1439" s="76">
        <v>12</v>
      </c>
      <c r="U1439" s="76">
        <v>2024</v>
      </c>
      <c r="V1439" s="76" t="s">
        <v>613</v>
      </c>
      <c r="W1439" s="76" t="s">
        <v>607</v>
      </c>
      <c r="X1439" s="76" t="s">
        <v>618</v>
      </c>
      <c r="Y1439" s="55" t="str">
        <f t="shared" si="44"/>
        <v>122024冷房設備用有り</v>
      </c>
      <c r="Z1439" s="56">
        <v>-0.6</v>
      </c>
      <c r="AA1439" s="56">
        <v>1.6</v>
      </c>
      <c r="AB1439" s="57">
        <v>1.0467</v>
      </c>
      <c r="AC1439" s="57">
        <v>1.1882999999999999</v>
      </c>
      <c r="AD1439" s="31">
        <f>省エネ計算フォーマット【EHP】!$U$131/100</f>
        <v>0</v>
      </c>
      <c r="AE1439" s="37">
        <f t="shared" si="45"/>
        <v>1.1879999999999999</v>
      </c>
    </row>
    <row r="1440" spans="20:31">
      <c r="T1440" s="76">
        <v>12</v>
      </c>
      <c r="U1440" s="76">
        <v>2024</v>
      </c>
      <c r="V1440" s="76" t="s">
        <v>613</v>
      </c>
      <c r="W1440" s="76" t="s">
        <v>612</v>
      </c>
      <c r="X1440" s="76" t="s">
        <v>702</v>
      </c>
      <c r="Y1440" s="55" t="str">
        <f t="shared" si="44"/>
        <v>122024冷房店舗用無し（一定速）</v>
      </c>
      <c r="Z1440" s="56">
        <v>0.25</v>
      </c>
      <c r="AA1440" s="56">
        <v>0.75</v>
      </c>
      <c r="AB1440" s="57">
        <v>0.25</v>
      </c>
      <c r="AC1440" s="57">
        <v>0.75</v>
      </c>
      <c r="AD1440" s="31">
        <f>省エネ計算フォーマット【EHP】!$U$131/100</f>
        <v>0</v>
      </c>
      <c r="AE1440" s="37">
        <f t="shared" si="45"/>
        <v>0.75</v>
      </c>
    </row>
    <row r="1441" spans="20:31">
      <c r="T1441" s="76">
        <v>12</v>
      </c>
      <c r="U1441" s="76">
        <v>2024</v>
      </c>
      <c r="V1441" s="76" t="s">
        <v>613</v>
      </c>
      <c r="W1441" s="76" t="s">
        <v>606</v>
      </c>
      <c r="X1441" s="76" t="s">
        <v>702</v>
      </c>
      <c r="Y1441" s="55" t="str">
        <f t="shared" si="44"/>
        <v>122024冷房ビル用マルチ無し（一定速）</v>
      </c>
      <c r="Z1441" s="56">
        <v>0.25</v>
      </c>
      <c r="AA1441" s="56">
        <v>0.75</v>
      </c>
      <c r="AB1441" s="57">
        <v>0.25</v>
      </c>
      <c r="AC1441" s="57">
        <v>0.75</v>
      </c>
      <c r="AD1441" s="31">
        <f>省エネ計算フォーマット【EHP】!$U$131/100</f>
        <v>0</v>
      </c>
      <c r="AE1441" s="37">
        <f t="shared" si="45"/>
        <v>0.75</v>
      </c>
    </row>
    <row r="1442" spans="20:31">
      <c r="T1442" s="76">
        <v>12</v>
      </c>
      <c r="U1442" s="76">
        <v>2024</v>
      </c>
      <c r="V1442" s="76" t="s">
        <v>613</v>
      </c>
      <c r="W1442" s="76" t="s">
        <v>607</v>
      </c>
      <c r="X1442" s="76" t="s">
        <v>702</v>
      </c>
      <c r="Y1442" s="55" t="str">
        <f t="shared" si="44"/>
        <v>122024冷房設備用無し（一定速）</v>
      </c>
      <c r="Z1442" s="56">
        <v>0.25</v>
      </c>
      <c r="AA1442" s="56">
        <v>0.75</v>
      </c>
      <c r="AB1442" s="57">
        <v>0.25</v>
      </c>
      <c r="AC1442" s="57">
        <v>0.75</v>
      </c>
      <c r="AD1442" s="31">
        <f>省エネ計算フォーマット【EHP】!$U$131/100</f>
        <v>0</v>
      </c>
      <c r="AE1442" s="37">
        <f t="shared" si="45"/>
        <v>0.75</v>
      </c>
    </row>
    <row r="1443" spans="20:31">
      <c r="T1443" s="76">
        <v>12</v>
      </c>
      <c r="U1443" s="76">
        <v>2024</v>
      </c>
      <c r="V1443" s="76" t="s">
        <v>614</v>
      </c>
      <c r="W1443" s="76" t="s">
        <v>612</v>
      </c>
      <c r="X1443" s="76" t="s">
        <v>618</v>
      </c>
      <c r="Y1443" s="55" t="str">
        <f t="shared" si="44"/>
        <v>122024暖房店舗用有り</v>
      </c>
      <c r="Z1443" s="56">
        <v>-1.04</v>
      </c>
      <c r="AA1443" s="56">
        <v>2.04</v>
      </c>
      <c r="AB1443" s="57">
        <v>1.0898000000000001</v>
      </c>
      <c r="AC1443" s="57">
        <v>1.5076000000000001</v>
      </c>
      <c r="AD1443" s="31">
        <f>省エネ計算フォーマット【EHP】!$U$131/100</f>
        <v>0</v>
      </c>
      <c r="AE1443" s="37">
        <f t="shared" si="45"/>
        <v>1.5069999999999999</v>
      </c>
    </row>
    <row r="1444" spans="20:31">
      <c r="T1444" s="76">
        <v>12</v>
      </c>
      <c r="U1444" s="76">
        <v>2024</v>
      </c>
      <c r="V1444" s="76" t="s">
        <v>614</v>
      </c>
      <c r="W1444" s="76" t="s">
        <v>606</v>
      </c>
      <c r="X1444" s="76" t="s">
        <v>618</v>
      </c>
      <c r="Y1444" s="55" t="str">
        <f t="shared" si="44"/>
        <v>122024暖房ビル用マルチ有り</v>
      </c>
      <c r="Z1444" s="56">
        <v>-1.1399999999999999</v>
      </c>
      <c r="AA1444" s="56">
        <v>2.14</v>
      </c>
      <c r="AB1444" s="57">
        <v>1.0454000000000001</v>
      </c>
      <c r="AC1444" s="57">
        <v>1.5936999999999999</v>
      </c>
      <c r="AD1444" s="31">
        <f>省エネ計算フォーマット【EHP】!$U$131/100</f>
        <v>0</v>
      </c>
      <c r="AE1444" s="37">
        <f t="shared" si="45"/>
        <v>1.593</v>
      </c>
    </row>
    <row r="1445" spans="20:31">
      <c r="T1445" s="76">
        <v>12</v>
      </c>
      <c r="U1445" s="76">
        <v>2024</v>
      </c>
      <c r="V1445" s="76" t="s">
        <v>614</v>
      </c>
      <c r="W1445" s="76" t="s">
        <v>607</v>
      </c>
      <c r="X1445" s="76" t="s">
        <v>618</v>
      </c>
      <c r="Y1445" s="55" t="str">
        <f t="shared" si="44"/>
        <v>122024暖房設備用有り</v>
      </c>
      <c r="Z1445" s="56">
        <v>-0.57999999999999996</v>
      </c>
      <c r="AA1445" s="56">
        <v>1.58</v>
      </c>
      <c r="AB1445" s="57">
        <v>1.0335000000000001</v>
      </c>
      <c r="AC1445" s="57">
        <v>1.1766000000000001</v>
      </c>
      <c r="AD1445" s="31">
        <f>省エネ計算フォーマット【EHP】!$U$131/100</f>
        <v>0</v>
      </c>
      <c r="AE1445" s="37">
        <f t="shared" si="45"/>
        <v>1.1759999999999999</v>
      </c>
    </row>
    <row r="1446" spans="20:31">
      <c r="T1446" s="76">
        <v>12</v>
      </c>
      <c r="U1446" s="76">
        <v>2024</v>
      </c>
      <c r="V1446" s="76" t="s">
        <v>614</v>
      </c>
      <c r="W1446" s="76" t="s">
        <v>612</v>
      </c>
      <c r="X1446" s="76" t="s">
        <v>702</v>
      </c>
      <c r="Y1446" s="55" t="str">
        <f t="shared" si="44"/>
        <v>122024暖房店舗用無し（一定速）</v>
      </c>
      <c r="Z1446" s="56">
        <v>0.25</v>
      </c>
      <c r="AA1446" s="56">
        <v>0.75</v>
      </c>
      <c r="AB1446" s="57">
        <v>0.25</v>
      </c>
      <c r="AC1446" s="57">
        <v>0.75</v>
      </c>
      <c r="AD1446" s="31">
        <f>省エネ計算フォーマット【EHP】!$U$131/100</f>
        <v>0</v>
      </c>
      <c r="AE1446" s="37">
        <f t="shared" si="45"/>
        <v>0.75</v>
      </c>
    </row>
    <row r="1447" spans="20:31">
      <c r="T1447" s="76">
        <v>12</v>
      </c>
      <c r="U1447" s="76">
        <v>2024</v>
      </c>
      <c r="V1447" s="76" t="s">
        <v>614</v>
      </c>
      <c r="W1447" s="76" t="s">
        <v>606</v>
      </c>
      <c r="X1447" s="76" t="s">
        <v>702</v>
      </c>
      <c r="Y1447" s="55" t="str">
        <f t="shared" si="44"/>
        <v>122024暖房ビル用マルチ無し（一定速）</v>
      </c>
      <c r="Z1447" s="56">
        <v>0.25</v>
      </c>
      <c r="AA1447" s="56">
        <v>0.75</v>
      </c>
      <c r="AB1447" s="57">
        <v>0.25</v>
      </c>
      <c r="AC1447" s="57">
        <v>0.75</v>
      </c>
      <c r="AD1447" s="31">
        <f>省エネ計算フォーマット【EHP】!$U$131/100</f>
        <v>0</v>
      </c>
      <c r="AE1447" s="37">
        <f t="shared" si="45"/>
        <v>0.75</v>
      </c>
    </row>
    <row r="1448" spans="20:31">
      <c r="T1448" s="76">
        <v>12</v>
      </c>
      <c r="U1448" s="76">
        <v>2024</v>
      </c>
      <c r="V1448" s="76" t="s">
        <v>614</v>
      </c>
      <c r="W1448" s="76" t="s">
        <v>607</v>
      </c>
      <c r="X1448" s="76" t="s">
        <v>702</v>
      </c>
      <c r="Y1448" s="55" t="str">
        <f t="shared" si="44"/>
        <v>122024暖房設備用無し（一定速）</v>
      </c>
      <c r="Z1448" s="56">
        <v>0.25</v>
      </c>
      <c r="AA1448" s="56">
        <v>0.75</v>
      </c>
      <c r="AB1448" s="57">
        <v>0.25</v>
      </c>
      <c r="AC1448" s="57">
        <v>0.75</v>
      </c>
      <c r="AD1448" s="31">
        <f>省エネ計算フォーマット【EHP】!$U$131/100</f>
        <v>0</v>
      </c>
      <c r="AE1448" s="37">
        <f t="shared" si="45"/>
        <v>0.75</v>
      </c>
    </row>
  </sheetData>
  <sheetProtection selectLockedCells="1"/>
  <autoFilter ref="T8:AE1448" xr:uid="{3BE7F3DE-C86E-491E-91D8-277613267EE8}"/>
  <phoneticPr fontId="1"/>
  <pageMargins left="0.31496062992125984" right="0.31496062992125984" top="0" bottom="0" header="0.31496062992125984" footer="0.31496062992125984"/>
  <pageSetup paperSize="9" scale="47"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5F0809-C3FB-43DC-9ED7-7111DD289853}">
  <sheetPr>
    <tabColor theme="1"/>
    <pageSetUpPr fitToPage="1"/>
  </sheetPr>
  <dimension ref="B1:AO1448"/>
  <sheetViews>
    <sheetView zoomScaleNormal="100" zoomScaleSheetLayoutView="100" workbookViewId="0">
      <selection activeCell="J109" sqref="J109"/>
    </sheetView>
  </sheetViews>
  <sheetFormatPr defaultColWidth="9" defaultRowHeight="13"/>
  <cols>
    <col min="1" max="1" width="4.81640625" customWidth="1"/>
    <col min="2" max="3" width="14.90625" customWidth="1"/>
    <col min="4" max="4" width="2.81640625" customWidth="1"/>
    <col min="5" max="5" width="15.453125" bestFit="1" customWidth="1"/>
    <col min="6" max="6" width="14" customWidth="1"/>
    <col min="7" max="7" width="11.6328125" customWidth="1"/>
    <col min="8" max="8" width="2.81640625" customWidth="1"/>
    <col min="9" max="9" width="13.90625" bestFit="1" customWidth="1"/>
    <col min="10" max="10" width="2.81640625" customWidth="1"/>
    <col min="11" max="11" width="12.36328125" bestFit="1" customWidth="1"/>
    <col min="12" max="12" width="2.81640625" customWidth="1"/>
    <col min="13" max="13" width="4.453125" customWidth="1"/>
    <col min="14" max="14" width="7.08984375" bestFit="1" customWidth="1"/>
    <col min="16" max="16" width="8.08984375" bestFit="1" customWidth="1"/>
    <col min="17" max="17" width="11.90625" customWidth="1"/>
    <col min="18" max="18" width="13" bestFit="1" customWidth="1"/>
    <col min="19" max="19" width="2.81640625" customWidth="1"/>
    <col min="20" max="20" width="4.1796875" customWidth="1"/>
    <col min="23" max="23" width="12.36328125" bestFit="1" customWidth="1"/>
    <col min="24" max="24" width="14.26953125" customWidth="1"/>
    <col min="25" max="25" width="38.36328125" bestFit="1" customWidth="1"/>
    <col min="28" max="29" width="9" style="1"/>
    <col min="31" max="31" width="10.36328125" customWidth="1"/>
    <col min="32" max="32" width="2.81640625" customWidth="1"/>
    <col min="34" max="34" width="14.1796875" bestFit="1" customWidth="1"/>
    <col min="35" max="35" width="10.6328125" bestFit="1" customWidth="1"/>
    <col min="37" max="37" width="20.08984375" customWidth="1"/>
  </cols>
  <sheetData>
    <row r="1" spans="2:41" ht="13.5" thickBot="1"/>
    <row r="2" spans="2:41" ht="14.5" thickBot="1">
      <c r="B2" s="2" t="s">
        <v>672</v>
      </c>
      <c r="C2" s="3"/>
      <c r="D2" s="4"/>
      <c r="N2" s="5"/>
    </row>
    <row r="3" spans="2:41">
      <c r="AB3" s="6"/>
      <c r="AC3" s="6"/>
    </row>
    <row r="5" spans="2:41">
      <c r="AB5" s="6"/>
      <c r="AC5" s="6"/>
    </row>
    <row r="6" spans="2:41">
      <c r="B6" t="s">
        <v>24</v>
      </c>
      <c r="E6" s="46" t="s">
        <v>619</v>
      </c>
      <c r="G6" s="7" t="s">
        <v>621</v>
      </c>
      <c r="I6" t="s">
        <v>605</v>
      </c>
      <c r="K6" t="s">
        <v>615</v>
      </c>
      <c r="M6" t="s">
        <v>27</v>
      </c>
      <c r="T6" t="s">
        <v>608</v>
      </c>
      <c r="AH6" s="8"/>
      <c r="AI6" s="8"/>
      <c r="AJ6" s="8"/>
      <c r="AK6" s="8"/>
      <c r="AL6" s="8"/>
      <c r="AM6" s="8"/>
      <c r="AN6" s="8" t="s">
        <v>681</v>
      </c>
      <c r="AO6" s="8" t="s">
        <v>681</v>
      </c>
    </row>
    <row r="7" spans="2:41" ht="26">
      <c r="B7" s="8" t="s">
        <v>623</v>
      </c>
      <c r="C7" s="8" t="s">
        <v>11</v>
      </c>
      <c r="E7" s="9" t="s">
        <v>620</v>
      </c>
      <c r="F7" s="47">
        <v>1995</v>
      </c>
      <c r="G7" s="44">
        <v>2016</v>
      </c>
      <c r="I7" s="8" t="s">
        <v>604</v>
      </c>
      <c r="K7" s="10" t="s">
        <v>616</v>
      </c>
      <c r="M7" s="38" t="s">
        <v>25</v>
      </c>
      <c r="N7" s="38" t="s">
        <v>0</v>
      </c>
      <c r="O7" s="38" t="s">
        <v>21</v>
      </c>
      <c r="P7" s="38" t="s">
        <v>22</v>
      </c>
      <c r="Q7" s="39" t="s">
        <v>23</v>
      </c>
      <c r="R7" s="40" t="s">
        <v>678</v>
      </c>
      <c r="T7" s="11" t="s">
        <v>25</v>
      </c>
      <c r="U7" s="12" t="s">
        <v>13</v>
      </c>
      <c r="V7" s="12" t="s">
        <v>609</v>
      </c>
      <c r="W7" s="12" t="s">
        <v>610</v>
      </c>
      <c r="X7" s="12" t="s">
        <v>618</v>
      </c>
      <c r="Y7" s="13" t="s">
        <v>23</v>
      </c>
      <c r="Z7" s="14" t="s">
        <v>14</v>
      </c>
      <c r="AA7" s="15"/>
      <c r="AB7" s="16" t="s">
        <v>15</v>
      </c>
      <c r="AC7" s="17"/>
      <c r="AD7" s="18" t="s">
        <v>16</v>
      </c>
      <c r="AE7" s="19" t="s">
        <v>611</v>
      </c>
      <c r="AH7" s="8">
        <v>2020</v>
      </c>
      <c r="AI7" s="8"/>
      <c r="AJ7" s="8"/>
      <c r="AK7" s="8"/>
      <c r="AL7" s="22" t="s">
        <v>17</v>
      </c>
      <c r="AM7" s="22" t="s">
        <v>18</v>
      </c>
      <c r="AN7" s="22" t="s">
        <v>17</v>
      </c>
      <c r="AO7" s="22" t="s">
        <v>18</v>
      </c>
    </row>
    <row r="8" spans="2:41" ht="13.5" customHeight="1">
      <c r="B8" s="8" t="s">
        <v>624</v>
      </c>
      <c r="C8" s="8" t="s">
        <v>10</v>
      </c>
      <c r="E8" s="9">
        <v>1951</v>
      </c>
      <c r="F8" s="47">
        <v>1995</v>
      </c>
      <c r="G8" s="44">
        <v>2017</v>
      </c>
      <c r="I8" s="8" t="s">
        <v>606</v>
      </c>
      <c r="K8" s="8" t="s">
        <v>604</v>
      </c>
      <c r="M8" s="41">
        <v>1</v>
      </c>
      <c r="N8" s="42" t="s">
        <v>673</v>
      </c>
      <c r="O8" s="42" t="s">
        <v>674</v>
      </c>
      <c r="P8" s="42" t="s">
        <v>675</v>
      </c>
      <c r="Q8" s="42" t="s">
        <v>28</v>
      </c>
      <c r="R8" s="43">
        <v>0</v>
      </c>
      <c r="T8" s="60"/>
      <c r="U8" s="20"/>
      <c r="V8" s="20"/>
      <c r="W8" s="20"/>
      <c r="X8" s="20"/>
      <c r="Y8" s="21"/>
      <c r="Z8" s="22" t="s">
        <v>17</v>
      </c>
      <c r="AA8" s="22" t="s">
        <v>18</v>
      </c>
      <c r="AB8" s="23" t="s">
        <v>17</v>
      </c>
      <c r="AC8" s="23" t="s">
        <v>18</v>
      </c>
      <c r="AD8" s="61"/>
      <c r="AE8" s="24"/>
      <c r="AH8" s="8" t="s">
        <v>679</v>
      </c>
      <c r="AI8" s="8" t="s">
        <v>688</v>
      </c>
      <c r="AJ8" s="49" t="s">
        <v>680</v>
      </c>
      <c r="AK8" s="8" t="s">
        <v>682</v>
      </c>
      <c r="AL8" s="8">
        <v>-1.38</v>
      </c>
      <c r="AM8" s="8">
        <v>2.38</v>
      </c>
      <c r="AN8" s="8">
        <v>1.0581</v>
      </c>
      <c r="AO8" s="8">
        <v>1.7705</v>
      </c>
    </row>
    <row r="9" spans="2:41" ht="13.5" customHeight="1">
      <c r="B9" s="8" t="s">
        <v>625</v>
      </c>
      <c r="C9" s="8" t="s">
        <v>10</v>
      </c>
      <c r="E9" s="9">
        <v>1952</v>
      </c>
      <c r="F9" s="47">
        <v>1995</v>
      </c>
      <c r="I9" s="8" t="s">
        <v>607</v>
      </c>
      <c r="K9" s="8" t="s">
        <v>606</v>
      </c>
      <c r="M9" s="41">
        <v>1</v>
      </c>
      <c r="N9" s="42" t="s">
        <v>2</v>
      </c>
      <c r="O9" s="42" t="s">
        <v>674</v>
      </c>
      <c r="P9" s="42" t="s">
        <v>675</v>
      </c>
      <c r="Q9" s="42" t="s">
        <v>32</v>
      </c>
      <c r="R9" s="43">
        <v>0</v>
      </c>
      <c r="T9" s="25">
        <v>1</v>
      </c>
      <c r="U9" s="26">
        <v>1995</v>
      </c>
      <c r="V9" s="27" t="s">
        <v>19</v>
      </c>
      <c r="W9" s="27" t="s">
        <v>612</v>
      </c>
      <c r="X9" s="27" t="s">
        <v>618</v>
      </c>
      <c r="Y9" s="28" t="str">
        <f>T9&amp;U9&amp;V9&amp;W9&amp;X9</f>
        <v>11995冷房店舗用有り</v>
      </c>
      <c r="Z9" s="29">
        <v>0.32</v>
      </c>
      <c r="AA9" s="29">
        <v>0.68</v>
      </c>
      <c r="AB9" s="30">
        <v>1.0165999999999999</v>
      </c>
      <c r="AC9" s="30">
        <v>0.50590000000000002</v>
      </c>
      <c r="AD9" s="31">
        <f>省エネ計算フォーマット【EHP】!$V$170/100</f>
        <v>0</v>
      </c>
      <c r="AE9" s="32">
        <f>ROUNDDOWN(IF(AD9&gt;=0.25,Z9*AD9+AA9,AB9*AD9+AC9),3)</f>
        <v>0.505</v>
      </c>
      <c r="AH9" s="8"/>
      <c r="AI9" s="8"/>
      <c r="AJ9" s="8" t="s">
        <v>681</v>
      </c>
      <c r="AK9" s="8" t="s">
        <v>683</v>
      </c>
      <c r="AL9" s="8"/>
      <c r="AM9" s="8"/>
      <c r="AN9" s="8">
        <v>1.0581</v>
      </c>
      <c r="AO9" s="8">
        <v>1.7705</v>
      </c>
    </row>
    <row r="10" spans="2:41" ht="13.5" customHeight="1">
      <c r="B10" s="8" t="s">
        <v>626</v>
      </c>
      <c r="C10" s="8" t="s">
        <v>4</v>
      </c>
      <c r="E10" s="9">
        <v>1953</v>
      </c>
      <c r="F10" s="47">
        <v>1995</v>
      </c>
      <c r="G10" t="s">
        <v>670</v>
      </c>
      <c r="K10" s="8" t="s">
        <v>607</v>
      </c>
      <c r="M10" s="41">
        <v>1</v>
      </c>
      <c r="N10" s="42" t="s">
        <v>3</v>
      </c>
      <c r="O10" s="42" t="s">
        <v>674</v>
      </c>
      <c r="P10" s="42" t="s">
        <v>675</v>
      </c>
      <c r="Q10" s="42" t="s">
        <v>36</v>
      </c>
      <c r="R10" s="43">
        <v>0</v>
      </c>
      <c r="T10" s="25">
        <v>1</v>
      </c>
      <c r="U10" s="26">
        <v>1995</v>
      </c>
      <c r="V10" s="27" t="s">
        <v>19</v>
      </c>
      <c r="W10" s="27" t="s">
        <v>606</v>
      </c>
      <c r="X10" s="27" t="s">
        <v>618</v>
      </c>
      <c r="Y10" s="28" t="str">
        <f t="shared" ref="Y10:Y73" si="0">T10&amp;U10&amp;V10&amp;W10&amp;X10</f>
        <v>11995冷房ビル用マルチ有り</v>
      </c>
      <c r="Z10" s="29">
        <v>-0.218</v>
      </c>
      <c r="AA10" s="29">
        <v>1.218</v>
      </c>
      <c r="AB10" s="30">
        <v>1.0356000000000001</v>
      </c>
      <c r="AC10" s="30">
        <v>0.90459999999999996</v>
      </c>
      <c r="AD10" s="31">
        <f>省エネ計算フォーマット【EHP】!$V$170/100</f>
        <v>0</v>
      </c>
      <c r="AE10" s="32">
        <f>ROUNDDOWN(IF(AD10&gt;=0.25,Z10*AD10+AA10,AB10*AD10+AC10),3)</f>
        <v>0.90400000000000003</v>
      </c>
      <c r="AH10" s="8"/>
      <c r="AI10" s="8" t="s">
        <v>684</v>
      </c>
      <c r="AJ10" s="49" t="s">
        <v>680</v>
      </c>
      <c r="AK10" s="8" t="s">
        <v>685</v>
      </c>
      <c r="AL10" s="8">
        <v>-0.96</v>
      </c>
      <c r="AM10" s="8">
        <v>1.96</v>
      </c>
      <c r="AN10" s="8">
        <v>1.0862000000000001</v>
      </c>
      <c r="AO10" s="8">
        <v>1.4483999999999999</v>
      </c>
    </row>
    <row r="11" spans="2:41" ht="13.5" customHeight="1">
      <c r="B11" s="8" t="s">
        <v>627</v>
      </c>
      <c r="C11" s="8" t="s">
        <v>4</v>
      </c>
      <c r="E11" s="9">
        <v>1954</v>
      </c>
      <c r="F11" s="47">
        <v>1995</v>
      </c>
      <c r="G11" s="45">
        <v>8.64</v>
      </c>
      <c r="K11" s="33"/>
      <c r="M11" s="41">
        <v>1</v>
      </c>
      <c r="N11" s="42" t="s">
        <v>4</v>
      </c>
      <c r="O11" s="42" t="s">
        <v>674</v>
      </c>
      <c r="P11" s="42" t="s">
        <v>675</v>
      </c>
      <c r="Q11" s="42" t="s">
        <v>40</v>
      </c>
      <c r="R11" s="43">
        <v>0</v>
      </c>
      <c r="T11" s="25">
        <v>1</v>
      </c>
      <c r="U11" s="26">
        <v>1995</v>
      </c>
      <c r="V11" s="27" t="s">
        <v>19</v>
      </c>
      <c r="W11" s="27" t="s">
        <v>607</v>
      </c>
      <c r="X11" s="27" t="s">
        <v>618</v>
      </c>
      <c r="Y11" s="28" t="str">
        <f t="shared" si="0"/>
        <v>11995冷房設備用有り</v>
      </c>
      <c r="Z11" s="29">
        <v>0.25</v>
      </c>
      <c r="AA11" s="29">
        <v>0.75</v>
      </c>
      <c r="AB11" s="30">
        <v>1.0219</v>
      </c>
      <c r="AC11" s="30">
        <v>0.55700000000000005</v>
      </c>
      <c r="AD11" s="31">
        <f>省エネ計算フォーマット【EHP】!$V$170/100</f>
        <v>0</v>
      </c>
      <c r="AE11" s="32">
        <f>ROUNDDOWN(IF(AD11&gt;=0.25,Z11*AD11+AA11,AB11*AD11+AC11),3)</f>
        <v>0.55700000000000005</v>
      </c>
      <c r="AH11" s="8"/>
      <c r="AI11" s="8"/>
      <c r="AJ11" s="8" t="s">
        <v>681</v>
      </c>
      <c r="AK11" s="8" t="s">
        <v>686</v>
      </c>
      <c r="AL11" s="8"/>
      <c r="AM11" s="8"/>
      <c r="AN11" s="8">
        <v>1.0862000000000001</v>
      </c>
      <c r="AO11" s="8">
        <v>1.4483999999999999</v>
      </c>
    </row>
    <row r="12" spans="2:41" ht="13.5" customHeight="1">
      <c r="B12" s="8" t="s">
        <v>628</v>
      </c>
      <c r="C12" s="8" t="s">
        <v>4</v>
      </c>
      <c r="E12" s="9">
        <v>1955</v>
      </c>
      <c r="F12" s="47">
        <v>1995</v>
      </c>
      <c r="K12" s="34"/>
      <c r="M12" s="41">
        <v>1</v>
      </c>
      <c r="N12" s="42" t="s">
        <v>5</v>
      </c>
      <c r="O12" s="42" t="s">
        <v>674</v>
      </c>
      <c r="P12" s="42" t="s">
        <v>675</v>
      </c>
      <c r="Q12" s="42" t="s">
        <v>44</v>
      </c>
      <c r="R12" s="43">
        <v>0</v>
      </c>
      <c r="T12" s="25">
        <v>1</v>
      </c>
      <c r="U12" s="26">
        <v>1995</v>
      </c>
      <c r="V12" s="27" t="s">
        <v>19</v>
      </c>
      <c r="W12" s="27" t="s">
        <v>612</v>
      </c>
      <c r="X12" s="27" t="s">
        <v>702</v>
      </c>
      <c r="Y12" s="28" t="str">
        <f t="shared" si="0"/>
        <v>11995冷房店舗用無し（一定速）</v>
      </c>
      <c r="Z12" s="29">
        <v>0.26</v>
      </c>
      <c r="AA12" s="29">
        <v>0.74</v>
      </c>
      <c r="AB12" s="30">
        <v>0.26</v>
      </c>
      <c r="AC12" s="30">
        <v>0.74</v>
      </c>
      <c r="AD12" s="31">
        <f>省エネ計算フォーマット【EHP】!$V$170/100</f>
        <v>0</v>
      </c>
      <c r="AE12" s="32">
        <f t="shared" ref="AE12:AE75" si="1">ROUNDDOWN(IF(AD12&gt;=0.25,Z12*AD12+AA12,AB12*AD12+AC12),3)</f>
        <v>0.74</v>
      </c>
      <c r="AH12" s="8"/>
      <c r="AI12" s="8"/>
      <c r="AJ12" s="8"/>
      <c r="AK12" s="8"/>
      <c r="AL12" s="8"/>
      <c r="AM12" s="8"/>
    </row>
    <row r="13" spans="2:41" ht="13.5" customHeight="1">
      <c r="B13" s="8" t="s">
        <v>629</v>
      </c>
      <c r="C13" s="8" t="s">
        <v>4</v>
      </c>
      <c r="E13" s="9">
        <v>1956</v>
      </c>
      <c r="F13" s="47">
        <v>1995</v>
      </c>
      <c r="G13" t="s">
        <v>671</v>
      </c>
      <c r="M13" s="41">
        <v>1</v>
      </c>
      <c r="N13" s="42" t="s">
        <v>6</v>
      </c>
      <c r="O13" s="42" t="s">
        <v>674</v>
      </c>
      <c r="P13" s="42" t="s">
        <v>675</v>
      </c>
      <c r="Q13" s="42" t="s">
        <v>48</v>
      </c>
      <c r="R13" s="43">
        <v>0</v>
      </c>
      <c r="T13" s="25">
        <v>1</v>
      </c>
      <c r="U13" s="26">
        <v>1995</v>
      </c>
      <c r="V13" s="27" t="s">
        <v>19</v>
      </c>
      <c r="W13" s="27" t="s">
        <v>606</v>
      </c>
      <c r="X13" s="27" t="s">
        <v>702</v>
      </c>
      <c r="Y13" s="28" t="str">
        <f t="shared" si="0"/>
        <v>11995冷房ビル用マルチ無し（一定速）</v>
      </c>
      <c r="Z13" s="29">
        <v>0.26</v>
      </c>
      <c r="AA13" s="29">
        <v>0.74</v>
      </c>
      <c r="AB13" s="30">
        <v>0.26</v>
      </c>
      <c r="AC13" s="30">
        <v>0.74</v>
      </c>
      <c r="AD13" s="31">
        <f>省エネ計算フォーマット【EHP】!$V$170/100</f>
        <v>0</v>
      </c>
      <c r="AE13" s="32">
        <f t="shared" si="1"/>
        <v>0.74</v>
      </c>
      <c r="AH13" s="47" t="s">
        <v>687</v>
      </c>
      <c r="AI13" s="8" t="s">
        <v>689</v>
      </c>
      <c r="AJ13" s="49" t="s">
        <v>680</v>
      </c>
      <c r="AK13" s="8" t="s">
        <v>691</v>
      </c>
      <c r="AL13" s="8">
        <v>-1.68</v>
      </c>
      <c r="AM13" s="8">
        <v>2.68</v>
      </c>
      <c r="AN13" s="8">
        <v>1.0788</v>
      </c>
      <c r="AO13" s="8">
        <v>2.0053000000000001</v>
      </c>
    </row>
    <row r="14" spans="2:41" ht="13.5" customHeight="1">
      <c r="B14" s="36" t="s">
        <v>630</v>
      </c>
      <c r="C14" s="8" t="s">
        <v>4</v>
      </c>
      <c r="E14" s="9">
        <v>1957</v>
      </c>
      <c r="F14" s="47">
        <v>1995</v>
      </c>
      <c r="G14" s="45">
        <v>2.58E-2</v>
      </c>
      <c r="M14" s="41">
        <v>1</v>
      </c>
      <c r="N14" s="42" t="s">
        <v>7</v>
      </c>
      <c r="O14" s="42" t="s">
        <v>674</v>
      </c>
      <c r="P14" s="42" t="s">
        <v>675</v>
      </c>
      <c r="Q14" s="42" t="s">
        <v>52</v>
      </c>
      <c r="R14" s="43">
        <v>0</v>
      </c>
      <c r="T14" s="25">
        <v>1</v>
      </c>
      <c r="U14" s="26">
        <v>1995</v>
      </c>
      <c r="V14" s="27" t="s">
        <v>19</v>
      </c>
      <c r="W14" s="27" t="s">
        <v>607</v>
      </c>
      <c r="X14" s="27" t="s">
        <v>702</v>
      </c>
      <c r="Y14" s="28" t="str">
        <f t="shared" si="0"/>
        <v>11995冷房設備用無し（一定速）</v>
      </c>
      <c r="Z14" s="29">
        <v>0.26</v>
      </c>
      <c r="AA14" s="29">
        <v>0.74</v>
      </c>
      <c r="AB14" s="30">
        <v>0.26</v>
      </c>
      <c r="AC14" s="30">
        <v>0.74</v>
      </c>
      <c r="AD14" s="31">
        <f>省エネ計算フォーマット【EHP】!$V$170/100</f>
        <v>0</v>
      </c>
      <c r="AE14" s="32">
        <f t="shared" si="1"/>
        <v>0.74</v>
      </c>
      <c r="AH14" s="8"/>
      <c r="AI14" s="8"/>
      <c r="AJ14" s="8" t="s">
        <v>681</v>
      </c>
      <c r="AK14" s="8" t="s">
        <v>692</v>
      </c>
      <c r="AL14" s="8"/>
      <c r="AM14" s="8"/>
      <c r="AN14" s="8">
        <v>1.0788</v>
      </c>
      <c r="AO14" s="8">
        <v>2.0053000000000001</v>
      </c>
    </row>
    <row r="15" spans="2:41" ht="13.5" customHeight="1">
      <c r="B15" s="36" t="s">
        <v>631</v>
      </c>
      <c r="C15" s="8" t="s">
        <v>9</v>
      </c>
      <c r="E15" s="9">
        <v>1958</v>
      </c>
      <c r="F15" s="47">
        <v>1995</v>
      </c>
      <c r="M15" s="41">
        <v>1</v>
      </c>
      <c r="N15" s="42" t="s">
        <v>8</v>
      </c>
      <c r="O15" s="42" t="s">
        <v>674</v>
      </c>
      <c r="P15" s="42" t="s">
        <v>675</v>
      </c>
      <c r="Q15" s="42" t="s">
        <v>56</v>
      </c>
      <c r="R15" s="43">
        <v>0</v>
      </c>
      <c r="T15" s="25">
        <v>1</v>
      </c>
      <c r="U15" s="26">
        <v>1995</v>
      </c>
      <c r="V15" s="27" t="s">
        <v>20</v>
      </c>
      <c r="W15" s="27" t="s">
        <v>612</v>
      </c>
      <c r="X15" s="27" t="s">
        <v>618</v>
      </c>
      <c r="Y15" s="28" t="str">
        <f t="shared" si="0"/>
        <v>11995暖房店舗用有り</v>
      </c>
      <c r="Z15" s="29">
        <v>0.374</v>
      </c>
      <c r="AA15" s="29">
        <v>0.626</v>
      </c>
      <c r="AB15" s="30">
        <v>1.0275000000000001</v>
      </c>
      <c r="AC15" s="30">
        <v>0.46260000000000001</v>
      </c>
      <c r="AD15" s="31">
        <f>省エネ計算フォーマット【EHP】!$V$170/100</f>
        <v>0</v>
      </c>
      <c r="AE15" s="32">
        <f t="shared" si="1"/>
        <v>0.46200000000000002</v>
      </c>
      <c r="AH15" s="8"/>
      <c r="AI15" s="8" t="s">
        <v>690</v>
      </c>
      <c r="AJ15" s="49" t="s">
        <v>680</v>
      </c>
      <c r="AK15" s="8" t="s">
        <v>693</v>
      </c>
      <c r="AL15" s="8">
        <v>-1.1000000000000001</v>
      </c>
      <c r="AM15" s="8">
        <v>2.1</v>
      </c>
      <c r="AN15" s="8">
        <v>1.0416000000000001</v>
      </c>
      <c r="AO15" s="8">
        <v>1.4596</v>
      </c>
    </row>
    <row r="16" spans="2:41" ht="13.5" customHeight="1">
      <c r="B16" s="8" t="s">
        <v>632</v>
      </c>
      <c r="C16" s="8" t="s">
        <v>9</v>
      </c>
      <c r="E16" s="9">
        <v>1959</v>
      </c>
      <c r="F16" s="47">
        <v>1995</v>
      </c>
      <c r="M16" s="41">
        <v>1</v>
      </c>
      <c r="N16" s="42" t="s">
        <v>9</v>
      </c>
      <c r="O16" s="42" t="s">
        <v>674</v>
      </c>
      <c r="P16" s="42" t="s">
        <v>675</v>
      </c>
      <c r="Q16" s="42" t="s">
        <v>60</v>
      </c>
      <c r="R16" s="43">
        <v>0</v>
      </c>
      <c r="T16" s="25">
        <v>1</v>
      </c>
      <c r="U16" s="26">
        <v>1995</v>
      </c>
      <c r="V16" s="27" t="s">
        <v>20</v>
      </c>
      <c r="W16" s="27" t="s">
        <v>606</v>
      </c>
      <c r="X16" s="27" t="s">
        <v>618</v>
      </c>
      <c r="Y16" s="28" t="str">
        <f t="shared" si="0"/>
        <v>11995暖房ビル用マルチ有り</v>
      </c>
      <c r="Z16" s="29">
        <v>-0.112</v>
      </c>
      <c r="AA16" s="29">
        <v>1.1120000000000001</v>
      </c>
      <c r="AB16" s="30">
        <v>1.0236000000000001</v>
      </c>
      <c r="AC16" s="30">
        <v>0.82809999999999995</v>
      </c>
      <c r="AD16" s="31">
        <f>省エネ計算フォーマット【EHP】!$V$170/100</f>
        <v>0</v>
      </c>
      <c r="AE16" s="32">
        <f t="shared" si="1"/>
        <v>0.82799999999999996</v>
      </c>
      <c r="AH16" s="8"/>
      <c r="AI16" s="8"/>
      <c r="AJ16" s="8" t="s">
        <v>681</v>
      </c>
      <c r="AK16" s="8" t="s">
        <v>694</v>
      </c>
      <c r="AL16" s="8"/>
      <c r="AM16" s="8"/>
      <c r="AN16" s="8">
        <v>1.0416000000000001</v>
      </c>
      <c r="AO16" s="8">
        <v>1.4596</v>
      </c>
    </row>
    <row r="17" spans="2:41" ht="14.25" customHeight="1">
      <c r="B17" s="8" t="s">
        <v>633</v>
      </c>
      <c r="C17" s="8" t="s">
        <v>9</v>
      </c>
      <c r="E17" s="9">
        <v>1960</v>
      </c>
      <c r="F17" s="47">
        <v>1995</v>
      </c>
      <c r="M17" s="41">
        <v>1</v>
      </c>
      <c r="N17" s="42" t="s">
        <v>10</v>
      </c>
      <c r="O17" s="42" t="s">
        <v>674</v>
      </c>
      <c r="P17" s="42" t="s">
        <v>675</v>
      </c>
      <c r="Q17" s="42" t="s">
        <v>64</v>
      </c>
      <c r="R17" s="43">
        <v>0</v>
      </c>
      <c r="T17" s="25">
        <v>1</v>
      </c>
      <c r="U17" s="26">
        <v>1995</v>
      </c>
      <c r="V17" s="27" t="s">
        <v>20</v>
      </c>
      <c r="W17" s="27" t="s">
        <v>607</v>
      </c>
      <c r="X17" s="27" t="s">
        <v>618</v>
      </c>
      <c r="Y17" s="28" t="str">
        <f t="shared" si="0"/>
        <v>11995暖房設備用有り</v>
      </c>
      <c r="Z17" s="29">
        <v>0.25</v>
      </c>
      <c r="AA17" s="29">
        <v>0.75</v>
      </c>
      <c r="AB17" s="30">
        <v>1.0159</v>
      </c>
      <c r="AC17" s="30">
        <v>0.5585</v>
      </c>
      <c r="AD17" s="31">
        <f>省エネ計算フォーマット【EHP】!$V$170/100</f>
        <v>0</v>
      </c>
      <c r="AE17" s="32">
        <f t="shared" si="1"/>
        <v>0.55800000000000005</v>
      </c>
      <c r="AH17" s="8" t="s">
        <v>695</v>
      </c>
      <c r="AI17" s="8" t="s">
        <v>696</v>
      </c>
      <c r="AJ17" s="49" t="s">
        <v>680</v>
      </c>
      <c r="AK17" s="8" t="s">
        <v>698</v>
      </c>
      <c r="AL17" s="8">
        <v>-0.62</v>
      </c>
      <c r="AM17" s="8">
        <v>1.62</v>
      </c>
      <c r="AN17" s="8">
        <v>1.0472999999999999</v>
      </c>
      <c r="AO17" s="8">
        <v>1.2032</v>
      </c>
    </row>
    <row r="18" spans="2:41" ht="13.5" customHeight="1">
      <c r="B18" s="8" t="s">
        <v>634</v>
      </c>
      <c r="C18" s="8" t="s">
        <v>9</v>
      </c>
      <c r="E18" s="9">
        <v>1961</v>
      </c>
      <c r="F18" s="47">
        <v>1995</v>
      </c>
      <c r="M18" s="41">
        <v>1</v>
      </c>
      <c r="N18" s="42" t="s">
        <v>11</v>
      </c>
      <c r="O18" s="42" t="s">
        <v>674</v>
      </c>
      <c r="P18" s="42" t="s">
        <v>675</v>
      </c>
      <c r="Q18" s="42" t="s">
        <v>68</v>
      </c>
      <c r="R18" s="43">
        <v>0</v>
      </c>
      <c r="T18" s="25">
        <v>1</v>
      </c>
      <c r="U18" s="26">
        <v>1995</v>
      </c>
      <c r="V18" s="27" t="s">
        <v>20</v>
      </c>
      <c r="W18" s="27" t="s">
        <v>612</v>
      </c>
      <c r="X18" s="27" t="s">
        <v>702</v>
      </c>
      <c r="Y18" s="28" t="str">
        <f t="shared" si="0"/>
        <v>11995暖房店舗用無し（一定速）</v>
      </c>
      <c r="Z18" s="29">
        <v>0.26</v>
      </c>
      <c r="AA18" s="29">
        <v>0.74</v>
      </c>
      <c r="AB18" s="30">
        <v>0.26</v>
      </c>
      <c r="AC18" s="30">
        <v>0.74</v>
      </c>
      <c r="AD18" s="31">
        <f>省エネ計算フォーマット【EHP】!$V$170/100</f>
        <v>0</v>
      </c>
      <c r="AE18" s="32">
        <f t="shared" si="1"/>
        <v>0.74</v>
      </c>
      <c r="AH18" s="8"/>
      <c r="AI18" s="8"/>
      <c r="AJ18" s="8" t="s">
        <v>681</v>
      </c>
      <c r="AK18" s="8" t="s">
        <v>699</v>
      </c>
      <c r="AL18" s="8"/>
      <c r="AM18" s="8"/>
      <c r="AN18" s="8">
        <v>1.0472999999999999</v>
      </c>
      <c r="AO18" s="8">
        <v>1.2032</v>
      </c>
    </row>
    <row r="19" spans="2:41" ht="13.5" customHeight="1">
      <c r="B19" s="8" t="s">
        <v>635</v>
      </c>
      <c r="C19" s="8" t="s">
        <v>9</v>
      </c>
      <c r="E19" s="9">
        <v>1962</v>
      </c>
      <c r="F19" s="47">
        <v>1995</v>
      </c>
      <c r="M19" s="41">
        <v>1</v>
      </c>
      <c r="N19" s="42" t="s">
        <v>12</v>
      </c>
      <c r="O19" s="42" t="s">
        <v>674</v>
      </c>
      <c r="P19" s="42" t="s">
        <v>675</v>
      </c>
      <c r="Q19" s="42" t="s">
        <v>72</v>
      </c>
      <c r="R19" s="43">
        <v>0</v>
      </c>
      <c r="T19" s="25">
        <v>1</v>
      </c>
      <c r="U19" s="26">
        <v>1995</v>
      </c>
      <c r="V19" s="27" t="s">
        <v>20</v>
      </c>
      <c r="W19" s="27" t="s">
        <v>606</v>
      </c>
      <c r="X19" s="27" t="s">
        <v>702</v>
      </c>
      <c r="Y19" s="28" t="str">
        <f t="shared" si="0"/>
        <v>11995暖房ビル用マルチ無し（一定速）</v>
      </c>
      <c r="Z19" s="29">
        <v>0.26</v>
      </c>
      <c r="AA19" s="29">
        <v>0.74</v>
      </c>
      <c r="AB19" s="30">
        <v>0.26</v>
      </c>
      <c r="AC19" s="30">
        <v>0.74</v>
      </c>
      <c r="AD19" s="31">
        <f>省エネ計算フォーマット【EHP】!$V$170/100</f>
        <v>0</v>
      </c>
      <c r="AE19" s="32">
        <f t="shared" si="1"/>
        <v>0.74</v>
      </c>
      <c r="AH19" s="8"/>
      <c r="AI19" s="8" t="s">
        <v>697</v>
      </c>
      <c r="AJ19" s="49" t="s">
        <v>680</v>
      </c>
      <c r="AK19" s="8" t="s">
        <v>700</v>
      </c>
      <c r="AL19" s="8">
        <v>-0.46</v>
      </c>
      <c r="AM19" s="8">
        <v>1.46</v>
      </c>
      <c r="AN19" s="8">
        <v>0.94</v>
      </c>
      <c r="AO19" s="8">
        <v>1.1100000000000001</v>
      </c>
    </row>
    <row r="20" spans="2:41" ht="13.5" customHeight="1">
      <c r="B20" s="8" t="s">
        <v>636</v>
      </c>
      <c r="C20" s="8" t="s">
        <v>9</v>
      </c>
      <c r="E20" s="9">
        <v>1963</v>
      </c>
      <c r="F20" s="47">
        <v>1995</v>
      </c>
      <c r="M20" s="41">
        <v>2</v>
      </c>
      <c r="N20" s="42" t="s">
        <v>673</v>
      </c>
      <c r="O20" s="42" t="s">
        <v>674</v>
      </c>
      <c r="P20" s="42" t="s">
        <v>675</v>
      </c>
      <c r="Q20" s="42" t="s">
        <v>76</v>
      </c>
      <c r="R20" s="43">
        <v>0</v>
      </c>
      <c r="T20" s="25">
        <v>1</v>
      </c>
      <c r="U20" s="26">
        <v>1995</v>
      </c>
      <c r="V20" s="27" t="s">
        <v>20</v>
      </c>
      <c r="W20" s="27" t="s">
        <v>607</v>
      </c>
      <c r="X20" s="27" t="s">
        <v>702</v>
      </c>
      <c r="Y20" s="28" t="str">
        <f t="shared" si="0"/>
        <v>11995暖房設備用無し（一定速）</v>
      </c>
      <c r="Z20" s="29">
        <v>0.26</v>
      </c>
      <c r="AA20" s="29">
        <v>0.74</v>
      </c>
      <c r="AB20" s="30">
        <v>0.26</v>
      </c>
      <c r="AC20" s="30">
        <v>0.74</v>
      </c>
      <c r="AD20" s="31">
        <f>省エネ計算フォーマット【EHP】!$V$170/100</f>
        <v>0</v>
      </c>
      <c r="AE20" s="32">
        <f t="shared" si="1"/>
        <v>0.74</v>
      </c>
      <c r="AH20" s="8"/>
      <c r="AI20" s="8"/>
      <c r="AJ20" s="8" t="s">
        <v>681</v>
      </c>
      <c r="AK20" s="8" t="s">
        <v>701</v>
      </c>
      <c r="AL20" s="8"/>
      <c r="AM20" s="8"/>
      <c r="AN20" s="8">
        <v>0.94</v>
      </c>
      <c r="AO20" s="8">
        <v>1.1100000000000001</v>
      </c>
    </row>
    <row r="21" spans="2:41" ht="13.5" customHeight="1">
      <c r="B21" s="36" t="s">
        <v>637</v>
      </c>
      <c r="C21" s="8" t="s">
        <v>9</v>
      </c>
      <c r="E21" s="9">
        <v>1964</v>
      </c>
      <c r="F21" s="47">
        <v>1995</v>
      </c>
      <c r="M21" s="41">
        <v>2</v>
      </c>
      <c r="N21" s="42" t="s">
        <v>2</v>
      </c>
      <c r="O21" s="42" t="s">
        <v>674</v>
      </c>
      <c r="P21" s="42" t="s">
        <v>675</v>
      </c>
      <c r="Q21" s="42" t="s">
        <v>80</v>
      </c>
      <c r="R21" s="43">
        <v>0</v>
      </c>
      <c r="T21" s="25">
        <v>1</v>
      </c>
      <c r="U21" s="26">
        <v>2005</v>
      </c>
      <c r="V21" s="27" t="s">
        <v>19</v>
      </c>
      <c r="W21" s="27" t="s">
        <v>612</v>
      </c>
      <c r="X21" s="27" t="s">
        <v>618</v>
      </c>
      <c r="Y21" s="28" t="str">
        <f t="shared" si="0"/>
        <v>12005冷房店舗用有り</v>
      </c>
      <c r="Z21" s="29">
        <v>-0.86599999999999999</v>
      </c>
      <c r="AA21" s="29">
        <v>1.8660000000000001</v>
      </c>
      <c r="AB21" s="30">
        <v>1.0455000000000001</v>
      </c>
      <c r="AC21" s="30">
        <v>1.3880999999999999</v>
      </c>
      <c r="AD21" s="31">
        <f>省エネ計算フォーマット【EHP】!$V$170/100</f>
        <v>0</v>
      </c>
      <c r="AE21" s="32">
        <f t="shared" si="1"/>
        <v>1.3879999999999999</v>
      </c>
    </row>
    <row r="22" spans="2:41" ht="13.5" customHeight="1">
      <c r="B22" s="36" t="s">
        <v>638</v>
      </c>
      <c r="C22" s="36" t="s">
        <v>1</v>
      </c>
      <c r="E22" s="9">
        <v>1965</v>
      </c>
      <c r="F22" s="47">
        <v>1995</v>
      </c>
      <c r="M22" s="41">
        <v>2</v>
      </c>
      <c r="N22" s="42" t="s">
        <v>3</v>
      </c>
      <c r="O22" s="42" t="s">
        <v>674</v>
      </c>
      <c r="P22" s="42" t="s">
        <v>675</v>
      </c>
      <c r="Q22" s="42" t="s">
        <v>84</v>
      </c>
      <c r="R22" s="43">
        <v>0</v>
      </c>
      <c r="T22" s="25">
        <v>1</v>
      </c>
      <c r="U22" s="26">
        <v>2005</v>
      </c>
      <c r="V22" s="27" t="s">
        <v>19</v>
      </c>
      <c r="W22" s="27" t="s">
        <v>606</v>
      </c>
      <c r="X22" s="27" t="s">
        <v>618</v>
      </c>
      <c r="Y22" s="28" t="str">
        <f t="shared" si="0"/>
        <v>12005冷房ビル用マルチ有り</v>
      </c>
      <c r="Z22" s="29">
        <v>-0.68200000000000005</v>
      </c>
      <c r="AA22" s="29">
        <v>1.6819999999999999</v>
      </c>
      <c r="AB22" s="30">
        <v>1.0490999999999999</v>
      </c>
      <c r="AC22" s="30">
        <v>1.2492000000000001</v>
      </c>
      <c r="AD22" s="31">
        <f>省エネ計算フォーマット【EHP】!$V$170/100</f>
        <v>0</v>
      </c>
      <c r="AE22" s="32">
        <f t="shared" si="1"/>
        <v>1.2490000000000001</v>
      </c>
      <c r="AG22" s="35"/>
    </row>
    <row r="23" spans="2:41" ht="13.5" customHeight="1">
      <c r="B23" s="8" t="s">
        <v>639</v>
      </c>
      <c r="C23" s="36" t="s">
        <v>1</v>
      </c>
      <c r="E23" s="9">
        <v>1966</v>
      </c>
      <c r="F23" s="47">
        <v>1995</v>
      </c>
      <c r="M23" s="41">
        <v>2</v>
      </c>
      <c r="N23" s="42" t="s">
        <v>4</v>
      </c>
      <c r="O23" s="42" t="s">
        <v>674</v>
      </c>
      <c r="P23" s="42" t="s">
        <v>675</v>
      </c>
      <c r="Q23" s="42" t="s">
        <v>88</v>
      </c>
      <c r="R23" s="43">
        <v>0</v>
      </c>
      <c r="T23" s="25">
        <v>1</v>
      </c>
      <c r="U23" s="26">
        <v>2005</v>
      </c>
      <c r="V23" s="27" t="s">
        <v>19</v>
      </c>
      <c r="W23" s="27" t="s">
        <v>607</v>
      </c>
      <c r="X23" s="27" t="s">
        <v>618</v>
      </c>
      <c r="Y23" s="28" t="str">
        <f t="shared" si="0"/>
        <v>12005冷房設備用有り</v>
      </c>
      <c r="Z23" s="29">
        <v>-0.114</v>
      </c>
      <c r="AA23" s="29">
        <v>1.1140000000000001</v>
      </c>
      <c r="AB23" s="30">
        <v>1.0325</v>
      </c>
      <c r="AC23" s="30">
        <v>0.82740000000000002</v>
      </c>
      <c r="AD23" s="31">
        <f>省エネ計算フォーマット【EHP】!$V$170/100</f>
        <v>0</v>
      </c>
      <c r="AE23" s="32">
        <f t="shared" si="1"/>
        <v>0.82699999999999996</v>
      </c>
      <c r="AG23" s="35"/>
    </row>
    <row r="24" spans="2:41" ht="13.5" customHeight="1">
      <c r="B24" s="36" t="s">
        <v>640</v>
      </c>
      <c r="C24" s="36" t="s">
        <v>1</v>
      </c>
      <c r="E24" s="9">
        <v>1967</v>
      </c>
      <c r="F24" s="47">
        <v>1995</v>
      </c>
      <c r="M24" s="41">
        <v>2</v>
      </c>
      <c r="N24" s="42" t="s">
        <v>5</v>
      </c>
      <c r="O24" s="42" t="s">
        <v>674</v>
      </c>
      <c r="P24" s="42" t="s">
        <v>675</v>
      </c>
      <c r="Q24" s="42" t="s">
        <v>92</v>
      </c>
      <c r="R24" s="43">
        <v>0</v>
      </c>
      <c r="T24" s="25">
        <v>1</v>
      </c>
      <c r="U24" s="26">
        <v>2005</v>
      </c>
      <c r="V24" s="27" t="s">
        <v>19</v>
      </c>
      <c r="W24" s="27" t="s">
        <v>612</v>
      </c>
      <c r="X24" s="27" t="s">
        <v>702</v>
      </c>
      <c r="Y24" s="28" t="str">
        <f t="shared" si="0"/>
        <v>12005冷房店舗用無し（一定速）</v>
      </c>
      <c r="Z24" s="29">
        <v>0.25</v>
      </c>
      <c r="AA24" s="29">
        <v>0.75</v>
      </c>
      <c r="AB24" s="30">
        <v>0.25</v>
      </c>
      <c r="AC24" s="30">
        <v>0.75</v>
      </c>
      <c r="AD24" s="31">
        <f>省エネ計算フォーマット【EHP】!$V$170/100</f>
        <v>0</v>
      </c>
      <c r="AE24" s="32">
        <f t="shared" si="1"/>
        <v>0.75</v>
      </c>
    </row>
    <row r="25" spans="2:41" ht="13.5" customHeight="1">
      <c r="B25" s="36" t="s">
        <v>641</v>
      </c>
      <c r="C25" s="36" t="s">
        <v>8</v>
      </c>
      <c r="E25" s="9">
        <v>1968</v>
      </c>
      <c r="F25" s="47">
        <v>1995</v>
      </c>
      <c r="M25" s="41">
        <v>2</v>
      </c>
      <c r="N25" s="42" t="s">
        <v>6</v>
      </c>
      <c r="O25" s="42" t="s">
        <v>674</v>
      </c>
      <c r="P25" s="42" t="s">
        <v>675</v>
      </c>
      <c r="Q25" s="42" t="s">
        <v>96</v>
      </c>
      <c r="R25" s="43">
        <v>0</v>
      </c>
      <c r="T25" s="25">
        <v>1</v>
      </c>
      <c r="U25" s="26">
        <v>2005</v>
      </c>
      <c r="V25" s="27" t="s">
        <v>19</v>
      </c>
      <c r="W25" s="27" t="s">
        <v>606</v>
      </c>
      <c r="X25" s="27" t="s">
        <v>702</v>
      </c>
      <c r="Y25" s="28" t="str">
        <f t="shared" si="0"/>
        <v>12005冷房ビル用マルチ無し（一定速）</v>
      </c>
      <c r="Z25" s="29">
        <v>0.25</v>
      </c>
      <c r="AA25" s="29">
        <v>0.75</v>
      </c>
      <c r="AB25" s="30">
        <v>0.25</v>
      </c>
      <c r="AC25" s="30">
        <v>0.75</v>
      </c>
      <c r="AD25" s="31">
        <f>省エネ計算フォーマット【EHP】!$V$170/100</f>
        <v>0</v>
      </c>
      <c r="AE25" s="32">
        <f t="shared" si="1"/>
        <v>0.75</v>
      </c>
    </row>
    <row r="26" spans="2:41" ht="13.5" customHeight="1">
      <c r="B26" s="36" t="s">
        <v>642</v>
      </c>
      <c r="C26" s="36" t="s">
        <v>8</v>
      </c>
      <c r="E26" s="9">
        <v>1969</v>
      </c>
      <c r="F26" s="47">
        <v>1995</v>
      </c>
      <c r="M26" s="41">
        <v>2</v>
      </c>
      <c r="N26" s="42" t="s">
        <v>7</v>
      </c>
      <c r="O26" s="42" t="s">
        <v>674</v>
      </c>
      <c r="P26" s="42" t="s">
        <v>675</v>
      </c>
      <c r="Q26" s="42" t="s">
        <v>100</v>
      </c>
      <c r="R26" s="43">
        <v>0</v>
      </c>
      <c r="T26" s="25">
        <v>1</v>
      </c>
      <c r="U26" s="26">
        <v>2005</v>
      </c>
      <c r="V26" s="27" t="s">
        <v>19</v>
      </c>
      <c r="W26" s="27" t="s">
        <v>607</v>
      </c>
      <c r="X26" s="27" t="s">
        <v>702</v>
      </c>
      <c r="Y26" s="28" t="str">
        <f t="shared" si="0"/>
        <v>12005冷房設備用無し（一定速）</v>
      </c>
      <c r="Z26" s="51">
        <v>0.25</v>
      </c>
      <c r="AA26" s="51">
        <v>0.75</v>
      </c>
      <c r="AB26" s="52">
        <v>0.25</v>
      </c>
      <c r="AC26" s="52">
        <v>0.75</v>
      </c>
      <c r="AD26" s="31">
        <f>省エネ計算フォーマット【EHP】!$V$170/100</f>
        <v>0</v>
      </c>
      <c r="AE26" s="32">
        <f t="shared" si="1"/>
        <v>0.75</v>
      </c>
    </row>
    <row r="27" spans="2:41" ht="13.5" customHeight="1">
      <c r="B27" s="36" t="s">
        <v>643</v>
      </c>
      <c r="C27" s="36" t="s">
        <v>8</v>
      </c>
      <c r="E27" s="9">
        <v>1970</v>
      </c>
      <c r="F27" s="47">
        <v>1995</v>
      </c>
      <c r="M27" s="41">
        <v>2</v>
      </c>
      <c r="N27" s="42" t="s">
        <v>8</v>
      </c>
      <c r="O27" s="42" t="s">
        <v>674</v>
      </c>
      <c r="P27" s="42" t="s">
        <v>675</v>
      </c>
      <c r="Q27" s="42" t="s">
        <v>104</v>
      </c>
      <c r="R27" s="43">
        <v>0</v>
      </c>
      <c r="T27" s="25">
        <v>1</v>
      </c>
      <c r="U27" s="26">
        <v>2005</v>
      </c>
      <c r="V27" s="27" t="s">
        <v>20</v>
      </c>
      <c r="W27" s="27" t="s">
        <v>612</v>
      </c>
      <c r="X27" s="27" t="s">
        <v>618</v>
      </c>
      <c r="Y27" s="28" t="str">
        <f t="shared" si="0"/>
        <v>12005暖房店舗用有り</v>
      </c>
      <c r="Z27" s="51">
        <v>-0.65</v>
      </c>
      <c r="AA27" s="51">
        <v>1.65</v>
      </c>
      <c r="AB27" s="52">
        <v>1.0726</v>
      </c>
      <c r="AC27" s="52">
        <v>1.2194</v>
      </c>
      <c r="AD27" s="31">
        <f>省エネ計算フォーマット【EHP】!$V$170/100</f>
        <v>0</v>
      </c>
      <c r="AE27" s="32">
        <f t="shared" si="1"/>
        <v>1.2190000000000001</v>
      </c>
    </row>
    <row r="28" spans="2:41" ht="13.5" customHeight="1">
      <c r="B28" s="36" t="s">
        <v>644</v>
      </c>
      <c r="C28" s="36" t="s">
        <v>8</v>
      </c>
      <c r="E28" s="9">
        <v>1971</v>
      </c>
      <c r="F28" s="47">
        <v>1995</v>
      </c>
      <c r="M28" s="41">
        <v>2</v>
      </c>
      <c r="N28" s="42" t="s">
        <v>9</v>
      </c>
      <c r="O28" s="42" t="s">
        <v>674</v>
      </c>
      <c r="P28" s="42" t="s">
        <v>675</v>
      </c>
      <c r="Q28" s="42" t="s">
        <v>108</v>
      </c>
      <c r="R28" s="43">
        <v>0</v>
      </c>
      <c r="T28" s="25">
        <v>1</v>
      </c>
      <c r="U28" s="26">
        <v>2005</v>
      </c>
      <c r="V28" s="27" t="s">
        <v>20</v>
      </c>
      <c r="W28" s="27" t="s">
        <v>606</v>
      </c>
      <c r="X28" s="27" t="s">
        <v>618</v>
      </c>
      <c r="Y28" s="28" t="str">
        <f t="shared" si="0"/>
        <v>12005暖房ビル用マルチ有り</v>
      </c>
      <c r="Z28" s="51">
        <v>-0.56000000000000005</v>
      </c>
      <c r="AA28" s="51">
        <v>1.56</v>
      </c>
      <c r="AB28" s="52">
        <v>1.0330999999999999</v>
      </c>
      <c r="AC28" s="52">
        <v>1.1617</v>
      </c>
      <c r="AD28" s="31">
        <f>省エネ計算フォーマット【EHP】!$V$170/100</f>
        <v>0</v>
      </c>
      <c r="AE28" s="32">
        <f t="shared" si="1"/>
        <v>1.161</v>
      </c>
    </row>
    <row r="29" spans="2:41" ht="13.5" customHeight="1">
      <c r="B29" s="36" t="s">
        <v>645</v>
      </c>
      <c r="C29" s="36" t="s">
        <v>8</v>
      </c>
      <c r="E29" s="9">
        <v>1972</v>
      </c>
      <c r="F29" s="47">
        <v>1995</v>
      </c>
      <c r="M29" s="41">
        <v>2</v>
      </c>
      <c r="N29" s="42" t="s">
        <v>10</v>
      </c>
      <c r="O29" s="42" t="s">
        <v>674</v>
      </c>
      <c r="P29" s="42" t="s">
        <v>675</v>
      </c>
      <c r="Q29" s="42" t="s">
        <v>112</v>
      </c>
      <c r="R29" s="43">
        <v>0</v>
      </c>
      <c r="T29" s="25">
        <v>1</v>
      </c>
      <c r="U29" s="26">
        <v>2005</v>
      </c>
      <c r="V29" s="27" t="s">
        <v>20</v>
      </c>
      <c r="W29" s="27" t="s">
        <v>607</v>
      </c>
      <c r="X29" s="27" t="s">
        <v>618</v>
      </c>
      <c r="Y29" s="28" t="str">
        <f t="shared" si="0"/>
        <v>12005暖房設備用有り</v>
      </c>
      <c r="Z29" s="51">
        <v>-0.126</v>
      </c>
      <c r="AA29" s="51">
        <v>1.1259999999999999</v>
      </c>
      <c r="AB29" s="52">
        <v>1.0239</v>
      </c>
      <c r="AC29" s="52">
        <v>0.83850000000000002</v>
      </c>
      <c r="AD29" s="31">
        <f>省エネ計算フォーマット【EHP】!$V$170/100</f>
        <v>0</v>
      </c>
      <c r="AE29" s="32">
        <f t="shared" si="1"/>
        <v>0.83799999999999997</v>
      </c>
    </row>
    <row r="30" spans="2:41" ht="13.5" customHeight="1">
      <c r="B30" s="36" t="s">
        <v>646</v>
      </c>
      <c r="C30" s="36" t="s">
        <v>8</v>
      </c>
      <c r="E30" s="9">
        <v>1973</v>
      </c>
      <c r="F30" s="47">
        <v>1995</v>
      </c>
      <c r="M30" s="41">
        <v>2</v>
      </c>
      <c r="N30" s="42" t="s">
        <v>11</v>
      </c>
      <c r="O30" s="42" t="s">
        <v>674</v>
      </c>
      <c r="P30" s="42" t="s">
        <v>675</v>
      </c>
      <c r="Q30" s="42" t="s">
        <v>116</v>
      </c>
      <c r="R30" s="43">
        <v>0</v>
      </c>
      <c r="T30" s="25">
        <v>1</v>
      </c>
      <c r="U30" s="26">
        <v>2005</v>
      </c>
      <c r="V30" s="27" t="s">
        <v>20</v>
      </c>
      <c r="W30" s="27" t="s">
        <v>612</v>
      </c>
      <c r="X30" s="27" t="s">
        <v>702</v>
      </c>
      <c r="Y30" s="28" t="str">
        <f t="shared" si="0"/>
        <v>12005暖房店舗用無し（一定速）</v>
      </c>
      <c r="Z30" s="51">
        <v>0.25</v>
      </c>
      <c r="AA30" s="51">
        <v>0.75</v>
      </c>
      <c r="AB30" s="52">
        <v>0.25</v>
      </c>
      <c r="AC30" s="52">
        <v>0.75</v>
      </c>
      <c r="AD30" s="31">
        <f>省エネ計算フォーマット【EHP】!$V$170/100</f>
        <v>0</v>
      </c>
      <c r="AE30" s="32">
        <f t="shared" si="1"/>
        <v>0.75</v>
      </c>
    </row>
    <row r="31" spans="2:41" ht="13.5" customHeight="1">
      <c r="B31" s="36" t="s">
        <v>647</v>
      </c>
      <c r="C31" s="36" t="s">
        <v>3</v>
      </c>
      <c r="E31" s="9">
        <v>1974</v>
      </c>
      <c r="F31" s="47">
        <v>1995</v>
      </c>
      <c r="M31" s="41">
        <v>2</v>
      </c>
      <c r="N31" s="42" t="s">
        <v>12</v>
      </c>
      <c r="O31" s="42" t="s">
        <v>674</v>
      </c>
      <c r="P31" s="42" t="s">
        <v>675</v>
      </c>
      <c r="Q31" s="42" t="s">
        <v>120</v>
      </c>
      <c r="R31" s="43">
        <v>0</v>
      </c>
      <c r="T31" s="25">
        <v>1</v>
      </c>
      <c r="U31" s="50">
        <v>2005</v>
      </c>
      <c r="V31" s="41" t="s">
        <v>20</v>
      </c>
      <c r="W31" s="41" t="s">
        <v>606</v>
      </c>
      <c r="X31" s="41" t="s">
        <v>702</v>
      </c>
      <c r="Y31" s="28" t="str">
        <f t="shared" si="0"/>
        <v>12005暖房ビル用マルチ無し（一定速）</v>
      </c>
      <c r="Z31" s="51">
        <v>0.25</v>
      </c>
      <c r="AA31" s="51">
        <v>0.75</v>
      </c>
      <c r="AB31" s="52">
        <v>0.25</v>
      </c>
      <c r="AC31" s="52">
        <v>0.75</v>
      </c>
      <c r="AD31" s="31">
        <f>省エネ計算フォーマット【EHP】!$V$170/100</f>
        <v>0</v>
      </c>
      <c r="AE31" s="32">
        <f t="shared" si="1"/>
        <v>0.75</v>
      </c>
    </row>
    <row r="32" spans="2:41" ht="13.5" customHeight="1">
      <c r="B32" s="36" t="s">
        <v>648</v>
      </c>
      <c r="C32" s="36" t="s">
        <v>3</v>
      </c>
      <c r="E32" s="9">
        <v>1975</v>
      </c>
      <c r="F32" s="47">
        <v>1995</v>
      </c>
      <c r="M32" s="41">
        <v>3</v>
      </c>
      <c r="N32" s="42" t="s">
        <v>673</v>
      </c>
      <c r="O32" s="42" t="s">
        <v>674</v>
      </c>
      <c r="P32" s="42" t="s">
        <v>675</v>
      </c>
      <c r="Q32" s="42" t="s">
        <v>124</v>
      </c>
      <c r="R32" s="43">
        <v>0.107</v>
      </c>
      <c r="T32" s="25">
        <v>1</v>
      </c>
      <c r="U32" s="50">
        <v>2005</v>
      </c>
      <c r="V32" s="41" t="s">
        <v>20</v>
      </c>
      <c r="W32" s="41" t="s">
        <v>607</v>
      </c>
      <c r="X32" s="41" t="s">
        <v>702</v>
      </c>
      <c r="Y32" s="28" t="str">
        <f t="shared" si="0"/>
        <v>12005暖房設備用無し（一定速）</v>
      </c>
      <c r="Z32" s="51">
        <v>0.25</v>
      </c>
      <c r="AA32" s="51">
        <v>0.75</v>
      </c>
      <c r="AB32" s="52">
        <v>0.25</v>
      </c>
      <c r="AC32" s="52">
        <v>0.75</v>
      </c>
      <c r="AD32" s="31">
        <f>省エネ計算フォーマット【EHP】!$V$170/100</f>
        <v>0</v>
      </c>
      <c r="AE32" s="32">
        <f t="shared" si="1"/>
        <v>0.75</v>
      </c>
    </row>
    <row r="33" spans="2:31" ht="13.5" customHeight="1">
      <c r="B33" s="36" t="s">
        <v>649</v>
      </c>
      <c r="C33" s="36" t="s">
        <v>3</v>
      </c>
      <c r="E33" s="9">
        <v>1976</v>
      </c>
      <c r="F33" s="47">
        <v>1995</v>
      </c>
      <c r="M33" s="41">
        <v>3</v>
      </c>
      <c r="N33" s="42" t="s">
        <v>2</v>
      </c>
      <c r="O33" s="42" t="s">
        <v>674</v>
      </c>
      <c r="P33" s="42" t="s">
        <v>675</v>
      </c>
      <c r="Q33" s="42" t="s">
        <v>128</v>
      </c>
      <c r="R33" s="43">
        <v>0</v>
      </c>
      <c r="T33" s="25">
        <v>1</v>
      </c>
      <c r="U33" s="50">
        <v>2010</v>
      </c>
      <c r="V33" s="41" t="s">
        <v>19</v>
      </c>
      <c r="W33" s="41" t="s">
        <v>612</v>
      </c>
      <c r="X33" s="41" t="s">
        <v>618</v>
      </c>
      <c r="Y33" s="28" t="str">
        <f t="shared" si="0"/>
        <v>12010冷房店舗用有り</v>
      </c>
      <c r="Z33" s="51">
        <v>-1.1000000000000001</v>
      </c>
      <c r="AA33" s="51">
        <v>2.1</v>
      </c>
      <c r="AB33" s="52">
        <v>1.0511999999999999</v>
      </c>
      <c r="AC33" s="52">
        <v>1.5622</v>
      </c>
      <c r="AD33" s="31">
        <f>省エネ計算フォーマット【EHP】!$V$170/100</f>
        <v>0</v>
      </c>
      <c r="AE33" s="32">
        <f t="shared" si="1"/>
        <v>1.5620000000000001</v>
      </c>
    </row>
    <row r="34" spans="2:31" ht="13.5" customHeight="1">
      <c r="B34" s="36" t="s">
        <v>650</v>
      </c>
      <c r="C34" s="36" t="s">
        <v>3</v>
      </c>
      <c r="E34" s="9">
        <v>1977</v>
      </c>
      <c r="F34" s="47">
        <v>1995</v>
      </c>
      <c r="M34" s="41">
        <v>3</v>
      </c>
      <c r="N34" s="42" t="s">
        <v>3</v>
      </c>
      <c r="O34" s="42" t="s">
        <v>674</v>
      </c>
      <c r="P34" s="42" t="s">
        <v>675</v>
      </c>
      <c r="Q34" s="42" t="s">
        <v>132</v>
      </c>
      <c r="R34" s="43">
        <v>0</v>
      </c>
      <c r="T34" s="25">
        <v>1</v>
      </c>
      <c r="U34" s="50">
        <v>2010</v>
      </c>
      <c r="V34" s="41" t="s">
        <v>19</v>
      </c>
      <c r="W34" s="41" t="s">
        <v>606</v>
      </c>
      <c r="X34" s="41" t="s">
        <v>618</v>
      </c>
      <c r="Y34" s="28" t="str">
        <f t="shared" si="0"/>
        <v>12010冷房ビル用マルチ有り</v>
      </c>
      <c r="Z34" s="51">
        <v>-0.88</v>
      </c>
      <c r="AA34" s="51">
        <v>1.88</v>
      </c>
      <c r="AB34" s="52">
        <v>1.0548999999999999</v>
      </c>
      <c r="AC34" s="52">
        <v>1.3963000000000001</v>
      </c>
      <c r="AD34" s="31">
        <f>省エネ計算フォーマット【EHP】!$V$170/100</f>
        <v>0</v>
      </c>
      <c r="AE34" s="32">
        <f t="shared" si="1"/>
        <v>1.3959999999999999</v>
      </c>
    </row>
    <row r="35" spans="2:31" ht="13.5" customHeight="1">
      <c r="B35" s="36" t="s">
        <v>651</v>
      </c>
      <c r="C35" s="36" t="s">
        <v>3</v>
      </c>
      <c r="E35" s="9">
        <v>1978</v>
      </c>
      <c r="F35" s="47">
        <v>1995</v>
      </c>
      <c r="M35" s="41">
        <v>3</v>
      </c>
      <c r="N35" s="42" t="s">
        <v>4</v>
      </c>
      <c r="O35" s="42" t="s">
        <v>674</v>
      </c>
      <c r="P35" s="42" t="s">
        <v>675</v>
      </c>
      <c r="Q35" s="42" t="s">
        <v>136</v>
      </c>
      <c r="R35" s="43">
        <v>0</v>
      </c>
      <c r="T35" s="25">
        <v>1</v>
      </c>
      <c r="U35" s="50">
        <v>2010</v>
      </c>
      <c r="V35" s="41" t="s">
        <v>19</v>
      </c>
      <c r="W35" s="41" t="s">
        <v>607</v>
      </c>
      <c r="X35" s="41" t="s">
        <v>618</v>
      </c>
      <c r="Y35" s="28" t="str">
        <f t="shared" si="0"/>
        <v>12010冷房設備用有り</v>
      </c>
      <c r="Z35" s="51">
        <v>-0.26</v>
      </c>
      <c r="AA35" s="51">
        <v>1.26</v>
      </c>
      <c r="AB35" s="52">
        <v>1.1929000000000001</v>
      </c>
      <c r="AC35" s="52">
        <v>0.89680000000000004</v>
      </c>
      <c r="AD35" s="31">
        <f>省エネ計算フォーマット【EHP】!$V$170/100</f>
        <v>0</v>
      </c>
      <c r="AE35" s="32">
        <f t="shared" si="1"/>
        <v>0.89600000000000002</v>
      </c>
    </row>
    <row r="36" spans="2:31" ht="13.5" customHeight="1">
      <c r="B36" s="36" t="s">
        <v>652</v>
      </c>
      <c r="C36" s="36" t="s">
        <v>2</v>
      </c>
      <c r="E36" s="9">
        <v>1979</v>
      </c>
      <c r="F36" s="47">
        <v>1995</v>
      </c>
      <c r="M36" s="41">
        <v>3</v>
      </c>
      <c r="N36" s="42" t="s">
        <v>5</v>
      </c>
      <c r="O36" s="42" t="s">
        <v>674</v>
      </c>
      <c r="P36" s="42" t="s">
        <v>675</v>
      </c>
      <c r="Q36" s="42" t="s">
        <v>140</v>
      </c>
      <c r="R36" s="43">
        <v>0</v>
      </c>
      <c r="T36" s="25">
        <v>1</v>
      </c>
      <c r="U36" s="50">
        <v>2010</v>
      </c>
      <c r="V36" s="41" t="s">
        <v>19</v>
      </c>
      <c r="W36" s="41" t="s">
        <v>612</v>
      </c>
      <c r="X36" s="41" t="s">
        <v>702</v>
      </c>
      <c r="Y36" s="28" t="str">
        <f t="shared" si="0"/>
        <v>12010冷房店舗用無し（一定速）</v>
      </c>
      <c r="Z36" s="51">
        <v>0.25</v>
      </c>
      <c r="AA36" s="51">
        <v>0.75</v>
      </c>
      <c r="AB36" s="52">
        <v>0.25</v>
      </c>
      <c r="AC36" s="52">
        <v>0.75</v>
      </c>
      <c r="AD36" s="31">
        <f>省エネ計算フォーマット【EHP】!$V$170/100</f>
        <v>0</v>
      </c>
      <c r="AE36" s="32">
        <f t="shared" si="1"/>
        <v>0.75</v>
      </c>
    </row>
    <row r="37" spans="2:31" ht="13.5" customHeight="1">
      <c r="B37" s="36" t="s">
        <v>653</v>
      </c>
      <c r="C37" s="36" t="s">
        <v>2</v>
      </c>
      <c r="E37" s="9">
        <v>1980</v>
      </c>
      <c r="F37" s="47">
        <v>1995</v>
      </c>
      <c r="M37" s="41">
        <v>3</v>
      </c>
      <c r="N37" s="42" t="s">
        <v>6</v>
      </c>
      <c r="O37" s="42" t="s">
        <v>674</v>
      </c>
      <c r="P37" s="42" t="s">
        <v>675</v>
      </c>
      <c r="Q37" s="42" t="s">
        <v>144</v>
      </c>
      <c r="R37" s="43">
        <v>0</v>
      </c>
      <c r="T37" s="25">
        <v>1</v>
      </c>
      <c r="U37" s="50">
        <v>2010</v>
      </c>
      <c r="V37" s="41" t="s">
        <v>19</v>
      </c>
      <c r="W37" s="41" t="s">
        <v>606</v>
      </c>
      <c r="X37" s="41" t="s">
        <v>702</v>
      </c>
      <c r="Y37" s="28" t="str">
        <f t="shared" si="0"/>
        <v>12010冷房ビル用マルチ無し（一定速）</v>
      </c>
      <c r="Z37" s="51">
        <v>0.25</v>
      </c>
      <c r="AA37" s="51">
        <v>0.75</v>
      </c>
      <c r="AB37" s="52">
        <v>0.25</v>
      </c>
      <c r="AC37" s="52">
        <v>0.75</v>
      </c>
      <c r="AD37" s="31">
        <f>省エネ計算フォーマット【EHP】!$V$170/100</f>
        <v>0</v>
      </c>
      <c r="AE37" s="32">
        <f t="shared" si="1"/>
        <v>0.75</v>
      </c>
    </row>
    <row r="38" spans="2:31" ht="13.5" customHeight="1">
      <c r="B38" s="36" t="s">
        <v>654</v>
      </c>
      <c r="C38" s="36" t="s">
        <v>2</v>
      </c>
      <c r="E38" s="9">
        <v>1981</v>
      </c>
      <c r="F38" s="47">
        <v>1995</v>
      </c>
      <c r="M38" s="41">
        <v>3</v>
      </c>
      <c r="N38" s="42" t="s">
        <v>7</v>
      </c>
      <c r="O38" s="42" t="s">
        <v>674</v>
      </c>
      <c r="P38" s="42" t="s">
        <v>675</v>
      </c>
      <c r="Q38" s="42" t="s">
        <v>148</v>
      </c>
      <c r="R38" s="43">
        <v>0</v>
      </c>
      <c r="T38" s="25">
        <v>1</v>
      </c>
      <c r="U38" s="50">
        <v>2010</v>
      </c>
      <c r="V38" s="41" t="s">
        <v>19</v>
      </c>
      <c r="W38" s="41" t="s">
        <v>607</v>
      </c>
      <c r="X38" s="41" t="s">
        <v>702</v>
      </c>
      <c r="Y38" s="28" t="str">
        <f t="shared" si="0"/>
        <v>12010冷房設備用無し（一定速）</v>
      </c>
      <c r="Z38" s="51">
        <v>0.25</v>
      </c>
      <c r="AA38" s="51">
        <v>0.75</v>
      </c>
      <c r="AB38" s="52">
        <v>0.25</v>
      </c>
      <c r="AC38" s="52">
        <v>0.75</v>
      </c>
      <c r="AD38" s="31">
        <f>省エネ計算フォーマット【EHP】!$V$170/100</f>
        <v>0</v>
      </c>
      <c r="AE38" s="32">
        <f t="shared" si="1"/>
        <v>0.75</v>
      </c>
    </row>
    <row r="39" spans="2:31" ht="13.5" customHeight="1">
      <c r="B39" s="36" t="s">
        <v>655</v>
      </c>
      <c r="C39" s="36" t="s">
        <v>656</v>
      </c>
      <c r="E39" s="9">
        <v>1982</v>
      </c>
      <c r="F39" s="47">
        <v>1995</v>
      </c>
      <c r="M39" s="41">
        <v>3</v>
      </c>
      <c r="N39" s="42" t="s">
        <v>8</v>
      </c>
      <c r="O39" s="42" t="s">
        <v>674</v>
      </c>
      <c r="P39" s="42" t="s">
        <v>675</v>
      </c>
      <c r="Q39" s="42" t="s">
        <v>152</v>
      </c>
      <c r="R39" s="43">
        <v>0</v>
      </c>
      <c r="T39" s="25">
        <v>1</v>
      </c>
      <c r="U39" s="50">
        <v>2010</v>
      </c>
      <c r="V39" s="41" t="s">
        <v>20</v>
      </c>
      <c r="W39" s="41" t="s">
        <v>612</v>
      </c>
      <c r="X39" s="41" t="s">
        <v>618</v>
      </c>
      <c r="Y39" s="28" t="str">
        <f t="shared" si="0"/>
        <v>12010暖房店舗用有り</v>
      </c>
      <c r="Z39" s="51">
        <v>-0.72</v>
      </c>
      <c r="AA39" s="51">
        <v>1.72</v>
      </c>
      <c r="AB39" s="52">
        <v>1.0757000000000001</v>
      </c>
      <c r="AC39" s="52">
        <v>1.2710999999999999</v>
      </c>
      <c r="AD39" s="31">
        <f>省エネ計算フォーマット【EHP】!$V$170/100</f>
        <v>0</v>
      </c>
      <c r="AE39" s="32">
        <f t="shared" si="1"/>
        <v>1.2709999999999999</v>
      </c>
    </row>
    <row r="40" spans="2:31" ht="13.5" customHeight="1">
      <c r="B40" s="36" t="s">
        <v>657</v>
      </c>
      <c r="C40" s="36" t="s">
        <v>656</v>
      </c>
      <c r="E40" s="9">
        <v>1983</v>
      </c>
      <c r="F40" s="47">
        <v>1995</v>
      </c>
      <c r="M40" s="41">
        <v>3</v>
      </c>
      <c r="N40" s="42" t="s">
        <v>9</v>
      </c>
      <c r="O40" s="42" t="s">
        <v>674</v>
      </c>
      <c r="P40" s="42" t="s">
        <v>675</v>
      </c>
      <c r="Q40" s="42" t="s">
        <v>156</v>
      </c>
      <c r="R40" s="43">
        <v>0</v>
      </c>
      <c r="T40" s="25">
        <v>1</v>
      </c>
      <c r="U40" s="50">
        <v>2010</v>
      </c>
      <c r="V40" s="41" t="s">
        <v>20</v>
      </c>
      <c r="W40" s="41" t="s">
        <v>606</v>
      </c>
      <c r="X40" s="41" t="s">
        <v>618</v>
      </c>
      <c r="Y40" s="28" t="str">
        <f t="shared" si="0"/>
        <v>12010暖房ビル用マルチ有り</v>
      </c>
      <c r="Z40" s="51">
        <v>-0.7</v>
      </c>
      <c r="AA40" s="51">
        <v>1.7</v>
      </c>
      <c r="AB40" s="52">
        <v>1.036</v>
      </c>
      <c r="AC40" s="52">
        <v>1.266</v>
      </c>
      <c r="AD40" s="31">
        <f>省エネ計算フォーマット【EHP】!$V$170/100</f>
        <v>0</v>
      </c>
      <c r="AE40" s="32">
        <f t="shared" si="1"/>
        <v>1.266</v>
      </c>
    </row>
    <row r="41" spans="2:31" ht="13.5" customHeight="1">
      <c r="B41" s="36" t="s">
        <v>658</v>
      </c>
      <c r="C41" s="36" t="s">
        <v>7</v>
      </c>
      <c r="E41" s="9">
        <v>1984</v>
      </c>
      <c r="F41" s="47">
        <v>1995</v>
      </c>
      <c r="M41" s="41">
        <v>3</v>
      </c>
      <c r="N41" s="42" t="s">
        <v>10</v>
      </c>
      <c r="O41" s="42" t="s">
        <v>674</v>
      </c>
      <c r="P41" s="42" t="s">
        <v>675</v>
      </c>
      <c r="Q41" s="42" t="s">
        <v>160</v>
      </c>
      <c r="R41" s="43">
        <v>0</v>
      </c>
      <c r="T41" s="25">
        <v>1</v>
      </c>
      <c r="U41" s="50">
        <v>2010</v>
      </c>
      <c r="V41" s="41" t="s">
        <v>20</v>
      </c>
      <c r="W41" s="41" t="s">
        <v>607</v>
      </c>
      <c r="X41" s="41" t="s">
        <v>618</v>
      </c>
      <c r="Y41" s="28" t="str">
        <f t="shared" si="0"/>
        <v>12010暖房設備用有り</v>
      </c>
      <c r="Z41" s="51">
        <v>-0.26</v>
      </c>
      <c r="AA41" s="51">
        <v>1.26</v>
      </c>
      <c r="AB41" s="52">
        <v>0.82779999999999998</v>
      </c>
      <c r="AC41" s="52">
        <v>0.98809999999999998</v>
      </c>
      <c r="AD41" s="31">
        <f>省エネ計算フォーマット【EHP】!$V$170/100</f>
        <v>0</v>
      </c>
      <c r="AE41" s="32">
        <f t="shared" si="1"/>
        <v>0.98799999999999999</v>
      </c>
    </row>
    <row r="42" spans="2:31" ht="13.5" customHeight="1">
      <c r="B42" s="36" t="s">
        <v>659</v>
      </c>
      <c r="C42" s="36" t="s">
        <v>7</v>
      </c>
      <c r="E42" s="9">
        <v>1985</v>
      </c>
      <c r="F42" s="47">
        <v>1995</v>
      </c>
      <c r="M42" s="41">
        <v>3</v>
      </c>
      <c r="N42" s="42" t="s">
        <v>11</v>
      </c>
      <c r="O42" s="42" t="s">
        <v>674</v>
      </c>
      <c r="P42" s="42" t="s">
        <v>675</v>
      </c>
      <c r="Q42" s="42" t="s">
        <v>164</v>
      </c>
      <c r="R42" s="43">
        <v>0</v>
      </c>
      <c r="T42" s="25">
        <v>1</v>
      </c>
      <c r="U42" s="50">
        <v>2010</v>
      </c>
      <c r="V42" s="41" t="s">
        <v>20</v>
      </c>
      <c r="W42" s="41" t="s">
        <v>612</v>
      </c>
      <c r="X42" s="41" t="s">
        <v>702</v>
      </c>
      <c r="Y42" s="28" t="str">
        <f t="shared" si="0"/>
        <v>12010暖房店舗用無し（一定速）</v>
      </c>
      <c r="Z42" s="51">
        <v>0.25</v>
      </c>
      <c r="AA42" s="51">
        <v>0.75</v>
      </c>
      <c r="AB42" s="52">
        <v>0.25</v>
      </c>
      <c r="AC42" s="52">
        <v>0.75</v>
      </c>
      <c r="AD42" s="31">
        <f>省エネ計算フォーマット【EHP】!$V$170/100</f>
        <v>0</v>
      </c>
      <c r="AE42" s="32">
        <f t="shared" si="1"/>
        <v>0.75</v>
      </c>
    </row>
    <row r="43" spans="2:31" ht="13.5" customHeight="1">
      <c r="B43" s="36" t="s">
        <v>660</v>
      </c>
      <c r="C43" s="36" t="s">
        <v>7</v>
      </c>
      <c r="E43" s="9">
        <v>1986</v>
      </c>
      <c r="F43" s="47">
        <v>1995</v>
      </c>
      <c r="M43" s="41">
        <v>3</v>
      </c>
      <c r="N43" s="42" t="s">
        <v>12</v>
      </c>
      <c r="O43" s="42" t="s">
        <v>674</v>
      </c>
      <c r="P43" s="42" t="s">
        <v>675</v>
      </c>
      <c r="Q43" s="42" t="s">
        <v>168</v>
      </c>
      <c r="R43" s="43">
        <v>9.5000000000000001E-2</v>
      </c>
      <c r="T43" s="25">
        <v>1</v>
      </c>
      <c r="U43" s="50">
        <v>2010</v>
      </c>
      <c r="V43" s="41" t="s">
        <v>20</v>
      </c>
      <c r="W43" s="41" t="s">
        <v>606</v>
      </c>
      <c r="X43" s="41" t="s">
        <v>702</v>
      </c>
      <c r="Y43" s="28" t="str">
        <f t="shared" si="0"/>
        <v>12010暖房ビル用マルチ無し（一定速）</v>
      </c>
      <c r="Z43" s="51">
        <v>0.25</v>
      </c>
      <c r="AA43" s="51">
        <v>0.75</v>
      </c>
      <c r="AB43" s="52">
        <v>0.25</v>
      </c>
      <c r="AC43" s="52">
        <v>0.75</v>
      </c>
      <c r="AD43" s="31">
        <f>省エネ計算フォーマット【EHP】!$V$170/100</f>
        <v>0</v>
      </c>
      <c r="AE43" s="32">
        <f t="shared" si="1"/>
        <v>0.75</v>
      </c>
    </row>
    <row r="44" spans="2:31" ht="13.5" customHeight="1">
      <c r="B44" s="36" t="s">
        <v>661</v>
      </c>
      <c r="C44" s="36" t="s">
        <v>7</v>
      </c>
      <c r="E44" s="9">
        <v>1987</v>
      </c>
      <c r="F44" s="47">
        <v>1995</v>
      </c>
      <c r="M44" s="41">
        <v>4</v>
      </c>
      <c r="N44" s="42" t="s">
        <v>673</v>
      </c>
      <c r="O44" s="42" t="s">
        <v>674</v>
      </c>
      <c r="P44" s="42" t="s">
        <v>675</v>
      </c>
      <c r="Q44" s="42" t="s">
        <v>172</v>
      </c>
      <c r="R44" s="43">
        <v>0.13700000000000001</v>
      </c>
      <c r="T44" s="25">
        <v>1</v>
      </c>
      <c r="U44" s="50">
        <v>2010</v>
      </c>
      <c r="V44" s="41" t="s">
        <v>20</v>
      </c>
      <c r="W44" s="41" t="s">
        <v>607</v>
      </c>
      <c r="X44" s="41" t="s">
        <v>702</v>
      </c>
      <c r="Y44" s="28" t="str">
        <f t="shared" si="0"/>
        <v>12010暖房設備用無し（一定速）</v>
      </c>
      <c r="Z44" s="63">
        <v>0.25</v>
      </c>
      <c r="AA44" s="63">
        <v>0.75</v>
      </c>
      <c r="AB44" s="64">
        <v>0.25</v>
      </c>
      <c r="AC44" s="64">
        <v>0.75</v>
      </c>
      <c r="AD44" s="31">
        <f>省エネ計算フォーマット【EHP】!$V$170/100</f>
        <v>0</v>
      </c>
      <c r="AE44" s="32">
        <f t="shared" si="1"/>
        <v>0.75</v>
      </c>
    </row>
    <row r="45" spans="2:31" ht="13.5" customHeight="1">
      <c r="B45" s="36" t="s">
        <v>662</v>
      </c>
      <c r="C45" s="36" t="s">
        <v>7</v>
      </c>
      <c r="E45" s="9">
        <v>1988</v>
      </c>
      <c r="F45" s="47">
        <v>1995</v>
      </c>
      <c r="M45" s="41">
        <v>4</v>
      </c>
      <c r="N45" s="42" t="s">
        <v>2</v>
      </c>
      <c r="O45" s="42" t="s">
        <v>674</v>
      </c>
      <c r="P45" s="42" t="s">
        <v>675</v>
      </c>
      <c r="Q45" s="42" t="s">
        <v>176</v>
      </c>
      <c r="R45" s="43">
        <v>0.128</v>
      </c>
      <c r="T45" s="53">
        <v>1</v>
      </c>
      <c r="U45" s="75">
        <v>2011</v>
      </c>
      <c r="V45" s="54" t="s">
        <v>19</v>
      </c>
      <c r="W45" s="54" t="s">
        <v>612</v>
      </c>
      <c r="X45" s="54" t="s">
        <v>618</v>
      </c>
      <c r="Y45" s="55" t="str">
        <f t="shared" si="0"/>
        <v>12011冷房店舗用有り</v>
      </c>
      <c r="Z45" s="56">
        <v>-1.1200000000000001</v>
      </c>
      <c r="AA45" s="56">
        <v>2.12</v>
      </c>
      <c r="AB45" s="57">
        <v>1.0517000000000001</v>
      </c>
      <c r="AC45" s="57">
        <v>1.5770999999999999</v>
      </c>
      <c r="AD45" s="31">
        <f>省エネ計算フォーマット【EHP】!$V$170/100</f>
        <v>0</v>
      </c>
      <c r="AE45" s="37">
        <f t="shared" si="1"/>
        <v>1.577</v>
      </c>
    </row>
    <row r="46" spans="2:31" ht="13.5" customHeight="1">
      <c r="B46" s="36" t="s">
        <v>622</v>
      </c>
      <c r="C46" s="36" t="s">
        <v>5</v>
      </c>
      <c r="E46" s="9">
        <v>1989</v>
      </c>
      <c r="F46" s="47">
        <v>1995</v>
      </c>
      <c r="M46" s="41">
        <v>4</v>
      </c>
      <c r="N46" s="42" t="s">
        <v>3</v>
      </c>
      <c r="O46" s="42" t="s">
        <v>674</v>
      </c>
      <c r="P46" s="42" t="s">
        <v>675</v>
      </c>
      <c r="Q46" s="42" t="s">
        <v>180</v>
      </c>
      <c r="R46" s="43">
        <v>0.155</v>
      </c>
      <c r="T46" s="53">
        <v>1</v>
      </c>
      <c r="U46" s="75">
        <v>2011</v>
      </c>
      <c r="V46" s="54" t="s">
        <v>19</v>
      </c>
      <c r="W46" s="54" t="s">
        <v>606</v>
      </c>
      <c r="X46" s="54" t="s">
        <v>618</v>
      </c>
      <c r="Y46" s="55" t="str">
        <f t="shared" si="0"/>
        <v>12011冷房ビル用マルチ有り</v>
      </c>
      <c r="Z46" s="56">
        <v>-1</v>
      </c>
      <c r="AA46" s="56">
        <v>2</v>
      </c>
      <c r="AB46" s="57">
        <v>1.0584</v>
      </c>
      <c r="AC46" s="57">
        <v>1.4854000000000001</v>
      </c>
      <c r="AD46" s="31">
        <f>省エネ計算フォーマット【EHP】!$V$170/100</f>
        <v>0</v>
      </c>
      <c r="AE46" s="37">
        <f t="shared" si="1"/>
        <v>1.4850000000000001</v>
      </c>
    </row>
    <row r="47" spans="2:31" ht="14.25" customHeight="1">
      <c r="B47" s="36" t="s">
        <v>663</v>
      </c>
      <c r="C47" s="36" t="s">
        <v>5</v>
      </c>
      <c r="E47" s="9">
        <v>1990</v>
      </c>
      <c r="F47" s="47">
        <v>1995</v>
      </c>
      <c r="M47" s="41">
        <v>4</v>
      </c>
      <c r="N47" s="42" t="s">
        <v>4</v>
      </c>
      <c r="O47" s="42" t="s">
        <v>674</v>
      </c>
      <c r="P47" s="42" t="s">
        <v>675</v>
      </c>
      <c r="Q47" s="42" t="s">
        <v>184</v>
      </c>
      <c r="R47" s="43">
        <v>0.158</v>
      </c>
      <c r="T47" s="53">
        <v>1</v>
      </c>
      <c r="U47" s="75">
        <v>2011</v>
      </c>
      <c r="V47" s="54" t="s">
        <v>19</v>
      </c>
      <c r="W47" s="54" t="s">
        <v>607</v>
      </c>
      <c r="X47" s="54" t="s">
        <v>618</v>
      </c>
      <c r="Y47" s="55" t="str">
        <f t="shared" si="0"/>
        <v>12011冷房設備用有り</v>
      </c>
      <c r="Z47" s="56">
        <v>-0.22</v>
      </c>
      <c r="AA47" s="56">
        <v>1.22</v>
      </c>
      <c r="AB47" s="57">
        <v>1.0356000000000001</v>
      </c>
      <c r="AC47" s="57">
        <v>0.90610000000000002</v>
      </c>
      <c r="AD47" s="31">
        <f>省エネ計算フォーマット【EHP】!$V$170/100</f>
        <v>0</v>
      </c>
      <c r="AE47" s="37">
        <f t="shared" si="1"/>
        <v>0.90600000000000003</v>
      </c>
    </row>
    <row r="48" spans="2:31" ht="13.5" customHeight="1">
      <c r="B48" s="36" t="s">
        <v>664</v>
      </c>
      <c r="C48" s="36" t="s">
        <v>5</v>
      </c>
      <c r="E48" s="9">
        <v>1991</v>
      </c>
      <c r="F48" s="47">
        <v>1995</v>
      </c>
      <c r="M48" s="41">
        <v>4</v>
      </c>
      <c r="N48" s="42" t="s">
        <v>5</v>
      </c>
      <c r="O48" s="42" t="s">
        <v>674</v>
      </c>
      <c r="P48" s="42" t="s">
        <v>675</v>
      </c>
      <c r="Q48" s="42" t="s">
        <v>188</v>
      </c>
      <c r="R48" s="43">
        <v>0.151</v>
      </c>
      <c r="T48" s="53">
        <v>1</v>
      </c>
      <c r="U48" s="75">
        <v>2011</v>
      </c>
      <c r="V48" s="54" t="s">
        <v>19</v>
      </c>
      <c r="W48" s="54" t="s">
        <v>612</v>
      </c>
      <c r="X48" s="54" t="s">
        <v>702</v>
      </c>
      <c r="Y48" s="55" t="str">
        <f t="shared" si="0"/>
        <v>12011冷房店舗用無し（一定速）</v>
      </c>
      <c r="Z48" s="56">
        <v>0.25</v>
      </c>
      <c r="AA48" s="56">
        <v>0.75</v>
      </c>
      <c r="AB48" s="57">
        <v>0.25</v>
      </c>
      <c r="AC48" s="57">
        <v>0.75</v>
      </c>
      <c r="AD48" s="31">
        <f>省エネ計算フォーマット【EHP】!$V$170/100</f>
        <v>0</v>
      </c>
      <c r="AE48" s="37">
        <f t="shared" si="1"/>
        <v>0.75</v>
      </c>
    </row>
    <row r="49" spans="2:31" ht="13.5" customHeight="1">
      <c r="B49" s="36" t="s">
        <v>665</v>
      </c>
      <c r="C49" s="36" t="s">
        <v>5</v>
      </c>
      <c r="E49" s="9">
        <v>1992</v>
      </c>
      <c r="F49" s="47">
        <v>1995</v>
      </c>
      <c r="M49" s="41">
        <v>4</v>
      </c>
      <c r="N49" s="42" t="s">
        <v>6</v>
      </c>
      <c r="O49" s="42" t="s">
        <v>674</v>
      </c>
      <c r="P49" s="42" t="s">
        <v>675</v>
      </c>
      <c r="Q49" s="42" t="s">
        <v>192</v>
      </c>
      <c r="R49" s="43">
        <v>0.157</v>
      </c>
      <c r="T49" s="53">
        <v>1</v>
      </c>
      <c r="U49" s="75">
        <v>2011</v>
      </c>
      <c r="V49" s="54" t="s">
        <v>19</v>
      </c>
      <c r="W49" s="54" t="s">
        <v>606</v>
      </c>
      <c r="X49" s="54" t="s">
        <v>702</v>
      </c>
      <c r="Y49" s="55" t="str">
        <f t="shared" si="0"/>
        <v>12011冷房ビル用マルチ無し（一定速）</v>
      </c>
      <c r="Z49" s="56">
        <v>0.25</v>
      </c>
      <c r="AA49" s="56">
        <v>0.75</v>
      </c>
      <c r="AB49" s="57">
        <v>0.25</v>
      </c>
      <c r="AC49" s="57">
        <v>0.75</v>
      </c>
      <c r="AD49" s="31">
        <f>省エネ計算フォーマット【EHP】!$V$170/100</f>
        <v>0</v>
      </c>
      <c r="AE49" s="37">
        <f t="shared" si="1"/>
        <v>0.75</v>
      </c>
    </row>
    <row r="50" spans="2:31" ht="13.5" customHeight="1">
      <c r="B50" s="36" t="s">
        <v>666</v>
      </c>
      <c r="C50" s="36" t="s">
        <v>5</v>
      </c>
      <c r="E50" s="9">
        <v>1993</v>
      </c>
      <c r="F50" s="47">
        <v>1995</v>
      </c>
      <c r="M50" s="41">
        <v>4</v>
      </c>
      <c r="N50" s="42" t="s">
        <v>7</v>
      </c>
      <c r="O50" s="42" t="s">
        <v>674</v>
      </c>
      <c r="P50" s="42" t="s">
        <v>675</v>
      </c>
      <c r="Q50" s="42" t="s">
        <v>196</v>
      </c>
      <c r="R50" s="43">
        <v>0.16600000000000001</v>
      </c>
      <c r="T50" s="53">
        <v>1</v>
      </c>
      <c r="U50" s="75">
        <v>2011</v>
      </c>
      <c r="V50" s="54" t="s">
        <v>19</v>
      </c>
      <c r="W50" s="54" t="s">
        <v>607</v>
      </c>
      <c r="X50" s="54" t="s">
        <v>702</v>
      </c>
      <c r="Y50" s="55" t="str">
        <f t="shared" si="0"/>
        <v>12011冷房設備用無し（一定速）</v>
      </c>
      <c r="Z50" s="56">
        <v>0.25</v>
      </c>
      <c r="AA50" s="56">
        <v>0.75</v>
      </c>
      <c r="AB50" s="57">
        <v>0.25</v>
      </c>
      <c r="AC50" s="57">
        <v>0.75</v>
      </c>
      <c r="AD50" s="31">
        <f>省エネ計算フォーマット【EHP】!$V$170/100</f>
        <v>0</v>
      </c>
      <c r="AE50" s="37">
        <f t="shared" si="1"/>
        <v>0.75</v>
      </c>
    </row>
    <row r="51" spans="2:31" ht="14.25" customHeight="1">
      <c r="B51" s="36" t="s">
        <v>667</v>
      </c>
      <c r="C51" s="36" t="s">
        <v>5</v>
      </c>
      <c r="E51" s="9">
        <v>1994</v>
      </c>
      <c r="F51" s="47">
        <v>1995</v>
      </c>
      <c r="M51" s="41">
        <v>4</v>
      </c>
      <c r="N51" s="42" t="s">
        <v>8</v>
      </c>
      <c r="O51" s="42" t="s">
        <v>674</v>
      </c>
      <c r="P51" s="42" t="s">
        <v>675</v>
      </c>
      <c r="Q51" s="42" t="s">
        <v>200</v>
      </c>
      <c r="R51" s="43">
        <v>8.3000000000000004E-2</v>
      </c>
      <c r="T51" s="53">
        <v>1</v>
      </c>
      <c r="U51" s="75">
        <v>2011</v>
      </c>
      <c r="V51" s="54" t="s">
        <v>20</v>
      </c>
      <c r="W51" s="54" t="s">
        <v>612</v>
      </c>
      <c r="X51" s="54" t="s">
        <v>618</v>
      </c>
      <c r="Y51" s="55" t="str">
        <f t="shared" si="0"/>
        <v>12011暖房店舗用有り</v>
      </c>
      <c r="Z51" s="56">
        <v>-0.76</v>
      </c>
      <c r="AA51" s="56">
        <v>1.76</v>
      </c>
      <c r="AB51" s="57">
        <v>1.0773999999999999</v>
      </c>
      <c r="AC51" s="57">
        <v>1.3006</v>
      </c>
      <c r="AD51" s="31">
        <f>省エネ計算フォーマット【EHP】!$V$170/100</f>
        <v>0</v>
      </c>
      <c r="AE51" s="37">
        <f t="shared" si="1"/>
        <v>1.3</v>
      </c>
    </row>
    <row r="52" spans="2:31" ht="13.5" customHeight="1">
      <c r="B52" s="36" t="s">
        <v>668</v>
      </c>
      <c r="C52" s="8" t="s">
        <v>12</v>
      </c>
      <c r="E52" s="9">
        <v>1995</v>
      </c>
      <c r="F52" s="47">
        <v>1995</v>
      </c>
      <c r="M52" s="41">
        <v>4</v>
      </c>
      <c r="N52" s="42" t="s">
        <v>9</v>
      </c>
      <c r="O52" s="42" t="s">
        <v>674</v>
      </c>
      <c r="P52" s="42" t="s">
        <v>675</v>
      </c>
      <c r="Q52" s="42" t="s">
        <v>204</v>
      </c>
      <c r="R52" s="43">
        <v>0.14699999999999999</v>
      </c>
      <c r="T52" s="53">
        <v>1</v>
      </c>
      <c r="U52" s="75">
        <v>2011</v>
      </c>
      <c r="V52" s="54" t="s">
        <v>20</v>
      </c>
      <c r="W52" s="54" t="s">
        <v>606</v>
      </c>
      <c r="X52" s="54" t="s">
        <v>618</v>
      </c>
      <c r="Y52" s="55" t="str">
        <f t="shared" si="0"/>
        <v>12011暖房ビル用マルチ有り</v>
      </c>
      <c r="Z52" s="56">
        <v>-0.78</v>
      </c>
      <c r="AA52" s="56">
        <v>1.78</v>
      </c>
      <c r="AB52" s="57">
        <v>1.0377000000000001</v>
      </c>
      <c r="AC52" s="57">
        <v>1.3255999999999999</v>
      </c>
      <c r="AD52" s="31">
        <f>省エネ計算フォーマット【EHP】!$V$170/100</f>
        <v>0</v>
      </c>
      <c r="AE52" s="37">
        <f t="shared" si="1"/>
        <v>1.325</v>
      </c>
    </row>
    <row r="53" spans="2:31" ht="13.5" customHeight="1">
      <c r="B53" s="8" t="s">
        <v>669</v>
      </c>
      <c r="C53" s="8" t="s">
        <v>12</v>
      </c>
      <c r="E53" s="9">
        <v>1996</v>
      </c>
      <c r="F53" s="47">
        <v>2005</v>
      </c>
      <c r="M53" s="41">
        <v>4</v>
      </c>
      <c r="N53" s="42" t="s">
        <v>10</v>
      </c>
      <c r="O53" s="42" t="s">
        <v>674</v>
      </c>
      <c r="P53" s="42" t="s">
        <v>675</v>
      </c>
      <c r="Q53" s="42" t="s">
        <v>208</v>
      </c>
      <c r="R53" s="43">
        <v>0.16900000000000001</v>
      </c>
      <c r="T53" s="53">
        <v>1</v>
      </c>
      <c r="U53" s="75">
        <v>2011</v>
      </c>
      <c r="V53" s="54" t="s">
        <v>20</v>
      </c>
      <c r="W53" s="54" t="s">
        <v>607</v>
      </c>
      <c r="X53" s="54" t="s">
        <v>618</v>
      </c>
      <c r="Y53" s="55" t="str">
        <f t="shared" si="0"/>
        <v>12011暖房設備用有り</v>
      </c>
      <c r="Z53" s="56">
        <v>-0.26</v>
      </c>
      <c r="AA53" s="56">
        <v>1.26</v>
      </c>
      <c r="AB53" s="57">
        <v>1.0266999999999999</v>
      </c>
      <c r="AC53" s="57">
        <v>0.93830000000000002</v>
      </c>
      <c r="AD53" s="31">
        <f>省エネ計算フォーマット【EHP】!$V$170/100</f>
        <v>0</v>
      </c>
      <c r="AE53" s="37">
        <f t="shared" si="1"/>
        <v>0.93799999999999994</v>
      </c>
    </row>
    <row r="54" spans="2:31" ht="13.5" customHeight="1">
      <c r="E54" s="9">
        <v>1997</v>
      </c>
      <c r="F54" s="47">
        <v>2005</v>
      </c>
      <c r="M54" s="41">
        <v>4</v>
      </c>
      <c r="N54" s="42" t="s">
        <v>11</v>
      </c>
      <c r="O54" s="42" t="s">
        <v>674</v>
      </c>
      <c r="P54" s="42" t="s">
        <v>675</v>
      </c>
      <c r="Q54" s="42" t="s">
        <v>212</v>
      </c>
      <c r="R54" s="43">
        <v>0.111</v>
      </c>
      <c r="T54" s="53">
        <v>1</v>
      </c>
      <c r="U54" s="75">
        <v>2011</v>
      </c>
      <c r="V54" s="54" t="s">
        <v>20</v>
      </c>
      <c r="W54" s="54" t="s">
        <v>612</v>
      </c>
      <c r="X54" s="54" t="s">
        <v>702</v>
      </c>
      <c r="Y54" s="55" t="str">
        <f t="shared" si="0"/>
        <v>12011暖房店舗用無し（一定速）</v>
      </c>
      <c r="Z54" s="56">
        <v>0.25</v>
      </c>
      <c r="AA54" s="56">
        <v>0.75</v>
      </c>
      <c r="AB54" s="57">
        <v>0.25</v>
      </c>
      <c r="AC54" s="57">
        <v>0.75</v>
      </c>
      <c r="AD54" s="31">
        <f>省エネ計算フォーマット【EHP】!$V$170/100</f>
        <v>0</v>
      </c>
      <c r="AE54" s="37">
        <f t="shared" si="1"/>
        <v>0.75</v>
      </c>
    </row>
    <row r="55" spans="2:31" ht="13.5" customHeight="1">
      <c r="E55" s="9">
        <v>1998</v>
      </c>
      <c r="F55" s="47">
        <v>2005</v>
      </c>
      <c r="M55" s="41">
        <v>4</v>
      </c>
      <c r="N55" s="42" t="s">
        <v>12</v>
      </c>
      <c r="O55" s="42" t="s">
        <v>674</v>
      </c>
      <c r="P55" s="42" t="s">
        <v>675</v>
      </c>
      <c r="Q55" s="42" t="s">
        <v>216</v>
      </c>
      <c r="R55" s="43">
        <v>0.14299999999999999</v>
      </c>
      <c r="T55" s="53">
        <v>1</v>
      </c>
      <c r="U55" s="75">
        <v>2011</v>
      </c>
      <c r="V55" s="54" t="s">
        <v>20</v>
      </c>
      <c r="W55" s="54" t="s">
        <v>606</v>
      </c>
      <c r="X55" s="54" t="s">
        <v>702</v>
      </c>
      <c r="Y55" s="55" t="str">
        <f t="shared" si="0"/>
        <v>12011暖房ビル用マルチ無し（一定速）</v>
      </c>
      <c r="Z55" s="56">
        <v>0.25</v>
      </c>
      <c r="AA55" s="56">
        <v>0.75</v>
      </c>
      <c r="AB55" s="57">
        <v>0.25</v>
      </c>
      <c r="AC55" s="57">
        <v>0.75</v>
      </c>
      <c r="AD55" s="31">
        <f>省エネ計算フォーマット【EHP】!$V$170/100</f>
        <v>0</v>
      </c>
      <c r="AE55" s="37">
        <f t="shared" si="1"/>
        <v>0.75</v>
      </c>
    </row>
    <row r="56" spans="2:31" ht="13.5" customHeight="1">
      <c r="E56" s="9">
        <v>1999</v>
      </c>
      <c r="F56" s="47">
        <v>2005</v>
      </c>
      <c r="M56" s="41">
        <v>5</v>
      </c>
      <c r="N56" s="42" t="s">
        <v>673</v>
      </c>
      <c r="O56" s="42" t="s">
        <v>674</v>
      </c>
      <c r="P56" s="42" t="s">
        <v>675</v>
      </c>
      <c r="Q56" s="42" t="s">
        <v>220</v>
      </c>
      <c r="R56" s="43">
        <v>0.20599999999999999</v>
      </c>
      <c r="T56" s="53">
        <v>1</v>
      </c>
      <c r="U56" s="54">
        <v>2011</v>
      </c>
      <c r="V56" s="54" t="s">
        <v>20</v>
      </c>
      <c r="W56" s="54" t="s">
        <v>607</v>
      </c>
      <c r="X56" s="54" t="s">
        <v>702</v>
      </c>
      <c r="Y56" s="55" t="str">
        <f t="shared" si="0"/>
        <v>12011暖房設備用無し（一定速）</v>
      </c>
      <c r="Z56" s="65">
        <v>0.25</v>
      </c>
      <c r="AA56" s="65">
        <v>0.75</v>
      </c>
      <c r="AB56" s="66">
        <v>0.25</v>
      </c>
      <c r="AC56" s="66">
        <v>0.75</v>
      </c>
      <c r="AD56" s="31">
        <f>省エネ計算フォーマット【EHP】!$V$170/100</f>
        <v>0</v>
      </c>
      <c r="AE56" s="37">
        <f t="shared" si="1"/>
        <v>0.75</v>
      </c>
    </row>
    <row r="57" spans="2:31" ht="13.5" customHeight="1">
      <c r="E57" s="9">
        <v>2000</v>
      </c>
      <c r="F57" s="47">
        <v>2005</v>
      </c>
      <c r="M57" s="41">
        <v>5</v>
      </c>
      <c r="N57" s="42" t="s">
        <v>2</v>
      </c>
      <c r="O57" s="42" t="s">
        <v>674</v>
      </c>
      <c r="P57" s="42" t="s">
        <v>675</v>
      </c>
      <c r="Q57" s="42" t="s">
        <v>224</v>
      </c>
      <c r="R57" s="43">
        <v>0.22900000000000001</v>
      </c>
      <c r="T57" s="53">
        <v>1</v>
      </c>
      <c r="U57" s="54">
        <v>2012</v>
      </c>
      <c r="V57" s="54" t="s">
        <v>19</v>
      </c>
      <c r="W57" s="54" t="s">
        <v>612</v>
      </c>
      <c r="X57" s="54" t="s">
        <v>618</v>
      </c>
      <c r="Y57" s="55" t="str">
        <f t="shared" si="0"/>
        <v>12012冷房店舗用有り</v>
      </c>
      <c r="Z57" s="67">
        <v>-1.36</v>
      </c>
      <c r="AA57" s="67">
        <v>2.36</v>
      </c>
      <c r="AB57" s="68">
        <v>1.0576000000000001</v>
      </c>
      <c r="AC57" s="68">
        <v>1.7556</v>
      </c>
      <c r="AD57" s="31">
        <f>省エネ計算フォーマット【EHP】!$V$170/100</f>
        <v>0</v>
      </c>
      <c r="AE57" s="37">
        <f t="shared" si="1"/>
        <v>1.7549999999999999</v>
      </c>
    </row>
    <row r="58" spans="2:31" ht="13.5" customHeight="1">
      <c r="E58" s="9">
        <v>2001</v>
      </c>
      <c r="F58" s="47">
        <v>2005</v>
      </c>
      <c r="M58" s="41">
        <v>5</v>
      </c>
      <c r="N58" s="42" t="s">
        <v>3</v>
      </c>
      <c r="O58" s="42" t="s">
        <v>674</v>
      </c>
      <c r="P58" s="42" t="s">
        <v>675</v>
      </c>
      <c r="Q58" s="42" t="s">
        <v>228</v>
      </c>
      <c r="R58" s="43">
        <v>0.217</v>
      </c>
      <c r="T58" s="53">
        <v>1</v>
      </c>
      <c r="U58" s="54">
        <v>2012</v>
      </c>
      <c r="V58" s="54" t="s">
        <v>19</v>
      </c>
      <c r="W58" s="54" t="s">
        <v>606</v>
      </c>
      <c r="X58" s="54" t="s">
        <v>618</v>
      </c>
      <c r="Y58" s="55" t="str">
        <f t="shared" si="0"/>
        <v>12012冷房ビル用マルチ有り</v>
      </c>
      <c r="Z58" s="56">
        <v>-1.1399999999999999</v>
      </c>
      <c r="AA58" s="56">
        <v>2.14</v>
      </c>
      <c r="AB58" s="57">
        <v>1.0625</v>
      </c>
      <c r="AC58" s="57">
        <v>1.5893999999999999</v>
      </c>
      <c r="AD58" s="31">
        <f>省エネ計算フォーマット【EHP】!$V$170/100</f>
        <v>0</v>
      </c>
      <c r="AE58" s="37">
        <f t="shared" si="1"/>
        <v>1.589</v>
      </c>
    </row>
    <row r="59" spans="2:31" ht="13.5" customHeight="1">
      <c r="E59" s="9">
        <v>2002</v>
      </c>
      <c r="F59" s="47">
        <v>2005</v>
      </c>
      <c r="M59" s="41">
        <v>5</v>
      </c>
      <c r="N59" s="42" t="s">
        <v>4</v>
      </c>
      <c r="O59" s="42" t="s">
        <v>674</v>
      </c>
      <c r="P59" s="42" t="s">
        <v>675</v>
      </c>
      <c r="Q59" s="42" t="s">
        <v>232</v>
      </c>
      <c r="R59" s="43">
        <v>0.156</v>
      </c>
      <c r="T59" s="53">
        <v>1</v>
      </c>
      <c r="U59" s="54">
        <v>2012</v>
      </c>
      <c r="V59" s="54" t="s">
        <v>19</v>
      </c>
      <c r="W59" s="54" t="s">
        <v>607</v>
      </c>
      <c r="X59" s="54" t="s">
        <v>618</v>
      </c>
      <c r="Y59" s="55" t="str">
        <f t="shared" si="0"/>
        <v>12012冷房設備用有り</v>
      </c>
      <c r="Z59" s="56">
        <v>-0.26</v>
      </c>
      <c r="AA59" s="56">
        <v>1.26</v>
      </c>
      <c r="AB59" s="57">
        <v>1.0367999999999999</v>
      </c>
      <c r="AC59" s="57">
        <v>0.93579999999999997</v>
      </c>
      <c r="AD59" s="31">
        <f>省エネ計算フォーマット【EHP】!$V$170/100</f>
        <v>0</v>
      </c>
      <c r="AE59" s="37">
        <f t="shared" si="1"/>
        <v>0.93500000000000005</v>
      </c>
    </row>
    <row r="60" spans="2:31" ht="13.5" customHeight="1">
      <c r="E60" s="9">
        <v>2003</v>
      </c>
      <c r="F60" s="47">
        <v>2005</v>
      </c>
      <c r="M60" s="41">
        <v>5</v>
      </c>
      <c r="N60" s="42" t="s">
        <v>5</v>
      </c>
      <c r="O60" s="42" t="s">
        <v>674</v>
      </c>
      <c r="P60" s="42" t="s">
        <v>675</v>
      </c>
      <c r="Q60" s="42" t="s">
        <v>236</v>
      </c>
      <c r="R60" s="43">
        <v>0.22</v>
      </c>
      <c r="T60" s="53">
        <v>1</v>
      </c>
      <c r="U60" s="54">
        <v>2012</v>
      </c>
      <c r="V60" s="54" t="s">
        <v>19</v>
      </c>
      <c r="W60" s="54" t="s">
        <v>612</v>
      </c>
      <c r="X60" s="54" t="s">
        <v>702</v>
      </c>
      <c r="Y60" s="55" t="str">
        <f t="shared" si="0"/>
        <v>12012冷房店舗用無し（一定速）</v>
      </c>
      <c r="Z60" s="56">
        <v>0.25</v>
      </c>
      <c r="AA60" s="56">
        <v>0.75</v>
      </c>
      <c r="AB60" s="57">
        <v>0.25</v>
      </c>
      <c r="AC60" s="57">
        <v>0.75</v>
      </c>
      <c r="AD60" s="31">
        <f>省エネ計算フォーマット【EHP】!$V$170/100</f>
        <v>0</v>
      </c>
      <c r="AE60" s="37">
        <f t="shared" si="1"/>
        <v>0.75</v>
      </c>
    </row>
    <row r="61" spans="2:31" ht="13.5" customHeight="1">
      <c r="E61" s="9">
        <v>2004</v>
      </c>
      <c r="F61" s="47">
        <v>2005</v>
      </c>
      <c r="M61" s="41">
        <v>5</v>
      </c>
      <c r="N61" s="42" t="s">
        <v>6</v>
      </c>
      <c r="O61" s="42" t="s">
        <v>674</v>
      </c>
      <c r="P61" s="42" t="s">
        <v>675</v>
      </c>
      <c r="Q61" s="42" t="s">
        <v>240</v>
      </c>
      <c r="R61" s="43">
        <v>0.20200000000000001</v>
      </c>
      <c r="T61" s="53">
        <v>1</v>
      </c>
      <c r="U61" s="54">
        <v>2012</v>
      </c>
      <c r="V61" s="54" t="s">
        <v>19</v>
      </c>
      <c r="W61" s="54" t="s">
        <v>606</v>
      </c>
      <c r="X61" s="54" t="s">
        <v>702</v>
      </c>
      <c r="Y61" s="55" t="str">
        <f t="shared" si="0"/>
        <v>12012冷房ビル用マルチ無し（一定速）</v>
      </c>
      <c r="Z61" s="56">
        <v>0.25</v>
      </c>
      <c r="AA61" s="56">
        <v>0.75</v>
      </c>
      <c r="AB61" s="57">
        <v>0.25</v>
      </c>
      <c r="AC61" s="57">
        <v>0.75</v>
      </c>
      <c r="AD61" s="31">
        <f>省エネ計算フォーマット【EHP】!$V$170/100</f>
        <v>0</v>
      </c>
      <c r="AE61" s="37">
        <f t="shared" si="1"/>
        <v>0.75</v>
      </c>
    </row>
    <row r="62" spans="2:31" ht="13.5" customHeight="1">
      <c r="E62" s="9">
        <v>2005</v>
      </c>
      <c r="F62" s="47">
        <v>2005</v>
      </c>
      <c r="M62" s="41">
        <v>5</v>
      </c>
      <c r="N62" s="42" t="s">
        <v>7</v>
      </c>
      <c r="O62" s="42" t="s">
        <v>674</v>
      </c>
      <c r="P62" s="42" t="s">
        <v>675</v>
      </c>
      <c r="Q62" s="42" t="s">
        <v>244</v>
      </c>
      <c r="R62" s="43">
        <v>0.23200000000000001</v>
      </c>
      <c r="T62" s="53">
        <v>1</v>
      </c>
      <c r="U62" s="54">
        <v>2012</v>
      </c>
      <c r="V62" s="54" t="s">
        <v>19</v>
      </c>
      <c r="W62" s="54" t="s">
        <v>607</v>
      </c>
      <c r="X62" s="54" t="s">
        <v>702</v>
      </c>
      <c r="Y62" s="55" t="str">
        <f t="shared" si="0"/>
        <v>12012冷房設備用無し（一定速）</v>
      </c>
      <c r="Z62" s="56">
        <v>0.25</v>
      </c>
      <c r="AA62" s="56">
        <v>0.75</v>
      </c>
      <c r="AB62" s="57">
        <v>0.25</v>
      </c>
      <c r="AC62" s="57">
        <v>0.75</v>
      </c>
      <c r="AD62" s="31">
        <f>省エネ計算フォーマット【EHP】!$V$170/100</f>
        <v>0</v>
      </c>
      <c r="AE62" s="37">
        <f t="shared" si="1"/>
        <v>0.75</v>
      </c>
    </row>
    <row r="63" spans="2:31" ht="13.5" customHeight="1">
      <c r="E63" s="9">
        <v>2006</v>
      </c>
      <c r="F63" s="47">
        <v>2010</v>
      </c>
      <c r="M63" s="41">
        <v>5</v>
      </c>
      <c r="N63" s="42" t="s">
        <v>8</v>
      </c>
      <c r="O63" s="42" t="s">
        <v>674</v>
      </c>
      <c r="P63" s="42" t="s">
        <v>675</v>
      </c>
      <c r="Q63" s="42" t="s">
        <v>248</v>
      </c>
      <c r="R63" s="43">
        <v>0.22800000000000001</v>
      </c>
      <c r="T63" s="53">
        <v>1</v>
      </c>
      <c r="U63" s="54">
        <v>2012</v>
      </c>
      <c r="V63" s="54" t="s">
        <v>20</v>
      </c>
      <c r="W63" s="54" t="s">
        <v>612</v>
      </c>
      <c r="X63" s="54" t="s">
        <v>618</v>
      </c>
      <c r="Y63" s="55" t="str">
        <f t="shared" si="0"/>
        <v>12012暖房店舗用有り</v>
      </c>
      <c r="Z63" s="56">
        <v>-0.82</v>
      </c>
      <c r="AA63" s="56">
        <v>1.82</v>
      </c>
      <c r="AB63" s="57">
        <v>1.0801000000000001</v>
      </c>
      <c r="AC63" s="57">
        <v>1.345</v>
      </c>
      <c r="AD63" s="31">
        <f>省エネ計算フォーマット【EHP】!$V$170/100</f>
        <v>0</v>
      </c>
      <c r="AE63" s="37">
        <f t="shared" si="1"/>
        <v>1.345</v>
      </c>
    </row>
    <row r="64" spans="2:31" ht="13.5" customHeight="1">
      <c r="E64" s="9">
        <v>2007</v>
      </c>
      <c r="F64" s="47">
        <v>2010</v>
      </c>
      <c r="M64" s="41">
        <v>5</v>
      </c>
      <c r="N64" s="42" t="s">
        <v>9</v>
      </c>
      <c r="O64" s="42" t="s">
        <v>674</v>
      </c>
      <c r="P64" s="42" t="s">
        <v>675</v>
      </c>
      <c r="Q64" s="42" t="s">
        <v>252</v>
      </c>
      <c r="R64" s="43">
        <v>0.248</v>
      </c>
      <c r="T64" s="53">
        <v>1</v>
      </c>
      <c r="U64" s="54">
        <v>2012</v>
      </c>
      <c r="V64" s="54" t="s">
        <v>20</v>
      </c>
      <c r="W64" s="54" t="s">
        <v>606</v>
      </c>
      <c r="X64" s="54" t="s">
        <v>618</v>
      </c>
      <c r="Y64" s="55" t="str">
        <f t="shared" si="0"/>
        <v>12012暖房ビル用マルチ有り</v>
      </c>
      <c r="Z64" s="56">
        <v>-0.98</v>
      </c>
      <c r="AA64" s="56">
        <v>1.98</v>
      </c>
      <c r="AB64" s="57">
        <v>1.042</v>
      </c>
      <c r="AC64" s="57">
        <v>1.4744999999999999</v>
      </c>
      <c r="AD64" s="31">
        <f>省エネ計算フォーマット【EHP】!$V$170/100</f>
        <v>0</v>
      </c>
      <c r="AE64" s="37">
        <f t="shared" si="1"/>
        <v>1.474</v>
      </c>
    </row>
    <row r="65" spans="5:31" ht="13.5" customHeight="1">
      <c r="E65" s="9">
        <v>2008</v>
      </c>
      <c r="F65" s="47">
        <v>2010</v>
      </c>
      <c r="M65" s="41">
        <v>5</v>
      </c>
      <c r="N65" s="42" t="s">
        <v>10</v>
      </c>
      <c r="O65" s="42" t="s">
        <v>674</v>
      </c>
      <c r="P65" s="42" t="s">
        <v>675</v>
      </c>
      <c r="Q65" s="42" t="s">
        <v>256</v>
      </c>
      <c r="R65" s="43">
        <v>0.21</v>
      </c>
      <c r="T65" s="53">
        <v>1</v>
      </c>
      <c r="U65" s="54">
        <v>2012</v>
      </c>
      <c r="V65" s="54" t="s">
        <v>20</v>
      </c>
      <c r="W65" s="54" t="s">
        <v>607</v>
      </c>
      <c r="X65" s="54" t="s">
        <v>618</v>
      </c>
      <c r="Y65" s="55" t="str">
        <f t="shared" si="0"/>
        <v>12012暖房設備用有り</v>
      </c>
      <c r="Z65" s="56">
        <v>-0.26</v>
      </c>
      <c r="AA65" s="56">
        <v>1.26</v>
      </c>
      <c r="AB65" s="57">
        <v>1.0266999999999999</v>
      </c>
      <c r="AC65" s="57">
        <v>0.93830000000000002</v>
      </c>
      <c r="AD65" s="31">
        <f>省エネ計算フォーマット【EHP】!$V$170/100</f>
        <v>0</v>
      </c>
      <c r="AE65" s="37">
        <f t="shared" si="1"/>
        <v>0.93799999999999994</v>
      </c>
    </row>
    <row r="66" spans="5:31" ht="13.5" customHeight="1">
      <c r="E66" s="9">
        <v>2009</v>
      </c>
      <c r="F66" s="47">
        <v>2010</v>
      </c>
      <c r="M66" s="41">
        <v>5</v>
      </c>
      <c r="N66" s="42" t="s">
        <v>11</v>
      </c>
      <c r="O66" s="42" t="s">
        <v>674</v>
      </c>
      <c r="P66" s="42" t="s">
        <v>675</v>
      </c>
      <c r="Q66" s="42" t="s">
        <v>260</v>
      </c>
      <c r="R66" s="43">
        <v>7.0999999999999994E-2</v>
      </c>
      <c r="T66" s="53">
        <v>1</v>
      </c>
      <c r="U66" s="54">
        <v>2012</v>
      </c>
      <c r="V66" s="54" t="s">
        <v>20</v>
      </c>
      <c r="W66" s="54" t="s">
        <v>612</v>
      </c>
      <c r="X66" s="54" t="s">
        <v>702</v>
      </c>
      <c r="Y66" s="55" t="str">
        <f t="shared" si="0"/>
        <v>12012暖房店舗用無し（一定速）</v>
      </c>
      <c r="Z66" s="56">
        <v>0.25</v>
      </c>
      <c r="AA66" s="56">
        <v>0.75</v>
      </c>
      <c r="AB66" s="57">
        <v>0.25</v>
      </c>
      <c r="AC66" s="57">
        <v>0.75</v>
      </c>
      <c r="AD66" s="31">
        <f>省エネ計算フォーマット【EHP】!$V$170/100</f>
        <v>0</v>
      </c>
      <c r="AE66" s="37">
        <f t="shared" si="1"/>
        <v>0.75</v>
      </c>
    </row>
    <row r="67" spans="5:31" ht="13.5" customHeight="1">
      <c r="E67" s="9">
        <v>2010</v>
      </c>
      <c r="F67" s="47">
        <v>2010</v>
      </c>
      <c r="M67" s="41">
        <v>5</v>
      </c>
      <c r="N67" s="42" t="s">
        <v>12</v>
      </c>
      <c r="O67" s="42" t="s">
        <v>674</v>
      </c>
      <c r="P67" s="42" t="s">
        <v>675</v>
      </c>
      <c r="Q67" s="42" t="s">
        <v>264</v>
      </c>
      <c r="R67" s="43">
        <v>0.23</v>
      </c>
      <c r="T67" s="53">
        <v>1</v>
      </c>
      <c r="U67" s="54">
        <v>2012</v>
      </c>
      <c r="V67" s="54" t="s">
        <v>20</v>
      </c>
      <c r="W67" s="54" t="s">
        <v>606</v>
      </c>
      <c r="X67" s="54" t="s">
        <v>702</v>
      </c>
      <c r="Y67" s="55" t="str">
        <f t="shared" si="0"/>
        <v>12012暖房ビル用マルチ無し（一定速）</v>
      </c>
      <c r="Z67" s="56">
        <v>0.25</v>
      </c>
      <c r="AA67" s="56">
        <v>0.75</v>
      </c>
      <c r="AB67" s="57">
        <v>0.25</v>
      </c>
      <c r="AC67" s="57">
        <v>0.75</v>
      </c>
      <c r="AD67" s="31">
        <f>省エネ計算フォーマット【EHP】!$V$170/100</f>
        <v>0</v>
      </c>
      <c r="AE67" s="37">
        <f t="shared" si="1"/>
        <v>0.75</v>
      </c>
    </row>
    <row r="68" spans="5:31" ht="13.5" customHeight="1">
      <c r="E68" s="9">
        <v>2011</v>
      </c>
      <c r="F68" s="48">
        <v>2011</v>
      </c>
      <c r="M68" s="41">
        <v>6</v>
      </c>
      <c r="N68" s="42" t="s">
        <v>673</v>
      </c>
      <c r="O68" s="42" t="s">
        <v>674</v>
      </c>
      <c r="P68" s="42" t="s">
        <v>675</v>
      </c>
      <c r="Q68" s="42" t="s">
        <v>268</v>
      </c>
      <c r="R68" s="43">
        <v>0.249</v>
      </c>
      <c r="T68" s="53">
        <v>1</v>
      </c>
      <c r="U68" s="54">
        <v>2012</v>
      </c>
      <c r="V68" s="54" t="s">
        <v>20</v>
      </c>
      <c r="W68" s="54" t="s">
        <v>607</v>
      </c>
      <c r="X68" s="54" t="s">
        <v>702</v>
      </c>
      <c r="Y68" s="55" t="str">
        <f t="shared" si="0"/>
        <v>12012暖房設備用無し（一定速）</v>
      </c>
      <c r="Z68" s="69">
        <v>0.25</v>
      </c>
      <c r="AA68" s="69">
        <v>0.75</v>
      </c>
      <c r="AB68" s="70">
        <v>0.25</v>
      </c>
      <c r="AC68" s="70">
        <v>0.75</v>
      </c>
      <c r="AD68" s="31">
        <f>省エネ計算フォーマット【EHP】!$V$170/100</f>
        <v>0</v>
      </c>
      <c r="AE68" s="37">
        <f t="shared" si="1"/>
        <v>0.75</v>
      </c>
    </row>
    <row r="69" spans="5:31" ht="13.5" customHeight="1">
      <c r="E69" s="9">
        <v>2012</v>
      </c>
      <c r="F69" s="48">
        <v>2012</v>
      </c>
      <c r="M69" s="41">
        <v>6</v>
      </c>
      <c r="N69" s="42" t="s">
        <v>2</v>
      </c>
      <c r="O69" s="42" t="s">
        <v>674</v>
      </c>
      <c r="P69" s="42" t="s">
        <v>675</v>
      </c>
      <c r="Q69" s="42" t="s">
        <v>272</v>
      </c>
      <c r="R69" s="43">
        <v>0.34300000000000003</v>
      </c>
      <c r="T69" s="53">
        <v>1</v>
      </c>
      <c r="U69" s="75">
        <v>2013</v>
      </c>
      <c r="V69" s="54" t="s">
        <v>19</v>
      </c>
      <c r="W69" s="54" t="s">
        <v>612</v>
      </c>
      <c r="X69" s="54" t="s">
        <v>618</v>
      </c>
      <c r="Y69" s="55" t="str">
        <f t="shared" si="0"/>
        <v>12013冷房店舗用有り</v>
      </c>
      <c r="Z69" s="56">
        <v>-1.5</v>
      </c>
      <c r="AA69" s="56">
        <v>2.5</v>
      </c>
      <c r="AB69" s="57">
        <v>1.0609999999999999</v>
      </c>
      <c r="AC69" s="57">
        <v>1.8597999999999999</v>
      </c>
      <c r="AD69" s="31">
        <f>省エネ計算フォーマット【EHP】!$V$170/100</f>
        <v>0</v>
      </c>
      <c r="AE69" s="37">
        <f t="shared" si="1"/>
        <v>1.859</v>
      </c>
    </row>
    <row r="70" spans="5:31" ht="13.5" customHeight="1">
      <c r="E70" s="9">
        <v>2013</v>
      </c>
      <c r="F70" s="48">
        <v>2013</v>
      </c>
      <c r="M70" s="41">
        <v>6</v>
      </c>
      <c r="N70" s="42" t="s">
        <v>3</v>
      </c>
      <c r="O70" s="42" t="s">
        <v>674</v>
      </c>
      <c r="P70" s="42" t="s">
        <v>675</v>
      </c>
      <c r="Q70" s="42" t="s">
        <v>276</v>
      </c>
      <c r="R70" s="43">
        <v>0.30599999999999999</v>
      </c>
      <c r="T70" s="53">
        <v>1</v>
      </c>
      <c r="U70" s="75">
        <v>2013</v>
      </c>
      <c r="V70" s="54" t="s">
        <v>19</v>
      </c>
      <c r="W70" s="54" t="s">
        <v>606</v>
      </c>
      <c r="X70" s="54" t="s">
        <v>618</v>
      </c>
      <c r="Y70" s="55" t="str">
        <f t="shared" si="0"/>
        <v>12013冷房ビル用マルチ有り</v>
      </c>
      <c r="Z70" s="56">
        <v>-1.1399999999999999</v>
      </c>
      <c r="AA70" s="56">
        <v>2.14</v>
      </c>
      <c r="AB70" s="57">
        <v>1.0625</v>
      </c>
      <c r="AC70" s="57">
        <v>1.5893999999999999</v>
      </c>
      <c r="AD70" s="31">
        <f>省エネ計算フォーマット【EHP】!$V$170/100</f>
        <v>0</v>
      </c>
      <c r="AE70" s="37">
        <f t="shared" si="1"/>
        <v>1.589</v>
      </c>
    </row>
    <row r="71" spans="5:31" ht="13.5" customHeight="1">
      <c r="E71" s="9">
        <v>2014</v>
      </c>
      <c r="F71" s="48">
        <v>2014</v>
      </c>
      <c r="M71" s="41">
        <v>6</v>
      </c>
      <c r="N71" s="42" t="s">
        <v>4</v>
      </c>
      <c r="O71" s="42" t="s">
        <v>674</v>
      </c>
      <c r="P71" s="42" t="s">
        <v>675</v>
      </c>
      <c r="Q71" s="42" t="s">
        <v>280</v>
      </c>
      <c r="R71" s="43">
        <v>0.20899999999999999</v>
      </c>
      <c r="T71" s="53">
        <v>1</v>
      </c>
      <c r="U71" s="75">
        <v>2013</v>
      </c>
      <c r="V71" s="54" t="s">
        <v>19</v>
      </c>
      <c r="W71" s="54" t="s">
        <v>607</v>
      </c>
      <c r="X71" s="54" t="s">
        <v>618</v>
      </c>
      <c r="Y71" s="55" t="str">
        <f t="shared" si="0"/>
        <v>12013冷房設備用有り</v>
      </c>
      <c r="Z71" s="56">
        <v>-0.26</v>
      </c>
      <c r="AA71" s="56">
        <v>1.26</v>
      </c>
      <c r="AB71" s="57">
        <v>1.0367999999999999</v>
      </c>
      <c r="AC71" s="57">
        <v>0.93579999999999997</v>
      </c>
      <c r="AD71" s="31">
        <f>省エネ計算フォーマット【EHP】!$V$170/100</f>
        <v>0</v>
      </c>
      <c r="AE71" s="37">
        <f t="shared" si="1"/>
        <v>0.93500000000000005</v>
      </c>
    </row>
    <row r="72" spans="5:31" ht="13.5" customHeight="1">
      <c r="E72" s="9">
        <v>2015</v>
      </c>
      <c r="F72" s="47">
        <v>2015</v>
      </c>
      <c r="M72" s="41">
        <v>6</v>
      </c>
      <c r="N72" s="42" t="s">
        <v>5</v>
      </c>
      <c r="O72" s="42" t="s">
        <v>674</v>
      </c>
      <c r="P72" s="42" t="s">
        <v>675</v>
      </c>
      <c r="Q72" s="42" t="s">
        <v>284</v>
      </c>
      <c r="R72" s="43">
        <v>0.308</v>
      </c>
      <c r="T72" s="53">
        <v>1</v>
      </c>
      <c r="U72" s="75">
        <v>2013</v>
      </c>
      <c r="V72" s="54" t="s">
        <v>19</v>
      </c>
      <c r="W72" s="54" t="s">
        <v>612</v>
      </c>
      <c r="X72" s="54" t="s">
        <v>702</v>
      </c>
      <c r="Y72" s="55" t="str">
        <f t="shared" si="0"/>
        <v>12013冷房店舗用無し（一定速）</v>
      </c>
      <c r="Z72" s="56">
        <v>0.25</v>
      </c>
      <c r="AA72" s="56">
        <v>0.75</v>
      </c>
      <c r="AB72" s="57">
        <v>0.25</v>
      </c>
      <c r="AC72" s="57">
        <v>0.75</v>
      </c>
      <c r="AD72" s="31">
        <f>省エネ計算フォーマット【EHP】!$V$170/100</f>
        <v>0</v>
      </c>
      <c r="AE72" s="37">
        <f t="shared" si="1"/>
        <v>0.75</v>
      </c>
    </row>
    <row r="73" spans="5:31" ht="13.5" customHeight="1">
      <c r="E73" s="9">
        <v>2016</v>
      </c>
      <c r="F73" s="62">
        <v>2020</v>
      </c>
      <c r="M73" s="41">
        <v>6</v>
      </c>
      <c r="N73" s="42" t="s">
        <v>6</v>
      </c>
      <c r="O73" s="42" t="s">
        <v>674</v>
      </c>
      <c r="P73" s="42" t="s">
        <v>675</v>
      </c>
      <c r="Q73" s="42" t="s">
        <v>288</v>
      </c>
      <c r="R73" s="43">
        <v>0.29699999999999999</v>
      </c>
      <c r="T73" s="53">
        <v>1</v>
      </c>
      <c r="U73" s="75">
        <v>2013</v>
      </c>
      <c r="V73" s="54" t="s">
        <v>19</v>
      </c>
      <c r="W73" s="54" t="s">
        <v>606</v>
      </c>
      <c r="X73" s="54" t="s">
        <v>702</v>
      </c>
      <c r="Y73" s="55" t="str">
        <f t="shared" si="0"/>
        <v>12013冷房ビル用マルチ無し（一定速）</v>
      </c>
      <c r="Z73" s="56">
        <v>0.25</v>
      </c>
      <c r="AA73" s="56">
        <v>0.75</v>
      </c>
      <c r="AB73" s="57">
        <v>0.25</v>
      </c>
      <c r="AC73" s="57">
        <v>0.75</v>
      </c>
      <c r="AD73" s="31">
        <f>省エネ計算フォーマット【EHP】!$V$170/100</f>
        <v>0</v>
      </c>
      <c r="AE73" s="37">
        <f t="shared" si="1"/>
        <v>0.75</v>
      </c>
    </row>
    <row r="74" spans="5:31" ht="13.5" customHeight="1">
      <c r="E74" s="9">
        <v>2017</v>
      </c>
      <c r="F74" s="62">
        <v>2020</v>
      </c>
      <c r="M74" s="41">
        <v>6</v>
      </c>
      <c r="N74" s="42" t="s">
        <v>7</v>
      </c>
      <c r="O74" s="42" t="s">
        <v>674</v>
      </c>
      <c r="P74" s="42" t="s">
        <v>675</v>
      </c>
      <c r="Q74" s="42" t="s">
        <v>292</v>
      </c>
      <c r="R74" s="43">
        <v>0.33800000000000002</v>
      </c>
      <c r="T74" s="53">
        <v>1</v>
      </c>
      <c r="U74" s="75">
        <v>2013</v>
      </c>
      <c r="V74" s="54" t="s">
        <v>19</v>
      </c>
      <c r="W74" s="54" t="s">
        <v>607</v>
      </c>
      <c r="X74" s="54" t="s">
        <v>702</v>
      </c>
      <c r="Y74" s="55" t="str">
        <f t="shared" ref="Y74:Y137" si="2">T74&amp;U74&amp;V74&amp;W74&amp;X74</f>
        <v>12013冷房設備用無し（一定速）</v>
      </c>
      <c r="Z74" s="56">
        <v>0.25</v>
      </c>
      <c r="AA74" s="56">
        <v>0.75</v>
      </c>
      <c r="AB74" s="57">
        <v>0.25</v>
      </c>
      <c r="AC74" s="57">
        <v>0.75</v>
      </c>
      <c r="AD74" s="31">
        <f>省エネ計算フォーマット【EHP】!$V$170/100</f>
        <v>0</v>
      </c>
      <c r="AE74" s="37">
        <f t="shared" si="1"/>
        <v>0.75</v>
      </c>
    </row>
    <row r="75" spans="5:31" ht="13.5" customHeight="1">
      <c r="E75" s="9">
        <v>2018</v>
      </c>
      <c r="F75" s="62">
        <v>2020</v>
      </c>
      <c r="M75" s="41">
        <v>6</v>
      </c>
      <c r="N75" s="42" t="s">
        <v>8</v>
      </c>
      <c r="O75" s="42" t="s">
        <v>674</v>
      </c>
      <c r="P75" s="42" t="s">
        <v>675</v>
      </c>
      <c r="Q75" s="42" t="s">
        <v>296</v>
      </c>
      <c r="R75" s="43">
        <v>0.247</v>
      </c>
      <c r="T75" s="53">
        <v>1</v>
      </c>
      <c r="U75" s="75">
        <v>2013</v>
      </c>
      <c r="V75" s="54" t="s">
        <v>20</v>
      </c>
      <c r="W75" s="54" t="s">
        <v>612</v>
      </c>
      <c r="X75" s="54" t="s">
        <v>618</v>
      </c>
      <c r="Y75" s="55" t="str">
        <f t="shared" si="2"/>
        <v>12013暖房店舗用有り</v>
      </c>
      <c r="Z75" s="56">
        <v>-0.94</v>
      </c>
      <c r="AA75" s="56">
        <v>1.94</v>
      </c>
      <c r="AB75" s="57">
        <v>1.0853999999999999</v>
      </c>
      <c r="AC75" s="57">
        <v>1.4337</v>
      </c>
      <c r="AD75" s="31">
        <f>省エネ計算フォーマット【EHP】!$V$170/100</f>
        <v>0</v>
      </c>
      <c r="AE75" s="37">
        <f t="shared" si="1"/>
        <v>1.4330000000000001</v>
      </c>
    </row>
    <row r="76" spans="5:31" ht="13.5" customHeight="1">
      <c r="E76" s="9">
        <v>2019</v>
      </c>
      <c r="F76" s="62">
        <v>2020</v>
      </c>
      <c r="M76" s="41">
        <v>6</v>
      </c>
      <c r="N76" s="42" t="s">
        <v>9</v>
      </c>
      <c r="O76" s="42" t="s">
        <v>674</v>
      </c>
      <c r="P76" s="42" t="s">
        <v>675</v>
      </c>
      <c r="Q76" s="42" t="s">
        <v>300</v>
      </c>
      <c r="R76" s="43">
        <v>0.30499999999999999</v>
      </c>
      <c r="T76" s="53">
        <v>1</v>
      </c>
      <c r="U76" s="75">
        <v>2013</v>
      </c>
      <c r="V76" s="54" t="s">
        <v>20</v>
      </c>
      <c r="W76" s="54" t="s">
        <v>606</v>
      </c>
      <c r="X76" s="54" t="s">
        <v>618</v>
      </c>
      <c r="Y76" s="55" t="str">
        <f t="shared" si="2"/>
        <v>12013暖房ビル用マルチ有り</v>
      </c>
      <c r="Z76" s="56">
        <v>-0.98</v>
      </c>
      <c r="AA76" s="56">
        <v>1.98</v>
      </c>
      <c r="AB76" s="57">
        <v>1.042</v>
      </c>
      <c r="AC76" s="57">
        <v>1.4744999999999999</v>
      </c>
      <c r="AD76" s="31">
        <f>省エネ計算フォーマット【EHP】!$V$170/100</f>
        <v>0</v>
      </c>
      <c r="AE76" s="37">
        <f t="shared" ref="AE76:AE139" si="3">ROUNDDOWN(IF(AD76&gt;=0.25,Z76*AD76+AA76,AB76*AD76+AC76),3)</f>
        <v>1.474</v>
      </c>
    </row>
    <row r="77" spans="5:31" ht="13.5" customHeight="1">
      <c r="E77" s="9">
        <v>2020</v>
      </c>
      <c r="F77" s="62">
        <v>2020</v>
      </c>
      <c r="M77" s="41">
        <v>6</v>
      </c>
      <c r="N77" s="42" t="s">
        <v>10</v>
      </c>
      <c r="O77" s="42" t="s">
        <v>674</v>
      </c>
      <c r="P77" s="42" t="s">
        <v>675</v>
      </c>
      <c r="Q77" s="42" t="s">
        <v>304</v>
      </c>
      <c r="R77" s="43">
        <v>0.20899999999999999</v>
      </c>
      <c r="T77" s="53">
        <v>1</v>
      </c>
      <c r="U77" s="75">
        <v>2013</v>
      </c>
      <c r="V77" s="54" t="s">
        <v>20</v>
      </c>
      <c r="W77" s="54" t="s">
        <v>607</v>
      </c>
      <c r="X77" s="54" t="s">
        <v>618</v>
      </c>
      <c r="Y77" s="55" t="str">
        <f t="shared" si="2"/>
        <v>12013暖房設備用有り</v>
      </c>
      <c r="Z77" s="56">
        <v>-0.32</v>
      </c>
      <c r="AA77" s="56">
        <v>1.32</v>
      </c>
      <c r="AB77" s="57">
        <v>1.028</v>
      </c>
      <c r="AC77" s="57">
        <v>0.98299999999999998</v>
      </c>
      <c r="AD77" s="31">
        <f>省エネ計算フォーマット【EHP】!$V$170/100</f>
        <v>0</v>
      </c>
      <c r="AE77" s="37">
        <f t="shared" si="3"/>
        <v>0.98299999999999998</v>
      </c>
    </row>
    <row r="78" spans="5:31" ht="13.5" customHeight="1">
      <c r="E78" s="9">
        <v>2021</v>
      </c>
      <c r="F78" s="62">
        <v>2020</v>
      </c>
      <c r="M78" s="41">
        <v>6</v>
      </c>
      <c r="N78" s="42" t="s">
        <v>11</v>
      </c>
      <c r="O78" s="42" t="s">
        <v>674</v>
      </c>
      <c r="P78" s="42" t="s">
        <v>675</v>
      </c>
      <c r="Q78" s="42" t="s">
        <v>308</v>
      </c>
      <c r="R78" s="43">
        <v>0.25600000000000001</v>
      </c>
      <c r="T78" s="53">
        <v>1</v>
      </c>
      <c r="U78" s="75">
        <v>2013</v>
      </c>
      <c r="V78" s="54" t="s">
        <v>20</v>
      </c>
      <c r="W78" s="54" t="s">
        <v>612</v>
      </c>
      <c r="X78" s="54" t="s">
        <v>702</v>
      </c>
      <c r="Y78" s="55" t="str">
        <f t="shared" si="2"/>
        <v>12013暖房店舗用無し（一定速）</v>
      </c>
      <c r="Z78" s="56">
        <v>0.25</v>
      </c>
      <c r="AA78" s="56">
        <v>0.75</v>
      </c>
      <c r="AB78" s="57">
        <v>0.25</v>
      </c>
      <c r="AC78" s="57">
        <v>0.75</v>
      </c>
      <c r="AD78" s="31">
        <f>省エネ計算フォーマット【EHP】!$V$170/100</f>
        <v>0</v>
      </c>
      <c r="AE78" s="37">
        <f t="shared" si="3"/>
        <v>0.75</v>
      </c>
    </row>
    <row r="79" spans="5:31" ht="13.5" customHeight="1">
      <c r="E79" s="9">
        <v>2022</v>
      </c>
      <c r="F79" s="62">
        <v>2020</v>
      </c>
      <c r="M79" s="41">
        <v>6</v>
      </c>
      <c r="N79" s="42" t="s">
        <v>12</v>
      </c>
      <c r="O79" s="42" t="s">
        <v>674</v>
      </c>
      <c r="P79" s="42" t="s">
        <v>675</v>
      </c>
      <c r="Q79" s="42" t="s">
        <v>312</v>
      </c>
      <c r="R79" s="43">
        <v>0.33400000000000002</v>
      </c>
      <c r="T79" s="53">
        <v>1</v>
      </c>
      <c r="U79" s="75">
        <v>2013</v>
      </c>
      <c r="V79" s="54" t="s">
        <v>20</v>
      </c>
      <c r="W79" s="54" t="s">
        <v>606</v>
      </c>
      <c r="X79" s="54" t="s">
        <v>702</v>
      </c>
      <c r="Y79" s="55" t="str">
        <f t="shared" si="2"/>
        <v>12013暖房ビル用マルチ無し（一定速）</v>
      </c>
      <c r="Z79" s="56">
        <v>0.25</v>
      </c>
      <c r="AA79" s="56">
        <v>0.75</v>
      </c>
      <c r="AB79" s="57">
        <v>0.25</v>
      </c>
      <c r="AC79" s="57">
        <v>0.75</v>
      </c>
      <c r="AD79" s="31">
        <f>省エネ計算フォーマット【EHP】!$V$170/100</f>
        <v>0</v>
      </c>
      <c r="AE79" s="37">
        <f t="shared" si="3"/>
        <v>0.75</v>
      </c>
    </row>
    <row r="80" spans="5:31" ht="13.5" customHeight="1">
      <c r="E80" s="9">
        <v>2023</v>
      </c>
      <c r="F80" s="62">
        <v>2020</v>
      </c>
      <c r="M80" s="41">
        <v>7</v>
      </c>
      <c r="N80" s="42" t="s">
        <v>673</v>
      </c>
      <c r="O80" s="42" t="s">
        <v>674</v>
      </c>
      <c r="P80" s="42" t="s">
        <v>675</v>
      </c>
      <c r="Q80" s="42" t="s">
        <v>316</v>
      </c>
      <c r="R80" s="43">
        <v>0.54400000000000004</v>
      </c>
      <c r="T80" s="53">
        <v>1</v>
      </c>
      <c r="U80" s="75">
        <v>2013</v>
      </c>
      <c r="V80" s="54" t="s">
        <v>20</v>
      </c>
      <c r="W80" s="54" t="s">
        <v>607</v>
      </c>
      <c r="X80" s="54" t="s">
        <v>702</v>
      </c>
      <c r="Y80" s="55" t="str">
        <f t="shared" si="2"/>
        <v>12013暖房設備用無し（一定速）</v>
      </c>
      <c r="Z80" s="56">
        <v>0.25</v>
      </c>
      <c r="AA80" s="56">
        <v>0.75</v>
      </c>
      <c r="AB80" s="57">
        <v>0.25</v>
      </c>
      <c r="AC80" s="57">
        <v>0.75</v>
      </c>
      <c r="AD80" s="31">
        <f>省エネ計算フォーマット【EHP】!$V$170/100</f>
        <v>0</v>
      </c>
      <c r="AE80" s="37">
        <f t="shared" si="3"/>
        <v>0.75</v>
      </c>
    </row>
    <row r="81" spans="5:31" ht="13.5" customHeight="1">
      <c r="E81" s="9">
        <v>2024</v>
      </c>
      <c r="F81" s="62">
        <v>2020</v>
      </c>
      <c r="M81" s="41">
        <v>7</v>
      </c>
      <c r="N81" s="42" t="s">
        <v>2</v>
      </c>
      <c r="O81" s="42" t="s">
        <v>674</v>
      </c>
      <c r="P81" s="42" t="s">
        <v>675</v>
      </c>
      <c r="Q81" s="42" t="s">
        <v>320</v>
      </c>
      <c r="R81" s="43">
        <v>0.6</v>
      </c>
      <c r="T81" s="53">
        <v>1</v>
      </c>
      <c r="U81" s="75">
        <v>2014</v>
      </c>
      <c r="V81" s="54" t="s">
        <v>19</v>
      </c>
      <c r="W81" s="54" t="s">
        <v>612</v>
      </c>
      <c r="X81" s="54" t="s">
        <v>618</v>
      </c>
      <c r="Y81" s="55" t="str">
        <f t="shared" si="2"/>
        <v>12014冷房店舗用有り</v>
      </c>
      <c r="Z81" s="56">
        <v>-1.46</v>
      </c>
      <c r="AA81" s="56">
        <v>2.46</v>
      </c>
      <c r="AB81" s="57">
        <v>1.06</v>
      </c>
      <c r="AC81" s="57">
        <v>1.83</v>
      </c>
      <c r="AD81" s="31">
        <f>省エネ計算フォーマット【EHP】!$V$170/100</f>
        <v>0</v>
      </c>
      <c r="AE81" s="37">
        <f t="shared" si="3"/>
        <v>1.83</v>
      </c>
    </row>
    <row r="82" spans="5:31" ht="13.5" customHeight="1">
      <c r="E82" s="74">
        <v>2025</v>
      </c>
      <c r="F82" s="48">
        <v>2024</v>
      </c>
      <c r="M82" s="41">
        <v>7</v>
      </c>
      <c r="N82" s="42" t="s">
        <v>3</v>
      </c>
      <c r="O82" s="42" t="s">
        <v>674</v>
      </c>
      <c r="P82" s="42" t="s">
        <v>675</v>
      </c>
      <c r="Q82" s="42" t="s">
        <v>324</v>
      </c>
      <c r="R82" s="43">
        <v>0.52500000000000002</v>
      </c>
      <c r="T82" s="53">
        <v>1</v>
      </c>
      <c r="U82" s="75">
        <v>2014</v>
      </c>
      <c r="V82" s="54" t="s">
        <v>19</v>
      </c>
      <c r="W82" s="54" t="s">
        <v>606</v>
      </c>
      <c r="X82" s="54" t="s">
        <v>618</v>
      </c>
      <c r="Y82" s="55" t="str">
        <f t="shared" si="2"/>
        <v>12014冷房ビル用マルチ有り</v>
      </c>
      <c r="Z82" s="56">
        <v>-1.52</v>
      </c>
      <c r="AA82" s="56">
        <v>2.52</v>
      </c>
      <c r="AB82" s="57">
        <v>1.0736000000000001</v>
      </c>
      <c r="AC82" s="57">
        <v>1.8715999999999999</v>
      </c>
      <c r="AD82" s="31">
        <f>省エネ計算フォーマット【EHP】!$V$170/100</f>
        <v>0</v>
      </c>
      <c r="AE82" s="37">
        <f t="shared" si="3"/>
        <v>1.871</v>
      </c>
    </row>
    <row r="83" spans="5:31" ht="13.5" customHeight="1">
      <c r="E83" s="274">
        <v>2026</v>
      </c>
      <c r="F83" s="277">
        <v>2024</v>
      </c>
      <c r="M83" s="41">
        <v>7</v>
      </c>
      <c r="N83" s="42" t="s">
        <v>4</v>
      </c>
      <c r="O83" s="42" t="s">
        <v>674</v>
      </c>
      <c r="P83" s="42" t="s">
        <v>675</v>
      </c>
      <c r="Q83" s="42" t="s">
        <v>328</v>
      </c>
      <c r="R83" s="43">
        <v>0.38800000000000001</v>
      </c>
      <c r="T83" s="53">
        <v>1</v>
      </c>
      <c r="U83" s="75">
        <v>2014</v>
      </c>
      <c r="V83" s="54" t="s">
        <v>19</v>
      </c>
      <c r="W83" s="54" t="s">
        <v>607</v>
      </c>
      <c r="X83" s="54" t="s">
        <v>618</v>
      </c>
      <c r="Y83" s="55" t="str">
        <f t="shared" si="2"/>
        <v>12014冷房設備用有り</v>
      </c>
      <c r="Z83" s="56">
        <v>-0.32</v>
      </c>
      <c r="AA83" s="56">
        <v>1.32</v>
      </c>
      <c r="AB83" s="57">
        <v>1.0385</v>
      </c>
      <c r="AC83" s="57">
        <v>0.98040000000000005</v>
      </c>
      <c r="AD83" s="31">
        <f>省エネ計算フォーマット【EHP】!$V$170/100</f>
        <v>0</v>
      </c>
      <c r="AE83" s="37">
        <f t="shared" si="3"/>
        <v>0.98</v>
      </c>
    </row>
    <row r="84" spans="5:31" ht="13.5" customHeight="1">
      <c r="M84" s="41">
        <v>7</v>
      </c>
      <c r="N84" s="42" t="s">
        <v>5</v>
      </c>
      <c r="O84" s="42" t="s">
        <v>674</v>
      </c>
      <c r="P84" s="42" t="s">
        <v>675</v>
      </c>
      <c r="Q84" s="42" t="s">
        <v>332</v>
      </c>
      <c r="R84" s="43">
        <v>0.56599999999999995</v>
      </c>
      <c r="T84" s="53">
        <v>1</v>
      </c>
      <c r="U84" s="75">
        <v>2014</v>
      </c>
      <c r="V84" s="54" t="s">
        <v>19</v>
      </c>
      <c r="W84" s="54" t="s">
        <v>612</v>
      </c>
      <c r="X84" s="54" t="s">
        <v>702</v>
      </c>
      <c r="Y84" s="55" t="str">
        <f t="shared" si="2"/>
        <v>12014冷房店舗用無し（一定速）</v>
      </c>
      <c r="Z84" s="56">
        <v>0.25</v>
      </c>
      <c r="AA84" s="56">
        <v>0.75</v>
      </c>
      <c r="AB84" s="57">
        <v>0.25</v>
      </c>
      <c r="AC84" s="57">
        <v>0.75</v>
      </c>
      <c r="AD84" s="31">
        <f>省エネ計算フォーマット【EHP】!$V$170/100</f>
        <v>0</v>
      </c>
      <c r="AE84" s="37">
        <f t="shared" si="3"/>
        <v>0.75</v>
      </c>
    </row>
    <row r="85" spans="5:31" ht="13.5" customHeight="1">
      <c r="M85" s="41">
        <v>7</v>
      </c>
      <c r="N85" s="42" t="s">
        <v>6</v>
      </c>
      <c r="O85" s="42" t="s">
        <v>674</v>
      </c>
      <c r="P85" s="42" t="s">
        <v>675</v>
      </c>
      <c r="Q85" s="42" t="s">
        <v>336</v>
      </c>
      <c r="R85" s="43">
        <v>0.55800000000000005</v>
      </c>
      <c r="T85" s="53">
        <v>1</v>
      </c>
      <c r="U85" s="75">
        <v>2014</v>
      </c>
      <c r="V85" s="54" t="s">
        <v>19</v>
      </c>
      <c r="W85" s="54" t="s">
        <v>606</v>
      </c>
      <c r="X85" s="54" t="s">
        <v>702</v>
      </c>
      <c r="Y85" s="55" t="str">
        <f t="shared" si="2"/>
        <v>12014冷房ビル用マルチ無し（一定速）</v>
      </c>
      <c r="Z85" s="56">
        <v>0.25</v>
      </c>
      <c r="AA85" s="56">
        <v>0.75</v>
      </c>
      <c r="AB85" s="57">
        <v>0.25</v>
      </c>
      <c r="AC85" s="57">
        <v>0.75</v>
      </c>
      <c r="AD85" s="31">
        <f>省エネ計算フォーマット【EHP】!$V$170/100</f>
        <v>0</v>
      </c>
      <c r="AE85" s="37">
        <f t="shared" si="3"/>
        <v>0.75</v>
      </c>
    </row>
    <row r="86" spans="5:31" ht="13.5" customHeight="1">
      <c r="M86" s="41">
        <v>7</v>
      </c>
      <c r="N86" s="42" t="s">
        <v>7</v>
      </c>
      <c r="O86" s="42" t="s">
        <v>674</v>
      </c>
      <c r="P86" s="42" t="s">
        <v>675</v>
      </c>
      <c r="Q86" s="42" t="s">
        <v>340</v>
      </c>
      <c r="R86" s="43">
        <v>0.59799999999999998</v>
      </c>
      <c r="T86" s="53">
        <v>1</v>
      </c>
      <c r="U86" s="75">
        <v>2014</v>
      </c>
      <c r="V86" s="54" t="s">
        <v>19</v>
      </c>
      <c r="W86" s="54" t="s">
        <v>607</v>
      </c>
      <c r="X86" s="54" t="s">
        <v>702</v>
      </c>
      <c r="Y86" s="55" t="str">
        <f t="shared" si="2"/>
        <v>12014冷房設備用無し（一定速）</v>
      </c>
      <c r="Z86" s="56">
        <v>0.25</v>
      </c>
      <c r="AA86" s="56">
        <v>0.75</v>
      </c>
      <c r="AB86" s="57">
        <v>0.25</v>
      </c>
      <c r="AC86" s="57">
        <v>0.75</v>
      </c>
      <c r="AD86" s="31">
        <f>省エネ計算フォーマット【EHP】!$V$170/100</f>
        <v>0</v>
      </c>
      <c r="AE86" s="37">
        <f t="shared" si="3"/>
        <v>0.75</v>
      </c>
    </row>
    <row r="87" spans="5:31" ht="13.5" customHeight="1">
      <c r="M87" s="41">
        <v>7</v>
      </c>
      <c r="N87" s="42" t="s">
        <v>8</v>
      </c>
      <c r="O87" s="42" t="s">
        <v>674</v>
      </c>
      <c r="P87" s="42" t="s">
        <v>675</v>
      </c>
      <c r="Q87" s="42" t="s">
        <v>344</v>
      </c>
      <c r="R87" s="43">
        <v>0.41599999999999998</v>
      </c>
      <c r="T87" s="53">
        <v>1</v>
      </c>
      <c r="U87" s="75">
        <v>2014</v>
      </c>
      <c r="V87" s="54" t="s">
        <v>20</v>
      </c>
      <c r="W87" s="54" t="s">
        <v>612</v>
      </c>
      <c r="X87" s="54" t="s">
        <v>618</v>
      </c>
      <c r="Y87" s="55" t="str">
        <f t="shared" si="2"/>
        <v>12014暖房店舗用有り</v>
      </c>
      <c r="Z87" s="56">
        <v>-0.94</v>
      </c>
      <c r="AA87" s="56">
        <v>1.94</v>
      </c>
      <c r="AB87" s="57">
        <v>1.0853999999999999</v>
      </c>
      <c r="AC87" s="57">
        <v>1.4337</v>
      </c>
      <c r="AD87" s="31">
        <f>省エネ計算フォーマット【EHP】!$V$170/100</f>
        <v>0</v>
      </c>
      <c r="AE87" s="37">
        <f t="shared" si="3"/>
        <v>1.4330000000000001</v>
      </c>
    </row>
    <row r="88" spans="5:31" ht="13.5" customHeight="1">
      <c r="M88" s="41">
        <v>7</v>
      </c>
      <c r="N88" s="42" t="s">
        <v>9</v>
      </c>
      <c r="O88" s="42" t="s">
        <v>674</v>
      </c>
      <c r="P88" s="42" t="s">
        <v>675</v>
      </c>
      <c r="Q88" s="42" t="s">
        <v>348</v>
      </c>
      <c r="R88" s="43">
        <v>0.54600000000000004</v>
      </c>
      <c r="T88" s="53">
        <v>1</v>
      </c>
      <c r="U88" s="75">
        <v>2014</v>
      </c>
      <c r="V88" s="54" t="s">
        <v>20</v>
      </c>
      <c r="W88" s="54" t="s">
        <v>606</v>
      </c>
      <c r="X88" s="54" t="s">
        <v>618</v>
      </c>
      <c r="Y88" s="55" t="str">
        <f t="shared" si="2"/>
        <v>12014暖房ビル用マルチ有り</v>
      </c>
      <c r="Z88" s="56">
        <v>-0.96</v>
      </c>
      <c r="AA88" s="56">
        <v>1.96</v>
      </c>
      <c r="AB88" s="57">
        <v>1.0416000000000001</v>
      </c>
      <c r="AC88" s="57">
        <v>1.4596</v>
      </c>
      <c r="AD88" s="31">
        <f>省エネ計算フォーマット【EHP】!$V$170/100</f>
        <v>0</v>
      </c>
      <c r="AE88" s="37">
        <f t="shared" si="3"/>
        <v>1.4590000000000001</v>
      </c>
    </row>
    <row r="89" spans="5:31" ht="13.5" customHeight="1">
      <c r="M89" s="41">
        <v>7</v>
      </c>
      <c r="N89" s="42" t="s">
        <v>10</v>
      </c>
      <c r="O89" s="42" t="s">
        <v>674</v>
      </c>
      <c r="P89" s="42" t="s">
        <v>675</v>
      </c>
      <c r="Q89" s="42" t="s">
        <v>352</v>
      </c>
      <c r="R89" s="43">
        <v>0.34300000000000003</v>
      </c>
      <c r="T89" s="53">
        <v>1</v>
      </c>
      <c r="U89" s="75">
        <v>2014</v>
      </c>
      <c r="V89" s="54" t="s">
        <v>20</v>
      </c>
      <c r="W89" s="54" t="s">
        <v>607</v>
      </c>
      <c r="X89" s="54" t="s">
        <v>618</v>
      </c>
      <c r="Y89" s="55" t="str">
        <f t="shared" si="2"/>
        <v>12014暖房設備用有り</v>
      </c>
      <c r="Z89" s="56">
        <v>-0.36</v>
      </c>
      <c r="AA89" s="56">
        <v>1.36</v>
      </c>
      <c r="AB89" s="57">
        <v>1.0287999999999999</v>
      </c>
      <c r="AC89" s="57">
        <v>1.0127999999999999</v>
      </c>
      <c r="AD89" s="31">
        <f>省エネ計算フォーマット【EHP】!$V$170/100</f>
        <v>0</v>
      </c>
      <c r="AE89" s="37">
        <f t="shared" si="3"/>
        <v>1.012</v>
      </c>
    </row>
    <row r="90" spans="5:31" ht="13.5" customHeight="1">
      <c r="M90" s="41">
        <v>7</v>
      </c>
      <c r="N90" s="42" t="s">
        <v>11</v>
      </c>
      <c r="O90" s="42" t="s">
        <v>674</v>
      </c>
      <c r="P90" s="42" t="s">
        <v>675</v>
      </c>
      <c r="Q90" s="42" t="s">
        <v>356</v>
      </c>
      <c r="R90" s="43">
        <v>0.24099999999999999</v>
      </c>
      <c r="T90" s="53">
        <v>1</v>
      </c>
      <c r="U90" s="75">
        <v>2014</v>
      </c>
      <c r="V90" s="54" t="s">
        <v>20</v>
      </c>
      <c r="W90" s="54" t="s">
        <v>612</v>
      </c>
      <c r="X90" s="54" t="s">
        <v>702</v>
      </c>
      <c r="Y90" s="55" t="str">
        <f t="shared" si="2"/>
        <v>12014暖房店舗用無し（一定速）</v>
      </c>
      <c r="Z90" s="56">
        <v>0.25</v>
      </c>
      <c r="AA90" s="56">
        <v>0.75</v>
      </c>
      <c r="AB90" s="57">
        <v>0.25</v>
      </c>
      <c r="AC90" s="57">
        <v>0.75</v>
      </c>
      <c r="AD90" s="31">
        <f>省エネ計算フォーマット【EHP】!$V$170/100</f>
        <v>0</v>
      </c>
      <c r="AE90" s="37">
        <f t="shared" si="3"/>
        <v>0.75</v>
      </c>
    </row>
    <row r="91" spans="5:31" ht="13.5" customHeight="1">
      <c r="M91" s="41">
        <v>7</v>
      </c>
      <c r="N91" s="42" t="s">
        <v>12</v>
      </c>
      <c r="O91" s="42" t="s">
        <v>674</v>
      </c>
      <c r="P91" s="42" t="s">
        <v>675</v>
      </c>
      <c r="Q91" s="42" t="s">
        <v>360</v>
      </c>
      <c r="R91" s="43">
        <v>0.58399999999999996</v>
      </c>
      <c r="T91" s="53">
        <v>1</v>
      </c>
      <c r="U91" s="75">
        <v>2014</v>
      </c>
      <c r="V91" s="54" t="s">
        <v>20</v>
      </c>
      <c r="W91" s="54" t="s">
        <v>606</v>
      </c>
      <c r="X91" s="54" t="s">
        <v>702</v>
      </c>
      <c r="Y91" s="55" t="str">
        <f t="shared" si="2"/>
        <v>12014暖房ビル用マルチ無し（一定速）</v>
      </c>
      <c r="Z91" s="56">
        <v>0.25</v>
      </c>
      <c r="AA91" s="56">
        <v>0.75</v>
      </c>
      <c r="AB91" s="57">
        <v>0.25</v>
      </c>
      <c r="AC91" s="57">
        <v>0.75</v>
      </c>
      <c r="AD91" s="31">
        <f>省エネ計算フォーマット【EHP】!$V$170/100</f>
        <v>0</v>
      </c>
      <c r="AE91" s="37">
        <f t="shared" si="3"/>
        <v>0.75</v>
      </c>
    </row>
    <row r="92" spans="5:31" ht="13.5" customHeight="1">
      <c r="M92" s="41">
        <v>8</v>
      </c>
      <c r="N92" s="42" t="s">
        <v>673</v>
      </c>
      <c r="O92" s="42" t="s">
        <v>674</v>
      </c>
      <c r="P92" s="42" t="s">
        <v>675</v>
      </c>
      <c r="Q92" s="42" t="s">
        <v>364</v>
      </c>
      <c r="R92" s="43">
        <v>0.53400000000000003</v>
      </c>
      <c r="T92" s="53">
        <v>1</v>
      </c>
      <c r="U92" s="75">
        <v>2014</v>
      </c>
      <c r="V92" s="54" t="s">
        <v>20</v>
      </c>
      <c r="W92" s="54" t="s">
        <v>607</v>
      </c>
      <c r="X92" s="54" t="s">
        <v>702</v>
      </c>
      <c r="Y92" s="55" t="str">
        <f t="shared" si="2"/>
        <v>12014暖房設備用無し（一定速）</v>
      </c>
      <c r="Z92" s="56">
        <v>0.25</v>
      </c>
      <c r="AA92" s="56">
        <v>0.75</v>
      </c>
      <c r="AB92" s="57">
        <v>0.25</v>
      </c>
      <c r="AC92" s="57">
        <v>0.75</v>
      </c>
      <c r="AD92" s="31">
        <f>省エネ計算フォーマット【EHP】!$V$170/100</f>
        <v>0</v>
      </c>
      <c r="AE92" s="37">
        <f t="shared" si="3"/>
        <v>0.75</v>
      </c>
    </row>
    <row r="93" spans="5:31" ht="13.5" customHeight="1">
      <c r="M93" s="41">
        <v>8</v>
      </c>
      <c r="N93" s="42" t="s">
        <v>2</v>
      </c>
      <c r="O93" s="42" t="s">
        <v>674</v>
      </c>
      <c r="P93" s="42" t="s">
        <v>675</v>
      </c>
      <c r="Q93" s="42" t="s">
        <v>368</v>
      </c>
      <c r="R93" s="43">
        <v>0.66</v>
      </c>
      <c r="T93" s="25">
        <v>1</v>
      </c>
      <c r="U93" s="50">
        <v>2015</v>
      </c>
      <c r="V93" s="41" t="s">
        <v>19</v>
      </c>
      <c r="W93" s="41" t="s">
        <v>612</v>
      </c>
      <c r="X93" s="41" t="s">
        <v>618</v>
      </c>
      <c r="Y93" s="28" t="str">
        <f t="shared" si="2"/>
        <v>12015冷房店舗用有り</v>
      </c>
      <c r="Z93" s="71">
        <v>-1.38</v>
      </c>
      <c r="AA93" s="71">
        <v>2.38</v>
      </c>
      <c r="AB93" s="72">
        <v>1.0581</v>
      </c>
      <c r="AC93" s="72">
        <v>1.7705</v>
      </c>
      <c r="AD93" s="31">
        <f>省エネ計算フォーマット【EHP】!$V$170/100</f>
        <v>0</v>
      </c>
      <c r="AE93" s="32">
        <f t="shared" si="3"/>
        <v>1.77</v>
      </c>
    </row>
    <row r="94" spans="5:31" ht="13.5" customHeight="1">
      <c r="M94" s="41">
        <v>8</v>
      </c>
      <c r="N94" s="42" t="s">
        <v>3</v>
      </c>
      <c r="O94" s="42" t="s">
        <v>674</v>
      </c>
      <c r="P94" s="42" t="s">
        <v>675</v>
      </c>
      <c r="Q94" s="42" t="s">
        <v>372</v>
      </c>
      <c r="R94" s="43">
        <v>0.59</v>
      </c>
      <c r="T94" s="25">
        <v>1</v>
      </c>
      <c r="U94" s="50">
        <v>2015</v>
      </c>
      <c r="V94" s="41" t="s">
        <v>19</v>
      </c>
      <c r="W94" s="41" t="s">
        <v>606</v>
      </c>
      <c r="X94" s="41" t="s">
        <v>618</v>
      </c>
      <c r="Y94" s="28" t="str">
        <f t="shared" si="2"/>
        <v>12015冷房ビル用マルチ有り</v>
      </c>
      <c r="Z94" s="51">
        <v>-1.5740000000000001</v>
      </c>
      <c r="AA94" s="51">
        <v>2.5739999999999998</v>
      </c>
      <c r="AB94" s="52">
        <v>1.0751999999999999</v>
      </c>
      <c r="AC94" s="52">
        <v>1.9117</v>
      </c>
      <c r="AD94" s="31">
        <f>省エネ計算フォーマット【EHP】!$V$170/100</f>
        <v>0</v>
      </c>
      <c r="AE94" s="32">
        <f t="shared" si="3"/>
        <v>1.911</v>
      </c>
    </row>
    <row r="95" spans="5:31" ht="14.25" customHeight="1">
      <c r="M95" s="41">
        <v>8</v>
      </c>
      <c r="N95" s="42" t="s">
        <v>4</v>
      </c>
      <c r="O95" s="42" t="s">
        <v>674</v>
      </c>
      <c r="P95" s="42" t="s">
        <v>675</v>
      </c>
      <c r="Q95" s="42" t="s">
        <v>376</v>
      </c>
      <c r="R95" s="43">
        <v>0.374</v>
      </c>
      <c r="T95" s="25">
        <v>1</v>
      </c>
      <c r="U95" s="50">
        <v>2015</v>
      </c>
      <c r="V95" s="41" t="s">
        <v>19</v>
      </c>
      <c r="W95" s="41" t="s">
        <v>607</v>
      </c>
      <c r="X95" s="41" t="s">
        <v>618</v>
      </c>
      <c r="Y95" s="28" t="str">
        <f t="shared" si="2"/>
        <v>12015冷房設備用有り</v>
      </c>
      <c r="Z95" s="29">
        <v>-0.62</v>
      </c>
      <c r="AA95" s="29">
        <v>1.62</v>
      </c>
      <c r="AB95" s="30">
        <v>1.0472999999999999</v>
      </c>
      <c r="AC95" s="30">
        <v>1.2032</v>
      </c>
      <c r="AD95" s="31">
        <f>省エネ計算フォーマット【EHP】!$V$170/100</f>
        <v>0</v>
      </c>
      <c r="AE95" s="32">
        <f t="shared" si="3"/>
        <v>1.2030000000000001</v>
      </c>
    </row>
    <row r="96" spans="5:31" ht="13.5" customHeight="1">
      <c r="M96" s="41">
        <v>8</v>
      </c>
      <c r="N96" s="42" t="s">
        <v>5</v>
      </c>
      <c r="O96" s="42" t="s">
        <v>674</v>
      </c>
      <c r="P96" s="42" t="s">
        <v>675</v>
      </c>
      <c r="Q96" s="42" t="s">
        <v>380</v>
      </c>
      <c r="R96" s="43">
        <v>0.60499999999999998</v>
      </c>
      <c r="T96" s="25">
        <v>1</v>
      </c>
      <c r="U96" s="50">
        <v>2015</v>
      </c>
      <c r="V96" s="41" t="s">
        <v>19</v>
      </c>
      <c r="W96" s="41" t="s">
        <v>612</v>
      </c>
      <c r="X96" s="41" t="s">
        <v>702</v>
      </c>
      <c r="Y96" s="28" t="str">
        <f t="shared" si="2"/>
        <v>12015冷房店舗用無し（一定速）</v>
      </c>
      <c r="Z96" s="29">
        <v>0.25</v>
      </c>
      <c r="AA96" s="29">
        <v>0.75</v>
      </c>
      <c r="AB96" s="30">
        <v>0.25</v>
      </c>
      <c r="AC96" s="30">
        <v>0.75</v>
      </c>
      <c r="AD96" s="31">
        <f>省エネ計算フォーマット【EHP】!$V$170/100</f>
        <v>0</v>
      </c>
      <c r="AE96" s="32">
        <f t="shared" si="3"/>
        <v>0.75</v>
      </c>
    </row>
    <row r="97" spans="13:31" ht="13.5" customHeight="1">
      <c r="M97" s="41">
        <v>8</v>
      </c>
      <c r="N97" s="42" t="s">
        <v>6</v>
      </c>
      <c r="O97" s="42" t="s">
        <v>674</v>
      </c>
      <c r="P97" s="42" t="s">
        <v>675</v>
      </c>
      <c r="Q97" s="42" t="s">
        <v>384</v>
      </c>
      <c r="R97" s="43">
        <v>0.64700000000000002</v>
      </c>
      <c r="T97" s="25">
        <v>1</v>
      </c>
      <c r="U97" s="50">
        <v>2015</v>
      </c>
      <c r="V97" s="41" t="s">
        <v>19</v>
      </c>
      <c r="W97" s="41" t="s">
        <v>606</v>
      </c>
      <c r="X97" s="41" t="s">
        <v>702</v>
      </c>
      <c r="Y97" s="28" t="str">
        <f t="shared" si="2"/>
        <v>12015冷房ビル用マルチ無し（一定速）</v>
      </c>
      <c r="Z97" s="29">
        <v>0.25</v>
      </c>
      <c r="AA97" s="29">
        <v>0.75</v>
      </c>
      <c r="AB97" s="30">
        <v>0.25</v>
      </c>
      <c r="AC97" s="30">
        <v>0.75</v>
      </c>
      <c r="AD97" s="31">
        <f>省エネ計算フォーマット【EHP】!$V$170/100</f>
        <v>0</v>
      </c>
      <c r="AE97" s="32">
        <f t="shared" si="3"/>
        <v>0.75</v>
      </c>
    </row>
    <row r="98" spans="13:31" ht="13.5" customHeight="1">
      <c r="M98" s="41">
        <v>8</v>
      </c>
      <c r="N98" s="42" t="s">
        <v>7</v>
      </c>
      <c r="O98" s="42" t="s">
        <v>674</v>
      </c>
      <c r="P98" s="42" t="s">
        <v>675</v>
      </c>
      <c r="Q98" s="42" t="s">
        <v>388</v>
      </c>
      <c r="R98" s="43">
        <v>0.63700000000000001</v>
      </c>
      <c r="T98" s="25">
        <v>1</v>
      </c>
      <c r="U98" s="50">
        <v>2015</v>
      </c>
      <c r="V98" s="41" t="s">
        <v>19</v>
      </c>
      <c r="W98" s="41" t="s">
        <v>607</v>
      </c>
      <c r="X98" s="41" t="s">
        <v>702</v>
      </c>
      <c r="Y98" s="28" t="str">
        <f t="shared" si="2"/>
        <v>12015冷房設備用無し（一定速）</v>
      </c>
      <c r="Z98" s="29">
        <v>0.25</v>
      </c>
      <c r="AA98" s="29">
        <v>0.75</v>
      </c>
      <c r="AB98" s="30">
        <v>0.25</v>
      </c>
      <c r="AC98" s="30">
        <v>0.75</v>
      </c>
      <c r="AD98" s="31">
        <f>省エネ計算フォーマット【EHP】!$V$170/100</f>
        <v>0</v>
      </c>
      <c r="AE98" s="32">
        <f t="shared" si="3"/>
        <v>0.75</v>
      </c>
    </row>
    <row r="99" spans="13:31" ht="14.25" customHeight="1">
      <c r="M99" s="41">
        <v>8</v>
      </c>
      <c r="N99" s="42" t="s">
        <v>8</v>
      </c>
      <c r="O99" s="42" t="s">
        <v>674</v>
      </c>
      <c r="P99" s="42" t="s">
        <v>675</v>
      </c>
      <c r="Q99" s="42" t="s">
        <v>392</v>
      </c>
      <c r="R99" s="43">
        <v>0.50600000000000001</v>
      </c>
      <c r="T99" s="25">
        <v>1</v>
      </c>
      <c r="U99" s="50">
        <v>2015</v>
      </c>
      <c r="V99" s="41" t="s">
        <v>20</v>
      </c>
      <c r="W99" s="41" t="s">
        <v>612</v>
      </c>
      <c r="X99" s="41" t="s">
        <v>618</v>
      </c>
      <c r="Y99" s="28" t="str">
        <f t="shared" si="2"/>
        <v>12015暖房店舗用有り</v>
      </c>
      <c r="Z99" s="29">
        <v>-0.97</v>
      </c>
      <c r="AA99" s="29">
        <v>1.97</v>
      </c>
      <c r="AB99" s="30">
        <v>1.0867</v>
      </c>
      <c r="AC99" s="30">
        <v>1.4558</v>
      </c>
      <c r="AD99" s="31">
        <f>省エネ計算フォーマット【EHP】!$V$170/100</f>
        <v>0</v>
      </c>
      <c r="AE99" s="32">
        <f t="shared" si="3"/>
        <v>1.4550000000000001</v>
      </c>
    </row>
    <row r="100" spans="13:31" ht="13.5" customHeight="1">
      <c r="M100" s="41">
        <v>8</v>
      </c>
      <c r="N100" s="42" t="s">
        <v>9</v>
      </c>
      <c r="O100" s="42" t="s">
        <v>674</v>
      </c>
      <c r="P100" s="42" t="s">
        <v>675</v>
      </c>
      <c r="Q100" s="42" t="s">
        <v>396</v>
      </c>
      <c r="R100" s="43">
        <v>0.58699999999999997</v>
      </c>
      <c r="T100" s="25">
        <v>1</v>
      </c>
      <c r="U100" s="50">
        <v>2015</v>
      </c>
      <c r="V100" s="41" t="s">
        <v>20</v>
      </c>
      <c r="W100" s="41" t="s">
        <v>606</v>
      </c>
      <c r="X100" s="41" t="s">
        <v>618</v>
      </c>
      <c r="Y100" s="28" t="str">
        <f t="shared" si="2"/>
        <v>12015暖房ビル用マルチ有り</v>
      </c>
      <c r="Z100" s="29">
        <v>-0.876</v>
      </c>
      <c r="AA100" s="29">
        <v>1.8759999999999999</v>
      </c>
      <c r="AB100" s="30">
        <v>1.0398000000000001</v>
      </c>
      <c r="AC100" s="30">
        <v>1.3971</v>
      </c>
      <c r="AD100" s="31">
        <f>省エネ計算フォーマット【EHP】!$V$170/100</f>
        <v>0</v>
      </c>
      <c r="AE100" s="32">
        <f t="shared" si="3"/>
        <v>1.397</v>
      </c>
    </row>
    <row r="101" spans="13:31" ht="13.5" customHeight="1">
      <c r="M101" s="41">
        <v>8</v>
      </c>
      <c r="N101" s="42" t="s">
        <v>10</v>
      </c>
      <c r="O101" s="42" t="s">
        <v>674</v>
      </c>
      <c r="P101" s="42" t="s">
        <v>675</v>
      </c>
      <c r="Q101" s="42" t="s">
        <v>400</v>
      </c>
      <c r="R101" s="43">
        <v>0.32800000000000001</v>
      </c>
      <c r="T101" s="25">
        <v>1</v>
      </c>
      <c r="U101" s="50">
        <v>2015</v>
      </c>
      <c r="V101" s="41" t="s">
        <v>20</v>
      </c>
      <c r="W101" s="41" t="s">
        <v>607</v>
      </c>
      <c r="X101" s="41" t="s">
        <v>618</v>
      </c>
      <c r="Y101" s="28" t="str">
        <f t="shared" si="2"/>
        <v>12015暖房設備用有り</v>
      </c>
      <c r="Z101" s="29">
        <v>-0.59799999999999998</v>
      </c>
      <c r="AA101" s="29">
        <v>1.5980000000000001</v>
      </c>
      <c r="AB101" s="30">
        <v>1.0339</v>
      </c>
      <c r="AC101" s="30">
        <v>1.19</v>
      </c>
      <c r="AD101" s="31">
        <f>省エネ計算フォーマット【EHP】!$V$170/100</f>
        <v>0</v>
      </c>
      <c r="AE101" s="32">
        <f t="shared" si="3"/>
        <v>1.19</v>
      </c>
    </row>
    <row r="102" spans="13:31" ht="13.5" customHeight="1">
      <c r="M102" s="41">
        <v>8</v>
      </c>
      <c r="N102" s="42" t="s">
        <v>11</v>
      </c>
      <c r="O102" s="42" t="s">
        <v>674</v>
      </c>
      <c r="P102" s="42" t="s">
        <v>675</v>
      </c>
      <c r="Q102" s="42" t="s">
        <v>404</v>
      </c>
      <c r="R102" s="43">
        <v>0.25600000000000001</v>
      </c>
      <c r="T102" s="25">
        <v>1</v>
      </c>
      <c r="U102" s="50">
        <v>2015</v>
      </c>
      <c r="V102" s="41" t="s">
        <v>20</v>
      </c>
      <c r="W102" s="41" t="s">
        <v>612</v>
      </c>
      <c r="X102" s="41" t="s">
        <v>702</v>
      </c>
      <c r="Y102" s="28" t="str">
        <f t="shared" si="2"/>
        <v>12015暖房店舗用無し（一定速）</v>
      </c>
      <c r="Z102" s="29">
        <v>0.25</v>
      </c>
      <c r="AA102" s="29">
        <v>0.75</v>
      </c>
      <c r="AB102" s="30">
        <v>0.25</v>
      </c>
      <c r="AC102" s="30">
        <v>0.75</v>
      </c>
      <c r="AD102" s="31">
        <f>省エネ計算フォーマット【EHP】!$V$170/100</f>
        <v>0</v>
      </c>
      <c r="AE102" s="32">
        <f t="shared" si="3"/>
        <v>0.75</v>
      </c>
    </row>
    <row r="103" spans="13:31" ht="13.5" customHeight="1">
      <c r="M103" s="41">
        <v>8</v>
      </c>
      <c r="N103" s="42" t="s">
        <v>12</v>
      </c>
      <c r="O103" s="42" t="s">
        <v>674</v>
      </c>
      <c r="P103" s="42" t="s">
        <v>675</v>
      </c>
      <c r="Q103" s="42" t="s">
        <v>408</v>
      </c>
      <c r="R103" s="43">
        <v>0.626</v>
      </c>
      <c r="T103" s="25">
        <v>1</v>
      </c>
      <c r="U103" s="50">
        <v>2015</v>
      </c>
      <c r="V103" s="41" t="s">
        <v>20</v>
      </c>
      <c r="W103" s="41" t="s">
        <v>606</v>
      </c>
      <c r="X103" s="41" t="s">
        <v>702</v>
      </c>
      <c r="Y103" s="28" t="str">
        <f t="shared" si="2"/>
        <v>12015暖房ビル用マルチ無し（一定速）</v>
      </c>
      <c r="Z103" s="29">
        <v>0.25</v>
      </c>
      <c r="AA103" s="29">
        <v>0.75</v>
      </c>
      <c r="AB103" s="30">
        <v>0.25</v>
      </c>
      <c r="AC103" s="30">
        <v>0.75</v>
      </c>
      <c r="AD103" s="31">
        <f>省エネ計算フォーマット【EHP】!$V$170/100</f>
        <v>0</v>
      </c>
      <c r="AE103" s="32">
        <f t="shared" si="3"/>
        <v>0.75</v>
      </c>
    </row>
    <row r="104" spans="13:31" ht="13.5" customHeight="1">
      <c r="M104" s="41">
        <v>9</v>
      </c>
      <c r="N104" s="42" t="s">
        <v>673</v>
      </c>
      <c r="O104" s="42" t="s">
        <v>674</v>
      </c>
      <c r="P104" s="42" t="s">
        <v>675</v>
      </c>
      <c r="Q104" s="42" t="s">
        <v>412</v>
      </c>
      <c r="R104" s="43">
        <v>0.432</v>
      </c>
      <c r="T104" s="25">
        <v>1</v>
      </c>
      <c r="U104" s="50">
        <v>2015</v>
      </c>
      <c r="V104" s="41" t="s">
        <v>20</v>
      </c>
      <c r="W104" s="41" t="s">
        <v>607</v>
      </c>
      <c r="X104" s="41" t="s">
        <v>702</v>
      </c>
      <c r="Y104" s="28" t="str">
        <f t="shared" si="2"/>
        <v>12015暖房設備用無し（一定速）</v>
      </c>
      <c r="Z104" s="29">
        <v>0.25</v>
      </c>
      <c r="AA104" s="29">
        <v>0.75</v>
      </c>
      <c r="AB104" s="30">
        <v>0.25</v>
      </c>
      <c r="AC104" s="30">
        <v>0.75</v>
      </c>
      <c r="AD104" s="31">
        <f>省エネ計算フォーマット【EHP】!$V$170/100</f>
        <v>0</v>
      </c>
      <c r="AE104" s="32">
        <f t="shared" si="3"/>
        <v>0.75</v>
      </c>
    </row>
    <row r="105" spans="13:31" ht="13.5" customHeight="1">
      <c r="M105" s="41">
        <v>9</v>
      </c>
      <c r="N105" s="42" t="s">
        <v>2</v>
      </c>
      <c r="O105" s="42" t="s">
        <v>674</v>
      </c>
      <c r="P105" s="42" t="s">
        <v>675</v>
      </c>
      <c r="Q105" s="42" t="s">
        <v>416</v>
      </c>
      <c r="R105" s="43">
        <v>0.46200000000000002</v>
      </c>
      <c r="T105" s="25">
        <v>1</v>
      </c>
      <c r="U105" s="50">
        <v>2020</v>
      </c>
      <c r="V105" s="41" t="s">
        <v>613</v>
      </c>
      <c r="W105" s="41" t="s">
        <v>612</v>
      </c>
      <c r="X105" s="41" t="s">
        <v>618</v>
      </c>
      <c r="Y105" s="28" t="str">
        <f t="shared" si="2"/>
        <v>12020冷房店舗用有り</v>
      </c>
      <c r="Z105" s="51">
        <v>-1.38</v>
      </c>
      <c r="AA105" s="51">
        <v>2.38</v>
      </c>
      <c r="AB105" s="52">
        <v>1.0581</v>
      </c>
      <c r="AC105" s="52">
        <v>1.7705</v>
      </c>
      <c r="AD105" s="31">
        <f>省エネ計算フォーマット【EHP】!$V$170/100</f>
        <v>0</v>
      </c>
      <c r="AE105" s="32">
        <f t="shared" si="3"/>
        <v>1.77</v>
      </c>
    </row>
    <row r="106" spans="13:31" ht="13.5" customHeight="1">
      <c r="M106" s="41">
        <v>9</v>
      </c>
      <c r="N106" s="42" t="s">
        <v>3</v>
      </c>
      <c r="O106" s="42" t="s">
        <v>674</v>
      </c>
      <c r="P106" s="42" t="s">
        <v>675</v>
      </c>
      <c r="Q106" s="42" t="s">
        <v>420</v>
      </c>
      <c r="R106" s="43">
        <v>0.40500000000000003</v>
      </c>
      <c r="T106" s="25">
        <v>1</v>
      </c>
      <c r="U106" s="50">
        <v>2020</v>
      </c>
      <c r="V106" s="41" t="s">
        <v>613</v>
      </c>
      <c r="W106" s="41" t="s">
        <v>606</v>
      </c>
      <c r="X106" s="41" t="s">
        <v>618</v>
      </c>
      <c r="Y106" s="28" t="str">
        <f t="shared" si="2"/>
        <v>12020冷房ビル用マルチ有り</v>
      </c>
      <c r="Z106" s="51">
        <v>-1.68</v>
      </c>
      <c r="AA106" s="51">
        <v>2.68</v>
      </c>
      <c r="AB106" s="52">
        <v>1.0788</v>
      </c>
      <c r="AC106" s="52">
        <v>2.0053000000000001</v>
      </c>
      <c r="AD106" s="31">
        <f>省エネ計算フォーマット【EHP】!$V$170/100</f>
        <v>0</v>
      </c>
      <c r="AE106" s="32">
        <f t="shared" si="3"/>
        <v>2.0049999999999999</v>
      </c>
    </row>
    <row r="107" spans="13:31" ht="13.5" customHeight="1">
      <c r="M107" s="41">
        <v>9</v>
      </c>
      <c r="N107" s="42" t="s">
        <v>4</v>
      </c>
      <c r="O107" s="42" t="s">
        <v>674</v>
      </c>
      <c r="P107" s="42" t="s">
        <v>675</v>
      </c>
      <c r="Q107" s="42" t="s">
        <v>424</v>
      </c>
      <c r="R107" s="43">
        <v>0.26300000000000001</v>
      </c>
      <c r="T107" s="25">
        <v>1</v>
      </c>
      <c r="U107" s="50">
        <v>2020</v>
      </c>
      <c r="V107" s="41" t="s">
        <v>613</v>
      </c>
      <c r="W107" s="41" t="s">
        <v>607</v>
      </c>
      <c r="X107" s="41" t="s">
        <v>618</v>
      </c>
      <c r="Y107" s="28" t="str">
        <f t="shared" si="2"/>
        <v>12020冷房設備用有り</v>
      </c>
      <c r="Z107" s="51">
        <v>-0.62</v>
      </c>
      <c r="AA107" s="51">
        <v>1.62</v>
      </c>
      <c r="AB107" s="52">
        <v>1.0472999999999999</v>
      </c>
      <c r="AC107" s="52">
        <v>1.2032</v>
      </c>
      <c r="AD107" s="31">
        <f>省エネ計算フォーマット【EHP】!$V$170/100</f>
        <v>0</v>
      </c>
      <c r="AE107" s="32">
        <f t="shared" si="3"/>
        <v>1.2030000000000001</v>
      </c>
    </row>
    <row r="108" spans="13:31" ht="13.5" customHeight="1">
      <c r="M108" s="41">
        <v>9</v>
      </c>
      <c r="N108" s="42" t="s">
        <v>5</v>
      </c>
      <c r="O108" s="42" t="s">
        <v>674</v>
      </c>
      <c r="P108" s="42" t="s">
        <v>675</v>
      </c>
      <c r="Q108" s="42" t="s">
        <v>428</v>
      </c>
      <c r="R108" s="43">
        <v>0.36199999999999999</v>
      </c>
      <c r="T108" s="25">
        <v>1</v>
      </c>
      <c r="U108" s="50">
        <v>2020</v>
      </c>
      <c r="V108" s="41" t="s">
        <v>613</v>
      </c>
      <c r="W108" s="41" t="s">
        <v>612</v>
      </c>
      <c r="X108" s="41" t="s">
        <v>702</v>
      </c>
      <c r="Y108" s="28" t="str">
        <f t="shared" si="2"/>
        <v>12020冷房店舗用無し（一定速）</v>
      </c>
      <c r="Z108" s="51">
        <v>0.25</v>
      </c>
      <c r="AA108" s="51">
        <v>0.75</v>
      </c>
      <c r="AB108" s="52">
        <v>0.25</v>
      </c>
      <c r="AC108" s="52">
        <v>0.75</v>
      </c>
      <c r="AD108" s="31">
        <f>省エネ計算フォーマット【EHP】!$V$170/100</f>
        <v>0</v>
      </c>
      <c r="AE108" s="32">
        <f t="shared" si="3"/>
        <v>0.75</v>
      </c>
    </row>
    <row r="109" spans="13:31" ht="13.5" customHeight="1">
      <c r="M109" s="41">
        <v>9</v>
      </c>
      <c r="N109" s="42" t="s">
        <v>6</v>
      </c>
      <c r="O109" s="42" t="s">
        <v>674</v>
      </c>
      <c r="P109" s="42" t="s">
        <v>675</v>
      </c>
      <c r="Q109" s="42" t="s">
        <v>432</v>
      </c>
      <c r="R109" s="43">
        <v>0.41199999999999998</v>
      </c>
      <c r="T109" s="25">
        <v>1</v>
      </c>
      <c r="U109" s="26">
        <v>2020</v>
      </c>
      <c r="V109" s="27" t="s">
        <v>613</v>
      </c>
      <c r="W109" s="27" t="s">
        <v>606</v>
      </c>
      <c r="X109" s="27" t="s">
        <v>702</v>
      </c>
      <c r="Y109" s="28" t="str">
        <f t="shared" si="2"/>
        <v>12020冷房ビル用マルチ無し（一定速）</v>
      </c>
      <c r="Z109" s="51">
        <v>0.25</v>
      </c>
      <c r="AA109" s="51">
        <v>0.75</v>
      </c>
      <c r="AB109" s="52">
        <v>0.25</v>
      </c>
      <c r="AC109" s="52">
        <v>0.75</v>
      </c>
      <c r="AD109" s="31">
        <f>省エネ計算フォーマット【EHP】!$V$170/100</f>
        <v>0</v>
      </c>
      <c r="AE109" s="32">
        <f t="shared" si="3"/>
        <v>0.75</v>
      </c>
    </row>
    <row r="110" spans="13:31" ht="13.5" customHeight="1">
      <c r="M110" s="41">
        <v>9</v>
      </c>
      <c r="N110" s="42" t="s">
        <v>7</v>
      </c>
      <c r="O110" s="42" t="s">
        <v>674</v>
      </c>
      <c r="P110" s="42" t="s">
        <v>675</v>
      </c>
      <c r="Q110" s="42" t="s">
        <v>436</v>
      </c>
      <c r="R110" s="43">
        <v>0.39800000000000002</v>
      </c>
      <c r="T110" s="25">
        <v>1</v>
      </c>
      <c r="U110" s="26">
        <v>2020</v>
      </c>
      <c r="V110" s="27" t="s">
        <v>613</v>
      </c>
      <c r="W110" s="27" t="s">
        <v>607</v>
      </c>
      <c r="X110" s="27" t="s">
        <v>702</v>
      </c>
      <c r="Y110" s="28" t="str">
        <f t="shared" si="2"/>
        <v>12020冷房設備用無し（一定速）</v>
      </c>
      <c r="Z110" s="51">
        <v>0.25</v>
      </c>
      <c r="AA110" s="51">
        <v>0.75</v>
      </c>
      <c r="AB110" s="52">
        <v>0.25</v>
      </c>
      <c r="AC110" s="52">
        <v>0.75</v>
      </c>
      <c r="AD110" s="31">
        <f>省エネ計算フォーマット【EHP】!$V$170/100</f>
        <v>0</v>
      </c>
      <c r="AE110" s="32">
        <f t="shared" si="3"/>
        <v>0.75</v>
      </c>
    </row>
    <row r="111" spans="13:31" ht="13.5" customHeight="1">
      <c r="M111" s="41">
        <v>9</v>
      </c>
      <c r="N111" s="42" t="s">
        <v>8</v>
      </c>
      <c r="O111" s="42" t="s">
        <v>674</v>
      </c>
      <c r="P111" s="42" t="s">
        <v>675</v>
      </c>
      <c r="Q111" s="42" t="s">
        <v>440</v>
      </c>
      <c r="R111" s="43">
        <v>0.29599999999999999</v>
      </c>
      <c r="T111" s="25">
        <v>1</v>
      </c>
      <c r="U111" s="26">
        <v>2020</v>
      </c>
      <c r="V111" s="27" t="s">
        <v>614</v>
      </c>
      <c r="W111" s="27" t="s">
        <v>612</v>
      </c>
      <c r="X111" s="27" t="s">
        <v>618</v>
      </c>
      <c r="Y111" s="28" t="str">
        <f t="shared" si="2"/>
        <v>12020暖房店舗用有り</v>
      </c>
      <c r="Z111" s="51">
        <v>-0.96</v>
      </c>
      <c r="AA111" s="51">
        <v>1.96</v>
      </c>
      <c r="AB111" s="52">
        <v>1.0862000000000001</v>
      </c>
      <c r="AC111" s="52">
        <v>1.4483999999999999</v>
      </c>
      <c r="AD111" s="31">
        <f>省エネ計算フォーマット【EHP】!$V$170/100</f>
        <v>0</v>
      </c>
      <c r="AE111" s="32">
        <f t="shared" si="3"/>
        <v>1.448</v>
      </c>
    </row>
    <row r="112" spans="13:31" ht="13.5" customHeight="1">
      <c r="M112" s="41">
        <v>9</v>
      </c>
      <c r="N112" s="42" t="s">
        <v>9</v>
      </c>
      <c r="O112" s="42" t="s">
        <v>674</v>
      </c>
      <c r="P112" s="42" t="s">
        <v>675</v>
      </c>
      <c r="Q112" s="42" t="s">
        <v>444</v>
      </c>
      <c r="R112" s="43">
        <v>0.372</v>
      </c>
      <c r="T112" s="25">
        <v>1</v>
      </c>
      <c r="U112" s="26">
        <v>2020</v>
      </c>
      <c r="V112" s="27" t="s">
        <v>614</v>
      </c>
      <c r="W112" s="27" t="s">
        <v>606</v>
      </c>
      <c r="X112" s="27" t="s">
        <v>618</v>
      </c>
      <c r="Y112" s="28" t="str">
        <f t="shared" si="2"/>
        <v>12020暖房ビル用マルチ有り</v>
      </c>
      <c r="Z112" s="51">
        <v>-1.1000000000000001</v>
      </c>
      <c r="AA112" s="51">
        <v>2.1</v>
      </c>
      <c r="AB112" s="52">
        <v>1.0416000000000001</v>
      </c>
      <c r="AC112" s="52">
        <v>1.4596</v>
      </c>
      <c r="AD112" s="31">
        <f>省エネ計算フォーマット【EHP】!$V$170/100</f>
        <v>0</v>
      </c>
      <c r="AE112" s="32">
        <f t="shared" si="3"/>
        <v>1.4590000000000001</v>
      </c>
    </row>
    <row r="113" spans="13:31" ht="13.5" customHeight="1">
      <c r="M113" s="41">
        <v>9</v>
      </c>
      <c r="N113" s="42" t="s">
        <v>10</v>
      </c>
      <c r="O113" s="42" t="s">
        <v>674</v>
      </c>
      <c r="P113" s="42" t="s">
        <v>675</v>
      </c>
      <c r="Q113" s="42" t="s">
        <v>448</v>
      </c>
      <c r="R113" s="43">
        <v>0.23300000000000001</v>
      </c>
      <c r="T113" s="25">
        <v>1</v>
      </c>
      <c r="U113" s="26">
        <v>2020</v>
      </c>
      <c r="V113" s="27" t="s">
        <v>614</v>
      </c>
      <c r="W113" s="27" t="s">
        <v>607</v>
      </c>
      <c r="X113" s="27" t="s">
        <v>618</v>
      </c>
      <c r="Y113" s="28" t="str">
        <f t="shared" si="2"/>
        <v>12020暖房設備用有り</v>
      </c>
      <c r="Z113" s="51">
        <v>-0.46</v>
      </c>
      <c r="AA113" s="51">
        <v>1.46</v>
      </c>
      <c r="AB113" s="52">
        <v>0.94</v>
      </c>
      <c r="AC113" s="52">
        <v>1.1100000000000001</v>
      </c>
      <c r="AD113" s="31">
        <f>省エネ計算フォーマット【EHP】!$V$170/100</f>
        <v>0</v>
      </c>
      <c r="AE113" s="32">
        <f t="shared" si="3"/>
        <v>1.1100000000000001</v>
      </c>
    </row>
    <row r="114" spans="13:31" ht="13.5" customHeight="1">
      <c r="M114" s="41">
        <v>9</v>
      </c>
      <c r="N114" s="42" t="s">
        <v>11</v>
      </c>
      <c r="O114" s="42" t="s">
        <v>674</v>
      </c>
      <c r="P114" s="42" t="s">
        <v>675</v>
      </c>
      <c r="Q114" s="42" t="s">
        <v>452</v>
      </c>
      <c r="R114" s="43">
        <v>0.129</v>
      </c>
      <c r="T114" s="25">
        <v>1</v>
      </c>
      <c r="U114" s="26">
        <v>2020</v>
      </c>
      <c r="V114" s="27" t="s">
        <v>614</v>
      </c>
      <c r="W114" s="27" t="s">
        <v>612</v>
      </c>
      <c r="X114" s="27" t="s">
        <v>702</v>
      </c>
      <c r="Y114" s="28" t="str">
        <f t="shared" si="2"/>
        <v>12020暖房店舗用無し（一定速）</v>
      </c>
      <c r="Z114" s="51">
        <v>0.25</v>
      </c>
      <c r="AA114" s="51">
        <v>0.75</v>
      </c>
      <c r="AB114" s="52">
        <v>0.25</v>
      </c>
      <c r="AC114" s="52">
        <v>0.75</v>
      </c>
      <c r="AD114" s="31">
        <f>省エネ計算フォーマット【EHP】!$V$170/100</f>
        <v>0</v>
      </c>
      <c r="AE114" s="32">
        <f t="shared" si="3"/>
        <v>0.75</v>
      </c>
    </row>
    <row r="115" spans="13:31" ht="13.5" customHeight="1">
      <c r="M115" s="41">
        <v>9</v>
      </c>
      <c r="N115" s="42" t="s">
        <v>12</v>
      </c>
      <c r="O115" s="42" t="s">
        <v>674</v>
      </c>
      <c r="P115" s="42" t="s">
        <v>675</v>
      </c>
      <c r="Q115" s="42" t="s">
        <v>456</v>
      </c>
      <c r="R115" s="43">
        <v>0.46600000000000003</v>
      </c>
      <c r="T115" s="25">
        <v>1</v>
      </c>
      <c r="U115" s="26">
        <v>2020</v>
      </c>
      <c r="V115" s="27" t="s">
        <v>614</v>
      </c>
      <c r="W115" s="27" t="s">
        <v>606</v>
      </c>
      <c r="X115" s="27" t="s">
        <v>702</v>
      </c>
      <c r="Y115" s="28" t="str">
        <f t="shared" si="2"/>
        <v>12020暖房ビル用マルチ無し（一定速）</v>
      </c>
      <c r="Z115" s="51">
        <v>0.25</v>
      </c>
      <c r="AA115" s="51">
        <v>0.75</v>
      </c>
      <c r="AB115" s="52">
        <v>0.25</v>
      </c>
      <c r="AC115" s="52">
        <v>0.75</v>
      </c>
      <c r="AD115" s="31">
        <f>省エネ計算フォーマット【EHP】!$V$170/100</f>
        <v>0</v>
      </c>
      <c r="AE115" s="32">
        <f t="shared" si="3"/>
        <v>0.75</v>
      </c>
    </row>
    <row r="116" spans="13:31" ht="13.5" customHeight="1">
      <c r="M116" s="41">
        <v>10</v>
      </c>
      <c r="N116" s="42" t="s">
        <v>673</v>
      </c>
      <c r="O116" s="42" t="s">
        <v>674</v>
      </c>
      <c r="P116" s="42" t="s">
        <v>675</v>
      </c>
      <c r="Q116" s="42" t="s">
        <v>460</v>
      </c>
      <c r="R116" s="43">
        <v>0.20599999999999999</v>
      </c>
      <c r="T116" s="25">
        <v>1</v>
      </c>
      <c r="U116" s="27">
        <v>2020</v>
      </c>
      <c r="V116" s="27" t="s">
        <v>614</v>
      </c>
      <c r="W116" s="27" t="s">
        <v>607</v>
      </c>
      <c r="X116" s="27" t="s">
        <v>702</v>
      </c>
      <c r="Y116" s="28" t="str">
        <f t="shared" si="2"/>
        <v>12020暖房設備用無し（一定速）</v>
      </c>
      <c r="Z116" s="51">
        <v>0.25</v>
      </c>
      <c r="AA116" s="51">
        <v>0.75</v>
      </c>
      <c r="AB116" s="52">
        <v>0.25</v>
      </c>
      <c r="AC116" s="52">
        <v>0.75</v>
      </c>
      <c r="AD116" s="31">
        <f>省エネ計算フォーマット【EHP】!$V$170/100</f>
        <v>0</v>
      </c>
      <c r="AE116" s="32">
        <f t="shared" si="3"/>
        <v>0.75</v>
      </c>
    </row>
    <row r="117" spans="13:31" ht="13.5" customHeight="1">
      <c r="M117" s="41">
        <v>10</v>
      </c>
      <c r="N117" s="42" t="s">
        <v>2</v>
      </c>
      <c r="O117" s="42" t="s">
        <v>674</v>
      </c>
      <c r="P117" s="42" t="s">
        <v>675</v>
      </c>
      <c r="Q117" s="42" t="s">
        <v>464</v>
      </c>
      <c r="R117" s="43">
        <v>0.214</v>
      </c>
      <c r="T117" s="53">
        <v>1</v>
      </c>
      <c r="U117" s="54">
        <v>2024</v>
      </c>
      <c r="V117" s="54" t="s">
        <v>613</v>
      </c>
      <c r="W117" s="54" t="s">
        <v>612</v>
      </c>
      <c r="X117" s="54" t="s">
        <v>618</v>
      </c>
      <c r="Y117" s="55" t="str">
        <f t="shared" si="2"/>
        <v>12024冷房店舗用有り</v>
      </c>
      <c r="Z117" s="56">
        <v>-1.58</v>
      </c>
      <c r="AA117" s="56">
        <v>2.58</v>
      </c>
      <c r="AB117" s="57">
        <v>1.0629999999999999</v>
      </c>
      <c r="AC117" s="57">
        <v>1.9193</v>
      </c>
      <c r="AD117" s="31">
        <f>省エネ計算フォーマット【EHP】!$V$170/100</f>
        <v>0</v>
      </c>
      <c r="AE117" s="37">
        <f t="shared" si="3"/>
        <v>1.919</v>
      </c>
    </row>
    <row r="118" spans="13:31" ht="13.5" customHeight="1">
      <c r="M118" s="41">
        <v>10</v>
      </c>
      <c r="N118" s="42" t="s">
        <v>3</v>
      </c>
      <c r="O118" s="42" t="s">
        <v>674</v>
      </c>
      <c r="P118" s="42" t="s">
        <v>675</v>
      </c>
      <c r="Q118" s="42" t="s">
        <v>468</v>
      </c>
      <c r="R118" s="43">
        <v>0.216</v>
      </c>
      <c r="T118" s="53">
        <v>1</v>
      </c>
      <c r="U118" s="54">
        <v>2024</v>
      </c>
      <c r="V118" s="54" t="s">
        <v>613</v>
      </c>
      <c r="W118" s="54" t="s">
        <v>606</v>
      </c>
      <c r="X118" s="54" t="s">
        <v>618</v>
      </c>
      <c r="Y118" s="55" t="str">
        <f t="shared" si="2"/>
        <v>12024冷房ビル用マルチ有り</v>
      </c>
      <c r="Z118" s="56">
        <v>-1.6</v>
      </c>
      <c r="AA118" s="56">
        <v>2.6</v>
      </c>
      <c r="AB118" s="57">
        <v>1.0759000000000001</v>
      </c>
      <c r="AC118" s="57">
        <v>1.931</v>
      </c>
      <c r="AD118" s="31">
        <f>省エネ計算フォーマット【EHP】!$V$170/100</f>
        <v>0</v>
      </c>
      <c r="AE118" s="37">
        <f t="shared" si="3"/>
        <v>1.931</v>
      </c>
    </row>
    <row r="119" spans="13:31" ht="13.5" customHeight="1">
      <c r="M119" s="41">
        <v>10</v>
      </c>
      <c r="N119" s="42" t="s">
        <v>4</v>
      </c>
      <c r="O119" s="42" t="s">
        <v>674</v>
      </c>
      <c r="P119" s="42" t="s">
        <v>675</v>
      </c>
      <c r="Q119" s="42" t="s">
        <v>472</v>
      </c>
      <c r="R119" s="43">
        <v>9.6000000000000002E-2</v>
      </c>
      <c r="T119" s="53">
        <v>1</v>
      </c>
      <c r="U119" s="54">
        <v>2024</v>
      </c>
      <c r="V119" s="54" t="s">
        <v>613</v>
      </c>
      <c r="W119" s="54" t="s">
        <v>607</v>
      </c>
      <c r="X119" s="54" t="s">
        <v>618</v>
      </c>
      <c r="Y119" s="55" t="str">
        <f t="shared" si="2"/>
        <v>12024冷房設備用有り</v>
      </c>
      <c r="Z119" s="56">
        <v>-0.6</v>
      </c>
      <c r="AA119" s="56">
        <v>1.6</v>
      </c>
      <c r="AB119" s="57">
        <v>1.0467</v>
      </c>
      <c r="AC119" s="57">
        <v>1.1882999999999999</v>
      </c>
      <c r="AD119" s="31">
        <f>省エネ計算フォーマット【EHP】!$V$170/100</f>
        <v>0</v>
      </c>
      <c r="AE119" s="37">
        <f t="shared" si="3"/>
        <v>1.1879999999999999</v>
      </c>
    </row>
    <row r="120" spans="13:31" ht="13.5" customHeight="1">
      <c r="M120" s="41">
        <v>10</v>
      </c>
      <c r="N120" s="42" t="s">
        <v>5</v>
      </c>
      <c r="O120" s="42" t="s">
        <v>674</v>
      </c>
      <c r="P120" s="42" t="s">
        <v>675</v>
      </c>
      <c r="Q120" s="42" t="s">
        <v>476</v>
      </c>
      <c r="R120" s="43">
        <v>0.17</v>
      </c>
      <c r="T120" s="53">
        <v>1</v>
      </c>
      <c r="U120" s="54">
        <v>2024</v>
      </c>
      <c r="V120" s="54" t="s">
        <v>613</v>
      </c>
      <c r="W120" s="54" t="s">
        <v>612</v>
      </c>
      <c r="X120" s="54" t="s">
        <v>702</v>
      </c>
      <c r="Y120" s="55" t="str">
        <f t="shared" si="2"/>
        <v>12024冷房店舗用無し（一定速）</v>
      </c>
      <c r="Z120" s="56">
        <v>0.25</v>
      </c>
      <c r="AA120" s="56">
        <v>0.75</v>
      </c>
      <c r="AB120" s="57">
        <v>0.25</v>
      </c>
      <c r="AC120" s="57">
        <v>0.75</v>
      </c>
      <c r="AD120" s="31">
        <f>省エネ計算フォーマット【EHP】!$V$170/100</f>
        <v>0</v>
      </c>
      <c r="AE120" s="37">
        <f t="shared" si="3"/>
        <v>0.75</v>
      </c>
    </row>
    <row r="121" spans="13:31" ht="13.5" customHeight="1">
      <c r="M121" s="41">
        <v>10</v>
      </c>
      <c r="N121" s="42" t="s">
        <v>6</v>
      </c>
      <c r="O121" s="42" t="s">
        <v>674</v>
      </c>
      <c r="P121" s="42" t="s">
        <v>675</v>
      </c>
      <c r="Q121" s="42" t="s">
        <v>480</v>
      </c>
      <c r="R121" s="43">
        <v>0.20699999999999999</v>
      </c>
      <c r="T121" s="53">
        <v>1</v>
      </c>
      <c r="U121" s="54">
        <v>2024</v>
      </c>
      <c r="V121" s="54" t="s">
        <v>613</v>
      </c>
      <c r="W121" s="54" t="s">
        <v>606</v>
      </c>
      <c r="X121" s="54" t="s">
        <v>702</v>
      </c>
      <c r="Y121" s="55" t="str">
        <f t="shared" si="2"/>
        <v>12024冷房ビル用マルチ無し（一定速）</v>
      </c>
      <c r="Z121" s="56">
        <v>0.25</v>
      </c>
      <c r="AA121" s="56">
        <v>0.75</v>
      </c>
      <c r="AB121" s="57">
        <v>0.25</v>
      </c>
      <c r="AC121" s="57">
        <v>0.75</v>
      </c>
      <c r="AD121" s="31">
        <f>省エネ計算フォーマット【EHP】!$V$170/100</f>
        <v>0</v>
      </c>
      <c r="AE121" s="37">
        <f t="shared" si="3"/>
        <v>0.75</v>
      </c>
    </row>
    <row r="122" spans="13:31" ht="13.5" customHeight="1">
      <c r="M122" s="41">
        <v>10</v>
      </c>
      <c r="N122" s="42" t="s">
        <v>7</v>
      </c>
      <c r="O122" s="42" t="s">
        <v>674</v>
      </c>
      <c r="P122" s="42" t="s">
        <v>675</v>
      </c>
      <c r="Q122" s="42" t="s">
        <v>484</v>
      </c>
      <c r="R122" s="43">
        <v>0.18</v>
      </c>
      <c r="T122" s="53">
        <v>1</v>
      </c>
      <c r="U122" s="54">
        <v>2024</v>
      </c>
      <c r="V122" s="54" t="s">
        <v>613</v>
      </c>
      <c r="W122" s="54" t="s">
        <v>607</v>
      </c>
      <c r="X122" s="54" t="s">
        <v>702</v>
      </c>
      <c r="Y122" s="55" t="str">
        <f t="shared" si="2"/>
        <v>12024冷房設備用無し（一定速）</v>
      </c>
      <c r="Z122" s="56">
        <v>0.25</v>
      </c>
      <c r="AA122" s="56">
        <v>0.75</v>
      </c>
      <c r="AB122" s="57">
        <v>0.25</v>
      </c>
      <c r="AC122" s="57">
        <v>0.75</v>
      </c>
      <c r="AD122" s="31">
        <f>省エネ計算フォーマット【EHP】!$V$170/100</f>
        <v>0</v>
      </c>
      <c r="AE122" s="37">
        <f t="shared" si="3"/>
        <v>0.75</v>
      </c>
    </row>
    <row r="123" spans="13:31" ht="13.5" customHeight="1">
      <c r="M123" s="41">
        <v>10</v>
      </c>
      <c r="N123" s="42" t="s">
        <v>8</v>
      </c>
      <c r="O123" s="42" t="s">
        <v>674</v>
      </c>
      <c r="P123" s="42" t="s">
        <v>675</v>
      </c>
      <c r="Q123" s="42" t="s">
        <v>488</v>
      </c>
      <c r="R123" s="43">
        <v>0.154</v>
      </c>
      <c r="T123" s="53">
        <v>1</v>
      </c>
      <c r="U123" s="54">
        <v>2024</v>
      </c>
      <c r="V123" s="54" t="s">
        <v>614</v>
      </c>
      <c r="W123" s="54" t="s">
        <v>612</v>
      </c>
      <c r="X123" s="54" t="s">
        <v>618</v>
      </c>
      <c r="Y123" s="55" t="str">
        <f t="shared" si="2"/>
        <v>12024暖房店舗用有り</v>
      </c>
      <c r="Z123" s="56">
        <v>-1.04</v>
      </c>
      <c r="AA123" s="56">
        <v>2.04</v>
      </c>
      <c r="AB123" s="57">
        <v>1.0898000000000001</v>
      </c>
      <c r="AC123" s="57">
        <v>1.5076000000000001</v>
      </c>
      <c r="AD123" s="31">
        <f>省エネ計算フォーマット【EHP】!$V$170/100</f>
        <v>0</v>
      </c>
      <c r="AE123" s="37">
        <f t="shared" si="3"/>
        <v>1.5069999999999999</v>
      </c>
    </row>
    <row r="124" spans="13:31" ht="13.5" customHeight="1">
      <c r="M124" s="41">
        <v>10</v>
      </c>
      <c r="N124" s="42" t="s">
        <v>9</v>
      </c>
      <c r="O124" s="42" t="s">
        <v>674</v>
      </c>
      <c r="P124" s="42" t="s">
        <v>675</v>
      </c>
      <c r="Q124" s="42" t="s">
        <v>492</v>
      </c>
      <c r="R124" s="43">
        <v>0.18</v>
      </c>
      <c r="T124" s="53">
        <v>1</v>
      </c>
      <c r="U124" s="54">
        <v>2024</v>
      </c>
      <c r="V124" s="54" t="s">
        <v>614</v>
      </c>
      <c r="W124" s="54" t="s">
        <v>606</v>
      </c>
      <c r="X124" s="54" t="s">
        <v>618</v>
      </c>
      <c r="Y124" s="55" t="str">
        <f t="shared" si="2"/>
        <v>12024暖房ビル用マルチ有り</v>
      </c>
      <c r="Z124" s="56">
        <v>-1.1399999999999999</v>
      </c>
      <c r="AA124" s="56">
        <v>2.14</v>
      </c>
      <c r="AB124" s="57">
        <v>1.0454000000000001</v>
      </c>
      <c r="AC124" s="57">
        <v>1.5936999999999999</v>
      </c>
      <c r="AD124" s="31">
        <f>省エネ計算フォーマット【EHP】!$V$170/100</f>
        <v>0</v>
      </c>
      <c r="AE124" s="37">
        <f t="shared" si="3"/>
        <v>1.593</v>
      </c>
    </row>
    <row r="125" spans="13:31" ht="13.5" customHeight="1">
      <c r="M125" s="41">
        <v>10</v>
      </c>
      <c r="N125" s="42" t="s">
        <v>10</v>
      </c>
      <c r="O125" s="42" t="s">
        <v>674</v>
      </c>
      <c r="P125" s="42" t="s">
        <v>675</v>
      </c>
      <c r="Q125" s="42" t="s">
        <v>496</v>
      </c>
      <c r="R125" s="43">
        <v>0.107</v>
      </c>
      <c r="T125" s="53">
        <v>1</v>
      </c>
      <c r="U125" s="54">
        <v>2024</v>
      </c>
      <c r="V125" s="54" t="s">
        <v>614</v>
      </c>
      <c r="W125" s="54" t="s">
        <v>607</v>
      </c>
      <c r="X125" s="54" t="s">
        <v>618</v>
      </c>
      <c r="Y125" s="55" t="str">
        <f t="shared" si="2"/>
        <v>12024暖房設備用有り</v>
      </c>
      <c r="Z125" s="56">
        <v>-0.57999999999999996</v>
      </c>
      <c r="AA125" s="56">
        <v>1.58</v>
      </c>
      <c r="AB125" s="57">
        <v>1.0335000000000001</v>
      </c>
      <c r="AC125" s="57">
        <v>1.1766000000000001</v>
      </c>
      <c r="AD125" s="31">
        <f>省エネ計算フォーマット【EHP】!$V$170/100</f>
        <v>0</v>
      </c>
      <c r="AE125" s="37">
        <f t="shared" si="3"/>
        <v>1.1759999999999999</v>
      </c>
    </row>
    <row r="126" spans="13:31" ht="13.5" customHeight="1">
      <c r="M126" s="41">
        <v>10</v>
      </c>
      <c r="N126" s="42" t="s">
        <v>11</v>
      </c>
      <c r="O126" s="42" t="s">
        <v>674</v>
      </c>
      <c r="P126" s="42" t="s">
        <v>675</v>
      </c>
      <c r="Q126" s="42" t="s">
        <v>500</v>
      </c>
      <c r="R126" s="43">
        <v>0</v>
      </c>
      <c r="T126" s="53">
        <v>1</v>
      </c>
      <c r="U126" s="54">
        <v>2024</v>
      </c>
      <c r="V126" s="54" t="s">
        <v>614</v>
      </c>
      <c r="W126" s="54" t="s">
        <v>612</v>
      </c>
      <c r="X126" s="54" t="s">
        <v>702</v>
      </c>
      <c r="Y126" s="55" t="str">
        <f t="shared" si="2"/>
        <v>12024暖房店舗用無し（一定速）</v>
      </c>
      <c r="Z126" s="56">
        <v>0.25</v>
      </c>
      <c r="AA126" s="56">
        <v>0.75</v>
      </c>
      <c r="AB126" s="57">
        <v>0.25</v>
      </c>
      <c r="AC126" s="57">
        <v>0.75</v>
      </c>
      <c r="AD126" s="31">
        <f>省エネ計算フォーマット【EHP】!$V$170/100</f>
        <v>0</v>
      </c>
      <c r="AE126" s="37">
        <f t="shared" si="3"/>
        <v>0.75</v>
      </c>
    </row>
    <row r="127" spans="13:31" ht="13.5" customHeight="1">
      <c r="M127" s="41">
        <v>10</v>
      </c>
      <c r="N127" s="42" t="s">
        <v>12</v>
      </c>
      <c r="O127" s="42" t="s">
        <v>674</v>
      </c>
      <c r="P127" s="42" t="s">
        <v>675</v>
      </c>
      <c r="Q127" s="42" t="s">
        <v>504</v>
      </c>
      <c r="R127" s="43">
        <v>0.224</v>
      </c>
      <c r="T127" s="53">
        <v>1</v>
      </c>
      <c r="U127" s="54">
        <v>2024</v>
      </c>
      <c r="V127" s="54" t="s">
        <v>614</v>
      </c>
      <c r="W127" s="54" t="s">
        <v>606</v>
      </c>
      <c r="X127" s="54" t="s">
        <v>702</v>
      </c>
      <c r="Y127" s="55" t="str">
        <f t="shared" si="2"/>
        <v>12024暖房ビル用マルチ無し（一定速）</v>
      </c>
      <c r="Z127" s="56">
        <v>0.25</v>
      </c>
      <c r="AA127" s="56">
        <v>0.75</v>
      </c>
      <c r="AB127" s="57">
        <v>0.25</v>
      </c>
      <c r="AC127" s="57">
        <v>0.75</v>
      </c>
      <c r="AD127" s="31">
        <f>省エネ計算フォーマット【EHP】!$V$170/100</f>
        <v>0</v>
      </c>
      <c r="AE127" s="37">
        <f t="shared" si="3"/>
        <v>0.75</v>
      </c>
    </row>
    <row r="128" spans="13:31" ht="13.5" customHeight="1">
      <c r="M128" s="41">
        <v>11</v>
      </c>
      <c r="N128" s="42" t="s">
        <v>673</v>
      </c>
      <c r="O128" s="42" t="s">
        <v>674</v>
      </c>
      <c r="P128" s="42" t="s">
        <v>675</v>
      </c>
      <c r="Q128" s="42" t="s">
        <v>508</v>
      </c>
      <c r="R128" s="43">
        <v>0.129</v>
      </c>
      <c r="T128" s="53">
        <v>1</v>
      </c>
      <c r="U128" s="54">
        <v>2024</v>
      </c>
      <c r="V128" s="54" t="s">
        <v>614</v>
      </c>
      <c r="W128" s="54" t="s">
        <v>607</v>
      </c>
      <c r="X128" s="54" t="s">
        <v>702</v>
      </c>
      <c r="Y128" s="55" t="str">
        <f t="shared" si="2"/>
        <v>12024暖房設備用無し（一定速）</v>
      </c>
      <c r="Z128" s="56">
        <v>0.25</v>
      </c>
      <c r="AA128" s="56">
        <v>0.75</v>
      </c>
      <c r="AB128" s="57">
        <v>0.25</v>
      </c>
      <c r="AC128" s="57">
        <v>0.75</v>
      </c>
      <c r="AD128" s="31">
        <f>省エネ計算フォーマット【EHP】!$V$170/100</f>
        <v>0</v>
      </c>
      <c r="AE128" s="37">
        <f t="shared" si="3"/>
        <v>0.75</v>
      </c>
    </row>
    <row r="129" spans="13:31" ht="13.5" customHeight="1">
      <c r="M129" s="41">
        <v>11</v>
      </c>
      <c r="N129" s="42" t="s">
        <v>2</v>
      </c>
      <c r="O129" s="42" t="s">
        <v>674</v>
      </c>
      <c r="P129" s="42" t="s">
        <v>675</v>
      </c>
      <c r="Q129" s="42" t="s">
        <v>512</v>
      </c>
      <c r="R129" s="43">
        <v>9.1999999999999998E-2</v>
      </c>
      <c r="T129" s="25">
        <v>2</v>
      </c>
      <c r="U129" s="26">
        <v>1995</v>
      </c>
      <c r="V129" s="27" t="s">
        <v>19</v>
      </c>
      <c r="W129" s="27" t="s">
        <v>612</v>
      </c>
      <c r="X129" s="27" t="s">
        <v>618</v>
      </c>
      <c r="Y129" s="28" t="str">
        <f t="shared" si="2"/>
        <v>21995冷房店舗用有り</v>
      </c>
      <c r="Z129" s="51">
        <v>0.32</v>
      </c>
      <c r="AA129" s="51">
        <v>0.68</v>
      </c>
      <c r="AB129" s="52">
        <v>1.0165999999999999</v>
      </c>
      <c r="AC129" s="52">
        <v>0.50590000000000002</v>
      </c>
      <c r="AD129" s="31">
        <f>省エネ計算フォーマット【EHP】!$W$170/100</f>
        <v>0</v>
      </c>
      <c r="AE129" s="32">
        <f t="shared" si="3"/>
        <v>0.505</v>
      </c>
    </row>
    <row r="130" spans="13:31" ht="13.5" customHeight="1">
      <c r="M130" s="41">
        <v>11</v>
      </c>
      <c r="N130" s="42" t="s">
        <v>3</v>
      </c>
      <c r="O130" s="42" t="s">
        <v>674</v>
      </c>
      <c r="P130" s="42" t="s">
        <v>675</v>
      </c>
      <c r="Q130" s="42" t="s">
        <v>516</v>
      </c>
      <c r="R130" s="43">
        <v>0</v>
      </c>
      <c r="T130" s="25">
        <v>2</v>
      </c>
      <c r="U130" s="26">
        <v>1995</v>
      </c>
      <c r="V130" s="27" t="s">
        <v>19</v>
      </c>
      <c r="W130" s="27" t="s">
        <v>606</v>
      </c>
      <c r="X130" s="27" t="s">
        <v>618</v>
      </c>
      <c r="Y130" s="28" t="str">
        <f t="shared" si="2"/>
        <v>21995冷房ビル用マルチ有り</v>
      </c>
      <c r="Z130" s="51">
        <v>-0.218</v>
      </c>
      <c r="AA130" s="51">
        <v>1.218</v>
      </c>
      <c r="AB130" s="52">
        <v>1.0356000000000001</v>
      </c>
      <c r="AC130" s="52">
        <v>0.90459999999999996</v>
      </c>
      <c r="AD130" s="31">
        <f>省エネ計算フォーマット【EHP】!$W$170/100</f>
        <v>0</v>
      </c>
      <c r="AE130" s="32">
        <f t="shared" si="3"/>
        <v>0.90400000000000003</v>
      </c>
    </row>
    <row r="131" spans="13:31" ht="13.5" customHeight="1">
      <c r="M131" s="41">
        <v>11</v>
      </c>
      <c r="N131" s="42" t="s">
        <v>4</v>
      </c>
      <c r="O131" s="42" t="s">
        <v>674</v>
      </c>
      <c r="P131" s="42" t="s">
        <v>675</v>
      </c>
      <c r="Q131" s="42" t="s">
        <v>520</v>
      </c>
      <c r="R131" s="43">
        <v>0</v>
      </c>
      <c r="T131" s="25">
        <v>2</v>
      </c>
      <c r="U131" s="26">
        <v>1995</v>
      </c>
      <c r="V131" s="27" t="s">
        <v>19</v>
      </c>
      <c r="W131" s="27" t="s">
        <v>607</v>
      </c>
      <c r="X131" s="27" t="s">
        <v>618</v>
      </c>
      <c r="Y131" s="28" t="str">
        <f t="shared" si="2"/>
        <v>21995冷房設備用有り</v>
      </c>
      <c r="Z131" s="51">
        <v>0.25</v>
      </c>
      <c r="AA131" s="51">
        <v>0.75</v>
      </c>
      <c r="AB131" s="52">
        <v>1.0219</v>
      </c>
      <c r="AC131" s="52">
        <v>0.55700000000000005</v>
      </c>
      <c r="AD131" s="31">
        <f>省エネ計算フォーマット【EHP】!$W$170/100</f>
        <v>0</v>
      </c>
      <c r="AE131" s="32">
        <f t="shared" si="3"/>
        <v>0.55700000000000005</v>
      </c>
    </row>
    <row r="132" spans="13:31" ht="13.5" customHeight="1">
      <c r="M132" s="41">
        <v>11</v>
      </c>
      <c r="N132" s="42" t="s">
        <v>5</v>
      </c>
      <c r="O132" s="42" t="s">
        <v>674</v>
      </c>
      <c r="P132" s="42" t="s">
        <v>675</v>
      </c>
      <c r="Q132" s="42" t="s">
        <v>524</v>
      </c>
      <c r="R132" s="43">
        <v>0.107</v>
      </c>
      <c r="T132" s="25">
        <v>2</v>
      </c>
      <c r="U132" s="26">
        <v>1995</v>
      </c>
      <c r="V132" s="27" t="s">
        <v>19</v>
      </c>
      <c r="W132" s="27" t="s">
        <v>612</v>
      </c>
      <c r="X132" s="27" t="s">
        <v>702</v>
      </c>
      <c r="Y132" s="28" t="str">
        <f t="shared" si="2"/>
        <v>21995冷房店舗用無し（一定速）</v>
      </c>
      <c r="Z132" s="51">
        <v>0.26</v>
      </c>
      <c r="AA132" s="51">
        <v>0.74</v>
      </c>
      <c r="AB132" s="52">
        <v>0.26</v>
      </c>
      <c r="AC132" s="52">
        <v>0.74</v>
      </c>
      <c r="AD132" s="31">
        <f>省エネ計算フォーマット【EHP】!$W$170/100</f>
        <v>0</v>
      </c>
      <c r="AE132" s="32">
        <f t="shared" si="3"/>
        <v>0.74</v>
      </c>
    </row>
    <row r="133" spans="13:31" ht="13.5" customHeight="1">
      <c r="M133" s="41">
        <v>11</v>
      </c>
      <c r="N133" s="42" t="s">
        <v>6</v>
      </c>
      <c r="O133" s="42" t="s">
        <v>674</v>
      </c>
      <c r="P133" s="42" t="s">
        <v>675</v>
      </c>
      <c r="Q133" s="42" t="s">
        <v>528</v>
      </c>
      <c r="R133" s="43">
        <v>7.0999999999999994E-2</v>
      </c>
      <c r="T133" s="25">
        <v>2</v>
      </c>
      <c r="U133" s="26">
        <v>1995</v>
      </c>
      <c r="V133" s="27" t="s">
        <v>19</v>
      </c>
      <c r="W133" s="27" t="s">
        <v>606</v>
      </c>
      <c r="X133" s="27" t="s">
        <v>702</v>
      </c>
      <c r="Y133" s="28" t="str">
        <f t="shared" si="2"/>
        <v>21995冷房ビル用マルチ無し（一定速）</v>
      </c>
      <c r="Z133" s="51">
        <v>0.26</v>
      </c>
      <c r="AA133" s="51">
        <v>0.74</v>
      </c>
      <c r="AB133" s="52">
        <v>0.26</v>
      </c>
      <c r="AC133" s="52">
        <v>0.74</v>
      </c>
      <c r="AD133" s="31">
        <f>省エネ計算フォーマット【EHP】!$W$170/100</f>
        <v>0</v>
      </c>
      <c r="AE133" s="32">
        <f t="shared" si="3"/>
        <v>0.74</v>
      </c>
    </row>
    <row r="134" spans="13:31" ht="13.5" customHeight="1">
      <c r="M134" s="41">
        <v>11</v>
      </c>
      <c r="N134" s="42" t="s">
        <v>7</v>
      </c>
      <c r="O134" s="42" t="s">
        <v>674</v>
      </c>
      <c r="P134" s="42" t="s">
        <v>675</v>
      </c>
      <c r="Q134" s="42" t="s">
        <v>532</v>
      </c>
      <c r="R134" s="43">
        <v>0.14799999999999999</v>
      </c>
      <c r="T134" s="25">
        <v>2</v>
      </c>
      <c r="U134" s="26">
        <v>1995</v>
      </c>
      <c r="V134" s="27" t="s">
        <v>19</v>
      </c>
      <c r="W134" s="27" t="s">
        <v>607</v>
      </c>
      <c r="X134" s="27" t="s">
        <v>702</v>
      </c>
      <c r="Y134" s="28" t="str">
        <f t="shared" si="2"/>
        <v>21995冷房設備用無し（一定速）</v>
      </c>
      <c r="Z134" s="51">
        <v>0.26</v>
      </c>
      <c r="AA134" s="51">
        <v>0.74</v>
      </c>
      <c r="AB134" s="52">
        <v>0.26</v>
      </c>
      <c r="AC134" s="52">
        <v>0.74</v>
      </c>
      <c r="AD134" s="31">
        <f>省エネ計算フォーマット【EHP】!$W$170/100</f>
        <v>0</v>
      </c>
      <c r="AE134" s="32">
        <f t="shared" si="3"/>
        <v>0.74</v>
      </c>
    </row>
    <row r="135" spans="13:31" ht="13.5" customHeight="1">
      <c r="M135" s="41">
        <v>11</v>
      </c>
      <c r="N135" s="42" t="s">
        <v>8</v>
      </c>
      <c r="O135" s="42" t="s">
        <v>674</v>
      </c>
      <c r="P135" s="42" t="s">
        <v>675</v>
      </c>
      <c r="Q135" s="42" t="s">
        <v>536</v>
      </c>
      <c r="R135" s="43">
        <v>7.0999999999999994E-2</v>
      </c>
      <c r="T135" s="25">
        <v>2</v>
      </c>
      <c r="U135" s="26">
        <v>1995</v>
      </c>
      <c r="V135" s="27" t="s">
        <v>20</v>
      </c>
      <c r="W135" s="27" t="s">
        <v>612</v>
      </c>
      <c r="X135" s="27" t="s">
        <v>618</v>
      </c>
      <c r="Y135" s="28" t="str">
        <f t="shared" si="2"/>
        <v>21995暖房店舗用有り</v>
      </c>
      <c r="Z135" s="51">
        <v>0.374</v>
      </c>
      <c r="AA135" s="51">
        <v>0.626</v>
      </c>
      <c r="AB135" s="52">
        <v>1.0275000000000001</v>
      </c>
      <c r="AC135" s="52">
        <v>0.46260000000000001</v>
      </c>
      <c r="AD135" s="31">
        <f>省エネ計算フォーマット【EHP】!$W$170/100</f>
        <v>0</v>
      </c>
      <c r="AE135" s="32">
        <f t="shared" si="3"/>
        <v>0.46200000000000002</v>
      </c>
    </row>
    <row r="136" spans="13:31" ht="13.5" customHeight="1">
      <c r="M136" s="41">
        <v>11</v>
      </c>
      <c r="N136" s="42" t="s">
        <v>9</v>
      </c>
      <c r="O136" s="42" t="s">
        <v>674</v>
      </c>
      <c r="P136" s="42" t="s">
        <v>675</v>
      </c>
      <c r="Q136" s="42" t="s">
        <v>540</v>
      </c>
      <c r="R136" s="43">
        <v>8.5000000000000006E-2</v>
      </c>
      <c r="T136" s="25">
        <v>2</v>
      </c>
      <c r="U136" s="26">
        <v>1995</v>
      </c>
      <c r="V136" s="27" t="s">
        <v>20</v>
      </c>
      <c r="W136" s="27" t="s">
        <v>606</v>
      </c>
      <c r="X136" s="27" t="s">
        <v>618</v>
      </c>
      <c r="Y136" s="28" t="str">
        <f t="shared" si="2"/>
        <v>21995暖房ビル用マルチ有り</v>
      </c>
      <c r="Z136" s="51">
        <v>-0.112</v>
      </c>
      <c r="AA136" s="51">
        <v>1.1120000000000001</v>
      </c>
      <c r="AB136" s="52">
        <v>1.0236000000000001</v>
      </c>
      <c r="AC136" s="52">
        <v>0.82809999999999995</v>
      </c>
      <c r="AD136" s="31">
        <f>省エネ計算フォーマット【EHP】!$W$170/100</f>
        <v>0</v>
      </c>
      <c r="AE136" s="32">
        <f t="shared" si="3"/>
        <v>0.82799999999999996</v>
      </c>
    </row>
    <row r="137" spans="13:31" ht="13.5" customHeight="1">
      <c r="M137" s="41">
        <v>11</v>
      </c>
      <c r="N137" s="42" t="s">
        <v>10</v>
      </c>
      <c r="O137" s="42" t="s">
        <v>674</v>
      </c>
      <c r="P137" s="42" t="s">
        <v>675</v>
      </c>
      <c r="Q137" s="42" t="s">
        <v>544</v>
      </c>
      <c r="R137" s="43">
        <v>0</v>
      </c>
      <c r="T137" s="25">
        <v>2</v>
      </c>
      <c r="U137" s="26">
        <v>1995</v>
      </c>
      <c r="V137" s="27" t="s">
        <v>20</v>
      </c>
      <c r="W137" s="27" t="s">
        <v>607</v>
      </c>
      <c r="X137" s="27" t="s">
        <v>618</v>
      </c>
      <c r="Y137" s="28" t="str">
        <f t="shared" si="2"/>
        <v>21995暖房設備用有り</v>
      </c>
      <c r="Z137" s="51">
        <v>0.25</v>
      </c>
      <c r="AA137" s="51">
        <v>0.75</v>
      </c>
      <c r="AB137" s="52">
        <v>1.0159</v>
      </c>
      <c r="AC137" s="52">
        <v>0.5585</v>
      </c>
      <c r="AD137" s="31">
        <f>省エネ計算フォーマット【EHP】!$W$170/100</f>
        <v>0</v>
      </c>
      <c r="AE137" s="32">
        <f t="shared" si="3"/>
        <v>0.55800000000000005</v>
      </c>
    </row>
    <row r="138" spans="13:31" ht="13.5" customHeight="1">
      <c r="M138" s="41">
        <v>11</v>
      </c>
      <c r="N138" s="42" t="s">
        <v>11</v>
      </c>
      <c r="O138" s="42" t="s">
        <v>674</v>
      </c>
      <c r="P138" s="42" t="s">
        <v>675</v>
      </c>
      <c r="Q138" s="42" t="s">
        <v>548</v>
      </c>
      <c r="R138" s="43">
        <v>0</v>
      </c>
      <c r="T138" s="25">
        <v>2</v>
      </c>
      <c r="U138" s="26">
        <v>1995</v>
      </c>
      <c r="V138" s="27" t="s">
        <v>20</v>
      </c>
      <c r="W138" s="27" t="s">
        <v>612</v>
      </c>
      <c r="X138" s="27" t="s">
        <v>702</v>
      </c>
      <c r="Y138" s="28" t="str">
        <f t="shared" ref="Y138:Y201" si="4">T138&amp;U138&amp;V138&amp;W138&amp;X138</f>
        <v>21995暖房店舗用無し（一定速）</v>
      </c>
      <c r="Z138" s="51">
        <v>0.26</v>
      </c>
      <c r="AA138" s="51">
        <v>0.74</v>
      </c>
      <c r="AB138" s="52">
        <v>0.26</v>
      </c>
      <c r="AC138" s="52">
        <v>0.74</v>
      </c>
      <c r="AD138" s="31">
        <f>省エネ計算フォーマット【EHP】!$W$170/100</f>
        <v>0</v>
      </c>
      <c r="AE138" s="32">
        <f t="shared" si="3"/>
        <v>0.74</v>
      </c>
    </row>
    <row r="139" spans="13:31" ht="13.5" customHeight="1">
      <c r="M139" s="41">
        <v>11</v>
      </c>
      <c r="N139" s="42" t="s">
        <v>12</v>
      </c>
      <c r="O139" s="42" t="s">
        <v>674</v>
      </c>
      <c r="P139" s="42" t="s">
        <v>675</v>
      </c>
      <c r="Q139" s="42" t="s">
        <v>552</v>
      </c>
      <c r="R139" s="43">
        <v>0.13700000000000001</v>
      </c>
      <c r="T139" s="25">
        <v>2</v>
      </c>
      <c r="U139" s="26">
        <v>1995</v>
      </c>
      <c r="V139" s="27" t="s">
        <v>20</v>
      </c>
      <c r="W139" s="27" t="s">
        <v>606</v>
      </c>
      <c r="X139" s="27" t="s">
        <v>702</v>
      </c>
      <c r="Y139" s="28" t="str">
        <f t="shared" si="4"/>
        <v>21995暖房ビル用マルチ無し（一定速）</v>
      </c>
      <c r="Z139" s="51">
        <v>0.26</v>
      </c>
      <c r="AA139" s="51">
        <v>0.74</v>
      </c>
      <c r="AB139" s="52">
        <v>0.26</v>
      </c>
      <c r="AC139" s="52">
        <v>0.74</v>
      </c>
      <c r="AD139" s="31">
        <f>省エネ計算フォーマット【EHP】!$W$170/100</f>
        <v>0</v>
      </c>
      <c r="AE139" s="32">
        <f t="shared" si="3"/>
        <v>0.74</v>
      </c>
    </row>
    <row r="140" spans="13:31" ht="13.5" customHeight="1">
      <c r="M140" s="41">
        <v>12</v>
      </c>
      <c r="N140" s="42" t="s">
        <v>673</v>
      </c>
      <c r="O140" s="42" t="s">
        <v>674</v>
      </c>
      <c r="P140" s="42" t="s">
        <v>675</v>
      </c>
      <c r="Q140" s="42" t="s">
        <v>556</v>
      </c>
      <c r="R140" s="43">
        <v>0</v>
      </c>
      <c r="T140" s="25">
        <v>2</v>
      </c>
      <c r="U140" s="26">
        <v>1995</v>
      </c>
      <c r="V140" s="27" t="s">
        <v>20</v>
      </c>
      <c r="W140" s="27" t="s">
        <v>607</v>
      </c>
      <c r="X140" s="27" t="s">
        <v>702</v>
      </c>
      <c r="Y140" s="28" t="str">
        <f t="shared" si="4"/>
        <v>21995暖房設備用無し（一定速）</v>
      </c>
      <c r="Z140" s="51">
        <v>0.26</v>
      </c>
      <c r="AA140" s="51">
        <v>0.74</v>
      </c>
      <c r="AB140" s="52">
        <v>0.26</v>
      </c>
      <c r="AC140" s="52">
        <v>0.74</v>
      </c>
      <c r="AD140" s="31">
        <f>省エネ計算フォーマット【EHP】!$W$170/100</f>
        <v>0</v>
      </c>
      <c r="AE140" s="32">
        <f t="shared" ref="AE140:AE203" si="5">ROUNDDOWN(IF(AD140&gt;=0.25,Z140*AD140+AA140,AB140*AD140+AC140),3)</f>
        <v>0.74</v>
      </c>
    </row>
    <row r="141" spans="13:31" ht="13.5" customHeight="1">
      <c r="M141" s="41">
        <v>12</v>
      </c>
      <c r="N141" s="42" t="s">
        <v>2</v>
      </c>
      <c r="O141" s="42" t="s">
        <v>674</v>
      </c>
      <c r="P141" s="42" t="s">
        <v>675</v>
      </c>
      <c r="Q141" s="42" t="s">
        <v>560</v>
      </c>
      <c r="R141" s="43">
        <v>0</v>
      </c>
      <c r="T141" s="25">
        <v>2</v>
      </c>
      <c r="U141" s="26">
        <v>2005</v>
      </c>
      <c r="V141" s="27" t="s">
        <v>19</v>
      </c>
      <c r="W141" s="27" t="s">
        <v>612</v>
      </c>
      <c r="X141" s="27" t="s">
        <v>618</v>
      </c>
      <c r="Y141" s="28" t="str">
        <f t="shared" si="4"/>
        <v>22005冷房店舗用有り</v>
      </c>
      <c r="Z141" s="51">
        <v>-0.86599999999999999</v>
      </c>
      <c r="AA141" s="51">
        <v>1.8660000000000001</v>
      </c>
      <c r="AB141" s="52">
        <v>1.0455000000000001</v>
      </c>
      <c r="AC141" s="52">
        <v>1.3880999999999999</v>
      </c>
      <c r="AD141" s="31">
        <f>省エネ計算フォーマット【EHP】!$W$170/100</f>
        <v>0</v>
      </c>
      <c r="AE141" s="32">
        <f t="shared" si="5"/>
        <v>1.3879999999999999</v>
      </c>
    </row>
    <row r="142" spans="13:31" ht="13.5" customHeight="1">
      <c r="M142" s="41">
        <v>12</v>
      </c>
      <c r="N142" s="42" t="s">
        <v>3</v>
      </c>
      <c r="O142" s="42" t="s">
        <v>674</v>
      </c>
      <c r="P142" s="42" t="s">
        <v>675</v>
      </c>
      <c r="Q142" s="42" t="s">
        <v>564</v>
      </c>
      <c r="R142" s="43">
        <v>0</v>
      </c>
      <c r="T142" s="25">
        <v>2</v>
      </c>
      <c r="U142" s="26">
        <v>2005</v>
      </c>
      <c r="V142" s="27" t="s">
        <v>19</v>
      </c>
      <c r="W142" s="27" t="s">
        <v>606</v>
      </c>
      <c r="X142" s="27" t="s">
        <v>618</v>
      </c>
      <c r="Y142" s="28" t="str">
        <f t="shared" si="4"/>
        <v>22005冷房ビル用マルチ有り</v>
      </c>
      <c r="Z142" s="51">
        <v>-0.68200000000000005</v>
      </c>
      <c r="AA142" s="51">
        <v>1.6819999999999999</v>
      </c>
      <c r="AB142" s="52">
        <v>1.0490999999999999</v>
      </c>
      <c r="AC142" s="52">
        <v>1.2492000000000001</v>
      </c>
      <c r="AD142" s="31">
        <f>省エネ計算フォーマット【EHP】!$W$170/100</f>
        <v>0</v>
      </c>
      <c r="AE142" s="32">
        <f t="shared" si="5"/>
        <v>1.2490000000000001</v>
      </c>
    </row>
    <row r="143" spans="13:31" ht="14.25" customHeight="1">
      <c r="M143" s="41">
        <v>12</v>
      </c>
      <c r="N143" s="42" t="s">
        <v>4</v>
      </c>
      <c r="O143" s="42" t="s">
        <v>674</v>
      </c>
      <c r="P143" s="42" t="s">
        <v>675</v>
      </c>
      <c r="Q143" s="42" t="s">
        <v>568</v>
      </c>
      <c r="R143" s="43">
        <v>0</v>
      </c>
      <c r="T143" s="25">
        <v>2</v>
      </c>
      <c r="U143" s="26">
        <v>2005</v>
      </c>
      <c r="V143" s="27" t="s">
        <v>19</v>
      </c>
      <c r="W143" s="27" t="s">
        <v>607</v>
      </c>
      <c r="X143" s="27" t="s">
        <v>618</v>
      </c>
      <c r="Y143" s="28" t="str">
        <f t="shared" si="4"/>
        <v>22005冷房設備用有り</v>
      </c>
      <c r="Z143" s="51">
        <v>-0.114</v>
      </c>
      <c r="AA143" s="51">
        <v>1.1140000000000001</v>
      </c>
      <c r="AB143" s="52">
        <v>1.0325</v>
      </c>
      <c r="AC143" s="52">
        <v>0.82740000000000002</v>
      </c>
      <c r="AD143" s="31">
        <f>省エネ計算フォーマット【EHP】!$W$170/100</f>
        <v>0</v>
      </c>
      <c r="AE143" s="32">
        <f t="shared" si="5"/>
        <v>0.82699999999999996</v>
      </c>
    </row>
    <row r="144" spans="13:31" ht="13.5" customHeight="1">
      <c r="M144" s="41">
        <v>12</v>
      </c>
      <c r="N144" s="42" t="s">
        <v>5</v>
      </c>
      <c r="O144" s="42" t="s">
        <v>674</v>
      </c>
      <c r="P144" s="42" t="s">
        <v>675</v>
      </c>
      <c r="Q144" s="42" t="s">
        <v>572</v>
      </c>
      <c r="R144" s="43">
        <v>0</v>
      </c>
      <c r="T144" s="25">
        <v>2</v>
      </c>
      <c r="U144" s="26">
        <v>2005</v>
      </c>
      <c r="V144" s="27" t="s">
        <v>19</v>
      </c>
      <c r="W144" s="27" t="s">
        <v>612</v>
      </c>
      <c r="X144" s="27" t="s">
        <v>702</v>
      </c>
      <c r="Y144" s="28" t="str">
        <f t="shared" si="4"/>
        <v>22005冷房店舗用無し（一定速）</v>
      </c>
      <c r="Z144" s="51">
        <v>0.25</v>
      </c>
      <c r="AA144" s="51">
        <v>0.75</v>
      </c>
      <c r="AB144" s="52">
        <v>0.25</v>
      </c>
      <c r="AC144" s="52">
        <v>0.75</v>
      </c>
      <c r="AD144" s="31">
        <f>省エネ計算フォーマット【EHP】!$W$170/100</f>
        <v>0</v>
      </c>
      <c r="AE144" s="32">
        <f t="shared" si="5"/>
        <v>0.75</v>
      </c>
    </row>
    <row r="145" spans="13:31" ht="13.5" customHeight="1">
      <c r="M145" s="41">
        <v>12</v>
      </c>
      <c r="N145" s="42" t="s">
        <v>6</v>
      </c>
      <c r="O145" s="42" t="s">
        <v>674</v>
      </c>
      <c r="P145" s="42" t="s">
        <v>675</v>
      </c>
      <c r="Q145" s="42" t="s">
        <v>576</v>
      </c>
      <c r="R145" s="43">
        <v>0</v>
      </c>
      <c r="T145" s="25">
        <v>2</v>
      </c>
      <c r="U145" s="26">
        <v>2005</v>
      </c>
      <c r="V145" s="27" t="s">
        <v>19</v>
      </c>
      <c r="W145" s="27" t="s">
        <v>606</v>
      </c>
      <c r="X145" s="27" t="s">
        <v>702</v>
      </c>
      <c r="Y145" s="28" t="str">
        <f t="shared" si="4"/>
        <v>22005冷房ビル用マルチ無し（一定速）</v>
      </c>
      <c r="Z145" s="51">
        <v>0.25</v>
      </c>
      <c r="AA145" s="51">
        <v>0.75</v>
      </c>
      <c r="AB145" s="52">
        <v>0.25</v>
      </c>
      <c r="AC145" s="52">
        <v>0.75</v>
      </c>
      <c r="AD145" s="31">
        <f>省エネ計算フォーマット【EHP】!$W$170/100</f>
        <v>0</v>
      </c>
      <c r="AE145" s="32">
        <f t="shared" si="5"/>
        <v>0.75</v>
      </c>
    </row>
    <row r="146" spans="13:31" ht="13.5" customHeight="1">
      <c r="M146" s="41">
        <v>12</v>
      </c>
      <c r="N146" s="42" t="s">
        <v>7</v>
      </c>
      <c r="O146" s="42" t="s">
        <v>674</v>
      </c>
      <c r="P146" s="42" t="s">
        <v>675</v>
      </c>
      <c r="Q146" s="42" t="s">
        <v>580</v>
      </c>
      <c r="R146" s="43">
        <v>0</v>
      </c>
      <c r="T146" s="25">
        <v>2</v>
      </c>
      <c r="U146" s="26">
        <v>2005</v>
      </c>
      <c r="V146" s="27" t="s">
        <v>19</v>
      </c>
      <c r="W146" s="27" t="s">
        <v>607</v>
      </c>
      <c r="X146" s="27" t="s">
        <v>702</v>
      </c>
      <c r="Y146" s="28" t="str">
        <f t="shared" si="4"/>
        <v>22005冷房設備用無し（一定速）</v>
      </c>
      <c r="Z146" s="51">
        <v>0.25</v>
      </c>
      <c r="AA146" s="51">
        <v>0.75</v>
      </c>
      <c r="AB146" s="52">
        <v>0.25</v>
      </c>
      <c r="AC146" s="52">
        <v>0.75</v>
      </c>
      <c r="AD146" s="31">
        <f>省エネ計算フォーマット【EHP】!$W$170/100</f>
        <v>0</v>
      </c>
      <c r="AE146" s="32">
        <f t="shared" si="5"/>
        <v>0.75</v>
      </c>
    </row>
    <row r="147" spans="13:31" ht="14.25" customHeight="1">
      <c r="M147" s="41">
        <v>12</v>
      </c>
      <c r="N147" s="42" t="s">
        <v>8</v>
      </c>
      <c r="O147" s="42" t="s">
        <v>674</v>
      </c>
      <c r="P147" s="42" t="s">
        <v>675</v>
      </c>
      <c r="Q147" s="42" t="s">
        <v>584</v>
      </c>
      <c r="R147" s="43">
        <v>0</v>
      </c>
      <c r="T147" s="25">
        <v>2</v>
      </c>
      <c r="U147" s="26">
        <v>2005</v>
      </c>
      <c r="V147" s="27" t="s">
        <v>20</v>
      </c>
      <c r="W147" s="27" t="s">
        <v>612</v>
      </c>
      <c r="X147" s="27" t="s">
        <v>618</v>
      </c>
      <c r="Y147" s="28" t="str">
        <f t="shared" si="4"/>
        <v>22005暖房店舗用有り</v>
      </c>
      <c r="Z147" s="51">
        <v>-0.65</v>
      </c>
      <c r="AA147" s="51">
        <v>1.65</v>
      </c>
      <c r="AB147" s="52">
        <v>1.0726</v>
      </c>
      <c r="AC147" s="52">
        <v>1.2194</v>
      </c>
      <c r="AD147" s="31">
        <f>省エネ計算フォーマット【EHP】!$W$170/100</f>
        <v>0</v>
      </c>
      <c r="AE147" s="32">
        <f t="shared" si="5"/>
        <v>1.2190000000000001</v>
      </c>
    </row>
    <row r="148" spans="13:31" ht="13.5" customHeight="1">
      <c r="M148" s="41">
        <v>12</v>
      </c>
      <c r="N148" s="42" t="s">
        <v>9</v>
      </c>
      <c r="O148" s="42" t="s">
        <v>674</v>
      </c>
      <c r="P148" s="42" t="s">
        <v>675</v>
      </c>
      <c r="Q148" s="42" t="s">
        <v>588</v>
      </c>
      <c r="R148" s="43">
        <v>0</v>
      </c>
      <c r="T148" s="25">
        <v>2</v>
      </c>
      <c r="U148" s="26">
        <v>2005</v>
      </c>
      <c r="V148" s="27" t="s">
        <v>20</v>
      </c>
      <c r="W148" s="27" t="s">
        <v>606</v>
      </c>
      <c r="X148" s="27" t="s">
        <v>618</v>
      </c>
      <c r="Y148" s="28" t="str">
        <f t="shared" si="4"/>
        <v>22005暖房ビル用マルチ有り</v>
      </c>
      <c r="Z148" s="51">
        <v>-0.56000000000000005</v>
      </c>
      <c r="AA148" s="51">
        <v>1.56</v>
      </c>
      <c r="AB148" s="52">
        <v>1.0330999999999999</v>
      </c>
      <c r="AC148" s="52">
        <v>1.1617</v>
      </c>
      <c r="AD148" s="31">
        <f>省エネ計算フォーマット【EHP】!$W$170/100</f>
        <v>0</v>
      </c>
      <c r="AE148" s="32">
        <f t="shared" si="5"/>
        <v>1.161</v>
      </c>
    </row>
    <row r="149" spans="13:31" ht="13.5" customHeight="1">
      <c r="M149" s="41">
        <v>12</v>
      </c>
      <c r="N149" s="42" t="s">
        <v>10</v>
      </c>
      <c r="O149" s="42" t="s">
        <v>674</v>
      </c>
      <c r="P149" s="42" t="s">
        <v>675</v>
      </c>
      <c r="Q149" s="42" t="s">
        <v>592</v>
      </c>
      <c r="R149" s="43">
        <v>0</v>
      </c>
      <c r="T149" s="25">
        <v>2</v>
      </c>
      <c r="U149" s="26">
        <v>2005</v>
      </c>
      <c r="V149" s="27" t="s">
        <v>20</v>
      </c>
      <c r="W149" s="27" t="s">
        <v>607</v>
      </c>
      <c r="X149" s="27" t="s">
        <v>618</v>
      </c>
      <c r="Y149" s="28" t="str">
        <f t="shared" si="4"/>
        <v>22005暖房設備用有り</v>
      </c>
      <c r="Z149" s="51">
        <v>-0.126</v>
      </c>
      <c r="AA149" s="51">
        <v>1.1259999999999999</v>
      </c>
      <c r="AB149" s="52">
        <v>1.0239</v>
      </c>
      <c r="AC149" s="52">
        <v>0.83850000000000002</v>
      </c>
      <c r="AD149" s="31">
        <f>省エネ計算フォーマット【EHP】!$W$170/100</f>
        <v>0</v>
      </c>
      <c r="AE149" s="32">
        <f t="shared" si="5"/>
        <v>0.83799999999999997</v>
      </c>
    </row>
    <row r="150" spans="13:31" ht="13.5" customHeight="1">
      <c r="M150" s="41">
        <v>12</v>
      </c>
      <c r="N150" s="42" t="s">
        <v>11</v>
      </c>
      <c r="O150" s="42" t="s">
        <v>674</v>
      </c>
      <c r="P150" s="42" t="s">
        <v>675</v>
      </c>
      <c r="Q150" s="42" t="s">
        <v>596</v>
      </c>
      <c r="R150" s="43">
        <v>0</v>
      </c>
      <c r="T150" s="25">
        <v>2</v>
      </c>
      <c r="U150" s="26">
        <v>2005</v>
      </c>
      <c r="V150" s="27" t="s">
        <v>20</v>
      </c>
      <c r="W150" s="27" t="s">
        <v>612</v>
      </c>
      <c r="X150" s="27" t="s">
        <v>702</v>
      </c>
      <c r="Y150" s="28" t="str">
        <f t="shared" si="4"/>
        <v>22005暖房店舗用無し（一定速）</v>
      </c>
      <c r="Z150" s="51">
        <v>0.25</v>
      </c>
      <c r="AA150" s="51">
        <v>0.75</v>
      </c>
      <c r="AB150" s="52">
        <v>0.25</v>
      </c>
      <c r="AC150" s="52">
        <v>0.75</v>
      </c>
      <c r="AD150" s="31">
        <f>省エネ計算フォーマット【EHP】!$W$170/100</f>
        <v>0</v>
      </c>
      <c r="AE150" s="32">
        <f t="shared" si="5"/>
        <v>0.75</v>
      </c>
    </row>
    <row r="151" spans="13:31" ht="13.5" customHeight="1">
      <c r="M151" s="41">
        <v>12</v>
      </c>
      <c r="N151" s="42" t="s">
        <v>12</v>
      </c>
      <c r="O151" s="42" t="s">
        <v>674</v>
      </c>
      <c r="P151" s="42" t="s">
        <v>675</v>
      </c>
      <c r="Q151" s="42" t="s">
        <v>600</v>
      </c>
      <c r="R151" s="43">
        <v>0</v>
      </c>
      <c r="T151" s="25">
        <v>2</v>
      </c>
      <c r="U151" s="26">
        <v>2005</v>
      </c>
      <c r="V151" s="27" t="s">
        <v>20</v>
      </c>
      <c r="W151" s="27" t="s">
        <v>606</v>
      </c>
      <c r="X151" s="27" t="s">
        <v>702</v>
      </c>
      <c r="Y151" s="28" t="str">
        <f t="shared" si="4"/>
        <v>22005暖房ビル用マルチ無し（一定速）</v>
      </c>
      <c r="Z151" s="51">
        <v>0.25</v>
      </c>
      <c r="AA151" s="51">
        <v>0.75</v>
      </c>
      <c r="AB151" s="52">
        <v>0.25</v>
      </c>
      <c r="AC151" s="52">
        <v>0.75</v>
      </c>
      <c r="AD151" s="31">
        <f>省エネ計算フォーマット【EHP】!$W$170/100</f>
        <v>0</v>
      </c>
      <c r="AE151" s="32">
        <f t="shared" si="5"/>
        <v>0.75</v>
      </c>
    </row>
    <row r="152" spans="13:31" ht="13.5" customHeight="1">
      <c r="M152" s="41">
        <v>1</v>
      </c>
      <c r="N152" s="42" t="s">
        <v>673</v>
      </c>
      <c r="O152" s="42" t="s">
        <v>674</v>
      </c>
      <c r="P152" s="42" t="s">
        <v>676</v>
      </c>
      <c r="Q152" s="42" t="s">
        <v>29</v>
      </c>
      <c r="R152" s="43">
        <v>0.44600000000000001</v>
      </c>
      <c r="T152" s="25">
        <v>2</v>
      </c>
      <c r="U152" s="50">
        <v>2005</v>
      </c>
      <c r="V152" s="41" t="s">
        <v>20</v>
      </c>
      <c r="W152" s="41" t="s">
        <v>607</v>
      </c>
      <c r="X152" s="41" t="s">
        <v>702</v>
      </c>
      <c r="Y152" s="28" t="str">
        <f t="shared" si="4"/>
        <v>22005暖房設備用無し（一定速）</v>
      </c>
      <c r="Z152" s="51">
        <v>0.25</v>
      </c>
      <c r="AA152" s="51">
        <v>0.75</v>
      </c>
      <c r="AB152" s="52">
        <v>0.25</v>
      </c>
      <c r="AC152" s="52">
        <v>0.75</v>
      </c>
      <c r="AD152" s="31">
        <f>省エネ計算フォーマット【EHP】!$W$170/100</f>
        <v>0</v>
      </c>
      <c r="AE152" s="32">
        <f t="shared" si="5"/>
        <v>0.75</v>
      </c>
    </row>
    <row r="153" spans="13:31" ht="13.5" customHeight="1">
      <c r="M153" s="41">
        <v>1</v>
      </c>
      <c r="N153" s="42" t="s">
        <v>2</v>
      </c>
      <c r="O153" s="42" t="s">
        <v>674</v>
      </c>
      <c r="P153" s="42" t="s">
        <v>676</v>
      </c>
      <c r="Q153" s="42" t="s">
        <v>33</v>
      </c>
      <c r="R153" s="43">
        <v>0.45800000000000002</v>
      </c>
      <c r="T153" s="25">
        <v>2</v>
      </c>
      <c r="U153" s="50">
        <v>2010</v>
      </c>
      <c r="V153" s="41" t="s">
        <v>19</v>
      </c>
      <c r="W153" s="41" t="s">
        <v>612</v>
      </c>
      <c r="X153" s="41" t="s">
        <v>618</v>
      </c>
      <c r="Y153" s="28" t="str">
        <f t="shared" si="4"/>
        <v>22010冷房店舗用有り</v>
      </c>
      <c r="Z153" s="51">
        <v>-1.1000000000000001</v>
      </c>
      <c r="AA153" s="51">
        <v>2.1</v>
      </c>
      <c r="AB153" s="52">
        <v>1.0511999999999999</v>
      </c>
      <c r="AC153" s="52">
        <v>1.5622</v>
      </c>
      <c r="AD153" s="31">
        <f>省エネ計算フォーマット【EHP】!$W$170/100</f>
        <v>0</v>
      </c>
      <c r="AE153" s="32">
        <f t="shared" si="5"/>
        <v>1.5620000000000001</v>
      </c>
    </row>
    <row r="154" spans="13:31" ht="13.5" customHeight="1">
      <c r="M154" s="41">
        <v>1</v>
      </c>
      <c r="N154" s="42" t="s">
        <v>3</v>
      </c>
      <c r="O154" s="42" t="s">
        <v>674</v>
      </c>
      <c r="P154" s="42" t="s">
        <v>676</v>
      </c>
      <c r="Q154" s="42" t="s">
        <v>37</v>
      </c>
      <c r="R154" s="43">
        <v>0.53300000000000003</v>
      </c>
      <c r="T154" s="25">
        <v>2</v>
      </c>
      <c r="U154" s="50">
        <v>2010</v>
      </c>
      <c r="V154" s="41" t="s">
        <v>19</v>
      </c>
      <c r="W154" s="41" t="s">
        <v>606</v>
      </c>
      <c r="X154" s="41" t="s">
        <v>618</v>
      </c>
      <c r="Y154" s="28" t="str">
        <f t="shared" si="4"/>
        <v>22010冷房ビル用マルチ有り</v>
      </c>
      <c r="Z154" s="51">
        <v>-0.88</v>
      </c>
      <c r="AA154" s="51">
        <v>1.88</v>
      </c>
      <c r="AB154" s="52">
        <v>1.0548999999999999</v>
      </c>
      <c r="AC154" s="52">
        <v>1.3963000000000001</v>
      </c>
      <c r="AD154" s="31">
        <f>省エネ計算フォーマット【EHP】!$W$170/100</f>
        <v>0</v>
      </c>
      <c r="AE154" s="32">
        <f t="shared" si="5"/>
        <v>1.3959999999999999</v>
      </c>
    </row>
    <row r="155" spans="13:31" ht="13.5" customHeight="1">
      <c r="M155" s="41">
        <v>1</v>
      </c>
      <c r="N155" s="42" t="s">
        <v>4</v>
      </c>
      <c r="O155" s="42" t="s">
        <v>674</v>
      </c>
      <c r="P155" s="42" t="s">
        <v>676</v>
      </c>
      <c r="Q155" s="42" t="s">
        <v>41</v>
      </c>
      <c r="R155" s="43">
        <v>0.752</v>
      </c>
      <c r="T155" s="25">
        <v>2</v>
      </c>
      <c r="U155" s="50">
        <v>2010</v>
      </c>
      <c r="V155" s="41" t="s">
        <v>19</v>
      </c>
      <c r="W155" s="41" t="s">
        <v>607</v>
      </c>
      <c r="X155" s="41" t="s">
        <v>618</v>
      </c>
      <c r="Y155" s="28" t="str">
        <f t="shared" si="4"/>
        <v>22010冷房設備用有り</v>
      </c>
      <c r="Z155" s="51">
        <v>-0.26</v>
      </c>
      <c r="AA155" s="51">
        <v>1.26</v>
      </c>
      <c r="AB155" s="52">
        <v>1.1929000000000001</v>
      </c>
      <c r="AC155" s="52">
        <v>0.89680000000000004</v>
      </c>
      <c r="AD155" s="31">
        <f>省エネ計算フォーマット【EHP】!$W$170/100</f>
        <v>0</v>
      </c>
      <c r="AE155" s="32">
        <f t="shared" si="5"/>
        <v>0.89600000000000002</v>
      </c>
    </row>
    <row r="156" spans="13:31" ht="13.5" customHeight="1">
      <c r="M156" s="41">
        <v>1</v>
      </c>
      <c r="N156" s="42" t="s">
        <v>5</v>
      </c>
      <c r="O156" s="42" t="s">
        <v>674</v>
      </c>
      <c r="P156" s="42" t="s">
        <v>676</v>
      </c>
      <c r="Q156" s="42" t="s">
        <v>45</v>
      </c>
      <c r="R156" s="43">
        <v>0.41699999999999998</v>
      </c>
      <c r="T156" s="25">
        <v>2</v>
      </c>
      <c r="U156" s="50">
        <v>2010</v>
      </c>
      <c r="V156" s="41" t="s">
        <v>19</v>
      </c>
      <c r="W156" s="41" t="s">
        <v>612</v>
      </c>
      <c r="X156" s="41" t="s">
        <v>702</v>
      </c>
      <c r="Y156" s="28" t="str">
        <f t="shared" si="4"/>
        <v>22010冷房店舗用無し（一定速）</v>
      </c>
      <c r="Z156" s="51">
        <v>0.25</v>
      </c>
      <c r="AA156" s="51">
        <v>0.75</v>
      </c>
      <c r="AB156" s="52">
        <v>0.25</v>
      </c>
      <c r="AC156" s="52">
        <v>0.75</v>
      </c>
      <c r="AD156" s="31">
        <f>省エネ計算フォーマット【EHP】!$W$170/100</f>
        <v>0</v>
      </c>
      <c r="AE156" s="32">
        <f t="shared" si="5"/>
        <v>0.75</v>
      </c>
    </row>
    <row r="157" spans="13:31" ht="13.5" customHeight="1">
      <c r="M157" s="41">
        <v>1</v>
      </c>
      <c r="N157" s="42" t="s">
        <v>6</v>
      </c>
      <c r="O157" s="42" t="s">
        <v>674</v>
      </c>
      <c r="P157" s="42" t="s">
        <v>676</v>
      </c>
      <c r="Q157" s="42" t="s">
        <v>49</v>
      </c>
      <c r="R157" s="43">
        <v>0.48299999999999998</v>
      </c>
      <c r="T157" s="25">
        <v>2</v>
      </c>
      <c r="U157" s="50">
        <v>2010</v>
      </c>
      <c r="V157" s="41" t="s">
        <v>19</v>
      </c>
      <c r="W157" s="41" t="s">
        <v>606</v>
      </c>
      <c r="X157" s="41" t="s">
        <v>702</v>
      </c>
      <c r="Y157" s="28" t="str">
        <f t="shared" si="4"/>
        <v>22010冷房ビル用マルチ無し（一定速）</v>
      </c>
      <c r="Z157" s="51">
        <v>0.25</v>
      </c>
      <c r="AA157" s="51">
        <v>0.75</v>
      </c>
      <c r="AB157" s="52">
        <v>0.25</v>
      </c>
      <c r="AC157" s="52">
        <v>0.75</v>
      </c>
      <c r="AD157" s="31">
        <f>省エネ計算フォーマット【EHP】!$W$170/100</f>
        <v>0</v>
      </c>
      <c r="AE157" s="32">
        <f t="shared" si="5"/>
        <v>0.75</v>
      </c>
    </row>
    <row r="158" spans="13:31" ht="13.5" customHeight="1">
      <c r="M158" s="41">
        <v>1</v>
      </c>
      <c r="N158" s="42" t="s">
        <v>7</v>
      </c>
      <c r="O158" s="42" t="s">
        <v>674</v>
      </c>
      <c r="P158" s="42" t="s">
        <v>676</v>
      </c>
      <c r="Q158" s="42" t="s">
        <v>53</v>
      </c>
      <c r="R158" s="43">
        <v>0.496</v>
      </c>
      <c r="T158" s="25">
        <v>2</v>
      </c>
      <c r="U158" s="50">
        <v>2010</v>
      </c>
      <c r="V158" s="41" t="s">
        <v>19</v>
      </c>
      <c r="W158" s="41" t="s">
        <v>607</v>
      </c>
      <c r="X158" s="41" t="s">
        <v>702</v>
      </c>
      <c r="Y158" s="28" t="str">
        <f t="shared" si="4"/>
        <v>22010冷房設備用無し（一定速）</v>
      </c>
      <c r="Z158" s="51">
        <v>0.25</v>
      </c>
      <c r="AA158" s="51">
        <v>0.75</v>
      </c>
      <c r="AB158" s="52">
        <v>0.25</v>
      </c>
      <c r="AC158" s="52">
        <v>0.75</v>
      </c>
      <c r="AD158" s="31">
        <f>省エネ計算フォーマット【EHP】!$W$170/100</f>
        <v>0</v>
      </c>
      <c r="AE158" s="32">
        <f t="shared" si="5"/>
        <v>0.75</v>
      </c>
    </row>
    <row r="159" spans="13:31" ht="13.5" customHeight="1">
      <c r="M159" s="41">
        <v>1</v>
      </c>
      <c r="N159" s="42" t="s">
        <v>8</v>
      </c>
      <c r="O159" s="42" t="s">
        <v>674</v>
      </c>
      <c r="P159" s="42" t="s">
        <v>676</v>
      </c>
      <c r="Q159" s="42" t="s">
        <v>57</v>
      </c>
      <c r="R159" s="43">
        <v>0.68300000000000005</v>
      </c>
      <c r="T159" s="25">
        <v>2</v>
      </c>
      <c r="U159" s="50">
        <v>2010</v>
      </c>
      <c r="V159" s="41" t="s">
        <v>20</v>
      </c>
      <c r="W159" s="41" t="s">
        <v>612</v>
      </c>
      <c r="X159" s="41" t="s">
        <v>618</v>
      </c>
      <c r="Y159" s="28" t="str">
        <f t="shared" si="4"/>
        <v>22010暖房店舗用有り</v>
      </c>
      <c r="Z159" s="51">
        <v>-0.72</v>
      </c>
      <c r="AA159" s="51">
        <v>1.72</v>
      </c>
      <c r="AB159" s="52">
        <v>1.0757000000000001</v>
      </c>
      <c r="AC159" s="52">
        <v>1.2710999999999999</v>
      </c>
      <c r="AD159" s="31">
        <f>省エネ計算フォーマット【EHP】!$W$170/100</f>
        <v>0</v>
      </c>
      <c r="AE159" s="32">
        <f t="shared" si="5"/>
        <v>1.2709999999999999</v>
      </c>
    </row>
    <row r="160" spans="13:31" ht="13.5" customHeight="1">
      <c r="M160" s="41">
        <v>1</v>
      </c>
      <c r="N160" s="42" t="s">
        <v>9</v>
      </c>
      <c r="O160" s="42" t="s">
        <v>674</v>
      </c>
      <c r="P160" s="42" t="s">
        <v>676</v>
      </c>
      <c r="Q160" s="42" t="s">
        <v>61</v>
      </c>
      <c r="R160" s="43">
        <v>0.56499999999999995</v>
      </c>
      <c r="T160" s="25">
        <v>2</v>
      </c>
      <c r="U160" s="50">
        <v>2010</v>
      </c>
      <c r="V160" s="41" t="s">
        <v>20</v>
      </c>
      <c r="W160" s="41" t="s">
        <v>606</v>
      </c>
      <c r="X160" s="41" t="s">
        <v>618</v>
      </c>
      <c r="Y160" s="28" t="str">
        <f t="shared" si="4"/>
        <v>22010暖房ビル用マルチ有り</v>
      </c>
      <c r="Z160" s="51">
        <v>-0.7</v>
      </c>
      <c r="AA160" s="51">
        <v>1.7</v>
      </c>
      <c r="AB160" s="52">
        <v>1.036</v>
      </c>
      <c r="AC160" s="52">
        <v>1.266</v>
      </c>
      <c r="AD160" s="31">
        <f>省エネ計算フォーマット【EHP】!$W$170/100</f>
        <v>0</v>
      </c>
      <c r="AE160" s="32">
        <f t="shared" si="5"/>
        <v>1.266</v>
      </c>
    </row>
    <row r="161" spans="13:31" ht="13.5" customHeight="1">
      <c r="M161" s="41">
        <v>1</v>
      </c>
      <c r="N161" s="42" t="s">
        <v>10</v>
      </c>
      <c r="O161" s="42" t="s">
        <v>674</v>
      </c>
      <c r="P161" s="42" t="s">
        <v>676</v>
      </c>
      <c r="Q161" s="42" t="s">
        <v>65</v>
      </c>
      <c r="R161" s="43">
        <v>0.95199999999999996</v>
      </c>
      <c r="T161" s="25">
        <v>2</v>
      </c>
      <c r="U161" s="50">
        <v>2010</v>
      </c>
      <c r="V161" s="41" t="s">
        <v>20</v>
      </c>
      <c r="W161" s="41" t="s">
        <v>607</v>
      </c>
      <c r="X161" s="41" t="s">
        <v>618</v>
      </c>
      <c r="Y161" s="28" t="str">
        <f t="shared" si="4"/>
        <v>22010暖房設備用有り</v>
      </c>
      <c r="Z161" s="51">
        <v>-0.26</v>
      </c>
      <c r="AA161" s="51">
        <v>1.26</v>
      </c>
      <c r="AB161" s="52">
        <v>0.82779999999999998</v>
      </c>
      <c r="AC161" s="52">
        <v>0.98809999999999998</v>
      </c>
      <c r="AD161" s="31">
        <f>省エネ計算フォーマット【EHP】!$W$170/100</f>
        <v>0</v>
      </c>
      <c r="AE161" s="32">
        <f t="shared" si="5"/>
        <v>0.98799999999999999</v>
      </c>
    </row>
    <row r="162" spans="13:31" ht="13.5" customHeight="1">
      <c r="M162" s="41">
        <v>1</v>
      </c>
      <c r="N162" s="42" t="s">
        <v>11</v>
      </c>
      <c r="O162" s="42" t="s">
        <v>674</v>
      </c>
      <c r="P162" s="42" t="s">
        <v>676</v>
      </c>
      <c r="Q162" s="42" t="s">
        <v>69</v>
      </c>
      <c r="R162" s="43">
        <v>1</v>
      </c>
      <c r="T162" s="25">
        <v>2</v>
      </c>
      <c r="U162" s="50">
        <v>2010</v>
      </c>
      <c r="V162" s="41" t="s">
        <v>20</v>
      </c>
      <c r="W162" s="41" t="s">
        <v>612</v>
      </c>
      <c r="X162" s="41" t="s">
        <v>702</v>
      </c>
      <c r="Y162" s="28" t="str">
        <f t="shared" si="4"/>
        <v>22010暖房店舗用無し（一定速）</v>
      </c>
      <c r="Z162" s="51">
        <v>0.25</v>
      </c>
      <c r="AA162" s="51">
        <v>0.75</v>
      </c>
      <c r="AB162" s="52">
        <v>0.25</v>
      </c>
      <c r="AC162" s="52">
        <v>0.75</v>
      </c>
      <c r="AD162" s="31">
        <f>省エネ計算フォーマット【EHP】!$W$170/100</f>
        <v>0</v>
      </c>
      <c r="AE162" s="32">
        <f t="shared" si="5"/>
        <v>0.75</v>
      </c>
    </row>
    <row r="163" spans="13:31" ht="13.5" customHeight="1">
      <c r="M163" s="41">
        <v>1</v>
      </c>
      <c r="N163" s="42" t="s">
        <v>12</v>
      </c>
      <c r="O163" s="42" t="s">
        <v>674</v>
      </c>
      <c r="P163" s="42" t="s">
        <v>676</v>
      </c>
      <c r="Q163" s="42" t="s">
        <v>73</v>
      </c>
      <c r="R163" s="43">
        <v>0.32</v>
      </c>
      <c r="T163" s="25">
        <v>2</v>
      </c>
      <c r="U163" s="50">
        <v>2010</v>
      </c>
      <c r="V163" s="41" t="s">
        <v>20</v>
      </c>
      <c r="W163" s="41" t="s">
        <v>606</v>
      </c>
      <c r="X163" s="41" t="s">
        <v>702</v>
      </c>
      <c r="Y163" s="28" t="str">
        <f t="shared" si="4"/>
        <v>22010暖房ビル用マルチ無し（一定速）</v>
      </c>
      <c r="Z163" s="51">
        <v>0.25</v>
      </c>
      <c r="AA163" s="51">
        <v>0.75</v>
      </c>
      <c r="AB163" s="52">
        <v>0.25</v>
      </c>
      <c r="AC163" s="52">
        <v>0.75</v>
      </c>
      <c r="AD163" s="31">
        <f>省エネ計算フォーマット【EHP】!$W$170/100</f>
        <v>0</v>
      </c>
      <c r="AE163" s="32">
        <f t="shared" si="5"/>
        <v>0.75</v>
      </c>
    </row>
    <row r="164" spans="13:31" ht="13.5" customHeight="1">
      <c r="M164" s="41">
        <v>2</v>
      </c>
      <c r="N164" s="42" t="s">
        <v>673</v>
      </c>
      <c r="O164" s="42" t="s">
        <v>674</v>
      </c>
      <c r="P164" s="42" t="s">
        <v>676</v>
      </c>
      <c r="Q164" s="42" t="s">
        <v>77</v>
      </c>
      <c r="R164" s="43">
        <v>0.432</v>
      </c>
      <c r="T164" s="25">
        <v>2</v>
      </c>
      <c r="U164" s="50">
        <v>2010</v>
      </c>
      <c r="V164" s="41" t="s">
        <v>20</v>
      </c>
      <c r="W164" s="41" t="s">
        <v>607</v>
      </c>
      <c r="X164" s="41" t="s">
        <v>702</v>
      </c>
      <c r="Y164" s="28" t="str">
        <f t="shared" si="4"/>
        <v>22010暖房設備用無し（一定速）</v>
      </c>
      <c r="Z164" s="63">
        <v>0.25</v>
      </c>
      <c r="AA164" s="63">
        <v>0.75</v>
      </c>
      <c r="AB164" s="64">
        <v>0.25</v>
      </c>
      <c r="AC164" s="64">
        <v>0.75</v>
      </c>
      <c r="AD164" s="31">
        <f>省エネ計算フォーマット【EHP】!$W$170/100</f>
        <v>0</v>
      </c>
      <c r="AE164" s="32">
        <f t="shared" si="5"/>
        <v>0.75</v>
      </c>
    </row>
    <row r="165" spans="13:31" ht="13.5" customHeight="1">
      <c r="M165" s="41">
        <v>2</v>
      </c>
      <c r="N165" s="42" t="s">
        <v>2</v>
      </c>
      <c r="O165" s="42" t="s">
        <v>674</v>
      </c>
      <c r="P165" s="42" t="s">
        <v>676</v>
      </c>
      <c r="Q165" s="42" t="s">
        <v>81</v>
      </c>
      <c r="R165" s="43">
        <v>0.46300000000000002</v>
      </c>
      <c r="T165" s="53">
        <v>2</v>
      </c>
      <c r="U165" s="75">
        <v>2011</v>
      </c>
      <c r="V165" s="54" t="s">
        <v>19</v>
      </c>
      <c r="W165" s="54" t="s">
        <v>612</v>
      </c>
      <c r="X165" s="54" t="s">
        <v>618</v>
      </c>
      <c r="Y165" s="55" t="str">
        <f t="shared" si="4"/>
        <v>22011冷房店舗用有り</v>
      </c>
      <c r="Z165" s="56">
        <v>-1.1200000000000001</v>
      </c>
      <c r="AA165" s="56">
        <v>2.12</v>
      </c>
      <c r="AB165" s="57">
        <v>1.0517000000000001</v>
      </c>
      <c r="AC165" s="57">
        <v>1.5770999999999999</v>
      </c>
      <c r="AD165" s="31">
        <f>省エネ計算フォーマット【EHP】!$W$170/100</f>
        <v>0</v>
      </c>
      <c r="AE165" s="37">
        <f t="shared" si="5"/>
        <v>1.577</v>
      </c>
    </row>
    <row r="166" spans="13:31" ht="13.5" customHeight="1">
      <c r="M166" s="41">
        <v>2</v>
      </c>
      <c r="N166" s="42" t="s">
        <v>3</v>
      </c>
      <c r="O166" s="42" t="s">
        <v>674</v>
      </c>
      <c r="P166" s="42" t="s">
        <v>676</v>
      </c>
      <c r="Q166" s="42" t="s">
        <v>85</v>
      </c>
      <c r="R166" s="43">
        <v>0.496</v>
      </c>
      <c r="T166" s="53">
        <v>2</v>
      </c>
      <c r="U166" s="75">
        <v>2011</v>
      </c>
      <c r="V166" s="54" t="s">
        <v>19</v>
      </c>
      <c r="W166" s="54" t="s">
        <v>606</v>
      </c>
      <c r="X166" s="54" t="s">
        <v>618</v>
      </c>
      <c r="Y166" s="55" t="str">
        <f t="shared" si="4"/>
        <v>22011冷房ビル用マルチ有り</v>
      </c>
      <c r="Z166" s="56">
        <v>-1</v>
      </c>
      <c r="AA166" s="56">
        <v>2</v>
      </c>
      <c r="AB166" s="57">
        <v>1.0584</v>
      </c>
      <c r="AC166" s="57">
        <v>1.4854000000000001</v>
      </c>
      <c r="AD166" s="31">
        <f>省エネ計算フォーマット【EHP】!$W$170/100</f>
        <v>0</v>
      </c>
      <c r="AE166" s="37">
        <f t="shared" si="5"/>
        <v>1.4850000000000001</v>
      </c>
    </row>
    <row r="167" spans="13:31" ht="13.5" customHeight="1">
      <c r="M167" s="41">
        <v>2</v>
      </c>
      <c r="N167" s="42" t="s">
        <v>4</v>
      </c>
      <c r="O167" s="42" t="s">
        <v>674</v>
      </c>
      <c r="P167" s="42" t="s">
        <v>676</v>
      </c>
      <c r="Q167" s="42" t="s">
        <v>89</v>
      </c>
      <c r="R167" s="43">
        <v>0.68500000000000005</v>
      </c>
      <c r="T167" s="53">
        <v>2</v>
      </c>
      <c r="U167" s="75">
        <v>2011</v>
      </c>
      <c r="V167" s="54" t="s">
        <v>19</v>
      </c>
      <c r="W167" s="54" t="s">
        <v>607</v>
      </c>
      <c r="X167" s="54" t="s">
        <v>618</v>
      </c>
      <c r="Y167" s="55" t="str">
        <f t="shared" si="4"/>
        <v>22011冷房設備用有り</v>
      </c>
      <c r="Z167" s="56">
        <v>-0.22</v>
      </c>
      <c r="AA167" s="56">
        <v>1.22</v>
      </c>
      <c r="AB167" s="57">
        <v>1.0356000000000001</v>
      </c>
      <c r="AC167" s="57">
        <v>0.90610000000000002</v>
      </c>
      <c r="AD167" s="31">
        <f>省エネ計算フォーマット【EHP】!$W$170/100</f>
        <v>0</v>
      </c>
      <c r="AE167" s="37">
        <f t="shared" si="5"/>
        <v>0.90600000000000003</v>
      </c>
    </row>
    <row r="168" spans="13:31" ht="13.5" customHeight="1">
      <c r="M168" s="41">
        <v>2</v>
      </c>
      <c r="N168" s="42" t="s">
        <v>5</v>
      </c>
      <c r="O168" s="42" t="s">
        <v>674</v>
      </c>
      <c r="P168" s="42" t="s">
        <v>676</v>
      </c>
      <c r="Q168" s="42" t="s">
        <v>93</v>
      </c>
      <c r="R168" s="43">
        <v>0.41899999999999998</v>
      </c>
      <c r="T168" s="53">
        <v>2</v>
      </c>
      <c r="U168" s="75">
        <v>2011</v>
      </c>
      <c r="V168" s="54" t="s">
        <v>19</v>
      </c>
      <c r="W168" s="54" t="s">
        <v>612</v>
      </c>
      <c r="X168" s="54" t="s">
        <v>702</v>
      </c>
      <c r="Y168" s="55" t="str">
        <f t="shared" si="4"/>
        <v>22011冷房店舗用無し（一定速）</v>
      </c>
      <c r="Z168" s="56">
        <v>0.25</v>
      </c>
      <c r="AA168" s="56">
        <v>0.75</v>
      </c>
      <c r="AB168" s="57">
        <v>0.25</v>
      </c>
      <c r="AC168" s="57">
        <v>0.75</v>
      </c>
      <c r="AD168" s="31">
        <f>省エネ計算フォーマット【EHP】!$W$170/100</f>
        <v>0</v>
      </c>
      <c r="AE168" s="37">
        <f t="shared" si="5"/>
        <v>0.75</v>
      </c>
    </row>
    <row r="169" spans="13:31" ht="13.5" customHeight="1">
      <c r="M169" s="41">
        <v>2</v>
      </c>
      <c r="N169" s="42" t="s">
        <v>6</v>
      </c>
      <c r="O169" s="42" t="s">
        <v>674</v>
      </c>
      <c r="P169" s="42" t="s">
        <v>676</v>
      </c>
      <c r="Q169" s="42" t="s">
        <v>97</v>
      </c>
      <c r="R169" s="43">
        <v>0.47499999999999998</v>
      </c>
      <c r="T169" s="53">
        <v>2</v>
      </c>
      <c r="U169" s="75">
        <v>2011</v>
      </c>
      <c r="V169" s="54" t="s">
        <v>19</v>
      </c>
      <c r="W169" s="54" t="s">
        <v>606</v>
      </c>
      <c r="X169" s="54" t="s">
        <v>702</v>
      </c>
      <c r="Y169" s="55" t="str">
        <f t="shared" si="4"/>
        <v>22011冷房ビル用マルチ無し（一定速）</v>
      </c>
      <c r="Z169" s="56">
        <v>0.25</v>
      </c>
      <c r="AA169" s="56">
        <v>0.75</v>
      </c>
      <c r="AB169" s="57">
        <v>0.25</v>
      </c>
      <c r="AC169" s="57">
        <v>0.75</v>
      </c>
      <c r="AD169" s="31">
        <f>省エネ計算フォーマット【EHP】!$W$170/100</f>
        <v>0</v>
      </c>
      <c r="AE169" s="37">
        <f t="shared" si="5"/>
        <v>0.75</v>
      </c>
    </row>
    <row r="170" spans="13:31" ht="13.5" customHeight="1">
      <c r="M170" s="41">
        <v>2</v>
      </c>
      <c r="N170" s="42" t="s">
        <v>7</v>
      </c>
      <c r="O170" s="42" t="s">
        <v>674</v>
      </c>
      <c r="P170" s="42" t="s">
        <v>676</v>
      </c>
      <c r="Q170" s="42" t="s">
        <v>101</v>
      </c>
      <c r="R170" s="43">
        <v>0.45700000000000002</v>
      </c>
      <c r="T170" s="53">
        <v>2</v>
      </c>
      <c r="U170" s="75">
        <v>2011</v>
      </c>
      <c r="V170" s="54" t="s">
        <v>19</v>
      </c>
      <c r="W170" s="54" t="s">
        <v>607</v>
      </c>
      <c r="X170" s="54" t="s">
        <v>702</v>
      </c>
      <c r="Y170" s="55" t="str">
        <f t="shared" si="4"/>
        <v>22011冷房設備用無し（一定速）</v>
      </c>
      <c r="Z170" s="56">
        <v>0.25</v>
      </c>
      <c r="AA170" s="56">
        <v>0.75</v>
      </c>
      <c r="AB170" s="57">
        <v>0.25</v>
      </c>
      <c r="AC170" s="57">
        <v>0.75</v>
      </c>
      <c r="AD170" s="31">
        <f>省エネ計算フォーマット【EHP】!$W$170/100</f>
        <v>0</v>
      </c>
      <c r="AE170" s="37">
        <f t="shared" si="5"/>
        <v>0.75</v>
      </c>
    </row>
    <row r="171" spans="13:31" ht="13.5" customHeight="1">
      <c r="M171" s="41">
        <v>2</v>
      </c>
      <c r="N171" s="42" t="s">
        <v>8</v>
      </c>
      <c r="O171" s="42" t="s">
        <v>674</v>
      </c>
      <c r="P171" s="42" t="s">
        <v>676</v>
      </c>
      <c r="Q171" s="42" t="s">
        <v>105</v>
      </c>
      <c r="R171" s="43">
        <v>0.68200000000000005</v>
      </c>
      <c r="T171" s="53">
        <v>2</v>
      </c>
      <c r="U171" s="75">
        <v>2011</v>
      </c>
      <c r="V171" s="54" t="s">
        <v>20</v>
      </c>
      <c r="W171" s="54" t="s">
        <v>612</v>
      </c>
      <c r="X171" s="54" t="s">
        <v>618</v>
      </c>
      <c r="Y171" s="55" t="str">
        <f t="shared" si="4"/>
        <v>22011暖房店舗用有り</v>
      </c>
      <c r="Z171" s="56">
        <v>-0.76</v>
      </c>
      <c r="AA171" s="56">
        <v>1.76</v>
      </c>
      <c r="AB171" s="57">
        <v>1.0773999999999999</v>
      </c>
      <c r="AC171" s="57">
        <v>1.3006</v>
      </c>
      <c r="AD171" s="31">
        <f>省エネ計算フォーマット【EHP】!$W$170/100</f>
        <v>0</v>
      </c>
      <c r="AE171" s="37">
        <f t="shared" si="5"/>
        <v>1.3</v>
      </c>
    </row>
    <row r="172" spans="13:31" ht="13.5" customHeight="1">
      <c r="M172" s="41">
        <v>2</v>
      </c>
      <c r="N172" s="42" t="s">
        <v>9</v>
      </c>
      <c r="O172" s="42" t="s">
        <v>674</v>
      </c>
      <c r="P172" s="42" t="s">
        <v>676</v>
      </c>
      <c r="Q172" s="42" t="s">
        <v>109</v>
      </c>
      <c r="R172" s="43">
        <v>0.52900000000000003</v>
      </c>
      <c r="T172" s="53">
        <v>2</v>
      </c>
      <c r="U172" s="75">
        <v>2011</v>
      </c>
      <c r="V172" s="54" t="s">
        <v>20</v>
      </c>
      <c r="W172" s="54" t="s">
        <v>606</v>
      </c>
      <c r="X172" s="54" t="s">
        <v>618</v>
      </c>
      <c r="Y172" s="55" t="str">
        <f t="shared" si="4"/>
        <v>22011暖房ビル用マルチ有り</v>
      </c>
      <c r="Z172" s="56">
        <v>-0.78</v>
      </c>
      <c r="AA172" s="56">
        <v>1.78</v>
      </c>
      <c r="AB172" s="57">
        <v>1.0377000000000001</v>
      </c>
      <c r="AC172" s="57">
        <v>1.3255999999999999</v>
      </c>
      <c r="AD172" s="31">
        <f>省エネ計算フォーマット【EHP】!$W$170/100</f>
        <v>0</v>
      </c>
      <c r="AE172" s="37">
        <f t="shared" si="5"/>
        <v>1.325</v>
      </c>
    </row>
    <row r="173" spans="13:31" ht="13.5" customHeight="1">
      <c r="M173" s="41">
        <v>2</v>
      </c>
      <c r="N173" s="42" t="s">
        <v>10</v>
      </c>
      <c r="O173" s="42" t="s">
        <v>674</v>
      </c>
      <c r="P173" s="42" t="s">
        <v>676</v>
      </c>
      <c r="Q173" s="42" t="s">
        <v>113</v>
      </c>
      <c r="R173" s="43">
        <v>0.90300000000000002</v>
      </c>
      <c r="T173" s="53">
        <v>2</v>
      </c>
      <c r="U173" s="75">
        <v>2011</v>
      </c>
      <c r="V173" s="54" t="s">
        <v>20</v>
      </c>
      <c r="W173" s="54" t="s">
        <v>607</v>
      </c>
      <c r="X173" s="54" t="s">
        <v>618</v>
      </c>
      <c r="Y173" s="55" t="str">
        <f t="shared" si="4"/>
        <v>22011暖房設備用有り</v>
      </c>
      <c r="Z173" s="56">
        <v>-0.26</v>
      </c>
      <c r="AA173" s="56">
        <v>1.26</v>
      </c>
      <c r="AB173" s="57">
        <v>1.0266999999999999</v>
      </c>
      <c r="AC173" s="57">
        <v>0.93830000000000002</v>
      </c>
      <c r="AD173" s="31">
        <f>省エネ計算フォーマット【EHP】!$W$170/100</f>
        <v>0</v>
      </c>
      <c r="AE173" s="37">
        <f t="shared" si="5"/>
        <v>0.93799999999999994</v>
      </c>
    </row>
    <row r="174" spans="13:31" ht="13.5" customHeight="1">
      <c r="M174" s="41">
        <v>2</v>
      </c>
      <c r="N174" s="42" t="s">
        <v>11</v>
      </c>
      <c r="O174" s="42" t="s">
        <v>674</v>
      </c>
      <c r="P174" s="42" t="s">
        <v>676</v>
      </c>
      <c r="Q174" s="42" t="s">
        <v>117</v>
      </c>
      <c r="R174" s="43">
        <v>1</v>
      </c>
      <c r="T174" s="53">
        <v>2</v>
      </c>
      <c r="U174" s="75">
        <v>2011</v>
      </c>
      <c r="V174" s="54" t="s">
        <v>20</v>
      </c>
      <c r="W174" s="54" t="s">
        <v>612</v>
      </c>
      <c r="X174" s="54" t="s">
        <v>702</v>
      </c>
      <c r="Y174" s="55" t="str">
        <f t="shared" si="4"/>
        <v>22011暖房店舗用無し（一定速）</v>
      </c>
      <c r="Z174" s="56">
        <v>0.25</v>
      </c>
      <c r="AA174" s="56">
        <v>0.75</v>
      </c>
      <c r="AB174" s="57">
        <v>0.25</v>
      </c>
      <c r="AC174" s="57">
        <v>0.75</v>
      </c>
      <c r="AD174" s="31">
        <f>省エネ計算フォーマット【EHP】!$W$170/100</f>
        <v>0</v>
      </c>
      <c r="AE174" s="37">
        <f t="shared" si="5"/>
        <v>0.75</v>
      </c>
    </row>
    <row r="175" spans="13:31" ht="13.5" customHeight="1">
      <c r="M175" s="41">
        <v>2</v>
      </c>
      <c r="N175" s="42" t="s">
        <v>12</v>
      </c>
      <c r="O175" s="42" t="s">
        <v>674</v>
      </c>
      <c r="P175" s="42" t="s">
        <v>676</v>
      </c>
      <c r="Q175" s="42" t="s">
        <v>121</v>
      </c>
      <c r="R175" s="43">
        <v>0.28899999999999998</v>
      </c>
      <c r="T175" s="53">
        <v>2</v>
      </c>
      <c r="U175" s="75">
        <v>2011</v>
      </c>
      <c r="V175" s="54" t="s">
        <v>20</v>
      </c>
      <c r="W175" s="54" t="s">
        <v>606</v>
      </c>
      <c r="X175" s="54" t="s">
        <v>702</v>
      </c>
      <c r="Y175" s="55" t="str">
        <f t="shared" si="4"/>
        <v>22011暖房ビル用マルチ無し（一定速）</v>
      </c>
      <c r="Z175" s="56">
        <v>0.25</v>
      </c>
      <c r="AA175" s="56">
        <v>0.75</v>
      </c>
      <c r="AB175" s="57">
        <v>0.25</v>
      </c>
      <c r="AC175" s="57">
        <v>0.75</v>
      </c>
      <c r="AD175" s="31">
        <f>省エネ計算フォーマット【EHP】!$W$170/100</f>
        <v>0</v>
      </c>
      <c r="AE175" s="37">
        <f t="shared" si="5"/>
        <v>0.75</v>
      </c>
    </row>
    <row r="176" spans="13:31" ht="13.5" customHeight="1">
      <c r="M176" s="41">
        <v>3</v>
      </c>
      <c r="N176" s="42" t="s">
        <v>673</v>
      </c>
      <c r="O176" s="42" t="s">
        <v>674</v>
      </c>
      <c r="P176" s="42" t="s">
        <v>676</v>
      </c>
      <c r="Q176" s="42" t="s">
        <v>125</v>
      </c>
      <c r="R176" s="43">
        <v>0.32500000000000001</v>
      </c>
      <c r="T176" s="53">
        <v>2</v>
      </c>
      <c r="U176" s="54">
        <v>2011</v>
      </c>
      <c r="V176" s="54" t="s">
        <v>20</v>
      </c>
      <c r="W176" s="54" t="s">
        <v>607</v>
      </c>
      <c r="X176" s="54" t="s">
        <v>702</v>
      </c>
      <c r="Y176" s="55" t="str">
        <f t="shared" si="4"/>
        <v>22011暖房設備用無し（一定速）</v>
      </c>
      <c r="Z176" s="65">
        <v>0.25</v>
      </c>
      <c r="AA176" s="65">
        <v>0.75</v>
      </c>
      <c r="AB176" s="66">
        <v>0.25</v>
      </c>
      <c r="AC176" s="66">
        <v>0.75</v>
      </c>
      <c r="AD176" s="31">
        <f>省エネ計算フォーマット【EHP】!$W$170/100</f>
        <v>0</v>
      </c>
      <c r="AE176" s="37">
        <f t="shared" si="5"/>
        <v>0.75</v>
      </c>
    </row>
    <row r="177" spans="13:31" ht="13.5" customHeight="1">
      <c r="M177" s="41">
        <v>3</v>
      </c>
      <c r="N177" s="42" t="s">
        <v>2</v>
      </c>
      <c r="O177" s="42" t="s">
        <v>674</v>
      </c>
      <c r="P177" s="42" t="s">
        <v>676</v>
      </c>
      <c r="Q177" s="42" t="s">
        <v>129</v>
      </c>
      <c r="R177" s="43">
        <v>0.254</v>
      </c>
      <c r="T177" s="53">
        <v>2</v>
      </c>
      <c r="U177" s="54">
        <v>2012</v>
      </c>
      <c r="V177" s="54" t="s">
        <v>19</v>
      </c>
      <c r="W177" s="54" t="s">
        <v>612</v>
      </c>
      <c r="X177" s="54" t="s">
        <v>618</v>
      </c>
      <c r="Y177" s="55" t="str">
        <f t="shared" si="4"/>
        <v>22012冷房店舗用有り</v>
      </c>
      <c r="Z177" s="67">
        <v>-1.36</v>
      </c>
      <c r="AA177" s="67">
        <v>2.36</v>
      </c>
      <c r="AB177" s="68">
        <v>1.0576000000000001</v>
      </c>
      <c r="AC177" s="68">
        <v>1.7556</v>
      </c>
      <c r="AD177" s="31">
        <f>省エネ計算フォーマット【EHP】!$W$170/100</f>
        <v>0</v>
      </c>
      <c r="AE177" s="37">
        <f t="shared" si="5"/>
        <v>1.7549999999999999</v>
      </c>
    </row>
    <row r="178" spans="13:31" ht="13.5" customHeight="1">
      <c r="M178" s="41">
        <v>3</v>
      </c>
      <c r="N178" s="42" t="s">
        <v>3</v>
      </c>
      <c r="O178" s="42" t="s">
        <v>674</v>
      </c>
      <c r="P178" s="42" t="s">
        <v>676</v>
      </c>
      <c r="Q178" s="42" t="s">
        <v>133</v>
      </c>
      <c r="R178" s="43">
        <v>0.30299999999999999</v>
      </c>
      <c r="T178" s="53">
        <v>2</v>
      </c>
      <c r="U178" s="54">
        <v>2012</v>
      </c>
      <c r="V178" s="54" t="s">
        <v>19</v>
      </c>
      <c r="W178" s="54" t="s">
        <v>606</v>
      </c>
      <c r="X178" s="54" t="s">
        <v>618</v>
      </c>
      <c r="Y178" s="55" t="str">
        <f t="shared" si="4"/>
        <v>22012冷房ビル用マルチ有り</v>
      </c>
      <c r="Z178" s="56">
        <v>-1.1399999999999999</v>
      </c>
      <c r="AA178" s="56">
        <v>2.14</v>
      </c>
      <c r="AB178" s="57">
        <v>1.0625</v>
      </c>
      <c r="AC178" s="57">
        <v>1.5893999999999999</v>
      </c>
      <c r="AD178" s="31">
        <f>省エネ計算フォーマット【EHP】!$W$170/100</f>
        <v>0</v>
      </c>
      <c r="AE178" s="37">
        <f t="shared" si="5"/>
        <v>1.589</v>
      </c>
    </row>
    <row r="179" spans="13:31" ht="13.5" customHeight="1">
      <c r="M179" s="41">
        <v>3</v>
      </c>
      <c r="N179" s="42" t="s">
        <v>4</v>
      </c>
      <c r="O179" s="42" t="s">
        <v>674</v>
      </c>
      <c r="P179" s="42" t="s">
        <v>676</v>
      </c>
      <c r="Q179" s="42" t="s">
        <v>137</v>
      </c>
      <c r="R179" s="43">
        <v>0.54800000000000004</v>
      </c>
      <c r="T179" s="53">
        <v>2</v>
      </c>
      <c r="U179" s="54">
        <v>2012</v>
      </c>
      <c r="V179" s="54" t="s">
        <v>19</v>
      </c>
      <c r="W179" s="54" t="s">
        <v>607</v>
      </c>
      <c r="X179" s="54" t="s">
        <v>618</v>
      </c>
      <c r="Y179" s="55" t="str">
        <f t="shared" si="4"/>
        <v>22012冷房設備用有り</v>
      </c>
      <c r="Z179" s="56">
        <v>-0.26</v>
      </c>
      <c r="AA179" s="56">
        <v>1.26</v>
      </c>
      <c r="AB179" s="57">
        <v>1.0367999999999999</v>
      </c>
      <c r="AC179" s="57">
        <v>0.93579999999999997</v>
      </c>
      <c r="AD179" s="31">
        <f>省エネ計算フォーマット【EHP】!$W$170/100</f>
        <v>0</v>
      </c>
      <c r="AE179" s="37">
        <f t="shared" si="5"/>
        <v>0.93500000000000005</v>
      </c>
    </row>
    <row r="180" spans="13:31" ht="13.5" customHeight="1">
      <c r="M180" s="41">
        <v>3</v>
      </c>
      <c r="N180" s="42" t="s">
        <v>5</v>
      </c>
      <c r="O180" s="42" t="s">
        <v>674</v>
      </c>
      <c r="P180" s="42" t="s">
        <v>676</v>
      </c>
      <c r="Q180" s="42" t="s">
        <v>141</v>
      </c>
      <c r="R180" s="43">
        <v>0.27400000000000002</v>
      </c>
      <c r="T180" s="53">
        <v>2</v>
      </c>
      <c r="U180" s="54">
        <v>2012</v>
      </c>
      <c r="V180" s="54" t="s">
        <v>19</v>
      </c>
      <c r="W180" s="54" t="s">
        <v>612</v>
      </c>
      <c r="X180" s="54" t="s">
        <v>702</v>
      </c>
      <c r="Y180" s="55" t="str">
        <f t="shared" si="4"/>
        <v>22012冷房店舗用無し（一定速）</v>
      </c>
      <c r="Z180" s="56">
        <v>0.25</v>
      </c>
      <c r="AA180" s="56">
        <v>0.75</v>
      </c>
      <c r="AB180" s="57">
        <v>0.25</v>
      </c>
      <c r="AC180" s="57">
        <v>0.75</v>
      </c>
      <c r="AD180" s="31">
        <f>省エネ計算フォーマット【EHP】!$W$170/100</f>
        <v>0</v>
      </c>
      <c r="AE180" s="37">
        <f t="shared" si="5"/>
        <v>0.75</v>
      </c>
    </row>
    <row r="181" spans="13:31" ht="13.5" customHeight="1">
      <c r="M181" s="41">
        <v>3</v>
      </c>
      <c r="N181" s="42" t="s">
        <v>6</v>
      </c>
      <c r="O181" s="42" t="s">
        <v>674</v>
      </c>
      <c r="P181" s="42" t="s">
        <v>676</v>
      </c>
      <c r="Q181" s="42" t="s">
        <v>145</v>
      </c>
      <c r="R181" s="43">
        <v>0.27700000000000002</v>
      </c>
      <c r="T181" s="53">
        <v>2</v>
      </c>
      <c r="U181" s="54">
        <v>2012</v>
      </c>
      <c r="V181" s="54" t="s">
        <v>19</v>
      </c>
      <c r="W181" s="54" t="s">
        <v>606</v>
      </c>
      <c r="X181" s="54" t="s">
        <v>702</v>
      </c>
      <c r="Y181" s="55" t="str">
        <f t="shared" si="4"/>
        <v>22012冷房ビル用マルチ無し（一定速）</v>
      </c>
      <c r="Z181" s="56">
        <v>0.25</v>
      </c>
      <c r="AA181" s="56">
        <v>0.75</v>
      </c>
      <c r="AB181" s="57">
        <v>0.25</v>
      </c>
      <c r="AC181" s="57">
        <v>0.75</v>
      </c>
      <c r="AD181" s="31">
        <f>省エネ計算フォーマット【EHP】!$W$170/100</f>
        <v>0</v>
      </c>
      <c r="AE181" s="37">
        <f t="shared" si="5"/>
        <v>0.75</v>
      </c>
    </row>
    <row r="182" spans="13:31" ht="13.5" customHeight="1">
      <c r="M182" s="41">
        <v>3</v>
      </c>
      <c r="N182" s="42" t="s">
        <v>7</v>
      </c>
      <c r="O182" s="42" t="s">
        <v>674</v>
      </c>
      <c r="P182" s="42" t="s">
        <v>676</v>
      </c>
      <c r="Q182" s="42" t="s">
        <v>149</v>
      </c>
      <c r="R182" s="43">
        <v>0.29199999999999998</v>
      </c>
      <c r="T182" s="53">
        <v>2</v>
      </c>
      <c r="U182" s="54">
        <v>2012</v>
      </c>
      <c r="V182" s="54" t="s">
        <v>19</v>
      </c>
      <c r="W182" s="54" t="s">
        <v>607</v>
      </c>
      <c r="X182" s="54" t="s">
        <v>702</v>
      </c>
      <c r="Y182" s="55" t="str">
        <f t="shared" si="4"/>
        <v>22012冷房設備用無し（一定速）</v>
      </c>
      <c r="Z182" s="56">
        <v>0.25</v>
      </c>
      <c r="AA182" s="56">
        <v>0.75</v>
      </c>
      <c r="AB182" s="57">
        <v>0.25</v>
      </c>
      <c r="AC182" s="57">
        <v>0.75</v>
      </c>
      <c r="AD182" s="31">
        <f>省エネ計算フォーマット【EHP】!$W$170/100</f>
        <v>0</v>
      </c>
      <c r="AE182" s="37">
        <f t="shared" si="5"/>
        <v>0.75</v>
      </c>
    </row>
    <row r="183" spans="13:31" ht="13.5" customHeight="1">
      <c r="M183" s="41">
        <v>3</v>
      </c>
      <c r="N183" s="42" t="s">
        <v>8</v>
      </c>
      <c r="O183" s="42" t="s">
        <v>674</v>
      </c>
      <c r="P183" s="42" t="s">
        <v>676</v>
      </c>
      <c r="Q183" s="42" t="s">
        <v>153</v>
      </c>
      <c r="R183" s="43">
        <v>0.434</v>
      </c>
      <c r="T183" s="53">
        <v>2</v>
      </c>
      <c r="U183" s="54">
        <v>2012</v>
      </c>
      <c r="V183" s="54" t="s">
        <v>20</v>
      </c>
      <c r="W183" s="54" t="s">
        <v>612</v>
      </c>
      <c r="X183" s="54" t="s">
        <v>618</v>
      </c>
      <c r="Y183" s="55" t="str">
        <f t="shared" si="4"/>
        <v>22012暖房店舗用有り</v>
      </c>
      <c r="Z183" s="56">
        <v>-0.82</v>
      </c>
      <c r="AA183" s="56">
        <v>1.82</v>
      </c>
      <c r="AB183" s="57">
        <v>1.0801000000000001</v>
      </c>
      <c r="AC183" s="57">
        <v>1.345</v>
      </c>
      <c r="AD183" s="31">
        <f>省エネ計算フォーマット【EHP】!$W$170/100</f>
        <v>0</v>
      </c>
      <c r="AE183" s="37">
        <f t="shared" si="5"/>
        <v>1.345</v>
      </c>
    </row>
    <row r="184" spans="13:31" ht="13.5" customHeight="1">
      <c r="M184" s="41">
        <v>3</v>
      </c>
      <c r="N184" s="42" t="s">
        <v>9</v>
      </c>
      <c r="O184" s="42" t="s">
        <v>674</v>
      </c>
      <c r="P184" s="42" t="s">
        <v>676</v>
      </c>
      <c r="Q184" s="42" t="s">
        <v>157</v>
      </c>
      <c r="R184" s="43">
        <v>0.38900000000000001</v>
      </c>
      <c r="T184" s="53">
        <v>2</v>
      </c>
      <c r="U184" s="54">
        <v>2012</v>
      </c>
      <c r="V184" s="54" t="s">
        <v>20</v>
      </c>
      <c r="W184" s="54" t="s">
        <v>606</v>
      </c>
      <c r="X184" s="54" t="s">
        <v>618</v>
      </c>
      <c r="Y184" s="55" t="str">
        <f t="shared" si="4"/>
        <v>22012暖房ビル用マルチ有り</v>
      </c>
      <c r="Z184" s="56">
        <v>-0.98</v>
      </c>
      <c r="AA184" s="56">
        <v>1.98</v>
      </c>
      <c r="AB184" s="57">
        <v>1.042</v>
      </c>
      <c r="AC184" s="57">
        <v>1.4744999999999999</v>
      </c>
      <c r="AD184" s="31">
        <f>省エネ計算フォーマット【EHP】!$W$170/100</f>
        <v>0</v>
      </c>
      <c r="AE184" s="37">
        <f t="shared" si="5"/>
        <v>1.474</v>
      </c>
    </row>
    <row r="185" spans="13:31" ht="13.5" customHeight="1">
      <c r="M185" s="41">
        <v>3</v>
      </c>
      <c r="N185" s="42" t="s">
        <v>10</v>
      </c>
      <c r="O185" s="42" t="s">
        <v>674</v>
      </c>
      <c r="P185" s="42" t="s">
        <v>676</v>
      </c>
      <c r="Q185" s="42" t="s">
        <v>161</v>
      </c>
      <c r="R185" s="43">
        <v>0.66100000000000003</v>
      </c>
      <c r="T185" s="53">
        <v>2</v>
      </c>
      <c r="U185" s="54">
        <v>2012</v>
      </c>
      <c r="V185" s="54" t="s">
        <v>20</v>
      </c>
      <c r="W185" s="54" t="s">
        <v>607</v>
      </c>
      <c r="X185" s="54" t="s">
        <v>618</v>
      </c>
      <c r="Y185" s="55" t="str">
        <f t="shared" si="4"/>
        <v>22012暖房設備用有り</v>
      </c>
      <c r="Z185" s="56">
        <v>-0.26</v>
      </c>
      <c r="AA185" s="56">
        <v>1.26</v>
      </c>
      <c r="AB185" s="57">
        <v>1.0266999999999999</v>
      </c>
      <c r="AC185" s="57">
        <v>0.93830000000000002</v>
      </c>
      <c r="AD185" s="31">
        <f>省エネ計算フォーマット【EHP】!$W$170/100</f>
        <v>0</v>
      </c>
      <c r="AE185" s="37">
        <f t="shared" si="5"/>
        <v>0.93799999999999994</v>
      </c>
    </row>
    <row r="186" spans="13:31" ht="13.5" customHeight="1">
      <c r="M186" s="41">
        <v>3</v>
      </c>
      <c r="N186" s="42" t="s">
        <v>11</v>
      </c>
      <c r="O186" s="42" t="s">
        <v>674</v>
      </c>
      <c r="P186" s="42" t="s">
        <v>676</v>
      </c>
      <c r="Q186" s="42" t="s">
        <v>165</v>
      </c>
      <c r="R186" s="43">
        <v>0.84599999999999997</v>
      </c>
      <c r="T186" s="53">
        <v>2</v>
      </c>
      <c r="U186" s="54">
        <v>2012</v>
      </c>
      <c r="V186" s="54" t="s">
        <v>20</v>
      </c>
      <c r="W186" s="54" t="s">
        <v>612</v>
      </c>
      <c r="X186" s="54" t="s">
        <v>702</v>
      </c>
      <c r="Y186" s="55" t="str">
        <f t="shared" si="4"/>
        <v>22012暖房店舗用無し（一定速）</v>
      </c>
      <c r="Z186" s="56">
        <v>0.25</v>
      </c>
      <c r="AA186" s="56">
        <v>0.75</v>
      </c>
      <c r="AB186" s="57">
        <v>0.25</v>
      </c>
      <c r="AC186" s="57">
        <v>0.75</v>
      </c>
      <c r="AD186" s="31">
        <f>省エネ計算フォーマット【EHP】!$W$170/100</f>
        <v>0</v>
      </c>
      <c r="AE186" s="37">
        <f t="shared" si="5"/>
        <v>0.75</v>
      </c>
    </row>
    <row r="187" spans="13:31" ht="13.5" customHeight="1">
      <c r="M187" s="41">
        <v>3</v>
      </c>
      <c r="N187" s="42" t="s">
        <v>12</v>
      </c>
      <c r="O187" s="42" t="s">
        <v>674</v>
      </c>
      <c r="P187" s="42" t="s">
        <v>676</v>
      </c>
      <c r="Q187" s="42" t="s">
        <v>169</v>
      </c>
      <c r="R187" s="43">
        <v>0.185</v>
      </c>
      <c r="T187" s="53">
        <v>2</v>
      </c>
      <c r="U187" s="54">
        <v>2012</v>
      </c>
      <c r="V187" s="54" t="s">
        <v>20</v>
      </c>
      <c r="W187" s="54" t="s">
        <v>606</v>
      </c>
      <c r="X187" s="54" t="s">
        <v>702</v>
      </c>
      <c r="Y187" s="55" t="str">
        <f t="shared" si="4"/>
        <v>22012暖房ビル用マルチ無し（一定速）</v>
      </c>
      <c r="Z187" s="56">
        <v>0.25</v>
      </c>
      <c r="AA187" s="56">
        <v>0.75</v>
      </c>
      <c r="AB187" s="57">
        <v>0.25</v>
      </c>
      <c r="AC187" s="57">
        <v>0.75</v>
      </c>
      <c r="AD187" s="31">
        <f>省エネ計算フォーマット【EHP】!$W$170/100</f>
        <v>0</v>
      </c>
      <c r="AE187" s="37">
        <f t="shared" si="5"/>
        <v>0.75</v>
      </c>
    </row>
    <row r="188" spans="13:31" ht="13.5" customHeight="1">
      <c r="M188" s="41">
        <v>4</v>
      </c>
      <c r="N188" s="42" t="s">
        <v>673</v>
      </c>
      <c r="O188" s="42" t="s">
        <v>674</v>
      </c>
      <c r="P188" s="42" t="s">
        <v>676</v>
      </c>
      <c r="Q188" s="42" t="s">
        <v>173</v>
      </c>
      <c r="R188" s="43">
        <v>0.151</v>
      </c>
      <c r="T188" s="53">
        <v>2</v>
      </c>
      <c r="U188" s="54">
        <v>2012</v>
      </c>
      <c r="V188" s="54" t="s">
        <v>20</v>
      </c>
      <c r="W188" s="54" t="s">
        <v>607</v>
      </c>
      <c r="X188" s="54" t="s">
        <v>702</v>
      </c>
      <c r="Y188" s="55" t="str">
        <f t="shared" si="4"/>
        <v>22012暖房設備用無し（一定速）</v>
      </c>
      <c r="Z188" s="69">
        <v>0.25</v>
      </c>
      <c r="AA188" s="69">
        <v>0.75</v>
      </c>
      <c r="AB188" s="70">
        <v>0.25</v>
      </c>
      <c r="AC188" s="70">
        <v>0.75</v>
      </c>
      <c r="AD188" s="31">
        <f>省エネ計算フォーマット【EHP】!$W$170/100</f>
        <v>0</v>
      </c>
      <c r="AE188" s="37">
        <f t="shared" si="5"/>
        <v>0.75</v>
      </c>
    </row>
    <row r="189" spans="13:31" ht="13.5" customHeight="1">
      <c r="M189" s="41">
        <v>4</v>
      </c>
      <c r="N189" s="42" t="s">
        <v>2</v>
      </c>
      <c r="O189" s="42" t="s">
        <v>674</v>
      </c>
      <c r="P189" s="42" t="s">
        <v>676</v>
      </c>
      <c r="Q189" s="42" t="s">
        <v>177</v>
      </c>
      <c r="R189" s="43">
        <v>0.151</v>
      </c>
      <c r="T189" s="53">
        <v>2</v>
      </c>
      <c r="U189" s="75">
        <v>2013</v>
      </c>
      <c r="V189" s="54" t="s">
        <v>19</v>
      </c>
      <c r="W189" s="54" t="s">
        <v>612</v>
      </c>
      <c r="X189" s="54" t="s">
        <v>618</v>
      </c>
      <c r="Y189" s="55" t="str">
        <f t="shared" si="4"/>
        <v>22013冷房店舗用有り</v>
      </c>
      <c r="Z189" s="56">
        <v>-1.5</v>
      </c>
      <c r="AA189" s="56">
        <v>2.5</v>
      </c>
      <c r="AB189" s="57">
        <v>1.0609999999999999</v>
      </c>
      <c r="AC189" s="57">
        <v>1.8597999999999999</v>
      </c>
      <c r="AD189" s="31">
        <f>省エネ計算フォーマット【EHP】!$W$170/100</f>
        <v>0</v>
      </c>
      <c r="AE189" s="37">
        <f t="shared" si="5"/>
        <v>1.859</v>
      </c>
    </row>
    <row r="190" spans="13:31" ht="13.5" customHeight="1">
      <c r="M190" s="41">
        <v>4</v>
      </c>
      <c r="N190" s="42" t="s">
        <v>3</v>
      </c>
      <c r="O190" s="42" t="s">
        <v>674</v>
      </c>
      <c r="P190" s="42" t="s">
        <v>676</v>
      </c>
      <c r="Q190" s="42" t="s">
        <v>181</v>
      </c>
      <c r="R190" s="43">
        <v>0.20100000000000001</v>
      </c>
      <c r="T190" s="53">
        <v>2</v>
      </c>
      <c r="U190" s="75">
        <v>2013</v>
      </c>
      <c r="V190" s="54" t="s">
        <v>19</v>
      </c>
      <c r="W190" s="54" t="s">
        <v>606</v>
      </c>
      <c r="X190" s="54" t="s">
        <v>618</v>
      </c>
      <c r="Y190" s="55" t="str">
        <f t="shared" si="4"/>
        <v>22013冷房ビル用マルチ有り</v>
      </c>
      <c r="Z190" s="56">
        <v>-1.1399999999999999</v>
      </c>
      <c r="AA190" s="56">
        <v>2.14</v>
      </c>
      <c r="AB190" s="57">
        <v>1.0625</v>
      </c>
      <c r="AC190" s="57">
        <v>1.5893999999999999</v>
      </c>
      <c r="AD190" s="31">
        <f>省エネ計算フォーマット【EHP】!$W$170/100</f>
        <v>0</v>
      </c>
      <c r="AE190" s="37">
        <f t="shared" si="5"/>
        <v>1.589</v>
      </c>
    </row>
    <row r="191" spans="13:31" ht="14.25" customHeight="1">
      <c r="M191" s="41">
        <v>4</v>
      </c>
      <c r="N191" s="42" t="s">
        <v>4</v>
      </c>
      <c r="O191" s="42" t="s">
        <v>674</v>
      </c>
      <c r="P191" s="42" t="s">
        <v>676</v>
      </c>
      <c r="Q191" s="42" t="s">
        <v>185</v>
      </c>
      <c r="R191" s="43">
        <v>0.28399999999999997</v>
      </c>
      <c r="T191" s="53">
        <v>2</v>
      </c>
      <c r="U191" s="75">
        <v>2013</v>
      </c>
      <c r="V191" s="54" t="s">
        <v>19</v>
      </c>
      <c r="W191" s="54" t="s">
        <v>607</v>
      </c>
      <c r="X191" s="54" t="s">
        <v>618</v>
      </c>
      <c r="Y191" s="55" t="str">
        <f t="shared" si="4"/>
        <v>22013冷房設備用有り</v>
      </c>
      <c r="Z191" s="56">
        <v>-0.26</v>
      </c>
      <c r="AA191" s="56">
        <v>1.26</v>
      </c>
      <c r="AB191" s="57">
        <v>1.0367999999999999</v>
      </c>
      <c r="AC191" s="57">
        <v>0.93579999999999997</v>
      </c>
      <c r="AD191" s="31">
        <f>省エネ計算フォーマット【EHP】!$W$170/100</f>
        <v>0</v>
      </c>
      <c r="AE191" s="37">
        <f t="shared" si="5"/>
        <v>0.93500000000000005</v>
      </c>
    </row>
    <row r="192" spans="13:31" ht="13.5" customHeight="1">
      <c r="M192" s="41">
        <v>4</v>
      </c>
      <c r="N192" s="42" t="s">
        <v>5</v>
      </c>
      <c r="O192" s="42" t="s">
        <v>674</v>
      </c>
      <c r="P192" s="42" t="s">
        <v>676</v>
      </c>
      <c r="Q192" s="42" t="s">
        <v>189</v>
      </c>
      <c r="R192" s="43">
        <v>8.8999999999999996E-2</v>
      </c>
      <c r="T192" s="53">
        <v>2</v>
      </c>
      <c r="U192" s="75">
        <v>2013</v>
      </c>
      <c r="V192" s="54" t="s">
        <v>19</v>
      </c>
      <c r="W192" s="54" t="s">
        <v>612</v>
      </c>
      <c r="X192" s="54" t="s">
        <v>702</v>
      </c>
      <c r="Y192" s="55" t="str">
        <f t="shared" si="4"/>
        <v>22013冷房店舗用無し（一定速）</v>
      </c>
      <c r="Z192" s="56">
        <v>0.25</v>
      </c>
      <c r="AA192" s="56">
        <v>0.75</v>
      </c>
      <c r="AB192" s="57">
        <v>0.25</v>
      </c>
      <c r="AC192" s="57">
        <v>0.75</v>
      </c>
      <c r="AD192" s="31">
        <f>省エネ計算フォーマット【EHP】!$W$170/100</f>
        <v>0</v>
      </c>
      <c r="AE192" s="37">
        <f t="shared" si="5"/>
        <v>0.75</v>
      </c>
    </row>
    <row r="193" spans="13:31" ht="13.5" customHeight="1">
      <c r="M193" s="41">
        <v>4</v>
      </c>
      <c r="N193" s="42" t="s">
        <v>6</v>
      </c>
      <c r="O193" s="42" t="s">
        <v>674</v>
      </c>
      <c r="P193" s="42" t="s">
        <v>676</v>
      </c>
      <c r="Q193" s="42" t="s">
        <v>193</v>
      </c>
      <c r="R193" s="43">
        <v>0.115</v>
      </c>
      <c r="T193" s="53">
        <v>2</v>
      </c>
      <c r="U193" s="75">
        <v>2013</v>
      </c>
      <c r="V193" s="54" t="s">
        <v>19</v>
      </c>
      <c r="W193" s="54" t="s">
        <v>606</v>
      </c>
      <c r="X193" s="54" t="s">
        <v>702</v>
      </c>
      <c r="Y193" s="55" t="str">
        <f t="shared" si="4"/>
        <v>22013冷房ビル用マルチ無し（一定速）</v>
      </c>
      <c r="Z193" s="56">
        <v>0.25</v>
      </c>
      <c r="AA193" s="56">
        <v>0.75</v>
      </c>
      <c r="AB193" s="57">
        <v>0.25</v>
      </c>
      <c r="AC193" s="57">
        <v>0.75</v>
      </c>
      <c r="AD193" s="31">
        <f>省エネ計算フォーマット【EHP】!$W$170/100</f>
        <v>0</v>
      </c>
      <c r="AE193" s="37">
        <f t="shared" si="5"/>
        <v>0.75</v>
      </c>
    </row>
    <row r="194" spans="13:31" ht="13.5" customHeight="1">
      <c r="M194" s="41">
        <v>4</v>
      </c>
      <c r="N194" s="42" t="s">
        <v>7</v>
      </c>
      <c r="O194" s="42" t="s">
        <v>674</v>
      </c>
      <c r="P194" s="42" t="s">
        <v>676</v>
      </c>
      <c r="Q194" s="42" t="s">
        <v>197</v>
      </c>
      <c r="R194" s="43">
        <v>0.13400000000000001</v>
      </c>
      <c r="T194" s="53">
        <v>2</v>
      </c>
      <c r="U194" s="75">
        <v>2013</v>
      </c>
      <c r="V194" s="54" t="s">
        <v>19</v>
      </c>
      <c r="W194" s="54" t="s">
        <v>607</v>
      </c>
      <c r="X194" s="54" t="s">
        <v>702</v>
      </c>
      <c r="Y194" s="55" t="str">
        <f t="shared" si="4"/>
        <v>22013冷房設備用無し（一定速）</v>
      </c>
      <c r="Z194" s="56">
        <v>0.25</v>
      </c>
      <c r="AA194" s="56">
        <v>0.75</v>
      </c>
      <c r="AB194" s="57">
        <v>0.25</v>
      </c>
      <c r="AC194" s="57">
        <v>0.75</v>
      </c>
      <c r="AD194" s="31">
        <f>省エネ計算フォーマット【EHP】!$W$170/100</f>
        <v>0</v>
      </c>
      <c r="AE194" s="37">
        <f t="shared" si="5"/>
        <v>0.75</v>
      </c>
    </row>
    <row r="195" spans="13:31" ht="14.25" customHeight="1">
      <c r="M195" s="41">
        <v>4</v>
      </c>
      <c r="N195" s="42" t="s">
        <v>8</v>
      </c>
      <c r="O195" s="42" t="s">
        <v>674</v>
      </c>
      <c r="P195" s="42" t="s">
        <v>676</v>
      </c>
      <c r="Q195" s="42" t="s">
        <v>201</v>
      </c>
      <c r="R195" s="43">
        <v>0.246</v>
      </c>
      <c r="T195" s="53">
        <v>2</v>
      </c>
      <c r="U195" s="75">
        <v>2013</v>
      </c>
      <c r="V195" s="54" t="s">
        <v>20</v>
      </c>
      <c r="W195" s="54" t="s">
        <v>612</v>
      </c>
      <c r="X195" s="54" t="s">
        <v>618</v>
      </c>
      <c r="Y195" s="55" t="str">
        <f t="shared" si="4"/>
        <v>22013暖房店舗用有り</v>
      </c>
      <c r="Z195" s="56">
        <v>-0.94</v>
      </c>
      <c r="AA195" s="56">
        <v>1.94</v>
      </c>
      <c r="AB195" s="57">
        <v>1.0853999999999999</v>
      </c>
      <c r="AC195" s="57">
        <v>1.4337</v>
      </c>
      <c r="AD195" s="31">
        <f>省エネ計算フォーマット【EHP】!$W$170/100</f>
        <v>0</v>
      </c>
      <c r="AE195" s="37">
        <f t="shared" si="5"/>
        <v>1.4330000000000001</v>
      </c>
    </row>
    <row r="196" spans="13:31" ht="13.5" customHeight="1">
      <c r="M196" s="41">
        <v>4</v>
      </c>
      <c r="N196" s="42" t="s">
        <v>9</v>
      </c>
      <c r="O196" s="42" t="s">
        <v>674</v>
      </c>
      <c r="P196" s="42" t="s">
        <v>676</v>
      </c>
      <c r="Q196" s="42" t="s">
        <v>205</v>
      </c>
      <c r="R196" s="43">
        <v>0.20799999999999999</v>
      </c>
      <c r="T196" s="53">
        <v>2</v>
      </c>
      <c r="U196" s="75">
        <v>2013</v>
      </c>
      <c r="V196" s="54" t="s">
        <v>20</v>
      </c>
      <c r="W196" s="54" t="s">
        <v>606</v>
      </c>
      <c r="X196" s="54" t="s">
        <v>618</v>
      </c>
      <c r="Y196" s="55" t="str">
        <f t="shared" si="4"/>
        <v>22013暖房ビル用マルチ有り</v>
      </c>
      <c r="Z196" s="56">
        <v>-0.98</v>
      </c>
      <c r="AA196" s="56">
        <v>1.98</v>
      </c>
      <c r="AB196" s="57">
        <v>1.042</v>
      </c>
      <c r="AC196" s="57">
        <v>1.4744999999999999</v>
      </c>
      <c r="AD196" s="31">
        <f>省エネ計算フォーマット【EHP】!$W$170/100</f>
        <v>0</v>
      </c>
      <c r="AE196" s="37">
        <f t="shared" si="5"/>
        <v>1.474</v>
      </c>
    </row>
    <row r="197" spans="13:31" ht="13.5" customHeight="1">
      <c r="M197" s="41">
        <v>4</v>
      </c>
      <c r="N197" s="42" t="s">
        <v>10</v>
      </c>
      <c r="O197" s="42" t="s">
        <v>674</v>
      </c>
      <c r="P197" s="42" t="s">
        <v>676</v>
      </c>
      <c r="Q197" s="42" t="s">
        <v>209</v>
      </c>
      <c r="R197" s="43">
        <v>0.33800000000000002</v>
      </c>
      <c r="T197" s="53">
        <v>2</v>
      </c>
      <c r="U197" s="75">
        <v>2013</v>
      </c>
      <c r="V197" s="54" t="s">
        <v>20</v>
      </c>
      <c r="W197" s="54" t="s">
        <v>607</v>
      </c>
      <c r="X197" s="54" t="s">
        <v>618</v>
      </c>
      <c r="Y197" s="55" t="str">
        <f t="shared" si="4"/>
        <v>22013暖房設備用有り</v>
      </c>
      <c r="Z197" s="56">
        <v>-0.32</v>
      </c>
      <c r="AA197" s="56">
        <v>1.32</v>
      </c>
      <c r="AB197" s="57">
        <v>1.028</v>
      </c>
      <c r="AC197" s="57">
        <v>0.98299999999999998</v>
      </c>
      <c r="AD197" s="31">
        <f>省エネ計算フォーマット【EHP】!$W$170/100</f>
        <v>0</v>
      </c>
      <c r="AE197" s="37">
        <f t="shared" si="5"/>
        <v>0.98299999999999998</v>
      </c>
    </row>
    <row r="198" spans="13:31" ht="13.5" customHeight="1">
      <c r="M198" s="41">
        <v>4</v>
      </c>
      <c r="N198" s="42" t="s">
        <v>11</v>
      </c>
      <c r="O198" s="42" t="s">
        <v>674</v>
      </c>
      <c r="P198" s="42" t="s">
        <v>676</v>
      </c>
      <c r="Q198" s="42" t="s">
        <v>213</v>
      </c>
      <c r="R198" s="43">
        <v>0.51400000000000001</v>
      </c>
      <c r="T198" s="53">
        <v>2</v>
      </c>
      <c r="U198" s="75">
        <v>2013</v>
      </c>
      <c r="V198" s="54" t="s">
        <v>20</v>
      </c>
      <c r="W198" s="54" t="s">
        <v>612</v>
      </c>
      <c r="X198" s="54" t="s">
        <v>702</v>
      </c>
      <c r="Y198" s="55" t="str">
        <f t="shared" si="4"/>
        <v>22013暖房店舗用無し（一定速）</v>
      </c>
      <c r="Z198" s="56">
        <v>0.25</v>
      </c>
      <c r="AA198" s="56">
        <v>0.75</v>
      </c>
      <c r="AB198" s="57">
        <v>0.25</v>
      </c>
      <c r="AC198" s="57">
        <v>0.75</v>
      </c>
      <c r="AD198" s="31">
        <f>省エネ計算フォーマット【EHP】!$W$170/100</f>
        <v>0</v>
      </c>
      <c r="AE198" s="37">
        <f t="shared" si="5"/>
        <v>0.75</v>
      </c>
    </row>
    <row r="199" spans="13:31" ht="13.5" customHeight="1">
      <c r="M199" s="41">
        <v>4</v>
      </c>
      <c r="N199" s="42" t="s">
        <v>12</v>
      </c>
      <c r="O199" s="42" t="s">
        <v>674</v>
      </c>
      <c r="P199" s="42" t="s">
        <v>676</v>
      </c>
      <c r="Q199" s="42" t="s">
        <v>217</v>
      </c>
      <c r="R199" s="43">
        <v>0.115</v>
      </c>
      <c r="T199" s="53">
        <v>2</v>
      </c>
      <c r="U199" s="75">
        <v>2013</v>
      </c>
      <c r="V199" s="54" t="s">
        <v>20</v>
      </c>
      <c r="W199" s="54" t="s">
        <v>606</v>
      </c>
      <c r="X199" s="54" t="s">
        <v>702</v>
      </c>
      <c r="Y199" s="55" t="str">
        <f t="shared" si="4"/>
        <v>22013暖房ビル用マルチ無し（一定速）</v>
      </c>
      <c r="Z199" s="56">
        <v>0.25</v>
      </c>
      <c r="AA199" s="56">
        <v>0.75</v>
      </c>
      <c r="AB199" s="57">
        <v>0.25</v>
      </c>
      <c r="AC199" s="57">
        <v>0.75</v>
      </c>
      <c r="AD199" s="31">
        <f>省エネ計算フォーマット【EHP】!$W$170/100</f>
        <v>0</v>
      </c>
      <c r="AE199" s="37">
        <f t="shared" si="5"/>
        <v>0.75</v>
      </c>
    </row>
    <row r="200" spans="13:31" ht="13.5" customHeight="1">
      <c r="M200" s="41">
        <v>5</v>
      </c>
      <c r="N200" s="42" t="s">
        <v>673</v>
      </c>
      <c r="O200" s="42" t="s">
        <v>674</v>
      </c>
      <c r="P200" s="42" t="s">
        <v>676</v>
      </c>
      <c r="Q200" s="42" t="s">
        <v>221</v>
      </c>
      <c r="R200" s="43">
        <v>0.13200000000000001</v>
      </c>
      <c r="T200" s="53">
        <v>2</v>
      </c>
      <c r="U200" s="75">
        <v>2013</v>
      </c>
      <c r="V200" s="54" t="s">
        <v>20</v>
      </c>
      <c r="W200" s="54" t="s">
        <v>607</v>
      </c>
      <c r="X200" s="54" t="s">
        <v>702</v>
      </c>
      <c r="Y200" s="55" t="str">
        <f t="shared" si="4"/>
        <v>22013暖房設備用無し（一定速）</v>
      </c>
      <c r="Z200" s="56">
        <v>0.25</v>
      </c>
      <c r="AA200" s="56">
        <v>0.75</v>
      </c>
      <c r="AB200" s="57">
        <v>0.25</v>
      </c>
      <c r="AC200" s="57">
        <v>0.75</v>
      </c>
      <c r="AD200" s="31">
        <f>省エネ計算フォーマット【EHP】!$W$170/100</f>
        <v>0</v>
      </c>
      <c r="AE200" s="37">
        <f t="shared" si="5"/>
        <v>0.75</v>
      </c>
    </row>
    <row r="201" spans="13:31" ht="13.5" customHeight="1">
      <c r="M201" s="41">
        <v>5</v>
      </c>
      <c r="N201" s="42" t="s">
        <v>2</v>
      </c>
      <c r="O201" s="42" t="s">
        <v>674</v>
      </c>
      <c r="P201" s="42" t="s">
        <v>676</v>
      </c>
      <c r="Q201" s="42" t="s">
        <v>225</v>
      </c>
      <c r="R201" s="43">
        <v>8.2000000000000003E-2</v>
      </c>
      <c r="T201" s="53">
        <v>2</v>
      </c>
      <c r="U201" s="75">
        <v>2014</v>
      </c>
      <c r="V201" s="54" t="s">
        <v>19</v>
      </c>
      <c r="W201" s="54" t="s">
        <v>612</v>
      </c>
      <c r="X201" s="54" t="s">
        <v>618</v>
      </c>
      <c r="Y201" s="55" t="str">
        <f t="shared" si="4"/>
        <v>22014冷房店舗用有り</v>
      </c>
      <c r="Z201" s="56">
        <v>-1.46</v>
      </c>
      <c r="AA201" s="56">
        <v>2.46</v>
      </c>
      <c r="AB201" s="57">
        <v>1.06</v>
      </c>
      <c r="AC201" s="57">
        <v>1.83</v>
      </c>
      <c r="AD201" s="31">
        <f>省エネ計算フォーマット【EHP】!$W$170/100</f>
        <v>0</v>
      </c>
      <c r="AE201" s="37">
        <f t="shared" si="5"/>
        <v>1.83</v>
      </c>
    </row>
    <row r="202" spans="13:31" ht="13.5" customHeight="1">
      <c r="M202" s="41">
        <v>5</v>
      </c>
      <c r="N202" s="42" t="s">
        <v>3</v>
      </c>
      <c r="O202" s="42" t="s">
        <v>674</v>
      </c>
      <c r="P202" s="42" t="s">
        <v>676</v>
      </c>
      <c r="Q202" s="42" t="s">
        <v>229</v>
      </c>
      <c r="R202" s="43">
        <v>6.8000000000000005E-2</v>
      </c>
      <c r="T202" s="53">
        <v>2</v>
      </c>
      <c r="U202" s="75">
        <v>2014</v>
      </c>
      <c r="V202" s="54" t="s">
        <v>19</v>
      </c>
      <c r="W202" s="54" t="s">
        <v>606</v>
      </c>
      <c r="X202" s="54" t="s">
        <v>618</v>
      </c>
      <c r="Y202" s="55" t="str">
        <f t="shared" ref="Y202:Y265" si="6">T202&amp;U202&amp;V202&amp;W202&amp;X202</f>
        <v>22014冷房ビル用マルチ有り</v>
      </c>
      <c r="Z202" s="56">
        <v>-1.52</v>
      </c>
      <c r="AA202" s="56">
        <v>2.52</v>
      </c>
      <c r="AB202" s="57">
        <v>1.0736000000000001</v>
      </c>
      <c r="AC202" s="57">
        <v>1.8715999999999999</v>
      </c>
      <c r="AD202" s="31">
        <f>省エネ計算フォーマット【EHP】!$W$170/100</f>
        <v>0</v>
      </c>
      <c r="AE202" s="37">
        <f t="shared" si="5"/>
        <v>1.871</v>
      </c>
    </row>
    <row r="203" spans="13:31" ht="13.5" customHeight="1">
      <c r="M203" s="41">
        <v>5</v>
      </c>
      <c r="N203" s="42" t="s">
        <v>4</v>
      </c>
      <c r="O203" s="42" t="s">
        <v>674</v>
      </c>
      <c r="P203" s="42" t="s">
        <v>676</v>
      </c>
      <c r="Q203" s="42" t="s">
        <v>233</v>
      </c>
      <c r="R203" s="43">
        <v>0.247</v>
      </c>
      <c r="T203" s="53">
        <v>2</v>
      </c>
      <c r="U203" s="75">
        <v>2014</v>
      </c>
      <c r="V203" s="54" t="s">
        <v>19</v>
      </c>
      <c r="W203" s="54" t="s">
        <v>607</v>
      </c>
      <c r="X203" s="54" t="s">
        <v>618</v>
      </c>
      <c r="Y203" s="55" t="str">
        <f t="shared" si="6"/>
        <v>22014冷房設備用有り</v>
      </c>
      <c r="Z203" s="56">
        <v>-0.32</v>
      </c>
      <c r="AA203" s="56">
        <v>1.32</v>
      </c>
      <c r="AB203" s="57">
        <v>1.0385</v>
      </c>
      <c r="AC203" s="57">
        <v>0.98040000000000005</v>
      </c>
      <c r="AD203" s="31">
        <f>省エネ計算フォーマット【EHP】!$W$170/100</f>
        <v>0</v>
      </c>
      <c r="AE203" s="37">
        <f t="shared" si="5"/>
        <v>0.98</v>
      </c>
    </row>
    <row r="204" spans="13:31" ht="13.5" customHeight="1">
      <c r="M204" s="41">
        <v>5</v>
      </c>
      <c r="N204" s="42" t="s">
        <v>5</v>
      </c>
      <c r="O204" s="42" t="s">
        <v>674</v>
      </c>
      <c r="P204" s="42" t="s">
        <v>676</v>
      </c>
      <c r="Q204" s="42" t="s">
        <v>237</v>
      </c>
      <c r="R204" s="43">
        <v>6.2E-2</v>
      </c>
      <c r="T204" s="53">
        <v>2</v>
      </c>
      <c r="U204" s="75">
        <v>2014</v>
      </c>
      <c r="V204" s="54" t="s">
        <v>19</v>
      </c>
      <c r="W204" s="54" t="s">
        <v>612</v>
      </c>
      <c r="X204" s="54" t="s">
        <v>702</v>
      </c>
      <c r="Y204" s="55" t="str">
        <f t="shared" si="6"/>
        <v>22014冷房店舗用無し（一定速）</v>
      </c>
      <c r="Z204" s="56">
        <v>0.25</v>
      </c>
      <c r="AA204" s="56">
        <v>0.75</v>
      </c>
      <c r="AB204" s="57">
        <v>0.25</v>
      </c>
      <c r="AC204" s="57">
        <v>0.75</v>
      </c>
      <c r="AD204" s="31">
        <f>省エネ計算フォーマット【EHP】!$W$170/100</f>
        <v>0</v>
      </c>
      <c r="AE204" s="37">
        <f t="shared" ref="AE204:AE267" si="7">ROUNDDOWN(IF(AD204&gt;=0.25,Z204*AD204+AA204,AB204*AD204+AC204),3)</f>
        <v>0.75</v>
      </c>
    </row>
    <row r="205" spans="13:31" ht="13.5" customHeight="1">
      <c r="M205" s="41">
        <v>5</v>
      </c>
      <c r="N205" s="42" t="s">
        <v>6</v>
      </c>
      <c r="O205" s="42" t="s">
        <v>674</v>
      </c>
      <c r="P205" s="42" t="s">
        <v>676</v>
      </c>
      <c r="Q205" s="42" t="s">
        <v>241</v>
      </c>
      <c r="R205" s="43">
        <v>0</v>
      </c>
      <c r="T205" s="53">
        <v>2</v>
      </c>
      <c r="U205" s="75">
        <v>2014</v>
      </c>
      <c r="V205" s="54" t="s">
        <v>19</v>
      </c>
      <c r="W205" s="54" t="s">
        <v>606</v>
      </c>
      <c r="X205" s="54" t="s">
        <v>702</v>
      </c>
      <c r="Y205" s="55" t="str">
        <f t="shared" si="6"/>
        <v>22014冷房ビル用マルチ無し（一定速）</v>
      </c>
      <c r="Z205" s="56">
        <v>0.25</v>
      </c>
      <c r="AA205" s="56">
        <v>0.75</v>
      </c>
      <c r="AB205" s="57">
        <v>0.25</v>
      </c>
      <c r="AC205" s="57">
        <v>0.75</v>
      </c>
      <c r="AD205" s="31">
        <f>省エネ計算フォーマット【EHP】!$W$170/100</f>
        <v>0</v>
      </c>
      <c r="AE205" s="37">
        <f t="shared" si="7"/>
        <v>0.75</v>
      </c>
    </row>
    <row r="206" spans="13:31" ht="13.5" customHeight="1">
      <c r="M206" s="41">
        <v>5</v>
      </c>
      <c r="N206" s="42" t="s">
        <v>7</v>
      </c>
      <c r="O206" s="42" t="s">
        <v>674</v>
      </c>
      <c r="P206" s="42" t="s">
        <v>676</v>
      </c>
      <c r="Q206" s="42" t="s">
        <v>245</v>
      </c>
      <c r="R206" s="43">
        <v>0.08</v>
      </c>
      <c r="T206" s="53">
        <v>2</v>
      </c>
      <c r="U206" s="75">
        <v>2014</v>
      </c>
      <c r="V206" s="54" t="s">
        <v>19</v>
      </c>
      <c r="W206" s="54" t="s">
        <v>607</v>
      </c>
      <c r="X206" s="54" t="s">
        <v>702</v>
      </c>
      <c r="Y206" s="55" t="str">
        <f t="shared" si="6"/>
        <v>22014冷房設備用無し（一定速）</v>
      </c>
      <c r="Z206" s="56">
        <v>0.25</v>
      </c>
      <c r="AA206" s="56">
        <v>0.75</v>
      </c>
      <c r="AB206" s="57">
        <v>0.25</v>
      </c>
      <c r="AC206" s="57">
        <v>0.75</v>
      </c>
      <c r="AD206" s="31">
        <f>省エネ計算フォーマット【EHP】!$W$170/100</f>
        <v>0</v>
      </c>
      <c r="AE206" s="37">
        <f t="shared" si="7"/>
        <v>0.75</v>
      </c>
    </row>
    <row r="207" spans="13:31" ht="13.5" customHeight="1">
      <c r="M207" s="41">
        <v>5</v>
      </c>
      <c r="N207" s="42" t="s">
        <v>8</v>
      </c>
      <c r="O207" s="42" t="s">
        <v>674</v>
      </c>
      <c r="P207" s="42" t="s">
        <v>676</v>
      </c>
      <c r="Q207" s="42" t="s">
        <v>249</v>
      </c>
      <c r="R207" s="43">
        <v>9.2999999999999999E-2</v>
      </c>
      <c r="T207" s="53">
        <v>2</v>
      </c>
      <c r="U207" s="75">
        <v>2014</v>
      </c>
      <c r="V207" s="54" t="s">
        <v>20</v>
      </c>
      <c r="W207" s="54" t="s">
        <v>612</v>
      </c>
      <c r="X207" s="54" t="s">
        <v>618</v>
      </c>
      <c r="Y207" s="55" t="str">
        <f t="shared" si="6"/>
        <v>22014暖房店舗用有り</v>
      </c>
      <c r="Z207" s="56">
        <v>-0.94</v>
      </c>
      <c r="AA207" s="56">
        <v>1.94</v>
      </c>
      <c r="AB207" s="57">
        <v>1.0853999999999999</v>
      </c>
      <c r="AC207" s="57">
        <v>1.4337</v>
      </c>
      <c r="AD207" s="31">
        <f>省エネ計算フォーマット【EHP】!$W$170/100</f>
        <v>0</v>
      </c>
      <c r="AE207" s="37">
        <f t="shared" si="7"/>
        <v>1.4330000000000001</v>
      </c>
    </row>
    <row r="208" spans="13:31" ht="13.5" customHeight="1">
      <c r="M208" s="41">
        <v>5</v>
      </c>
      <c r="N208" s="42" t="s">
        <v>9</v>
      </c>
      <c r="O208" s="42" t="s">
        <v>674</v>
      </c>
      <c r="P208" s="42" t="s">
        <v>676</v>
      </c>
      <c r="Q208" s="42" t="s">
        <v>253</v>
      </c>
      <c r="R208" s="43">
        <v>0.14399999999999999</v>
      </c>
      <c r="T208" s="53">
        <v>2</v>
      </c>
      <c r="U208" s="75">
        <v>2014</v>
      </c>
      <c r="V208" s="54" t="s">
        <v>20</v>
      </c>
      <c r="W208" s="54" t="s">
        <v>606</v>
      </c>
      <c r="X208" s="54" t="s">
        <v>618</v>
      </c>
      <c r="Y208" s="55" t="str">
        <f t="shared" si="6"/>
        <v>22014暖房ビル用マルチ有り</v>
      </c>
      <c r="Z208" s="56">
        <v>-0.96</v>
      </c>
      <c r="AA208" s="56">
        <v>1.96</v>
      </c>
      <c r="AB208" s="57">
        <v>1.0416000000000001</v>
      </c>
      <c r="AC208" s="57">
        <v>1.4596</v>
      </c>
      <c r="AD208" s="31">
        <f>省エネ計算フォーマット【EHP】!$W$170/100</f>
        <v>0</v>
      </c>
      <c r="AE208" s="37">
        <f t="shared" si="7"/>
        <v>1.4590000000000001</v>
      </c>
    </row>
    <row r="209" spans="13:31" ht="13.5" customHeight="1">
      <c r="M209" s="41">
        <v>5</v>
      </c>
      <c r="N209" s="42" t="s">
        <v>10</v>
      </c>
      <c r="O209" s="42" t="s">
        <v>674</v>
      </c>
      <c r="P209" s="42" t="s">
        <v>676</v>
      </c>
      <c r="Q209" s="42" t="s">
        <v>257</v>
      </c>
      <c r="R209" s="43">
        <v>0.19900000000000001</v>
      </c>
      <c r="T209" s="53">
        <v>2</v>
      </c>
      <c r="U209" s="75">
        <v>2014</v>
      </c>
      <c r="V209" s="54" t="s">
        <v>20</v>
      </c>
      <c r="W209" s="54" t="s">
        <v>607</v>
      </c>
      <c r="X209" s="54" t="s">
        <v>618</v>
      </c>
      <c r="Y209" s="55" t="str">
        <f t="shared" si="6"/>
        <v>22014暖房設備用有り</v>
      </c>
      <c r="Z209" s="56">
        <v>-0.36</v>
      </c>
      <c r="AA209" s="56">
        <v>1.36</v>
      </c>
      <c r="AB209" s="57">
        <v>1.0287999999999999</v>
      </c>
      <c r="AC209" s="57">
        <v>1.0127999999999999</v>
      </c>
      <c r="AD209" s="31">
        <f>省エネ計算フォーマット【EHP】!$W$170/100</f>
        <v>0</v>
      </c>
      <c r="AE209" s="37">
        <f t="shared" si="7"/>
        <v>1.012</v>
      </c>
    </row>
    <row r="210" spans="13:31" ht="13.5" customHeight="1">
      <c r="M210" s="41">
        <v>5</v>
      </c>
      <c r="N210" s="42" t="s">
        <v>11</v>
      </c>
      <c r="O210" s="42" t="s">
        <v>674</v>
      </c>
      <c r="P210" s="42" t="s">
        <v>676</v>
      </c>
      <c r="Q210" s="42" t="s">
        <v>261</v>
      </c>
      <c r="R210" s="43">
        <v>0.221</v>
      </c>
      <c r="T210" s="53">
        <v>2</v>
      </c>
      <c r="U210" s="75">
        <v>2014</v>
      </c>
      <c r="V210" s="54" t="s">
        <v>20</v>
      </c>
      <c r="W210" s="54" t="s">
        <v>612</v>
      </c>
      <c r="X210" s="54" t="s">
        <v>702</v>
      </c>
      <c r="Y210" s="55" t="str">
        <f t="shared" si="6"/>
        <v>22014暖房店舗用無し（一定速）</v>
      </c>
      <c r="Z210" s="56">
        <v>0.25</v>
      </c>
      <c r="AA210" s="56">
        <v>0.75</v>
      </c>
      <c r="AB210" s="57">
        <v>0.25</v>
      </c>
      <c r="AC210" s="57">
        <v>0.75</v>
      </c>
      <c r="AD210" s="31">
        <f>省エネ計算フォーマット【EHP】!$W$170/100</f>
        <v>0</v>
      </c>
      <c r="AE210" s="37">
        <f t="shared" si="7"/>
        <v>0.75</v>
      </c>
    </row>
    <row r="211" spans="13:31" ht="13.5" customHeight="1">
      <c r="M211" s="41">
        <v>5</v>
      </c>
      <c r="N211" s="42" t="s">
        <v>12</v>
      </c>
      <c r="O211" s="42" t="s">
        <v>674</v>
      </c>
      <c r="P211" s="42" t="s">
        <v>676</v>
      </c>
      <c r="Q211" s="42" t="s">
        <v>265</v>
      </c>
      <c r="R211" s="43">
        <v>0</v>
      </c>
      <c r="T211" s="53">
        <v>2</v>
      </c>
      <c r="U211" s="75">
        <v>2014</v>
      </c>
      <c r="V211" s="54" t="s">
        <v>20</v>
      </c>
      <c r="W211" s="54" t="s">
        <v>606</v>
      </c>
      <c r="X211" s="54" t="s">
        <v>702</v>
      </c>
      <c r="Y211" s="55" t="str">
        <f t="shared" si="6"/>
        <v>22014暖房ビル用マルチ無し（一定速）</v>
      </c>
      <c r="Z211" s="56">
        <v>0.25</v>
      </c>
      <c r="AA211" s="56">
        <v>0.75</v>
      </c>
      <c r="AB211" s="57">
        <v>0.25</v>
      </c>
      <c r="AC211" s="57">
        <v>0.75</v>
      </c>
      <c r="AD211" s="31">
        <f>省エネ計算フォーマット【EHP】!$W$170/100</f>
        <v>0</v>
      </c>
      <c r="AE211" s="37">
        <f t="shared" si="7"/>
        <v>0.75</v>
      </c>
    </row>
    <row r="212" spans="13:31" ht="13.5" customHeight="1">
      <c r="M212" s="41">
        <v>6</v>
      </c>
      <c r="N212" s="42" t="s">
        <v>673</v>
      </c>
      <c r="O212" s="42" t="s">
        <v>674</v>
      </c>
      <c r="P212" s="42" t="s">
        <v>676</v>
      </c>
      <c r="Q212" s="42" t="s">
        <v>269</v>
      </c>
      <c r="R212" s="43">
        <v>0</v>
      </c>
      <c r="T212" s="53">
        <v>2</v>
      </c>
      <c r="U212" s="75">
        <v>2014</v>
      </c>
      <c r="V212" s="54" t="s">
        <v>20</v>
      </c>
      <c r="W212" s="54" t="s">
        <v>607</v>
      </c>
      <c r="X212" s="54" t="s">
        <v>702</v>
      </c>
      <c r="Y212" s="55" t="str">
        <f t="shared" si="6"/>
        <v>22014暖房設備用無し（一定速）</v>
      </c>
      <c r="Z212" s="56">
        <v>0.25</v>
      </c>
      <c r="AA212" s="56">
        <v>0.75</v>
      </c>
      <c r="AB212" s="57">
        <v>0.25</v>
      </c>
      <c r="AC212" s="57">
        <v>0.75</v>
      </c>
      <c r="AD212" s="31">
        <f>省エネ計算フォーマット【EHP】!$W$170/100</f>
        <v>0</v>
      </c>
      <c r="AE212" s="37">
        <f t="shared" si="7"/>
        <v>0.75</v>
      </c>
    </row>
    <row r="213" spans="13:31" ht="13.5" customHeight="1">
      <c r="M213" s="41">
        <v>6</v>
      </c>
      <c r="N213" s="42" t="s">
        <v>2</v>
      </c>
      <c r="O213" s="42" t="s">
        <v>674</v>
      </c>
      <c r="P213" s="42" t="s">
        <v>676</v>
      </c>
      <c r="Q213" s="42" t="s">
        <v>273</v>
      </c>
      <c r="R213" s="43">
        <v>0</v>
      </c>
      <c r="T213" s="25">
        <v>2</v>
      </c>
      <c r="U213" s="50">
        <v>2015</v>
      </c>
      <c r="V213" s="41" t="s">
        <v>19</v>
      </c>
      <c r="W213" s="41" t="s">
        <v>612</v>
      </c>
      <c r="X213" s="41" t="s">
        <v>618</v>
      </c>
      <c r="Y213" s="28" t="str">
        <f t="shared" si="6"/>
        <v>22015冷房店舗用有り</v>
      </c>
      <c r="Z213" s="71">
        <v>-1.38</v>
      </c>
      <c r="AA213" s="71">
        <v>2.38</v>
      </c>
      <c r="AB213" s="72">
        <v>1.0581</v>
      </c>
      <c r="AC213" s="72">
        <v>1.7705</v>
      </c>
      <c r="AD213" s="31">
        <f>省エネ計算フォーマット【EHP】!$W$170/100</f>
        <v>0</v>
      </c>
      <c r="AE213" s="32">
        <f t="shared" si="7"/>
        <v>1.77</v>
      </c>
    </row>
    <row r="214" spans="13:31" ht="13.5" customHeight="1">
      <c r="M214" s="41">
        <v>6</v>
      </c>
      <c r="N214" s="42" t="s">
        <v>3</v>
      </c>
      <c r="O214" s="42" t="s">
        <v>674</v>
      </c>
      <c r="P214" s="42" t="s">
        <v>676</v>
      </c>
      <c r="Q214" s="42" t="s">
        <v>277</v>
      </c>
      <c r="R214" s="43">
        <v>0</v>
      </c>
      <c r="T214" s="25">
        <v>2</v>
      </c>
      <c r="U214" s="50">
        <v>2015</v>
      </c>
      <c r="V214" s="41" t="s">
        <v>19</v>
      </c>
      <c r="W214" s="41" t="s">
        <v>606</v>
      </c>
      <c r="X214" s="41" t="s">
        <v>618</v>
      </c>
      <c r="Y214" s="28" t="str">
        <f t="shared" si="6"/>
        <v>22015冷房ビル用マルチ有り</v>
      </c>
      <c r="Z214" s="51">
        <v>-1.5740000000000001</v>
      </c>
      <c r="AA214" s="51">
        <v>2.5739999999999998</v>
      </c>
      <c r="AB214" s="52">
        <v>1.0751999999999999</v>
      </c>
      <c r="AC214" s="52">
        <v>1.9117</v>
      </c>
      <c r="AD214" s="31">
        <f>省エネ計算フォーマット【EHP】!$W$170/100</f>
        <v>0</v>
      </c>
      <c r="AE214" s="32">
        <f t="shared" si="7"/>
        <v>1.911</v>
      </c>
    </row>
    <row r="215" spans="13:31" ht="13.5" customHeight="1">
      <c r="M215" s="41">
        <v>6</v>
      </c>
      <c r="N215" s="42" t="s">
        <v>4</v>
      </c>
      <c r="O215" s="42" t="s">
        <v>674</v>
      </c>
      <c r="P215" s="42" t="s">
        <v>676</v>
      </c>
      <c r="Q215" s="42" t="s">
        <v>281</v>
      </c>
      <c r="R215" s="43">
        <v>9.8000000000000004E-2</v>
      </c>
      <c r="T215" s="25">
        <v>2</v>
      </c>
      <c r="U215" s="50">
        <v>2015</v>
      </c>
      <c r="V215" s="41" t="s">
        <v>19</v>
      </c>
      <c r="W215" s="41" t="s">
        <v>607</v>
      </c>
      <c r="X215" s="41" t="s">
        <v>618</v>
      </c>
      <c r="Y215" s="28" t="str">
        <f t="shared" si="6"/>
        <v>22015冷房設備用有り</v>
      </c>
      <c r="Z215" s="51">
        <v>-0.62</v>
      </c>
      <c r="AA215" s="51">
        <v>1.62</v>
      </c>
      <c r="AB215" s="52">
        <v>1.0472999999999999</v>
      </c>
      <c r="AC215" s="52">
        <v>1.2032</v>
      </c>
      <c r="AD215" s="31">
        <f>省エネ計算フォーマット【EHP】!$W$170/100</f>
        <v>0</v>
      </c>
      <c r="AE215" s="32">
        <f t="shared" si="7"/>
        <v>1.2030000000000001</v>
      </c>
    </row>
    <row r="216" spans="13:31" ht="13.5" customHeight="1">
      <c r="M216" s="41">
        <v>6</v>
      </c>
      <c r="N216" s="42" t="s">
        <v>5</v>
      </c>
      <c r="O216" s="42" t="s">
        <v>674</v>
      </c>
      <c r="P216" s="42" t="s">
        <v>676</v>
      </c>
      <c r="Q216" s="42" t="s">
        <v>285</v>
      </c>
      <c r="R216" s="43">
        <v>0</v>
      </c>
      <c r="T216" s="25">
        <v>2</v>
      </c>
      <c r="U216" s="50">
        <v>2015</v>
      </c>
      <c r="V216" s="41" t="s">
        <v>19</v>
      </c>
      <c r="W216" s="41" t="s">
        <v>612</v>
      </c>
      <c r="X216" s="41" t="s">
        <v>702</v>
      </c>
      <c r="Y216" s="28" t="str">
        <f t="shared" si="6"/>
        <v>22015冷房店舗用無し（一定速）</v>
      </c>
      <c r="Z216" s="51">
        <v>0.25</v>
      </c>
      <c r="AA216" s="51">
        <v>0.75</v>
      </c>
      <c r="AB216" s="52">
        <v>0.25</v>
      </c>
      <c r="AC216" s="52">
        <v>0.75</v>
      </c>
      <c r="AD216" s="31">
        <f>省エネ計算フォーマット【EHP】!$W$170/100</f>
        <v>0</v>
      </c>
      <c r="AE216" s="32">
        <f t="shared" si="7"/>
        <v>0.75</v>
      </c>
    </row>
    <row r="217" spans="13:31" ht="13.5" customHeight="1">
      <c r="M217" s="41">
        <v>6</v>
      </c>
      <c r="N217" s="42" t="s">
        <v>6</v>
      </c>
      <c r="O217" s="42" t="s">
        <v>674</v>
      </c>
      <c r="P217" s="42" t="s">
        <v>676</v>
      </c>
      <c r="Q217" s="42" t="s">
        <v>289</v>
      </c>
      <c r="R217" s="43">
        <v>0</v>
      </c>
      <c r="T217" s="25">
        <v>2</v>
      </c>
      <c r="U217" s="50">
        <v>2015</v>
      </c>
      <c r="V217" s="41" t="s">
        <v>19</v>
      </c>
      <c r="W217" s="41" t="s">
        <v>606</v>
      </c>
      <c r="X217" s="41" t="s">
        <v>702</v>
      </c>
      <c r="Y217" s="28" t="str">
        <f t="shared" si="6"/>
        <v>22015冷房ビル用マルチ無し（一定速）</v>
      </c>
      <c r="Z217" s="51">
        <v>0.25</v>
      </c>
      <c r="AA217" s="51">
        <v>0.75</v>
      </c>
      <c r="AB217" s="52">
        <v>0.25</v>
      </c>
      <c r="AC217" s="52">
        <v>0.75</v>
      </c>
      <c r="AD217" s="31">
        <f>省エネ計算フォーマット【EHP】!$W$170/100</f>
        <v>0</v>
      </c>
      <c r="AE217" s="32">
        <f t="shared" si="7"/>
        <v>0.75</v>
      </c>
    </row>
    <row r="218" spans="13:31" ht="13.5" customHeight="1">
      <c r="M218" s="41">
        <v>6</v>
      </c>
      <c r="N218" s="42" t="s">
        <v>7</v>
      </c>
      <c r="O218" s="42" t="s">
        <v>674</v>
      </c>
      <c r="P218" s="42" t="s">
        <v>676</v>
      </c>
      <c r="Q218" s="42" t="s">
        <v>293</v>
      </c>
      <c r="R218" s="43">
        <v>0</v>
      </c>
      <c r="T218" s="25">
        <v>2</v>
      </c>
      <c r="U218" s="50">
        <v>2015</v>
      </c>
      <c r="V218" s="41" t="s">
        <v>19</v>
      </c>
      <c r="W218" s="41" t="s">
        <v>607</v>
      </c>
      <c r="X218" s="41" t="s">
        <v>702</v>
      </c>
      <c r="Y218" s="28" t="str">
        <f t="shared" si="6"/>
        <v>22015冷房設備用無し（一定速）</v>
      </c>
      <c r="Z218" s="51">
        <v>0.25</v>
      </c>
      <c r="AA218" s="51">
        <v>0.75</v>
      </c>
      <c r="AB218" s="52">
        <v>0.25</v>
      </c>
      <c r="AC218" s="52">
        <v>0.75</v>
      </c>
      <c r="AD218" s="31">
        <f>省エネ計算フォーマット【EHP】!$W$170/100</f>
        <v>0</v>
      </c>
      <c r="AE218" s="32">
        <f t="shared" si="7"/>
        <v>0.75</v>
      </c>
    </row>
    <row r="219" spans="13:31" ht="13.5" customHeight="1">
      <c r="M219" s="41">
        <v>6</v>
      </c>
      <c r="N219" s="42" t="s">
        <v>8</v>
      </c>
      <c r="O219" s="42" t="s">
        <v>674</v>
      </c>
      <c r="P219" s="42" t="s">
        <v>676</v>
      </c>
      <c r="Q219" s="42" t="s">
        <v>297</v>
      </c>
      <c r="R219" s="43">
        <v>6.2E-2</v>
      </c>
      <c r="T219" s="25">
        <v>2</v>
      </c>
      <c r="U219" s="50">
        <v>2015</v>
      </c>
      <c r="V219" s="41" t="s">
        <v>20</v>
      </c>
      <c r="W219" s="41" t="s">
        <v>612</v>
      </c>
      <c r="X219" s="41" t="s">
        <v>618</v>
      </c>
      <c r="Y219" s="28" t="str">
        <f t="shared" si="6"/>
        <v>22015暖房店舗用有り</v>
      </c>
      <c r="Z219" s="51">
        <v>-0.97</v>
      </c>
      <c r="AA219" s="51">
        <v>1.97</v>
      </c>
      <c r="AB219" s="52">
        <v>1.0867</v>
      </c>
      <c r="AC219" s="52">
        <v>1.4558</v>
      </c>
      <c r="AD219" s="31">
        <f>省エネ計算フォーマット【EHP】!$W$170/100</f>
        <v>0</v>
      </c>
      <c r="AE219" s="32">
        <f t="shared" si="7"/>
        <v>1.4550000000000001</v>
      </c>
    </row>
    <row r="220" spans="13:31" ht="13.5" customHeight="1">
      <c r="M220" s="41">
        <v>6</v>
      </c>
      <c r="N220" s="42" t="s">
        <v>9</v>
      </c>
      <c r="O220" s="42" t="s">
        <v>674</v>
      </c>
      <c r="P220" s="42" t="s">
        <v>676</v>
      </c>
      <c r="Q220" s="42" t="s">
        <v>301</v>
      </c>
      <c r="R220" s="43">
        <v>0</v>
      </c>
      <c r="T220" s="25">
        <v>2</v>
      </c>
      <c r="U220" s="50">
        <v>2015</v>
      </c>
      <c r="V220" s="41" t="s">
        <v>20</v>
      </c>
      <c r="W220" s="41" t="s">
        <v>606</v>
      </c>
      <c r="X220" s="41" t="s">
        <v>618</v>
      </c>
      <c r="Y220" s="28" t="str">
        <f t="shared" si="6"/>
        <v>22015暖房ビル用マルチ有り</v>
      </c>
      <c r="Z220" s="51">
        <v>-0.876</v>
      </c>
      <c r="AA220" s="51">
        <v>1.8759999999999999</v>
      </c>
      <c r="AB220" s="52">
        <v>1.0398000000000001</v>
      </c>
      <c r="AC220" s="52">
        <v>1.3971</v>
      </c>
      <c r="AD220" s="31">
        <f>省エネ計算フォーマット【EHP】!$W$170/100</f>
        <v>0</v>
      </c>
      <c r="AE220" s="32">
        <f t="shared" si="7"/>
        <v>1.397</v>
      </c>
    </row>
    <row r="221" spans="13:31" ht="13.5" customHeight="1">
      <c r="M221" s="41">
        <v>6</v>
      </c>
      <c r="N221" s="42" t="s">
        <v>10</v>
      </c>
      <c r="O221" s="42" t="s">
        <v>674</v>
      </c>
      <c r="P221" s="42" t="s">
        <v>676</v>
      </c>
      <c r="Q221" s="42" t="s">
        <v>305</v>
      </c>
      <c r="R221" s="43">
        <v>0.11600000000000001</v>
      </c>
      <c r="T221" s="25">
        <v>2</v>
      </c>
      <c r="U221" s="50">
        <v>2015</v>
      </c>
      <c r="V221" s="41" t="s">
        <v>20</v>
      </c>
      <c r="W221" s="41" t="s">
        <v>607</v>
      </c>
      <c r="X221" s="41" t="s">
        <v>618</v>
      </c>
      <c r="Y221" s="28" t="str">
        <f t="shared" si="6"/>
        <v>22015暖房設備用有り</v>
      </c>
      <c r="Z221" s="51">
        <v>-0.59799999999999998</v>
      </c>
      <c r="AA221" s="51">
        <v>1.5980000000000001</v>
      </c>
      <c r="AB221" s="52">
        <v>1.0339</v>
      </c>
      <c r="AC221" s="52">
        <v>1.19</v>
      </c>
      <c r="AD221" s="31">
        <f>省エネ計算フォーマット【EHP】!$W$170/100</f>
        <v>0</v>
      </c>
      <c r="AE221" s="32">
        <f t="shared" si="7"/>
        <v>1.19</v>
      </c>
    </row>
    <row r="222" spans="13:31" ht="13.5" customHeight="1">
      <c r="M222" s="41">
        <v>6</v>
      </c>
      <c r="N222" s="42" t="s">
        <v>11</v>
      </c>
      <c r="O222" s="42" t="s">
        <v>674</v>
      </c>
      <c r="P222" s="42" t="s">
        <v>676</v>
      </c>
      <c r="Q222" s="42" t="s">
        <v>309</v>
      </c>
      <c r="R222" s="43">
        <v>0.182</v>
      </c>
      <c r="T222" s="25">
        <v>2</v>
      </c>
      <c r="U222" s="50">
        <v>2015</v>
      </c>
      <c r="V222" s="41" t="s">
        <v>20</v>
      </c>
      <c r="W222" s="41" t="s">
        <v>612</v>
      </c>
      <c r="X222" s="41" t="s">
        <v>702</v>
      </c>
      <c r="Y222" s="28" t="str">
        <f t="shared" si="6"/>
        <v>22015暖房店舗用無し（一定速）</v>
      </c>
      <c r="Z222" s="51">
        <v>0.25</v>
      </c>
      <c r="AA222" s="51">
        <v>0.75</v>
      </c>
      <c r="AB222" s="52">
        <v>0.25</v>
      </c>
      <c r="AC222" s="52">
        <v>0.75</v>
      </c>
      <c r="AD222" s="31">
        <f>省エネ計算フォーマット【EHP】!$W$170/100</f>
        <v>0</v>
      </c>
      <c r="AE222" s="32">
        <f t="shared" si="7"/>
        <v>0.75</v>
      </c>
    </row>
    <row r="223" spans="13:31" ht="13.5" customHeight="1">
      <c r="M223" s="41">
        <v>6</v>
      </c>
      <c r="N223" s="42" t="s">
        <v>12</v>
      </c>
      <c r="O223" s="42" t="s">
        <v>674</v>
      </c>
      <c r="P223" s="42" t="s">
        <v>676</v>
      </c>
      <c r="Q223" s="42" t="s">
        <v>313</v>
      </c>
      <c r="R223" s="43">
        <v>0</v>
      </c>
      <c r="T223" s="25">
        <v>2</v>
      </c>
      <c r="U223" s="50">
        <v>2015</v>
      </c>
      <c r="V223" s="41" t="s">
        <v>20</v>
      </c>
      <c r="W223" s="41" t="s">
        <v>606</v>
      </c>
      <c r="X223" s="41" t="s">
        <v>702</v>
      </c>
      <c r="Y223" s="28" t="str">
        <f t="shared" si="6"/>
        <v>22015暖房ビル用マルチ無し（一定速）</v>
      </c>
      <c r="Z223" s="51">
        <v>0.25</v>
      </c>
      <c r="AA223" s="51">
        <v>0.75</v>
      </c>
      <c r="AB223" s="52">
        <v>0.25</v>
      </c>
      <c r="AC223" s="52">
        <v>0.75</v>
      </c>
      <c r="AD223" s="31">
        <f>省エネ計算フォーマット【EHP】!$W$170/100</f>
        <v>0</v>
      </c>
      <c r="AE223" s="32">
        <f t="shared" si="7"/>
        <v>0.75</v>
      </c>
    </row>
    <row r="224" spans="13:31" ht="13.5" customHeight="1">
      <c r="M224" s="41">
        <v>7</v>
      </c>
      <c r="N224" s="42" t="s">
        <v>673</v>
      </c>
      <c r="O224" s="42" t="s">
        <v>674</v>
      </c>
      <c r="P224" s="42" t="s">
        <v>676</v>
      </c>
      <c r="Q224" s="42" t="s">
        <v>317</v>
      </c>
      <c r="R224" s="43">
        <v>0</v>
      </c>
      <c r="T224" s="25">
        <v>2</v>
      </c>
      <c r="U224" s="50">
        <v>2015</v>
      </c>
      <c r="V224" s="41" t="s">
        <v>20</v>
      </c>
      <c r="W224" s="41" t="s">
        <v>607</v>
      </c>
      <c r="X224" s="41" t="s">
        <v>702</v>
      </c>
      <c r="Y224" s="28" t="str">
        <f t="shared" si="6"/>
        <v>22015暖房設備用無し（一定速）</v>
      </c>
      <c r="Z224" s="51">
        <v>0.25</v>
      </c>
      <c r="AA224" s="51">
        <v>0.75</v>
      </c>
      <c r="AB224" s="52">
        <v>0.25</v>
      </c>
      <c r="AC224" s="52">
        <v>0.75</v>
      </c>
      <c r="AD224" s="31">
        <f>省エネ計算フォーマット【EHP】!$W$170/100</f>
        <v>0</v>
      </c>
      <c r="AE224" s="32">
        <f t="shared" si="7"/>
        <v>0.75</v>
      </c>
    </row>
    <row r="225" spans="13:31" ht="13.5" customHeight="1">
      <c r="M225" s="41">
        <v>7</v>
      </c>
      <c r="N225" s="42" t="s">
        <v>2</v>
      </c>
      <c r="O225" s="42" t="s">
        <v>674</v>
      </c>
      <c r="P225" s="42" t="s">
        <v>676</v>
      </c>
      <c r="Q225" s="42" t="s">
        <v>321</v>
      </c>
      <c r="R225" s="43">
        <v>0</v>
      </c>
      <c r="T225" s="25">
        <v>2</v>
      </c>
      <c r="U225" s="50">
        <v>2020</v>
      </c>
      <c r="V225" s="41" t="s">
        <v>613</v>
      </c>
      <c r="W225" s="41" t="s">
        <v>612</v>
      </c>
      <c r="X225" s="41" t="s">
        <v>618</v>
      </c>
      <c r="Y225" s="28" t="str">
        <f t="shared" si="6"/>
        <v>22020冷房店舗用有り</v>
      </c>
      <c r="Z225" s="51">
        <v>-1.38</v>
      </c>
      <c r="AA225" s="51">
        <v>2.38</v>
      </c>
      <c r="AB225" s="52">
        <v>1.0581</v>
      </c>
      <c r="AC225" s="52">
        <v>1.7705</v>
      </c>
      <c r="AD225" s="31">
        <f>省エネ計算フォーマット【EHP】!$W$170/100</f>
        <v>0</v>
      </c>
      <c r="AE225" s="32">
        <f t="shared" si="7"/>
        <v>1.77</v>
      </c>
    </row>
    <row r="226" spans="13:31" ht="13.5" customHeight="1">
      <c r="M226" s="41">
        <v>7</v>
      </c>
      <c r="N226" s="42" t="s">
        <v>3</v>
      </c>
      <c r="O226" s="42" t="s">
        <v>674</v>
      </c>
      <c r="P226" s="42" t="s">
        <v>676</v>
      </c>
      <c r="Q226" s="42" t="s">
        <v>325</v>
      </c>
      <c r="R226" s="43">
        <v>0</v>
      </c>
      <c r="T226" s="25">
        <v>2</v>
      </c>
      <c r="U226" s="50">
        <v>2020</v>
      </c>
      <c r="V226" s="41" t="s">
        <v>613</v>
      </c>
      <c r="W226" s="41" t="s">
        <v>606</v>
      </c>
      <c r="X226" s="41" t="s">
        <v>618</v>
      </c>
      <c r="Y226" s="28" t="str">
        <f t="shared" si="6"/>
        <v>22020冷房ビル用マルチ有り</v>
      </c>
      <c r="Z226" s="51">
        <v>-1.68</v>
      </c>
      <c r="AA226" s="51">
        <v>2.68</v>
      </c>
      <c r="AB226" s="52">
        <v>1.0788</v>
      </c>
      <c r="AC226" s="52">
        <v>2.0053000000000001</v>
      </c>
      <c r="AD226" s="31">
        <f>省エネ計算フォーマット【EHP】!$W$170/100</f>
        <v>0</v>
      </c>
      <c r="AE226" s="32">
        <f t="shared" si="7"/>
        <v>2.0049999999999999</v>
      </c>
    </row>
    <row r="227" spans="13:31" ht="13.5" customHeight="1">
      <c r="M227" s="41">
        <v>7</v>
      </c>
      <c r="N227" s="42" t="s">
        <v>4</v>
      </c>
      <c r="O227" s="42" t="s">
        <v>674</v>
      </c>
      <c r="P227" s="42" t="s">
        <v>676</v>
      </c>
      <c r="Q227" s="42" t="s">
        <v>329</v>
      </c>
      <c r="R227" s="43">
        <v>0</v>
      </c>
      <c r="T227" s="25">
        <v>2</v>
      </c>
      <c r="U227" s="50">
        <v>2020</v>
      </c>
      <c r="V227" s="41" t="s">
        <v>613</v>
      </c>
      <c r="W227" s="41" t="s">
        <v>607</v>
      </c>
      <c r="X227" s="41" t="s">
        <v>618</v>
      </c>
      <c r="Y227" s="28" t="str">
        <f t="shared" si="6"/>
        <v>22020冷房設備用有り</v>
      </c>
      <c r="Z227" s="51">
        <v>-0.62</v>
      </c>
      <c r="AA227" s="51">
        <v>1.62</v>
      </c>
      <c r="AB227" s="52">
        <v>1.0472999999999999</v>
      </c>
      <c r="AC227" s="52">
        <v>1.2032</v>
      </c>
      <c r="AD227" s="31">
        <f>省エネ計算フォーマット【EHP】!$W$170/100</f>
        <v>0</v>
      </c>
      <c r="AE227" s="32">
        <f t="shared" si="7"/>
        <v>1.2030000000000001</v>
      </c>
    </row>
    <row r="228" spans="13:31" ht="13.5" customHeight="1">
      <c r="M228" s="41">
        <v>7</v>
      </c>
      <c r="N228" s="42" t="s">
        <v>5</v>
      </c>
      <c r="O228" s="42" t="s">
        <v>674</v>
      </c>
      <c r="P228" s="42" t="s">
        <v>676</v>
      </c>
      <c r="Q228" s="42" t="s">
        <v>333</v>
      </c>
      <c r="R228" s="43">
        <v>0</v>
      </c>
      <c r="T228" s="25">
        <v>2</v>
      </c>
      <c r="U228" s="50">
        <v>2020</v>
      </c>
      <c r="V228" s="41" t="s">
        <v>613</v>
      </c>
      <c r="W228" s="41" t="s">
        <v>612</v>
      </c>
      <c r="X228" s="41" t="s">
        <v>702</v>
      </c>
      <c r="Y228" s="28" t="str">
        <f t="shared" si="6"/>
        <v>22020冷房店舗用無し（一定速）</v>
      </c>
      <c r="Z228" s="51">
        <v>0.25</v>
      </c>
      <c r="AA228" s="51">
        <v>0.75</v>
      </c>
      <c r="AB228" s="52">
        <v>0.25</v>
      </c>
      <c r="AC228" s="52">
        <v>0.75</v>
      </c>
      <c r="AD228" s="31">
        <f>省エネ計算フォーマット【EHP】!$W$170/100</f>
        <v>0</v>
      </c>
      <c r="AE228" s="32">
        <f t="shared" si="7"/>
        <v>0.75</v>
      </c>
    </row>
    <row r="229" spans="13:31" ht="13.5" customHeight="1">
      <c r="M229" s="41">
        <v>7</v>
      </c>
      <c r="N229" s="42" t="s">
        <v>6</v>
      </c>
      <c r="O229" s="42" t="s">
        <v>674</v>
      </c>
      <c r="P229" s="42" t="s">
        <v>676</v>
      </c>
      <c r="Q229" s="42" t="s">
        <v>337</v>
      </c>
      <c r="R229" s="43">
        <v>0</v>
      </c>
      <c r="T229" s="25">
        <v>2</v>
      </c>
      <c r="U229" s="50">
        <v>2020</v>
      </c>
      <c r="V229" s="41" t="s">
        <v>613</v>
      </c>
      <c r="W229" s="41" t="s">
        <v>606</v>
      </c>
      <c r="X229" s="41" t="s">
        <v>702</v>
      </c>
      <c r="Y229" s="28" t="str">
        <f t="shared" si="6"/>
        <v>22020冷房ビル用マルチ無し（一定速）</v>
      </c>
      <c r="Z229" s="51">
        <v>0.25</v>
      </c>
      <c r="AA229" s="51">
        <v>0.75</v>
      </c>
      <c r="AB229" s="52">
        <v>0.25</v>
      </c>
      <c r="AC229" s="52">
        <v>0.75</v>
      </c>
      <c r="AD229" s="31">
        <f>省エネ計算フォーマット【EHP】!$W$170/100</f>
        <v>0</v>
      </c>
      <c r="AE229" s="32">
        <f t="shared" si="7"/>
        <v>0.75</v>
      </c>
    </row>
    <row r="230" spans="13:31" ht="13.5" customHeight="1">
      <c r="M230" s="41">
        <v>7</v>
      </c>
      <c r="N230" s="42" t="s">
        <v>7</v>
      </c>
      <c r="O230" s="42" t="s">
        <v>674</v>
      </c>
      <c r="P230" s="42" t="s">
        <v>676</v>
      </c>
      <c r="Q230" s="42" t="s">
        <v>341</v>
      </c>
      <c r="R230" s="43">
        <v>0</v>
      </c>
      <c r="T230" s="25">
        <v>2</v>
      </c>
      <c r="U230" s="50">
        <v>2020</v>
      </c>
      <c r="V230" s="41" t="s">
        <v>613</v>
      </c>
      <c r="W230" s="41" t="s">
        <v>607</v>
      </c>
      <c r="X230" s="41" t="s">
        <v>702</v>
      </c>
      <c r="Y230" s="28" t="str">
        <f t="shared" si="6"/>
        <v>22020冷房設備用無し（一定速）</v>
      </c>
      <c r="Z230" s="51">
        <v>0.25</v>
      </c>
      <c r="AA230" s="51">
        <v>0.75</v>
      </c>
      <c r="AB230" s="52">
        <v>0.25</v>
      </c>
      <c r="AC230" s="52">
        <v>0.75</v>
      </c>
      <c r="AD230" s="31">
        <f>省エネ計算フォーマット【EHP】!$W$170/100</f>
        <v>0</v>
      </c>
      <c r="AE230" s="32">
        <f t="shared" si="7"/>
        <v>0.75</v>
      </c>
    </row>
    <row r="231" spans="13:31" ht="13.5" customHeight="1">
      <c r="M231" s="41">
        <v>7</v>
      </c>
      <c r="N231" s="42" t="s">
        <v>8</v>
      </c>
      <c r="O231" s="42" t="s">
        <v>674</v>
      </c>
      <c r="P231" s="42" t="s">
        <v>676</v>
      </c>
      <c r="Q231" s="42" t="s">
        <v>345</v>
      </c>
      <c r="R231" s="43">
        <v>0</v>
      </c>
      <c r="T231" s="25">
        <v>2</v>
      </c>
      <c r="U231" s="26">
        <v>2020</v>
      </c>
      <c r="V231" s="27" t="s">
        <v>614</v>
      </c>
      <c r="W231" s="27" t="s">
        <v>612</v>
      </c>
      <c r="X231" s="27" t="s">
        <v>618</v>
      </c>
      <c r="Y231" s="28" t="str">
        <f t="shared" si="6"/>
        <v>22020暖房店舗用有り</v>
      </c>
      <c r="Z231" s="51">
        <v>-0.96</v>
      </c>
      <c r="AA231" s="51">
        <v>1.96</v>
      </c>
      <c r="AB231" s="52">
        <v>1.0862000000000001</v>
      </c>
      <c r="AC231" s="52">
        <v>1.4483999999999999</v>
      </c>
      <c r="AD231" s="31">
        <f>省エネ計算フォーマット【EHP】!$W$170/100</f>
        <v>0</v>
      </c>
      <c r="AE231" s="32">
        <f t="shared" si="7"/>
        <v>1.448</v>
      </c>
    </row>
    <row r="232" spans="13:31" ht="13.5" customHeight="1">
      <c r="M232" s="41">
        <v>7</v>
      </c>
      <c r="N232" s="42" t="s">
        <v>9</v>
      </c>
      <c r="O232" s="42" t="s">
        <v>674</v>
      </c>
      <c r="P232" s="42" t="s">
        <v>676</v>
      </c>
      <c r="Q232" s="42" t="s">
        <v>349</v>
      </c>
      <c r="R232" s="43">
        <v>0</v>
      </c>
      <c r="T232" s="25">
        <v>2</v>
      </c>
      <c r="U232" s="26">
        <v>2020</v>
      </c>
      <c r="V232" s="27" t="s">
        <v>614</v>
      </c>
      <c r="W232" s="27" t="s">
        <v>606</v>
      </c>
      <c r="X232" s="27" t="s">
        <v>618</v>
      </c>
      <c r="Y232" s="28" t="str">
        <f t="shared" si="6"/>
        <v>22020暖房ビル用マルチ有り</v>
      </c>
      <c r="Z232" s="51">
        <v>-1.1000000000000001</v>
      </c>
      <c r="AA232" s="51">
        <v>2.1</v>
      </c>
      <c r="AB232" s="52">
        <v>1.0416000000000001</v>
      </c>
      <c r="AC232" s="52">
        <v>1.4596</v>
      </c>
      <c r="AD232" s="31">
        <f>省エネ計算フォーマット【EHP】!$W$170/100</f>
        <v>0</v>
      </c>
      <c r="AE232" s="32">
        <f t="shared" si="7"/>
        <v>1.4590000000000001</v>
      </c>
    </row>
    <row r="233" spans="13:31" ht="13.5" customHeight="1">
      <c r="M233" s="41">
        <v>7</v>
      </c>
      <c r="N233" s="42" t="s">
        <v>10</v>
      </c>
      <c r="O233" s="42" t="s">
        <v>674</v>
      </c>
      <c r="P233" s="42" t="s">
        <v>676</v>
      </c>
      <c r="Q233" s="42" t="s">
        <v>353</v>
      </c>
      <c r="R233" s="43">
        <v>0</v>
      </c>
      <c r="T233" s="25">
        <v>2</v>
      </c>
      <c r="U233" s="26">
        <v>2020</v>
      </c>
      <c r="V233" s="27" t="s">
        <v>614</v>
      </c>
      <c r="W233" s="27" t="s">
        <v>607</v>
      </c>
      <c r="X233" s="27" t="s">
        <v>618</v>
      </c>
      <c r="Y233" s="28" t="str">
        <f t="shared" si="6"/>
        <v>22020暖房設備用有り</v>
      </c>
      <c r="Z233" s="51">
        <v>-0.46</v>
      </c>
      <c r="AA233" s="51">
        <v>1.46</v>
      </c>
      <c r="AB233" s="52">
        <v>0.94</v>
      </c>
      <c r="AC233" s="52">
        <v>1.1100000000000001</v>
      </c>
      <c r="AD233" s="31">
        <f>省エネ計算フォーマット【EHP】!$W$170/100</f>
        <v>0</v>
      </c>
      <c r="AE233" s="32">
        <f t="shared" si="7"/>
        <v>1.1100000000000001</v>
      </c>
    </row>
    <row r="234" spans="13:31" ht="13.5" customHeight="1">
      <c r="M234" s="41">
        <v>7</v>
      </c>
      <c r="N234" s="42" t="s">
        <v>11</v>
      </c>
      <c r="O234" s="42" t="s">
        <v>674</v>
      </c>
      <c r="P234" s="42" t="s">
        <v>676</v>
      </c>
      <c r="Q234" s="42" t="s">
        <v>357</v>
      </c>
      <c r="R234" s="43">
        <v>0</v>
      </c>
      <c r="T234" s="25">
        <v>2</v>
      </c>
      <c r="U234" s="26">
        <v>2020</v>
      </c>
      <c r="V234" s="27" t="s">
        <v>614</v>
      </c>
      <c r="W234" s="27" t="s">
        <v>612</v>
      </c>
      <c r="X234" s="27" t="s">
        <v>702</v>
      </c>
      <c r="Y234" s="28" t="str">
        <f t="shared" si="6"/>
        <v>22020暖房店舗用無し（一定速）</v>
      </c>
      <c r="Z234" s="51">
        <v>0.25</v>
      </c>
      <c r="AA234" s="51">
        <v>0.75</v>
      </c>
      <c r="AB234" s="52">
        <v>0.25</v>
      </c>
      <c r="AC234" s="52">
        <v>0.75</v>
      </c>
      <c r="AD234" s="31">
        <f>省エネ計算フォーマット【EHP】!$W$170/100</f>
        <v>0</v>
      </c>
      <c r="AE234" s="32">
        <f t="shared" si="7"/>
        <v>0.75</v>
      </c>
    </row>
    <row r="235" spans="13:31" ht="13.5" customHeight="1">
      <c r="M235" s="41">
        <v>7</v>
      </c>
      <c r="N235" s="42" t="s">
        <v>12</v>
      </c>
      <c r="O235" s="42" t="s">
        <v>674</v>
      </c>
      <c r="P235" s="42" t="s">
        <v>676</v>
      </c>
      <c r="Q235" s="42" t="s">
        <v>361</v>
      </c>
      <c r="R235" s="43">
        <v>0</v>
      </c>
      <c r="T235" s="25">
        <v>2</v>
      </c>
      <c r="U235" s="26">
        <v>2020</v>
      </c>
      <c r="V235" s="27" t="s">
        <v>614</v>
      </c>
      <c r="W235" s="27" t="s">
        <v>606</v>
      </c>
      <c r="X235" s="27" t="s">
        <v>702</v>
      </c>
      <c r="Y235" s="28" t="str">
        <f t="shared" si="6"/>
        <v>22020暖房ビル用マルチ無し（一定速）</v>
      </c>
      <c r="Z235" s="51">
        <v>0.25</v>
      </c>
      <c r="AA235" s="51">
        <v>0.75</v>
      </c>
      <c r="AB235" s="52">
        <v>0.25</v>
      </c>
      <c r="AC235" s="52">
        <v>0.75</v>
      </c>
      <c r="AD235" s="31">
        <f>省エネ計算フォーマット【EHP】!$W$170/100</f>
        <v>0</v>
      </c>
      <c r="AE235" s="32">
        <f t="shared" si="7"/>
        <v>0.75</v>
      </c>
    </row>
    <row r="236" spans="13:31" ht="13.5" customHeight="1">
      <c r="M236" s="41">
        <v>8</v>
      </c>
      <c r="N236" s="42" t="s">
        <v>673</v>
      </c>
      <c r="O236" s="42" t="s">
        <v>674</v>
      </c>
      <c r="P236" s="42" t="s">
        <v>676</v>
      </c>
      <c r="Q236" s="42" t="s">
        <v>365</v>
      </c>
      <c r="R236" s="43">
        <v>0</v>
      </c>
      <c r="T236" s="25">
        <v>2</v>
      </c>
      <c r="U236" s="27">
        <v>2020</v>
      </c>
      <c r="V236" s="27" t="s">
        <v>614</v>
      </c>
      <c r="W236" s="27" t="s">
        <v>607</v>
      </c>
      <c r="X236" s="27" t="s">
        <v>702</v>
      </c>
      <c r="Y236" s="28" t="str">
        <f t="shared" si="6"/>
        <v>22020暖房設備用無し（一定速）</v>
      </c>
      <c r="Z236" s="51">
        <v>0.25</v>
      </c>
      <c r="AA236" s="51">
        <v>0.75</v>
      </c>
      <c r="AB236" s="52">
        <v>0.25</v>
      </c>
      <c r="AC236" s="52">
        <v>0.75</v>
      </c>
      <c r="AD236" s="31">
        <f>省エネ計算フォーマット【EHP】!$W$170/100</f>
        <v>0</v>
      </c>
      <c r="AE236" s="32">
        <f t="shared" si="7"/>
        <v>0.75</v>
      </c>
    </row>
    <row r="237" spans="13:31" ht="13.5" customHeight="1">
      <c r="M237" s="41">
        <v>8</v>
      </c>
      <c r="N237" s="42" t="s">
        <v>2</v>
      </c>
      <c r="O237" s="42" t="s">
        <v>674</v>
      </c>
      <c r="P237" s="42" t="s">
        <v>676</v>
      </c>
      <c r="Q237" s="42" t="s">
        <v>369</v>
      </c>
      <c r="R237" s="43">
        <v>0</v>
      </c>
      <c r="T237" s="53">
        <v>2</v>
      </c>
      <c r="U237" s="54">
        <v>2024</v>
      </c>
      <c r="V237" s="54" t="s">
        <v>613</v>
      </c>
      <c r="W237" s="54" t="s">
        <v>612</v>
      </c>
      <c r="X237" s="54" t="s">
        <v>618</v>
      </c>
      <c r="Y237" s="55" t="str">
        <f t="shared" si="6"/>
        <v>22024冷房店舗用有り</v>
      </c>
      <c r="Z237" s="56">
        <v>-1.58</v>
      </c>
      <c r="AA237" s="56">
        <v>2.58</v>
      </c>
      <c r="AB237" s="57">
        <v>1.0629999999999999</v>
      </c>
      <c r="AC237" s="57">
        <v>1.9193</v>
      </c>
      <c r="AD237" s="31">
        <f>省エネ計算フォーマット【EHP】!$W$170/100</f>
        <v>0</v>
      </c>
      <c r="AE237" s="37">
        <f t="shared" si="7"/>
        <v>1.919</v>
      </c>
    </row>
    <row r="238" spans="13:31" ht="13.5" customHeight="1">
      <c r="M238" s="41">
        <v>8</v>
      </c>
      <c r="N238" s="42" t="s">
        <v>3</v>
      </c>
      <c r="O238" s="42" t="s">
        <v>674</v>
      </c>
      <c r="P238" s="42" t="s">
        <v>676</v>
      </c>
      <c r="Q238" s="42" t="s">
        <v>373</v>
      </c>
      <c r="R238" s="43">
        <v>0</v>
      </c>
      <c r="T238" s="53">
        <v>2</v>
      </c>
      <c r="U238" s="54">
        <v>2024</v>
      </c>
      <c r="V238" s="54" t="s">
        <v>613</v>
      </c>
      <c r="W238" s="54" t="s">
        <v>606</v>
      </c>
      <c r="X238" s="54" t="s">
        <v>618</v>
      </c>
      <c r="Y238" s="55" t="str">
        <f t="shared" si="6"/>
        <v>22024冷房ビル用マルチ有り</v>
      </c>
      <c r="Z238" s="56">
        <v>-1.6</v>
      </c>
      <c r="AA238" s="56">
        <v>2.6</v>
      </c>
      <c r="AB238" s="57">
        <v>1.0759000000000001</v>
      </c>
      <c r="AC238" s="57">
        <v>1.931</v>
      </c>
      <c r="AD238" s="31">
        <f>省エネ計算フォーマット【EHP】!$W$170/100</f>
        <v>0</v>
      </c>
      <c r="AE238" s="37">
        <f t="shared" si="7"/>
        <v>1.931</v>
      </c>
    </row>
    <row r="239" spans="13:31" ht="14.25" customHeight="1">
      <c r="M239" s="41">
        <v>8</v>
      </c>
      <c r="N239" s="42" t="s">
        <v>4</v>
      </c>
      <c r="O239" s="42" t="s">
        <v>674</v>
      </c>
      <c r="P239" s="42" t="s">
        <v>676</v>
      </c>
      <c r="Q239" s="42" t="s">
        <v>377</v>
      </c>
      <c r="R239" s="43">
        <v>0</v>
      </c>
      <c r="T239" s="53">
        <v>2</v>
      </c>
      <c r="U239" s="54">
        <v>2024</v>
      </c>
      <c r="V239" s="54" t="s">
        <v>613</v>
      </c>
      <c r="W239" s="54" t="s">
        <v>607</v>
      </c>
      <c r="X239" s="54" t="s">
        <v>618</v>
      </c>
      <c r="Y239" s="55" t="str">
        <f t="shared" si="6"/>
        <v>22024冷房設備用有り</v>
      </c>
      <c r="Z239" s="56">
        <v>-0.6</v>
      </c>
      <c r="AA239" s="56">
        <v>1.6</v>
      </c>
      <c r="AB239" s="57">
        <v>1.0467</v>
      </c>
      <c r="AC239" s="57">
        <v>1.1882999999999999</v>
      </c>
      <c r="AD239" s="31">
        <f>省エネ計算フォーマット【EHP】!$W$170/100</f>
        <v>0</v>
      </c>
      <c r="AE239" s="37">
        <f t="shared" si="7"/>
        <v>1.1879999999999999</v>
      </c>
    </row>
    <row r="240" spans="13:31" ht="13.5" customHeight="1">
      <c r="M240" s="41">
        <v>8</v>
      </c>
      <c r="N240" s="42" t="s">
        <v>5</v>
      </c>
      <c r="O240" s="42" t="s">
        <v>674</v>
      </c>
      <c r="P240" s="42" t="s">
        <v>676</v>
      </c>
      <c r="Q240" s="42" t="s">
        <v>381</v>
      </c>
      <c r="R240" s="43">
        <v>0</v>
      </c>
      <c r="T240" s="53">
        <v>2</v>
      </c>
      <c r="U240" s="54">
        <v>2024</v>
      </c>
      <c r="V240" s="54" t="s">
        <v>613</v>
      </c>
      <c r="W240" s="54" t="s">
        <v>612</v>
      </c>
      <c r="X240" s="54" t="s">
        <v>702</v>
      </c>
      <c r="Y240" s="55" t="str">
        <f t="shared" si="6"/>
        <v>22024冷房店舗用無し（一定速）</v>
      </c>
      <c r="Z240" s="56">
        <v>0.25</v>
      </c>
      <c r="AA240" s="56">
        <v>0.75</v>
      </c>
      <c r="AB240" s="57">
        <v>0.25</v>
      </c>
      <c r="AC240" s="57">
        <v>0.75</v>
      </c>
      <c r="AD240" s="31">
        <f>省エネ計算フォーマット【EHP】!$W$170/100</f>
        <v>0</v>
      </c>
      <c r="AE240" s="37">
        <f t="shared" si="7"/>
        <v>0.75</v>
      </c>
    </row>
    <row r="241" spans="13:31" ht="13.5" customHeight="1">
      <c r="M241" s="41">
        <v>8</v>
      </c>
      <c r="N241" s="42" t="s">
        <v>6</v>
      </c>
      <c r="O241" s="42" t="s">
        <v>674</v>
      </c>
      <c r="P241" s="42" t="s">
        <v>676</v>
      </c>
      <c r="Q241" s="42" t="s">
        <v>385</v>
      </c>
      <c r="R241" s="43">
        <v>0</v>
      </c>
      <c r="T241" s="53">
        <v>2</v>
      </c>
      <c r="U241" s="54">
        <v>2024</v>
      </c>
      <c r="V241" s="54" t="s">
        <v>613</v>
      </c>
      <c r="W241" s="54" t="s">
        <v>606</v>
      </c>
      <c r="X241" s="54" t="s">
        <v>702</v>
      </c>
      <c r="Y241" s="55" t="str">
        <f t="shared" si="6"/>
        <v>22024冷房ビル用マルチ無し（一定速）</v>
      </c>
      <c r="Z241" s="56">
        <v>0.25</v>
      </c>
      <c r="AA241" s="56">
        <v>0.75</v>
      </c>
      <c r="AB241" s="57">
        <v>0.25</v>
      </c>
      <c r="AC241" s="57">
        <v>0.75</v>
      </c>
      <c r="AD241" s="31">
        <f>省エネ計算フォーマット【EHP】!$W$170/100</f>
        <v>0</v>
      </c>
      <c r="AE241" s="37">
        <f t="shared" si="7"/>
        <v>0.75</v>
      </c>
    </row>
    <row r="242" spans="13:31" ht="13.5" customHeight="1">
      <c r="M242" s="41">
        <v>8</v>
      </c>
      <c r="N242" s="42" t="s">
        <v>7</v>
      </c>
      <c r="O242" s="42" t="s">
        <v>674</v>
      </c>
      <c r="P242" s="42" t="s">
        <v>676</v>
      </c>
      <c r="Q242" s="42" t="s">
        <v>389</v>
      </c>
      <c r="R242" s="43">
        <v>0</v>
      </c>
      <c r="T242" s="53">
        <v>2</v>
      </c>
      <c r="U242" s="54">
        <v>2024</v>
      </c>
      <c r="V242" s="54" t="s">
        <v>613</v>
      </c>
      <c r="W242" s="54" t="s">
        <v>607</v>
      </c>
      <c r="X242" s="54" t="s">
        <v>702</v>
      </c>
      <c r="Y242" s="55" t="str">
        <f t="shared" si="6"/>
        <v>22024冷房設備用無し（一定速）</v>
      </c>
      <c r="Z242" s="56">
        <v>0.25</v>
      </c>
      <c r="AA242" s="56">
        <v>0.75</v>
      </c>
      <c r="AB242" s="57">
        <v>0.25</v>
      </c>
      <c r="AC242" s="57">
        <v>0.75</v>
      </c>
      <c r="AD242" s="31">
        <f>省エネ計算フォーマット【EHP】!$W$170/100</f>
        <v>0</v>
      </c>
      <c r="AE242" s="37">
        <f t="shared" si="7"/>
        <v>0.75</v>
      </c>
    </row>
    <row r="243" spans="13:31" ht="14.25" customHeight="1">
      <c r="M243" s="41">
        <v>8</v>
      </c>
      <c r="N243" s="42" t="s">
        <v>8</v>
      </c>
      <c r="O243" s="42" t="s">
        <v>674</v>
      </c>
      <c r="P243" s="42" t="s">
        <v>676</v>
      </c>
      <c r="Q243" s="42" t="s">
        <v>393</v>
      </c>
      <c r="R243" s="43">
        <v>0</v>
      </c>
      <c r="T243" s="53">
        <v>2</v>
      </c>
      <c r="U243" s="54">
        <v>2024</v>
      </c>
      <c r="V243" s="54" t="s">
        <v>614</v>
      </c>
      <c r="W243" s="54" t="s">
        <v>612</v>
      </c>
      <c r="X243" s="54" t="s">
        <v>618</v>
      </c>
      <c r="Y243" s="55" t="str">
        <f t="shared" si="6"/>
        <v>22024暖房店舗用有り</v>
      </c>
      <c r="Z243" s="56">
        <v>-1.04</v>
      </c>
      <c r="AA243" s="56">
        <v>2.04</v>
      </c>
      <c r="AB243" s="57">
        <v>1.0898000000000001</v>
      </c>
      <c r="AC243" s="57">
        <v>1.5076000000000001</v>
      </c>
      <c r="AD243" s="31">
        <f>省エネ計算フォーマット【EHP】!$W$170/100</f>
        <v>0</v>
      </c>
      <c r="AE243" s="37">
        <f t="shared" si="7"/>
        <v>1.5069999999999999</v>
      </c>
    </row>
    <row r="244" spans="13:31" ht="13.5" customHeight="1">
      <c r="M244" s="41">
        <v>8</v>
      </c>
      <c r="N244" s="42" t="s">
        <v>9</v>
      </c>
      <c r="O244" s="42" t="s">
        <v>674</v>
      </c>
      <c r="P244" s="42" t="s">
        <v>676</v>
      </c>
      <c r="Q244" s="42" t="s">
        <v>397</v>
      </c>
      <c r="R244" s="43">
        <v>0</v>
      </c>
      <c r="T244" s="53">
        <v>2</v>
      </c>
      <c r="U244" s="54">
        <v>2024</v>
      </c>
      <c r="V244" s="54" t="s">
        <v>614</v>
      </c>
      <c r="W244" s="54" t="s">
        <v>606</v>
      </c>
      <c r="X244" s="54" t="s">
        <v>618</v>
      </c>
      <c r="Y244" s="55" t="str">
        <f t="shared" si="6"/>
        <v>22024暖房ビル用マルチ有り</v>
      </c>
      <c r="Z244" s="56">
        <v>-1.1399999999999999</v>
      </c>
      <c r="AA244" s="56">
        <v>2.14</v>
      </c>
      <c r="AB244" s="57">
        <v>1.0454000000000001</v>
      </c>
      <c r="AC244" s="57">
        <v>1.5936999999999999</v>
      </c>
      <c r="AD244" s="31">
        <f>省エネ計算フォーマット【EHP】!$W$170/100</f>
        <v>0</v>
      </c>
      <c r="AE244" s="37">
        <f t="shared" si="7"/>
        <v>1.593</v>
      </c>
    </row>
    <row r="245" spans="13:31" ht="13.5" customHeight="1">
      <c r="M245" s="41">
        <v>8</v>
      </c>
      <c r="N245" s="42" t="s">
        <v>10</v>
      </c>
      <c r="O245" s="42" t="s">
        <v>674</v>
      </c>
      <c r="P245" s="42" t="s">
        <v>676</v>
      </c>
      <c r="Q245" s="42" t="s">
        <v>401</v>
      </c>
      <c r="R245" s="43">
        <v>0</v>
      </c>
      <c r="T245" s="53">
        <v>2</v>
      </c>
      <c r="U245" s="54">
        <v>2024</v>
      </c>
      <c r="V245" s="54" t="s">
        <v>614</v>
      </c>
      <c r="W245" s="54" t="s">
        <v>607</v>
      </c>
      <c r="X245" s="54" t="s">
        <v>618</v>
      </c>
      <c r="Y245" s="55" t="str">
        <f t="shared" si="6"/>
        <v>22024暖房設備用有り</v>
      </c>
      <c r="Z245" s="56">
        <v>-0.57999999999999996</v>
      </c>
      <c r="AA245" s="56">
        <v>1.58</v>
      </c>
      <c r="AB245" s="57">
        <v>1.0335000000000001</v>
      </c>
      <c r="AC245" s="57">
        <v>1.1766000000000001</v>
      </c>
      <c r="AD245" s="31">
        <f>省エネ計算フォーマット【EHP】!$W$170/100</f>
        <v>0</v>
      </c>
      <c r="AE245" s="37">
        <f t="shared" si="7"/>
        <v>1.1759999999999999</v>
      </c>
    </row>
    <row r="246" spans="13:31" ht="13.5" customHeight="1">
      <c r="M246" s="41">
        <v>8</v>
      </c>
      <c r="N246" s="42" t="s">
        <v>11</v>
      </c>
      <c r="O246" s="42" t="s">
        <v>674</v>
      </c>
      <c r="P246" s="42" t="s">
        <v>676</v>
      </c>
      <c r="Q246" s="42" t="s">
        <v>405</v>
      </c>
      <c r="R246" s="43">
        <v>0</v>
      </c>
      <c r="T246" s="53">
        <v>2</v>
      </c>
      <c r="U246" s="54">
        <v>2024</v>
      </c>
      <c r="V246" s="54" t="s">
        <v>614</v>
      </c>
      <c r="W246" s="54" t="s">
        <v>612</v>
      </c>
      <c r="X246" s="54" t="s">
        <v>702</v>
      </c>
      <c r="Y246" s="55" t="str">
        <f t="shared" si="6"/>
        <v>22024暖房店舗用無し（一定速）</v>
      </c>
      <c r="Z246" s="56">
        <v>0.25</v>
      </c>
      <c r="AA246" s="56">
        <v>0.75</v>
      </c>
      <c r="AB246" s="57">
        <v>0.25</v>
      </c>
      <c r="AC246" s="57">
        <v>0.75</v>
      </c>
      <c r="AD246" s="31">
        <f>省エネ計算フォーマット【EHP】!$W$170/100</f>
        <v>0</v>
      </c>
      <c r="AE246" s="37">
        <f t="shared" si="7"/>
        <v>0.75</v>
      </c>
    </row>
    <row r="247" spans="13:31" ht="13.5" customHeight="1">
      <c r="M247" s="41">
        <v>8</v>
      </c>
      <c r="N247" s="42" t="s">
        <v>12</v>
      </c>
      <c r="O247" s="42" t="s">
        <v>674</v>
      </c>
      <c r="P247" s="42" t="s">
        <v>676</v>
      </c>
      <c r="Q247" s="42" t="s">
        <v>409</v>
      </c>
      <c r="R247" s="43">
        <v>0</v>
      </c>
      <c r="T247" s="53">
        <v>2</v>
      </c>
      <c r="U247" s="54">
        <v>2024</v>
      </c>
      <c r="V247" s="54" t="s">
        <v>614</v>
      </c>
      <c r="W247" s="54" t="s">
        <v>606</v>
      </c>
      <c r="X247" s="54" t="s">
        <v>702</v>
      </c>
      <c r="Y247" s="55" t="str">
        <f t="shared" si="6"/>
        <v>22024暖房ビル用マルチ無し（一定速）</v>
      </c>
      <c r="Z247" s="56">
        <v>0.25</v>
      </c>
      <c r="AA247" s="56">
        <v>0.75</v>
      </c>
      <c r="AB247" s="57">
        <v>0.25</v>
      </c>
      <c r="AC247" s="57">
        <v>0.75</v>
      </c>
      <c r="AD247" s="31">
        <f>省エネ計算フォーマット【EHP】!$W$170/100</f>
        <v>0</v>
      </c>
      <c r="AE247" s="37">
        <f t="shared" si="7"/>
        <v>0.75</v>
      </c>
    </row>
    <row r="248" spans="13:31" ht="13.5" customHeight="1">
      <c r="M248" s="41">
        <v>9</v>
      </c>
      <c r="N248" s="42" t="s">
        <v>673</v>
      </c>
      <c r="O248" s="42" t="s">
        <v>674</v>
      </c>
      <c r="P248" s="42" t="s">
        <v>676</v>
      </c>
      <c r="Q248" s="42" t="s">
        <v>413</v>
      </c>
      <c r="R248" s="43">
        <v>0</v>
      </c>
      <c r="T248" s="53">
        <v>2</v>
      </c>
      <c r="U248" s="54">
        <v>2024</v>
      </c>
      <c r="V248" s="54" t="s">
        <v>614</v>
      </c>
      <c r="W248" s="54" t="s">
        <v>607</v>
      </c>
      <c r="X248" s="54" t="s">
        <v>702</v>
      </c>
      <c r="Y248" s="55" t="str">
        <f t="shared" si="6"/>
        <v>22024暖房設備用無し（一定速）</v>
      </c>
      <c r="Z248" s="56">
        <v>0.25</v>
      </c>
      <c r="AA248" s="56">
        <v>0.75</v>
      </c>
      <c r="AB248" s="57">
        <v>0.25</v>
      </c>
      <c r="AC248" s="57">
        <v>0.75</v>
      </c>
      <c r="AD248" s="31">
        <f>省エネ計算フォーマット【EHP】!$W$170/100</f>
        <v>0</v>
      </c>
      <c r="AE248" s="37">
        <f t="shared" si="7"/>
        <v>0.75</v>
      </c>
    </row>
    <row r="249" spans="13:31" ht="13.5" customHeight="1">
      <c r="M249" s="41">
        <v>9</v>
      </c>
      <c r="N249" s="42" t="s">
        <v>2</v>
      </c>
      <c r="O249" s="42" t="s">
        <v>674</v>
      </c>
      <c r="P249" s="42" t="s">
        <v>676</v>
      </c>
      <c r="Q249" s="42" t="s">
        <v>417</v>
      </c>
      <c r="R249" s="43">
        <v>0</v>
      </c>
      <c r="T249" s="25">
        <v>3</v>
      </c>
      <c r="U249" s="26">
        <v>1995</v>
      </c>
      <c r="V249" s="27" t="s">
        <v>19</v>
      </c>
      <c r="W249" s="27" t="s">
        <v>612</v>
      </c>
      <c r="X249" s="27" t="s">
        <v>618</v>
      </c>
      <c r="Y249" s="28" t="str">
        <f t="shared" si="6"/>
        <v>31995冷房店舗用有り</v>
      </c>
      <c r="Z249" s="51">
        <v>0.32</v>
      </c>
      <c r="AA249" s="51">
        <v>0.68</v>
      </c>
      <c r="AB249" s="52">
        <v>1.0165999999999999</v>
      </c>
      <c r="AC249" s="52">
        <v>0.50590000000000002</v>
      </c>
      <c r="AD249" s="31">
        <f>省エネ計算フォーマット【EHP】!$X$170/100</f>
        <v>0</v>
      </c>
      <c r="AE249" s="32">
        <f t="shared" si="7"/>
        <v>0.505</v>
      </c>
    </row>
    <row r="250" spans="13:31" ht="13.5" customHeight="1">
      <c r="M250" s="41">
        <v>9</v>
      </c>
      <c r="N250" s="42" t="s">
        <v>3</v>
      </c>
      <c r="O250" s="42" t="s">
        <v>674</v>
      </c>
      <c r="P250" s="42" t="s">
        <v>676</v>
      </c>
      <c r="Q250" s="42" t="s">
        <v>421</v>
      </c>
      <c r="R250" s="43">
        <v>0</v>
      </c>
      <c r="T250" s="25">
        <v>3</v>
      </c>
      <c r="U250" s="26">
        <v>1995</v>
      </c>
      <c r="V250" s="27" t="s">
        <v>19</v>
      </c>
      <c r="W250" s="27" t="s">
        <v>606</v>
      </c>
      <c r="X250" s="27" t="s">
        <v>618</v>
      </c>
      <c r="Y250" s="28" t="str">
        <f t="shared" si="6"/>
        <v>31995冷房ビル用マルチ有り</v>
      </c>
      <c r="Z250" s="51">
        <v>-0.218</v>
      </c>
      <c r="AA250" s="51">
        <v>1.218</v>
      </c>
      <c r="AB250" s="52">
        <v>1.0356000000000001</v>
      </c>
      <c r="AC250" s="52">
        <v>0.90459999999999996</v>
      </c>
      <c r="AD250" s="31">
        <f>省エネ計算フォーマット【EHP】!$X$170/100</f>
        <v>0</v>
      </c>
      <c r="AE250" s="32">
        <f t="shared" si="7"/>
        <v>0.90400000000000003</v>
      </c>
    </row>
    <row r="251" spans="13:31" ht="13.5" customHeight="1">
      <c r="M251" s="41">
        <v>9</v>
      </c>
      <c r="N251" s="42" t="s">
        <v>4</v>
      </c>
      <c r="O251" s="42" t="s">
        <v>674</v>
      </c>
      <c r="P251" s="42" t="s">
        <v>676</v>
      </c>
      <c r="Q251" s="42" t="s">
        <v>425</v>
      </c>
      <c r="R251" s="43">
        <v>0</v>
      </c>
      <c r="T251" s="25">
        <v>3</v>
      </c>
      <c r="U251" s="26">
        <v>1995</v>
      </c>
      <c r="V251" s="27" t="s">
        <v>19</v>
      </c>
      <c r="W251" s="27" t="s">
        <v>607</v>
      </c>
      <c r="X251" s="27" t="s">
        <v>618</v>
      </c>
      <c r="Y251" s="28" t="str">
        <f t="shared" si="6"/>
        <v>31995冷房設備用有り</v>
      </c>
      <c r="Z251" s="51">
        <v>0.25</v>
      </c>
      <c r="AA251" s="51">
        <v>0.75</v>
      </c>
      <c r="AB251" s="52">
        <v>1.0219</v>
      </c>
      <c r="AC251" s="52">
        <v>0.55700000000000005</v>
      </c>
      <c r="AD251" s="31">
        <f>省エネ計算フォーマット【EHP】!$X$170/100</f>
        <v>0</v>
      </c>
      <c r="AE251" s="32">
        <f t="shared" si="7"/>
        <v>0.55700000000000005</v>
      </c>
    </row>
    <row r="252" spans="13:31" ht="13.5" customHeight="1">
      <c r="M252" s="41">
        <v>9</v>
      </c>
      <c r="N252" s="42" t="s">
        <v>5</v>
      </c>
      <c r="O252" s="42" t="s">
        <v>674</v>
      </c>
      <c r="P252" s="42" t="s">
        <v>676</v>
      </c>
      <c r="Q252" s="42" t="s">
        <v>429</v>
      </c>
      <c r="R252" s="43">
        <v>0</v>
      </c>
      <c r="T252" s="25">
        <v>3</v>
      </c>
      <c r="U252" s="26">
        <v>1995</v>
      </c>
      <c r="V252" s="27" t="s">
        <v>19</v>
      </c>
      <c r="W252" s="27" t="s">
        <v>612</v>
      </c>
      <c r="X252" s="27" t="s">
        <v>702</v>
      </c>
      <c r="Y252" s="28" t="str">
        <f t="shared" si="6"/>
        <v>31995冷房店舗用無し（一定速）</v>
      </c>
      <c r="Z252" s="51">
        <v>0.26</v>
      </c>
      <c r="AA252" s="51">
        <v>0.74</v>
      </c>
      <c r="AB252" s="52">
        <v>0.26</v>
      </c>
      <c r="AC252" s="52">
        <v>0.74</v>
      </c>
      <c r="AD252" s="31">
        <f>省エネ計算フォーマット【EHP】!$X$170/100</f>
        <v>0</v>
      </c>
      <c r="AE252" s="32">
        <f t="shared" si="7"/>
        <v>0.74</v>
      </c>
    </row>
    <row r="253" spans="13:31" ht="13.5" customHeight="1">
      <c r="M253" s="41">
        <v>9</v>
      </c>
      <c r="N253" s="42" t="s">
        <v>6</v>
      </c>
      <c r="O253" s="42" t="s">
        <v>674</v>
      </c>
      <c r="P253" s="42" t="s">
        <v>676</v>
      </c>
      <c r="Q253" s="42" t="s">
        <v>433</v>
      </c>
      <c r="R253" s="43">
        <v>0</v>
      </c>
      <c r="T253" s="25">
        <v>3</v>
      </c>
      <c r="U253" s="26">
        <v>1995</v>
      </c>
      <c r="V253" s="27" t="s">
        <v>19</v>
      </c>
      <c r="W253" s="27" t="s">
        <v>606</v>
      </c>
      <c r="X253" s="27" t="s">
        <v>702</v>
      </c>
      <c r="Y253" s="28" t="str">
        <f t="shared" si="6"/>
        <v>31995冷房ビル用マルチ無し（一定速）</v>
      </c>
      <c r="Z253" s="51">
        <v>0.26</v>
      </c>
      <c r="AA253" s="51">
        <v>0.74</v>
      </c>
      <c r="AB253" s="52">
        <v>0.26</v>
      </c>
      <c r="AC253" s="52">
        <v>0.74</v>
      </c>
      <c r="AD253" s="31">
        <f>省エネ計算フォーマット【EHP】!$X$170/100</f>
        <v>0</v>
      </c>
      <c r="AE253" s="32">
        <f t="shared" si="7"/>
        <v>0.74</v>
      </c>
    </row>
    <row r="254" spans="13:31" ht="13.5" customHeight="1">
      <c r="M254" s="41">
        <v>9</v>
      </c>
      <c r="N254" s="42" t="s">
        <v>7</v>
      </c>
      <c r="O254" s="42" t="s">
        <v>674</v>
      </c>
      <c r="P254" s="42" t="s">
        <v>676</v>
      </c>
      <c r="Q254" s="42" t="s">
        <v>437</v>
      </c>
      <c r="R254" s="43">
        <v>0</v>
      </c>
      <c r="T254" s="25">
        <v>3</v>
      </c>
      <c r="U254" s="26">
        <v>1995</v>
      </c>
      <c r="V254" s="27" t="s">
        <v>19</v>
      </c>
      <c r="W254" s="27" t="s">
        <v>607</v>
      </c>
      <c r="X254" s="27" t="s">
        <v>702</v>
      </c>
      <c r="Y254" s="28" t="str">
        <f t="shared" si="6"/>
        <v>31995冷房設備用無し（一定速）</v>
      </c>
      <c r="Z254" s="51">
        <v>0.26</v>
      </c>
      <c r="AA254" s="51">
        <v>0.74</v>
      </c>
      <c r="AB254" s="52">
        <v>0.26</v>
      </c>
      <c r="AC254" s="52">
        <v>0.74</v>
      </c>
      <c r="AD254" s="31">
        <f>省エネ計算フォーマット【EHP】!$X$170/100</f>
        <v>0</v>
      </c>
      <c r="AE254" s="32">
        <f t="shared" si="7"/>
        <v>0.74</v>
      </c>
    </row>
    <row r="255" spans="13:31" ht="13.5" customHeight="1">
      <c r="M255" s="41">
        <v>9</v>
      </c>
      <c r="N255" s="42" t="s">
        <v>8</v>
      </c>
      <c r="O255" s="42" t="s">
        <v>674</v>
      </c>
      <c r="P255" s="42" t="s">
        <v>676</v>
      </c>
      <c r="Q255" s="42" t="s">
        <v>441</v>
      </c>
      <c r="R255" s="43">
        <v>0</v>
      </c>
      <c r="T255" s="25">
        <v>3</v>
      </c>
      <c r="U255" s="26">
        <v>1995</v>
      </c>
      <c r="V255" s="27" t="s">
        <v>20</v>
      </c>
      <c r="W255" s="27" t="s">
        <v>612</v>
      </c>
      <c r="X255" s="27" t="s">
        <v>618</v>
      </c>
      <c r="Y255" s="28" t="str">
        <f t="shared" si="6"/>
        <v>31995暖房店舗用有り</v>
      </c>
      <c r="Z255" s="51">
        <v>0.374</v>
      </c>
      <c r="AA255" s="51">
        <v>0.626</v>
      </c>
      <c r="AB255" s="52">
        <v>1.0275000000000001</v>
      </c>
      <c r="AC255" s="52">
        <v>0.46260000000000001</v>
      </c>
      <c r="AD255" s="31">
        <f>省エネ計算フォーマット【EHP】!$X$170/100</f>
        <v>0</v>
      </c>
      <c r="AE255" s="32">
        <f t="shared" si="7"/>
        <v>0.46200000000000002</v>
      </c>
    </row>
    <row r="256" spans="13:31" ht="13.5" customHeight="1">
      <c r="M256" s="41">
        <v>9</v>
      </c>
      <c r="N256" s="42" t="s">
        <v>9</v>
      </c>
      <c r="O256" s="42" t="s">
        <v>674</v>
      </c>
      <c r="P256" s="42" t="s">
        <v>676</v>
      </c>
      <c r="Q256" s="42" t="s">
        <v>445</v>
      </c>
      <c r="R256" s="43">
        <v>0</v>
      </c>
      <c r="T256" s="25">
        <v>3</v>
      </c>
      <c r="U256" s="26">
        <v>1995</v>
      </c>
      <c r="V256" s="27" t="s">
        <v>20</v>
      </c>
      <c r="W256" s="27" t="s">
        <v>606</v>
      </c>
      <c r="X256" s="27" t="s">
        <v>618</v>
      </c>
      <c r="Y256" s="28" t="str">
        <f t="shared" si="6"/>
        <v>31995暖房ビル用マルチ有り</v>
      </c>
      <c r="Z256" s="51">
        <v>-0.112</v>
      </c>
      <c r="AA256" s="51">
        <v>1.1120000000000001</v>
      </c>
      <c r="AB256" s="52">
        <v>1.0236000000000001</v>
      </c>
      <c r="AC256" s="52">
        <v>0.82809999999999995</v>
      </c>
      <c r="AD256" s="31">
        <f>省エネ計算フォーマット【EHP】!$X$170/100</f>
        <v>0</v>
      </c>
      <c r="AE256" s="32">
        <f t="shared" si="7"/>
        <v>0.82799999999999996</v>
      </c>
    </row>
    <row r="257" spans="13:31" ht="13.5" customHeight="1">
      <c r="M257" s="41">
        <v>9</v>
      </c>
      <c r="N257" s="42" t="s">
        <v>10</v>
      </c>
      <c r="O257" s="42" t="s">
        <v>674</v>
      </c>
      <c r="P257" s="42" t="s">
        <v>676</v>
      </c>
      <c r="Q257" s="42" t="s">
        <v>449</v>
      </c>
      <c r="R257" s="43">
        <v>0.13</v>
      </c>
      <c r="T257" s="25">
        <v>3</v>
      </c>
      <c r="U257" s="26">
        <v>1995</v>
      </c>
      <c r="V257" s="27" t="s">
        <v>20</v>
      </c>
      <c r="W257" s="27" t="s">
        <v>607</v>
      </c>
      <c r="X257" s="27" t="s">
        <v>618</v>
      </c>
      <c r="Y257" s="28" t="str">
        <f t="shared" si="6"/>
        <v>31995暖房設備用有り</v>
      </c>
      <c r="Z257" s="51">
        <v>0.25</v>
      </c>
      <c r="AA257" s="51">
        <v>0.75</v>
      </c>
      <c r="AB257" s="52">
        <v>1.0159</v>
      </c>
      <c r="AC257" s="52">
        <v>0.5585</v>
      </c>
      <c r="AD257" s="31">
        <f>省エネ計算フォーマット【EHP】!$X$170/100</f>
        <v>0</v>
      </c>
      <c r="AE257" s="32">
        <f t="shared" si="7"/>
        <v>0.55800000000000005</v>
      </c>
    </row>
    <row r="258" spans="13:31" ht="13.5" customHeight="1">
      <c r="M258" s="41">
        <v>9</v>
      </c>
      <c r="N258" s="42" t="s">
        <v>11</v>
      </c>
      <c r="O258" s="42" t="s">
        <v>674</v>
      </c>
      <c r="P258" s="42" t="s">
        <v>676</v>
      </c>
      <c r="Q258" s="42" t="s">
        <v>453</v>
      </c>
      <c r="R258" s="43">
        <v>6.7000000000000004E-2</v>
      </c>
      <c r="T258" s="25">
        <v>3</v>
      </c>
      <c r="U258" s="26">
        <v>1995</v>
      </c>
      <c r="V258" s="27" t="s">
        <v>20</v>
      </c>
      <c r="W258" s="27" t="s">
        <v>612</v>
      </c>
      <c r="X258" s="27" t="s">
        <v>702</v>
      </c>
      <c r="Y258" s="28" t="str">
        <f t="shared" si="6"/>
        <v>31995暖房店舗用無し（一定速）</v>
      </c>
      <c r="Z258" s="51">
        <v>0.26</v>
      </c>
      <c r="AA258" s="51">
        <v>0.74</v>
      </c>
      <c r="AB258" s="52">
        <v>0.26</v>
      </c>
      <c r="AC258" s="52">
        <v>0.74</v>
      </c>
      <c r="AD258" s="31">
        <f>省エネ計算フォーマット【EHP】!$X$170/100</f>
        <v>0</v>
      </c>
      <c r="AE258" s="32">
        <f t="shared" si="7"/>
        <v>0.74</v>
      </c>
    </row>
    <row r="259" spans="13:31" ht="13.5" customHeight="1">
      <c r="M259" s="41">
        <v>9</v>
      </c>
      <c r="N259" s="42" t="s">
        <v>12</v>
      </c>
      <c r="O259" s="42" t="s">
        <v>674</v>
      </c>
      <c r="P259" s="42" t="s">
        <v>676</v>
      </c>
      <c r="Q259" s="42" t="s">
        <v>457</v>
      </c>
      <c r="R259" s="43">
        <v>0</v>
      </c>
      <c r="T259" s="25">
        <v>3</v>
      </c>
      <c r="U259" s="26">
        <v>1995</v>
      </c>
      <c r="V259" s="27" t="s">
        <v>20</v>
      </c>
      <c r="W259" s="27" t="s">
        <v>606</v>
      </c>
      <c r="X259" s="27" t="s">
        <v>702</v>
      </c>
      <c r="Y259" s="28" t="str">
        <f t="shared" si="6"/>
        <v>31995暖房ビル用マルチ無し（一定速）</v>
      </c>
      <c r="Z259" s="51">
        <v>0.26</v>
      </c>
      <c r="AA259" s="51">
        <v>0.74</v>
      </c>
      <c r="AB259" s="52">
        <v>0.26</v>
      </c>
      <c r="AC259" s="52">
        <v>0.74</v>
      </c>
      <c r="AD259" s="31">
        <f>省エネ計算フォーマット【EHP】!$X$170/100</f>
        <v>0</v>
      </c>
      <c r="AE259" s="32">
        <f t="shared" si="7"/>
        <v>0.74</v>
      </c>
    </row>
    <row r="260" spans="13:31" ht="13.5" customHeight="1">
      <c r="M260" s="41">
        <v>10</v>
      </c>
      <c r="N260" s="42" t="s">
        <v>673</v>
      </c>
      <c r="O260" s="42" t="s">
        <v>674</v>
      </c>
      <c r="P260" s="42" t="s">
        <v>676</v>
      </c>
      <c r="Q260" s="42" t="s">
        <v>461</v>
      </c>
      <c r="R260" s="43">
        <v>6.2E-2</v>
      </c>
      <c r="T260" s="25">
        <v>3</v>
      </c>
      <c r="U260" s="26">
        <v>1995</v>
      </c>
      <c r="V260" s="27" t="s">
        <v>20</v>
      </c>
      <c r="W260" s="27" t="s">
        <v>607</v>
      </c>
      <c r="X260" s="27" t="s">
        <v>702</v>
      </c>
      <c r="Y260" s="28" t="str">
        <f t="shared" si="6"/>
        <v>31995暖房設備用無し（一定速）</v>
      </c>
      <c r="Z260" s="51">
        <v>0.26</v>
      </c>
      <c r="AA260" s="51">
        <v>0.74</v>
      </c>
      <c r="AB260" s="52">
        <v>0.26</v>
      </c>
      <c r="AC260" s="52">
        <v>0.74</v>
      </c>
      <c r="AD260" s="31">
        <f>省エネ計算フォーマット【EHP】!$X$170/100</f>
        <v>0</v>
      </c>
      <c r="AE260" s="32">
        <f t="shared" si="7"/>
        <v>0.74</v>
      </c>
    </row>
    <row r="261" spans="13:31" ht="13.5" customHeight="1">
      <c r="M261" s="41">
        <v>10</v>
      </c>
      <c r="N261" s="42" t="s">
        <v>2</v>
      </c>
      <c r="O261" s="42" t="s">
        <v>674</v>
      </c>
      <c r="P261" s="42" t="s">
        <v>676</v>
      </c>
      <c r="Q261" s="42" t="s">
        <v>465</v>
      </c>
      <c r="R261" s="43">
        <v>0</v>
      </c>
      <c r="T261" s="25">
        <v>3</v>
      </c>
      <c r="U261" s="26">
        <v>2005</v>
      </c>
      <c r="V261" s="27" t="s">
        <v>19</v>
      </c>
      <c r="W261" s="27" t="s">
        <v>612</v>
      </c>
      <c r="X261" s="27" t="s">
        <v>618</v>
      </c>
      <c r="Y261" s="28" t="str">
        <f t="shared" si="6"/>
        <v>32005冷房店舗用有り</v>
      </c>
      <c r="Z261" s="51">
        <v>-0.86599999999999999</v>
      </c>
      <c r="AA261" s="51">
        <v>1.8660000000000001</v>
      </c>
      <c r="AB261" s="52">
        <v>1.0455000000000001</v>
      </c>
      <c r="AC261" s="52">
        <v>1.3880999999999999</v>
      </c>
      <c r="AD261" s="31">
        <f>省エネ計算フォーマット【EHP】!$X$170/100</f>
        <v>0</v>
      </c>
      <c r="AE261" s="32">
        <f t="shared" si="7"/>
        <v>1.3879999999999999</v>
      </c>
    </row>
    <row r="262" spans="13:31" ht="13.5" customHeight="1">
      <c r="M262" s="41">
        <v>10</v>
      </c>
      <c r="N262" s="42" t="s">
        <v>3</v>
      </c>
      <c r="O262" s="42" t="s">
        <v>674</v>
      </c>
      <c r="P262" s="42" t="s">
        <v>676</v>
      </c>
      <c r="Q262" s="42" t="s">
        <v>469</v>
      </c>
      <c r="R262" s="43">
        <v>8.1000000000000003E-2</v>
      </c>
      <c r="T262" s="25">
        <v>3</v>
      </c>
      <c r="U262" s="26">
        <v>2005</v>
      </c>
      <c r="V262" s="27" t="s">
        <v>19</v>
      </c>
      <c r="W262" s="27" t="s">
        <v>606</v>
      </c>
      <c r="X262" s="27" t="s">
        <v>618</v>
      </c>
      <c r="Y262" s="28" t="str">
        <f t="shared" si="6"/>
        <v>32005冷房ビル用マルチ有り</v>
      </c>
      <c r="Z262" s="51">
        <v>-0.68200000000000005</v>
      </c>
      <c r="AA262" s="51">
        <v>1.6819999999999999</v>
      </c>
      <c r="AB262" s="52">
        <v>1.0490999999999999</v>
      </c>
      <c r="AC262" s="52">
        <v>1.2492000000000001</v>
      </c>
      <c r="AD262" s="31">
        <f>省エネ計算フォーマット【EHP】!$X$170/100</f>
        <v>0</v>
      </c>
      <c r="AE262" s="32">
        <f t="shared" si="7"/>
        <v>1.2490000000000001</v>
      </c>
    </row>
    <row r="263" spans="13:31" ht="13.5" customHeight="1">
      <c r="M263" s="41">
        <v>10</v>
      </c>
      <c r="N263" s="42" t="s">
        <v>4</v>
      </c>
      <c r="O263" s="42" t="s">
        <v>674</v>
      </c>
      <c r="P263" s="42" t="s">
        <v>676</v>
      </c>
      <c r="Q263" s="42" t="s">
        <v>473</v>
      </c>
      <c r="R263" s="43">
        <v>0.13900000000000001</v>
      </c>
      <c r="T263" s="25">
        <v>3</v>
      </c>
      <c r="U263" s="26">
        <v>2005</v>
      </c>
      <c r="V263" s="27" t="s">
        <v>19</v>
      </c>
      <c r="W263" s="27" t="s">
        <v>607</v>
      </c>
      <c r="X263" s="27" t="s">
        <v>618</v>
      </c>
      <c r="Y263" s="28" t="str">
        <f t="shared" si="6"/>
        <v>32005冷房設備用有り</v>
      </c>
      <c r="Z263" s="51">
        <v>-0.114</v>
      </c>
      <c r="AA263" s="51">
        <v>1.1140000000000001</v>
      </c>
      <c r="AB263" s="52">
        <v>1.0325</v>
      </c>
      <c r="AC263" s="52">
        <v>0.82740000000000002</v>
      </c>
      <c r="AD263" s="31">
        <f>省エネ計算フォーマット【EHP】!$X$170/100</f>
        <v>0</v>
      </c>
      <c r="AE263" s="32">
        <f t="shared" si="7"/>
        <v>0.82699999999999996</v>
      </c>
    </row>
    <row r="264" spans="13:31" ht="13.5" customHeight="1">
      <c r="M264" s="41">
        <v>10</v>
      </c>
      <c r="N264" s="42" t="s">
        <v>5</v>
      </c>
      <c r="O264" s="42" t="s">
        <v>674</v>
      </c>
      <c r="P264" s="42" t="s">
        <v>676</v>
      </c>
      <c r="Q264" s="42" t="s">
        <v>477</v>
      </c>
      <c r="R264" s="43">
        <v>7.6999999999999999E-2</v>
      </c>
      <c r="T264" s="25">
        <v>3</v>
      </c>
      <c r="U264" s="26">
        <v>2005</v>
      </c>
      <c r="V264" s="27" t="s">
        <v>19</v>
      </c>
      <c r="W264" s="27" t="s">
        <v>612</v>
      </c>
      <c r="X264" s="27" t="s">
        <v>702</v>
      </c>
      <c r="Y264" s="28" t="str">
        <f t="shared" si="6"/>
        <v>32005冷房店舗用無し（一定速）</v>
      </c>
      <c r="Z264" s="51">
        <v>0.25</v>
      </c>
      <c r="AA264" s="51">
        <v>0.75</v>
      </c>
      <c r="AB264" s="52">
        <v>0.25</v>
      </c>
      <c r="AC264" s="52">
        <v>0.75</v>
      </c>
      <c r="AD264" s="31">
        <f>省エネ計算フォーマット【EHP】!$X$170/100</f>
        <v>0</v>
      </c>
      <c r="AE264" s="32">
        <f t="shared" si="7"/>
        <v>0.75</v>
      </c>
    </row>
    <row r="265" spans="13:31" ht="13.5" customHeight="1">
      <c r="M265" s="41">
        <v>10</v>
      </c>
      <c r="N265" s="42" t="s">
        <v>6</v>
      </c>
      <c r="O265" s="42" t="s">
        <v>674</v>
      </c>
      <c r="P265" s="42" t="s">
        <v>676</v>
      </c>
      <c r="Q265" s="42" t="s">
        <v>481</v>
      </c>
      <c r="R265" s="43">
        <v>0.10299999999999999</v>
      </c>
      <c r="T265" s="25">
        <v>3</v>
      </c>
      <c r="U265" s="26">
        <v>2005</v>
      </c>
      <c r="V265" s="27" t="s">
        <v>19</v>
      </c>
      <c r="W265" s="27" t="s">
        <v>606</v>
      </c>
      <c r="X265" s="27" t="s">
        <v>702</v>
      </c>
      <c r="Y265" s="28" t="str">
        <f t="shared" si="6"/>
        <v>32005冷房ビル用マルチ無し（一定速）</v>
      </c>
      <c r="Z265" s="51">
        <v>0.25</v>
      </c>
      <c r="AA265" s="51">
        <v>0.75</v>
      </c>
      <c r="AB265" s="52">
        <v>0.25</v>
      </c>
      <c r="AC265" s="52">
        <v>0.75</v>
      </c>
      <c r="AD265" s="31">
        <f>省エネ計算フォーマット【EHP】!$X$170/100</f>
        <v>0</v>
      </c>
      <c r="AE265" s="32">
        <f t="shared" si="7"/>
        <v>0.75</v>
      </c>
    </row>
    <row r="266" spans="13:31" ht="13.5" customHeight="1">
      <c r="M266" s="41">
        <v>10</v>
      </c>
      <c r="N266" s="42" t="s">
        <v>7</v>
      </c>
      <c r="O266" s="42" t="s">
        <v>674</v>
      </c>
      <c r="P266" s="42" t="s">
        <v>676</v>
      </c>
      <c r="Q266" s="42" t="s">
        <v>485</v>
      </c>
      <c r="R266" s="43">
        <v>0.124</v>
      </c>
      <c r="T266" s="25">
        <v>3</v>
      </c>
      <c r="U266" s="26">
        <v>2005</v>
      </c>
      <c r="V266" s="27" t="s">
        <v>19</v>
      </c>
      <c r="W266" s="27" t="s">
        <v>607</v>
      </c>
      <c r="X266" s="27" t="s">
        <v>702</v>
      </c>
      <c r="Y266" s="28" t="str">
        <f t="shared" ref="Y266:Y329" si="8">T266&amp;U266&amp;V266&amp;W266&amp;X266</f>
        <v>32005冷房設備用無し（一定速）</v>
      </c>
      <c r="Z266" s="51">
        <v>0.25</v>
      </c>
      <c r="AA266" s="51">
        <v>0.75</v>
      </c>
      <c r="AB266" s="52">
        <v>0.25</v>
      </c>
      <c r="AC266" s="52">
        <v>0.75</v>
      </c>
      <c r="AD266" s="31">
        <f>省エネ計算フォーマット【EHP】!$X$170/100</f>
        <v>0</v>
      </c>
      <c r="AE266" s="32">
        <f t="shared" si="7"/>
        <v>0.75</v>
      </c>
    </row>
    <row r="267" spans="13:31" ht="13.5" customHeight="1">
      <c r="M267" s="41">
        <v>10</v>
      </c>
      <c r="N267" s="42" t="s">
        <v>8</v>
      </c>
      <c r="O267" s="42" t="s">
        <v>674</v>
      </c>
      <c r="P267" s="42" t="s">
        <v>676</v>
      </c>
      <c r="Q267" s="42" t="s">
        <v>489</v>
      </c>
      <c r="R267" s="43">
        <v>0.13300000000000001</v>
      </c>
      <c r="T267" s="25">
        <v>3</v>
      </c>
      <c r="U267" s="26">
        <v>2005</v>
      </c>
      <c r="V267" s="27" t="s">
        <v>20</v>
      </c>
      <c r="W267" s="27" t="s">
        <v>612</v>
      </c>
      <c r="X267" s="27" t="s">
        <v>618</v>
      </c>
      <c r="Y267" s="28" t="str">
        <f t="shared" si="8"/>
        <v>32005暖房店舗用有り</v>
      </c>
      <c r="Z267" s="51">
        <v>-0.65</v>
      </c>
      <c r="AA267" s="51">
        <v>1.65</v>
      </c>
      <c r="AB267" s="52">
        <v>1.0726</v>
      </c>
      <c r="AC267" s="52">
        <v>1.2194</v>
      </c>
      <c r="AD267" s="31">
        <f>省エネ計算フォーマット【EHP】!$X$170/100</f>
        <v>0</v>
      </c>
      <c r="AE267" s="32">
        <f t="shared" si="7"/>
        <v>1.2190000000000001</v>
      </c>
    </row>
    <row r="268" spans="13:31" ht="13.5" customHeight="1">
      <c r="M268" s="41">
        <v>10</v>
      </c>
      <c r="N268" s="42" t="s">
        <v>9</v>
      </c>
      <c r="O268" s="42" t="s">
        <v>674</v>
      </c>
      <c r="P268" s="42" t="s">
        <v>676</v>
      </c>
      <c r="Q268" s="42" t="s">
        <v>493</v>
      </c>
      <c r="R268" s="43">
        <v>0.14799999999999999</v>
      </c>
      <c r="T268" s="25">
        <v>3</v>
      </c>
      <c r="U268" s="26">
        <v>2005</v>
      </c>
      <c r="V268" s="27" t="s">
        <v>20</v>
      </c>
      <c r="W268" s="27" t="s">
        <v>606</v>
      </c>
      <c r="X268" s="27" t="s">
        <v>618</v>
      </c>
      <c r="Y268" s="28" t="str">
        <f t="shared" si="8"/>
        <v>32005暖房ビル用マルチ有り</v>
      </c>
      <c r="Z268" s="51">
        <v>-0.56000000000000005</v>
      </c>
      <c r="AA268" s="51">
        <v>1.56</v>
      </c>
      <c r="AB268" s="52">
        <v>1.0330999999999999</v>
      </c>
      <c r="AC268" s="52">
        <v>1.1617</v>
      </c>
      <c r="AD268" s="31">
        <f>省エネ計算フォーマット【EHP】!$X$170/100</f>
        <v>0</v>
      </c>
      <c r="AE268" s="32">
        <f t="shared" ref="AE268:AE331" si="9">ROUNDDOWN(IF(AD268&gt;=0.25,Z268*AD268+AA268,AB268*AD268+AC268),3)</f>
        <v>1.161</v>
      </c>
    </row>
    <row r="269" spans="13:31" ht="13.5" customHeight="1">
      <c r="M269" s="41">
        <v>10</v>
      </c>
      <c r="N269" s="42" t="s">
        <v>10</v>
      </c>
      <c r="O269" s="42" t="s">
        <v>674</v>
      </c>
      <c r="P269" s="42" t="s">
        <v>676</v>
      </c>
      <c r="Q269" s="42" t="s">
        <v>497</v>
      </c>
      <c r="R269" s="43">
        <v>0.23699999999999999</v>
      </c>
      <c r="T269" s="25">
        <v>3</v>
      </c>
      <c r="U269" s="26">
        <v>2005</v>
      </c>
      <c r="V269" s="27" t="s">
        <v>20</v>
      </c>
      <c r="W269" s="27" t="s">
        <v>607</v>
      </c>
      <c r="X269" s="27" t="s">
        <v>618</v>
      </c>
      <c r="Y269" s="28" t="str">
        <f t="shared" si="8"/>
        <v>32005暖房設備用有り</v>
      </c>
      <c r="Z269" s="51">
        <v>-0.126</v>
      </c>
      <c r="AA269" s="51">
        <v>1.1259999999999999</v>
      </c>
      <c r="AB269" s="52">
        <v>1.0239</v>
      </c>
      <c r="AC269" s="52">
        <v>0.83850000000000002</v>
      </c>
      <c r="AD269" s="31">
        <f>省エネ計算フォーマット【EHP】!$X$170/100</f>
        <v>0</v>
      </c>
      <c r="AE269" s="32">
        <f t="shared" si="9"/>
        <v>0.83799999999999997</v>
      </c>
    </row>
    <row r="270" spans="13:31" ht="13.5" customHeight="1">
      <c r="M270" s="41">
        <v>10</v>
      </c>
      <c r="N270" s="42" t="s">
        <v>11</v>
      </c>
      <c r="O270" s="42" t="s">
        <v>674</v>
      </c>
      <c r="P270" s="42" t="s">
        <v>676</v>
      </c>
      <c r="Q270" s="42" t="s">
        <v>501</v>
      </c>
      <c r="R270" s="43">
        <v>0.25700000000000001</v>
      </c>
      <c r="T270" s="25">
        <v>3</v>
      </c>
      <c r="U270" s="26">
        <v>2005</v>
      </c>
      <c r="V270" s="27" t="s">
        <v>20</v>
      </c>
      <c r="W270" s="27" t="s">
        <v>612</v>
      </c>
      <c r="X270" s="27" t="s">
        <v>702</v>
      </c>
      <c r="Y270" s="28" t="str">
        <f t="shared" si="8"/>
        <v>32005暖房店舗用無し（一定速）</v>
      </c>
      <c r="Z270" s="51">
        <v>0.25</v>
      </c>
      <c r="AA270" s="51">
        <v>0.75</v>
      </c>
      <c r="AB270" s="52">
        <v>0.25</v>
      </c>
      <c r="AC270" s="52">
        <v>0.75</v>
      </c>
      <c r="AD270" s="31">
        <f>省エネ計算フォーマット【EHP】!$X$170/100</f>
        <v>0</v>
      </c>
      <c r="AE270" s="32">
        <f t="shared" si="9"/>
        <v>0.75</v>
      </c>
    </row>
    <row r="271" spans="13:31" ht="13.5" customHeight="1">
      <c r="M271" s="41">
        <v>10</v>
      </c>
      <c r="N271" s="42" t="s">
        <v>12</v>
      </c>
      <c r="O271" s="42" t="s">
        <v>674</v>
      </c>
      <c r="P271" s="42" t="s">
        <v>676</v>
      </c>
      <c r="Q271" s="42" t="s">
        <v>505</v>
      </c>
      <c r="R271" s="43">
        <v>0</v>
      </c>
      <c r="T271" s="25">
        <v>3</v>
      </c>
      <c r="U271" s="50">
        <v>2005</v>
      </c>
      <c r="V271" s="41" t="s">
        <v>20</v>
      </c>
      <c r="W271" s="41" t="s">
        <v>606</v>
      </c>
      <c r="X271" s="41" t="s">
        <v>702</v>
      </c>
      <c r="Y271" s="28" t="str">
        <f t="shared" si="8"/>
        <v>32005暖房ビル用マルチ無し（一定速）</v>
      </c>
      <c r="Z271" s="51">
        <v>0.25</v>
      </c>
      <c r="AA271" s="51">
        <v>0.75</v>
      </c>
      <c r="AB271" s="52">
        <v>0.25</v>
      </c>
      <c r="AC271" s="52">
        <v>0.75</v>
      </c>
      <c r="AD271" s="31">
        <f>省エネ計算フォーマット【EHP】!$X$170/100</f>
        <v>0</v>
      </c>
      <c r="AE271" s="32">
        <f t="shared" si="9"/>
        <v>0.75</v>
      </c>
    </row>
    <row r="272" spans="13:31" ht="13.5" customHeight="1">
      <c r="M272" s="41">
        <v>11</v>
      </c>
      <c r="N272" s="42" t="s">
        <v>673</v>
      </c>
      <c r="O272" s="42" t="s">
        <v>674</v>
      </c>
      <c r="P272" s="42" t="s">
        <v>676</v>
      </c>
      <c r="Q272" s="42" t="s">
        <v>509</v>
      </c>
      <c r="R272" s="43">
        <v>0.17100000000000001</v>
      </c>
      <c r="T272" s="25">
        <v>3</v>
      </c>
      <c r="U272" s="50">
        <v>2005</v>
      </c>
      <c r="V272" s="41" t="s">
        <v>20</v>
      </c>
      <c r="W272" s="41" t="s">
        <v>607</v>
      </c>
      <c r="X272" s="41" t="s">
        <v>702</v>
      </c>
      <c r="Y272" s="28" t="str">
        <f t="shared" si="8"/>
        <v>32005暖房設備用無し（一定速）</v>
      </c>
      <c r="Z272" s="51">
        <v>0.25</v>
      </c>
      <c r="AA272" s="51">
        <v>0.75</v>
      </c>
      <c r="AB272" s="52">
        <v>0.25</v>
      </c>
      <c r="AC272" s="52">
        <v>0.75</v>
      </c>
      <c r="AD272" s="31">
        <f>省エネ計算フォーマット【EHP】!$X$170/100</f>
        <v>0</v>
      </c>
      <c r="AE272" s="32">
        <f t="shared" si="9"/>
        <v>0.75</v>
      </c>
    </row>
    <row r="273" spans="13:31" ht="13.5" customHeight="1">
      <c r="M273" s="41">
        <v>11</v>
      </c>
      <c r="N273" s="42" t="s">
        <v>2</v>
      </c>
      <c r="O273" s="42" t="s">
        <v>674</v>
      </c>
      <c r="P273" s="42" t="s">
        <v>676</v>
      </c>
      <c r="Q273" s="42" t="s">
        <v>513</v>
      </c>
      <c r="R273" s="43">
        <v>0.20300000000000001</v>
      </c>
      <c r="T273" s="25">
        <v>3</v>
      </c>
      <c r="U273" s="50">
        <v>2010</v>
      </c>
      <c r="V273" s="41" t="s">
        <v>19</v>
      </c>
      <c r="W273" s="41" t="s">
        <v>612</v>
      </c>
      <c r="X273" s="41" t="s">
        <v>618</v>
      </c>
      <c r="Y273" s="28" t="str">
        <f t="shared" si="8"/>
        <v>32010冷房店舗用有り</v>
      </c>
      <c r="Z273" s="51">
        <v>-1.1000000000000001</v>
      </c>
      <c r="AA273" s="51">
        <v>2.1</v>
      </c>
      <c r="AB273" s="52">
        <v>1.0511999999999999</v>
      </c>
      <c r="AC273" s="52">
        <v>1.5622</v>
      </c>
      <c r="AD273" s="31">
        <f>省エネ計算フォーマット【EHP】!$X$170/100</f>
        <v>0</v>
      </c>
      <c r="AE273" s="32">
        <f t="shared" si="9"/>
        <v>1.5620000000000001</v>
      </c>
    </row>
    <row r="274" spans="13:31" ht="13.5" customHeight="1">
      <c r="M274" s="41">
        <v>11</v>
      </c>
      <c r="N274" s="42" t="s">
        <v>3</v>
      </c>
      <c r="O274" s="42" t="s">
        <v>674</v>
      </c>
      <c r="P274" s="42" t="s">
        <v>676</v>
      </c>
      <c r="Q274" s="42" t="s">
        <v>517</v>
      </c>
      <c r="R274" s="43">
        <v>0.183</v>
      </c>
      <c r="T274" s="25">
        <v>3</v>
      </c>
      <c r="U274" s="50">
        <v>2010</v>
      </c>
      <c r="V274" s="41" t="s">
        <v>19</v>
      </c>
      <c r="W274" s="41" t="s">
        <v>606</v>
      </c>
      <c r="X274" s="41" t="s">
        <v>618</v>
      </c>
      <c r="Y274" s="28" t="str">
        <f t="shared" si="8"/>
        <v>32010冷房ビル用マルチ有り</v>
      </c>
      <c r="Z274" s="51">
        <v>-0.88</v>
      </c>
      <c r="AA274" s="51">
        <v>1.88</v>
      </c>
      <c r="AB274" s="52">
        <v>1.0548999999999999</v>
      </c>
      <c r="AC274" s="52">
        <v>1.3963000000000001</v>
      </c>
      <c r="AD274" s="31">
        <f>省エネ計算フォーマット【EHP】!$X$170/100</f>
        <v>0</v>
      </c>
      <c r="AE274" s="32">
        <f t="shared" si="9"/>
        <v>1.3959999999999999</v>
      </c>
    </row>
    <row r="275" spans="13:31" ht="13.5" customHeight="1">
      <c r="M275" s="41">
        <v>11</v>
      </c>
      <c r="N275" s="42" t="s">
        <v>4</v>
      </c>
      <c r="O275" s="42" t="s">
        <v>674</v>
      </c>
      <c r="P275" s="42" t="s">
        <v>676</v>
      </c>
      <c r="Q275" s="42" t="s">
        <v>521</v>
      </c>
      <c r="R275" s="43">
        <v>0.27200000000000002</v>
      </c>
      <c r="T275" s="25">
        <v>3</v>
      </c>
      <c r="U275" s="50">
        <v>2010</v>
      </c>
      <c r="V275" s="41" t="s">
        <v>19</v>
      </c>
      <c r="W275" s="41" t="s">
        <v>607</v>
      </c>
      <c r="X275" s="41" t="s">
        <v>618</v>
      </c>
      <c r="Y275" s="28" t="str">
        <f t="shared" si="8"/>
        <v>32010冷房設備用有り</v>
      </c>
      <c r="Z275" s="51">
        <v>-0.26</v>
      </c>
      <c r="AA275" s="51">
        <v>1.26</v>
      </c>
      <c r="AB275" s="52">
        <v>1.1929000000000001</v>
      </c>
      <c r="AC275" s="52">
        <v>0.89680000000000004</v>
      </c>
      <c r="AD275" s="31">
        <f>省エネ計算フォーマット【EHP】!$X$170/100</f>
        <v>0</v>
      </c>
      <c r="AE275" s="32">
        <f t="shared" si="9"/>
        <v>0.89600000000000002</v>
      </c>
    </row>
    <row r="276" spans="13:31" ht="13.5" customHeight="1">
      <c r="M276" s="41">
        <v>11</v>
      </c>
      <c r="N276" s="42" t="s">
        <v>5</v>
      </c>
      <c r="O276" s="42" t="s">
        <v>674</v>
      </c>
      <c r="P276" s="42" t="s">
        <v>676</v>
      </c>
      <c r="Q276" s="42" t="s">
        <v>525</v>
      </c>
      <c r="R276" s="43">
        <v>0.22500000000000001</v>
      </c>
      <c r="T276" s="25">
        <v>3</v>
      </c>
      <c r="U276" s="50">
        <v>2010</v>
      </c>
      <c r="V276" s="41" t="s">
        <v>19</v>
      </c>
      <c r="W276" s="41" t="s">
        <v>612</v>
      </c>
      <c r="X276" s="41" t="s">
        <v>702</v>
      </c>
      <c r="Y276" s="28" t="str">
        <f t="shared" si="8"/>
        <v>32010冷房店舗用無し（一定速）</v>
      </c>
      <c r="Z276" s="51">
        <v>0.25</v>
      </c>
      <c r="AA276" s="51">
        <v>0.75</v>
      </c>
      <c r="AB276" s="52">
        <v>0.25</v>
      </c>
      <c r="AC276" s="52">
        <v>0.75</v>
      </c>
      <c r="AD276" s="31">
        <f>省エネ計算フォーマット【EHP】!$X$170/100</f>
        <v>0</v>
      </c>
      <c r="AE276" s="32">
        <f t="shared" si="9"/>
        <v>0.75</v>
      </c>
    </row>
    <row r="277" spans="13:31" ht="13.5" customHeight="1">
      <c r="M277" s="41">
        <v>11</v>
      </c>
      <c r="N277" s="42" t="s">
        <v>6</v>
      </c>
      <c r="O277" s="42" t="s">
        <v>674</v>
      </c>
      <c r="P277" s="42" t="s">
        <v>676</v>
      </c>
      <c r="Q277" s="42" t="s">
        <v>529</v>
      </c>
      <c r="R277" s="43">
        <v>0.215</v>
      </c>
      <c r="T277" s="25">
        <v>3</v>
      </c>
      <c r="U277" s="50">
        <v>2010</v>
      </c>
      <c r="V277" s="41" t="s">
        <v>19</v>
      </c>
      <c r="W277" s="41" t="s">
        <v>606</v>
      </c>
      <c r="X277" s="41" t="s">
        <v>702</v>
      </c>
      <c r="Y277" s="28" t="str">
        <f t="shared" si="8"/>
        <v>32010冷房ビル用マルチ無し（一定速）</v>
      </c>
      <c r="Z277" s="51">
        <v>0.25</v>
      </c>
      <c r="AA277" s="51">
        <v>0.75</v>
      </c>
      <c r="AB277" s="52">
        <v>0.25</v>
      </c>
      <c r="AC277" s="52">
        <v>0.75</v>
      </c>
      <c r="AD277" s="31">
        <f>省エネ計算フォーマット【EHP】!$X$170/100</f>
        <v>0</v>
      </c>
      <c r="AE277" s="32">
        <f t="shared" si="9"/>
        <v>0.75</v>
      </c>
    </row>
    <row r="278" spans="13:31" ht="13.5" customHeight="1">
      <c r="M278" s="41">
        <v>11</v>
      </c>
      <c r="N278" s="42" t="s">
        <v>7</v>
      </c>
      <c r="O278" s="42" t="s">
        <v>674</v>
      </c>
      <c r="P278" s="42" t="s">
        <v>676</v>
      </c>
      <c r="Q278" s="42" t="s">
        <v>533</v>
      </c>
      <c r="R278" s="43">
        <v>0.20699999999999999</v>
      </c>
      <c r="T278" s="25">
        <v>3</v>
      </c>
      <c r="U278" s="50">
        <v>2010</v>
      </c>
      <c r="V278" s="41" t="s">
        <v>19</v>
      </c>
      <c r="W278" s="41" t="s">
        <v>607</v>
      </c>
      <c r="X278" s="41" t="s">
        <v>702</v>
      </c>
      <c r="Y278" s="28" t="str">
        <f t="shared" si="8"/>
        <v>32010冷房設備用無し（一定速）</v>
      </c>
      <c r="Z278" s="51">
        <v>0.25</v>
      </c>
      <c r="AA278" s="51">
        <v>0.75</v>
      </c>
      <c r="AB278" s="52">
        <v>0.25</v>
      </c>
      <c r="AC278" s="52">
        <v>0.75</v>
      </c>
      <c r="AD278" s="31">
        <f>省エネ計算フォーマット【EHP】!$X$170/100</f>
        <v>0</v>
      </c>
      <c r="AE278" s="32">
        <f t="shared" si="9"/>
        <v>0.75</v>
      </c>
    </row>
    <row r="279" spans="13:31" ht="13.5" customHeight="1">
      <c r="M279" s="41">
        <v>11</v>
      </c>
      <c r="N279" s="42" t="s">
        <v>8</v>
      </c>
      <c r="O279" s="42" t="s">
        <v>674</v>
      </c>
      <c r="P279" s="42" t="s">
        <v>676</v>
      </c>
      <c r="Q279" s="42" t="s">
        <v>537</v>
      </c>
      <c r="R279" s="43">
        <v>0.29099999999999998</v>
      </c>
      <c r="T279" s="25">
        <v>3</v>
      </c>
      <c r="U279" s="50">
        <v>2010</v>
      </c>
      <c r="V279" s="41" t="s">
        <v>20</v>
      </c>
      <c r="W279" s="41" t="s">
        <v>612</v>
      </c>
      <c r="X279" s="41" t="s">
        <v>618</v>
      </c>
      <c r="Y279" s="28" t="str">
        <f t="shared" si="8"/>
        <v>32010暖房店舗用有り</v>
      </c>
      <c r="Z279" s="51">
        <v>-0.72</v>
      </c>
      <c r="AA279" s="51">
        <v>1.72</v>
      </c>
      <c r="AB279" s="52">
        <v>1.0757000000000001</v>
      </c>
      <c r="AC279" s="52">
        <v>1.2710999999999999</v>
      </c>
      <c r="AD279" s="31">
        <f>省エネ計算フォーマット【EHP】!$X$170/100</f>
        <v>0</v>
      </c>
      <c r="AE279" s="32">
        <f t="shared" si="9"/>
        <v>1.2709999999999999</v>
      </c>
    </row>
    <row r="280" spans="13:31" ht="13.5" customHeight="1">
      <c r="M280" s="41">
        <v>11</v>
      </c>
      <c r="N280" s="42" t="s">
        <v>9</v>
      </c>
      <c r="O280" s="42" t="s">
        <v>674</v>
      </c>
      <c r="P280" s="42" t="s">
        <v>676</v>
      </c>
      <c r="Q280" s="42" t="s">
        <v>541</v>
      </c>
      <c r="R280" s="43">
        <v>0.245</v>
      </c>
      <c r="T280" s="25">
        <v>3</v>
      </c>
      <c r="U280" s="50">
        <v>2010</v>
      </c>
      <c r="V280" s="41" t="s">
        <v>20</v>
      </c>
      <c r="W280" s="41" t="s">
        <v>606</v>
      </c>
      <c r="X280" s="41" t="s">
        <v>618</v>
      </c>
      <c r="Y280" s="28" t="str">
        <f t="shared" si="8"/>
        <v>32010暖房ビル用マルチ有り</v>
      </c>
      <c r="Z280" s="51">
        <v>-0.7</v>
      </c>
      <c r="AA280" s="51">
        <v>1.7</v>
      </c>
      <c r="AB280" s="52">
        <v>1.036</v>
      </c>
      <c r="AC280" s="52">
        <v>1.266</v>
      </c>
      <c r="AD280" s="31">
        <f>省エネ計算フォーマット【EHP】!$X$170/100</f>
        <v>0</v>
      </c>
      <c r="AE280" s="32">
        <f t="shared" si="9"/>
        <v>1.266</v>
      </c>
    </row>
    <row r="281" spans="13:31" ht="13.5" customHeight="1">
      <c r="M281" s="41">
        <v>11</v>
      </c>
      <c r="N281" s="42" t="s">
        <v>10</v>
      </c>
      <c r="O281" s="42" t="s">
        <v>674</v>
      </c>
      <c r="P281" s="42" t="s">
        <v>676</v>
      </c>
      <c r="Q281" s="42" t="s">
        <v>545</v>
      </c>
      <c r="R281" s="43">
        <v>0.51300000000000001</v>
      </c>
      <c r="T281" s="25">
        <v>3</v>
      </c>
      <c r="U281" s="50">
        <v>2010</v>
      </c>
      <c r="V281" s="41" t="s">
        <v>20</v>
      </c>
      <c r="W281" s="41" t="s">
        <v>607</v>
      </c>
      <c r="X281" s="41" t="s">
        <v>618</v>
      </c>
      <c r="Y281" s="28" t="str">
        <f t="shared" si="8"/>
        <v>32010暖房設備用有り</v>
      </c>
      <c r="Z281" s="51">
        <v>-0.26</v>
      </c>
      <c r="AA281" s="51">
        <v>1.26</v>
      </c>
      <c r="AB281" s="52">
        <v>0.82779999999999998</v>
      </c>
      <c r="AC281" s="52">
        <v>0.98809999999999998</v>
      </c>
      <c r="AD281" s="31">
        <f>省エネ計算フォーマット【EHP】!$X$170/100</f>
        <v>0</v>
      </c>
      <c r="AE281" s="32">
        <f t="shared" si="9"/>
        <v>0.98799999999999999</v>
      </c>
    </row>
    <row r="282" spans="13:31" ht="13.5" customHeight="1">
      <c r="M282" s="41">
        <v>11</v>
      </c>
      <c r="N282" s="42" t="s">
        <v>11</v>
      </c>
      <c r="O282" s="42" t="s">
        <v>674</v>
      </c>
      <c r="P282" s="42" t="s">
        <v>676</v>
      </c>
      <c r="Q282" s="42" t="s">
        <v>549</v>
      </c>
      <c r="R282" s="43">
        <v>0.57899999999999996</v>
      </c>
      <c r="T282" s="25">
        <v>3</v>
      </c>
      <c r="U282" s="50">
        <v>2010</v>
      </c>
      <c r="V282" s="41" t="s">
        <v>20</v>
      </c>
      <c r="W282" s="41" t="s">
        <v>612</v>
      </c>
      <c r="X282" s="41" t="s">
        <v>702</v>
      </c>
      <c r="Y282" s="28" t="str">
        <f t="shared" si="8"/>
        <v>32010暖房店舗用無し（一定速）</v>
      </c>
      <c r="Z282" s="51">
        <v>0.25</v>
      </c>
      <c r="AA282" s="51">
        <v>0.75</v>
      </c>
      <c r="AB282" s="52">
        <v>0.25</v>
      </c>
      <c r="AC282" s="52">
        <v>0.75</v>
      </c>
      <c r="AD282" s="31">
        <f>省エネ計算フォーマット【EHP】!$X$170/100</f>
        <v>0</v>
      </c>
      <c r="AE282" s="32">
        <f t="shared" si="9"/>
        <v>0.75</v>
      </c>
    </row>
    <row r="283" spans="13:31" ht="13.5" customHeight="1">
      <c r="M283" s="41">
        <v>11</v>
      </c>
      <c r="N283" s="42" t="s">
        <v>12</v>
      </c>
      <c r="O283" s="42" t="s">
        <v>674</v>
      </c>
      <c r="P283" s="42" t="s">
        <v>676</v>
      </c>
      <c r="Q283" s="42" t="s">
        <v>553</v>
      </c>
      <c r="R283" s="43">
        <v>0.14099999999999999</v>
      </c>
      <c r="T283" s="25">
        <v>3</v>
      </c>
      <c r="U283" s="50">
        <v>2010</v>
      </c>
      <c r="V283" s="41" t="s">
        <v>20</v>
      </c>
      <c r="W283" s="41" t="s">
        <v>606</v>
      </c>
      <c r="X283" s="41" t="s">
        <v>702</v>
      </c>
      <c r="Y283" s="28" t="str">
        <f t="shared" si="8"/>
        <v>32010暖房ビル用マルチ無し（一定速）</v>
      </c>
      <c r="Z283" s="51">
        <v>0.25</v>
      </c>
      <c r="AA283" s="51">
        <v>0.75</v>
      </c>
      <c r="AB283" s="52">
        <v>0.25</v>
      </c>
      <c r="AC283" s="52">
        <v>0.75</v>
      </c>
      <c r="AD283" s="31">
        <f>省エネ計算フォーマット【EHP】!$X$170/100</f>
        <v>0</v>
      </c>
      <c r="AE283" s="32">
        <f t="shared" si="9"/>
        <v>0.75</v>
      </c>
    </row>
    <row r="284" spans="13:31" ht="13.5" customHeight="1">
      <c r="M284" s="41">
        <v>12</v>
      </c>
      <c r="N284" s="42" t="s">
        <v>673</v>
      </c>
      <c r="O284" s="42" t="s">
        <v>674</v>
      </c>
      <c r="P284" s="42" t="s">
        <v>676</v>
      </c>
      <c r="Q284" s="42" t="s">
        <v>557</v>
      </c>
      <c r="R284" s="43">
        <v>0.312</v>
      </c>
      <c r="T284" s="25">
        <v>3</v>
      </c>
      <c r="U284" s="50">
        <v>2010</v>
      </c>
      <c r="V284" s="41" t="s">
        <v>20</v>
      </c>
      <c r="W284" s="41" t="s">
        <v>607</v>
      </c>
      <c r="X284" s="41" t="s">
        <v>702</v>
      </c>
      <c r="Y284" s="28" t="str">
        <f t="shared" si="8"/>
        <v>32010暖房設備用無し（一定速）</v>
      </c>
      <c r="Z284" s="63">
        <v>0.25</v>
      </c>
      <c r="AA284" s="63">
        <v>0.75</v>
      </c>
      <c r="AB284" s="64">
        <v>0.25</v>
      </c>
      <c r="AC284" s="64">
        <v>0.75</v>
      </c>
      <c r="AD284" s="31">
        <f>省エネ計算フォーマット【EHP】!$X$170/100</f>
        <v>0</v>
      </c>
      <c r="AE284" s="32">
        <f t="shared" si="9"/>
        <v>0.75</v>
      </c>
    </row>
    <row r="285" spans="13:31" ht="13.5" customHeight="1">
      <c r="M285" s="41">
        <v>12</v>
      </c>
      <c r="N285" s="42" t="s">
        <v>2</v>
      </c>
      <c r="O285" s="42" t="s">
        <v>674</v>
      </c>
      <c r="P285" s="42" t="s">
        <v>676</v>
      </c>
      <c r="Q285" s="42" t="s">
        <v>561</v>
      </c>
      <c r="R285" s="43">
        <v>0.32800000000000001</v>
      </c>
      <c r="T285" s="53">
        <v>3</v>
      </c>
      <c r="U285" s="75">
        <v>2011</v>
      </c>
      <c r="V285" s="54" t="s">
        <v>19</v>
      </c>
      <c r="W285" s="54" t="s">
        <v>612</v>
      </c>
      <c r="X285" s="54" t="s">
        <v>618</v>
      </c>
      <c r="Y285" s="55" t="str">
        <f t="shared" si="8"/>
        <v>32011冷房店舗用有り</v>
      </c>
      <c r="Z285" s="56">
        <v>-1.1200000000000001</v>
      </c>
      <c r="AA285" s="56">
        <v>2.12</v>
      </c>
      <c r="AB285" s="57">
        <v>1.0517000000000001</v>
      </c>
      <c r="AC285" s="57">
        <v>1.5770999999999999</v>
      </c>
      <c r="AD285" s="31">
        <f>省エネ計算フォーマット【EHP】!$X$170/100</f>
        <v>0</v>
      </c>
      <c r="AE285" s="37">
        <f t="shared" si="9"/>
        <v>1.577</v>
      </c>
    </row>
    <row r="286" spans="13:31" ht="13.5" customHeight="1">
      <c r="M286" s="41">
        <v>12</v>
      </c>
      <c r="N286" s="42" t="s">
        <v>3</v>
      </c>
      <c r="O286" s="42" t="s">
        <v>674</v>
      </c>
      <c r="P286" s="42" t="s">
        <v>676</v>
      </c>
      <c r="Q286" s="42" t="s">
        <v>565</v>
      </c>
      <c r="R286" s="43">
        <v>0.39800000000000002</v>
      </c>
      <c r="T286" s="53">
        <v>3</v>
      </c>
      <c r="U286" s="75">
        <v>2011</v>
      </c>
      <c r="V286" s="54" t="s">
        <v>19</v>
      </c>
      <c r="W286" s="54" t="s">
        <v>606</v>
      </c>
      <c r="X286" s="54" t="s">
        <v>618</v>
      </c>
      <c r="Y286" s="55" t="str">
        <f t="shared" si="8"/>
        <v>32011冷房ビル用マルチ有り</v>
      </c>
      <c r="Z286" s="56">
        <v>-1</v>
      </c>
      <c r="AA286" s="56">
        <v>2</v>
      </c>
      <c r="AB286" s="57">
        <v>1.0584</v>
      </c>
      <c r="AC286" s="57">
        <v>1.4854000000000001</v>
      </c>
      <c r="AD286" s="31">
        <f>省エネ計算フォーマット【EHP】!$X$170/100</f>
        <v>0</v>
      </c>
      <c r="AE286" s="37">
        <f t="shared" si="9"/>
        <v>1.4850000000000001</v>
      </c>
    </row>
    <row r="287" spans="13:31" ht="14.25" customHeight="1">
      <c r="M287" s="41">
        <v>12</v>
      </c>
      <c r="N287" s="42" t="s">
        <v>4</v>
      </c>
      <c r="O287" s="42" t="s">
        <v>674</v>
      </c>
      <c r="P287" s="42" t="s">
        <v>676</v>
      </c>
      <c r="Q287" s="42" t="s">
        <v>569</v>
      </c>
      <c r="R287" s="43">
        <v>0.59299999999999997</v>
      </c>
      <c r="T287" s="53">
        <v>3</v>
      </c>
      <c r="U287" s="75">
        <v>2011</v>
      </c>
      <c r="V287" s="54" t="s">
        <v>19</v>
      </c>
      <c r="W287" s="54" t="s">
        <v>607</v>
      </c>
      <c r="X287" s="54" t="s">
        <v>618</v>
      </c>
      <c r="Y287" s="55" t="str">
        <f t="shared" si="8"/>
        <v>32011冷房設備用有り</v>
      </c>
      <c r="Z287" s="56">
        <v>-0.22</v>
      </c>
      <c r="AA287" s="56">
        <v>1.22</v>
      </c>
      <c r="AB287" s="57">
        <v>1.0356000000000001</v>
      </c>
      <c r="AC287" s="57">
        <v>0.90610000000000002</v>
      </c>
      <c r="AD287" s="31">
        <f>省エネ計算フォーマット【EHP】!$X$170/100</f>
        <v>0</v>
      </c>
      <c r="AE287" s="37">
        <f t="shared" si="9"/>
        <v>0.90600000000000003</v>
      </c>
    </row>
    <row r="288" spans="13:31" ht="13.5" customHeight="1">
      <c r="M288" s="41">
        <v>12</v>
      </c>
      <c r="N288" s="42" t="s">
        <v>5</v>
      </c>
      <c r="O288" s="42" t="s">
        <v>674</v>
      </c>
      <c r="P288" s="42" t="s">
        <v>676</v>
      </c>
      <c r="Q288" s="42" t="s">
        <v>573</v>
      </c>
      <c r="R288" s="43">
        <v>0.32200000000000001</v>
      </c>
      <c r="T288" s="53">
        <v>3</v>
      </c>
      <c r="U288" s="75">
        <v>2011</v>
      </c>
      <c r="V288" s="54" t="s">
        <v>19</v>
      </c>
      <c r="W288" s="54" t="s">
        <v>612</v>
      </c>
      <c r="X288" s="54" t="s">
        <v>702</v>
      </c>
      <c r="Y288" s="55" t="str">
        <f t="shared" si="8"/>
        <v>32011冷房店舗用無し（一定速）</v>
      </c>
      <c r="Z288" s="56">
        <v>0.25</v>
      </c>
      <c r="AA288" s="56">
        <v>0.75</v>
      </c>
      <c r="AB288" s="57">
        <v>0.25</v>
      </c>
      <c r="AC288" s="57">
        <v>0.75</v>
      </c>
      <c r="AD288" s="31">
        <f>省エネ計算フォーマット【EHP】!$X$170/100</f>
        <v>0</v>
      </c>
      <c r="AE288" s="37">
        <f t="shared" si="9"/>
        <v>0.75</v>
      </c>
    </row>
    <row r="289" spans="13:31" ht="13.5" customHeight="1">
      <c r="M289" s="41">
        <v>12</v>
      </c>
      <c r="N289" s="42" t="s">
        <v>6</v>
      </c>
      <c r="O289" s="42" t="s">
        <v>674</v>
      </c>
      <c r="P289" s="42" t="s">
        <v>676</v>
      </c>
      <c r="Q289" s="42" t="s">
        <v>577</v>
      </c>
      <c r="R289" s="43">
        <v>0.34399999999999997</v>
      </c>
      <c r="T289" s="53">
        <v>3</v>
      </c>
      <c r="U289" s="75">
        <v>2011</v>
      </c>
      <c r="V289" s="54" t="s">
        <v>19</v>
      </c>
      <c r="W289" s="54" t="s">
        <v>606</v>
      </c>
      <c r="X289" s="54" t="s">
        <v>702</v>
      </c>
      <c r="Y289" s="55" t="str">
        <f t="shared" si="8"/>
        <v>32011冷房ビル用マルチ無し（一定速）</v>
      </c>
      <c r="Z289" s="56">
        <v>0.25</v>
      </c>
      <c r="AA289" s="56">
        <v>0.75</v>
      </c>
      <c r="AB289" s="57">
        <v>0.25</v>
      </c>
      <c r="AC289" s="57">
        <v>0.75</v>
      </c>
      <c r="AD289" s="31">
        <f>省エネ計算フォーマット【EHP】!$X$170/100</f>
        <v>0</v>
      </c>
      <c r="AE289" s="37">
        <f t="shared" si="9"/>
        <v>0.75</v>
      </c>
    </row>
    <row r="290" spans="13:31" ht="13.5" customHeight="1">
      <c r="M290" s="41">
        <v>12</v>
      </c>
      <c r="N290" s="42" t="s">
        <v>7</v>
      </c>
      <c r="O290" s="42" t="s">
        <v>674</v>
      </c>
      <c r="P290" s="42" t="s">
        <v>676</v>
      </c>
      <c r="Q290" s="42" t="s">
        <v>581</v>
      </c>
      <c r="R290" s="43">
        <v>0.33600000000000002</v>
      </c>
      <c r="T290" s="53">
        <v>3</v>
      </c>
      <c r="U290" s="75">
        <v>2011</v>
      </c>
      <c r="V290" s="54" t="s">
        <v>19</v>
      </c>
      <c r="W290" s="54" t="s">
        <v>607</v>
      </c>
      <c r="X290" s="54" t="s">
        <v>702</v>
      </c>
      <c r="Y290" s="55" t="str">
        <f t="shared" si="8"/>
        <v>32011冷房設備用無し（一定速）</v>
      </c>
      <c r="Z290" s="56">
        <v>0.25</v>
      </c>
      <c r="AA290" s="56">
        <v>0.75</v>
      </c>
      <c r="AB290" s="57">
        <v>0.25</v>
      </c>
      <c r="AC290" s="57">
        <v>0.75</v>
      </c>
      <c r="AD290" s="31">
        <f>省エネ計算フォーマット【EHP】!$X$170/100</f>
        <v>0</v>
      </c>
      <c r="AE290" s="37">
        <f t="shared" si="9"/>
        <v>0.75</v>
      </c>
    </row>
    <row r="291" spans="13:31" ht="14.25" customHeight="1">
      <c r="M291" s="41">
        <v>12</v>
      </c>
      <c r="N291" s="42" t="s">
        <v>8</v>
      </c>
      <c r="O291" s="42" t="s">
        <v>674</v>
      </c>
      <c r="P291" s="42" t="s">
        <v>676</v>
      </c>
      <c r="Q291" s="42" t="s">
        <v>585</v>
      </c>
      <c r="R291" s="43">
        <v>0.51200000000000001</v>
      </c>
      <c r="T291" s="53">
        <v>3</v>
      </c>
      <c r="U291" s="75">
        <v>2011</v>
      </c>
      <c r="V291" s="54" t="s">
        <v>20</v>
      </c>
      <c r="W291" s="54" t="s">
        <v>612</v>
      </c>
      <c r="X291" s="54" t="s">
        <v>618</v>
      </c>
      <c r="Y291" s="55" t="str">
        <f t="shared" si="8"/>
        <v>32011暖房店舗用有り</v>
      </c>
      <c r="Z291" s="56">
        <v>-0.76</v>
      </c>
      <c r="AA291" s="56">
        <v>1.76</v>
      </c>
      <c r="AB291" s="57">
        <v>1.0773999999999999</v>
      </c>
      <c r="AC291" s="57">
        <v>1.3006</v>
      </c>
      <c r="AD291" s="31">
        <f>省エネ計算フォーマット【EHP】!$X$170/100</f>
        <v>0</v>
      </c>
      <c r="AE291" s="37">
        <f t="shared" si="9"/>
        <v>1.3</v>
      </c>
    </row>
    <row r="292" spans="13:31" ht="13.5" customHeight="1">
      <c r="M292" s="41">
        <v>12</v>
      </c>
      <c r="N292" s="42" t="s">
        <v>9</v>
      </c>
      <c r="O292" s="42" t="s">
        <v>674</v>
      </c>
      <c r="P292" s="42" t="s">
        <v>676</v>
      </c>
      <c r="Q292" s="42" t="s">
        <v>589</v>
      </c>
      <c r="R292" s="43">
        <v>0.45</v>
      </c>
      <c r="T292" s="53">
        <v>3</v>
      </c>
      <c r="U292" s="75">
        <v>2011</v>
      </c>
      <c r="V292" s="54" t="s">
        <v>20</v>
      </c>
      <c r="W292" s="54" t="s">
        <v>606</v>
      </c>
      <c r="X292" s="54" t="s">
        <v>618</v>
      </c>
      <c r="Y292" s="55" t="str">
        <f t="shared" si="8"/>
        <v>32011暖房ビル用マルチ有り</v>
      </c>
      <c r="Z292" s="56">
        <v>-0.78</v>
      </c>
      <c r="AA292" s="56">
        <v>1.78</v>
      </c>
      <c r="AB292" s="57">
        <v>1.0377000000000001</v>
      </c>
      <c r="AC292" s="57">
        <v>1.3255999999999999</v>
      </c>
      <c r="AD292" s="31">
        <f>省エネ計算フォーマット【EHP】!$X$170/100</f>
        <v>0</v>
      </c>
      <c r="AE292" s="37">
        <f t="shared" si="9"/>
        <v>1.325</v>
      </c>
    </row>
    <row r="293" spans="13:31" ht="13.5" customHeight="1">
      <c r="M293" s="41">
        <v>12</v>
      </c>
      <c r="N293" s="42" t="s">
        <v>10</v>
      </c>
      <c r="O293" s="42" t="s">
        <v>674</v>
      </c>
      <c r="P293" s="42" t="s">
        <v>676</v>
      </c>
      <c r="Q293" s="42" t="s">
        <v>593</v>
      </c>
      <c r="R293" s="43">
        <v>0.78600000000000003</v>
      </c>
      <c r="T293" s="53">
        <v>3</v>
      </c>
      <c r="U293" s="75">
        <v>2011</v>
      </c>
      <c r="V293" s="54" t="s">
        <v>20</v>
      </c>
      <c r="W293" s="54" t="s">
        <v>607</v>
      </c>
      <c r="X293" s="54" t="s">
        <v>618</v>
      </c>
      <c r="Y293" s="55" t="str">
        <f t="shared" si="8"/>
        <v>32011暖房設備用有り</v>
      </c>
      <c r="Z293" s="56">
        <v>-0.26</v>
      </c>
      <c r="AA293" s="56">
        <v>1.26</v>
      </c>
      <c r="AB293" s="57">
        <v>1.0266999999999999</v>
      </c>
      <c r="AC293" s="57">
        <v>0.93830000000000002</v>
      </c>
      <c r="AD293" s="31">
        <f>省エネ計算フォーマット【EHP】!$X$170/100</f>
        <v>0</v>
      </c>
      <c r="AE293" s="37">
        <f t="shared" si="9"/>
        <v>0.93799999999999994</v>
      </c>
    </row>
    <row r="294" spans="13:31" ht="13.5" customHeight="1">
      <c r="M294" s="41">
        <v>12</v>
      </c>
      <c r="N294" s="42" t="s">
        <v>11</v>
      </c>
      <c r="O294" s="42" t="s">
        <v>674</v>
      </c>
      <c r="P294" s="42" t="s">
        <v>676</v>
      </c>
      <c r="Q294" s="42" t="s">
        <v>597</v>
      </c>
      <c r="R294" s="43">
        <v>0.92800000000000005</v>
      </c>
      <c r="T294" s="53">
        <v>3</v>
      </c>
      <c r="U294" s="75">
        <v>2011</v>
      </c>
      <c r="V294" s="54" t="s">
        <v>20</v>
      </c>
      <c r="W294" s="54" t="s">
        <v>612</v>
      </c>
      <c r="X294" s="54" t="s">
        <v>702</v>
      </c>
      <c r="Y294" s="55" t="str">
        <f t="shared" si="8"/>
        <v>32011暖房店舗用無し（一定速）</v>
      </c>
      <c r="Z294" s="56">
        <v>0.25</v>
      </c>
      <c r="AA294" s="56">
        <v>0.75</v>
      </c>
      <c r="AB294" s="57">
        <v>0.25</v>
      </c>
      <c r="AC294" s="57">
        <v>0.75</v>
      </c>
      <c r="AD294" s="31">
        <f>省エネ計算フォーマット【EHP】!$X$170/100</f>
        <v>0</v>
      </c>
      <c r="AE294" s="37">
        <f t="shared" si="9"/>
        <v>0.75</v>
      </c>
    </row>
    <row r="295" spans="13:31" ht="13.5" customHeight="1">
      <c r="M295" s="41">
        <v>12</v>
      </c>
      <c r="N295" s="42" t="s">
        <v>12</v>
      </c>
      <c r="O295" s="42" t="s">
        <v>674</v>
      </c>
      <c r="P295" s="42" t="s">
        <v>676</v>
      </c>
      <c r="Q295" s="42" t="s">
        <v>601</v>
      </c>
      <c r="R295" s="43">
        <v>0.27600000000000002</v>
      </c>
      <c r="T295" s="53">
        <v>3</v>
      </c>
      <c r="U295" s="75">
        <v>2011</v>
      </c>
      <c r="V295" s="54" t="s">
        <v>20</v>
      </c>
      <c r="W295" s="54" t="s">
        <v>606</v>
      </c>
      <c r="X295" s="54" t="s">
        <v>702</v>
      </c>
      <c r="Y295" s="55" t="str">
        <f t="shared" si="8"/>
        <v>32011暖房ビル用マルチ無し（一定速）</v>
      </c>
      <c r="Z295" s="56">
        <v>0.25</v>
      </c>
      <c r="AA295" s="56">
        <v>0.75</v>
      </c>
      <c r="AB295" s="57">
        <v>0.25</v>
      </c>
      <c r="AC295" s="57">
        <v>0.75</v>
      </c>
      <c r="AD295" s="31">
        <f>省エネ計算フォーマット【EHP】!$X$170/100</f>
        <v>0</v>
      </c>
      <c r="AE295" s="37">
        <f t="shared" si="9"/>
        <v>0.75</v>
      </c>
    </row>
    <row r="296" spans="13:31" ht="13.5" customHeight="1">
      <c r="M296" s="41">
        <v>1</v>
      </c>
      <c r="N296" s="42" t="s">
        <v>673</v>
      </c>
      <c r="O296" s="42" t="s">
        <v>677</v>
      </c>
      <c r="P296" s="42" t="s">
        <v>675</v>
      </c>
      <c r="Q296" s="42" t="s">
        <v>30</v>
      </c>
      <c r="R296" s="43">
        <v>0</v>
      </c>
      <c r="T296" s="53">
        <v>3</v>
      </c>
      <c r="U296" s="54">
        <v>2011</v>
      </c>
      <c r="V296" s="54" t="s">
        <v>20</v>
      </c>
      <c r="W296" s="54" t="s">
        <v>607</v>
      </c>
      <c r="X296" s="54" t="s">
        <v>702</v>
      </c>
      <c r="Y296" s="55" t="str">
        <f t="shared" si="8"/>
        <v>32011暖房設備用無し（一定速）</v>
      </c>
      <c r="Z296" s="65">
        <v>0.25</v>
      </c>
      <c r="AA296" s="65">
        <v>0.75</v>
      </c>
      <c r="AB296" s="66">
        <v>0.25</v>
      </c>
      <c r="AC296" s="66">
        <v>0.75</v>
      </c>
      <c r="AD296" s="31">
        <f>省エネ計算フォーマット【EHP】!$X$170/100</f>
        <v>0</v>
      </c>
      <c r="AE296" s="37">
        <f t="shared" si="9"/>
        <v>0.75</v>
      </c>
    </row>
    <row r="297" spans="13:31" ht="13.5" customHeight="1">
      <c r="M297" s="41">
        <v>1</v>
      </c>
      <c r="N297" s="42" t="s">
        <v>2</v>
      </c>
      <c r="O297" s="42" t="s">
        <v>677</v>
      </c>
      <c r="P297" s="42" t="s">
        <v>675</v>
      </c>
      <c r="Q297" s="42" t="s">
        <v>34</v>
      </c>
      <c r="R297" s="43">
        <v>0</v>
      </c>
      <c r="T297" s="53">
        <v>3</v>
      </c>
      <c r="U297" s="54">
        <v>2012</v>
      </c>
      <c r="V297" s="54" t="s">
        <v>19</v>
      </c>
      <c r="W297" s="54" t="s">
        <v>612</v>
      </c>
      <c r="X297" s="54" t="s">
        <v>618</v>
      </c>
      <c r="Y297" s="55" t="str">
        <f t="shared" si="8"/>
        <v>32012冷房店舗用有り</v>
      </c>
      <c r="Z297" s="67">
        <v>-1.36</v>
      </c>
      <c r="AA297" s="67">
        <v>2.36</v>
      </c>
      <c r="AB297" s="68">
        <v>1.0576000000000001</v>
      </c>
      <c r="AC297" s="68">
        <v>1.7556</v>
      </c>
      <c r="AD297" s="31">
        <f>省エネ計算フォーマット【EHP】!$X$170/100</f>
        <v>0</v>
      </c>
      <c r="AE297" s="37">
        <f t="shared" si="9"/>
        <v>1.7549999999999999</v>
      </c>
    </row>
    <row r="298" spans="13:31" ht="13.5" customHeight="1">
      <c r="M298" s="41">
        <v>1</v>
      </c>
      <c r="N298" s="42" t="s">
        <v>3</v>
      </c>
      <c r="O298" s="42" t="s">
        <v>677</v>
      </c>
      <c r="P298" s="42" t="s">
        <v>675</v>
      </c>
      <c r="Q298" s="42" t="s">
        <v>38</v>
      </c>
      <c r="R298" s="43">
        <v>0</v>
      </c>
      <c r="T298" s="53">
        <v>3</v>
      </c>
      <c r="U298" s="54">
        <v>2012</v>
      </c>
      <c r="V298" s="54" t="s">
        <v>19</v>
      </c>
      <c r="W298" s="54" t="s">
        <v>606</v>
      </c>
      <c r="X298" s="54" t="s">
        <v>618</v>
      </c>
      <c r="Y298" s="55" t="str">
        <f t="shared" si="8"/>
        <v>32012冷房ビル用マルチ有り</v>
      </c>
      <c r="Z298" s="56">
        <v>-1.1399999999999999</v>
      </c>
      <c r="AA298" s="56">
        <v>2.14</v>
      </c>
      <c r="AB298" s="57">
        <v>1.0625</v>
      </c>
      <c r="AC298" s="57">
        <v>1.5893999999999999</v>
      </c>
      <c r="AD298" s="31">
        <f>省エネ計算フォーマット【EHP】!$X$170/100</f>
        <v>0</v>
      </c>
      <c r="AE298" s="37">
        <f t="shared" si="9"/>
        <v>1.589</v>
      </c>
    </row>
    <row r="299" spans="13:31" ht="13.5" customHeight="1">
      <c r="M299" s="41">
        <v>1</v>
      </c>
      <c r="N299" s="42" t="s">
        <v>4</v>
      </c>
      <c r="O299" s="42" t="s">
        <v>677</v>
      </c>
      <c r="P299" s="42" t="s">
        <v>675</v>
      </c>
      <c r="Q299" s="42" t="s">
        <v>42</v>
      </c>
      <c r="R299" s="43">
        <v>0</v>
      </c>
      <c r="T299" s="53">
        <v>3</v>
      </c>
      <c r="U299" s="54">
        <v>2012</v>
      </c>
      <c r="V299" s="54" t="s">
        <v>19</v>
      </c>
      <c r="W299" s="54" t="s">
        <v>607</v>
      </c>
      <c r="X299" s="54" t="s">
        <v>618</v>
      </c>
      <c r="Y299" s="55" t="str">
        <f t="shared" si="8"/>
        <v>32012冷房設備用有り</v>
      </c>
      <c r="Z299" s="56">
        <v>-0.26</v>
      </c>
      <c r="AA299" s="56">
        <v>1.26</v>
      </c>
      <c r="AB299" s="57">
        <v>1.0367999999999999</v>
      </c>
      <c r="AC299" s="57">
        <v>0.93579999999999997</v>
      </c>
      <c r="AD299" s="31">
        <f>省エネ計算フォーマット【EHP】!$X$170/100</f>
        <v>0</v>
      </c>
      <c r="AE299" s="37">
        <f t="shared" si="9"/>
        <v>0.93500000000000005</v>
      </c>
    </row>
    <row r="300" spans="13:31" ht="13.5" customHeight="1">
      <c r="M300" s="41">
        <v>1</v>
      </c>
      <c r="N300" s="42" t="s">
        <v>5</v>
      </c>
      <c r="O300" s="42" t="s">
        <v>677</v>
      </c>
      <c r="P300" s="42" t="s">
        <v>675</v>
      </c>
      <c r="Q300" s="42" t="s">
        <v>46</v>
      </c>
      <c r="R300" s="43">
        <v>0</v>
      </c>
      <c r="T300" s="53">
        <v>3</v>
      </c>
      <c r="U300" s="54">
        <v>2012</v>
      </c>
      <c r="V300" s="54" t="s">
        <v>19</v>
      </c>
      <c r="W300" s="54" t="s">
        <v>612</v>
      </c>
      <c r="X300" s="54" t="s">
        <v>702</v>
      </c>
      <c r="Y300" s="55" t="str">
        <f t="shared" si="8"/>
        <v>32012冷房店舗用無し（一定速）</v>
      </c>
      <c r="Z300" s="56">
        <v>0.25</v>
      </c>
      <c r="AA300" s="56">
        <v>0.75</v>
      </c>
      <c r="AB300" s="57">
        <v>0.25</v>
      </c>
      <c r="AC300" s="57">
        <v>0.75</v>
      </c>
      <c r="AD300" s="31">
        <f>省エネ計算フォーマット【EHP】!$X$170/100</f>
        <v>0</v>
      </c>
      <c r="AE300" s="37">
        <f t="shared" si="9"/>
        <v>0.75</v>
      </c>
    </row>
    <row r="301" spans="13:31" ht="13.5" customHeight="1">
      <c r="M301" s="41">
        <v>1</v>
      </c>
      <c r="N301" s="42" t="s">
        <v>6</v>
      </c>
      <c r="O301" s="42" t="s">
        <v>677</v>
      </c>
      <c r="P301" s="42" t="s">
        <v>675</v>
      </c>
      <c r="Q301" s="42" t="s">
        <v>50</v>
      </c>
      <c r="R301" s="43">
        <v>0</v>
      </c>
      <c r="T301" s="53">
        <v>3</v>
      </c>
      <c r="U301" s="54">
        <v>2012</v>
      </c>
      <c r="V301" s="54" t="s">
        <v>19</v>
      </c>
      <c r="W301" s="54" t="s">
        <v>606</v>
      </c>
      <c r="X301" s="54" t="s">
        <v>702</v>
      </c>
      <c r="Y301" s="55" t="str">
        <f t="shared" si="8"/>
        <v>32012冷房ビル用マルチ無し（一定速）</v>
      </c>
      <c r="Z301" s="56">
        <v>0.25</v>
      </c>
      <c r="AA301" s="56">
        <v>0.75</v>
      </c>
      <c r="AB301" s="57">
        <v>0.25</v>
      </c>
      <c r="AC301" s="57">
        <v>0.75</v>
      </c>
      <c r="AD301" s="31">
        <f>省エネ計算フォーマット【EHP】!$X$170/100</f>
        <v>0</v>
      </c>
      <c r="AE301" s="37">
        <f t="shared" si="9"/>
        <v>0.75</v>
      </c>
    </row>
    <row r="302" spans="13:31" ht="13.5" customHeight="1">
      <c r="M302" s="41">
        <v>1</v>
      </c>
      <c r="N302" s="42" t="s">
        <v>7</v>
      </c>
      <c r="O302" s="42" t="s">
        <v>677</v>
      </c>
      <c r="P302" s="42" t="s">
        <v>675</v>
      </c>
      <c r="Q302" s="42" t="s">
        <v>54</v>
      </c>
      <c r="R302" s="43">
        <v>0</v>
      </c>
      <c r="T302" s="53">
        <v>3</v>
      </c>
      <c r="U302" s="54">
        <v>2012</v>
      </c>
      <c r="V302" s="54" t="s">
        <v>19</v>
      </c>
      <c r="W302" s="54" t="s">
        <v>607</v>
      </c>
      <c r="X302" s="54" t="s">
        <v>702</v>
      </c>
      <c r="Y302" s="55" t="str">
        <f t="shared" si="8"/>
        <v>32012冷房設備用無し（一定速）</v>
      </c>
      <c r="Z302" s="56">
        <v>0.25</v>
      </c>
      <c r="AA302" s="56">
        <v>0.75</v>
      </c>
      <c r="AB302" s="57">
        <v>0.25</v>
      </c>
      <c r="AC302" s="57">
        <v>0.75</v>
      </c>
      <c r="AD302" s="31">
        <f>省エネ計算フォーマット【EHP】!$X$170/100</f>
        <v>0</v>
      </c>
      <c r="AE302" s="37">
        <f t="shared" si="9"/>
        <v>0.75</v>
      </c>
    </row>
    <row r="303" spans="13:31" ht="13.5" customHeight="1">
      <c r="M303" s="41">
        <v>1</v>
      </c>
      <c r="N303" s="42" t="s">
        <v>8</v>
      </c>
      <c r="O303" s="42" t="s">
        <v>677</v>
      </c>
      <c r="P303" s="42" t="s">
        <v>675</v>
      </c>
      <c r="Q303" s="42" t="s">
        <v>58</v>
      </c>
      <c r="R303" s="43">
        <v>0</v>
      </c>
      <c r="T303" s="53">
        <v>3</v>
      </c>
      <c r="U303" s="54">
        <v>2012</v>
      </c>
      <c r="V303" s="54" t="s">
        <v>20</v>
      </c>
      <c r="W303" s="54" t="s">
        <v>612</v>
      </c>
      <c r="X303" s="54" t="s">
        <v>618</v>
      </c>
      <c r="Y303" s="55" t="str">
        <f t="shared" si="8"/>
        <v>32012暖房店舗用有り</v>
      </c>
      <c r="Z303" s="56">
        <v>-0.82</v>
      </c>
      <c r="AA303" s="56">
        <v>1.82</v>
      </c>
      <c r="AB303" s="57">
        <v>1.0801000000000001</v>
      </c>
      <c r="AC303" s="57">
        <v>1.345</v>
      </c>
      <c r="AD303" s="31">
        <f>省エネ計算フォーマット【EHP】!$X$170/100</f>
        <v>0</v>
      </c>
      <c r="AE303" s="37">
        <f t="shared" si="9"/>
        <v>1.345</v>
      </c>
    </row>
    <row r="304" spans="13:31" ht="13.5" customHeight="1">
      <c r="M304" s="41">
        <v>1</v>
      </c>
      <c r="N304" s="42" t="s">
        <v>9</v>
      </c>
      <c r="O304" s="42" t="s">
        <v>677</v>
      </c>
      <c r="P304" s="42" t="s">
        <v>675</v>
      </c>
      <c r="Q304" s="42" t="s">
        <v>62</v>
      </c>
      <c r="R304" s="43">
        <v>0</v>
      </c>
      <c r="T304" s="53">
        <v>3</v>
      </c>
      <c r="U304" s="54">
        <v>2012</v>
      </c>
      <c r="V304" s="54" t="s">
        <v>20</v>
      </c>
      <c r="W304" s="54" t="s">
        <v>606</v>
      </c>
      <c r="X304" s="54" t="s">
        <v>618</v>
      </c>
      <c r="Y304" s="55" t="str">
        <f t="shared" si="8"/>
        <v>32012暖房ビル用マルチ有り</v>
      </c>
      <c r="Z304" s="56">
        <v>-0.98</v>
      </c>
      <c r="AA304" s="56">
        <v>1.98</v>
      </c>
      <c r="AB304" s="57">
        <v>1.042</v>
      </c>
      <c r="AC304" s="57">
        <v>1.4744999999999999</v>
      </c>
      <c r="AD304" s="31">
        <f>省エネ計算フォーマット【EHP】!$X$170/100</f>
        <v>0</v>
      </c>
      <c r="AE304" s="37">
        <f t="shared" si="9"/>
        <v>1.474</v>
      </c>
    </row>
    <row r="305" spans="13:31" ht="13.5" customHeight="1">
      <c r="M305" s="41">
        <v>1</v>
      </c>
      <c r="N305" s="42" t="s">
        <v>10</v>
      </c>
      <c r="O305" s="42" t="s">
        <v>677</v>
      </c>
      <c r="P305" s="42" t="s">
        <v>675</v>
      </c>
      <c r="Q305" s="42" t="s">
        <v>66</v>
      </c>
      <c r="R305" s="43">
        <v>0</v>
      </c>
      <c r="T305" s="53">
        <v>3</v>
      </c>
      <c r="U305" s="54">
        <v>2012</v>
      </c>
      <c r="V305" s="54" t="s">
        <v>20</v>
      </c>
      <c r="W305" s="54" t="s">
        <v>607</v>
      </c>
      <c r="X305" s="54" t="s">
        <v>618</v>
      </c>
      <c r="Y305" s="55" t="str">
        <f t="shared" si="8"/>
        <v>32012暖房設備用有り</v>
      </c>
      <c r="Z305" s="56">
        <v>-0.26</v>
      </c>
      <c r="AA305" s="56">
        <v>1.26</v>
      </c>
      <c r="AB305" s="57">
        <v>1.0266999999999999</v>
      </c>
      <c r="AC305" s="57">
        <v>0.93830000000000002</v>
      </c>
      <c r="AD305" s="31">
        <f>省エネ計算フォーマット【EHP】!$X$170/100</f>
        <v>0</v>
      </c>
      <c r="AE305" s="37">
        <f t="shared" si="9"/>
        <v>0.93799999999999994</v>
      </c>
    </row>
    <row r="306" spans="13:31" ht="13.5" customHeight="1">
      <c r="M306" s="41">
        <v>1</v>
      </c>
      <c r="N306" s="42" t="s">
        <v>11</v>
      </c>
      <c r="O306" s="42" t="s">
        <v>677</v>
      </c>
      <c r="P306" s="42" t="s">
        <v>675</v>
      </c>
      <c r="Q306" s="42" t="s">
        <v>70</v>
      </c>
      <c r="R306" s="43">
        <v>0</v>
      </c>
      <c r="T306" s="53">
        <v>3</v>
      </c>
      <c r="U306" s="54">
        <v>2012</v>
      </c>
      <c r="V306" s="54" t="s">
        <v>20</v>
      </c>
      <c r="W306" s="54" t="s">
        <v>612</v>
      </c>
      <c r="X306" s="54" t="s">
        <v>702</v>
      </c>
      <c r="Y306" s="55" t="str">
        <f t="shared" si="8"/>
        <v>32012暖房店舗用無し（一定速）</v>
      </c>
      <c r="Z306" s="56">
        <v>0.25</v>
      </c>
      <c r="AA306" s="56">
        <v>0.75</v>
      </c>
      <c r="AB306" s="57">
        <v>0.25</v>
      </c>
      <c r="AC306" s="57">
        <v>0.75</v>
      </c>
      <c r="AD306" s="31">
        <f>省エネ計算フォーマット【EHP】!$X$170/100</f>
        <v>0</v>
      </c>
      <c r="AE306" s="37">
        <f t="shared" si="9"/>
        <v>0.75</v>
      </c>
    </row>
    <row r="307" spans="13:31" ht="13.5" customHeight="1">
      <c r="M307" s="41">
        <v>1</v>
      </c>
      <c r="N307" s="42" t="s">
        <v>12</v>
      </c>
      <c r="O307" s="42" t="s">
        <v>677</v>
      </c>
      <c r="P307" s="42" t="s">
        <v>675</v>
      </c>
      <c r="Q307" s="42" t="s">
        <v>74</v>
      </c>
      <c r="R307" s="43">
        <v>5.8000000000000003E-2</v>
      </c>
      <c r="T307" s="53">
        <v>3</v>
      </c>
      <c r="U307" s="54">
        <v>2012</v>
      </c>
      <c r="V307" s="54" t="s">
        <v>20</v>
      </c>
      <c r="W307" s="54" t="s">
        <v>606</v>
      </c>
      <c r="X307" s="54" t="s">
        <v>702</v>
      </c>
      <c r="Y307" s="55" t="str">
        <f t="shared" si="8"/>
        <v>32012暖房ビル用マルチ無し（一定速）</v>
      </c>
      <c r="Z307" s="56">
        <v>0.25</v>
      </c>
      <c r="AA307" s="56">
        <v>0.75</v>
      </c>
      <c r="AB307" s="57">
        <v>0.25</v>
      </c>
      <c r="AC307" s="57">
        <v>0.75</v>
      </c>
      <c r="AD307" s="31">
        <f>省エネ計算フォーマット【EHP】!$X$170/100</f>
        <v>0</v>
      </c>
      <c r="AE307" s="37">
        <f t="shared" si="9"/>
        <v>0.75</v>
      </c>
    </row>
    <row r="308" spans="13:31" ht="13.5" customHeight="1">
      <c r="M308" s="41">
        <v>2</v>
      </c>
      <c r="N308" s="42" t="s">
        <v>673</v>
      </c>
      <c r="O308" s="42" t="s">
        <v>677</v>
      </c>
      <c r="P308" s="42" t="s">
        <v>675</v>
      </c>
      <c r="Q308" s="42" t="s">
        <v>78</v>
      </c>
      <c r="R308" s="43">
        <v>0</v>
      </c>
      <c r="T308" s="53">
        <v>3</v>
      </c>
      <c r="U308" s="54">
        <v>2012</v>
      </c>
      <c r="V308" s="54" t="s">
        <v>20</v>
      </c>
      <c r="W308" s="54" t="s">
        <v>607</v>
      </c>
      <c r="X308" s="54" t="s">
        <v>702</v>
      </c>
      <c r="Y308" s="55" t="str">
        <f t="shared" si="8"/>
        <v>32012暖房設備用無し（一定速）</v>
      </c>
      <c r="Z308" s="69">
        <v>0.25</v>
      </c>
      <c r="AA308" s="69">
        <v>0.75</v>
      </c>
      <c r="AB308" s="70">
        <v>0.25</v>
      </c>
      <c r="AC308" s="70">
        <v>0.75</v>
      </c>
      <c r="AD308" s="31">
        <f>省エネ計算フォーマット【EHP】!$X$170/100</f>
        <v>0</v>
      </c>
      <c r="AE308" s="37">
        <f t="shared" si="9"/>
        <v>0.75</v>
      </c>
    </row>
    <row r="309" spans="13:31" ht="13.5" customHeight="1">
      <c r="M309" s="41">
        <v>2</v>
      </c>
      <c r="N309" s="42" t="s">
        <v>2</v>
      </c>
      <c r="O309" s="42" t="s">
        <v>677</v>
      </c>
      <c r="P309" s="42" t="s">
        <v>675</v>
      </c>
      <c r="Q309" s="42" t="s">
        <v>82</v>
      </c>
      <c r="R309" s="43">
        <v>0</v>
      </c>
      <c r="T309" s="53">
        <v>3</v>
      </c>
      <c r="U309" s="75">
        <v>2013</v>
      </c>
      <c r="V309" s="54" t="s">
        <v>19</v>
      </c>
      <c r="W309" s="54" t="s">
        <v>612</v>
      </c>
      <c r="X309" s="54" t="s">
        <v>618</v>
      </c>
      <c r="Y309" s="55" t="str">
        <f t="shared" si="8"/>
        <v>32013冷房店舗用有り</v>
      </c>
      <c r="Z309" s="56">
        <v>-1.5</v>
      </c>
      <c r="AA309" s="56">
        <v>2.5</v>
      </c>
      <c r="AB309" s="57">
        <v>1.0609999999999999</v>
      </c>
      <c r="AC309" s="57">
        <v>1.8597999999999999</v>
      </c>
      <c r="AD309" s="31">
        <f>省エネ計算フォーマット【EHP】!$X$170/100</f>
        <v>0</v>
      </c>
      <c r="AE309" s="37">
        <f t="shared" si="9"/>
        <v>1.859</v>
      </c>
    </row>
    <row r="310" spans="13:31" ht="13.5" customHeight="1">
      <c r="M310" s="41">
        <v>2</v>
      </c>
      <c r="N310" s="42" t="s">
        <v>3</v>
      </c>
      <c r="O310" s="42" t="s">
        <v>677</v>
      </c>
      <c r="P310" s="42" t="s">
        <v>675</v>
      </c>
      <c r="Q310" s="42" t="s">
        <v>86</v>
      </c>
      <c r="R310" s="43">
        <v>0</v>
      </c>
      <c r="T310" s="53">
        <v>3</v>
      </c>
      <c r="U310" s="75">
        <v>2013</v>
      </c>
      <c r="V310" s="54" t="s">
        <v>19</v>
      </c>
      <c r="W310" s="54" t="s">
        <v>606</v>
      </c>
      <c r="X310" s="54" t="s">
        <v>618</v>
      </c>
      <c r="Y310" s="55" t="str">
        <f t="shared" si="8"/>
        <v>32013冷房ビル用マルチ有り</v>
      </c>
      <c r="Z310" s="56">
        <v>-1.1399999999999999</v>
      </c>
      <c r="AA310" s="56">
        <v>2.14</v>
      </c>
      <c r="AB310" s="57">
        <v>1.0625</v>
      </c>
      <c r="AC310" s="57">
        <v>1.5893999999999999</v>
      </c>
      <c r="AD310" s="31">
        <f>省エネ計算フォーマット【EHP】!$X$170/100</f>
        <v>0</v>
      </c>
      <c r="AE310" s="37">
        <f t="shared" si="9"/>
        <v>1.589</v>
      </c>
    </row>
    <row r="311" spans="13:31" ht="13.5" customHeight="1">
      <c r="M311" s="41">
        <v>2</v>
      </c>
      <c r="N311" s="42" t="s">
        <v>4</v>
      </c>
      <c r="O311" s="42" t="s">
        <v>677</v>
      </c>
      <c r="P311" s="42" t="s">
        <v>675</v>
      </c>
      <c r="Q311" s="42" t="s">
        <v>90</v>
      </c>
      <c r="R311" s="43">
        <v>0</v>
      </c>
      <c r="T311" s="53">
        <v>3</v>
      </c>
      <c r="U311" s="75">
        <v>2013</v>
      </c>
      <c r="V311" s="54" t="s">
        <v>19</v>
      </c>
      <c r="W311" s="54" t="s">
        <v>607</v>
      </c>
      <c r="X311" s="54" t="s">
        <v>618</v>
      </c>
      <c r="Y311" s="55" t="str">
        <f t="shared" si="8"/>
        <v>32013冷房設備用有り</v>
      </c>
      <c r="Z311" s="56">
        <v>-0.26</v>
      </c>
      <c r="AA311" s="56">
        <v>1.26</v>
      </c>
      <c r="AB311" s="57">
        <v>1.0367999999999999</v>
      </c>
      <c r="AC311" s="57">
        <v>0.93579999999999997</v>
      </c>
      <c r="AD311" s="31">
        <f>省エネ計算フォーマット【EHP】!$X$170/100</f>
        <v>0</v>
      </c>
      <c r="AE311" s="37">
        <f t="shared" si="9"/>
        <v>0.93500000000000005</v>
      </c>
    </row>
    <row r="312" spans="13:31" ht="13.5" customHeight="1">
      <c r="M312" s="41">
        <v>2</v>
      </c>
      <c r="N312" s="42" t="s">
        <v>5</v>
      </c>
      <c r="O312" s="42" t="s">
        <v>677</v>
      </c>
      <c r="P312" s="42" t="s">
        <v>675</v>
      </c>
      <c r="Q312" s="42" t="s">
        <v>94</v>
      </c>
      <c r="R312" s="43">
        <v>0</v>
      </c>
      <c r="T312" s="53">
        <v>3</v>
      </c>
      <c r="U312" s="75">
        <v>2013</v>
      </c>
      <c r="V312" s="54" t="s">
        <v>19</v>
      </c>
      <c r="W312" s="54" t="s">
        <v>612</v>
      </c>
      <c r="X312" s="54" t="s">
        <v>702</v>
      </c>
      <c r="Y312" s="55" t="str">
        <f t="shared" si="8"/>
        <v>32013冷房店舗用無し（一定速）</v>
      </c>
      <c r="Z312" s="56">
        <v>0.25</v>
      </c>
      <c r="AA312" s="56">
        <v>0.75</v>
      </c>
      <c r="AB312" s="57">
        <v>0.25</v>
      </c>
      <c r="AC312" s="57">
        <v>0.75</v>
      </c>
      <c r="AD312" s="31">
        <f>省エネ計算フォーマット【EHP】!$X$170/100</f>
        <v>0</v>
      </c>
      <c r="AE312" s="37">
        <f t="shared" si="9"/>
        <v>0.75</v>
      </c>
    </row>
    <row r="313" spans="13:31" ht="13.5" customHeight="1">
      <c r="M313" s="41">
        <v>2</v>
      </c>
      <c r="N313" s="42" t="s">
        <v>6</v>
      </c>
      <c r="O313" s="42" t="s">
        <v>677</v>
      </c>
      <c r="P313" s="42" t="s">
        <v>675</v>
      </c>
      <c r="Q313" s="42" t="s">
        <v>98</v>
      </c>
      <c r="R313" s="43">
        <v>0</v>
      </c>
      <c r="T313" s="53">
        <v>3</v>
      </c>
      <c r="U313" s="75">
        <v>2013</v>
      </c>
      <c r="V313" s="54" t="s">
        <v>19</v>
      </c>
      <c r="W313" s="54" t="s">
        <v>606</v>
      </c>
      <c r="X313" s="54" t="s">
        <v>702</v>
      </c>
      <c r="Y313" s="55" t="str">
        <f t="shared" si="8"/>
        <v>32013冷房ビル用マルチ無し（一定速）</v>
      </c>
      <c r="Z313" s="56">
        <v>0.25</v>
      </c>
      <c r="AA313" s="56">
        <v>0.75</v>
      </c>
      <c r="AB313" s="57">
        <v>0.25</v>
      </c>
      <c r="AC313" s="57">
        <v>0.75</v>
      </c>
      <c r="AD313" s="31">
        <f>省エネ計算フォーマット【EHP】!$X$170/100</f>
        <v>0</v>
      </c>
      <c r="AE313" s="37">
        <f t="shared" si="9"/>
        <v>0.75</v>
      </c>
    </row>
    <row r="314" spans="13:31" ht="13.5" customHeight="1">
      <c r="M314" s="41">
        <v>2</v>
      </c>
      <c r="N314" s="42" t="s">
        <v>7</v>
      </c>
      <c r="O314" s="42" t="s">
        <v>677</v>
      </c>
      <c r="P314" s="42" t="s">
        <v>675</v>
      </c>
      <c r="Q314" s="42" t="s">
        <v>102</v>
      </c>
      <c r="R314" s="43">
        <v>0</v>
      </c>
      <c r="T314" s="53">
        <v>3</v>
      </c>
      <c r="U314" s="75">
        <v>2013</v>
      </c>
      <c r="V314" s="54" t="s">
        <v>19</v>
      </c>
      <c r="W314" s="54" t="s">
        <v>607</v>
      </c>
      <c r="X314" s="54" t="s">
        <v>702</v>
      </c>
      <c r="Y314" s="55" t="str">
        <f t="shared" si="8"/>
        <v>32013冷房設備用無し（一定速）</v>
      </c>
      <c r="Z314" s="56">
        <v>0.25</v>
      </c>
      <c r="AA314" s="56">
        <v>0.75</v>
      </c>
      <c r="AB314" s="57">
        <v>0.25</v>
      </c>
      <c r="AC314" s="57">
        <v>0.75</v>
      </c>
      <c r="AD314" s="31">
        <f>省エネ計算フォーマット【EHP】!$X$170/100</f>
        <v>0</v>
      </c>
      <c r="AE314" s="37">
        <f t="shared" si="9"/>
        <v>0.75</v>
      </c>
    </row>
    <row r="315" spans="13:31" ht="13.5" customHeight="1">
      <c r="M315" s="41">
        <v>2</v>
      </c>
      <c r="N315" s="42" t="s">
        <v>8</v>
      </c>
      <c r="O315" s="42" t="s">
        <v>677</v>
      </c>
      <c r="P315" s="42" t="s">
        <v>675</v>
      </c>
      <c r="Q315" s="42" t="s">
        <v>106</v>
      </c>
      <c r="R315" s="43">
        <v>0</v>
      </c>
      <c r="T315" s="53">
        <v>3</v>
      </c>
      <c r="U315" s="75">
        <v>2013</v>
      </c>
      <c r="V315" s="54" t="s">
        <v>20</v>
      </c>
      <c r="W315" s="54" t="s">
        <v>612</v>
      </c>
      <c r="X315" s="54" t="s">
        <v>618</v>
      </c>
      <c r="Y315" s="55" t="str">
        <f t="shared" si="8"/>
        <v>32013暖房店舗用有り</v>
      </c>
      <c r="Z315" s="56">
        <v>-0.94</v>
      </c>
      <c r="AA315" s="56">
        <v>1.94</v>
      </c>
      <c r="AB315" s="57">
        <v>1.0853999999999999</v>
      </c>
      <c r="AC315" s="57">
        <v>1.4337</v>
      </c>
      <c r="AD315" s="31">
        <f>省エネ計算フォーマット【EHP】!$X$170/100</f>
        <v>0</v>
      </c>
      <c r="AE315" s="37">
        <f t="shared" si="9"/>
        <v>1.4330000000000001</v>
      </c>
    </row>
    <row r="316" spans="13:31" ht="13.5" customHeight="1">
      <c r="M316" s="41">
        <v>2</v>
      </c>
      <c r="N316" s="42" t="s">
        <v>9</v>
      </c>
      <c r="O316" s="42" t="s">
        <v>677</v>
      </c>
      <c r="P316" s="42" t="s">
        <v>675</v>
      </c>
      <c r="Q316" s="42" t="s">
        <v>110</v>
      </c>
      <c r="R316" s="43">
        <v>0</v>
      </c>
      <c r="T316" s="53">
        <v>3</v>
      </c>
      <c r="U316" s="75">
        <v>2013</v>
      </c>
      <c r="V316" s="54" t="s">
        <v>20</v>
      </c>
      <c r="W316" s="54" t="s">
        <v>606</v>
      </c>
      <c r="X316" s="54" t="s">
        <v>618</v>
      </c>
      <c r="Y316" s="55" t="str">
        <f t="shared" si="8"/>
        <v>32013暖房ビル用マルチ有り</v>
      </c>
      <c r="Z316" s="56">
        <v>-0.98</v>
      </c>
      <c r="AA316" s="56">
        <v>1.98</v>
      </c>
      <c r="AB316" s="57">
        <v>1.042</v>
      </c>
      <c r="AC316" s="57">
        <v>1.4744999999999999</v>
      </c>
      <c r="AD316" s="31">
        <f>省エネ計算フォーマット【EHP】!$X$170/100</f>
        <v>0</v>
      </c>
      <c r="AE316" s="37">
        <f t="shared" si="9"/>
        <v>1.474</v>
      </c>
    </row>
    <row r="317" spans="13:31" ht="13.5" customHeight="1">
      <c r="M317" s="41">
        <v>2</v>
      </c>
      <c r="N317" s="42" t="s">
        <v>10</v>
      </c>
      <c r="O317" s="42" t="s">
        <v>677</v>
      </c>
      <c r="P317" s="42" t="s">
        <v>675</v>
      </c>
      <c r="Q317" s="42" t="s">
        <v>114</v>
      </c>
      <c r="R317" s="43">
        <v>0</v>
      </c>
      <c r="T317" s="53">
        <v>3</v>
      </c>
      <c r="U317" s="75">
        <v>2013</v>
      </c>
      <c r="V317" s="54" t="s">
        <v>20</v>
      </c>
      <c r="W317" s="54" t="s">
        <v>607</v>
      </c>
      <c r="X317" s="54" t="s">
        <v>618</v>
      </c>
      <c r="Y317" s="55" t="str">
        <f t="shared" si="8"/>
        <v>32013暖房設備用有り</v>
      </c>
      <c r="Z317" s="56">
        <v>-0.32</v>
      </c>
      <c r="AA317" s="56">
        <v>1.32</v>
      </c>
      <c r="AB317" s="57">
        <v>1.028</v>
      </c>
      <c r="AC317" s="57">
        <v>0.98299999999999998</v>
      </c>
      <c r="AD317" s="31">
        <f>省エネ計算フォーマット【EHP】!$X$170/100</f>
        <v>0</v>
      </c>
      <c r="AE317" s="37">
        <f t="shared" si="9"/>
        <v>0.98299999999999998</v>
      </c>
    </row>
    <row r="318" spans="13:31" ht="13.5" customHeight="1">
      <c r="M318" s="41">
        <v>2</v>
      </c>
      <c r="N318" s="42" t="s">
        <v>11</v>
      </c>
      <c r="O318" s="42" t="s">
        <v>677</v>
      </c>
      <c r="P318" s="42" t="s">
        <v>675</v>
      </c>
      <c r="Q318" s="42" t="s">
        <v>118</v>
      </c>
      <c r="R318" s="43">
        <v>0</v>
      </c>
      <c r="T318" s="53">
        <v>3</v>
      </c>
      <c r="U318" s="75">
        <v>2013</v>
      </c>
      <c r="V318" s="54" t="s">
        <v>20</v>
      </c>
      <c r="W318" s="54" t="s">
        <v>612</v>
      </c>
      <c r="X318" s="54" t="s">
        <v>702</v>
      </c>
      <c r="Y318" s="55" t="str">
        <f t="shared" si="8"/>
        <v>32013暖房店舗用無し（一定速）</v>
      </c>
      <c r="Z318" s="56">
        <v>0.25</v>
      </c>
      <c r="AA318" s="56">
        <v>0.75</v>
      </c>
      <c r="AB318" s="57">
        <v>0.25</v>
      </c>
      <c r="AC318" s="57">
        <v>0.75</v>
      </c>
      <c r="AD318" s="31">
        <f>省エネ計算フォーマット【EHP】!$X$170/100</f>
        <v>0</v>
      </c>
      <c r="AE318" s="37">
        <f t="shared" si="9"/>
        <v>0.75</v>
      </c>
    </row>
    <row r="319" spans="13:31" ht="13.5" customHeight="1">
      <c r="M319" s="41">
        <v>2</v>
      </c>
      <c r="N319" s="42" t="s">
        <v>12</v>
      </c>
      <c r="O319" s="42" t="s">
        <v>677</v>
      </c>
      <c r="P319" s="42" t="s">
        <v>675</v>
      </c>
      <c r="Q319" s="42" t="s">
        <v>122</v>
      </c>
      <c r="R319" s="43">
        <v>0</v>
      </c>
      <c r="T319" s="53">
        <v>3</v>
      </c>
      <c r="U319" s="75">
        <v>2013</v>
      </c>
      <c r="V319" s="54" t="s">
        <v>20</v>
      </c>
      <c r="W319" s="54" t="s">
        <v>606</v>
      </c>
      <c r="X319" s="54" t="s">
        <v>702</v>
      </c>
      <c r="Y319" s="55" t="str">
        <f t="shared" si="8"/>
        <v>32013暖房ビル用マルチ無し（一定速）</v>
      </c>
      <c r="Z319" s="56">
        <v>0.25</v>
      </c>
      <c r="AA319" s="56">
        <v>0.75</v>
      </c>
      <c r="AB319" s="57">
        <v>0.25</v>
      </c>
      <c r="AC319" s="57">
        <v>0.75</v>
      </c>
      <c r="AD319" s="31">
        <f>省エネ計算フォーマット【EHP】!$X$170/100</f>
        <v>0</v>
      </c>
      <c r="AE319" s="37">
        <f t="shared" si="9"/>
        <v>0.75</v>
      </c>
    </row>
    <row r="320" spans="13:31" ht="13.5" customHeight="1">
      <c r="M320" s="41">
        <v>3</v>
      </c>
      <c r="N320" s="42" t="s">
        <v>673</v>
      </c>
      <c r="O320" s="42" t="s">
        <v>677</v>
      </c>
      <c r="P320" s="42" t="s">
        <v>675</v>
      </c>
      <c r="Q320" s="42" t="s">
        <v>126</v>
      </c>
      <c r="R320" s="43">
        <v>0.188</v>
      </c>
      <c r="T320" s="53">
        <v>3</v>
      </c>
      <c r="U320" s="75">
        <v>2013</v>
      </c>
      <c r="V320" s="54" t="s">
        <v>20</v>
      </c>
      <c r="W320" s="54" t="s">
        <v>607</v>
      </c>
      <c r="X320" s="54" t="s">
        <v>702</v>
      </c>
      <c r="Y320" s="55" t="str">
        <f t="shared" si="8"/>
        <v>32013暖房設備用無し（一定速）</v>
      </c>
      <c r="Z320" s="56">
        <v>0.25</v>
      </c>
      <c r="AA320" s="56">
        <v>0.75</v>
      </c>
      <c r="AB320" s="57">
        <v>0.25</v>
      </c>
      <c r="AC320" s="57">
        <v>0.75</v>
      </c>
      <c r="AD320" s="31">
        <f>省エネ計算フォーマット【EHP】!$X$170/100</f>
        <v>0</v>
      </c>
      <c r="AE320" s="37">
        <f t="shared" si="9"/>
        <v>0.75</v>
      </c>
    </row>
    <row r="321" spans="13:31" ht="13.5" customHeight="1">
      <c r="M321" s="41">
        <v>3</v>
      </c>
      <c r="N321" s="42" t="s">
        <v>2</v>
      </c>
      <c r="O321" s="42" t="s">
        <v>677</v>
      </c>
      <c r="P321" s="42" t="s">
        <v>675</v>
      </c>
      <c r="Q321" s="42" t="s">
        <v>130</v>
      </c>
      <c r="R321" s="43">
        <v>6.6000000000000003E-2</v>
      </c>
      <c r="T321" s="53">
        <v>3</v>
      </c>
      <c r="U321" s="75">
        <v>2014</v>
      </c>
      <c r="V321" s="54" t="s">
        <v>19</v>
      </c>
      <c r="W321" s="54" t="s">
        <v>612</v>
      </c>
      <c r="X321" s="54" t="s">
        <v>618</v>
      </c>
      <c r="Y321" s="55" t="str">
        <f t="shared" si="8"/>
        <v>32014冷房店舗用有り</v>
      </c>
      <c r="Z321" s="56">
        <v>-1.46</v>
      </c>
      <c r="AA321" s="56">
        <v>2.46</v>
      </c>
      <c r="AB321" s="57">
        <v>1.06</v>
      </c>
      <c r="AC321" s="57">
        <v>1.83</v>
      </c>
      <c r="AD321" s="31">
        <f>省エネ計算フォーマット【EHP】!$X$170/100</f>
        <v>0</v>
      </c>
      <c r="AE321" s="37">
        <f t="shared" si="9"/>
        <v>1.83</v>
      </c>
    </row>
    <row r="322" spans="13:31" ht="13.5" customHeight="1">
      <c r="M322" s="41">
        <v>3</v>
      </c>
      <c r="N322" s="42" t="s">
        <v>3</v>
      </c>
      <c r="O322" s="42" t="s">
        <v>677</v>
      </c>
      <c r="P322" s="42" t="s">
        <v>675</v>
      </c>
      <c r="Q322" s="42" t="s">
        <v>134</v>
      </c>
      <c r="R322" s="43">
        <v>7.4999999999999997E-2</v>
      </c>
      <c r="T322" s="53">
        <v>3</v>
      </c>
      <c r="U322" s="75">
        <v>2014</v>
      </c>
      <c r="V322" s="54" t="s">
        <v>19</v>
      </c>
      <c r="W322" s="54" t="s">
        <v>606</v>
      </c>
      <c r="X322" s="54" t="s">
        <v>618</v>
      </c>
      <c r="Y322" s="55" t="str">
        <f t="shared" si="8"/>
        <v>32014冷房ビル用マルチ有り</v>
      </c>
      <c r="Z322" s="56">
        <v>-1.52</v>
      </c>
      <c r="AA322" s="56">
        <v>2.52</v>
      </c>
      <c r="AB322" s="57">
        <v>1.0736000000000001</v>
      </c>
      <c r="AC322" s="57">
        <v>1.8715999999999999</v>
      </c>
      <c r="AD322" s="31">
        <f>省エネ計算フォーマット【EHP】!$X$170/100</f>
        <v>0</v>
      </c>
      <c r="AE322" s="37">
        <f t="shared" si="9"/>
        <v>1.871</v>
      </c>
    </row>
    <row r="323" spans="13:31" ht="13.5" customHeight="1">
      <c r="M323" s="41">
        <v>3</v>
      </c>
      <c r="N323" s="42" t="s">
        <v>4</v>
      </c>
      <c r="O323" s="42" t="s">
        <v>677</v>
      </c>
      <c r="P323" s="42" t="s">
        <v>675</v>
      </c>
      <c r="Q323" s="42" t="s">
        <v>138</v>
      </c>
      <c r="R323" s="43">
        <v>9.8000000000000004E-2</v>
      </c>
      <c r="T323" s="53">
        <v>3</v>
      </c>
      <c r="U323" s="75">
        <v>2014</v>
      </c>
      <c r="V323" s="54" t="s">
        <v>19</v>
      </c>
      <c r="W323" s="54" t="s">
        <v>607</v>
      </c>
      <c r="X323" s="54" t="s">
        <v>618</v>
      </c>
      <c r="Y323" s="55" t="str">
        <f t="shared" si="8"/>
        <v>32014冷房設備用有り</v>
      </c>
      <c r="Z323" s="56">
        <v>-0.32</v>
      </c>
      <c r="AA323" s="56">
        <v>1.32</v>
      </c>
      <c r="AB323" s="57">
        <v>1.0385</v>
      </c>
      <c r="AC323" s="57">
        <v>0.98040000000000005</v>
      </c>
      <c r="AD323" s="31">
        <f>省エネ計算フォーマット【EHP】!$X$170/100</f>
        <v>0</v>
      </c>
      <c r="AE323" s="37">
        <f t="shared" si="9"/>
        <v>0.98</v>
      </c>
    </row>
    <row r="324" spans="13:31" ht="13.5" customHeight="1">
      <c r="M324" s="41">
        <v>3</v>
      </c>
      <c r="N324" s="42" t="s">
        <v>5</v>
      </c>
      <c r="O324" s="42" t="s">
        <v>677</v>
      </c>
      <c r="P324" s="42" t="s">
        <v>675</v>
      </c>
      <c r="Q324" s="42" t="s">
        <v>142</v>
      </c>
      <c r="R324" s="43">
        <v>6.6000000000000003E-2</v>
      </c>
      <c r="T324" s="53">
        <v>3</v>
      </c>
      <c r="U324" s="75">
        <v>2014</v>
      </c>
      <c r="V324" s="54" t="s">
        <v>19</v>
      </c>
      <c r="W324" s="54" t="s">
        <v>612</v>
      </c>
      <c r="X324" s="54" t="s">
        <v>702</v>
      </c>
      <c r="Y324" s="55" t="str">
        <f t="shared" si="8"/>
        <v>32014冷房店舗用無し（一定速）</v>
      </c>
      <c r="Z324" s="56">
        <v>0.25</v>
      </c>
      <c r="AA324" s="56">
        <v>0.75</v>
      </c>
      <c r="AB324" s="57">
        <v>0.25</v>
      </c>
      <c r="AC324" s="57">
        <v>0.75</v>
      </c>
      <c r="AD324" s="31">
        <f>省エネ計算フォーマット【EHP】!$X$170/100</f>
        <v>0</v>
      </c>
      <c r="AE324" s="37">
        <f t="shared" si="9"/>
        <v>0.75</v>
      </c>
    </row>
    <row r="325" spans="13:31" ht="13.5" customHeight="1">
      <c r="M325" s="41">
        <v>3</v>
      </c>
      <c r="N325" s="42" t="s">
        <v>6</v>
      </c>
      <c r="O325" s="42" t="s">
        <v>677</v>
      </c>
      <c r="P325" s="42" t="s">
        <v>675</v>
      </c>
      <c r="Q325" s="42" t="s">
        <v>146</v>
      </c>
      <c r="R325" s="43">
        <v>5.8000000000000003E-2</v>
      </c>
      <c r="T325" s="53">
        <v>3</v>
      </c>
      <c r="U325" s="75">
        <v>2014</v>
      </c>
      <c r="V325" s="54" t="s">
        <v>19</v>
      </c>
      <c r="W325" s="54" t="s">
        <v>606</v>
      </c>
      <c r="X325" s="54" t="s">
        <v>702</v>
      </c>
      <c r="Y325" s="55" t="str">
        <f t="shared" si="8"/>
        <v>32014冷房ビル用マルチ無し（一定速）</v>
      </c>
      <c r="Z325" s="56">
        <v>0.25</v>
      </c>
      <c r="AA325" s="56">
        <v>0.75</v>
      </c>
      <c r="AB325" s="57">
        <v>0.25</v>
      </c>
      <c r="AC325" s="57">
        <v>0.75</v>
      </c>
      <c r="AD325" s="31">
        <f>省エネ計算フォーマット【EHP】!$X$170/100</f>
        <v>0</v>
      </c>
      <c r="AE325" s="37">
        <f t="shared" si="9"/>
        <v>0.75</v>
      </c>
    </row>
    <row r="326" spans="13:31" ht="13.5" customHeight="1">
      <c r="M326" s="41">
        <v>3</v>
      </c>
      <c r="N326" s="42" t="s">
        <v>7</v>
      </c>
      <c r="O326" s="42" t="s">
        <v>677</v>
      </c>
      <c r="P326" s="42" t="s">
        <v>675</v>
      </c>
      <c r="Q326" s="42" t="s">
        <v>150</v>
      </c>
      <c r="R326" s="43">
        <v>5.8000000000000003E-2</v>
      </c>
      <c r="T326" s="53">
        <v>3</v>
      </c>
      <c r="U326" s="75">
        <v>2014</v>
      </c>
      <c r="V326" s="54" t="s">
        <v>19</v>
      </c>
      <c r="W326" s="54" t="s">
        <v>607</v>
      </c>
      <c r="X326" s="54" t="s">
        <v>702</v>
      </c>
      <c r="Y326" s="55" t="str">
        <f t="shared" si="8"/>
        <v>32014冷房設備用無し（一定速）</v>
      </c>
      <c r="Z326" s="56">
        <v>0.25</v>
      </c>
      <c r="AA326" s="56">
        <v>0.75</v>
      </c>
      <c r="AB326" s="57">
        <v>0.25</v>
      </c>
      <c r="AC326" s="57">
        <v>0.75</v>
      </c>
      <c r="AD326" s="31">
        <f>省エネ計算フォーマット【EHP】!$X$170/100</f>
        <v>0</v>
      </c>
      <c r="AE326" s="37">
        <f t="shared" si="9"/>
        <v>0.75</v>
      </c>
    </row>
    <row r="327" spans="13:31" ht="13.5" customHeight="1">
      <c r="M327" s="41">
        <v>3</v>
      </c>
      <c r="N327" s="42" t="s">
        <v>8</v>
      </c>
      <c r="O327" s="42" t="s">
        <v>677</v>
      </c>
      <c r="P327" s="42" t="s">
        <v>675</v>
      </c>
      <c r="Q327" s="42" t="s">
        <v>154</v>
      </c>
      <c r="R327" s="43">
        <v>8.7999999999999995E-2</v>
      </c>
      <c r="T327" s="53">
        <v>3</v>
      </c>
      <c r="U327" s="75">
        <v>2014</v>
      </c>
      <c r="V327" s="54" t="s">
        <v>20</v>
      </c>
      <c r="W327" s="54" t="s">
        <v>612</v>
      </c>
      <c r="X327" s="54" t="s">
        <v>618</v>
      </c>
      <c r="Y327" s="55" t="str">
        <f t="shared" si="8"/>
        <v>32014暖房店舗用有り</v>
      </c>
      <c r="Z327" s="56">
        <v>-0.94</v>
      </c>
      <c r="AA327" s="56">
        <v>1.94</v>
      </c>
      <c r="AB327" s="57">
        <v>1.0853999999999999</v>
      </c>
      <c r="AC327" s="57">
        <v>1.4337</v>
      </c>
      <c r="AD327" s="31">
        <f>省エネ計算フォーマット【EHP】!$X$170/100</f>
        <v>0</v>
      </c>
      <c r="AE327" s="37">
        <f t="shared" si="9"/>
        <v>1.4330000000000001</v>
      </c>
    </row>
    <row r="328" spans="13:31" ht="13.5" customHeight="1">
      <c r="M328" s="41">
        <v>3</v>
      </c>
      <c r="N328" s="42" t="s">
        <v>9</v>
      </c>
      <c r="O328" s="42" t="s">
        <v>677</v>
      </c>
      <c r="P328" s="42" t="s">
        <v>675</v>
      </c>
      <c r="Q328" s="42" t="s">
        <v>158</v>
      </c>
      <c r="R328" s="43">
        <v>5.8000000000000003E-2</v>
      </c>
      <c r="T328" s="53">
        <v>3</v>
      </c>
      <c r="U328" s="75">
        <v>2014</v>
      </c>
      <c r="V328" s="54" t="s">
        <v>20</v>
      </c>
      <c r="W328" s="54" t="s">
        <v>606</v>
      </c>
      <c r="X328" s="54" t="s">
        <v>618</v>
      </c>
      <c r="Y328" s="55" t="str">
        <f t="shared" si="8"/>
        <v>32014暖房ビル用マルチ有り</v>
      </c>
      <c r="Z328" s="56">
        <v>-0.96</v>
      </c>
      <c r="AA328" s="56">
        <v>1.96</v>
      </c>
      <c r="AB328" s="57">
        <v>1.0416000000000001</v>
      </c>
      <c r="AC328" s="57">
        <v>1.4596</v>
      </c>
      <c r="AD328" s="31">
        <f>省エネ計算フォーマット【EHP】!$X$170/100</f>
        <v>0</v>
      </c>
      <c r="AE328" s="37">
        <f t="shared" si="9"/>
        <v>1.4590000000000001</v>
      </c>
    </row>
    <row r="329" spans="13:31" ht="13.5" customHeight="1">
      <c r="M329" s="41">
        <v>3</v>
      </c>
      <c r="N329" s="42" t="s">
        <v>10</v>
      </c>
      <c r="O329" s="42" t="s">
        <v>677</v>
      </c>
      <c r="P329" s="42" t="s">
        <v>675</v>
      </c>
      <c r="Q329" s="42" t="s">
        <v>162</v>
      </c>
      <c r="R329" s="43">
        <v>0</v>
      </c>
      <c r="T329" s="53">
        <v>3</v>
      </c>
      <c r="U329" s="75">
        <v>2014</v>
      </c>
      <c r="V329" s="54" t="s">
        <v>20</v>
      </c>
      <c r="W329" s="54" t="s">
        <v>607</v>
      </c>
      <c r="X329" s="54" t="s">
        <v>618</v>
      </c>
      <c r="Y329" s="55" t="str">
        <f t="shared" si="8"/>
        <v>32014暖房設備用有り</v>
      </c>
      <c r="Z329" s="56">
        <v>-0.36</v>
      </c>
      <c r="AA329" s="56">
        <v>1.36</v>
      </c>
      <c r="AB329" s="57">
        <v>1.0287999999999999</v>
      </c>
      <c r="AC329" s="57">
        <v>1.0127999999999999</v>
      </c>
      <c r="AD329" s="31">
        <f>省エネ計算フォーマット【EHP】!$X$170/100</f>
        <v>0</v>
      </c>
      <c r="AE329" s="37">
        <f t="shared" si="9"/>
        <v>1.012</v>
      </c>
    </row>
    <row r="330" spans="13:31" ht="13.5" customHeight="1">
      <c r="M330" s="41">
        <v>3</v>
      </c>
      <c r="N330" s="42" t="s">
        <v>11</v>
      </c>
      <c r="O330" s="42" t="s">
        <v>677</v>
      </c>
      <c r="P330" s="42" t="s">
        <v>675</v>
      </c>
      <c r="Q330" s="42" t="s">
        <v>166</v>
      </c>
      <c r="R330" s="43">
        <v>0</v>
      </c>
      <c r="T330" s="53">
        <v>3</v>
      </c>
      <c r="U330" s="75">
        <v>2014</v>
      </c>
      <c r="V330" s="54" t="s">
        <v>20</v>
      </c>
      <c r="W330" s="54" t="s">
        <v>612</v>
      </c>
      <c r="X330" s="54" t="s">
        <v>702</v>
      </c>
      <c r="Y330" s="55" t="str">
        <f t="shared" ref="Y330:Y393" si="10">T330&amp;U330&amp;V330&amp;W330&amp;X330</f>
        <v>32014暖房店舗用無し（一定速）</v>
      </c>
      <c r="Z330" s="56">
        <v>0.25</v>
      </c>
      <c r="AA330" s="56">
        <v>0.75</v>
      </c>
      <c r="AB330" s="57">
        <v>0.25</v>
      </c>
      <c r="AC330" s="57">
        <v>0.75</v>
      </c>
      <c r="AD330" s="31">
        <f>省エネ計算フォーマット【EHP】!$X$170/100</f>
        <v>0</v>
      </c>
      <c r="AE330" s="37">
        <f t="shared" si="9"/>
        <v>0.75</v>
      </c>
    </row>
    <row r="331" spans="13:31" ht="13.5" customHeight="1">
      <c r="M331" s="41">
        <v>3</v>
      </c>
      <c r="N331" s="42" t="s">
        <v>12</v>
      </c>
      <c r="O331" s="42" t="s">
        <v>677</v>
      </c>
      <c r="P331" s="42" t="s">
        <v>675</v>
      </c>
      <c r="Q331" s="42" t="s">
        <v>170</v>
      </c>
      <c r="R331" s="43">
        <v>0.151</v>
      </c>
      <c r="T331" s="53">
        <v>3</v>
      </c>
      <c r="U331" s="75">
        <v>2014</v>
      </c>
      <c r="V331" s="54" t="s">
        <v>20</v>
      </c>
      <c r="W331" s="54" t="s">
        <v>606</v>
      </c>
      <c r="X331" s="54" t="s">
        <v>702</v>
      </c>
      <c r="Y331" s="55" t="str">
        <f t="shared" si="10"/>
        <v>32014暖房ビル用マルチ無し（一定速）</v>
      </c>
      <c r="Z331" s="56">
        <v>0.25</v>
      </c>
      <c r="AA331" s="56">
        <v>0.75</v>
      </c>
      <c r="AB331" s="57">
        <v>0.25</v>
      </c>
      <c r="AC331" s="57">
        <v>0.75</v>
      </c>
      <c r="AD331" s="31">
        <f>省エネ計算フォーマット【EHP】!$X$170/100</f>
        <v>0</v>
      </c>
      <c r="AE331" s="37">
        <f t="shared" si="9"/>
        <v>0.75</v>
      </c>
    </row>
    <row r="332" spans="13:31" ht="13.5" customHeight="1">
      <c r="M332" s="41">
        <v>4</v>
      </c>
      <c r="N332" s="42" t="s">
        <v>673</v>
      </c>
      <c r="O332" s="42" t="s">
        <v>677</v>
      </c>
      <c r="P332" s="42" t="s">
        <v>675</v>
      </c>
      <c r="Q332" s="42" t="s">
        <v>174</v>
      </c>
      <c r="R332" s="43">
        <v>0.16</v>
      </c>
      <c r="T332" s="53">
        <v>3</v>
      </c>
      <c r="U332" s="75">
        <v>2014</v>
      </c>
      <c r="V332" s="54" t="s">
        <v>20</v>
      </c>
      <c r="W332" s="54" t="s">
        <v>607</v>
      </c>
      <c r="X332" s="54" t="s">
        <v>702</v>
      </c>
      <c r="Y332" s="55" t="str">
        <f t="shared" si="10"/>
        <v>32014暖房設備用無し（一定速）</v>
      </c>
      <c r="Z332" s="56">
        <v>0.25</v>
      </c>
      <c r="AA332" s="56">
        <v>0.75</v>
      </c>
      <c r="AB332" s="57">
        <v>0.25</v>
      </c>
      <c r="AC332" s="57">
        <v>0.75</v>
      </c>
      <c r="AD332" s="31">
        <f>省エネ計算フォーマット【EHP】!$X$170/100</f>
        <v>0</v>
      </c>
      <c r="AE332" s="37">
        <f t="shared" ref="AE332:AE395" si="11">ROUNDDOWN(IF(AD332&gt;=0.25,Z332*AD332+AA332,AB332*AD332+AC332),3)</f>
        <v>0.75</v>
      </c>
    </row>
    <row r="333" spans="13:31" ht="13.5" customHeight="1">
      <c r="M333" s="41">
        <v>4</v>
      </c>
      <c r="N333" s="42" t="s">
        <v>2</v>
      </c>
      <c r="O333" s="42" t="s">
        <v>677</v>
      </c>
      <c r="P333" s="42" t="s">
        <v>675</v>
      </c>
      <c r="Q333" s="42" t="s">
        <v>178</v>
      </c>
      <c r="R333" s="43">
        <v>0.17799999999999999</v>
      </c>
      <c r="T333" s="25">
        <v>3</v>
      </c>
      <c r="U333" s="50">
        <v>2015</v>
      </c>
      <c r="V333" s="41" t="s">
        <v>19</v>
      </c>
      <c r="W333" s="41" t="s">
        <v>612</v>
      </c>
      <c r="X333" s="41" t="s">
        <v>618</v>
      </c>
      <c r="Y333" s="28" t="str">
        <f t="shared" si="10"/>
        <v>32015冷房店舗用有り</v>
      </c>
      <c r="Z333" s="51">
        <v>-1.38</v>
      </c>
      <c r="AA333" s="51">
        <v>2.38</v>
      </c>
      <c r="AB333" s="52">
        <v>1.0581</v>
      </c>
      <c r="AC333" s="52">
        <v>1.7705</v>
      </c>
      <c r="AD333" s="31">
        <f>省エネ計算フォーマット【EHP】!$X$170/100</f>
        <v>0</v>
      </c>
      <c r="AE333" s="32">
        <f t="shared" si="11"/>
        <v>1.77</v>
      </c>
    </row>
    <row r="334" spans="13:31" ht="13.5" customHeight="1">
      <c r="M334" s="41">
        <v>4</v>
      </c>
      <c r="N334" s="42" t="s">
        <v>3</v>
      </c>
      <c r="O334" s="42" t="s">
        <v>677</v>
      </c>
      <c r="P334" s="42" t="s">
        <v>675</v>
      </c>
      <c r="Q334" s="42" t="s">
        <v>182</v>
      </c>
      <c r="R334" s="43">
        <v>0.192</v>
      </c>
      <c r="T334" s="25">
        <v>3</v>
      </c>
      <c r="U334" s="50">
        <v>2015</v>
      </c>
      <c r="V334" s="41" t="s">
        <v>19</v>
      </c>
      <c r="W334" s="41" t="s">
        <v>606</v>
      </c>
      <c r="X334" s="41" t="s">
        <v>618</v>
      </c>
      <c r="Y334" s="28" t="str">
        <f t="shared" si="10"/>
        <v>32015冷房ビル用マルチ有り</v>
      </c>
      <c r="Z334" s="51">
        <v>-1.5740000000000001</v>
      </c>
      <c r="AA334" s="51">
        <v>2.5739999999999998</v>
      </c>
      <c r="AB334" s="52">
        <v>1.0751999999999999</v>
      </c>
      <c r="AC334" s="52">
        <v>1.9117</v>
      </c>
      <c r="AD334" s="31">
        <f>省エネ計算フォーマット【EHP】!$X$170/100</f>
        <v>0</v>
      </c>
      <c r="AE334" s="32">
        <f t="shared" si="11"/>
        <v>1.911</v>
      </c>
    </row>
    <row r="335" spans="13:31" ht="14.25" customHeight="1">
      <c r="M335" s="41">
        <v>4</v>
      </c>
      <c r="N335" s="42" t="s">
        <v>4</v>
      </c>
      <c r="O335" s="42" t="s">
        <v>677</v>
      </c>
      <c r="P335" s="42" t="s">
        <v>675</v>
      </c>
      <c r="Q335" s="42" t="s">
        <v>186</v>
      </c>
      <c r="R335" s="43">
        <v>0.186</v>
      </c>
      <c r="T335" s="25">
        <v>3</v>
      </c>
      <c r="U335" s="50">
        <v>2015</v>
      </c>
      <c r="V335" s="41" t="s">
        <v>19</v>
      </c>
      <c r="W335" s="41" t="s">
        <v>607</v>
      </c>
      <c r="X335" s="41" t="s">
        <v>618</v>
      </c>
      <c r="Y335" s="28" t="str">
        <f t="shared" si="10"/>
        <v>32015冷房設備用有り</v>
      </c>
      <c r="Z335" s="51">
        <v>-0.62</v>
      </c>
      <c r="AA335" s="51">
        <v>1.62</v>
      </c>
      <c r="AB335" s="52">
        <v>1.0472999999999999</v>
      </c>
      <c r="AC335" s="52">
        <v>1.2032</v>
      </c>
      <c r="AD335" s="31">
        <f>省エネ計算フォーマット【EHP】!$X$170/100</f>
        <v>0</v>
      </c>
      <c r="AE335" s="32">
        <f t="shared" si="11"/>
        <v>1.2030000000000001</v>
      </c>
    </row>
    <row r="336" spans="13:31" ht="13.5" customHeight="1">
      <c r="M336" s="41">
        <v>4</v>
      </c>
      <c r="N336" s="42" t="s">
        <v>5</v>
      </c>
      <c r="O336" s="42" t="s">
        <v>677</v>
      </c>
      <c r="P336" s="42" t="s">
        <v>675</v>
      </c>
      <c r="Q336" s="42" t="s">
        <v>190</v>
      </c>
      <c r="R336" s="43">
        <v>0.153</v>
      </c>
      <c r="T336" s="25">
        <v>3</v>
      </c>
      <c r="U336" s="50">
        <v>2015</v>
      </c>
      <c r="V336" s="41" t="s">
        <v>19</v>
      </c>
      <c r="W336" s="41" t="s">
        <v>612</v>
      </c>
      <c r="X336" s="41" t="s">
        <v>702</v>
      </c>
      <c r="Y336" s="28" t="str">
        <f t="shared" si="10"/>
        <v>32015冷房店舗用無し（一定速）</v>
      </c>
      <c r="Z336" s="51">
        <v>0.25</v>
      </c>
      <c r="AA336" s="51">
        <v>0.75</v>
      </c>
      <c r="AB336" s="52">
        <v>0.25</v>
      </c>
      <c r="AC336" s="52">
        <v>0.75</v>
      </c>
      <c r="AD336" s="31">
        <f>省エネ計算フォーマット【EHP】!$X$170/100</f>
        <v>0</v>
      </c>
      <c r="AE336" s="32">
        <f t="shared" si="11"/>
        <v>0.75</v>
      </c>
    </row>
    <row r="337" spans="13:31" ht="13.5" customHeight="1">
      <c r="M337" s="41">
        <v>4</v>
      </c>
      <c r="N337" s="42" t="s">
        <v>6</v>
      </c>
      <c r="O337" s="42" t="s">
        <v>677</v>
      </c>
      <c r="P337" s="42" t="s">
        <v>675</v>
      </c>
      <c r="Q337" s="42" t="s">
        <v>194</v>
      </c>
      <c r="R337" s="43">
        <v>0.14299999999999999</v>
      </c>
      <c r="T337" s="25">
        <v>3</v>
      </c>
      <c r="U337" s="50">
        <v>2015</v>
      </c>
      <c r="V337" s="41" t="s">
        <v>19</v>
      </c>
      <c r="W337" s="41" t="s">
        <v>606</v>
      </c>
      <c r="X337" s="41" t="s">
        <v>702</v>
      </c>
      <c r="Y337" s="28" t="str">
        <f t="shared" si="10"/>
        <v>32015冷房ビル用マルチ無し（一定速）</v>
      </c>
      <c r="Z337" s="51">
        <v>0.25</v>
      </c>
      <c r="AA337" s="51">
        <v>0.75</v>
      </c>
      <c r="AB337" s="52">
        <v>0.25</v>
      </c>
      <c r="AC337" s="52">
        <v>0.75</v>
      </c>
      <c r="AD337" s="31">
        <f>省エネ計算フォーマット【EHP】!$X$170/100</f>
        <v>0</v>
      </c>
      <c r="AE337" s="32">
        <f t="shared" si="11"/>
        <v>0.75</v>
      </c>
    </row>
    <row r="338" spans="13:31" ht="13.5" customHeight="1">
      <c r="M338" s="41">
        <v>4</v>
      </c>
      <c r="N338" s="42" t="s">
        <v>7</v>
      </c>
      <c r="O338" s="42" t="s">
        <v>677</v>
      </c>
      <c r="P338" s="42" t="s">
        <v>675</v>
      </c>
      <c r="Q338" s="42" t="s">
        <v>198</v>
      </c>
      <c r="R338" s="43">
        <v>0.193</v>
      </c>
      <c r="T338" s="25">
        <v>3</v>
      </c>
      <c r="U338" s="50">
        <v>2015</v>
      </c>
      <c r="V338" s="41" t="s">
        <v>19</v>
      </c>
      <c r="W338" s="41" t="s">
        <v>607</v>
      </c>
      <c r="X338" s="41" t="s">
        <v>702</v>
      </c>
      <c r="Y338" s="28" t="str">
        <f t="shared" si="10"/>
        <v>32015冷房設備用無し（一定速）</v>
      </c>
      <c r="Z338" s="51">
        <v>0.25</v>
      </c>
      <c r="AA338" s="51">
        <v>0.75</v>
      </c>
      <c r="AB338" s="52">
        <v>0.25</v>
      </c>
      <c r="AC338" s="52">
        <v>0.75</v>
      </c>
      <c r="AD338" s="31">
        <f>省エネ計算フォーマット【EHP】!$X$170/100</f>
        <v>0</v>
      </c>
      <c r="AE338" s="32">
        <f t="shared" si="11"/>
        <v>0.75</v>
      </c>
    </row>
    <row r="339" spans="13:31" ht="14.25" customHeight="1">
      <c r="M339" s="41">
        <v>4</v>
      </c>
      <c r="N339" s="42" t="s">
        <v>8</v>
      </c>
      <c r="O339" s="42" t="s">
        <v>677</v>
      </c>
      <c r="P339" s="42" t="s">
        <v>675</v>
      </c>
      <c r="Q339" s="42" t="s">
        <v>202</v>
      </c>
      <c r="R339" s="43">
        <v>0.14000000000000001</v>
      </c>
      <c r="T339" s="25">
        <v>3</v>
      </c>
      <c r="U339" s="50">
        <v>2015</v>
      </c>
      <c r="V339" s="41" t="s">
        <v>20</v>
      </c>
      <c r="W339" s="41" t="s">
        <v>612</v>
      </c>
      <c r="X339" s="41" t="s">
        <v>618</v>
      </c>
      <c r="Y339" s="28" t="str">
        <f t="shared" si="10"/>
        <v>32015暖房店舗用有り</v>
      </c>
      <c r="Z339" s="51">
        <v>-0.97</v>
      </c>
      <c r="AA339" s="51">
        <v>1.97</v>
      </c>
      <c r="AB339" s="52">
        <v>1.0867</v>
      </c>
      <c r="AC339" s="52">
        <v>1.4558</v>
      </c>
      <c r="AD339" s="31">
        <f>省エネ計算フォーマット【EHP】!$X$170/100</f>
        <v>0</v>
      </c>
      <c r="AE339" s="32">
        <f t="shared" si="11"/>
        <v>1.4550000000000001</v>
      </c>
    </row>
    <row r="340" spans="13:31" ht="13.5" customHeight="1">
      <c r="M340" s="41">
        <v>4</v>
      </c>
      <c r="N340" s="42" t="s">
        <v>9</v>
      </c>
      <c r="O340" s="42" t="s">
        <v>677</v>
      </c>
      <c r="P340" s="42" t="s">
        <v>675</v>
      </c>
      <c r="Q340" s="42" t="s">
        <v>206</v>
      </c>
      <c r="R340" s="43">
        <v>0.16400000000000001</v>
      </c>
      <c r="T340" s="25">
        <v>3</v>
      </c>
      <c r="U340" s="50">
        <v>2015</v>
      </c>
      <c r="V340" s="41" t="s">
        <v>20</v>
      </c>
      <c r="W340" s="41" t="s">
        <v>606</v>
      </c>
      <c r="X340" s="41" t="s">
        <v>618</v>
      </c>
      <c r="Y340" s="28" t="str">
        <f t="shared" si="10"/>
        <v>32015暖房ビル用マルチ有り</v>
      </c>
      <c r="Z340" s="51">
        <v>-0.876</v>
      </c>
      <c r="AA340" s="51">
        <v>1.8759999999999999</v>
      </c>
      <c r="AB340" s="52">
        <v>1.0398000000000001</v>
      </c>
      <c r="AC340" s="52">
        <v>1.3971</v>
      </c>
      <c r="AD340" s="31">
        <f>省エネ計算フォーマット【EHP】!$X$170/100</f>
        <v>0</v>
      </c>
      <c r="AE340" s="32">
        <f t="shared" si="11"/>
        <v>1.397</v>
      </c>
    </row>
    <row r="341" spans="13:31" ht="13.5" customHeight="1">
      <c r="M341" s="41">
        <v>4</v>
      </c>
      <c r="N341" s="42" t="s">
        <v>10</v>
      </c>
      <c r="O341" s="42" t="s">
        <v>677</v>
      </c>
      <c r="P341" s="42" t="s">
        <v>675</v>
      </c>
      <c r="Q341" s="42" t="s">
        <v>210</v>
      </c>
      <c r="R341" s="43">
        <v>0.184</v>
      </c>
      <c r="T341" s="25">
        <v>3</v>
      </c>
      <c r="U341" s="50">
        <v>2015</v>
      </c>
      <c r="V341" s="41" t="s">
        <v>20</v>
      </c>
      <c r="W341" s="41" t="s">
        <v>607</v>
      </c>
      <c r="X341" s="41" t="s">
        <v>618</v>
      </c>
      <c r="Y341" s="28" t="str">
        <f t="shared" si="10"/>
        <v>32015暖房設備用有り</v>
      </c>
      <c r="Z341" s="51">
        <v>-0.59799999999999998</v>
      </c>
      <c r="AA341" s="51">
        <v>1.5980000000000001</v>
      </c>
      <c r="AB341" s="52">
        <v>1.0339</v>
      </c>
      <c r="AC341" s="52">
        <v>1.19</v>
      </c>
      <c r="AD341" s="31">
        <f>省エネ計算フォーマット【EHP】!$X$170/100</f>
        <v>0</v>
      </c>
      <c r="AE341" s="32">
        <f t="shared" si="11"/>
        <v>1.19</v>
      </c>
    </row>
    <row r="342" spans="13:31" ht="13.5" customHeight="1">
      <c r="M342" s="41">
        <v>4</v>
      </c>
      <c r="N342" s="42" t="s">
        <v>11</v>
      </c>
      <c r="O342" s="42" t="s">
        <v>677</v>
      </c>
      <c r="P342" s="42" t="s">
        <v>675</v>
      </c>
      <c r="Q342" s="42" t="s">
        <v>214</v>
      </c>
      <c r="R342" s="43">
        <v>0.184</v>
      </c>
      <c r="T342" s="25">
        <v>3</v>
      </c>
      <c r="U342" s="50">
        <v>2015</v>
      </c>
      <c r="V342" s="41" t="s">
        <v>20</v>
      </c>
      <c r="W342" s="41" t="s">
        <v>612</v>
      </c>
      <c r="X342" s="41" t="s">
        <v>702</v>
      </c>
      <c r="Y342" s="28" t="str">
        <f t="shared" si="10"/>
        <v>32015暖房店舗用無し（一定速）</v>
      </c>
      <c r="Z342" s="51">
        <v>0.25</v>
      </c>
      <c r="AA342" s="51">
        <v>0.75</v>
      </c>
      <c r="AB342" s="52">
        <v>0.25</v>
      </c>
      <c r="AC342" s="52">
        <v>0.75</v>
      </c>
      <c r="AD342" s="31">
        <f>省エネ計算フォーマット【EHP】!$X$170/100</f>
        <v>0</v>
      </c>
      <c r="AE342" s="32">
        <f t="shared" si="11"/>
        <v>0.75</v>
      </c>
    </row>
    <row r="343" spans="13:31" ht="13.5" customHeight="1">
      <c r="M343" s="41">
        <v>4</v>
      </c>
      <c r="N343" s="42" t="s">
        <v>12</v>
      </c>
      <c r="O343" s="42" t="s">
        <v>677</v>
      </c>
      <c r="P343" s="42" t="s">
        <v>675</v>
      </c>
      <c r="Q343" s="42" t="s">
        <v>218</v>
      </c>
      <c r="R343" s="43">
        <v>0.187</v>
      </c>
      <c r="T343" s="25">
        <v>3</v>
      </c>
      <c r="U343" s="50">
        <v>2015</v>
      </c>
      <c r="V343" s="41" t="s">
        <v>20</v>
      </c>
      <c r="W343" s="41" t="s">
        <v>606</v>
      </c>
      <c r="X343" s="41" t="s">
        <v>702</v>
      </c>
      <c r="Y343" s="28" t="str">
        <f t="shared" si="10"/>
        <v>32015暖房ビル用マルチ無し（一定速）</v>
      </c>
      <c r="Z343" s="51">
        <v>0.25</v>
      </c>
      <c r="AA343" s="51">
        <v>0.75</v>
      </c>
      <c r="AB343" s="52">
        <v>0.25</v>
      </c>
      <c r="AC343" s="52">
        <v>0.75</v>
      </c>
      <c r="AD343" s="31">
        <f>省エネ計算フォーマット【EHP】!$X$170/100</f>
        <v>0</v>
      </c>
      <c r="AE343" s="32">
        <f t="shared" si="11"/>
        <v>0.75</v>
      </c>
    </row>
    <row r="344" spans="13:31" ht="13.5" customHeight="1">
      <c r="M344" s="41">
        <v>5</v>
      </c>
      <c r="N344" s="42" t="s">
        <v>673</v>
      </c>
      <c r="O344" s="42" t="s">
        <v>677</v>
      </c>
      <c r="P344" s="42" t="s">
        <v>675</v>
      </c>
      <c r="Q344" s="42" t="s">
        <v>222</v>
      </c>
      <c r="R344" s="43">
        <v>0.25700000000000001</v>
      </c>
      <c r="T344" s="25">
        <v>3</v>
      </c>
      <c r="U344" s="50">
        <v>2015</v>
      </c>
      <c r="V344" s="41" t="s">
        <v>20</v>
      </c>
      <c r="W344" s="41" t="s">
        <v>607</v>
      </c>
      <c r="X344" s="41" t="s">
        <v>702</v>
      </c>
      <c r="Y344" s="28" t="str">
        <f t="shared" si="10"/>
        <v>32015暖房設備用無し（一定速）</v>
      </c>
      <c r="Z344" s="51">
        <v>0.25</v>
      </c>
      <c r="AA344" s="51">
        <v>0.75</v>
      </c>
      <c r="AB344" s="52">
        <v>0.25</v>
      </c>
      <c r="AC344" s="52">
        <v>0.75</v>
      </c>
      <c r="AD344" s="31">
        <f>省エネ計算フォーマット【EHP】!$X$170/100</f>
        <v>0</v>
      </c>
      <c r="AE344" s="32">
        <f t="shared" si="11"/>
        <v>0.75</v>
      </c>
    </row>
    <row r="345" spans="13:31" ht="13.5" customHeight="1">
      <c r="M345" s="41">
        <v>5</v>
      </c>
      <c r="N345" s="42" t="s">
        <v>2</v>
      </c>
      <c r="O345" s="42" t="s">
        <v>677</v>
      </c>
      <c r="P345" s="42" t="s">
        <v>675</v>
      </c>
      <c r="Q345" s="42" t="s">
        <v>226</v>
      </c>
      <c r="R345" s="43">
        <v>0.30299999999999999</v>
      </c>
      <c r="T345" s="25">
        <v>3</v>
      </c>
      <c r="U345" s="50">
        <v>2020</v>
      </c>
      <c r="V345" s="41" t="s">
        <v>613</v>
      </c>
      <c r="W345" s="41" t="s">
        <v>612</v>
      </c>
      <c r="X345" s="41" t="s">
        <v>618</v>
      </c>
      <c r="Y345" s="28" t="str">
        <f t="shared" si="10"/>
        <v>32020冷房店舗用有り</v>
      </c>
      <c r="Z345" s="51">
        <v>-1.38</v>
      </c>
      <c r="AA345" s="51">
        <v>2.38</v>
      </c>
      <c r="AB345" s="52">
        <v>1.0581</v>
      </c>
      <c r="AC345" s="52">
        <v>1.7705</v>
      </c>
      <c r="AD345" s="31">
        <f>省エネ計算フォーマット【EHP】!$X$170/100</f>
        <v>0</v>
      </c>
      <c r="AE345" s="32">
        <f t="shared" si="11"/>
        <v>1.77</v>
      </c>
    </row>
    <row r="346" spans="13:31" ht="13.5" customHeight="1">
      <c r="M346" s="41">
        <v>5</v>
      </c>
      <c r="N346" s="42" t="s">
        <v>3</v>
      </c>
      <c r="O346" s="42" t="s">
        <v>677</v>
      </c>
      <c r="P346" s="42" t="s">
        <v>675</v>
      </c>
      <c r="Q346" s="42" t="s">
        <v>230</v>
      </c>
      <c r="R346" s="43">
        <v>0.27500000000000002</v>
      </c>
      <c r="T346" s="25">
        <v>3</v>
      </c>
      <c r="U346" s="26">
        <v>2020</v>
      </c>
      <c r="V346" s="27" t="s">
        <v>613</v>
      </c>
      <c r="W346" s="27" t="s">
        <v>606</v>
      </c>
      <c r="X346" s="27" t="s">
        <v>618</v>
      </c>
      <c r="Y346" s="28" t="str">
        <f t="shared" si="10"/>
        <v>32020冷房ビル用マルチ有り</v>
      </c>
      <c r="Z346" s="51">
        <v>-1.68</v>
      </c>
      <c r="AA346" s="51">
        <v>2.68</v>
      </c>
      <c r="AB346" s="52">
        <v>1.0788</v>
      </c>
      <c r="AC346" s="52">
        <v>2.0053000000000001</v>
      </c>
      <c r="AD346" s="31">
        <f>省エネ計算フォーマット【EHP】!$X$170/100</f>
        <v>0</v>
      </c>
      <c r="AE346" s="32">
        <f t="shared" si="11"/>
        <v>2.0049999999999999</v>
      </c>
    </row>
    <row r="347" spans="13:31" ht="13.5" customHeight="1">
      <c r="M347" s="41">
        <v>5</v>
      </c>
      <c r="N347" s="42" t="s">
        <v>4</v>
      </c>
      <c r="O347" s="42" t="s">
        <v>677</v>
      </c>
      <c r="P347" s="42" t="s">
        <v>675</v>
      </c>
      <c r="Q347" s="42" t="s">
        <v>234</v>
      </c>
      <c r="R347" s="43">
        <v>0.16900000000000001</v>
      </c>
      <c r="T347" s="25">
        <v>3</v>
      </c>
      <c r="U347" s="26">
        <v>2020</v>
      </c>
      <c r="V347" s="27" t="s">
        <v>613</v>
      </c>
      <c r="W347" s="27" t="s">
        <v>607</v>
      </c>
      <c r="X347" s="27" t="s">
        <v>618</v>
      </c>
      <c r="Y347" s="28" t="str">
        <f t="shared" si="10"/>
        <v>32020冷房設備用有り</v>
      </c>
      <c r="Z347" s="51">
        <v>-0.62</v>
      </c>
      <c r="AA347" s="51">
        <v>1.62</v>
      </c>
      <c r="AB347" s="52">
        <v>1.0472999999999999</v>
      </c>
      <c r="AC347" s="52">
        <v>1.2032</v>
      </c>
      <c r="AD347" s="31">
        <f>省エネ計算フォーマット【EHP】!$X$170/100</f>
        <v>0</v>
      </c>
      <c r="AE347" s="32">
        <f t="shared" si="11"/>
        <v>1.2030000000000001</v>
      </c>
    </row>
    <row r="348" spans="13:31" ht="13.5" customHeight="1">
      <c r="M348" s="41">
        <v>5</v>
      </c>
      <c r="N348" s="42" t="s">
        <v>5</v>
      </c>
      <c r="O348" s="42" t="s">
        <v>677</v>
      </c>
      <c r="P348" s="42" t="s">
        <v>675</v>
      </c>
      <c r="Q348" s="42" t="s">
        <v>238</v>
      </c>
      <c r="R348" s="43">
        <v>0.248</v>
      </c>
      <c r="T348" s="25">
        <v>3</v>
      </c>
      <c r="U348" s="26">
        <v>2020</v>
      </c>
      <c r="V348" s="27" t="s">
        <v>613</v>
      </c>
      <c r="W348" s="27" t="s">
        <v>612</v>
      </c>
      <c r="X348" s="27" t="s">
        <v>702</v>
      </c>
      <c r="Y348" s="28" t="str">
        <f t="shared" si="10"/>
        <v>32020冷房店舗用無し（一定速）</v>
      </c>
      <c r="Z348" s="51">
        <v>0.25</v>
      </c>
      <c r="AA348" s="51">
        <v>0.75</v>
      </c>
      <c r="AB348" s="52">
        <v>0.25</v>
      </c>
      <c r="AC348" s="52">
        <v>0.75</v>
      </c>
      <c r="AD348" s="31">
        <f>省エネ計算フォーマット【EHP】!$X$170/100</f>
        <v>0</v>
      </c>
      <c r="AE348" s="32">
        <f t="shared" si="11"/>
        <v>0.75</v>
      </c>
    </row>
    <row r="349" spans="13:31" ht="13.5" customHeight="1">
      <c r="M349" s="41">
        <v>5</v>
      </c>
      <c r="N349" s="42" t="s">
        <v>6</v>
      </c>
      <c r="O349" s="42" t="s">
        <v>677</v>
      </c>
      <c r="P349" s="42" t="s">
        <v>675</v>
      </c>
      <c r="Q349" s="42" t="s">
        <v>242</v>
      </c>
      <c r="R349" s="43">
        <v>0.28999999999999998</v>
      </c>
      <c r="T349" s="25">
        <v>3</v>
      </c>
      <c r="U349" s="26">
        <v>2020</v>
      </c>
      <c r="V349" s="27" t="s">
        <v>613</v>
      </c>
      <c r="W349" s="27" t="s">
        <v>606</v>
      </c>
      <c r="X349" s="27" t="s">
        <v>702</v>
      </c>
      <c r="Y349" s="28" t="str">
        <f t="shared" si="10"/>
        <v>32020冷房ビル用マルチ無し（一定速）</v>
      </c>
      <c r="Z349" s="51">
        <v>0.25</v>
      </c>
      <c r="AA349" s="51">
        <v>0.75</v>
      </c>
      <c r="AB349" s="52">
        <v>0.25</v>
      </c>
      <c r="AC349" s="52">
        <v>0.75</v>
      </c>
      <c r="AD349" s="31">
        <f>省エネ計算フォーマット【EHP】!$X$170/100</f>
        <v>0</v>
      </c>
      <c r="AE349" s="32">
        <f t="shared" si="11"/>
        <v>0.75</v>
      </c>
    </row>
    <row r="350" spans="13:31" ht="13.5" customHeight="1">
      <c r="M350" s="41">
        <v>5</v>
      </c>
      <c r="N350" s="42" t="s">
        <v>7</v>
      </c>
      <c r="O350" s="42" t="s">
        <v>677</v>
      </c>
      <c r="P350" s="42" t="s">
        <v>675</v>
      </c>
      <c r="Q350" s="42" t="s">
        <v>246</v>
      </c>
      <c r="R350" s="43">
        <v>0.27500000000000002</v>
      </c>
      <c r="T350" s="25">
        <v>3</v>
      </c>
      <c r="U350" s="26">
        <v>2020</v>
      </c>
      <c r="V350" s="27" t="s">
        <v>613</v>
      </c>
      <c r="W350" s="27" t="s">
        <v>607</v>
      </c>
      <c r="X350" s="27" t="s">
        <v>702</v>
      </c>
      <c r="Y350" s="28" t="str">
        <f t="shared" si="10"/>
        <v>32020冷房設備用無し（一定速）</v>
      </c>
      <c r="Z350" s="51">
        <v>0.25</v>
      </c>
      <c r="AA350" s="51">
        <v>0.75</v>
      </c>
      <c r="AB350" s="52">
        <v>0.25</v>
      </c>
      <c r="AC350" s="52">
        <v>0.75</v>
      </c>
      <c r="AD350" s="31">
        <f>省エネ計算フォーマット【EHP】!$X$170/100</f>
        <v>0</v>
      </c>
      <c r="AE350" s="32">
        <f t="shared" si="11"/>
        <v>0.75</v>
      </c>
    </row>
    <row r="351" spans="13:31" ht="13.5" customHeight="1">
      <c r="M351" s="41">
        <v>5</v>
      </c>
      <c r="N351" s="42" t="s">
        <v>8</v>
      </c>
      <c r="O351" s="42" t="s">
        <v>677</v>
      </c>
      <c r="P351" s="42" t="s">
        <v>675</v>
      </c>
      <c r="Q351" s="42" t="s">
        <v>250</v>
      </c>
      <c r="R351" s="43">
        <v>0.26100000000000001</v>
      </c>
      <c r="T351" s="25">
        <v>3</v>
      </c>
      <c r="U351" s="26">
        <v>2020</v>
      </c>
      <c r="V351" s="27" t="s">
        <v>614</v>
      </c>
      <c r="W351" s="27" t="s">
        <v>612</v>
      </c>
      <c r="X351" s="27" t="s">
        <v>618</v>
      </c>
      <c r="Y351" s="28" t="str">
        <f t="shared" si="10"/>
        <v>32020暖房店舗用有り</v>
      </c>
      <c r="Z351" s="51">
        <v>-0.96</v>
      </c>
      <c r="AA351" s="51">
        <v>1.96</v>
      </c>
      <c r="AB351" s="52">
        <v>1.0862000000000001</v>
      </c>
      <c r="AC351" s="52">
        <v>1.4483999999999999</v>
      </c>
      <c r="AD351" s="31">
        <f>省エネ計算フォーマット【EHP】!$X$170/100</f>
        <v>0</v>
      </c>
      <c r="AE351" s="32">
        <f t="shared" si="11"/>
        <v>1.448</v>
      </c>
    </row>
    <row r="352" spans="13:31" ht="13.5" customHeight="1">
      <c r="M352" s="41">
        <v>5</v>
      </c>
      <c r="N352" s="42" t="s">
        <v>9</v>
      </c>
      <c r="O352" s="42" t="s">
        <v>677</v>
      </c>
      <c r="P352" s="42" t="s">
        <v>675</v>
      </c>
      <c r="Q352" s="42" t="s">
        <v>254</v>
      </c>
      <c r="R352" s="43">
        <v>0.26800000000000002</v>
      </c>
      <c r="T352" s="25">
        <v>3</v>
      </c>
      <c r="U352" s="26">
        <v>2020</v>
      </c>
      <c r="V352" s="27" t="s">
        <v>614</v>
      </c>
      <c r="W352" s="27" t="s">
        <v>606</v>
      </c>
      <c r="X352" s="27" t="s">
        <v>618</v>
      </c>
      <c r="Y352" s="28" t="str">
        <f t="shared" si="10"/>
        <v>32020暖房ビル用マルチ有り</v>
      </c>
      <c r="Z352" s="51">
        <v>-1.1000000000000001</v>
      </c>
      <c r="AA352" s="51">
        <v>2.1</v>
      </c>
      <c r="AB352" s="52">
        <v>1.0416000000000001</v>
      </c>
      <c r="AC352" s="52">
        <v>1.4596</v>
      </c>
      <c r="AD352" s="31">
        <f>省エネ計算フォーマット【EHP】!$X$170/100</f>
        <v>0</v>
      </c>
      <c r="AE352" s="32">
        <f t="shared" si="11"/>
        <v>1.4590000000000001</v>
      </c>
    </row>
    <row r="353" spans="13:31" ht="13.5" customHeight="1">
      <c r="M353" s="41">
        <v>5</v>
      </c>
      <c r="N353" s="42" t="s">
        <v>10</v>
      </c>
      <c r="O353" s="42" t="s">
        <v>677</v>
      </c>
      <c r="P353" s="42" t="s">
        <v>675</v>
      </c>
      <c r="Q353" s="42" t="s">
        <v>258</v>
      </c>
      <c r="R353" s="43">
        <v>0.20499999999999999</v>
      </c>
      <c r="T353" s="25">
        <v>3</v>
      </c>
      <c r="U353" s="26">
        <v>2020</v>
      </c>
      <c r="V353" s="27" t="s">
        <v>614</v>
      </c>
      <c r="W353" s="27" t="s">
        <v>607</v>
      </c>
      <c r="X353" s="27" t="s">
        <v>618</v>
      </c>
      <c r="Y353" s="28" t="str">
        <f t="shared" si="10"/>
        <v>32020暖房設備用有り</v>
      </c>
      <c r="Z353" s="51">
        <v>-0.46</v>
      </c>
      <c r="AA353" s="51">
        <v>1.46</v>
      </c>
      <c r="AB353" s="52">
        <v>0.94</v>
      </c>
      <c r="AC353" s="52">
        <v>1.1100000000000001</v>
      </c>
      <c r="AD353" s="31">
        <f>省エネ計算フォーマット【EHP】!$X$170/100</f>
        <v>0</v>
      </c>
      <c r="AE353" s="32">
        <f t="shared" si="11"/>
        <v>1.1100000000000001</v>
      </c>
    </row>
    <row r="354" spans="13:31" ht="13.5" customHeight="1">
      <c r="M354" s="41">
        <v>5</v>
      </c>
      <c r="N354" s="42" t="s">
        <v>11</v>
      </c>
      <c r="O354" s="42" t="s">
        <v>677</v>
      </c>
      <c r="P354" s="42" t="s">
        <v>675</v>
      </c>
      <c r="Q354" s="42" t="s">
        <v>262</v>
      </c>
      <c r="R354" s="43">
        <v>9.5000000000000001E-2</v>
      </c>
      <c r="T354" s="25">
        <v>3</v>
      </c>
      <c r="U354" s="26">
        <v>2020</v>
      </c>
      <c r="V354" s="27" t="s">
        <v>614</v>
      </c>
      <c r="W354" s="27" t="s">
        <v>612</v>
      </c>
      <c r="X354" s="27" t="s">
        <v>702</v>
      </c>
      <c r="Y354" s="28" t="str">
        <f t="shared" si="10"/>
        <v>32020暖房店舗用無し（一定速）</v>
      </c>
      <c r="Z354" s="51">
        <v>0.25</v>
      </c>
      <c r="AA354" s="51">
        <v>0.75</v>
      </c>
      <c r="AB354" s="52">
        <v>0.25</v>
      </c>
      <c r="AC354" s="52">
        <v>0.75</v>
      </c>
      <c r="AD354" s="31">
        <f>省エネ計算フォーマット【EHP】!$X$170/100</f>
        <v>0</v>
      </c>
      <c r="AE354" s="32">
        <f t="shared" si="11"/>
        <v>0.75</v>
      </c>
    </row>
    <row r="355" spans="13:31" ht="13.5" customHeight="1">
      <c r="M355" s="41">
        <v>5</v>
      </c>
      <c r="N355" s="42" t="s">
        <v>12</v>
      </c>
      <c r="O355" s="42" t="s">
        <v>677</v>
      </c>
      <c r="P355" s="42" t="s">
        <v>675</v>
      </c>
      <c r="Q355" s="42" t="s">
        <v>266</v>
      </c>
      <c r="R355" s="43">
        <v>0.30399999999999999</v>
      </c>
      <c r="T355" s="25">
        <v>3</v>
      </c>
      <c r="U355" s="26">
        <v>2020</v>
      </c>
      <c r="V355" s="27" t="s">
        <v>614</v>
      </c>
      <c r="W355" s="27" t="s">
        <v>606</v>
      </c>
      <c r="X355" s="27" t="s">
        <v>702</v>
      </c>
      <c r="Y355" s="28" t="str">
        <f t="shared" si="10"/>
        <v>32020暖房ビル用マルチ無し（一定速）</v>
      </c>
      <c r="Z355" s="51">
        <v>0.25</v>
      </c>
      <c r="AA355" s="51">
        <v>0.75</v>
      </c>
      <c r="AB355" s="52">
        <v>0.25</v>
      </c>
      <c r="AC355" s="52">
        <v>0.75</v>
      </c>
      <c r="AD355" s="31">
        <f>省エネ計算フォーマット【EHP】!$X$170/100</f>
        <v>0</v>
      </c>
      <c r="AE355" s="32">
        <f t="shared" si="11"/>
        <v>0.75</v>
      </c>
    </row>
    <row r="356" spans="13:31" ht="13.5" customHeight="1">
      <c r="M356" s="41">
        <v>6</v>
      </c>
      <c r="N356" s="42" t="s">
        <v>673</v>
      </c>
      <c r="O356" s="42" t="s">
        <v>677</v>
      </c>
      <c r="P356" s="42" t="s">
        <v>675</v>
      </c>
      <c r="Q356" s="42" t="s">
        <v>270</v>
      </c>
      <c r="R356" s="43">
        <v>0.317</v>
      </c>
      <c r="T356" s="25">
        <v>3</v>
      </c>
      <c r="U356" s="27">
        <v>2020</v>
      </c>
      <c r="V356" s="27" t="s">
        <v>614</v>
      </c>
      <c r="W356" s="27" t="s">
        <v>607</v>
      </c>
      <c r="X356" s="27" t="s">
        <v>702</v>
      </c>
      <c r="Y356" s="28" t="str">
        <f t="shared" si="10"/>
        <v>32020暖房設備用無し（一定速）</v>
      </c>
      <c r="Z356" s="51">
        <v>0.25</v>
      </c>
      <c r="AA356" s="51">
        <v>0.75</v>
      </c>
      <c r="AB356" s="52">
        <v>0.25</v>
      </c>
      <c r="AC356" s="52">
        <v>0.75</v>
      </c>
      <c r="AD356" s="31">
        <f>省エネ計算フォーマット【EHP】!$X$170/100</f>
        <v>0</v>
      </c>
      <c r="AE356" s="32">
        <f t="shared" si="11"/>
        <v>0.75</v>
      </c>
    </row>
    <row r="357" spans="13:31" ht="13.5" customHeight="1">
      <c r="M357" s="41">
        <v>6</v>
      </c>
      <c r="N357" s="42" t="s">
        <v>2</v>
      </c>
      <c r="O357" s="42" t="s">
        <v>677</v>
      </c>
      <c r="P357" s="42" t="s">
        <v>675</v>
      </c>
      <c r="Q357" s="42" t="s">
        <v>274</v>
      </c>
      <c r="R357" s="43">
        <v>0.41499999999999998</v>
      </c>
      <c r="T357" s="53">
        <v>3</v>
      </c>
      <c r="U357" s="54">
        <v>2024</v>
      </c>
      <c r="V357" s="54" t="s">
        <v>613</v>
      </c>
      <c r="W357" s="54" t="s">
        <v>612</v>
      </c>
      <c r="X357" s="54" t="s">
        <v>618</v>
      </c>
      <c r="Y357" s="55" t="str">
        <f t="shared" si="10"/>
        <v>32024冷房店舗用有り</v>
      </c>
      <c r="Z357" s="56">
        <v>-1.58</v>
      </c>
      <c r="AA357" s="56">
        <v>2.58</v>
      </c>
      <c r="AB357" s="57">
        <v>1.0629999999999999</v>
      </c>
      <c r="AC357" s="57">
        <v>1.9193</v>
      </c>
      <c r="AD357" s="31">
        <f>省エネ計算フォーマット【EHP】!$X$170/100</f>
        <v>0</v>
      </c>
      <c r="AE357" s="37">
        <f t="shared" si="11"/>
        <v>1.919</v>
      </c>
    </row>
    <row r="358" spans="13:31" ht="13.5" customHeight="1">
      <c r="M358" s="41">
        <v>6</v>
      </c>
      <c r="N358" s="42" t="s">
        <v>3</v>
      </c>
      <c r="O358" s="42" t="s">
        <v>677</v>
      </c>
      <c r="P358" s="42" t="s">
        <v>675</v>
      </c>
      <c r="Q358" s="42" t="s">
        <v>278</v>
      </c>
      <c r="R358" s="43">
        <v>0.38200000000000001</v>
      </c>
      <c r="T358" s="53">
        <v>3</v>
      </c>
      <c r="U358" s="54">
        <v>2024</v>
      </c>
      <c r="V358" s="54" t="s">
        <v>613</v>
      </c>
      <c r="W358" s="54" t="s">
        <v>606</v>
      </c>
      <c r="X358" s="54" t="s">
        <v>618</v>
      </c>
      <c r="Y358" s="55" t="str">
        <f t="shared" si="10"/>
        <v>32024冷房ビル用マルチ有り</v>
      </c>
      <c r="Z358" s="56">
        <v>-1.6</v>
      </c>
      <c r="AA358" s="56">
        <v>2.6</v>
      </c>
      <c r="AB358" s="57">
        <v>1.0759000000000001</v>
      </c>
      <c r="AC358" s="57">
        <v>1.931</v>
      </c>
      <c r="AD358" s="31">
        <f>省エネ計算フォーマット【EHP】!$X$170/100</f>
        <v>0</v>
      </c>
      <c r="AE358" s="37">
        <f t="shared" si="11"/>
        <v>1.931</v>
      </c>
    </row>
    <row r="359" spans="13:31" ht="13.5" customHeight="1">
      <c r="M359" s="41">
        <v>6</v>
      </c>
      <c r="N359" s="42" t="s">
        <v>4</v>
      </c>
      <c r="O359" s="42" t="s">
        <v>677</v>
      </c>
      <c r="P359" s="42" t="s">
        <v>675</v>
      </c>
      <c r="Q359" s="42" t="s">
        <v>282</v>
      </c>
      <c r="R359" s="43">
        <v>0.23799999999999999</v>
      </c>
      <c r="T359" s="53">
        <v>3</v>
      </c>
      <c r="U359" s="54">
        <v>2024</v>
      </c>
      <c r="V359" s="54" t="s">
        <v>613</v>
      </c>
      <c r="W359" s="54" t="s">
        <v>607</v>
      </c>
      <c r="X359" s="54" t="s">
        <v>618</v>
      </c>
      <c r="Y359" s="55" t="str">
        <f t="shared" si="10"/>
        <v>32024冷房設備用有り</v>
      </c>
      <c r="Z359" s="56">
        <v>-0.6</v>
      </c>
      <c r="AA359" s="56">
        <v>1.6</v>
      </c>
      <c r="AB359" s="57">
        <v>1.0467</v>
      </c>
      <c r="AC359" s="57">
        <v>1.1882999999999999</v>
      </c>
      <c r="AD359" s="31">
        <f>省エネ計算フォーマット【EHP】!$X$170/100</f>
        <v>0</v>
      </c>
      <c r="AE359" s="37">
        <f t="shared" si="11"/>
        <v>1.1879999999999999</v>
      </c>
    </row>
    <row r="360" spans="13:31" ht="13.5" customHeight="1">
      <c r="M360" s="41">
        <v>6</v>
      </c>
      <c r="N360" s="42" t="s">
        <v>5</v>
      </c>
      <c r="O360" s="42" t="s">
        <v>677</v>
      </c>
      <c r="P360" s="42" t="s">
        <v>675</v>
      </c>
      <c r="Q360" s="42" t="s">
        <v>286</v>
      </c>
      <c r="R360" s="43">
        <v>0.375</v>
      </c>
      <c r="T360" s="53">
        <v>3</v>
      </c>
      <c r="U360" s="54">
        <v>2024</v>
      </c>
      <c r="V360" s="54" t="s">
        <v>613</v>
      </c>
      <c r="W360" s="54" t="s">
        <v>612</v>
      </c>
      <c r="X360" s="54" t="s">
        <v>702</v>
      </c>
      <c r="Y360" s="55" t="str">
        <f t="shared" si="10"/>
        <v>32024冷房店舗用無し（一定速）</v>
      </c>
      <c r="Z360" s="56">
        <v>0.25</v>
      </c>
      <c r="AA360" s="56">
        <v>0.75</v>
      </c>
      <c r="AB360" s="57">
        <v>0.25</v>
      </c>
      <c r="AC360" s="57">
        <v>0.75</v>
      </c>
      <c r="AD360" s="31">
        <f>省エネ計算フォーマット【EHP】!$X$170/100</f>
        <v>0</v>
      </c>
      <c r="AE360" s="37">
        <f t="shared" si="11"/>
        <v>0.75</v>
      </c>
    </row>
    <row r="361" spans="13:31" ht="13.5" customHeight="1">
      <c r="M361" s="41">
        <v>6</v>
      </c>
      <c r="N361" s="42" t="s">
        <v>6</v>
      </c>
      <c r="O361" s="42" t="s">
        <v>677</v>
      </c>
      <c r="P361" s="42" t="s">
        <v>675</v>
      </c>
      <c r="Q361" s="42" t="s">
        <v>290</v>
      </c>
      <c r="R361" s="43">
        <v>0.40200000000000002</v>
      </c>
      <c r="T361" s="53">
        <v>3</v>
      </c>
      <c r="U361" s="54">
        <v>2024</v>
      </c>
      <c r="V361" s="54" t="s">
        <v>613</v>
      </c>
      <c r="W361" s="54" t="s">
        <v>606</v>
      </c>
      <c r="X361" s="54" t="s">
        <v>702</v>
      </c>
      <c r="Y361" s="55" t="str">
        <f t="shared" si="10"/>
        <v>32024冷房ビル用マルチ無し（一定速）</v>
      </c>
      <c r="Z361" s="56">
        <v>0.25</v>
      </c>
      <c r="AA361" s="56">
        <v>0.75</v>
      </c>
      <c r="AB361" s="57">
        <v>0.25</v>
      </c>
      <c r="AC361" s="57">
        <v>0.75</v>
      </c>
      <c r="AD361" s="31">
        <f>省エネ計算フォーマット【EHP】!$X$170/100</f>
        <v>0</v>
      </c>
      <c r="AE361" s="37">
        <f t="shared" si="11"/>
        <v>0.75</v>
      </c>
    </row>
    <row r="362" spans="13:31" ht="13.5" customHeight="1">
      <c r="M362" s="41">
        <v>6</v>
      </c>
      <c r="N362" s="42" t="s">
        <v>7</v>
      </c>
      <c r="O362" s="42" t="s">
        <v>677</v>
      </c>
      <c r="P362" s="42" t="s">
        <v>675</v>
      </c>
      <c r="Q362" s="42" t="s">
        <v>294</v>
      </c>
      <c r="R362" s="43">
        <v>0.38500000000000001</v>
      </c>
      <c r="T362" s="53">
        <v>3</v>
      </c>
      <c r="U362" s="54">
        <v>2024</v>
      </c>
      <c r="V362" s="54" t="s">
        <v>613</v>
      </c>
      <c r="W362" s="54" t="s">
        <v>607</v>
      </c>
      <c r="X362" s="54" t="s">
        <v>702</v>
      </c>
      <c r="Y362" s="55" t="str">
        <f t="shared" si="10"/>
        <v>32024冷房設備用無し（一定速）</v>
      </c>
      <c r="Z362" s="56">
        <v>0.25</v>
      </c>
      <c r="AA362" s="56">
        <v>0.75</v>
      </c>
      <c r="AB362" s="57">
        <v>0.25</v>
      </c>
      <c r="AC362" s="57">
        <v>0.75</v>
      </c>
      <c r="AD362" s="31">
        <f>省エネ計算フォーマット【EHP】!$X$170/100</f>
        <v>0</v>
      </c>
      <c r="AE362" s="37">
        <f t="shared" si="11"/>
        <v>0.75</v>
      </c>
    </row>
    <row r="363" spans="13:31" ht="13.5" customHeight="1">
      <c r="M363" s="41">
        <v>6</v>
      </c>
      <c r="N363" s="42" t="s">
        <v>8</v>
      </c>
      <c r="O363" s="42" t="s">
        <v>677</v>
      </c>
      <c r="P363" s="42" t="s">
        <v>675</v>
      </c>
      <c r="Q363" s="42" t="s">
        <v>298</v>
      </c>
      <c r="R363" s="43">
        <v>0.29399999999999998</v>
      </c>
      <c r="T363" s="53">
        <v>3</v>
      </c>
      <c r="U363" s="54">
        <v>2024</v>
      </c>
      <c r="V363" s="54" t="s">
        <v>614</v>
      </c>
      <c r="W363" s="54" t="s">
        <v>612</v>
      </c>
      <c r="X363" s="54" t="s">
        <v>618</v>
      </c>
      <c r="Y363" s="55" t="str">
        <f t="shared" si="10"/>
        <v>32024暖房店舗用有り</v>
      </c>
      <c r="Z363" s="56">
        <v>-1.04</v>
      </c>
      <c r="AA363" s="56">
        <v>2.04</v>
      </c>
      <c r="AB363" s="57">
        <v>1.0898000000000001</v>
      </c>
      <c r="AC363" s="57">
        <v>1.5076000000000001</v>
      </c>
      <c r="AD363" s="31">
        <f>省エネ計算フォーマット【EHP】!$X$170/100</f>
        <v>0</v>
      </c>
      <c r="AE363" s="37">
        <f t="shared" si="11"/>
        <v>1.5069999999999999</v>
      </c>
    </row>
    <row r="364" spans="13:31" ht="13.5" customHeight="1">
      <c r="M364" s="41">
        <v>6</v>
      </c>
      <c r="N364" s="42" t="s">
        <v>9</v>
      </c>
      <c r="O364" s="42" t="s">
        <v>677</v>
      </c>
      <c r="P364" s="42" t="s">
        <v>675</v>
      </c>
      <c r="Q364" s="42" t="s">
        <v>302</v>
      </c>
      <c r="R364" s="43">
        <v>0.378</v>
      </c>
      <c r="T364" s="53">
        <v>3</v>
      </c>
      <c r="U364" s="54">
        <v>2024</v>
      </c>
      <c r="V364" s="54" t="s">
        <v>614</v>
      </c>
      <c r="W364" s="54" t="s">
        <v>606</v>
      </c>
      <c r="X364" s="54" t="s">
        <v>618</v>
      </c>
      <c r="Y364" s="55" t="str">
        <f t="shared" si="10"/>
        <v>32024暖房ビル用マルチ有り</v>
      </c>
      <c r="Z364" s="56">
        <v>-1.1399999999999999</v>
      </c>
      <c r="AA364" s="56">
        <v>2.14</v>
      </c>
      <c r="AB364" s="57">
        <v>1.0454000000000001</v>
      </c>
      <c r="AC364" s="57">
        <v>1.5936999999999999</v>
      </c>
      <c r="AD364" s="31">
        <f>省エネ計算フォーマット【EHP】!$X$170/100</f>
        <v>0</v>
      </c>
      <c r="AE364" s="37">
        <f t="shared" si="11"/>
        <v>1.593</v>
      </c>
    </row>
    <row r="365" spans="13:31" ht="13.5" customHeight="1">
      <c r="M365" s="41">
        <v>6</v>
      </c>
      <c r="N365" s="42" t="s">
        <v>10</v>
      </c>
      <c r="O365" s="42" t="s">
        <v>677</v>
      </c>
      <c r="P365" s="42" t="s">
        <v>675</v>
      </c>
      <c r="Q365" s="42" t="s">
        <v>306</v>
      </c>
      <c r="R365" s="43">
        <v>0.27900000000000003</v>
      </c>
      <c r="T365" s="53">
        <v>3</v>
      </c>
      <c r="U365" s="54">
        <v>2024</v>
      </c>
      <c r="V365" s="54" t="s">
        <v>614</v>
      </c>
      <c r="W365" s="54" t="s">
        <v>607</v>
      </c>
      <c r="X365" s="54" t="s">
        <v>618</v>
      </c>
      <c r="Y365" s="55" t="str">
        <f t="shared" si="10"/>
        <v>32024暖房設備用有り</v>
      </c>
      <c r="Z365" s="56">
        <v>-0.57999999999999996</v>
      </c>
      <c r="AA365" s="56">
        <v>1.58</v>
      </c>
      <c r="AB365" s="57">
        <v>1.0335000000000001</v>
      </c>
      <c r="AC365" s="57">
        <v>1.1766000000000001</v>
      </c>
      <c r="AD365" s="31">
        <f>省エネ計算フォーマット【EHP】!$X$170/100</f>
        <v>0</v>
      </c>
      <c r="AE365" s="37">
        <f t="shared" si="11"/>
        <v>1.1759999999999999</v>
      </c>
    </row>
    <row r="366" spans="13:31" ht="13.5" customHeight="1">
      <c r="M366" s="41">
        <v>6</v>
      </c>
      <c r="N366" s="42" t="s">
        <v>11</v>
      </c>
      <c r="O366" s="42" t="s">
        <v>677</v>
      </c>
      <c r="P366" s="42" t="s">
        <v>675</v>
      </c>
      <c r="Q366" s="42" t="s">
        <v>310</v>
      </c>
      <c r="R366" s="43">
        <v>0.249</v>
      </c>
      <c r="T366" s="53">
        <v>3</v>
      </c>
      <c r="U366" s="54">
        <v>2024</v>
      </c>
      <c r="V366" s="54" t="s">
        <v>614</v>
      </c>
      <c r="W366" s="54" t="s">
        <v>612</v>
      </c>
      <c r="X366" s="54" t="s">
        <v>702</v>
      </c>
      <c r="Y366" s="55" t="str">
        <f t="shared" si="10"/>
        <v>32024暖房店舗用無し（一定速）</v>
      </c>
      <c r="Z366" s="56">
        <v>0.25</v>
      </c>
      <c r="AA366" s="56">
        <v>0.75</v>
      </c>
      <c r="AB366" s="57">
        <v>0.25</v>
      </c>
      <c r="AC366" s="57">
        <v>0.75</v>
      </c>
      <c r="AD366" s="31">
        <f>省エネ計算フォーマット【EHP】!$X$170/100</f>
        <v>0</v>
      </c>
      <c r="AE366" s="37">
        <f t="shared" si="11"/>
        <v>0.75</v>
      </c>
    </row>
    <row r="367" spans="13:31" ht="13.5" customHeight="1">
      <c r="M367" s="41">
        <v>6</v>
      </c>
      <c r="N367" s="42" t="s">
        <v>12</v>
      </c>
      <c r="O367" s="42" t="s">
        <v>677</v>
      </c>
      <c r="P367" s="42" t="s">
        <v>675</v>
      </c>
      <c r="Q367" s="42" t="s">
        <v>314</v>
      </c>
      <c r="R367" s="43">
        <v>0.41699999999999998</v>
      </c>
      <c r="T367" s="53">
        <v>3</v>
      </c>
      <c r="U367" s="54">
        <v>2024</v>
      </c>
      <c r="V367" s="54" t="s">
        <v>614</v>
      </c>
      <c r="W367" s="54" t="s">
        <v>606</v>
      </c>
      <c r="X367" s="54" t="s">
        <v>702</v>
      </c>
      <c r="Y367" s="55" t="str">
        <f t="shared" si="10"/>
        <v>32024暖房ビル用マルチ無し（一定速）</v>
      </c>
      <c r="Z367" s="56">
        <v>0.25</v>
      </c>
      <c r="AA367" s="56">
        <v>0.75</v>
      </c>
      <c r="AB367" s="57">
        <v>0.25</v>
      </c>
      <c r="AC367" s="57">
        <v>0.75</v>
      </c>
      <c r="AD367" s="31">
        <f>省エネ計算フォーマット【EHP】!$X$170/100</f>
        <v>0</v>
      </c>
      <c r="AE367" s="37">
        <f t="shared" si="11"/>
        <v>0.75</v>
      </c>
    </row>
    <row r="368" spans="13:31" ht="13.5" customHeight="1">
      <c r="M368" s="41">
        <v>7</v>
      </c>
      <c r="N368" s="42" t="s">
        <v>673</v>
      </c>
      <c r="O368" s="42" t="s">
        <v>677</v>
      </c>
      <c r="P368" s="42" t="s">
        <v>675</v>
      </c>
      <c r="Q368" s="42" t="s">
        <v>318</v>
      </c>
      <c r="R368" s="43">
        <v>0.57299999999999995</v>
      </c>
      <c r="T368" s="53">
        <v>3</v>
      </c>
      <c r="U368" s="54">
        <v>2024</v>
      </c>
      <c r="V368" s="54" t="s">
        <v>614</v>
      </c>
      <c r="W368" s="54" t="s">
        <v>607</v>
      </c>
      <c r="X368" s="54" t="s">
        <v>702</v>
      </c>
      <c r="Y368" s="55" t="str">
        <f t="shared" si="10"/>
        <v>32024暖房設備用無し（一定速）</v>
      </c>
      <c r="Z368" s="56">
        <v>0.25</v>
      </c>
      <c r="AA368" s="56">
        <v>0.75</v>
      </c>
      <c r="AB368" s="57">
        <v>0.25</v>
      </c>
      <c r="AC368" s="57">
        <v>0.75</v>
      </c>
      <c r="AD368" s="31">
        <f>省エネ計算フォーマット【EHP】!$X$170/100</f>
        <v>0</v>
      </c>
      <c r="AE368" s="37">
        <f t="shared" si="11"/>
        <v>0.75</v>
      </c>
    </row>
    <row r="369" spans="13:31" ht="13.5" customHeight="1">
      <c r="M369" s="41">
        <v>7</v>
      </c>
      <c r="N369" s="42" t="s">
        <v>2</v>
      </c>
      <c r="O369" s="42" t="s">
        <v>677</v>
      </c>
      <c r="P369" s="42" t="s">
        <v>675</v>
      </c>
      <c r="Q369" s="42" t="s">
        <v>322</v>
      </c>
      <c r="R369" s="43">
        <v>0.65600000000000003</v>
      </c>
      <c r="T369" s="25">
        <v>4</v>
      </c>
      <c r="U369" s="26">
        <v>1995</v>
      </c>
      <c r="V369" s="27" t="s">
        <v>19</v>
      </c>
      <c r="W369" s="27" t="s">
        <v>612</v>
      </c>
      <c r="X369" s="27" t="s">
        <v>618</v>
      </c>
      <c r="Y369" s="28" t="str">
        <f t="shared" si="10"/>
        <v>41995冷房店舗用有り</v>
      </c>
      <c r="Z369" s="51">
        <v>0.32</v>
      </c>
      <c r="AA369" s="51">
        <v>0.68</v>
      </c>
      <c r="AB369" s="52">
        <v>1.0165999999999999</v>
      </c>
      <c r="AC369" s="52">
        <v>0.50590000000000002</v>
      </c>
      <c r="AD369" s="31">
        <f>省エネ計算フォーマット【EHP】!$M$170/100</f>
        <v>0</v>
      </c>
      <c r="AE369" s="32">
        <f t="shared" si="11"/>
        <v>0.505</v>
      </c>
    </row>
    <row r="370" spans="13:31" ht="13.5" customHeight="1">
      <c r="M370" s="41">
        <v>7</v>
      </c>
      <c r="N370" s="42" t="s">
        <v>3</v>
      </c>
      <c r="O370" s="42" t="s">
        <v>677</v>
      </c>
      <c r="P370" s="42" t="s">
        <v>675</v>
      </c>
      <c r="Q370" s="42" t="s">
        <v>326</v>
      </c>
      <c r="R370" s="43">
        <v>0.61899999999999999</v>
      </c>
      <c r="T370" s="25">
        <v>4</v>
      </c>
      <c r="U370" s="26">
        <v>1995</v>
      </c>
      <c r="V370" s="27" t="s">
        <v>19</v>
      </c>
      <c r="W370" s="27" t="s">
        <v>606</v>
      </c>
      <c r="X370" s="27" t="s">
        <v>618</v>
      </c>
      <c r="Y370" s="28" t="str">
        <f t="shared" si="10"/>
        <v>41995冷房ビル用マルチ有り</v>
      </c>
      <c r="Z370" s="51">
        <v>-0.218</v>
      </c>
      <c r="AA370" s="51">
        <v>1.218</v>
      </c>
      <c r="AB370" s="52">
        <v>1.0356000000000001</v>
      </c>
      <c r="AC370" s="52">
        <v>0.90459999999999996</v>
      </c>
      <c r="AD370" s="31">
        <f>省エネ計算フォーマット【EHP】!$M$170/100</f>
        <v>0</v>
      </c>
      <c r="AE370" s="32">
        <f t="shared" si="11"/>
        <v>0.90400000000000003</v>
      </c>
    </row>
    <row r="371" spans="13:31" ht="13.5" customHeight="1">
      <c r="M371" s="41">
        <v>7</v>
      </c>
      <c r="N371" s="42" t="s">
        <v>4</v>
      </c>
      <c r="O371" s="42" t="s">
        <v>677</v>
      </c>
      <c r="P371" s="42" t="s">
        <v>675</v>
      </c>
      <c r="Q371" s="42" t="s">
        <v>330</v>
      </c>
      <c r="R371" s="43">
        <v>0.41099999999999998</v>
      </c>
      <c r="T371" s="25">
        <v>4</v>
      </c>
      <c r="U371" s="26">
        <v>1995</v>
      </c>
      <c r="V371" s="27" t="s">
        <v>19</v>
      </c>
      <c r="W371" s="27" t="s">
        <v>607</v>
      </c>
      <c r="X371" s="27" t="s">
        <v>618</v>
      </c>
      <c r="Y371" s="28" t="str">
        <f t="shared" si="10"/>
        <v>41995冷房設備用有り</v>
      </c>
      <c r="Z371" s="51">
        <v>0.25</v>
      </c>
      <c r="AA371" s="51">
        <v>0.75</v>
      </c>
      <c r="AB371" s="52">
        <v>1.0219</v>
      </c>
      <c r="AC371" s="52">
        <v>0.55700000000000005</v>
      </c>
      <c r="AD371" s="31">
        <f>省エネ計算フォーマット【EHP】!$M$170/100</f>
        <v>0</v>
      </c>
      <c r="AE371" s="32">
        <f t="shared" si="11"/>
        <v>0.55700000000000005</v>
      </c>
    </row>
    <row r="372" spans="13:31" ht="13.5" customHeight="1">
      <c r="M372" s="41">
        <v>7</v>
      </c>
      <c r="N372" s="42" t="s">
        <v>5</v>
      </c>
      <c r="O372" s="42" t="s">
        <v>677</v>
      </c>
      <c r="P372" s="42" t="s">
        <v>675</v>
      </c>
      <c r="Q372" s="42" t="s">
        <v>334</v>
      </c>
      <c r="R372" s="43">
        <v>0.63500000000000001</v>
      </c>
      <c r="T372" s="25">
        <v>4</v>
      </c>
      <c r="U372" s="26">
        <v>1995</v>
      </c>
      <c r="V372" s="27" t="s">
        <v>19</v>
      </c>
      <c r="W372" s="27" t="s">
        <v>612</v>
      </c>
      <c r="X372" s="27" t="s">
        <v>702</v>
      </c>
      <c r="Y372" s="28" t="str">
        <f t="shared" si="10"/>
        <v>41995冷房店舗用無し（一定速）</v>
      </c>
      <c r="Z372" s="51">
        <v>0.26</v>
      </c>
      <c r="AA372" s="51">
        <v>0.74</v>
      </c>
      <c r="AB372" s="52">
        <v>0.26</v>
      </c>
      <c r="AC372" s="52">
        <v>0.74</v>
      </c>
      <c r="AD372" s="31">
        <f>省エネ計算フォーマット【EHP】!$M$170/100</f>
        <v>0</v>
      </c>
      <c r="AE372" s="32">
        <f t="shared" si="11"/>
        <v>0.74</v>
      </c>
    </row>
    <row r="373" spans="13:31" ht="13.5" customHeight="1">
      <c r="M373" s="41">
        <v>7</v>
      </c>
      <c r="N373" s="42" t="s">
        <v>6</v>
      </c>
      <c r="O373" s="42" t="s">
        <v>677</v>
      </c>
      <c r="P373" s="42" t="s">
        <v>675</v>
      </c>
      <c r="Q373" s="42" t="s">
        <v>338</v>
      </c>
      <c r="R373" s="43">
        <v>0.64300000000000002</v>
      </c>
      <c r="T373" s="25">
        <v>4</v>
      </c>
      <c r="U373" s="26">
        <v>1995</v>
      </c>
      <c r="V373" s="27" t="s">
        <v>19</v>
      </c>
      <c r="W373" s="27" t="s">
        <v>606</v>
      </c>
      <c r="X373" s="27" t="s">
        <v>702</v>
      </c>
      <c r="Y373" s="28" t="str">
        <f t="shared" si="10"/>
        <v>41995冷房ビル用マルチ無し（一定速）</v>
      </c>
      <c r="Z373" s="51">
        <v>0.26</v>
      </c>
      <c r="AA373" s="51">
        <v>0.74</v>
      </c>
      <c r="AB373" s="52">
        <v>0.26</v>
      </c>
      <c r="AC373" s="52">
        <v>0.74</v>
      </c>
      <c r="AD373" s="31">
        <f>省エネ計算フォーマット【EHP】!$M$170/100</f>
        <v>0</v>
      </c>
      <c r="AE373" s="32">
        <f t="shared" si="11"/>
        <v>0.74</v>
      </c>
    </row>
    <row r="374" spans="13:31" ht="13.5" customHeight="1">
      <c r="M374" s="41">
        <v>7</v>
      </c>
      <c r="N374" s="42" t="s">
        <v>7</v>
      </c>
      <c r="O374" s="42" t="s">
        <v>677</v>
      </c>
      <c r="P374" s="42" t="s">
        <v>675</v>
      </c>
      <c r="Q374" s="42" t="s">
        <v>342</v>
      </c>
      <c r="R374" s="43">
        <v>0.66600000000000004</v>
      </c>
      <c r="T374" s="25">
        <v>4</v>
      </c>
      <c r="U374" s="26">
        <v>1995</v>
      </c>
      <c r="V374" s="27" t="s">
        <v>19</v>
      </c>
      <c r="W374" s="27" t="s">
        <v>607</v>
      </c>
      <c r="X374" s="27" t="s">
        <v>702</v>
      </c>
      <c r="Y374" s="28" t="str">
        <f t="shared" si="10"/>
        <v>41995冷房設備用無し（一定速）</v>
      </c>
      <c r="Z374" s="51">
        <v>0.26</v>
      </c>
      <c r="AA374" s="51">
        <v>0.74</v>
      </c>
      <c r="AB374" s="52">
        <v>0.26</v>
      </c>
      <c r="AC374" s="52">
        <v>0.74</v>
      </c>
      <c r="AD374" s="31">
        <f>省エネ計算フォーマット【EHP】!$M$170/100</f>
        <v>0</v>
      </c>
      <c r="AE374" s="32">
        <f t="shared" si="11"/>
        <v>0.74</v>
      </c>
    </row>
    <row r="375" spans="13:31" ht="13.5" customHeight="1">
      <c r="M375" s="41">
        <v>7</v>
      </c>
      <c r="N375" s="42" t="s">
        <v>8</v>
      </c>
      <c r="O375" s="42" t="s">
        <v>677</v>
      </c>
      <c r="P375" s="42" t="s">
        <v>675</v>
      </c>
      <c r="Q375" s="42" t="s">
        <v>346</v>
      </c>
      <c r="R375" s="43">
        <v>0.51800000000000002</v>
      </c>
      <c r="T375" s="25">
        <v>4</v>
      </c>
      <c r="U375" s="26">
        <v>1995</v>
      </c>
      <c r="V375" s="27" t="s">
        <v>20</v>
      </c>
      <c r="W375" s="27" t="s">
        <v>612</v>
      </c>
      <c r="X375" s="27" t="s">
        <v>618</v>
      </c>
      <c r="Y375" s="28" t="str">
        <f t="shared" si="10"/>
        <v>41995暖房店舗用有り</v>
      </c>
      <c r="Z375" s="51">
        <v>0.374</v>
      </c>
      <c r="AA375" s="51">
        <v>0.626</v>
      </c>
      <c r="AB375" s="52">
        <v>1.0275000000000001</v>
      </c>
      <c r="AC375" s="52">
        <v>0.46260000000000001</v>
      </c>
      <c r="AD375" s="31">
        <f>省エネ計算フォーマット【EHP】!$M$170/100</f>
        <v>0</v>
      </c>
      <c r="AE375" s="32">
        <f t="shared" si="11"/>
        <v>0.46200000000000002</v>
      </c>
    </row>
    <row r="376" spans="13:31" ht="13.5" customHeight="1">
      <c r="M376" s="41">
        <v>7</v>
      </c>
      <c r="N376" s="42" t="s">
        <v>9</v>
      </c>
      <c r="O376" s="42" t="s">
        <v>677</v>
      </c>
      <c r="P376" s="42" t="s">
        <v>675</v>
      </c>
      <c r="Q376" s="42" t="s">
        <v>350</v>
      </c>
      <c r="R376" s="43">
        <v>0.58699999999999997</v>
      </c>
      <c r="T376" s="25">
        <v>4</v>
      </c>
      <c r="U376" s="26">
        <v>1995</v>
      </c>
      <c r="V376" s="27" t="s">
        <v>20</v>
      </c>
      <c r="W376" s="27" t="s">
        <v>606</v>
      </c>
      <c r="X376" s="27" t="s">
        <v>618</v>
      </c>
      <c r="Y376" s="28" t="str">
        <f t="shared" si="10"/>
        <v>41995暖房ビル用マルチ有り</v>
      </c>
      <c r="Z376" s="51">
        <v>-0.112</v>
      </c>
      <c r="AA376" s="51">
        <v>1.1120000000000001</v>
      </c>
      <c r="AB376" s="52">
        <v>1.0236000000000001</v>
      </c>
      <c r="AC376" s="52">
        <v>0.82809999999999995</v>
      </c>
      <c r="AD376" s="31">
        <f>省エネ計算フォーマット【EHP】!$M$170/100</f>
        <v>0</v>
      </c>
      <c r="AE376" s="32">
        <f t="shared" si="11"/>
        <v>0.82799999999999996</v>
      </c>
    </row>
    <row r="377" spans="13:31" ht="13.5" customHeight="1">
      <c r="M377" s="41">
        <v>7</v>
      </c>
      <c r="N377" s="42" t="s">
        <v>10</v>
      </c>
      <c r="O377" s="42" t="s">
        <v>677</v>
      </c>
      <c r="P377" s="42" t="s">
        <v>675</v>
      </c>
      <c r="Q377" s="42" t="s">
        <v>354</v>
      </c>
      <c r="R377" s="43">
        <v>0.38600000000000001</v>
      </c>
      <c r="T377" s="25">
        <v>4</v>
      </c>
      <c r="U377" s="26">
        <v>1995</v>
      </c>
      <c r="V377" s="27" t="s">
        <v>20</v>
      </c>
      <c r="W377" s="27" t="s">
        <v>607</v>
      </c>
      <c r="X377" s="27" t="s">
        <v>618</v>
      </c>
      <c r="Y377" s="28" t="str">
        <f t="shared" si="10"/>
        <v>41995暖房設備用有り</v>
      </c>
      <c r="Z377" s="51">
        <v>0.25</v>
      </c>
      <c r="AA377" s="51">
        <v>0.75</v>
      </c>
      <c r="AB377" s="52">
        <v>1.0159</v>
      </c>
      <c r="AC377" s="52">
        <v>0.5585</v>
      </c>
      <c r="AD377" s="31">
        <f>省エネ計算フォーマット【EHP】!$M$170/100</f>
        <v>0</v>
      </c>
      <c r="AE377" s="32">
        <f t="shared" si="11"/>
        <v>0.55800000000000005</v>
      </c>
    </row>
    <row r="378" spans="13:31" ht="13.5" customHeight="1">
      <c r="M378" s="41">
        <v>7</v>
      </c>
      <c r="N378" s="42" t="s">
        <v>11</v>
      </c>
      <c r="O378" s="42" t="s">
        <v>677</v>
      </c>
      <c r="P378" s="42" t="s">
        <v>675</v>
      </c>
      <c r="Q378" s="42" t="s">
        <v>358</v>
      </c>
      <c r="R378" s="43">
        <v>0.28899999999999998</v>
      </c>
      <c r="T378" s="25">
        <v>4</v>
      </c>
      <c r="U378" s="26">
        <v>1995</v>
      </c>
      <c r="V378" s="27" t="s">
        <v>20</v>
      </c>
      <c r="W378" s="27" t="s">
        <v>612</v>
      </c>
      <c r="X378" s="27" t="s">
        <v>702</v>
      </c>
      <c r="Y378" s="28" t="str">
        <f t="shared" si="10"/>
        <v>41995暖房店舗用無し（一定速）</v>
      </c>
      <c r="Z378" s="51">
        <v>0.26</v>
      </c>
      <c r="AA378" s="51">
        <v>0.74</v>
      </c>
      <c r="AB378" s="52">
        <v>0.26</v>
      </c>
      <c r="AC378" s="52">
        <v>0.74</v>
      </c>
      <c r="AD378" s="31">
        <f>省エネ計算フォーマット【EHP】!$M$170/100</f>
        <v>0</v>
      </c>
      <c r="AE378" s="32">
        <f t="shared" si="11"/>
        <v>0.74</v>
      </c>
    </row>
    <row r="379" spans="13:31" ht="13.5" customHeight="1">
      <c r="M379" s="41">
        <v>7</v>
      </c>
      <c r="N379" s="42" t="s">
        <v>12</v>
      </c>
      <c r="O379" s="42" t="s">
        <v>677</v>
      </c>
      <c r="P379" s="42" t="s">
        <v>675</v>
      </c>
      <c r="Q379" s="42" t="s">
        <v>362</v>
      </c>
      <c r="R379" s="43">
        <v>0.66600000000000004</v>
      </c>
      <c r="T379" s="25">
        <v>4</v>
      </c>
      <c r="U379" s="26">
        <v>1995</v>
      </c>
      <c r="V379" s="27" t="s">
        <v>20</v>
      </c>
      <c r="W379" s="27" t="s">
        <v>606</v>
      </c>
      <c r="X379" s="27" t="s">
        <v>702</v>
      </c>
      <c r="Y379" s="28" t="str">
        <f t="shared" si="10"/>
        <v>41995暖房ビル用マルチ無し（一定速）</v>
      </c>
      <c r="Z379" s="51">
        <v>0.26</v>
      </c>
      <c r="AA379" s="51">
        <v>0.74</v>
      </c>
      <c r="AB379" s="52">
        <v>0.26</v>
      </c>
      <c r="AC379" s="52">
        <v>0.74</v>
      </c>
      <c r="AD379" s="31">
        <f>省エネ計算フォーマット【EHP】!$M$170/100</f>
        <v>0</v>
      </c>
      <c r="AE379" s="32">
        <f t="shared" si="11"/>
        <v>0.74</v>
      </c>
    </row>
    <row r="380" spans="13:31" ht="13.5" customHeight="1">
      <c r="M380" s="41">
        <v>8</v>
      </c>
      <c r="N380" s="42" t="s">
        <v>673</v>
      </c>
      <c r="O380" s="42" t="s">
        <v>677</v>
      </c>
      <c r="P380" s="42" t="s">
        <v>675</v>
      </c>
      <c r="Q380" s="42" t="s">
        <v>366</v>
      </c>
      <c r="R380" s="43">
        <v>0.61499999999999999</v>
      </c>
      <c r="T380" s="25">
        <v>4</v>
      </c>
      <c r="U380" s="26">
        <v>1995</v>
      </c>
      <c r="V380" s="27" t="s">
        <v>20</v>
      </c>
      <c r="W380" s="27" t="s">
        <v>607</v>
      </c>
      <c r="X380" s="27" t="s">
        <v>702</v>
      </c>
      <c r="Y380" s="28" t="str">
        <f t="shared" si="10"/>
        <v>41995暖房設備用無し（一定速）</v>
      </c>
      <c r="Z380" s="51">
        <v>0.26</v>
      </c>
      <c r="AA380" s="51">
        <v>0.74</v>
      </c>
      <c r="AB380" s="52">
        <v>0.26</v>
      </c>
      <c r="AC380" s="52">
        <v>0.74</v>
      </c>
      <c r="AD380" s="31">
        <f>省エネ計算フォーマット【EHP】!$M$170/100</f>
        <v>0</v>
      </c>
      <c r="AE380" s="32">
        <f t="shared" si="11"/>
        <v>0.74</v>
      </c>
    </row>
    <row r="381" spans="13:31" ht="13.5" customHeight="1">
      <c r="M381" s="41">
        <v>8</v>
      </c>
      <c r="N381" s="42" t="s">
        <v>2</v>
      </c>
      <c r="O381" s="42" t="s">
        <v>677</v>
      </c>
      <c r="P381" s="42" t="s">
        <v>675</v>
      </c>
      <c r="Q381" s="42" t="s">
        <v>370</v>
      </c>
      <c r="R381" s="43">
        <v>0.72199999999999998</v>
      </c>
      <c r="T381" s="25">
        <v>4</v>
      </c>
      <c r="U381" s="26">
        <v>2005</v>
      </c>
      <c r="V381" s="27" t="s">
        <v>19</v>
      </c>
      <c r="W381" s="27" t="s">
        <v>612</v>
      </c>
      <c r="X381" s="27" t="s">
        <v>618</v>
      </c>
      <c r="Y381" s="28" t="str">
        <f t="shared" si="10"/>
        <v>42005冷房店舗用有り</v>
      </c>
      <c r="Z381" s="51">
        <v>-0.86599999999999999</v>
      </c>
      <c r="AA381" s="51">
        <v>1.8660000000000001</v>
      </c>
      <c r="AB381" s="52">
        <v>1.0455000000000001</v>
      </c>
      <c r="AC381" s="52">
        <v>1.3880999999999999</v>
      </c>
      <c r="AD381" s="31">
        <f>省エネ計算フォーマット【EHP】!$M$170/100</f>
        <v>0</v>
      </c>
      <c r="AE381" s="32">
        <f t="shared" si="11"/>
        <v>1.3879999999999999</v>
      </c>
    </row>
    <row r="382" spans="13:31" ht="13.5" customHeight="1">
      <c r="M382" s="41">
        <v>8</v>
      </c>
      <c r="N382" s="42" t="s">
        <v>3</v>
      </c>
      <c r="O382" s="42" t="s">
        <v>677</v>
      </c>
      <c r="P382" s="42" t="s">
        <v>675</v>
      </c>
      <c r="Q382" s="42" t="s">
        <v>374</v>
      </c>
      <c r="R382" s="43">
        <v>0.67300000000000004</v>
      </c>
      <c r="T382" s="25">
        <v>4</v>
      </c>
      <c r="U382" s="26">
        <v>2005</v>
      </c>
      <c r="V382" s="27" t="s">
        <v>19</v>
      </c>
      <c r="W382" s="27" t="s">
        <v>606</v>
      </c>
      <c r="X382" s="27" t="s">
        <v>618</v>
      </c>
      <c r="Y382" s="28" t="str">
        <f t="shared" si="10"/>
        <v>42005冷房ビル用マルチ有り</v>
      </c>
      <c r="Z382" s="51">
        <v>-0.68200000000000005</v>
      </c>
      <c r="AA382" s="51">
        <v>1.6819999999999999</v>
      </c>
      <c r="AB382" s="52">
        <v>1.0490999999999999</v>
      </c>
      <c r="AC382" s="52">
        <v>1.2492000000000001</v>
      </c>
      <c r="AD382" s="31">
        <f>省エネ計算フォーマット【EHP】!$M$170/100</f>
        <v>0</v>
      </c>
      <c r="AE382" s="32">
        <f t="shared" si="11"/>
        <v>1.2490000000000001</v>
      </c>
    </row>
    <row r="383" spans="13:31" ht="14.25" customHeight="1">
      <c r="M383" s="41">
        <v>8</v>
      </c>
      <c r="N383" s="42" t="s">
        <v>4</v>
      </c>
      <c r="O383" s="42" t="s">
        <v>677</v>
      </c>
      <c r="P383" s="42" t="s">
        <v>675</v>
      </c>
      <c r="Q383" s="42" t="s">
        <v>378</v>
      </c>
      <c r="R383" s="43">
        <v>0.435</v>
      </c>
      <c r="T383" s="25">
        <v>4</v>
      </c>
      <c r="U383" s="26">
        <v>2005</v>
      </c>
      <c r="V383" s="27" t="s">
        <v>19</v>
      </c>
      <c r="W383" s="27" t="s">
        <v>607</v>
      </c>
      <c r="X383" s="27" t="s">
        <v>618</v>
      </c>
      <c r="Y383" s="28" t="str">
        <f t="shared" si="10"/>
        <v>42005冷房設備用有り</v>
      </c>
      <c r="Z383" s="51">
        <v>-0.114</v>
      </c>
      <c r="AA383" s="51">
        <v>1.1140000000000001</v>
      </c>
      <c r="AB383" s="52">
        <v>1.0325</v>
      </c>
      <c r="AC383" s="52">
        <v>0.82740000000000002</v>
      </c>
      <c r="AD383" s="31">
        <f>省エネ計算フォーマット【EHP】!$M$170/100</f>
        <v>0</v>
      </c>
      <c r="AE383" s="32">
        <f t="shared" si="11"/>
        <v>0.82699999999999996</v>
      </c>
    </row>
    <row r="384" spans="13:31" ht="13.5" customHeight="1">
      <c r="M384" s="41">
        <v>8</v>
      </c>
      <c r="N384" s="42" t="s">
        <v>5</v>
      </c>
      <c r="O384" s="42" t="s">
        <v>677</v>
      </c>
      <c r="P384" s="42" t="s">
        <v>675</v>
      </c>
      <c r="Q384" s="42" t="s">
        <v>382</v>
      </c>
      <c r="R384" s="43">
        <v>0.68600000000000005</v>
      </c>
      <c r="T384" s="25">
        <v>4</v>
      </c>
      <c r="U384" s="26">
        <v>2005</v>
      </c>
      <c r="V384" s="27" t="s">
        <v>19</v>
      </c>
      <c r="W384" s="27" t="s">
        <v>612</v>
      </c>
      <c r="X384" s="27" t="s">
        <v>702</v>
      </c>
      <c r="Y384" s="28" t="str">
        <f t="shared" si="10"/>
        <v>42005冷房店舗用無し（一定速）</v>
      </c>
      <c r="Z384" s="51">
        <v>0.25</v>
      </c>
      <c r="AA384" s="51">
        <v>0.75</v>
      </c>
      <c r="AB384" s="52">
        <v>0.25</v>
      </c>
      <c r="AC384" s="52">
        <v>0.75</v>
      </c>
      <c r="AD384" s="31">
        <f>省エネ計算フォーマット【EHP】!$M$170/100</f>
        <v>0</v>
      </c>
      <c r="AE384" s="32">
        <f t="shared" si="11"/>
        <v>0.75</v>
      </c>
    </row>
    <row r="385" spans="13:31" ht="13.5" customHeight="1">
      <c r="M385" s="41">
        <v>8</v>
      </c>
      <c r="N385" s="42" t="s">
        <v>6</v>
      </c>
      <c r="O385" s="42" t="s">
        <v>677</v>
      </c>
      <c r="P385" s="42" t="s">
        <v>675</v>
      </c>
      <c r="Q385" s="42" t="s">
        <v>386</v>
      </c>
      <c r="R385" s="43">
        <v>0.71899999999999997</v>
      </c>
      <c r="T385" s="25">
        <v>4</v>
      </c>
      <c r="U385" s="26">
        <v>2005</v>
      </c>
      <c r="V385" s="27" t="s">
        <v>19</v>
      </c>
      <c r="W385" s="27" t="s">
        <v>606</v>
      </c>
      <c r="X385" s="27" t="s">
        <v>702</v>
      </c>
      <c r="Y385" s="28" t="str">
        <f t="shared" si="10"/>
        <v>42005冷房ビル用マルチ無し（一定速）</v>
      </c>
      <c r="Z385" s="51">
        <v>0.25</v>
      </c>
      <c r="AA385" s="51">
        <v>0.75</v>
      </c>
      <c r="AB385" s="52">
        <v>0.25</v>
      </c>
      <c r="AC385" s="52">
        <v>0.75</v>
      </c>
      <c r="AD385" s="31">
        <f>省エネ計算フォーマット【EHP】!$M$170/100</f>
        <v>0</v>
      </c>
      <c r="AE385" s="32">
        <f t="shared" si="11"/>
        <v>0.75</v>
      </c>
    </row>
    <row r="386" spans="13:31" ht="13.5" customHeight="1">
      <c r="M386" s="41">
        <v>8</v>
      </c>
      <c r="N386" s="42" t="s">
        <v>7</v>
      </c>
      <c r="O386" s="42" t="s">
        <v>677</v>
      </c>
      <c r="P386" s="42" t="s">
        <v>675</v>
      </c>
      <c r="Q386" s="42" t="s">
        <v>390</v>
      </c>
      <c r="R386" s="43">
        <v>0.70699999999999996</v>
      </c>
      <c r="T386" s="25">
        <v>4</v>
      </c>
      <c r="U386" s="26">
        <v>2005</v>
      </c>
      <c r="V386" s="27" t="s">
        <v>19</v>
      </c>
      <c r="W386" s="27" t="s">
        <v>607</v>
      </c>
      <c r="X386" s="27" t="s">
        <v>702</v>
      </c>
      <c r="Y386" s="28" t="str">
        <f t="shared" si="10"/>
        <v>42005冷房設備用無し（一定速）</v>
      </c>
      <c r="Z386" s="51">
        <v>0.25</v>
      </c>
      <c r="AA386" s="51">
        <v>0.75</v>
      </c>
      <c r="AB386" s="52">
        <v>0.25</v>
      </c>
      <c r="AC386" s="52">
        <v>0.75</v>
      </c>
      <c r="AD386" s="31">
        <f>省エネ計算フォーマット【EHP】!$M$170/100</f>
        <v>0</v>
      </c>
      <c r="AE386" s="32">
        <f t="shared" si="11"/>
        <v>0.75</v>
      </c>
    </row>
    <row r="387" spans="13:31" ht="14.25" customHeight="1">
      <c r="M387" s="41">
        <v>8</v>
      </c>
      <c r="N387" s="42" t="s">
        <v>8</v>
      </c>
      <c r="O387" s="42" t="s">
        <v>677</v>
      </c>
      <c r="P387" s="42" t="s">
        <v>675</v>
      </c>
      <c r="Q387" s="42" t="s">
        <v>394</v>
      </c>
      <c r="R387" s="43">
        <v>0.59199999999999997</v>
      </c>
      <c r="T387" s="25">
        <v>4</v>
      </c>
      <c r="U387" s="26">
        <v>2005</v>
      </c>
      <c r="V387" s="27" t="s">
        <v>20</v>
      </c>
      <c r="W387" s="27" t="s">
        <v>612</v>
      </c>
      <c r="X387" s="27" t="s">
        <v>618</v>
      </c>
      <c r="Y387" s="28" t="str">
        <f t="shared" si="10"/>
        <v>42005暖房店舗用有り</v>
      </c>
      <c r="Z387" s="51">
        <v>-0.65</v>
      </c>
      <c r="AA387" s="51">
        <v>1.65</v>
      </c>
      <c r="AB387" s="52">
        <v>1.0726</v>
      </c>
      <c r="AC387" s="52">
        <v>1.2194</v>
      </c>
      <c r="AD387" s="31">
        <f>省エネ計算フォーマット【EHP】!$M$170/100</f>
        <v>0</v>
      </c>
      <c r="AE387" s="32">
        <f t="shared" si="11"/>
        <v>1.2190000000000001</v>
      </c>
    </row>
    <row r="388" spans="13:31" ht="13.5" customHeight="1">
      <c r="M388" s="41">
        <v>8</v>
      </c>
      <c r="N388" s="42" t="s">
        <v>9</v>
      </c>
      <c r="O388" s="42" t="s">
        <v>677</v>
      </c>
      <c r="P388" s="42" t="s">
        <v>675</v>
      </c>
      <c r="Q388" s="42" t="s">
        <v>398</v>
      </c>
      <c r="R388" s="43">
        <v>0.626</v>
      </c>
      <c r="T388" s="25">
        <v>4</v>
      </c>
      <c r="U388" s="26">
        <v>2005</v>
      </c>
      <c r="V388" s="27" t="s">
        <v>20</v>
      </c>
      <c r="W388" s="27" t="s">
        <v>606</v>
      </c>
      <c r="X388" s="27" t="s">
        <v>618</v>
      </c>
      <c r="Y388" s="28" t="str">
        <f t="shared" si="10"/>
        <v>42005暖房ビル用マルチ有り</v>
      </c>
      <c r="Z388" s="51">
        <v>-0.56000000000000005</v>
      </c>
      <c r="AA388" s="51">
        <v>1.56</v>
      </c>
      <c r="AB388" s="52">
        <v>1.0330999999999999</v>
      </c>
      <c r="AC388" s="52">
        <v>1.1617</v>
      </c>
      <c r="AD388" s="31">
        <f>省エネ計算フォーマット【EHP】!$M$170/100</f>
        <v>0</v>
      </c>
      <c r="AE388" s="32">
        <f t="shared" si="11"/>
        <v>1.161</v>
      </c>
    </row>
    <row r="389" spans="13:31" ht="13.5" customHeight="1">
      <c r="M389" s="41">
        <v>8</v>
      </c>
      <c r="N389" s="42" t="s">
        <v>10</v>
      </c>
      <c r="O389" s="42" t="s">
        <v>677</v>
      </c>
      <c r="P389" s="42" t="s">
        <v>675</v>
      </c>
      <c r="Q389" s="42" t="s">
        <v>402</v>
      </c>
      <c r="R389" s="43">
        <v>0.41799999999999998</v>
      </c>
      <c r="T389" s="25">
        <v>4</v>
      </c>
      <c r="U389" s="26">
        <v>2005</v>
      </c>
      <c r="V389" s="27" t="s">
        <v>20</v>
      </c>
      <c r="W389" s="27" t="s">
        <v>607</v>
      </c>
      <c r="X389" s="27" t="s">
        <v>618</v>
      </c>
      <c r="Y389" s="28" t="str">
        <f t="shared" si="10"/>
        <v>42005暖房設備用有り</v>
      </c>
      <c r="Z389" s="51">
        <v>-0.126</v>
      </c>
      <c r="AA389" s="51">
        <v>1.1259999999999999</v>
      </c>
      <c r="AB389" s="52">
        <v>1.0239</v>
      </c>
      <c r="AC389" s="52">
        <v>0.83850000000000002</v>
      </c>
      <c r="AD389" s="31">
        <f>省エネ計算フォーマット【EHP】!$M$170/100</f>
        <v>0</v>
      </c>
      <c r="AE389" s="32">
        <f t="shared" si="11"/>
        <v>0.83799999999999997</v>
      </c>
    </row>
    <row r="390" spans="13:31" ht="13.5" customHeight="1">
      <c r="M390" s="41">
        <v>8</v>
      </c>
      <c r="N390" s="42" t="s">
        <v>11</v>
      </c>
      <c r="O390" s="42" t="s">
        <v>677</v>
      </c>
      <c r="P390" s="42" t="s">
        <v>675</v>
      </c>
      <c r="Q390" s="42" t="s">
        <v>406</v>
      </c>
      <c r="R390" s="43">
        <v>0.307</v>
      </c>
      <c r="T390" s="25">
        <v>4</v>
      </c>
      <c r="U390" s="26">
        <v>2005</v>
      </c>
      <c r="V390" s="27" t="s">
        <v>20</v>
      </c>
      <c r="W390" s="27" t="s">
        <v>612</v>
      </c>
      <c r="X390" s="27" t="s">
        <v>702</v>
      </c>
      <c r="Y390" s="28" t="str">
        <f t="shared" si="10"/>
        <v>42005暖房店舗用無し（一定速）</v>
      </c>
      <c r="Z390" s="51">
        <v>0.25</v>
      </c>
      <c r="AA390" s="51">
        <v>0.75</v>
      </c>
      <c r="AB390" s="52">
        <v>0.25</v>
      </c>
      <c r="AC390" s="52">
        <v>0.75</v>
      </c>
      <c r="AD390" s="31">
        <f>省エネ計算フォーマット【EHP】!$M$170/100</f>
        <v>0</v>
      </c>
      <c r="AE390" s="32">
        <f t="shared" si="11"/>
        <v>0.75</v>
      </c>
    </row>
    <row r="391" spans="13:31" ht="13.5" customHeight="1">
      <c r="M391" s="41">
        <v>8</v>
      </c>
      <c r="N391" s="42" t="s">
        <v>12</v>
      </c>
      <c r="O391" s="42" t="s">
        <v>677</v>
      </c>
      <c r="P391" s="42" t="s">
        <v>675</v>
      </c>
      <c r="Q391" s="42" t="s">
        <v>410</v>
      </c>
      <c r="R391" s="43">
        <v>0.70399999999999996</v>
      </c>
      <c r="T391" s="25">
        <v>4</v>
      </c>
      <c r="U391" s="50">
        <v>2005</v>
      </c>
      <c r="V391" s="41" t="s">
        <v>20</v>
      </c>
      <c r="W391" s="41" t="s">
        <v>606</v>
      </c>
      <c r="X391" s="41" t="s">
        <v>702</v>
      </c>
      <c r="Y391" s="28" t="str">
        <f t="shared" si="10"/>
        <v>42005暖房ビル用マルチ無し（一定速）</v>
      </c>
      <c r="Z391" s="51">
        <v>0.25</v>
      </c>
      <c r="AA391" s="51">
        <v>0.75</v>
      </c>
      <c r="AB391" s="52">
        <v>0.25</v>
      </c>
      <c r="AC391" s="52">
        <v>0.75</v>
      </c>
      <c r="AD391" s="31">
        <f>省エネ計算フォーマット【EHP】!$M$170/100</f>
        <v>0</v>
      </c>
      <c r="AE391" s="32">
        <f t="shared" si="11"/>
        <v>0.75</v>
      </c>
    </row>
    <row r="392" spans="13:31" ht="13.5" customHeight="1">
      <c r="M392" s="41">
        <v>9</v>
      </c>
      <c r="N392" s="42" t="s">
        <v>673</v>
      </c>
      <c r="O392" s="42" t="s">
        <v>677</v>
      </c>
      <c r="P392" s="42" t="s">
        <v>675</v>
      </c>
      <c r="Q392" s="42" t="s">
        <v>414</v>
      </c>
      <c r="R392" s="43">
        <v>0.48399999999999999</v>
      </c>
      <c r="T392" s="25">
        <v>4</v>
      </c>
      <c r="U392" s="50">
        <v>2005</v>
      </c>
      <c r="V392" s="41" t="s">
        <v>20</v>
      </c>
      <c r="W392" s="41" t="s">
        <v>607</v>
      </c>
      <c r="X392" s="41" t="s">
        <v>702</v>
      </c>
      <c r="Y392" s="28" t="str">
        <f t="shared" si="10"/>
        <v>42005暖房設備用無し（一定速）</v>
      </c>
      <c r="Z392" s="51">
        <v>0.25</v>
      </c>
      <c r="AA392" s="51">
        <v>0.75</v>
      </c>
      <c r="AB392" s="52">
        <v>0.25</v>
      </c>
      <c r="AC392" s="52">
        <v>0.75</v>
      </c>
      <c r="AD392" s="31">
        <f>省エネ計算フォーマット【EHP】!$M$170/100</f>
        <v>0</v>
      </c>
      <c r="AE392" s="32">
        <f t="shared" si="11"/>
        <v>0.75</v>
      </c>
    </row>
    <row r="393" spans="13:31" ht="13.5" customHeight="1">
      <c r="M393" s="41">
        <v>9</v>
      </c>
      <c r="N393" s="42" t="s">
        <v>2</v>
      </c>
      <c r="O393" s="42" t="s">
        <v>677</v>
      </c>
      <c r="P393" s="42" t="s">
        <v>675</v>
      </c>
      <c r="Q393" s="42" t="s">
        <v>418</v>
      </c>
      <c r="R393" s="43">
        <v>0.54300000000000004</v>
      </c>
      <c r="T393" s="25">
        <v>4</v>
      </c>
      <c r="U393" s="50">
        <v>2010</v>
      </c>
      <c r="V393" s="41" t="s">
        <v>19</v>
      </c>
      <c r="W393" s="41" t="s">
        <v>612</v>
      </c>
      <c r="X393" s="41" t="s">
        <v>618</v>
      </c>
      <c r="Y393" s="28" t="str">
        <f t="shared" si="10"/>
        <v>42010冷房店舗用有り</v>
      </c>
      <c r="Z393" s="51">
        <v>-1.1000000000000001</v>
      </c>
      <c r="AA393" s="51">
        <v>2.1</v>
      </c>
      <c r="AB393" s="52">
        <v>1.0511999999999999</v>
      </c>
      <c r="AC393" s="52">
        <v>1.5622</v>
      </c>
      <c r="AD393" s="31">
        <f>省エネ計算フォーマット【EHP】!$M$170/100</f>
        <v>0</v>
      </c>
      <c r="AE393" s="32">
        <f t="shared" si="11"/>
        <v>1.5620000000000001</v>
      </c>
    </row>
    <row r="394" spans="13:31" ht="13.5" customHeight="1">
      <c r="M394" s="41">
        <v>9</v>
      </c>
      <c r="N394" s="42" t="s">
        <v>3</v>
      </c>
      <c r="O394" s="42" t="s">
        <v>677</v>
      </c>
      <c r="P394" s="42" t="s">
        <v>675</v>
      </c>
      <c r="Q394" s="42" t="s">
        <v>422</v>
      </c>
      <c r="R394" s="43">
        <v>0.46300000000000002</v>
      </c>
      <c r="T394" s="25">
        <v>4</v>
      </c>
      <c r="U394" s="50">
        <v>2010</v>
      </c>
      <c r="V394" s="41" t="s">
        <v>19</v>
      </c>
      <c r="W394" s="41" t="s">
        <v>606</v>
      </c>
      <c r="X394" s="41" t="s">
        <v>618</v>
      </c>
      <c r="Y394" s="28" t="str">
        <f t="shared" ref="Y394:Y457" si="12">T394&amp;U394&amp;V394&amp;W394&amp;X394</f>
        <v>42010冷房ビル用マルチ有り</v>
      </c>
      <c r="Z394" s="51">
        <v>-0.88</v>
      </c>
      <c r="AA394" s="51">
        <v>1.88</v>
      </c>
      <c r="AB394" s="52">
        <v>1.0548999999999999</v>
      </c>
      <c r="AC394" s="52">
        <v>1.3963000000000001</v>
      </c>
      <c r="AD394" s="31">
        <f>省エネ計算フォーマット【EHP】!$M$170/100</f>
        <v>0</v>
      </c>
      <c r="AE394" s="32">
        <f t="shared" si="11"/>
        <v>1.3959999999999999</v>
      </c>
    </row>
    <row r="395" spans="13:31" ht="13.5" customHeight="1">
      <c r="M395" s="41">
        <v>9</v>
      </c>
      <c r="N395" s="42" t="s">
        <v>4</v>
      </c>
      <c r="O395" s="42" t="s">
        <v>677</v>
      </c>
      <c r="P395" s="42" t="s">
        <v>675</v>
      </c>
      <c r="Q395" s="42" t="s">
        <v>426</v>
      </c>
      <c r="R395" s="43">
        <v>0.27700000000000002</v>
      </c>
      <c r="T395" s="25">
        <v>4</v>
      </c>
      <c r="U395" s="50">
        <v>2010</v>
      </c>
      <c r="V395" s="41" t="s">
        <v>19</v>
      </c>
      <c r="W395" s="41" t="s">
        <v>607</v>
      </c>
      <c r="X395" s="41" t="s">
        <v>618</v>
      </c>
      <c r="Y395" s="28" t="str">
        <f t="shared" si="12"/>
        <v>42010冷房設備用有り</v>
      </c>
      <c r="Z395" s="51">
        <v>-0.26</v>
      </c>
      <c r="AA395" s="51">
        <v>1.26</v>
      </c>
      <c r="AB395" s="52">
        <v>1.1929000000000001</v>
      </c>
      <c r="AC395" s="52">
        <v>0.89680000000000004</v>
      </c>
      <c r="AD395" s="31">
        <f>省エネ計算フォーマット【EHP】!$M$170/100</f>
        <v>0</v>
      </c>
      <c r="AE395" s="32">
        <f t="shared" si="11"/>
        <v>0.89600000000000002</v>
      </c>
    </row>
    <row r="396" spans="13:31" ht="13.5" customHeight="1">
      <c r="M396" s="41">
        <v>9</v>
      </c>
      <c r="N396" s="42" t="s">
        <v>5</v>
      </c>
      <c r="O396" s="42" t="s">
        <v>677</v>
      </c>
      <c r="P396" s="42" t="s">
        <v>675</v>
      </c>
      <c r="Q396" s="42" t="s">
        <v>430</v>
      </c>
      <c r="R396" s="43">
        <v>0.46300000000000002</v>
      </c>
      <c r="T396" s="25">
        <v>4</v>
      </c>
      <c r="U396" s="50">
        <v>2010</v>
      </c>
      <c r="V396" s="41" t="s">
        <v>19</v>
      </c>
      <c r="W396" s="41" t="s">
        <v>612</v>
      </c>
      <c r="X396" s="41" t="s">
        <v>702</v>
      </c>
      <c r="Y396" s="28" t="str">
        <f t="shared" si="12"/>
        <v>42010冷房店舗用無し（一定速）</v>
      </c>
      <c r="Z396" s="51">
        <v>0.25</v>
      </c>
      <c r="AA396" s="51">
        <v>0.75</v>
      </c>
      <c r="AB396" s="52">
        <v>0.25</v>
      </c>
      <c r="AC396" s="52">
        <v>0.75</v>
      </c>
      <c r="AD396" s="31">
        <f>省エネ計算フォーマット【EHP】!$M$170/100</f>
        <v>0</v>
      </c>
      <c r="AE396" s="32">
        <f t="shared" ref="AE396:AE459" si="13">ROUNDDOWN(IF(AD396&gt;=0.25,Z396*AD396+AA396,AB396*AD396+AC396),3)</f>
        <v>0.75</v>
      </c>
    </row>
    <row r="397" spans="13:31" ht="13.5" customHeight="1">
      <c r="M397" s="41">
        <v>9</v>
      </c>
      <c r="N397" s="42" t="s">
        <v>6</v>
      </c>
      <c r="O397" s="42" t="s">
        <v>677</v>
      </c>
      <c r="P397" s="42" t="s">
        <v>675</v>
      </c>
      <c r="Q397" s="42" t="s">
        <v>434</v>
      </c>
      <c r="R397" s="43">
        <v>0.48499999999999999</v>
      </c>
      <c r="T397" s="25">
        <v>4</v>
      </c>
      <c r="U397" s="50">
        <v>2010</v>
      </c>
      <c r="V397" s="41" t="s">
        <v>19</v>
      </c>
      <c r="W397" s="41" t="s">
        <v>606</v>
      </c>
      <c r="X397" s="41" t="s">
        <v>702</v>
      </c>
      <c r="Y397" s="28" t="str">
        <f t="shared" si="12"/>
        <v>42010冷房ビル用マルチ無し（一定速）</v>
      </c>
      <c r="Z397" s="51">
        <v>0.25</v>
      </c>
      <c r="AA397" s="51">
        <v>0.75</v>
      </c>
      <c r="AB397" s="52">
        <v>0.25</v>
      </c>
      <c r="AC397" s="52">
        <v>0.75</v>
      </c>
      <c r="AD397" s="31">
        <f>省エネ計算フォーマット【EHP】!$M$170/100</f>
        <v>0</v>
      </c>
      <c r="AE397" s="32">
        <f t="shared" si="13"/>
        <v>0.75</v>
      </c>
    </row>
    <row r="398" spans="13:31" ht="13.5" customHeight="1">
      <c r="M398" s="41">
        <v>9</v>
      </c>
      <c r="N398" s="42" t="s">
        <v>7</v>
      </c>
      <c r="O398" s="42" t="s">
        <v>677</v>
      </c>
      <c r="P398" s="42" t="s">
        <v>675</v>
      </c>
      <c r="Q398" s="42" t="s">
        <v>438</v>
      </c>
      <c r="R398" s="43">
        <v>0.48599999999999999</v>
      </c>
      <c r="T398" s="25">
        <v>4</v>
      </c>
      <c r="U398" s="50">
        <v>2010</v>
      </c>
      <c r="V398" s="41" t="s">
        <v>19</v>
      </c>
      <c r="W398" s="41" t="s">
        <v>607</v>
      </c>
      <c r="X398" s="41" t="s">
        <v>702</v>
      </c>
      <c r="Y398" s="28" t="str">
        <f t="shared" si="12"/>
        <v>42010冷房設備用無し（一定速）</v>
      </c>
      <c r="Z398" s="51">
        <v>0.25</v>
      </c>
      <c r="AA398" s="51">
        <v>0.75</v>
      </c>
      <c r="AB398" s="52">
        <v>0.25</v>
      </c>
      <c r="AC398" s="52">
        <v>0.75</v>
      </c>
      <c r="AD398" s="31">
        <f>省エネ計算フォーマット【EHP】!$M$170/100</f>
        <v>0</v>
      </c>
      <c r="AE398" s="32">
        <f t="shared" si="13"/>
        <v>0.75</v>
      </c>
    </row>
    <row r="399" spans="13:31" ht="13.5" customHeight="1">
      <c r="M399" s="41">
        <v>9</v>
      </c>
      <c r="N399" s="42" t="s">
        <v>8</v>
      </c>
      <c r="O399" s="42" t="s">
        <v>677</v>
      </c>
      <c r="P399" s="42" t="s">
        <v>675</v>
      </c>
      <c r="Q399" s="42" t="s">
        <v>442</v>
      </c>
      <c r="R399" s="43">
        <v>0.34100000000000003</v>
      </c>
      <c r="T399" s="25">
        <v>4</v>
      </c>
      <c r="U399" s="50">
        <v>2010</v>
      </c>
      <c r="V399" s="41" t="s">
        <v>20</v>
      </c>
      <c r="W399" s="41" t="s">
        <v>612</v>
      </c>
      <c r="X399" s="41" t="s">
        <v>618</v>
      </c>
      <c r="Y399" s="28" t="str">
        <f t="shared" si="12"/>
        <v>42010暖房店舗用有り</v>
      </c>
      <c r="Z399" s="51">
        <v>-0.72</v>
      </c>
      <c r="AA399" s="51">
        <v>1.72</v>
      </c>
      <c r="AB399" s="52">
        <v>1.0757000000000001</v>
      </c>
      <c r="AC399" s="52">
        <v>1.2710999999999999</v>
      </c>
      <c r="AD399" s="31">
        <f>省エネ計算フォーマット【EHP】!$M$170/100</f>
        <v>0</v>
      </c>
      <c r="AE399" s="32">
        <f t="shared" si="13"/>
        <v>1.2709999999999999</v>
      </c>
    </row>
    <row r="400" spans="13:31" ht="13.5" customHeight="1">
      <c r="M400" s="41">
        <v>9</v>
      </c>
      <c r="N400" s="42" t="s">
        <v>9</v>
      </c>
      <c r="O400" s="42" t="s">
        <v>677</v>
      </c>
      <c r="P400" s="42" t="s">
        <v>675</v>
      </c>
      <c r="Q400" s="42" t="s">
        <v>446</v>
      </c>
      <c r="R400" s="43">
        <v>0.436</v>
      </c>
      <c r="T400" s="25">
        <v>4</v>
      </c>
      <c r="U400" s="50">
        <v>2010</v>
      </c>
      <c r="V400" s="41" t="s">
        <v>20</v>
      </c>
      <c r="W400" s="41" t="s">
        <v>606</v>
      </c>
      <c r="X400" s="41" t="s">
        <v>618</v>
      </c>
      <c r="Y400" s="28" t="str">
        <f t="shared" si="12"/>
        <v>42010暖房ビル用マルチ有り</v>
      </c>
      <c r="Z400" s="51">
        <v>-0.7</v>
      </c>
      <c r="AA400" s="51">
        <v>1.7</v>
      </c>
      <c r="AB400" s="52">
        <v>1.036</v>
      </c>
      <c r="AC400" s="52">
        <v>1.266</v>
      </c>
      <c r="AD400" s="31">
        <f>省エネ計算フォーマット【EHP】!$M$170/100</f>
        <v>0</v>
      </c>
      <c r="AE400" s="32">
        <f t="shared" si="13"/>
        <v>1.266</v>
      </c>
    </row>
    <row r="401" spans="13:31" ht="13.5" customHeight="1">
      <c r="M401" s="41">
        <v>9</v>
      </c>
      <c r="N401" s="42" t="s">
        <v>10</v>
      </c>
      <c r="O401" s="42" t="s">
        <v>677</v>
      </c>
      <c r="P401" s="42" t="s">
        <v>675</v>
      </c>
      <c r="Q401" s="42" t="s">
        <v>450</v>
      </c>
      <c r="R401" s="43">
        <v>0.26400000000000001</v>
      </c>
      <c r="T401" s="25">
        <v>4</v>
      </c>
      <c r="U401" s="50">
        <v>2010</v>
      </c>
      <c r="V401" s="41" t="s">
        <v>20</v>
      </c>
      <c r="W401" s="41" t="s">
        <v>607</v>
      </c>
      <c r="X401" s="41" t="s">
        <v>618</v>
      </c>
      <c r="Y401" s="28" t="str">
        <f t="shared" si="12"/>
        <v>42010暖房設備用有り</v>
      </c>
      <c r="Z401" s="51">
        <v>-0.26</v>
      </c>
      <c r="AA401" s="51">
        <v>1.26</v>
      </c>
      <c r="AB401" s="52">
        <v>0.82779999999999998</v>
      </c>
      <c r="AC401" s="52">
        <v>0.98809999999999998</v>
      </c>
      <c r="AD401" s="31">
        <f>省エネ計算フォーマット【EHP】!$M$170/100</f>
        <v>0</v>
      </c>
      <c r="AE401" s="32">
        <f t="shared" si="13"/>
        <v>0.98799999999999999</v>
      </c>
    </row>
    <row r="402" spans="13:31" ht="13.5" customHeight="1">
      <c r="M402" s="41">
        <v>9</v>
      </c>
      <c r="N402" s="42" t="s">
        <v>11</v>
      </c>
      <c r="O402" s="42" t="s">
        <v>677</v>
      </c>
      <c r="P402" s="42" t="s">
        <v>675</v>
      </c>
      <c r="Q402" s="42" t="s">
        <v>454</v>
      </c>
      <c r="R402" s="43">
        <v>0.17299999999999999</v>
      </c>
      <c r="T402" s="25">
        <v>4</v>
      </c>
      <c r="U402" s="50">
        <v>2010</v>
      </c>
      <c r="V402" s="41" t="s">
        <v>20</v>
      </c>
      <c r="W402" s="41" t="s">
        <v>612</v>
      </c>
      <c r="X402" s="41" t="s">
        <v>702</v>
      </c>
      <c r="Y402" s="28" t="str">
        <f t="shared" si="12"/>
        <v>42010暖房店舗用無し（一定速）</v>
      </c>
      <c r="Z402" s="51">
        <v>0.25</v>
      </c>
      <c r="AA402" s="51">
        <v>0.75</v>
      </c>
      <c r="AB402" s="52">
        <v>0.25</v>
      </c>
      <c r="AC402" s="52">
        <v>0.75</v>
      </c>
      <c r="AD402" s="31">
        <f>省エネ計算フォーマット【EHP】!$M$170/100</f>
        <v>0</v>
      </c>
      <c r="AE402" s="32">
        <f t="shared" si="13"/>
        <v>0.75</v>
      </c>
    </row>
    <row r="403" spans="13:31" ht="13.5" customHeight="1">
      <c r="M403" s="41">
        <v>9</v>
      </c>
      <c r="N403" s="42" t="s">
        <v>12</v>
      </c>
      <c r="O403" s="42" t="s">
        <v>677</v>
      </c>
      <c r="P403" s="42" t="s">
        <v>675</v>
      </c>
      <c r="Q403" s="42" t="s">
        <v>458</v>
      </c>
      <c r="R403" s="43">
        <v>0.57499999999999996</v>
      </c>
      <c r="T403" s="25">
        <v>4</v>
      </c>
      <c r="U403" s="50">
        <v>2010</v>
      </c>
      <c r="V403" s="41" t="s">
        <v>20</v>
      </c>
      <c r="W403" s="41" t="s">
        <v>606</v>
      </c>
      <c r="X403" s="41" t="s">
        <v>702</v>
      </c>
      <c r="Y403" s="28" t="str">
        <f t="shared" si="12"/>
        <v>42010暖房ビル用マルチ無し（一定速）</v>
      </c>
      <c r="Z403" s="51">
        <v>0.25</v>
      </c>
      <c r="AA403" s="51">
        <v>0.75</v>
      </c>
      <c r="AB403" s="52">
        <v>0.25</v>
      </c>
      <c r="AC403" s="52">
        <v>0.75</v>
      </c>
      <c r="AD403" s="31">
        <f>省エネ計算フォーマット【EHP】!$M$170/100</f>
        <v>0</v>
      </c>
      <c r="AE403" s="32">
        <f t="shared" si="13"/>
        <v>0.75</v>
      </c>
    </row>
    <row r="404" spans="13:31" ht="13.5" customHeight="1">
      <c r="M404" s="41">
        <v>10</v>
      </c>
      <c r="N404" s="42" t="s">
        <v>673</v>
      </c>
      <c r="O404" s="42" t="s">
        <v>677</v>
      </c>
      <c r="P404" s="42" t="s">
        <v>675</v>
      </c>
      <c r="Q404" s="42" t="s">
        <v>462</v>
      </c>
      <c r="R404" s="43">
        <v>0.23499999999999999</v>
      </c>
      <c r="T404" s="25">
        <v>4</v>
      </c>
      <c r="U404" s="50">
        <v>2010</v>
      </c>
      <c r="V404" s="41" t="s">
        <v>20</v>
      </c>
      <c r="W404" s="41" t="s">
        <v>607</v>
      </c>
      <c r="X404" s="41" t="s">
        <v>702</v>
      </c>
      <c r="Y404" s="28" t="str">
        <f t="shared" si="12"/>
        <v>42010暖房設備用無し（一定速）</v>
      </c>
      <c r="Z404" s="63">
        <v>0.25</v>
      </c>
      <c r="AA404" s="63">
        <v>0.75</v>
      </c>
      <c r="AB404" s="64">
        <v>0.25</v>
      </c>
      <c r="AC404" s="64">
        <v>0.75</v>
      </c>
      <c r="AD404" s="31">
        <f>省エネ計算フォーマット【EHP】!$M$170/100</f>
        <v>0</v>
      </c>
      <c r="AE404" s="32">
        <f t="shared" si="13"/>
        <v>0.75</v>
      </c>
    </row>
    <row r="405" spans="13:31" ht="13.5" customHeight="1">
      <c r="M405" s="41">
        <v>10</v>
      </c>
      <c r="N405" s="42" t="s">
        <v>2</v>
      </c>
      <c r="O405" s="42" t="s">
        <v>677</v>
      </c>
      <c r="P405" s="42" t="s">
        <v>675</v>
      </c>
      <c r="Q405" s="42" t="s">
        <v>466</v>
      </c>
      <c r="R405" s="43">
        <v>0.223</v>
      </c>
      <c r="T405" s="53">
        <v>4</v>
      </c>
      <c r="U405" s="75">
        <v>2011</v>
      </c>
      <c r="V405" s="54" t="s">
        <v>19</v>
      </c>
      <c r="W405" s="54" t="s">
        <v>612</v>
      </c>
      <c r="X405" s="54" t="s">
        <v>618</v>
      </c>
      <c r="Y405" s="55" t="str">
        <f t="shared" si="12"/>
        <v>42011冷房店舗用有り</v>
      </c>
      <c r="Z405" s="56">
        <v>-1.1200000000000001</v>
      </c>
      <c r="AA405" s="56">
        <v>2.12</v>
      </c>
      <c r="AB405" s="57">
        <v>1.0517000000000001</v>
      </c>
      <c r="AC405" s="57">
        <v>1.5770999999999999</v>
      </c>
      <c r="AD405" s="31">
        <f>省エネ計算フォーマット【EHP】!$M$170/100</f>
        <v>0</v>
      </c>
      <c r="AE405" s="37">
        <f t="shared" si="13"/>
        <v>1.577</v>
      </c>
    </row>
    <row r="406" spans="13:31" ht="13.5" customHeight="1">
      <c r="M406" s="41">
        <v>10</v>
      </c>
      <c r="N406" s="42" t="s">
        <v>3</v>
      </c>
      <c r="O406" s="42" t="s">
        <v>677</v>
      </c>
      <c r="P406" s="42" t="s">
        <v>675</v>
      </c>
      <c r="Q406" s="42" t="s">
        <v>470</v>
      </c>
      <c r="R406" s="43">
        <v>0.251</v>
      </c>
      <c r="T406" s="53">
        <v>4</v>
      </c>
      <c r="U406" s="75">
        <v>2011</v>
      </c>
      <c r="V406" s="54" t="s">
        <v>19</v>
      </c>
      <c r="W406" s="54" t="s">
        <v>606</v>
      </c>
      <c r="X406" s="54" t="s">
        <v>618</v>
      </c>
      <c r="Y406" s="55" t="str">
        <f t="shared" si="12"/>
        <v>42011冷房ビル用マルチ有り</v>
      </c>
      <c r="Z406" s="56">
        <v>-1</v>
      </c>
      <c r="AA406" s="56">
        <v>2</v>
      </c>
      <c r="AB406" s="57">
        <v>1.0584</v>
      </c>
      <c r="AC406" s="57">
        <v>1.4854000000000001</v>
      </c>
      <c r="AD406" s="31">
        <f>省エネ計算フォーマット【EHP】!$M$170/100</f>
        <v>0</v>
      </c>
      <c r="AE406" s="37">
        <f t="shared" si="13"/>
        <v>1.4850000000000001</v>
      </c>
    </row>
    <row r="407" spans="13:31" ht="13.5" customHeight="1">
      <c r="M407" s="41">
        <v>10</v>
      </c>
      <c r="N407" s="42" t="s">
        <v>4</v>
      </c>
      <c r="O407" s="42" t="s">
        <v>677</v>
      </c>
      <c r="P407" s="42" t="s">
        <v>675</v>
      </c>
      <c r="Q407" s="42" t="s">
        <v>474</v>
      </c>
      <c r="R407" s="43">
        <v>0.13</v>
      </c>
      <c r="T407" s="53">
        <v>4</v>
      </c>
      <c r="U407" s="75">
        <v>2011</v>
      </c>
      <c r="V407" s="54" t="s">
        <v>19</v>
      </c>
      <c r="W407" s="54" t="s">
        <v>607</v>
      </c>
      <c r="X407" s="54" t="s">
        <v>618</v>
      </c>
      <c r="Y407" s="55" t="str">
        <f t="shared" si="12"/>
        <v>42011冷房設備用有り</v>
      </c>
      <c r="Z407" s="56">
        <v>-0.22</v>
      </c>
      <c r="AA407" s="56">
        <v>1.22</v>
      </c>
      <c r="AB407" s="57">
        <v>1.0356000000000001</v>
      </c>
      <c r="AC407" s="57">
        <v>0.90610000000000002</v>
      </c>
      <c r="AD407" s="31">
        <f>省エネ計算フォーマット【EHP】!$M$170/100</f>
        <v>0</v>
      </c>
      <c r="AE407" s="37">
        <f t="shared" si="13"/>
        <v>0.90600000000000003</v>
      </c>
    </row>
    <row r="408" spans="13:31" ht="13.5" customHeight="1">
      <c r="M408" s="41">
        <v>10</v>
      </c>
      <c r="N408" s="42" t="s">
        <v>5</v>
      </c>
      <c r="O408" s="42" t="s">
        <v>677</v>
      </c>
      <c r="P408" s="42" t="s">
        <v>675</v>
      </c>
      <c r="Q408" s="42" t="s">
        <v>478</v>
      </c>
      <c r="R408" s="43">
        <v>0.22500000000000001</v>
      </c>
      <c r="T408" s="53">
        <v>4</v>
      </c>
      <c r="U408" s="75">
        <v>2011</v>
      </c>
      <c r="V408" s="54" t="s">
        <v>19</v>
      </c>
      <c r="W408" s="54" t="s">
        <v>612</v>
      </c>
      <c r="X408" s="54" t="s">
        <v>702</v>
      </c>
      <c r="Y408" s="55" t="str">
        <f t="shared" si="12"/>
        <v>42011冷房店舗用無し（一定速）</v>
      </c>
      <c r="Z408" s="56">
        <v>0.25</v>
      </c>
      <c r="AA408" s="56">
        <v>0.75</v>
      </c>
      <c r="AB408" s="57">
        <v>0.25</v>
      </c>
      <c r="AC408" s="57">
        <v>0.75</v>
      </c>
      <c r="AD408" s="31">
        <f>省エネ計算フォーマット【EHP】!$M$170/100</f>
        <v>0</v>
      </c>
      <c r="AE408" s="37">
        <f t="shared" si="13"/>
        <v>0.75</v>
      </c>
    </row>
    <row r="409" spans="13:31" ht="13.5" customHeight="1">
      <c r="M409" s="41">
        <v>10</v>
      </c>
      <c r="N409" s="42" t="s">
        <v>6</v>
      </c>
      <c r="O409" s="42" t="s">
        <v>677</v>
      </c>
      <c r="P409" s="42" t="s">
        <v>675</v>
      </c>
      <c r="Q409" s="42" t="s">
        <v>482</v>
      </c>
      <c r="R409" s="43">
        <v>0.23400000000000001</v>
      </c>
      <c r="T409" s="53">
        <v>4</v>
      </c>
      <c r="U409" s="75">
        <v>2011</v>
      </c>
      <c r="V409" s="54" t="s">
        <v>19</v>
      </c>
      <c r="W409" s="54" t="s">
        <v>606</v>
      </c>
      <c r="X409" s="54" t="s">
        <v>702</v>
      </c>
      <c r="Y409" s="55" t="str">
        <f t="shared" si="12"/>
        <v>42011冷房ビル用マルチ無し（一定速）</v>
      </c>
      <c r="Z409" s="56">
        <v>0.25</v>
      </c>
      <c r="AA409" s="56">
        <v>0.75</v>
      </c>
      <c r="AB409" s="57">
        <v>0.25</v>
      </c>
      <c r="AC409" s="57">
        <v>0.75</v>
      </c>
      <c r="AD409" s="31">
        <f>省エネ計算フォーマット【EHP】!$M$170/100</f>
        <v>0</v>
      </c>
      <c r="AE409" s="37">
        <f t="shared" si="13"/>
        <v>0.75</v>
      </c>
    </row>
    <row r="410" spans="13:31" ht="13.5" customHeight="1">
      <c r="M410" s="41">
        <v>10</v>
      </c>
      <c r="N410" s="42" t="s">
        <v>7</v>
      </c>
      <c r="O410" s="42" t="s">
        <v>677</v>
      </c>
      <c r="P410" s="42" t="s">
        <v>675</v>
      </c>
      <c r="Q410" s="42" t="s">
        <v>486</v>
      </c>
      <c r="R410" s="43">
        <v>0.185</v>
      </c>
      <c r="T410" s="53">
        <v>4</v>
      </c>
      <c r="U410" s="75">
        <v>2011</v>
      </c>
      <c r="V410" s="54" t="s">
        <v>19</v>
      </c>
      <c r="W410" s="54" t="s">
        <v>607</v>
      </c>
      <c r="X410" s="54" t="s">
        <v>702</v>
      </c>
      <c r="Y410" s="55" t="str">
        <f t="shared" si="12"/>
        <v>42011冷房設備用無し（一定速）</v>
      </c>
      <c r="Z410" s="56">
        <v>0.25</v>
      </c>
      <c r="AA410" s="56">
        <v>0.75</v>
      </c>
      <c r="AB410" s="57">
        <v>0.25</v>
      </c>
      <c r="AC410" s="57">
        <v>0.75</v>
      </c>
      <c r="AD410" s="31">
        <f>省エネ計算フォーマット【EHP】!$M$170/100</f>
        <v>0</v>
      </c>
      <c r="AE410" s="37">
        <f t="shared" si="13"/>
        <v>0.75</v>
      </c>
    </row>
    <row r="411" spans="13:31" ht="13.5" customHeight="1">
      <c r="M411" s="41">
        <v>10</v>
      </c>
      <c r="N411" s="42" t="s">
        <v>8</v>
      </c>
      <c r="O411" s="42" t="s">
        <v>677</v>
      </c>
      <c r="P411" s="42" t="s">
        <v>675</v>
      </c>
      <c r="Q411" s="42" t="s">
        <v>490</v>
      </c>
      <c r="R411" s="43">
        <v>0.185</v>
      </c>
      <c r="T411" s="53">
        <v>4</v>
      </c>
      <c r="U411" s="75">
        <v>2011</v>
      </c>
      <c r="V411" s="54" t="s">
        <v>20</v>
      </c>
      <c r="W411" s="54" t="s">
        <v>612</v>
      </c>
      <c r="X411" s="54" t="s">
        <v>618</v>
      </c>
      <c r="Y411" s="55" t="str">
        <f t="shared" si="12"/>
        <v>42011暖房店舗用有り</v>
      </c>
      <c r="Z411" s="56">
        <v>-0.76</v>
      </c>
      <c r="AA411" s="56">
        <v>1.76</v>
      </c>
      <c r="AB411" s="57">
        <v>1.0773999999999999</v>
      </c>
      <c r="AC411" s="57">
        <v>1.3006</v>
      </c>
      <c r="AD411" s="31">
        <f>省エネ計算フォーマット【EHP】!$M$170/100</f>
        <v>0</v>
      </c>
      <c r="AE411" s="37">
        <f t="shared" si="13"/>
        <v>1.3</v>
      </c>
    </row>
    <row r="412" spans="13:31" ht="13.5" customHeight="1">
      <c r="M412" s="41">
        <v>10</v>
      </c>
      <c r="N412" s="42" t="s">
        <v>9</v>
      </c>
      <c r="O412" s="42" t="s">
        <v>677</v>
      </c>
      <c r="P412" s="42" t="s">
        <v>675</v>
      </c>
      <c r="Q412" s="42" t="s">
        <v>494</v>
      </c>
      <c r="R412" s="43">
        <v>0.21</v>
      </c>
      <c r="T412" s="53">
        <v>4</v>
      </c>
      <c r="U412" s="75">
        <v>2011</v>
      </c>
      <c r="V412" s="54" t="s">
        <v>20</v>
      </c>
      <c r="W412" s="54" t="s">
        <v>606</v>
      </c>
      <c r="X412" s="54" t="s">
        <v>618</v>
      </c>
      <c r="Y412" s="55" t="str">
        <f t="shared" si="12"/>
        <v>42011暖房ビル用マルチ有り</v>
      </c>
      <c r="Z412" s="56">
        <v>-0.78</v>
      </c>
      <c r="AA412" s="56">
        <v>1.78</v>
      </c>
      <c r="AB412" s="57">
        <v>1.0377000000000001</v>
      </c>
      <c r="AC412" s="57">
        <v>1.3255999999999999</v>
      </c>
      <c r="AD412" s="31">
        <f>省エネ計算フォーマット【EHP】!$M$170/100</f>
        <v>0</v>
      </c>
      <c r="AE412" s="37">
        <f t="shared" si="13"/>
        <v>1.325</v>
      </c>
    </row>
    <row r="413" spans="13:31" ht="13.5" customHeight="1">
      <c r="M413" s="41">
        <v>10</v>
      </c>
      <c r="N413" s="42" t="s">
        <v>10</v>
      </c>
      <c r="O413" s="42" t="s">
        <v>677</v>
      </c>
      <c r="P413" s="42" t="s">
        <v>675</v>
      </c>
      <c r="Q413" s="42" t="s">
        <v>498</v>
      </c>
      <c r="R413" s="43">
        <v>0.105</v>
      </c>
      <c r="T413" s="53">
        <v>4</v>
      </c>
      <c r="U413" s="75">
        <v>2011</v>
      </c>
      <c r="V413" s="54" t="s">
        <v>20</v>
      </c>
      <c r="W413" s="54" t="s">
        <v>607</v>
      </c>
      <c r="X413" s="54" t="s">
        <v>618</v>
      </c>
      <c r="Y413" s="55" t="str">
        <f t="shared" si="12"/>
        <v>42011暖房設備用有り</v>
      </c>
      <c r="Z413" s="56">
        <v>-0.26</v>
      </c>
      <c r="AA413" s="56">
        <v>1.26</v>
      </c>
      <c r="AB413" s="57">
        <v>1.0266999999999999</v>
      </c>
      <c r="AC413" s="57">
        <v>0.93830000000000002</v>
      </c>
      <c r="AD413" s="31">
        <f>省エネ計算フォーマット【EHP】!$M$170/100</f>
        <v>0</v>
      </c>
      <c r="AE413" s="37">
        <f t="shared" si="13"/>
        <v>0.93799999999999994</v>
      </c>
    </row>
    <row r="414" spans="13:31" ht="13.5" customHeight="1">
      <c r="M414" s="41">
        <v>10</v>
      </c>
      <c r="N414" s="42" t="s">
        <v>11</v>
      </c>
      <c r="O414" s="42" t="s">
        <v>677</v>
      </c>
      <c r="P414" s="42" t="s">
        <v>675</v>
      </c>
      <c r="Q414" s="42" t="s">
        <v>502</v>
      </c>
      <c r="R414" s="43">
        <v>0.08</v>
      </c>
      <c r="T414" s="53">
        <v>4</v>
      </c>
      <c r="U414" s="75">
        <v>2011</v>
      </c>
      <c r="V414" s="54" t="s">
        <v>20</v>
      </c>
      <c r="W414" s="54" t="s">
        <v>612</v>
      </c>
      <c r="X414" s="54" t="s">
        <v>702</v>
      </c>
      <c r="Y414" s="55" t="str">
        <f t="shared" si="12"/>
        <v>42011暖房店舗用無し（一定速）</v>
      </c>
      <c r="Z414" s="56">
        <v>0.25</v>
      </c>
      <c r="AA414" s="56">
        <v>0.75</v>
      </c>
      <c r="AB414" s="57">
        <v>0.25</v>
      </c>
      <c r="AC414" s="57">
        <v>0.75</v>
      </c>
      <c r="AD414" s="31">
        <f>省エネ計算フォーマット【EHP】!$M$170/100</f>
        <v>0</v>
      </c>
      <c r="AE414" s="37">
        <f t="shared" si="13"/>
        <v>0.75</v>
      </c>
    </row>
    <row r="415" spans="13:31" ht="13.5" customHeight="1">
      <c r="M415" s="41">
        <v>10</v>
      </c>
      <c r="N415" s="42" t="s">
        <v>12</v>
      </c>
      <c r="O415" s="42" t="s">
        <v>677</v>
      </c>
      <c r="P415" s="42" t="s">
        <v>675</v>
      </c>
      <c r="Q415" s="42" t="s">
        <v>506</v>
      </c>
      <c r="R415" s="43">
        <v>0.29699999999999999</v>
      </c>
      <c r="T415" s="53">
        <v>4</v>
      </c>
      <c r="U415" s="75">
        <v>2011</v>
      </c>
      <c r="V415" s="54" t="s">
        <v>20</v>
      </c>
      <c r="W415" s="54" t="s">
        <v>606</v>
      </c>
      <c r="X415" s="54" t="s">
        <v>702</v>
      </c>
      <c r="Y415" s="55" t="str">
        <f t="shared" si="12"/>
        <v>42011暖房ビル用マルチ無し（一定速）</v>
      </c>
      <c r="Z415" s="56">
        <v>0.25</v>
      </c>
      <c r="AA415" s="56">
        <v>0.75</v>
      </c>
      <c r="AB415" s="57">
        <v>0.25</v>
      </c>
      <c r="AC415" s="57">
        <v>0.75</v>
      </c>
      <c r="AD415" s="31">
        <f>省エネ計算フォーマット【EHP】!$M$170/100</f>
        <v>0</v>
      </c>
      <c r="AE415" s="37">
        <f t="shared" si="13"/>
        <v>0.75</v>
      </c>
    </row>
    <row r="416" spans="13:31" ht="13.5" customHeight="1">
      <c r="M416" s="41">
        <v>11</v>
      </c>
      <c r="N416" s="42" t="s">
        <v>673</v>
      </c>
      <c r="O416" s="42" t="s">
        <v>677</v>
      </c>
      <c r="P416" s="42" t="s">
        <v>675</v>
      </c>
      <c r="Q416" s="42" t="s">
        <v>510</v>
      </c>
      <c r="R416" s="43">
        <v>0.13600000000000001</v>
      </c>
      <c r="T416" s="53">
        <v>4</v>
      </c>
      <c r="U416" s="54">
        <v>2011</v>
      </c>
      <c r="V416" s="54" t="s">
        <v>20</v>
      </c>
      <c r="W416" s="54" t="s">
        <v>607</v>
      </c>
      <c r="X416" s="54" t="s">
        <v>702</v>
      </c>
      <c r="Y416" s="55" t="str">
        <f t="shared" si="12"/>
        <v>42011暖房設備用無し（一定速）</v>
      </c>
      <c r="Z416" s="65">
        <v>0.25</v>
      </c>
      <c r="AA416" s="65">
        <v>0.75</v>
      </c>
      <c r="AB416" s="66">
        <v>0.25</v>
      </c>
      <c r="AC416" s="66">
        <v>0.75</v>
      </c>
      <c r="AD416" s="31">
        <f>省エネ計算フォーマット【EHP】!$M$170/100</f>
        <v>0</v>
      </c>
      <c r="AE416" s="37">
        <f t="shared" si="13"/>
        <v>0.75</v>
      </c>
    </row>
    <row r="417" spans="13:31" ht="13.5" customHeight="1">
      <c r="M417" s="41">
        <v>11</v>
      </c>
      <c r="N417" s="42" t="s">
        <v>2</v>
      </c>
      <c r="O417" s="42" t="s">
        <v>677</v>
      </c>
      <c r="P417" s="42" t="s">
        <v>675</v>
      </c>
      <c r="Q417" s="42" t="s">
        <v>514</v>
      </c>
      <c r="R417" s="43">
        <v>0.14799999999999999</v>
      </c>
      <c r="T417" s="53">
        <v>4</v>
      </c>
      <c r="U417" s="54">
        <v>2012</v>
      </c>
      <c r="V417" s="54" t="s">
        <v>19</v>
      </c>
      <c r="W417" s="54" t="s">
        <v>612</v>
      </c>
      <c r="X417" s="54" t="s">
        <v>618</v>
      </c>
      <c r="Y417" s="55" t="str">
        <f t="shared" si="12"/>
        <v>42012冷房店舗用有り</v>
      </c>
      <c r="Z417" s="67">
        <v>-1.36</v>
      </c>
      <c r="AA417" s="67">
        <v>2.36</v>
      </c>
      <c r="AB417" s="68">
        <v>1.0576000000000001</v>
      </c>
      <c r="AC417" s="68">
        <v>1.7556</v>
      </c>
      <c r="AD417" s="31">
        <f>省エネ計算フォーマット【EHP】!$M$170/100</f>
        <v>0</v>
      </c>
      <c r="AE417" s="37">
        <f t="shared" si="13"/>
        <v>1.7549999999999999</v>
      </c>
    </row>
    <row r="418" spans="13:31" ht="13.5" customHeight="1">
      <c r="M418" s="41">
        <v>11</v>
      </c>
      <c r="N418" s="42" t="s">
        <v>3</v>
      </c>
      <c r="O418" s="42" t="s">
        <v>677</v>
      </c>
      <c r="P418" s="42" t="s">
        <v>675</v>
      </c>
      <c r="Q418" s="42" t="s">
        <v>518</v>
      </c>
      <c r="R418" s="43">
        <v>9.5000000000000001E-2</v>
      </c>
      <c r="T418" s="53">
        <v>4</v>
      </c>
      <c r="U418" s="54">
        <v>2012</v>
      </c>
      <c r="V418" s="54" t="s">
        <v>19</v>
      </c>
      <c r="W418" s="54" t="s">
        <v>606</v>
      </c>
      <c r="X418" s="54" t="s">
        <v>618</v>
      </c>
      <c r="Y418" s="55" t="str">
        <f t="shared" si="12"/>
        <v>42012冷房ビル用マルチ有り</v>
      </c>
      <c r="Z418" s="56">
        <v>-1.1399999999999999</v>
      </c>
      <c r="AA418" s="56">
        <v>2.14</v>
      </c>
      <c r="AB418" s="57">
        <v>1.0625</v>
      </c>
      <c r="AC418" s="57">
        <v>1.5893999999999999</v>
      </c>
      <c r="AD418" s="31">
        <f>省エネ計算フォーマット【EHP】!$M$170/100</f>
        <v>0</v>
      </c>
      <c r="AE418" s="37">
        <f t="shared" si="13"/>
        <v>1.589</v>
      </c>
    </row>
    <row r="419" spans="13:31" ht="13.5" customHeight="1">
      <c r="M419" s="41">
        <v>11</v>
      </c>
      <c r="N419" s="42" t="s">
        <v>4</v>
      </c>
      <c r="O419" s="42" t="s">
        <v>677</v>
      </c>
      <c r="P419" s="42" t="s">
        <v>675</v>
      </c>
      <c r="Q419" s="42" t="s">
        <v>522</v>
      </c>
      <c r="R419" s="43">
        <v>5.8000000000000003E-2</v>
      </c>
      <c r="T419" s="53">
        <v>4</v>
      </c>
      <c r="U419" s="54">
        <v>2012</v>
      </c>
      <c r="V419" s="54" t="s">
        <v>19</v>
      </c>
      <c r="W419" s="54" t="s">
        <v>607</v>
      </c>
      <c r="X419" s="54" t="s">
        <v>618</v>
      </c>
      <c r="Y419" s="55" t="str">
        <f t="shared" si="12"/>
        <v>42012冷房設備用有り</v>
      </c>
      <c r="Z419" s="56">
        <v>-0.26</v>
      </c>
      <c r="AA419" s="56">
        <v>1.26</v>
      </c>
      <c r="AB419" s="57">
        <v>1.0367999999999999</v>
      </c>
      <c r="AC419" s="57">
        <v>0.93579999999999997</v>
      </c>
      <c r="AD419" s="31">
        <f>省エネ計算フォーマット【EHP】!$M$170/100</f>
        <v>0</v>
      </c>
      <c r="AE419" s="37">
        <f t="shared" si="13"/>
        <v>0.93500000000000005</v>
      </c>
    </row>
    <row r="420" spans="13:31" ht="13.5" customHeight="1">
      <c r="M420" s="41">
        <v>11</v>
      </c>
      <c r="N420" s="42" t="s">
        <v>5</v>
      </c>
      <c r="O420" s="42" t="s">
        <v>677</v>
      </c>
      <c r="P420" s="42" t="s">
        <v>675</v>
      </c>
      <c r="Q420" s="42" t="s">
        <v>526</v>
      </c>
      <c r="R420" s="43">
        <v>0.126</v>
      </c>
      <c r="T420" s="53">
        <v>4</v>
      </c>
      <c r="U420" s="54">
        <v>2012</v>
      </c>
      <c r="V420" s="54" t="s">
        <v>19</v>
      </c>
      <c r="W420" s="54" t="s">
        <v>612</v>
      </c>
      <c r="X420" s="54" t="s">
        <v>702</v>
      </c>
      <c r="Y420" s="55" t="str">
        <f t="shared" si="12"/>
        <v>42012冷房店舗用無し（一定速）</v>
      </c>
      <c r="Z420" s="56">
        <v>0.25</v>
      </c>
      <c r="AA420" s="56">
        <v>0.75</v>
      </c>
      <c r="AB420" s="57">
        <v>0.25</v>
      </c>
      <c r="AC420" s="57">
        <v>0.75</v>
      </c>
      <c r="AD420" s="31">
        <f>省エネ計算フォーマット【EHP】!$M$170/100</f>
        <v>0</v>
      </c>
      <c r="AE420" s="37">
        <f t="shared" si="13"/>
        <v>0.75</v>
      </c>
    </row>
    <row r="421" spans="13:31" ht="13.5" customHeight="1">
      <c r="M421" s="41">
        <v>11</v>
      </c>
      <c r="N421" s="42" t="s">
        <v>6</v>
      </c>
      <c r="O421" s="42" t="s">
        <v>677</v>
      </c>
      <c r="P421" s="42" t="s">
        <v>675</v>
      </c>
      <c r="Q421" s="42" t="s">
        <v>530</v>
      </c>
      <c r="R421" s="43">
        <v>0.11</v>
      </c>
      <c r="T421" s="53">
        <v>4</v>
      </c>
      <c r="U421" s="54">
        <v>2012</v>
      </c>
      <c r="V421" s="54" t="s">
        <v>19</v>
      </c>
      <c r="W421" s="54" t="s">
        <v>606</v>
      </c>
      <c r="X421" s="54" t="s">
        <v>702</v>
      </c>
      <c r="Y421" s="55" t="str">
        <f t="shared" si="12"/>
        <v>42012冷房ビル用マルチ無し（一定速）</v>
      </c>
      <c r="Z421" s="56">
        <v>0.25</v>
      </c>
      <c r="AA421" s="56">
        <v>0.75</v>
      </c>
      <c r="AB421" s="57">
        <v>0.25</v>
      </c>
      <c r="AC421" s="57">
        <v>0.75</v>
      </c>
      <c r="AD421" s="31">
        <f>省エネ計算フォーマット【EHP】!$M$170/100</f>
        <v>0</v>
      </c>
      <c r="AE421" s="37">
        <f t="shared" si="13"/>
        <v>0.75</v>
      </c>
    </row>
    <row r="422" spans="13:31" ht="13.5" customHeight="1">
      <c r="M422" s="41">
        <v>11</v>
      </c>
      <c r="N422" s="42" t="s">
        <v>7</v>
      </c>
      <c r="O422" s="42" t="s">
        <v>677</v>
      </c>
      <c r="P422" s="42" t="s">
        <v>675</v>
      </c>
      <c r="Q422" s="42" t="s">
        <v>534</v>
      </c>
      <c r="R422" s="43">
        <v>0.109</v>
      </c>
      <c r="T422" s="53">
        <v>4</v>
      </c>
      <c r="U422" s="54">
        <v>2012</v>
      </c>
      <c r="V422" s="54" t="s">
        <v>19</v>
      </c>
      <c r="W422" s="54" t="s">
        <v>607</v>
      </c>
      <c r="X422" s="54" t="s">
        <v>702</v>
      </c>
      <c r="Y422" s="55" t="str">
        <f t="shared" si="12"/>
        <v>42012冷房設備用無し（一定速）</v>
      </c>
      <c r="Z422" s="56">
        <v>0.25</v>
      </c>
      <c r="AA422" s="56">
        <v>0.75</v>
      </c>
      <c r="AB422" s="57">
        <v>0.25</v>
      </c>
      <c r="AC422" s="57">
        <v>0.75</v>
      </c>
      <c r="AD422" s="31">
        <f>省エネ計算フォーマット【EHP】!$M$170/100</f>
        <v>0</v>
      </c>
      <c r="AE422" s="37">
        <f t="shared" si="13"/>
        <v>0.75</v>
      </c>
    </row>
    <row r="423" spans="13:31" ht="13.5" customHeight="1">
      <c r="M423" s="41">
        <v>11</v>
      </c>
      <c r="N423" s="42" t="s">
        <v>8</v>
      </c>
      <c r="O423" s="42" t="s">
        <v>677</v>
      </c>
      <c r="P423" s="42" t="s">
        <v>675</v>
      </c>
      <c r="Q423" s="42" t="s">
        <v>538</v>
      </c>
      <c r="R423" s="43">
        <v>0.104</v>
      </c>
      <c r="T423" s="53">
        <v>4</v>
      </c>
      <c r="U423" s="54">
        <v>2012</v>
      </c>
      <c r="V423" s="54" t="s">
        <v>20</v>
      </c>
      <c r="W423" s="54" t="s">
        <v>612</v>
      </c>
      <c r="X423" s="54" t="s">
        <v>618</v>
      </c>
      <c r="Y423" s="55" t="str">
        <f t="shared" si="12"/>
        <v>42012暖房店舗用有り</v>
      </c>
      <c r="Z423" s="56">
        <v>-0.82</v>
      </c>
      <c r="AA423" s="56">
        <v>1.82</v>
      </c>
      <c r="AB423" s="57">
        <v>1.0801000000000001</v>
      </c>
      <c r="AC423" s="57">
        <v>1.345</v>
      </c>
      <c r="AD423" s="31">
        <f>省エネ計算フォーマット【EHP】!$M$170/100</f>
        <v>0</v>
      </c>
      <c r="AE423" s="37">
        <f t="shared" si="13"/>
        <v>1.345</v>
      </c>
    </row>
    <row r="424" spans="13:31" ht="13.5" customHeight="1">
      <c r="M424" s="41">
        <v>11</v>
      </c>
      <c r="N424" s="42" t="s">
        <v>9</v>
      </c>
      <c r="O424" s="42" t="s">
        <v>677</v>
      </c>
      <c r="P424" s="42" t="s">
        <v>675</v>
      </c>
      <c r="Q424" s="42" t="s">
        <v>542</v>
      </c>
      <c r="R424" s="43">
        <v>0.16900000000000001</v>
      </c>
      <c r="T424" s="53">
        <v>4</v>
      </c>
      <c r="U424" s="54">
        <v>2012</v>
      </c>
      <c r="V424" s="54" t="s">
        <v>20</v>
      </c>
      <c r="W424" s="54" t="s">
        <v>606</v>
      </c>
      <c r="X424" s="54" t="s">
        <v>618</v>
      </c>
      <c r="Y424" s="55" t="str">
        <f t="shared" si="12"/>
        <v>42012暖房ビル用マルチ有り</v>
      </c>
      <c r="Z424" s="56">
        <v>-0.98</v>
      </c>
      <c r="AA424" s="56">
        <v>1.98</v>
      </c>
      <c r="AB424" s="57">
        <v>1.042</v>
      </c>
      <c r="AC424" s="57">
        <v>1.4744999999999999</v>
      </c>
      <c r="AD424" s="31">
        <f>省エネ計算フォーマット【EHP】!$M$170/100</f>
        <v>0</v>
      </c>
      <c r="AE424" s="37">
        <f t="shared" si="13"/>
        <v>1.474</v>
      </c>
    </row>
    <row r="425" spans="13:31" ht="13.5" customHeight="1">
      <c r="M425" s="41">
        <v>11</v>
      </c>
      <c r="N425" s="42" t="s">
        <v>10</v>
      </c>
      <c r="O425" s="42" t="s">
        <v>677</v>
      </c>
      <c r="P425" s="42" t="s">
        <v>675</v>
      </c>
      <c r="Q425" s="42" t="s">
        <v>546</v>
      </c>
      <c r="R425" s="43">
        <v>0</v>
      </c>
      <c r="T425" s="53">
        <v>4</v>
      </c>
      <c r="U425" s="54">
        <v>2012</v>
      </c>
      <c r="V425" s="54" t="s">
        <v>20</v>
      </c>
      <c r="W425" s="54" t="s">
        <v>607</v>
      </c>
      <c r="X425" s="54" t="s">
        <v>618</v>
      </c>
      <c r="Y425" s="55" t="str">
        <f t="shared" si="12"/>
        <v>42012暖房設備用有り</v>
      </c>
      <c r="Z425" s="56">
        <v>-0.26</v>
      </c>
      <c r="AA425" s="56">
        <v>1.26</v>
      </c>
      <c r="AB425" s="57">
        <v>1.0266999999999999</v>
      </c>
      <c r="AC425" s="57">
        <v>0.93830000000000002</v>
      </c>
      <c r="AD425" s="31">
        <f>省エネ計算フォーマット【EHP】!$M$170/100</f>
        <v>0</v>
      </c>
      <c r="AE425" s="37">
        <f t="shared" si="13"/>
        <v>0.93799999999999994</v>
      </c>
    </row>
    <row r="426" spans="13:31" ht="13.5" customHeight="1">
      <c r="M426" s="41">
        <v>11</v>
      </c>
      <c r="N426" s="42" t="s">
        <v>11</v>
      </c>
      <c r="O426" s="42" t="s">
        <v>677</v>
      </c>
      <c r="P426" s="42" t="s">
        <v>675</v>
      </c>
      <c r="Q426" s="42" t="s">
        <v>550</v>
      </c>
      <c r="R426" s="43">
        <v>0</v>
      </c>
      <c r="T426" s="53">
        <v>4</v>
      </c>
      <c r="U426" s="54">
        <v>2012</v>
      </c>
      <c r="V426" s="54" t="s">
        <v>20</v>
      </c>
      <c r="W426" s="54" t="s">
        <v>612</v>
      </c>
      <c r="X426" s="54" t="s">
        <v>702</v>
      </c>
      <c r="Y426" s="55" t="str">
        <f t="shared" si="12"/>
        <v>42012暖房店舗用無し（一定速）</v>
      </c>
      <c r="Z426" s="56">
        <v>0.25</v>
      </c>
      <c r="AA426" s="56">
        <v>0.75</v>
      </c>
      <c r="AB426" s="57">
        <v>0.25</v>
      </c>
      <c r="AC426" s="57">
        <v>0.75</v>
      </c>
      <c r="AD426" s="31">
        <f>省エネ計算フォーマット【EHP】!$M$170/100</f>
        <v>0</v>
      </c>
      <c r="AE426" s="37">
        <f t="shared" si="13"/>
        <v>0.75</v>
      </c>
    </row>
    <row r="427" spans="13:31" ht="13.5" customHeight="1">
      <c r="M427" s="41">
        <v>11</v>
      </c>
      <c r="N427" s="42" t="s">
        <v>12</v>
      </c>
      <c r="O427" s="42" t="s">
        <v>677</v>
      </c>
      <c r="P427" s="42" t="s">
        <v>675</v>
      </c>
      <c r="Q427" s="42" t="s">
        <v>554</v>
      </c>
      <c r="R427" s="43">
        <v>0.18</v>
      </c>
      <c r="T427" s="53">
        <v>4</v>
      </c>
      <c r="U427" s="54">
        <v>2012</v>
      </c>
      <c r="V427" s="54" t="s">
        <v>20</v>
      </c>
      <c r="W427" s="54" t="s">
        <v>606</v>
      </c>
      <c r="X427" s="54" t="s">
        <v>702</v>
      </c>
      <c r="Y427" s="55" t="str">
        <f t="shared" si="12"/>
        <v>42012暖房ビル用マルチ無し（一定速）</v>
      </c>
      <c r="Z427" s="56">
        <v>0.25</v>
      </c>
      <c r="AA427" s="56">
        <v>0.75</v>
      </c>
      <c r="AB427" s="57">
        <v>0.25</v>
      </c>
      <c r="AC427" s="57">
        <v>0.75</v>
      </c>
      <c r="AD427" s="31">
        <f>省エネ計算フォーマット【EHP】!$M$170/100</f>
        <v>0</v>
      </c>
      <c r="AE427" s="37">
        <f t="shared" si="13"/>
        <v>0.75</v>
      </c>
    </row>
    <row r="428" spans="13:31" ht="13.5" customHeight="1">
      <c r="M428" s="41">
        <v>12</v>
      </c>
      <c r="N428" s="42" t="s">
        <v>673</v>
      </c>
      <c r="O428" s="42" t="s">
        <v>677</v>
      </c>
      <c r="P428" s="42" t="s">
        <v>675</v>
      </c>
      <c r="Q428" s="42" t="s">
        <v>558</v>
      </c>
      <c r="R428" s="43">
        <v>0</v>
      </c>
      <c r="T428" s="53">
        <v>4</v>
      </c>
      <c r="U428" s="54">
        <v>2012</v>
      </c>
      <c r="V428" s="54" t="s">
        <v>20</v>
      </c>
      <c r="W428" s="54" t="s">
        <v>607</v>
      </c>
      <c r="X428" s="54" t="s">
        <v>702</v>
      </c>
      <c r="Y428" s="55" t="str">
        <f t="shared" si="12"/>
        <v>42012暖房設備用無し（一定速）</v>
      </c>
      <c r="Z428" s="69">
        <v>0.25</v>
      </c>
      <c r="AA428" s="69">
        <v>0.75</v>
      </c>
      <c r="AB428" s="70">
        <v>0.25</v>
      </c>
      <c r="AC428" s="70">
        <v>0.75</v>
      </c>
      <c r="AD428" s="31">
        <f>省エネ計算フォーマット【EHP】!$M$170/100</f>
        <v>0</v>
      </c>
      <c r="AE428" s="37">
        <f t="shared" si="13"/>
        <v>0.75</v>
      </c>
    </row>
    <row r="429" spans="13:31" ht="13.5" customHeight="1">
      <c r="M429" s="41">
        <v>12</v>
      </c>
      <c r="N429" s="42" t="s">
        <v>2</v>
      </c>
      <c r="O429" s="42" t="s">
        <v>677</v>
      </c>
      <c r="P429" s="42" t="s">
        <v>675</v>
      </c>
      <c r="Q429" s="42" t="s">
        <v>562</v>
      </c>
      <c r="R429" s="43">
        <v>0.109</v>
      </c>
      <c r="T429" s="53">
        <v>4</v>
      </c>
      <c r="U429" s="75">
        <v>2013</v>
      </c>
      <c r="V429" s="54" t="s">
        <v>19</v>
      </c>
      <c r="W429" s="54" t="s">
        <v>612</v>
      </c>
      <c r="X429" s="54" t="s">
        <v>618</v>
      </c>
      <c r="Y429" s="55" t="str">
        <f t="shared" si="12"/>
        <v>42013冷房店舗用有り</v>
      </c>
      <c r="Z429" s="56">
        <v>-1.5</v>
      </c>
      <c r="AA429" s="56">
        <v>2.5</v>
      </c>
      <c r="AB429" s="57">
        <v>1.0609999999999999</v>
      </c>
      <c r="AC429" s="57">
        <v>1.8597999999999999</v>
      </c>
      <c r="AD429" s="31">
        <f>省エネ計算フォーマット【EHP】!$M$170/100</f>
        <v>0</v>
      </c>
      <c r="AE429" s="37">
        <f t="shared" si="13"/>
        <v>1.859</v>
      </c>
    </row>
    <row r="430" spans="13:31" ht="13.5" customHeight="1">
      <c r="M430" s="41">
        <v>12</v>
      </c>
      <c r="N430" s="42" t="s">
        <v>3</v>
      </c>
      <c r="O430" s="42" t="s">
        <v>677</v>
      </c>
      <c r="P430" s="42" t="s">
        <v>675</v>
      </c>
      <c r="Q430" s="42" t="s">
        <v>566</v>
      </c>
      <c r="R430" s="43">
        <v>0</v>
      </c>
      <c r="T430" s="53">
        <v>4</v>
      </c>
      <c r="U430" s="75">
        <v>2013</v>
      </c>
      <c r="V430" s="54" t="s">
        <v>19</v>
      </c>
      <c r="W430" s="54" t="s">
        <v>606</v>
      </c>
      <c r="X430" s="54" t="s">
        <v>618</v>
      </c>
      <c r="Y430" s="55" t="str">
        <f t="shared" si="12"/>
        <v>42013冷房ビル用マルチ有り</v>
      </c>
      <c r="Z430" s="56">
        <v>-1.1399999999999999</v>
      </c>
      <c r="AA430" s="56">
        <v>2.14</v>
      </c>
      <c r="AB430" s="57">
        <v>1.0625</v>
      </c>
      <c r="AC430" s="57">
        <v>1.5893999999999999</v>
      </c>
      <c r="AD430" s="31">
        <f>省エネ計算フォーマット【EHP】!$M$170/100</f>
        <v>0</v>
      </c>
      <c r="AE430" s="37">
        <f t="shared" si="13"/>
        <v>1.589</v>
      </c>
    </row>
    <row r="431" spans="13:31" ht="14.25" customHeight="1">
      <c r="M431" s="41">
        <v>12</v>
      </c>
      <c r="N431" s="42" t="s">
        <v>4</v>
      </c>
      <c r="O431" s="42" t="s">
        <v>677</v>
      </c>
      <c r="P431" s="42" t="s">
        <v>675</v>
      </c>
      <c r="Q431" s="42" t="s">
        <v>570</v>
      </c>
      <c r="R431" s="43">
        <v>0</v>
      </c>
      <c r="T431" s="53">
        <v>4</v>
      </c>
      <c r="U431" s="75">
        <v>2013</v>
      </c>
      <c r="V431" s="54" t="s">
        <v>19</v>
      </c>
      <c r="W431" s="54" t="s">
        <v>607</v>
      </c>
      <c r="X431" s="54" t="s">
        <v>618</v>
      </c>
      <c r="Y431" s="55" t="str">
        <f t="shared" si="12"/>
        <v>42013冷房設備用有り</v>
      </c>
      <c r="Z431" s="56">
        <v>-0.26</v>
      </c>
      <c r="AA431" s="56">
        <v>1.26</v>
      </c>
      <c r="AB431" s="57">
        <v>1.0367999999999999</v>
      </c>
      <c r="AC431" s="57">
        <v>0.93579999999999997</v>
      </c>
      <c r="AD431" s="31">
        <f>省エネ計算フォーマット【EHP】!$M$170/100</f>
        <v>0</v>
      </c>
      <c r="AE431" s="37">
        <f t="shared" si="13"/>
        <v>0.93500000000000005</v>
      </c>
    </row>
    <row r="432" spans="13:31" ht="13.5" customHeight="1">
      <c r="M432" s="41">
        <v>12</v>
      </c>
      <c r="N432" s="42" t="s">
        <v>5</v>
      </c>
      <c r="O432" s="42" t="s">
        <v>677</v>
      </c>
      <c r="P432" s="42" t="s">
        <v>675</v>
      </c>
      <c r="Q432" s="42" t="s">
        <v>574</v>
      </c>
      <c r="R432" s="43">
        <v>0.13200000000000001</v>
      </c>
      <c r="T432" s="53">
        <v>4</v>
      </c>
      <c r="U432" s="75">
        <v>2013</v>
      </c>
      <c r="V432" s="54" t="s">
        <v>19</v>
      </c>
      <c r="W432" s="54" t="s">
        <v>612</v>
      </c>
      <c r="X432" s="54" t="s">
        <v>702</v>
      </c>
      <c r="Y432" s="55" t="str">
        <f t="shared" si="12"/>
        <v>42013冷房店舗用無し（一定速）</v>
      </c>
      <c r="Z432" s="56">
        <v>0.25</v>
      </c>
      <c r="AA432" s="56">
        <v>0.75</v>
      </c>
      <c r="AB432" s="57">
        <v>0.25</v>
      </c>
      <c r="AC432" s="57">
        <v>0.75</v>
      </c>
      <c r="AD432" s="31">
        <f>省エネ計算フォーマット【EHP】!$M$170/100</f>
        <v>0</v>
      </c>
      <c r="AE432" s="37">
        <f t="shared" si="13"/>
        <v>0.75</v>
      </c>
    </row>
    <row r="433" spans="13:31" ht="13.5" customHeight="1">
      <c r="M433" s="41">
        <v>12</v>
      </c>
      <c r="N433" s="42" t="s">
        <v>6</v>
      </c>
      <c r="O433" s="42" t="s">
        <v>677</v>
      </c>
      <c r="P433" s="42" t="s">
        <v>675</v>
      </c>
      <c r="Q433" s="42" t="s">
        <v>578</v>
      </c>
      <c r="R433" s="43">
        <v>0</v>
      </c>
      <c r="T433" s="53">
        <v>4</v>
      </c>
      <c r="U433" s="75">
        <v>2013</v>
      </c>
      <c r="V433" s="54" t="s">
        <v>19</v>
      </c>
      <c r="W433" s="54" t="s">
        <v>606</v>
      </c>
      <c r="X433" s="54" t="s">
        <v>702</v>
      </c>
      <c r="Y433" s="55" t="str">
        <f t="shared" si="12"/>
        <v>42013冷房ビル用マルチ無し（一定速）</v>
      </c>
      <c r="Z433" s="56">
        <v>0.25</v>
      </c>
      <c r="AA433" s="56">
        <v>0.75</v>
      </c>
      <c r="AB433" s="57">
        <v>0.25</v>
      </c>
      <c r="AC433" s="57">
        <v>0.75</v>
      </c>
      <c r="AD433" s="31">
        <f>省エネ計算フォーマット【EHP】!$M$170/100</f>
        <v>0</v>
      </c>
      <c r="AE433" s="37">
        <f t="shared" si="13"/>
        <v>0.75</v>
      </c>
    </row>
    <row r="434" spans="13:31" ht="13.5" customHeight="1">
      <c r="M434" s="41">
        <v>12</v>
      </c>
      <c r="N434" s="42" t="s">
        <v>7</v>
      </c>
      <c r="O434" s="42" t="s">
        <v>677</v>
      </c>
      <c r="P434" s="42" t="s">
        <v>675</v>
      </c>
      <c r="Q434" s="42" t="s">
        <v>582</v>
      </c>
      <c r="R434" s="43">
        <v>0</v>
      </c>
      <c r="T434" s="53">
        <v>4</v>
      </c>
      <c r="U434" s="75">
        <v>2013</v>
      </c>
      <c r="V434" s="54" t="s">
        <v>19</v>
      </c>
      <c r="W434" s="54" t="s">
        <v>607</v>
      </c>
      <c r="X434" s="54" t="s">
        <v>702</v>
      </c>
      <c r="Y434" s="55" t="str">
        <f t="shared" si="12"/>
        <v>42013冷房設備用無し（一定速）</v>
      </c>
      <c r="Z434" s="56">
        <v>0.25</v>
      </c>
      <c r="AA434" s="56">
        <v>0.75</v>
      </c>
      <c r="AB434" s="57">
        <v>0.25</v>
      </c>
      <c r="AC434" s="57">
        <v>0.75</v>
      </c>
      <c r="AD434" s="31">
        <f>省エネ計算フォーマット【EHP】!$M$170/100</f>
        <v>0</v>
      </c>
      <c r="AE434" s="37">
        <f t="shared" si="13"/>
        <v>0.75</v>
      </c>
    </row>
    <row r="435" spans="13:31" ht="14.25" customHeight="1">
      <c r="M435" s="41">
        <v>12</v>
      </c>
      <c r="N435" s="42" t="s">
        <v>8</v>
      </c>
      <c r="O435" s="42" t="s">
        <v>677</v>
      </c>
      <c r="P435" s="42" t="s">
        <v>675</v>
      </c>
      <c r="Q435" s="42" t="s">
        <v>586</v>
      </c>
      <c r="R435" s="43">
        <v>7.2999999999999995E-2</v>
      </c>
      <c r="T435" s="53">
        <v>4</v>
      </c>
      <c r="U435" s="75">
        <v>2013</v>
      </c>
      <c r="V435" s="54" t="s">
        <v>20</v>
      </c>
      <c r="W435" s="54" t="s">
        <v>612</v>
      </c>
      <c r="X435" s="54" t="s">
        <v>618</v>
      </c>
      <c r="Y435" s="55" t="str">
        <f t="shared" si="12"/>
        <v>42013暖房店舗用有り</v>
      </c>
      <c r="Z435" s="56">
        <v>-0.94</v>
      </c>
      <c r="AA435" s="56">
        <v>1.94</v>
      </c>
      <c r="AB435" s="57">
        <v>1.0853999999999999</v>
      </c>
      <c r="AC435" s="57">
        <v>1.4337</v>
      </c>
      <c r="AD435" s="31">
        <f>省エネ計算フォーマット【EHP】!$M$170/100</f>
        <v>0</v>
      </c>
      <c r="AE435" s="37">
        <f t="shared" si="13"/>
        <v>1.4330000000000001</v>
      </c>
    </row>
    <row r="436" spans="13:31" ht="13.5" customHeight="1">
      <c r="M436" s="41">
        <v>12</v>
      </c>
      <c r="N436" s="42" t="s">
        <v>9</v>
      </c>
      <c r="O436" s="42" t="s">
        <v>677</v>
      </c>
      <c r="P436" s="42" t="s">
        <v>675</v>
      </c>
      <c r="Q436" s="42" t="s">
        <v>590</v>
      </c>
      <c r="R436" s="43">
        <v>0</v>
      </c>
      <c r="T436" s="53">
        <v>4</v>
      </c>
      <c r="U436" s="75">
        <v>2013</v>
      </c>
      <c r="V436" s="54" t="s">
        <v>20</v>
      </c>
      <c r="W436" s="54" t="s">
        <v>606</v>
      </c>
      <c r="X436" s="54" t="s">
        <v>618</v>
      </c>
      <c r="Y436" s="55" t="str">
        <f t="shared" si="12"/>
        <v>42013暖房ビル用マルチ有り</v>
      </c>
      <c r="Z436" s="56">
        <v>-0.98</v>
      </c>
      <c r="AA436" s="56">
        <v>1.98</v>
      </c>
      <c r="AB436" s="57">
        <v>1.042</v>
      </c>
      <c r="AC436" s="57">
        <v>1.4744999999999999</v>
      </c>
      <c r="AD436" s="31">
        <f>省エネ計算フォーマット【EHP】!$M$170/100</f>
        <v>0</v>
      </c>
      <c r="AE436" s="37">
        <f t="shared" si="13"/>
        <v>1.474</v>
      </c>
    </row>
    <row r="437" spans="13:31" ht="13.5" customHeight="1">
      <c r="M437" s="41">
        <v>12</v>
      </c>
      <c r="N437" s="42" t="s">
        <v>10</v>
      </c>
      <c r="O437" s="42" t="s">
        <v>677</v>
      </c>
      <c r="P437" s="42" t="s">
        <v>675</v>
      </c>
      <c r="Q437" s="42" t="s">
        <v>594</v>
      </c>
      <c r="R437" s="43">
        <v>0</v>
      </c>
      <c r="T437" s="53">
        <v>4</v>
      </c>
      <c r="U437" s="75">
        <v>2013</v>
      </c>
      <c r="V437" s="54" t="s">
        <v>20</v>
      </c>
      <c r="W437" s="54" t="s">
        <v>607</v>
      </c>
      <c r="X437" s="54" t="s">
        <v>618</v>
      </c>
      <c r="Y437" s="55" t="str">
        <f t="shared" si="12"/>
        <v>42013暖房設備用有り</v>
      </c>
      <c r="Z437" s="56">
        <v>-0.32</v>
      </c>
      <c r="AA437" s="56">
        <v>1.32</v>
      </c>
      <c r="AB437" s="57">
        <v>1.028</v>
      </c>
      <c r="AC437" s="57">
        <v>0.98299999999999998</v>
      </c>
      <c r="AD437" s="31">
        <f>省エネ計算フォーマット【EHP】!$M$170/100</f>
        <v>0</v>
      </c>
      <c r="AE437" s="37">
        <f t="shared" si="13"/>
        <v>0.98299999999999998</v>
      </c>
    </row>
    <row r="438" spans="13:31" ht="13.5" customHeight="1">
      <c r="M438" s="41">
        <v>12</v>
      </c>
      <c r="N438" s="42" t="s">
        <v>11</v>
      </c>
      <c r="O438" s="42" t="s">
        <v>677</v>
      </c>
      <c r="P438" s="42" t="s">
        <v>675</v>
      </c>
      <c r="Q438" s="42" t="s">
        <v>598</v>
      </c>
      <c r="R438" s="43">
        <v>0</v>
      </c>
      <c r="T438" s="53">
        <v>4</v>
      </c>
      <c r="U438" s="75">
        <v>2013</v>
      </c>
      <c r="V438" s="54" t="s">
        <v>20</v>
      </c>
      <c r="W438" s="54" t="s">
        <v>612</v>
      </c>
      <c r="X438" s="54" t="s">
        <v>702</v>
      </c>
      <c r="Y438" s="55" t="str">
        <f t="shared" si="12"/>
        <v>42013暖房店舗用無し（一定速）</v>
      </c>
      <c r="Z438" s="56">
        <v>0.25</v>
      </c>
      <c r="AA438" s="56">
        <v>0.75</v>
      </c>
      <c r="AB438" s="57">
        <v>0.25</v>
      </c>
      <c r="AC438" s="57">
        <v>0.75</v>
      </c>
      <c r="AD438" s="31">
        <f>省エネ計算フォーマット【EHP】!$M$170/100</f>
        <v>0</v>
      </c>
      <c r="AE438" s="37">
        <f t="shared" si="13"/>
        <v>0.75</v>
      </c>
    </row>
    <row r="439" spans="13:31" ht="13.5" customHeight="1">
      <c r="M439" s="41">
        <v>12</v>
      </c>
      <c r="N439" s="42" t="s">
        <v>12</v>
      </c>
      <c r="O439" s="42" t="s">
        <v>677</v>
      </c>
      <c r="P439" s="42" t="s">
        <v>675</v>
      </c>
      <c r="Q439" s="42" t="s">
        <v>602</v>
      </c>
      <c r="R439" s="43">
        <v>7.8E-2</v>
      </c>
      <c r="T439" s="53">
        <v>4</v>
      </c>
      <c r="U439" s="75">
        <v>2013</v>
      </c>
      <c r="V439" s="54" t="s">
        <v>20</v>
      </c>
      <c r="W439" s="54" t="s">
        <v>606</v>
      </c>
      <c r="X439" s="54" t="s">
        <v>702</v>
      </c>
      <c r="Y439" s="55" t="str">
        <f t="shared" si="12"/>
        <v>42013暖房ビル用マルチ無し（一定速）</v>
      </c>
      <c r="Z439" s="56">
        <v>0.25</v>
      </c>
      <c r="AA439" s="56">
        <v>0.75</v>
      </c>
      <c r="AB439" s="57">
        <v>0.25</v>
      </c>
      <c r="AC439" s="57">
        <v>0.75</v>
      </c>
      <c r="AD439" s="31">
        <f>省エネ計算フォーマット【EHP】!$M$170/100</f>
        <v>0</v>
      </c>
      <c r="AE439" s="37">
        <f t="shared" si="13"/>
        <v>0.75</v>
      </c>
    </row>
    <row r="440" spans="13:31" ht="13.5" customHeight="1">
      <c r="M440" s="41">
        <v>1</v>
      </c>
      <c r="N440" s="42" t="s">
        <v>673</v>
      </c>
      <c r="O440" s="42" t="s">
        <v>677</v>
      </c>
      <c r="P440" s="42" t="s">
        <v>676</v>
      </c>
      <c r="Q440" s="42" t="s">
        <v>31</v>
      </c>
      <c r="R440" s="43">
        <v>0.19900000000000001</v>
      </c>
      <c r="T440" s="53">
        <v>4</v>
      </c>
      <c r="U440" s="75">
        <v>2013</v>
      </c>
      <c r="V440" s="54" t="s">
        <v>20</v>
      </c>
      <c r="W440" s="54" t="s">
        <v>607</v>
      </c>
      <c r="X440" s="54" t="s">
        <v>702</v>
      </c>
      <c r="Y440" s="55" t="str">
        <f t="shared" si="12"/>
        <v>42013暖房設備用無し（一定速）</v>
      </c>
      <c r="Z440" s="56">
        <v>0.25</v>
      </c>
      <c r="AA440" s="56">
        <v>0.75</v>
      </c>
      <c r="AB440" s="57">
        <v>0.25</v>
      </c>
      <c r="AC440" s="57">
        <v>0.75</v>
      </c>
      <c r="AD440" s="31">
        <f>省エネ計算フォーマット【EHP】!$M$170/100</f>
        <v>0</v>
      </c>
      <c r="AE440" s="37">
        <f t="shared" si="13"/>
        <v>0.75</v>
      </c>
    </row>
    <row r="441" spans="13:31" ht="13.5" customHeight="1">
      <c r="M441" s="41">
        <v>1</v>
      </c>
      <c r="N441" s="42" t="s">
        <v>2</v>
      </c>
      <c r="O441" s="42" t="s">
        <v>677</v>
      </c>
      <c r="P441" s="42" t="s">
        <v>676</v>
      </c>
      <c r="Q441" s="42" t="s">
        <v>35</v>
      </c>
      <c r="R441" s="43">
        <v>0.221</v>
      </c>
      <c r="T441" s="53">
        <v>4</v>
      </c>
      <c r="U441" s="75">
        <v>2014</v>
      </c>
      <c r="V441" s="54" t="s">
        <v>19</v>
      </c>
      <c r="W441" s="54" t="s">
        <v>612</v>
      </c>
      <c r="X441" s="54" t="s">
        <v>618</v>
      </c>
      <c r="Y441" s="55" t="str">
        <f t="shared" si="12"/>
        <v>42014冷房店舗用有り</v>
      </c>
      <c r="Z441" s="56">
        <v>-1.46</v>
      </c>
      <c r="AA441" s="56">
        <v>2.46</v>
      </c>
      <c r="AB441" s="57">
        <v>1.06</v>
      </c>
      <c r="AC441" s="57">
        <v>1.83</v>
      </c>
      <c r="AD441" s="31">
        <f>省エネ計算フォーマット【EHP】!$M$170/100</f>
        <v>0</v>
      </c>
      <c r="AE441" s="37">
        <f t="shared" si="13"/>
        <v>1.83</v>
      </c>
    </row>
    <row r="442" spans="13:31">
      <c r="M442" s="41">
        <v>1</v>
      </c>
      <c r="N442" s="42" t="s">
        <v>3</v>
      </c>
      <c r="O442" s="42" t="s">
        <v>677</v>
      </c>
      <c r="P442" s="42" t="s">
        <v>676</v>
      </c>
      <c r="Q442" s="42" t="s">
        <v>39</v>
      </c>
      <c r="R442" s="43">
        <v>0.26300000000000001</v>
      </c>
      <c r="T442" s="53">
        <v>4</v>
      </c>
      <c r="U442" s="75">
        <v>2014</v>
      </c>
      <c r="V442" s="54" t="s">
        <v>19</v>
      </c>
      <c r="W442" s="54" t="s">
        <v>606</v>
      </c>
      <c r="X442" s="54" t="s">
        <v>618</v>
      </c>
      <c r="Y442" s="55" t="str">
        <f t="shared" si="12"/>
        <v>42014冷房ビル用マルチ有り</v>
      </c>
      <c r="Z442" s="56">
        <v>-1.52</v>
      </c>
      <c r="AA442" s="56">
        <v>2.52</v>
      </c>
      <c r="AB442" s="57">
        <v>1.0736000000000001</v>
      </c>
      <c r="AC442" s="57">
        <v>1.8715999999999999</v>
      </c>
      <c r="AD442" s="31">
        <f>省エネ計算フォーマット【EHP】!$M$170/100</f>
        <v>0</v>
      </c>
      <c r="AE442" s="37">
        <f t="shared" si="13"/>
        <v>1.871</v>
      </c>
    </row>
    <row r="443" spans="13:31" ht="13.5" customHeight="1">
      <c r="M443" s="41">
        <v>1</v>
      </c>
      <c r="N443" s="42" t="s">
        <v>4</v>
      </c>
      <c r="O443" s="42" t="s">
        <v>677</v>
      </c>
      <c r="P443" s="42" t="s">
        <v>676</v>
      </c>
      <c r="Q443" s="42" t="s">
        <v>43</v>
      </c>
      <c r="R443" s="43">
        <v>0.42499999999999999</v>
      </c>
      <c r="T443" s="53">
        <v>4</v>
      </c>
      <c r="U443" s="75">
        <v>2014</v>
      </c>
      <c r="V443" s="54" t="s">
        <v>19</v>
      </c>
      <c r="W443" s="54" t="s">
        <v>607</v>
      </c>
      <c r="X443" s="54" t="s">
        <v>618</v>
      </c>
      <c r="Y443" s="55" t="str">
        <f t="shared" si="12"/>
        <v>42014冷房設備用有り</v>
      </c>
      <c r="Z443" s="56">
        <v>-0.32</v>
      </c>
      <c r="AA443" s="56">
        <v>1.32</v>
      </c>
      <c r="AB443" s="57">
        <v>1.0385</v>
      </c>
      <c r="AC443" s="57">
        <v>0.98040000000000005</v>
      </c>
      <c r="AD443" s="31">
        <f>省エネ計算フォーマット【EHP】!$M$170/100</f>
        <v>0</v>
      </c>
      <c r="AE443" s="37">
        <f t="shared" si="13"/>
        <v>0.98</v>
      </c>
    </row>
    <row r="444" spans="13:31" ht="13.5" customHeight="1">
      <c r="M444" s="41">
        <v>1</v>
      </c>
      <c r="N444" s="42" t="s">
        <v>5</v>
      </c>
      <c r="O444" s="42" t="s">
        <v>677</v>
      </c>
      <c r="P444" s="42" t="s">
        <v>676</v>
      </c>
      <c r="Q444" s="42" t="s">
        <v>47</v>
      </c>
      <c r="R444" s="43">
        <v>0.21</v>
      </c>
      <c r="T444" s="53">
        <v>4</v>
      </c>
      <c r="U444" s="75">
        <v>2014</v>
      </c>
      <c r="V444" s="54" t="s">
        <v>19</v>
      </c>
      <c r="W444" s="54" t="s">
        <v>612</v>
      </c>
      <c r="X444" s="54" t="s">
        <v>702</v>
      </c>
      <c r="Y444" s="55" t="str">
        <f t="shared" si="12"/>
        <v>42014冷房店舗用無し（一定速）</v>
      </c>
      <c r="Z444" s="56">
        <v>0.25</v>
      </c>
      <c r="AA444" s="56">
        <v>0.75</v>
      </c>
      <c r="AB444" s="57">
        <v>0.25</v>
      </c>
      <c r="AC444" s="57">
        <v>0.75</v>
      </c>
      <c r="AD444" s="31">
        <f>省エネ計算フォーマット【EHP】!$M$170/100</f>
        <v>0</v>
      </c>
      <c r="AE444" s="37">
        <f t="shared" si="13"/>
        <v>0.75</v>
      </c>
    </row>
    <row r="445" spans="13:31" ht="13.5" customHeight="1">
      <c r="M445" s="41">
        <v>1</v>
      </c>
      <c r="N445" s="42" t="s">
        <v>6</v>
      </c>
      <c r="O445" s="42" t="s">
        <v>677</v>
      </c>
      <c r="P445" s="42" t="s">
        <v>676</v>
      </c>
      <c r="Q445" s="42" t="s">
        <v>51</v>
      </c>
      <c r="R445" s="43">
        <v>0.23699999999999999</v>
      </c>
      <c r="T445" s="53">
        <v>4</v>
      </c>
      <c r="U445" s="75">
        <v>2014</v>
      </c>
      <c r="V445" s="54" t="s">
        <v>19</v>
      </c>
      <c r="W445" s="54" t="s">
        <v>606</v>
      </c>
      <c r="X445" s="54" t="s">
        <v>702</v>
      </c>
      <c r="Y445" s="55" t="str">
        <f t="shared" si="12"/>
        <v>42014冷房ビル用マルチ無し（一定速）</v>
      </c>
      <c r="Z445" s="56">
        <v>0.25</v>
      </c>
      <c r="AA445" s="56">
        <v>0.75</v>
      </c>
      <c r="AB445" s="57">
        <v>0.25</v>
      </c>
      <c r="AC445" s="57">
        <v>0.75</v>
      </c>
      <c r="AD445" s="31">
        <f>省エネ計算フォーマット【EHP】!$M$170/100</f>
        <v>0</v>
      </c>
      <c r="AE445" s="37">
        <f t="shared" si="13"/>
        <v>0.75</v>
      </c>
    </row>
    <row r="446" spans="13:31" ht="13.5" customHeight="1">
      <c r="M446" s="41">
        <v>1</v>
      </c>
      <c r="N446" s="42" t="s">
        <v>7</v>
      </c>
      <c r="O446" s="42" t="s">
        <v>677</v>
      </c>
      <c r="P446" s="42" t="s">
        <v>676</v>
      </c>
      <c r="Q446" s="42" t="s">
        <v>55</v>
      </c>
      <c r="R446" s="43">
        <v>0.23300000000000001</v>
      </c>
      <c r="T446" s="53">
        <v>4</v>
      </c>
      <c r="U446" s="75">
        <v>2014</v>
      </c>
      <c r="V446" s="54" t="s">
        <v>19</v>
      </c>
      <c r="W446" s="54" t="s">
        <v>607</v>
      </c>
      <c r="X446" s="54" t="s">
        <v>702</v>
      </c>
      <c r="Y446" s="55" t="str">
        <f t="shared" si="12"/>
        <v>42014冷房設備用無し（一定速）</v>
      </c>
      <c r="Z446" s="56">
        <v>0.25</v>
      </c>
      <c r="AA446" s="56">
        <v>0.75</v>
      </c>
      <c r="AB446" s="57">
        <v>0.25</v>
      </c>
      <c r="AC446" s="57">
        <v>0.75</v>
      </c>
      <c r="AD446" s="31">
        <f>省エネ計算フォーマット【EHP】!$M$170/100</f>
        <v>0</v>
      </c>
      <c r="AE446" s="37">
        <f t="shared" si="13"/>
        <v>0.75</v>
      </c>
    </row>
    <row r="447" spans="13:31" ht="13.5" customHeight="1">
      <c r="M447" s="41">
        <v>1</v>
      </c>
      <c r="N447" s="42" t="s">
        <v>8</v>
      </c>
      <c r="O447" s="42" t="s">
        <v>677</v>
      </c>
      <c r="P447" s="42" t="s">
        <v>676</v>
      </c>
      <c r="Q447" s="42" t="s">
        <v>59</v>
      </c>
      <c r="R447" s="43">
        <v>0.37</v>
      </c>
      <c r="T447" s="53">
        <v>4</v>
      </c>
      <c r="U447" s="75">
        <v>2014</v>
      </c>
      <c r="V447" s="54" t="s">
        <v>20</v>
      </c>
      <c r="W447" s="54" t="s">
        <v>612</v>
      </c>
      <c r="X447" s="54" t="s">
        <v>618</v>
      </c>
      <c r="Y447" s="55" t="str">
        <f t="shared" si="12"/>
        <v>42014暖房店舗用有り</v>
      </c>
      <c r="Z447" s="56">
        <v>-0.94</v>
      </c>
      <c r="AA447" s="56">
        <v>1.94</v>
      </c>
      <c r="AB447" s="57">
        <v>1.0853999999999999</v>
      </c>
      <c r="AC447" s="57">
        <v>1.4337</v>
      </c>
      <c r="AD447" s="31">
        <f>省エネ計算フォーマット【EHP】!$M$170/100</f>
        <v>0</v>
      </c>
      <c r="AE447" s="37">
        <f t="shared" si="13"/>
        <v>1.4330000000000001</v>
      </c>
    </row>
    <row r="448" spans="13:31">
      <c r="M448" s="41">
        <v>1</v>
      </c>
      <c r="N448" s="42" t="s">
        <v>9</v>
      </c>
      <c r="O448" s="42" t="s">
        <v>677</v>
      </c>
      <c r="P448" s="42" t="s">
        <v>676</v>
      </c>
      <c r="Q448" s="42" t="s">
        <v>63</v>
      </c>
      <c r="R448" s="43">
        <v>0.27800000000000002</v>
      </c>
      <c r="T448" s="53">
        <v>4</v>
      </c>
      <c r="U448" s="75">
        <v>2014</v>
      </c>
      <c r="V448" s="54" t="s">
        <v>20</v>
      </c>
      <c r="W448" s="54" t="s">
        <v>606</v>
      </c>
      <c r="X448" s="54" t="s">
        <v>618</v>
      </c>
      <c r="Y448" s="55" t="str">
        <f t="shared" si="12"/>
        <v>42014暖房ビル用マルチ有り</v>
      </c>
      <c r="Z448" s="56">
        <v>-0.96</v>
      </c>
      <c r="AA448" s="56">
        <v>1.96</v>
      </c>
      <c r="AB448" s="57">
        <v>1.0416000000000001</v>
      </c>
      <c r="AC448" s="57">
        <v>1.4596</v>
      </c>
      <c r="AD448" s="31">
        <f>省エネ計算フォーマット【EHP】!$M$170/100</f>
        <v>0</v>
      </c>
      <c r="AE448" s="37">
        <f t="shared" si="13"/>
        <v>1.4590000000000001</v>
      </c>
    </row>
    <row r="449" spans="13:31" ht="13.5" customHeight="1">
      <c r="M449" s="41">
        <v>1</v>
      </c>
      <c r="N449" s="42" t="s">
        <v>10</v>
      </c>
      <c r="O449" s="42" t="s">
        <v>677</v>
      </c>
      <c r="P449" s="42" t="s">
        <v>676</v>
      </c>
      <c r="Q449" s="42" t="s">
        <v>67</v>
      </c>
      <c r="R449" s="43">
        <v>0.56100000000000005</v>
      </c>
      <c r="T449" s="53">
        <v>4</v>
      </c>
      <c r="U449" s="75">
        <v>2014</v>
      </c>
      <c r="V449" s="54" t="s">
        <v>20</v>
      </c>
      <c r="W449" s="54" t="s">
        <v>607</v>
      </c>
      <c r="X449" s="54" t="s">
        <v>618</v>
      </c>
      <c r="Y449" s="55" t="str">
        <f t="shared" si="12"/>
        <v>42014暖房設備用有り</v>
      </c>
      <c r="Z449" s="56">
        <v>-0.36</v>
      </c>
      <c r="AA449" s="56">
        <v>1.36</v>
      </c>
      <c r="AB449" s="57">
        <v>1.0287999999999999</v>
      </c>
      <c r="AC449" s="57">
        <v>1.0127999999999999</v>
      </c>
      <c r="AD449" s="31">
        <f>省エネ計算フォーマット【EHP】!$M$170/100</f>
        <v>0</v>
      </c>
      <c r="AE449" s="37">
        <f t="shared" si="13"/>
        <v>1.012</v>
      </c>
    </row>
    <row r="450" spans="13:31" ht="13.5" customHeight="1">
      <c r="M450" s="41">
        <v>1</v>
      </c>
      <c r="N450" s="42" t="s">
        <v>11</v>
      </c>
      <c r="O450" s="42" t="s">
        <v>677</v>
      </c>
      <c r="P450" s="42" t="s">
        <v>676</v>
      </c>
      <c r="Q450" s="42" t="s">
        <v>71</v>
      </c>
      <c r="R450" s="43">
        <v>0.66600000000000004</v>
      </c>
      <c r="T450" s="53">
        <v>4</v>
      </c>
      <c r="U450" s="75">
        <v>2014</v>
      </c>
      <c r="V450" s="54" t="s">
        <v>20</v>
      </c>
      <c r="W450" s="54" t="s">
        <v>612</v>
      </c>
      <c r="X450" s="54" t="s">
        <v>702</v>
      </c>
      <c r="Y450" s="55" t="str">
        <f t="shared" si="12"/>
        <v>42014暖房店舗用無し（一定速）</v>
      </c>
      <c r="Z450" s="56">
        <v>0.25</v>
      </c>
      <c r="AA450" s="56">
        <v>0.75</v>
      </c>
      <c r="AB450" s="57">
        <v>0.25</v>
      </c>
      <c r="AC450" s="57">
        <v>0.75</v>
      </c>
      <c r="AD450" s="31">
        <f>省エネ計算フォーマット【EHP】!$M$170/100</f>
        <v>0</v>
      </c>
      <c r="AE450" s="37">
        <f t="shared" si="13"/>
        <v>0.75</v>
      </c>
    </row>
    <row r="451" spans="13:31" ht="13.5" customHeight="1">
      <c r="M451" s="41">
        <v>1</v>
      </c>
      <c r="N451" s="42" t="s">
        <v>12</v>
      </c>
      <c r="O451" s="42" t="s">
        <v>677</v>
      </c>
      <c r="P451" s="42" t="s">
        <v>676</v>
      </c>
      <c r="Q451" s="42" t="s">
        <v>75</v>
      </c>
      <c r="R451" s="43">
        <v>0.158</v>
      </c>
      <c r="T451" s="53">
        <v>4</v>
      </c>
      <c r="U451" s="75">
        <v>2014</v>
      </c>
      <c r="V451" s="54" t="s">
        <v>20</v>
      </c>
      <c r="W451" s="54" t="s">
        <v>606</v>
      </c>
      <c r="X451" s="54" t="s">
        <v>702</v>
      </c>
      <c r="Y451" s="55" t="str">
        <f t="shared" si="12"/>
        <v>42014暖房ビル用マルチ無し（一定速）</v>
      </c>
      <c r="Z451" s="56">
        <v>0.25</v>
      </c>
      <c r="AA451" s="56">
        <v>0.75</v>
      </c>
      <c r="AB451" s="57">
        <v>0.25</v>
      </c>
      <c r="AC451" s="57">
        <v>0.75</v>
      </c>
      <c r="AD451" s="31">
        <f>省エネ計算フォーマット【EHP】!$M$170/100</f>
        <v>0</v>
      </c>
      <c r="AE451" s="37">
        <f t="shared" si="13"/>
        <v>0.75</v>
      </c>
    </row>
    <row r="452" spans="13:31" ht="13.5" customHeight="1">
      <c r="M452" s="41">
        <v>2</v>
      </c>
      <c r="N452" s="42" t="s">
        <v>673</v>
      </c>
      <c r="O452" s="42" t="s">
        <v>677</v>
      </c>
      <c r="P452" s="42" t="s">
        <v>676</v>
      </c>
      <c r="Q452" s="42" t="s">
        <v>79</v>
      </c>
      <c r="R452" s="43">
        <v>0.193</v>
      </c>
      <c r="T452" s="53">
        <v>4</v>
      </c>
      <c r="U452" s="75">
        <v>2014</v>
      </c>
      <c r="V452" s="54" t="s">
        <v>20</v>
      </c>
      <c r="W452" s="54" t="s">
        <v>607</v>
      </c>
      <c r="X452" s="54" t="s">
        <v>702</v>
      </c>
      <c r="Y452" s="55" t="str">
        <f t="shared" si="12"/>
        <v>42014暖房設備用無し（一定速）</v>
      </c>
      <c r="Z452" s="56">
        <v>0.25</v>
      </c>
      <c r="AA452" s="56">
        <v>0.75</v>
      </c>
      <c r="AB452" s="57">
        <v>0.25</v>
      </c>
      <c r="AC452" s="57">
        <v>0.75</v>
      </c>
      <c r="AD452" s="31">
        <f>省エネ計算フォーマット【EHP】!$M$170/100</f>
        <v>0</v>
      </c>
      <c r="AE452" s="37">
        <f t="shared" si="13"/>
        <v>0.75</v>
      </c>
    </row>
    <row r="453" spans="13:31" ht="13.5" customHeight="1">
      <c r="M453" s="41">
        <v>2</v>
      </c>
      <c r="N453" s="42" t="s">
        <v>2</v>
      </c>
      <c r="O453" s="42" t="s">
        <v>677</v>
      </c>
      <c r="P453" s="42" t="s">
        <v>676</v>
      </c>
      <c r="Q453" s="42" t="s">
        <v>83</v>
      </c>
      <c r="R453" s="43">
        <v>0.22900000000000001</v>
      </c>
      <c r="T453" s="25">
        <v>4</v>
      </c>
      <c r="U453" s="50">
        <v>2015</v>
      </c>
      <c r="V453" s="41" t="s">
        <v>19</v>
      </c>
      <c r="W453" s="41" t="s">
        <v>612</v>
      </c>
      <c r="X453" s="41" t="s">
        <v>618</v>
      </c>
      <c r="Y453" s="28" t="str">
        <f t="shared" si="12"/>
        <v>42015冷房店舗用有り</v>
      </c>
      <c r="Z453" s="71">
        <v>-1.38</v>
      </c>
      <c r="AA453" s="71">
        <v>2.38</v>
      </c>
      <c r="AB453" s="72">
        <v>1.0581</v>
      </c>
      <c r="AC453" s="72">
        <v>1.7705</v>
      </c>
      <c r="AD453" s="31">
        <f>省エネ計算フォーマット【EHP】!$M$170/100</f>
        <v>0</v>
      </c>
      <c r="AE453" s="32">
        <f t="shared" si="13"/>
        <v>1.77</v>
      </c>
    </row>
    <row r="454" spans="13:31">
      <c r="M454" s="41">
        <v>2</v>
      </c>
      <c r="N454" s="42" t="s">
        <v>3</v>
      </c>
      <c r="O454" s="42" t="s">
        <v>677</v>
      </c>
      <c r="P454" s="42" t="s">
        <v>676</v>
      </c>
      <c r="Q454" s="42" t="s">
        <v>87</v>
      </c>
      <c r="R454" s="43">
        <v>0.254</v>
      </c>
      <c r="T454" s="25">
        <v>4</v>
      </c>
      <c r="U454" s="50">
        <v>2015</v>
      </c>
      <c r="V454" s="41" t="s">
        <v>19</v>
      </c>
      <c r="W454" s="41" t="s">
        <v>606</v>
      </c>
      <c r="X454" s="41" t="s">
        <v>618</v>
      </c>
      <c r="Y454" s="28" t="str">
        <f t="shared" si="12"/>
        <v>42015冷房ビル用マルチ有り</v>
      </c>
      <c r="Z454" s="51">
        <v>-1.5740000000000001</v>
      </c>
      <c r="AA454" s="51">
        <v>2.5739999999999998</v>
      </c>
      <c r="AB454" s="52">
        <v>1.0751999999999999</v>
      </c>
      <c r="AC454" s="52">
        <v>1.9117</v>
      </c>
      <c r="AD454" s="31">
        <f>省エネ計算フォーマット【EHP】!$M$170/100</f>
        <v>0</v>
      </c>
      <c r="AE454" s="32">
        <f t="shared" si="13"/>
        <v>1.911</v>
      </c>
    </row>
    <row r="455" spans="13:31" ht="13.5" customHeight="1">
      <c r="M455" s="41">
        <v>2</v>
      </c>
      <c r="N455" s="42" t="s">
        <v>4</v>
      </c>
      <c r="O455" s="42" t="s">
        <v>677</v>
      </c>
      <c r="P455" s="42" t="s">
        <v>676</v>
      </c>
      <c r="Q455" s="42" t="s">
        <v>91</v>
      </c>
      <c r="R455" s="43">
        <v>0.36699999999999999</v>
      </c>
      <c r="T455" s="25">
        <v>4</v>
      </c>
      <c r="U455" s="50">
        <v>2015</v>
      </c>
      <c r="V455" s="41" t="s">
        <v>19</v>
      </c>
      <c r="W455" s="41" t="s">
        <v>607</v>
      </c>
      <c r="X455" s="41" t="s">
        <v>618</v>
      </c>
      <c r="Y455" s="28" t="str">
        <f t="shared" si="12"/>
        <v>42015冷房設備用有り</v>
      </c>
      <c r="Z455" s="51">
        <v>-0.62</v>
      </c>
      <c r="AA455" s="51">
        <v>1.62</v>
      </c>
      <c r="AB455" s="52">
        <v>1.0472999999999999</v>
      </c>
      <c r="AC455" s="52">
        <v>1.2032</v>
      </c>
      <c r="AD455" s="31">
        <f>省エネ計算フォーマット【EHP】!$M$170/100</f>
        <v>0</v>
      </c>
      <c r="AE455" s="32">
        <f t="shared" si="13"/>
        <v>1.2030000000000001</v>
      </c>
    </row>
    <row r="456" spans="13:31" ht="13.5" customHeight="1">
      <c r="M456" s="41">
        <v>2</v>
      </c>
      <c r="N456" s="42" t="s">
        <v>5</v>
      </c>
      <c r="O456" s="42" t="s">
        <v>677</v>
      </c>
      <c r="P456" s="42" t="s">
        <v>676</v>
      </c>
      <c r="Q456" s="42" t="s">
        <v>95</v>
      </c>
      <c r="R456" s="43">
        <v>0.224</v>
      </c>
      <c r="T456" s="25">
        <v>4</v>
      </c>
      <c r="U456" s="50">
        <v>2015</v>
      </c>
      <c r="V456" s="41" t="s">
        <v>19</v>
      </c>
      <c r="W456" s="41" t="s">
        <v>612</v>
      </c>
      <c r="X456" s="41" t="s">
        <v>702</v>
      </c>
      <c r="Y456" s="28" t="str">
        <f t="shared" si="12"/>
        <v>42015冷房店舗用無し（一定速）</v>
      </c>
      <c r="Z456" s="51">
        <v>0.25</v>
      </c>
      <c r="AA456" s="51">
        <v>0.75</v>
      </c>
      <c r="AB456" s="52">
        <v>0.25</v>
      </c>
      <c r="AC456" s="52">
        <v>0.75</v>
      </c>
      <c r="AD456" s="31">
        <f>省エネ計算フォーマット【EHP】!$M$170/100</f>
        <v>0</v>
      </c>
      <c r="AE456" s="32">
        <f t="shared" si="13"/>
        <v>0.75</v>
      </c>
    </row>
    <row r="457" spans="13:31" ht="13.5" customHeight="1">
      <c r="M457" s="41">
        <v>2</v>
      </c>
      <c r="N457" s="42" t="s">
        <v>6</v>
      </c>
      <c r="O457" s="42" t="s">
        <v>677</v>
      </c>
      <c r="P457" s="42" t="s">
        <v>676</v>
      </c>
      <c r="Q457" s="42" t="s">
        <v>99</v>
      </c>
      <c r="R457" s="43">
        <v>0.23499999999999999</v>
      </c>
      <c r="T457" s="25">
        <v>4</v>
      </c>
      <c r="U457" s="50">
        <v>2015</v>
      </c>
      <c r="V457" s="41" t="s">
        <v>19</v>
      </c>
      <c r="W457" s="41" t="s">
        <v>606</v>
      </c>
      <c r="X457" s="41" t="s">
        <v>702</v>
      </c>
      <c r="Y457" s="28" t="str">
        <f t="shared" si="12"/>
        <v>42015冷房ビル用マルチ無し（一定速）</v>
      </c>
      <c r="Z457" s="51">
        <v>0.25</v>
      </c>
      <c r="AA457" s="51">
        <v>0.75</v>
      </c>
      <c r="AB457" s="52">
        <v>0.25</v>
      </c>
      <c r="AC457" s="52">
        <v>0.75</v>
      </c>
      <c r="AD457" s="31">
        <f>省エネ計算フォーマット【EHP】!$M$170/100</f>
        <v>0</v>
      </c>
      <c r="AE457" s="32">
        <f t="shared" si="13"/>
        <v>0.75</v>
      </c>
    </row>
    <row r="458" spans="13:31" ht="13.5" customHeight="1">
      <c r="M458" s="41">
        <v>2</v>
      </c>
      <c r="N458" s="42" t="s">
        <v>7</v>
      </c>
      <c r="O458" s="42" t="s">
        <v>677</v>
      </c>
      <c r="P458" s="42" t="s">
        <v>676</v>
      </c>
      <c r="Q458" s="42" t="s">
        <v>103</v>
      </c>
      <c r="R458" s="43">
        <v>0.21</v>
      </c>
      <c r="T458" s="25">
        <v>4</v>
      </c>
      <c r="U458" s="50">
        <v>2015</v>
      </c>
      <c r="V458" s="41" t="s">
        <v>19</v>
      </c>
      <c r="W458" s="41" t="s">
        <v>607</v>
      </c>
      <c r="X458" s="41" t="s">
        <v>702</v>
      </c>
      <c r="Y458" s="28" t="str">
        <f t="shared" ref="Y458:Y521" si="14">T458&amp;U458&amp;V458&amp;W458&amp;X458</f>
        <v>42015冷房設備用無し（一定速）</v>
      </c>
      <c r="Z458" s="51">
        <v>0.25</v>
      </c>
      <c r="AA458" s="51">
        <v>0.75</v>
      </c>
      <c r="AB458" s="52">
        <v>0.25</v>
      </c>
      <c r="AC458" s="52">
        <v>0.75</v>
      </c>
      <c r="AD458" s="31">
        <f>省エネ計算フォーマット【EHP】!$M$170/100</f>
        <v>0</v>
      </c>
      <c r="AE458" s="32">
        <f t="shared" si="13"/>
        <v>0.75</v>
      </c>
    </row>
    <row r="459" spans="13:31" ht="13.5" customHeight="1">
      <c r="M459" s="41">
        <v>2</v>
      </c>
      <c r="N459" s="42" t="s">
        <v>8</v>
      </c>
      <c r="O459" s="42" t="s">
        <v>677</v>
      </c>
      <c r="P459" s="42" t="s">
        <v>676</v>
      </c>
      <c r="Q459" s="42" t="s">
        <v>107</v>
      </c>
      <c r="R459" s="43">
        <v>0.35899999999999999</v>
      </c>
      <c r="T459" s="25">
        <v>4</v>
      </c>
      <c r="U459" s="50">
        <v>2015</v>
      </c>
      <c r="V459" s="41" t="s">
        <v>20</v>
      </c>
      <c r="W459" s="41" t="s">
        <v>612</v>
      </c>
      <c r="X459" s="41" t="s">
        <v>618</v>
      </c>
      <c r="Y459" s="28" t="str">
        <f t="shared" si="14"/>
        <v>42015暖房店舗用有り</v>
      </c>
      <c r="Z459" s="51">
        <v>-0.97</v>
      </c>
      <c r="AA459" s="51">
        <v>1.97</v>
      </c>
      <c r="AB459" s="52">
        <v>1.0867</v>
      </c>
      <c r="AC459" s="52">
        <v>1.4558</v>
      </c>
      <c r="AD459" s="31">
        <f>省エネ計算フォーマット【EHP】!$M$170/100</f>
        <v>0</v>
      </c>
      <c r="AE459" s="32">
        <f t="shared" si="13"/>
        <v>1.4550000000000001</v>
      </c>
    </row>
    <row r="460" spans="13:31">
      <c r="M460" s="41">
        <v>2</v>
      </c>
      <c r="N460" s="42" t="s">
        <v>9</v>
      </c>
      <c r="O460" s="42" t="s">
        <v>677</v>
      </c>
      <c r="P460" s="42" t="s">
        <v>676</v>
      </c>
      <c r="Q460" s="42" t="s">
        <v>111</v>
      </c>
      <c r="R460" s="43">
        <v>0.25</v>
      </c>
      <c r="T460" s="25">
        <v>4</v>
      </c>
      <c r="U460" s="50">
        <v>2015</v>
      </c>
      <c r="V460" s="41" t="s">
        <v>20</v>
      </c>
      <c r="W460" s="41" t="s">
        <v>606</v>
      </c>
      <c r="X460" s="41" t="s">
        <v>618</v>
      </c>
      <c r="Y460" s="28" t="str">
        <f t="shared" si="14"/>
        <v>42015暖房ビル用マルチ有り</v>
      </c>
      <c r="Z460" s="51">
        <v>-0.876</v>
      </c>
      <c r="AA460" s="51">
        <v>1.8759999999999999</v>
      </c>
      <c r="AB460" s="52">
        <v>1.0398000000000001</v>
      </c>
      <c r="AC460" s="52">
        <v>1.3971</v>
      </c>
      <c r="AD460" s="31">
        <f>省エネ計算フォーマット【EHP】!$M$170/100</f>
        <v>0</v>
      </c>
      <c r="AE460" s="32">
        <f t="shared" ref="AE460:AE523" si="15">ROUNDDOWN(IF(AD460&gt;=0.25,Z460*AD460+AA460,AB460*AD460+AC460),3)</f>
        <v>1.397</v>
      </c>
    </row>
    <row r="461" spans="13:31" ht="13.5" customHeight="1">
      <c r="M461" s="41">
        <v>2</v>
      </c>
      <c r="N461" s="42" t="s">
        <v>10</v>
      </c>
      <c r="O461" s="42" t="s">
        <v>677</v>
      </c>
      <c r="P461" s="42" t="s">
        <v>676</v>
      </c>
      <c r="Q461" s="42" t="s">
        <v>115</v>
      </c>
      <c r="R461" s="43">
        <v>0.51700000000000002</v>
      </c>
      <c r="T461" s="25">
        <v>4</v>
      </c>
      <c r="U461" s="50">
        <v>2015</v>
      </c>
      <c r="V461" s="41" t="s">
        <v>20</v>
      </c>
      <c r="W461" s="41" t="s">
        <v>607</v>
      </c>
      <c r="X461" s="41" t="s">
        <v>618</v>
      </c>
      <c r="Y461" s="28" t="str">
        <f t="shared" si="14"/>
        <v>42015暖房設備用有り</v>
      </c>
      <c r="Z461" s="51">
        <v>-0.59799999999999998</v>
      </c>
      <c r="AA461" s="51">
        <v>1.5980000000000001</v>
      </c>
      <c r="AB461" s="52">
        <v>1.0339</v>
      </c>
      <c r="AC461" s="52">
        <v>1.19</v>
      </c>
      <c r="AD461" s="31">
        <f>省エネ計算フォーマット【EHP】!$M$170/100</f>
        <v>0</v>
      </c>
      <c r="AE461" s="32">
        <f t="shared" si="15"/>
        <v>1.19</v>
      </c>
    </row>
    <row r="462" spans="13:31" ht="13.5" customHeight="1">
      <c r="M462" s="41">
        <v>2</v>
      </c>
      <c r="N462" s="42" t="s">
        <v>11</v>
      </c>
      <c r="O462" s="42" t="s">
        <v>677</v>
      </c>
      <c r="P462" s="42" t="s">
        <v>676</v>
      </c>
      <c r="Q462" s="42" t="s">
        <v>119</v>
      </c>
      <c r="R462" s="43">
        <v>0.627</v>
      </c>
      <c r="T462" s="25">
        <v>4</v>
      </c>
      <c r="U462" s="50">
        <v>2015</v>
      </c>
      <c r="V462" s="41" t="s">
        <v>20</v>
      </c>
      <c r="W462" s="41" t="s">
        <v>612</v>
      </c>
      <c r="X462" s="41" t="s">
        <v>702</v>
      </c>
      <c r="Y462" s="28" t="str">
        <f t="shared" si="14"/>
        <v>42015暖房店舗用無し（一定速）</v>
      </c>
      <c r="Z462" s="51">
        <v>0.25</v>
      </c>
      <c r="AA462" s="51">
        <v>0.75</v>
      </c>
      <c r="AB462" s="52">
        <v>0.25</v>
      </c>
      <c r="AC462" s="52">
        <v>0.75</v>
      </c>
      <c r="AD462" s="31">
        <f>省エネ計算フォーマット【EHP】!$M$170/100</f>
        <v>0</v>
      </c>
      <c r="AE462" s="32">
        <f t="shared" si="15"/>
        <v>0.75</v>
      </c>
    </row>
    <row r="463" spans="13:31" ht="13.5" customHeight="1">
      <c r="M463" s="41">
        <v>2</v>
      </c>
      <c r="N463" s="42" t="s">
        <v>12</v>
      </c>
      <c r="O463" s="42" t="s">
        <v>677</v>
      </c>
      <c r="P463" s="42" t="s">
        <v>676</v>
      </c>
      <c r="Q463" s="42" t="s">
        <v>123</v>
      </c>
      <c r="R463" s="43">
        <v>0.11899999999999999</v>
      </c>
      <c r="T463" s="25">
        <v>4</v>
      </c>
      <c r="U463" s="50">
        <v>2015</v>
      </c>
      <c r="V463" s="41" t="s">
        <v>20</v>
      </c>
      <c r="W463" s="41" t="s">
        <v>606</v>
      </c>
      <c r="X463" s="41" t="s">
        <v>702</v>
      </c>
      <c r="Y463" s="28" t="str">
        <f t="shared" si="14"/>
        <v>42015暖房ビル用マルチ無し（一定速）</v>
      </c>
      <c r="Z463" s="51">
        <v>0.25</v>
      </c>
      <c r="AA463" s="51">
        <v>0.75</v>
      </c>
      <c r="AB463" s="52">
        <v>0.25</v>
      </c>
      <c r="AC463" s="52">
        <v>0.75</v>
      </c>
      <c r="AD463" s="31">
        <f>省エネ計算フォーマット【EHP】!$M$170/100</f>
        <v>0</v>
      </c>
      <c r="AE463" s="32">
        <f t="shared" si="15"/>
        <v>0.75</v>
      </c>
    </row>
    <row r="464" spans="13:31" ht="13.5" customHeight="1">
      <c r="M464" s="41">
        <v>3</v>
      </c>
      <c r="N464" s="42" t="s">
        <v>673</v>
      </c>
      <c r="O464" s="42" t="s">
        <v>677</v>
      </c>
      <c r="P464" s="42" t="s">
        <v>676</v>
      </c>
      <c r="Q464" s="42" t="s">
        <v>127</v>
      </c>
      <c r="R464" s="43">
        <v>0.14599999999999999</v>
      </c>
      <c r="T464" s="25">
        <v>4</v>
      </c>
      <c r="U464" s="50">
        <v>2015</v>
      </c>
      <c r="V464" s="41" t="s">
        <v>20</v>
      </c>
      <c r="W464" s="41" t="s">
        <v>607</v>
      </c>
      <c r="X464" s="41" t="s">
        <v>702</v>
      </c>
      <c r="Y464" s="28" t="str">
        <f t="shared" si="14"/>
        <v>42015暖房設備用無し（一定速）</v>
      </c>
      <c r="Z464" s="51">
        <v>0.25</v>
      </c>
      <c r="AA464" s="51">
        <v>0.75</v>
      </c>
      <c r="AB464" s="52">
        <v>0.25</v>
      </c>
      <c r="AC464" s="52">
        <v>0.75</v>
      </c>
      <c r="AD464" s="31">
        <f>省エネ計算フォーマット【EHP】!$M$170/100</f>
        <v>0</v>
      </c>
      <c r="AE464" s="32">
        <f t="shared" si="15"/>
        <v>0.75</v>
      </c>
    </row>
    <row r="465" spans="13:31" ht="13.5" customHeight="1">
      <c r="M465" s="41">
        <v>3</v>
      </c>
      <c r="N465" s="42" t="s">
        <v>2</v>
      </c>
      <c r="O465" s="42" t="s">
        <v>677</v>
      </c>
      <c r="P465" s="42" t="s">
        <v>676</v>
      </c>
      <c r="Q465" s="42" t="s">
        <v>131</v>
      </c>
      <c r="R465" s="43">
        <v>0.123</v>
      </c>
      <c r="T465" s="25">
        <v>4</v>
      </c>
      <c r="U465" s="50">
        <v>2020</v>
      </c>
      <c r="V465" s="41" t="s">
        <v>613</v>
      </c>
      <c r="W465" s="41" t="s">
        <v>612</v>
      </c>
      <c r="X465" s="41" t="s">
        <v>618</v>
      </c>
      <c r="Y465" s="28" t="str">
        <f t="shared" si="14"/>
        <v>42020冷房店舗用有り</v>
      </c>
      <c r="Z465" s="51">
        <v>-1.38</v>
      </c>
      <c r="AA465" s="51">
        <v>2.38</v>
      </c>
      <c r="AB465" s="52">
        <v>1.0581</v>
      </c>
      <c r="AC465" s="52">
        <v>1.7705</v>
      </c>
      <c r="AD465" s="31">
        <f>省エネ計算フォーマット【EHP】!$M$170/100</f>
        <v>0</v>
      </c>
      <c r="AE465" s="32">
        <f t="shared" si="15"/>
        <v>1.77</v>
      </c>
    </row>
    <row r="466" spans="13:31">
      <c r="M466" s="41">
        <v>3</v>
      </c>
      <c r="N466" s="42" t="s">
        <v>3</v>
      </c>
      <c r="O466" s="42" t="s">
        <v>677</v>
      </c>
      <c r="P466" s="42" t="s">
        <v>676</v>
      </c>
      <c r="Q466" s="42" t="s">
        <v>135</v>
      </c>
      <c r="R466" s="43">
        <v>0.15</v>
      </c>
      <c r="T466" s="25">
        <v>4</v>
      </c>
      <c r="U466" s="26">
        <v>2020</v>
      </c>
      <c r="V466" s="27" t="s">
        <v>613</v>
      </c>
      <c r="W466" s="27" t="s">
        <v>606</v>
      </c>
      <c r="X466" s="27" t="s">
        <v>618</v>
      </c>
      <c r="Y466" s="28" t="str">
        <f t="shared" si="14"/>
        <v>42020冷房ビル用マルチ有り</v>
      </c>
      <c r="Z466" s="51">
        <v>-1.68</v>
      </c>
      <c r="AA466" s="51">
        <v>2.68</v>
      </c>
      <c r="AB466" s="52">
        <v>1.0788</v>
      </c>
      <c r="AC466" s="52">
        <v>2.0053000000000001</v>
      </c>
      <c r="AD466" s="31">
        <f>省エネ計算フォーマット【EHP】!$M$170/100</f>
        <v>0</v>
      </c>
      <c r="AE466" s="32">
        <f t="shared" si="15"/>
        <v>2.0049999999999999</v>
      </c>
    </row>
    <row r="467" spans="13:31" ht="13.5" customHeight="1">
      <c r="M467" s="41">
        <v>3</v>
      </c>
      <c r="N467" s="42" t="s">
        <v>4</v>
      </c>
      <c r="O467" s="42" t="s">
        <v>677</v>
      </c>
      <c r="P467" s="42" t="s">
        <v>676</v>
      </c>
      <c r="Q467" s="42" t="s">
        <v>139</v>
      </c>
      <c r="R467" s="43">
        <v>0.28999999999999998</v>
      </c>
      <c r="T467" s="25">
        <v>4</v>
      </c>
      <c r="U467" s="26">
        <v>2020</v>
      </c>
      <c r="V467" s="27" t="s">
        <v>613</v>
      </c>
      <c r="W467" s="27" t="s">
        <v>607</v>
      </c>
      <c r="X467" s="27" t="s">
        <v>618</v>
      </c>
      <c r="Y467" s="28" t="str">
        <f t="shared" si="14"/>
        <v>42020冷房設備用有り</v>
      </c>
      <c r="Z467" s="51">
        <v>-0.62</v>
      </c>
      <c r="AA467" s="51">
        <v>1.62</v>
      </c>
      <c r="AB467" s="52">
        <v>1.0472999999999999</v>
      </c>
      <c r="AC467" s="52">
        <v>1.2032</v>
      </c>
      <c r="AD467" s="31">
        <f>省エネ計算フォーマット【EHP】!$M$170/100</f>
        <v>0</v>
      </c>
      <c r="AE467" s="32">
        <f t="shared" si="15"/>
        <v>1.2030000000000001</v>
      </c>
    </row>
    <row r="468" spans="13:31" ht="13.5" customHeight="1">
      <c r="M468" s="41">
        <v>3</v>
      </c>
      <c r="N468" s="42" t="s">
        <v>5</v>
      </c>
      <c r="O468" s="42" t="s">
        <v>677</v>
      </c>
      <c r="P468" s="42" t="s">
        <v>676</v>
      </c>
      <c r="Q468" s="42" t="s">
        <v>143</v>
      </c>
      <c r="R468" s="43">
        <v>0.14299999999999999</v>
      </c>
      <c r="T468" s="25">
        <v>4</v>
      </c>
      <c r="U468" s="26">
        <v>2020</v>
      </c>
      <c r="V468" s="27" t="s">
        <v>613</v>
      </c>
      <c r="W468" s="27" t="s">
        <v>612</v>
      </c>
      <c r="X468" s="27" t="s">
        <v>702</v>
      </c>
      <c r="Y468" s="28" t="str">
        <f t="shared" si="14"/>
        <v>42020冷房店舗用無し（一定速）</v>
      </c>
      <c r="Z468" s="51">
        <v>0.25</v>
      </c>
      <c r="AA468" s="51">
        <v>0.75</v>
      </c>
      <c r="AB468" s="52">
        <v>0.25</v>
      </c>
      <c r="AC468" s="52">
        <v>0.75</v>
      </c>
      <c r="AD468" s="31">
        <f>省エネ計算フォーマット【EHP】!$M$170/100</f>
        <v>0</v>
      </c>
      <c r="AE468" s="32">
        <f t="shared" si="15"/>
        <v>0.75</v>
      </c>
    </row>
    <row r="469" spans="13:31" ht="13.5" customHeight="1">
      <c r="M469" s="41">
        <v>3</v>
      </c>
      <c r="N469" s="42" t="s">
        <v>6</v>
      </c>
      <c r="O469" s="42" t="s">
        <v>677</v>
      </c>
      <c r="P469" s="42" t="s">
        <v>676</v>
      </c>
      <c r="Q469" s="42" t="s">
        <v>147</v>
      </c>
      <c r="R469" s="43">
        <v>0.14199999999999999</v>
      </c>
      <c r="T469" s="25">
        <v>4</v>
      </c>
      <c r="U469" s="26">
        <v>2020</v>
      </c>
      <c r="V469" s="27" t="s">
        <v>613</v>
      </c>
      <c r="W469" s="27" t="s">
        <v>606</v>
      </c>
      <c r="X469" s="27" t="s">
        <v>702</v>
      </c>
      <c r="Y469" s="28" t="str">
        <f t="shared" si="14"/>
        <v>42020冷房ビル用マルチ無し（一定速）</v>
      </c>
      <c r="Z469" s="51">
        <v>0.25</v>
      </c>
      <c r="AA469" s="51">
        <v>0.75</v>
      </c>
      <c r="AB469" s="52">
        <v>0.25</v>
      </c>
      <c r="AC469" s="52">
        <v>0.75</v>
      </c>
      <c r="AD469" s="31">
        <f>省エネ計算フォーマット【EHP】!$M$170/100</f>
        <v>0</v>
      </c>
      <c r="AE469" s="32">
        <f t="shared" si="15"/>
        <v>0.75</v>
      </c>
    </row>
    <row r="470" spans="13:31" ht="13.5" customHeight="1">
      <c r="M470" s="41">
        <v>3</v>
      </c>
      <c r="N470" s="42" t="s">
        <v>7</v>
      </c>
      <c r="O470" s="42" t="s">
        <v>677</v>
      </c>
      <c r="P470" s="42" t="s">
        <v>676</v>
      </c>
      <c r="Q470" s="42" t="s">
        <v>151</v>
      </c>
      <c r="R470" s="43">
        <v>0.13</v>
      </c>
      <c r="T470" s="25">
        <v>4</v>
      </c>
      <c r="U470" s="26">
        <v>2020</v>
      </c>
      <c r="V470" s="27" t="s">
        <v>613</v>
      </c>
      <c r="W470" s="27" t="s">
        <v>607</v>
      </c>
      <c r="X470" s="27" t="s">
        <v>702</v>
      </c>
      <c r="Y470" s="28" t="str">
        <f t="shared" si="14"/>
        <v>42020冷房設備用無し（一定速）</v>
      </c>
      <c r="Z470" s="51">
        <v>0.25</v>
      </c>
      <c r="AA470" s="51">
        <v>0.75</v>
      </c>
      <c r="AB470" s="52">
        <v>0.25</v>
      </c>
      <c r="AC470" s="52">
        <v>0.75</v>
      </c>
      <c r="AD470" s="31">
        <f>省エネ計算フォーマット【EHP】!$M$170/100</f>
        <v>0</v>
      </c>
      <c r="AE470" s="32">
        <f t="shared" si="15"/>
        <v>0.75</v>
      </c>
    </row>
    <row r="471" spans="13:31" ht="13.5" customHeight="1">
      <c r="M471" s="41">
        <v>3</v>
      </c>
      <c r="N471" s="42" t="s">
        <v>8</v>
      </c>
      <c r="O471" s="42" t="s">
        <v>677</v>
      </c>
      <c r="P471" s="42" t="s">
        <v>676</v>
      </c>
      <c r="Q471" s="42" t="s">
        <v>155</v>
      </c>
      <c r="R471" s="43">
        <v>0.22</v>
      </c>
      <c r="T471" s="25">
        <v>4</v>
      </c>
      <c r="U471" s="26">
        <v>2020</v>
      </c>
      <c r="V471" s="27" t="s">
        <v>614</v>
      </c>
      <c r="W471" s="27" t="s">
        <v>612</v>
      </c>
      <c r="X471" s="27" t="s">
        <v>618</v>
      </c>
      <c r="Y471" s="28" t="str">
        <f t="shared" si="14"/>
        <v>42020暖房店舗用有り</v>
      </c>
      <c r="Z471" s="51">
        <v>-0.96</v>
      </c>
      <c r="AA471" s="51">
        <v>1.96</v>
      </c>
      <c r="AB471" s="52">
        <v>1.0862000000000001</v>
      </c>
      <c r="AC471" s="52">
        <v>1.4483999999999999</v>
      </c>
      <c r="AD471" s="31">
        <f>省エネ計算フォーマット【EHP】!$M$170/100</f>
        <v>0</v>
      </c>
      <c r="AE471" s="32">
        <f t="shared" si="15"/>
        <v>1.448</v>
      </c>
    </row>
    <row r="472" spans="13:31">
      <c r="M472" s="41">
        <v>3</v>
      </c>
      <c r="N472" s="42" t="s">
        <v>9</v>
      </c>
      <c r="O472" s="42" t="s">
        <v>677</v>
      </c>
      <c r="P472" s="42" t="s">
        <v>676</v>
      </c>
      <c r="Q472" s="42" t="s">
        <v>159</v>
      </c>
      <c r="R472" s="43">
        <v>0.20100000000000001</v>
      </c>
      <c r="T472" s="25">
        <v>4</v>
      </c>
      <c r="U472" s="26">
        <v>2020</v>
      </c>
      <c r="V472" s="27" t="s">
        <v>614</v>
      </c>
      <c r="W472" s="27" t="s">
        <v>606</v>
      </c>
      <c r="X472" s="27" t="s">
        <v>618</v>
      </c>
      <c r="Y472" s="28" t="str">
        <f t="shared" si="14"/>
        <v>42020暖房ビル用マルチ有り</v>
      </c>
      <c r="Z472" s="51">
        <v>-1.1000000000000001</v>
      </c>
      <c r="AA472" s="51">
        <v>2.1</v>
      </c>
      <c r="AB472" s="52">
        <v>1.0416000000000001</v>
      </c>
      <c r="AC472" s="52">
        <v>1.4596</v>
      </c>
      <c r="AD472" s="31">
        <f>省エネ計算フォーマット【EHP】!$M$170/100</f>
        <v>0</v>
      </c>
      <c r="AE472" s="32">
        <f t="shared" si="15"/>
        <v>1.4590000000000001</v>
      </c>
    </row>
    <row r="473" spans="13:31" ht="13.5" customHeight="1">
      <c r="M473" s="41">
        <v>3</v>
      </c>
      <c r="N473" s="42" t="s">
        <v>10</v>
      </c>
      <c r="O473" s="42" t="s">
        <v>677</v>
      </c>
      <c r="P473" s="42" t="s">
        <v>676</v>
      </c>
      <c r="Q473" s="42" t="s">
        <v>163</v>
      </c>
      <c r="R473" s="43">
        <v>0.36099999999999999</v>
      </c>
      <c r="T473" s="25">
        <v>4</v>
      </c>
      <c r="U473" s="26">
        <v>2020</v>
      </c>
      <c r="V473" s="27" t="s">
        <v>614</v>
      </c>
      <c r="W473" s="27" t="s">
        <v>607</v>
      </c>
      <c r="X473" s="27" t="s">
        <v>618</v>
      </c>
      <c r="Y473" s="28" t="str">
        <f t="shared" si="14"/>
        <v>42020暖房設備用有り</v>
      </c>
      <c r="Z473" s="51">
        <v>-0.46</v>
      </c>
      <c r="AA473" s="51">
        <v>1.46</v>
      </c>
      <c r="AB473" s="52">
        <v>0.94</v>
      </c>
      <c r="AC473" s="52">
        <v>1.1100000000000001</v>
      </c>
      <c r="AD473" s="31">
        <f>省エネ計算フォーマット【EHP】!$M$170/100</f>
        <v>0</v>
      </c>
      <c r="AE473" s="32">
        <f t="shared" si="15"/>
        <v>1.1100000000000001</v>
      </c>
    </row>
    <row r="474" spans="13:31" ht="13.5" customHeight="1">
      <c r="M474" s="41">
        <v>3</v>
      </c>
      <c r="N474" s="42" t="s">
        <v>11</v>
      </c>
      <c r="O474" s="42" t="s">
        <v>677</v>
      </c>
      <c r="P474" s="42" t="s">
        <v>676</v>
      </c>
      <c r="Q474" s="42" t="s">
        <v>167</v>
      </c>
      <c r="R474" s="43">
        <v>0.48299999999999998</v>
      </c>
      <c r="T474" s="25">
        <v>4</v>
      </c>
      <c r="U474" s="26">
        <v>2020</v>
      </c>
      <c r="V474" s="27" t="s">
        <v>614</v>
      </c>
      <c r="W474" s="27" t="s">
        <v>612</v>
      </c>
      <c r="X474" s="27" t="s">
        <v>702</v>
      </c>
      <c r="Y474" s="28" t="str">
        <f t="shared" si="14"/>
        <v>42020暖房店舗用無し（一定速）</v>
      </c>
      <c r="Z474" s="51">
        <v>0.25</v>
      </c>
      <c r="AA474" s="51">
        <v>0.75</v>
      </c>
      <c r="AB474" s="52">
        <v>0.25</v>
      </c>
      <c r="AC474" s="52">
        <v>0.75</v>
      </c>
      <c r="AD474" s="31">
        <f>省エネ計算フォーマット【EHP】!$M$170/100</f>
        <v>0</v>
      </c>
      <c r="AE474" s="32">
        <f t="shared" si="15"/>
        <v>0.75</v>
      </c>
    </row>
    <row r="475" spans="13:31" ht="13.5" customHeight="1">
      <c r="M475" s="41">
        <v>3</v>
      </c>
      <c r="N475" s="42" t="s">
        <v>12</v>
      </c>
      <c r="O475" s="42" t="s">
        <v>677</v>
      </c>
      <c r="P475" s="42" t="s">
        <v>676</v>
      </c>
      <c r="Q475" s="42" t="s">
        <v>171</v>
      </c>
      <c r="R475" s="43">
        <v>7.9000000000000001E-2</v>
      </c>
      <c r="T475" s="25">
        <v>4</v>
      </c>
      <c r="U475" s="26">
        <v>2020</v>
      </c>
      <c r="V475" s="27" t="s">
        <v>614</v>
      </c>
      <c r="W475" s="27" t="s">
        <v>606</v>
      </c>
      <c r="X475" s="27" t="s">
        <v>702</v>
      </c>
      <c r="Y475" s="28" t="str">
        <f t="shared" si="14"/>
        <v>42020暖房ビル用マルチ無し（一定速）</v>
      </c>
      <c r="Z475" s="51">
        <v>0.25</v>
      </c>
      <c r="AA475" s="51">
        <v>0.75</v>
      </c>
      <c r="AB475" s="52">
        <v>0.25</v>
      </c>
      <c r="AC475" s="52">
        <v>0.75</v>
      </c>
      <c r="AD475" s="31">
        <f>省エネ計算フォーマット【EHP】!$M$170/100</f>
        <v>0</v>
      </c>
      <c r="AE475" s="32">
        <f t="shared" si="15"/>
        <v>0.75</v>
      </c>
    </row>
    <row r="476" spans="13:31" ht="13.5" customHeight="1">
      <c r="M476" s="41">
        <v>4</v>
      </c>
      <c r="N476" s="42" t="s">
        <v>673</v>
      </c>
      <c r="O476" s="42" t="s">
        <v>677</v>
      </c>
      <c r="P476" s="42" t="s">
        <v>676</v>
      </c>
      <c r="Q476" s="42" t="s">
        <v>175</v>
      </c>
      <c r="R476" s="43">
        <v>8.7999999999999995E-2</v>
      </c>
      <c r="T476" s="25">
        <v>4</v>
      </c>
      <c r="U476" s="27">
        <v>2020</v>
      </c>
      <c r="V476" s="27" t="s">
        <v>614</v>
      </c>
      <c r="W476" s="27" t="s">
        <v>607</v>
      </c>
      <c r="X476" s="27" t="s">
        <v>702</v>
      </c>
      <c r="Y476" s="28" t="str">
        <f t="shared" si="14"/>
        <v>42020暖房設備用無し（一定速）</v>
      </c>
      <c r="Z476" s="51">
        <v>0.25</v>
      </c>
      <c r="AA476" s="51">
        <v>0.75</v>
      </c>
      <c r="AB476" s="52">
        <v>0.25</v>
      </c>
      <c r="AC476" s="52">
        <v>0.75</v>
      </c>
      <c r="AD476" s="31">
        <f>省エネ計算フォーマット【EHP】!$M$170/100</f>
        <v>0</v>
      </c>
      <c r="AE476" s="32">
        <f t="shared" si="15"/>
        <v>0.75</v>
      </c>
    </row>
    <row r="477" spans="13:31" ht="13.5" customHeight="1">
      <c r="M477" s="41">
        <v>4</v>
      </c>
      <c r="N477" s="42" t="s">
        <v>2</v>
      </c>
      <c r="O477" s="42" t="s">
        <v>677</v>
      </c>
      <c r="P477" s="42" t="s">
        <v>676</v>
      </c>
      <c r="Q477" s="42" t="s">
        <v>179</v>
      </c>
      <c r="R477" s="43">
        <v>8.4000000000000005E-2</v>
      </c>
      <c r="T477" s="53">
        <v>4</v>
      </c>
      <c r="U477" s="54">
        <v>2024</v>
      </c>
      <c r="V477" s="54" t="s">
        <v>613</v>
      </c>
      <c r="W477" s="54" t="s">
        <v>612</v>
      </c>
      <c r="X477" s="54" t="s">
        <v>618</v>
      </c>
      <c r="Y477" s="55" t="str">
        <f t="shared" si="14"/>
        <v>42024冷房店舗用有り</v>
      </c>
      <c r="Z477" s="56">
        <v>-1.58</v>
      </c>
      <c r="AA477" s="56">
        <v>2.58</v>
      </c>
      <c r="AB477" s="57">
        <v>1.0629999999999999</v>
      </c>
      <c r="AC477" s="57">
        <v>1.9193</v>
      </c>
      <c r="AD477" s="31">
        <f>省エネ計算フォーマット【EHP】!$M$170/100</f>
        <v>0</v>
      </c>
      <c r="AE477" s="37">
        <f t="shared" si="15"/>
        <v>1.919</v>
      </c>
    </row>
    <row r="478" spans="13:31">
      <c r="M478" s="41">
        <v>4</v>
      </c>
      <c r="N478" s="42" t="s">
        <v>3</v>
      </c>
      <c r="O478" s="42" t="s">
        <v>677</v>
      </c>
      <c r="P478" s="42" t="s">
        <v>676</v>
      </c>
      <c r="Q478" s="42" t="s">
        <v>183</v>
      </c>
      <c r="R478" s="43">
        <v>9.8000000000000004E-2</v>
      </c>
      <c r="T478" s="53">
        <v>4</v>
      </c>
      <c r="U478" s="54">
        <v>2024</v>
      </c>
      <c r="V478" s="54" t="s">
        <v>613</v>
      </c>
      <c r="W478" s="54" t="s">
        <v>606</v>
      </c>
      <c r="X478" s="54" t="s">
        <v>618</v>
      </c>
      <c r="Y478" s="55" t="str">
        <f t="shared" si="14"/>
        <v>42024冷房ビル用マルチ有り</v>
      </c>
      <c r="Z478" s="56">
        <v>-1.6</v>
      </c>
      <c r="AA478" s="56">
        <v>2.6</v>
      </c>
      <c r="AB478" s="57">
        <v>1.0759000000000001</v>
      </c>
      <c r="AC478" s="57">
        <v>1.931</v>
      </c>
      <c r="AD478" s="31">
        <f>省エネ計算フォーマット【EHP】!$M$170/100</f>
        <v>0</v>
      </c>
      <c r="AE478" s="37">
        <f t="shared" si="15"/>
        <v>1.931</v>
      </c>
    </row>
    <row r="479" spans="13:31" ht="14.25" customHeight="1">
      <c r="M479" s="41">
        <v>4</v>
      </c>
      <c r="N479" s="42" t="s">
        <v>4</v>
      </c>
      <c r="O479" s="42" t="s">
        <v>677</v>
      </c>
      <c r="P479" s="42" t="s">
        <v>676</v>
      </c>
      <c r="Q479" s="42" t="s">
        <v>187</v>
      </c>
      <c r="R479" s="43">
        <v>0.128</v>
      </c>
      <c r="T479" s="53">
        <v>4</v>
      </c>
      <c r="U479" s="54">
        <v>2024</v>
      </c>
      <c r="V479" s="54" t="s">
        <v>613</v>
      </c>
      <c r="W479" s="54" t="s">
        <v>607</v>
      </c>
      <c r="X479" s="54" t="s">
        <v>618</v>
      </c>
      <c r="Y479" s="55" t="str">
        <f t="shared" si="14"/>
        <v>42024冷房設備用有り</v>
      </c>
      <c r="Z479" s="56">
        <v>-0.6</v>
      </c>
      <c r="AA479" s="56">
        <v>1.6</v>
      </c>
      <c r="AB479" s="57">
        <v>1.0467</v>
      </c>
      <c r="AC479" s="57">
        <v>1.1882999999999999</v>
      </c>
      <c r="AD479" s="31">
        <f>省エネ計算フォーマット【EHP】!$M$170/100</f>
        <v>0</v>
      </c>
      <c r="AE479" s="37">
        <f t="shared" si="15"/>
        <v>1.1879999999999999</v>
      </c>
    </row>
    <row r="480" spans="13:31" ht="13.5" customHeight="1">
      <c r="M480" s="41">
        <v>4</v>
      </c>
      <c r="N480" s="42" t="s">
        <v>5</v>
      </c>
      <c r="O480" s="42" t="s">
        <v>677</v>
      </c>
      <c r="P480" s="42" t="s">
        <v>676</v>
      </c>
      <c r="Q480" s="42" t="s">
        <v>191</v>
      </c>
      <c r="R480" s="43">
        <v>0</v>
      </c>
      <c r="T480" s="53">
        <v>4</v>
      </c>
      <c r="U480" s="54">
        <v>2024</v>
      </c>
      <c r="V480" s="54" t="s">
        <v>613</v>
      </c>
      <c r="W480" s="54" t="s">
        <v>612</v>
      </c>
      <c r="X480" s="54" t="s">
        <v>702</v>
      </c>
      <c r="Y480" s="55" t="str">
        <f t="shared" si="14"/>
        <v>42024冷房店舗用無し（一定速）</v>
      </c>
      <c r="Z480" s="56">
        <v>0.25</v>
      </c>
      <c r="AA480" s="56">
        <v>0.75</v>
      </c>
      <c r="AB480" s="57">
        <v>0.25</v>
      </c>
      <c r="AC480" s="57">
        <v>0.75</v>
      </c>
      <c r="AD480" s="31">
        <f>省エネ計算フォーマット【EHP】!$M$170/100</f>
        <v>0</v>
      </c>
      <c r="AE480" s="37">
        <f t="shared" si="15"/>
        <v>0.75</v>
      </c>
    </row>
    <row r="481" spans="13:31" ht="13.5" customHeight="1">
      <c r="M481" s="41">
        <v>4</v>
      </c>
      <c r="N481" s="42" t="s">
        <v>6</v>
      </c>
      <c r="O481" s="42" t="s">
        <v>677</v>
      </c>
      <c r="P481" s="42" t="s">
        <v>676</v>
      </c>
      <c r="Q481" s="42" t="s">
        <v>195</v>
      </c>
      <c r="R481" s="43">
        <v>6.8000000000000005E-2</v>
      </c>
      <c r="T481" s="53">
        <v>4</v>
      </c>
      <c r="U481" s="54">
        <v>2024</v>
      </c>
      <c r="V481" s="54" t="s">
        <v>613</v>
      </c>
      <c r="W481" s="54" t="s">
        <v>606</v>
      </c>
      <c r="X481" s="54" t="s">
        <v>702</v>
      </c>
      <c r="Y481" s="55" t="str">
        <f t="shared" si="14"/>
        <v>42024冷房ビル用マルチ無し（一定速）</v>
      </c>
      <c r="Z481" s="56">
        <v>0.25</v>
      </c>
      <c r="AA481" s="56">
        <v>0.75</v>
      </c>
      <c r="AB481" s="57">
        <v>0.25</v>
      </c>
      <c r="AC481" s="57">
        <v>0.75</v>
      </c>
      <c r="AD481" s="31">
        <f>省エネ計算フォーマット【EHP】!$M$170/100</f>
        <v>0</v>
      </c>
      <c r="AE481" s="37">
        <f t="shared" si="15"/>
        <v>0.75</v>
      </c>
    </row>
    <row r="482" spans="13:31" ht="13.5" customHeight="1">
      <c r="M482" s="41">
        <v>4</v>
      </c>
      <c r="N482" s="42" t="s">
        <v>7</v>
      </c>
      <c r="O482" s="42" t="s">
        <v>677</v>
      </c>
      <c r="P482" s="42" t="s">
        <v>676</v>
      </c>
      <c r="Q482" s="42" t="s">
        <v>199</v>
      </c>
      <c r="R482" s="43">
        <v>6.8000000000000005E-2</v>
      </c>
      <c r="T482" s="53">
        <v>4</v>
      </c>
      <c r="U482" s="54">
        <v>2024</v>
      </c>
      <c r="V482" s="54" t="s">
        <v>613</v>
      </c>
      <c r="W482" s="54" t="s">
        <v>607</v>
      </c>
      <c r="X482" s="54" t="s">
        <v>702</v>
      </c>
      <c r="Y482" s="55" t="str">
        <f t="shared" si="14"/>
        <v>42024冷房設備用無し（一定速）</v>
      </c>
      <c r="Z482" s="56">
        <v>0.25</v>
      </c>
      <c r="AA482" s="56">
        <v>0.75</v>
      </c>
      <c r="AB482" s="57">
        <v>0.25</v>
      </c>
      <c r="AC482" s="57">
        <v>0.75</v>
      </c>
      <c r="AD482" s="31">
        <f>省エネ計算フォーマット【EHP】!$M$170/100</f>
        <v>0</v>
      </c>
      <c r="AE482" s="37">
        <f t="shared" si="15"/>
        <v>0.75</v>
      </c>
    </row>
    <row r="483" spans="13:31" ht="14.25" customHeight="1">
      <c r="M483" s="41">
        <v>4</v>
      </c>
      <c r="N483" s="42" t="s">
        <v>8</v>
      </c>
      <c r="O483" s="42" t="s">
        <v>677</v>
      </c>
      <c r="P483" s="42" t="s">
        <v>676</v>
      </c>
      <c r="Q483" s="42" t="s">
        <v>203</v>
      </c>
      <c r="R483" s="43">
        <v>0.14899999999999999</v>
      </c>
      <c r="T483" s="53">
        <v>4</v>
      </c>
      <c r="U483" s="54">
        <v>2024</v>
      </c>
      <c r="V483" s="54" t="s">
        <v>614</v>
      </c>
      <c r="W483" s="54" t="s">
        <v>612</v>
      </c>
      <c r="X483" s="54" t="s">
        <v>618</v>
      </c>
      <c r="Y483" s="55" t="str">
        <f t="shared" si="14"/>
        <v>42024暖房店舗用有り</v>
      </c>
      <c r="Z483" s="56">
        <v>-1.04</v>
      </c>
      <c r="AA483" s="56">
        <v>2.04</v>
      </c>
      <c r="AB483" s="57">
        <v>1.0898000000000001</v>
      </c>
      <c r="AC483" s="57">
        <v>1.5076000000000001</v>
      </c>
      <c r="AD483" s="31">
        <f>省エネ計算フォーマット【EHP】!$M$170/100</f>
        <v>0</v>
      </c>
      <c r="AE483" s="37">
        <f t="shared" si="15"/>
        <v>1.5069999999999999</v>
      </c>
    </row>
    <row r="484" spans="13:31">
      <c r="M484" s="41">
        <v>4</v>
      </c>
      <c r="N484" s="42" t="s">
        <v>9</v>
      </c>
      <c r="O484" s="42" t="s">
        <v>677</v>
      </c>
      <c r="P484" s="42" t="s">
        <v>676</v>
      </c>
      <c r="Q484" s="42" t="s">
        <v>207</v>
      </c>
      <c r="R484" s="43">
        <v>0.10199999999999999</v>
      </c>
      <c r="T484" s="53">
        <v>4</v>
      </c>
      <c r="U484" s="54">
        <v>2024</v>
      </c>
      <c r="V484" s="54" t="s">
        <v>614</v>
      </c>
      <c r="W484" s="54" t="s">
        <v>606</v>
      </c>
      <c r="X484" s="54" t="s">
        <v>618</v>
      </c>
      <c r="Y484" s="55" t="str">
        <f t="shared" si="14"/>
        <v>42024暖房ビル用マルチ有り</v>
      </c>
      <c r="Z484" s="56">
        <v>-1.1399999999999999</v>
      </c>
      <c r="AA484" s="56">
        <v>2.14</v>
      </c>
      <c r="AB484" s="57">
        <v>1.0454000000000001</v>
      </c>
      <c r="AC484" s="57">
        <v>1.5936999999999999</v>
      </c>
      <c r="AD484" s="31">
        <f>省エネ計算フォーマット【EHP】!$M$170/100</f>
        <v>0</v>
      </c>
      <c r="AE484" s="37">
        <f t="shared" si="15"/>
        <v>1.593</v>
      </c>
    </row>
    <row r="485" spans="13:31" ht="13.5" customHeight="1">
      <c r="M485" s="41">
        <v>4</v>
      </c>
      <c r="N485" s="42" t="s">
        <v>10</v>
      </c>
      <c r="O485" s="42" t="s">
        <v>677</v>
      </c>
      <c r="P485" s="42" t="s">
        <v>676</v>
      </c>
      <c r="Q485" s="42" t="s">
        <v>211</v>
      </c>
      <c r="R485" s="43">
        <v>0.14499999999999999</v>
      </c>
      <c r="T485" s="53">
        <v>4</v>
      </c>
      <c r="U485" s="54">
        <v>2024</v>
      </c>
      <c r="V485" s="54" t="s">
        <v>614</v>
      </c>
      <c r="W485" s="54" t="s">
        <v>607</v>
      </c>
      <c r="X485" s="54" t="s">
        <v>618</v>
      </c>
      <c r="Y485" s="55" t="str">
        <f t="shared" si="14"/>
        <v>42024暖房設備用有り</v>
      </c>
      <c r="Z485" s="56">
        <v>-0.57999999999999996</v>
      </c>
      <c r="AA485" s="56">
        <v>1.58</v>
      </c>
      <c r="AB485" s="57">
        <v>1.0335000000000001</v>
      </c>
      <c r="AC485" s="57">
        <v>1.1766000000000001</v>
      </c>
      <c r="AD485" s="31">
        <f>省エネ計算フォーマット【EHP】!$M$170/100</f>
        <v>0</v>
      </c>
      <c r="AE485" s="37">
        <f t="shared" si="15"/>
        <v>1.1759999999999999</v>
      </c>
    </row>
    <row r="486" spans="13:31" ht="13.5" customHeight="1">
      <c r="M486" s="41">
        <v>4</v>
      </c>
      <c r="N486" s="42" t="s">
        <v>11</v>
      </c>
      <c r="O486" s="42" t="s">
        <v>677</v>
      </c>
      <c r="P486" s="42" t="s">
        <v>676</v>
      </c>
      <c r="Q486" s="42" t="s">
        <v>215</v>
      </c>
      <c r="R486" s="43">
        <v>0.30099999999999999</v>
      </c>
      <c r="T486" s="53">
        <v>4</v>
      </c>
      <c r="U486" s="54">
        <v>2024</v>
      </c>
      <c r="V486" s="54" t="s">
        <v>614</v>
      </c>
      <c r="W486" s="54" t="s">
        <v>612</v>
      </c>
      <c r="X486" s="54" t="s">
        <v>702</v>
      </c>
      <c r="Y486" s="55" t="str">
        <f t="shared" si="14"/>
        <v>42024暖房店舗用無し（一定速）</v>
      </c>
      <c r="Z486" s="56">
        <v>0.25</v>
      </c>
      <c r="AA486" s="56">
        <v>0.75</v>
      </c>
      <c r="AB486" s="57">
        <v>0.25</v>
      </c>
      <c r="AC486" s="57">
        <v>0.75</v>
      </c>
      <c r="AD486" s="31">
        <f>省エネ計算フォーマット【EHP】!$M$170/100</f>
        <v>0</v>
      </c>
      <c r="AE486" s="37">
        <f t="shared" si="15"/>
        <v>0.75</v>
      </c>
    </row>
    <row r="487" spans="13:31" ht="13.5" customHeight="1">
      <c r="M487" s="41">
        <v>4</v>
      </c>
      <c r="N487" s="42" t="s">
        <v>12</v>
      </c>
      <c r="O487" s="42" t="s">
        <v>677</v>
      </c>
      <c r="P487" s="42" t="s">
        <v>676</v>
      </c>
      <c r="Q487" s="42" t="s">
        <v>219</v>
      </c>
      <c r="R487" s="43">
        <v>0</v>
      </c>
      <c r="T487" s="53">
        <v>4</v>
      </c>
      <c r="U487" s="54">
        <v>2024</v>
      </c>
      <c r="V487" s="54" t="s">
        <v>614</v>
      </c>
      <c r="W487" s="54" t="s">
        <v>606</v>
      </c>
      <c r="X487" s="54" t="s">
        <v>702</v>
      </c>
      <c r="Y487" s="55" t="str">
        <f t="shared" si="14"/>
        <v>42024暖房ビル用マルチ無し（一定速）</v>
      </c>
      <c r="Z487" s="56">
        <v>0.25</v>
      </c>
      <c r="AA487" s="56">
        <v>0.75</v>
      </c>
      <c r="AB487" s="57">
        <v>0.25</v>
      </c>
      <c r="AC487" s="57">
        <v>0.75</v>
      </c>
      <c r="AD487" s="31">
        <f>省エネ計算フォーマット【EHP】!$M$170/100</f>
        <v>0</v>
      </c>
      <c r="AE487" s="37">
        <f t="shared" si="15"/>
        <v>0.75</v>
      </c>
    </row>
    <row r="488" spans="13:31" ht="13.5" customHeight="1">
      <c r="M488" s="41">
        <v>5</v>
      </c>
      <c r="N488" s="42" t="s">
        <v>673</v>
      </c>
      <c r="O488" s="42" t="s">
        <v>677</v>
      </c>
      <c r="P488" s="42" t="s">
        <v>676</v>
      </c>
      <c r="Q488" s="42" t="s">
        <v>223</v>
      </c>
      <c r="R488" s="43">
        <v>4.4999999999999998E-2</v>
      </c>
      <c r="T488" s="53">
        <v>4</v>
      </c>
      <c r="U488" s="54">
        <v>2024</v>
      </c>
      <c r="V488" s="54" t="s">
        <v>614</v>
      </c>
      <c r="W488" s="54" t="s">
        <v>607</v>
      </c>
      <c r="X488" s="54" t="s">
        <v>702</v>
      </c>
      <c r="Y488" s="55" t="str">
        <f t="shared" si="14"/>
        <v>42024暖房設備用無し（一定速）</v>
      </c>
      <c r="Z488" s="56">
        <v>0.25</v>
      </c>
      <c r="AA488" s="56">
        <v>0.75</v>
      </c>
      <c r="AB488" s="57">
        <v>0.25</v>
      </c>
      <c r="AC488" s="57">
        <v>0.75</v>
      </c>
      <c r="AD488" s="31">
        <f>省エネ計算フォーマット【EHP】!$M$170/100</f>
        <v>0</v>
      </c>
      <c r="AE488" s="37">
        <f t="shared" si="15"/>
        <v>0.75</v>
      </c>
    </row>
    <row r="489" spans="13:31" ht="13.5" customHeight="1">
      <c r="M489" s="41">
        <v>5</v>
      </c>
      <c r="N489" s="42" t="s">
        <v>2</v>
      </c>
      <c r="O489" s="42" t="s">
        <v>677</v>
      </c>
      <c r="P489" s="42" t="s">
        <v>676</v>
      </c>
      <c r="Q489" s="42" t="s">
        <v>227</v>
      </c>
      <c r="R489" s="43">
        <v>0</v>
      </c>
      <c r="T489" s="25">
        <v>5</v>
      </c>
      <c r="U489" s="26">
        <v>1995</v>
      </c>
      <c r="V489" s="27" t="s">
        <v>19</v>
      </c>
      <c r="W489" s="27" t="s">
        <v>612</v>
      </c>
      <c r="X489" s="27" t="s">
        <v>618</v>
      </c>
      <c r="Y489" s="28" t="str">
        <f t="shared" si="14"/>
        <v>51995冷房店舗用有り</v>
      </c>
      <c r="Z489" s="51">
        <v>0.32</v>
      </c>
      <c r="AA489" s="51">
        <v>0.68</v>
      </c>
      <c r="AB489" s="52">
        <v>1.0165999999999999</v>
      </c>
      <c r="AC489" s="52">
        <v>0.50590000000000002</v>
      </c>
      <c r="AD489" s="31">
        <f>省エネ計算フォーマット【EHP】!$N$170/100</f>
        <v>0</v>
      </c>
      <c r="AE489" s="32">
        <f t="shared" si="15"/>
        <v>0.505</v>
      </c>
    </row>
    <row r="490" spans="13:31">
      <c r="M490" s="41">
        <v>5</v>
      </c>
      <c r="N490" s="42" t="s">
        <v>3</v>
      </c>
      <c r="O490" s="42" t="s">
        <v>677</v>
      </c>
      <c r="P490" s="42" t="s">
        <v>676</v>
      </c>
      <c r="Q490" s="42" t="s">
        <v>231</v>
      </c>
      <c r="R490" s="43">
        <v>0</v>
      </c>
      <c r="T490" s="25">
        <v>5</v>
      </c>
      <c r="U490" s="26">
        <v>1995</v>
      </c>
      <c r="V490" s="27" t="s">
        <v>19</v>
      </c>
      <c r="W490" s="27" t="s">
        <v>606</v>
      </c>
      <c r="X490" s="27" t="s">
        <v>618</v>
      </c>
      <c r="Y490" s="28" t="str">
        <f t="shared" si="14"/>
        <v>51995冷房ビル用マルチ有り</v>
      </c>
      <c r="Z490" s="51">
        <v>-0.218</v>
      </c>
      <c r="AA490" s="51">
        <v>1.218</v>
      </c>
      <c r="AB490" s="52">
        <v>1.0356000000000001</v>
      </c>
      <c r="AC490" s="52">
        <v>0.90459999999999996</v>
      </c>
      <c r="AD490" s="31">
        <f>省エネ計算フォーマット【EHP】!$N$170/100</f>
        <v>0</v>
      </c>
      <c r="AE490" s="32">
        <f t="shared" si="15"/>
        <v>0.90400000000000003</v>
      </c>
    </row>
    <row r="491" spans="13:31" ht="13.5" customHeight="1">
      <c r="M491" s="41">
        <v>5</v>
      </c>
      <c r="N491" s="42" t="s">
        <v>4</v>
      </c>
      <c r="O491" s="42" t="s">
        <v>677</v>
      </c>
      <c r="P491" s="42" t="s">
        <v>676</v>
      </c>
      <c r="Q491" s="42" t="s">
        <v>235</v>
      </c>
      <c r="R491" s="43">
        <v>0.155</v>
      </c>
      <c r="T491" s="25">
        <v>5</v>
      </c>
      <c r="U491" s="26">
        <v>1995</v>
      </c>
      <c r="V491" s="27" t="s">
        <v>19</v>
      </c>
      <c r="W491" s="27" t="s">
        <v>607</v>
      </c>
      <c r="X491" s="27" t="s">
        <v>618</v>
      </c>
      <c r="Y491" s="28" t="str">
        <f t="shared" si="14"/>
        <v>51995冷房設備用有り</v>
      </c>
      <c r="Z491" s="51">
        <v>0.25</v>
      </c>
      <c r="AA491" s="51">
        <v>0.75</v>
      </c>
      <c r="AB491" s="52">
        <v>1.0219</v>
      </c>
      <c r="AC491" s="52">
        <v>0.55700000000000005</v>
      </c>
      <c r="AD491" s="31">
        <f>省エネ計算フォーマット【EHP】!$N$170/100</f>
        <v>0</v>
      </c>
      <c r="AE491" s="32">
        <f t="shared" si="15"/>
        <v>0.55700000000000005</v>
      </c>
    </row>
    <row r="492" spans="13:31" ht="13.5" customHeight="1">
      <c r="M492" s="41">
        <v>5</v>
      </c>
      <c r="N492" s="42" t="s">
        <v>5</v>
      </c>
      <c r="O492" s="42" t="s">
        <v>677</v>
      </c>
      <c r="P492" s="42" t="s">
        <v>676</v>
      </c>
      <c r="Q492" s="42" t="s">
        <v>239</v>
      </c>
      <c r="R492" s="43">
        <v>0</v>
      </c>
      <c r="T492" s="25">
        <v>5</v>
      </c>
      <c r="U492" s="26">
        <v>1995</v>
      </c>
      <c r="V492" s="27" t="s">
        <v>19</v>
      </c>
      <c r="W492" s="27" t="s">
        <v>612</v>
      </c>
      <c r="X492" s="27" t="s">
        <v>702</v>
      </c>
      <c r="Y492" s="28" t="str">
        <f t="shared" si="14"/>
        <v>51995冷房店舗用無し（一定速）</v>
      </c>
      <c r="Z492" s="51">
        <v>0.26</v>
      </c>
      <c r="AA492" s="51">
        <v>0.74</v>
      </c>
      <c r="AB492" s="52">
        <v>0.26</v>
      </c>
      <c r="AC492" s="52">
        <v>0.74</v>
      </c>
      <c r="AD492" s="31">
        <f>省エネ計算フォーマット【EHP】!$N$170/100</f>
        <v>0</v>
      </c>
      <c r="AE492" s="32">
        <f t="shared" si="15"/>
        <v>0.74</v>
      </c>
    </row>
    <row r="493" spans="13:31" ht="13.5" customHeight="1">
      <c r="M493" s="41">
        <v>5</v>
      </c>
      <c r="N493" s="42" t="s">
        <v>6</v>
      </c>
      <c r="O493" s="42" t="s">
        <v>677</v>
      </c>
      <c r="P493" s="42" t="s">
        <v>676</v>
      </c>
      <c r="Q493" s="42" t="s">
        <v>243</v>
      </c>
      <c r="R493" s="43">
        <v>0</v>
      </c>
      <c r="T493" s="25">
        <v>5</v>
      </c>
      <c r="U493" s="26">
        <v>1995</v>
      </c>
      <c r="V493" s="27" t="s">
        <v>19</v>
      </c>
      <c r="W493" s="27" t="s">
        <v>606</v>
      </c>
      <c r="X493" s="27" t="s">
        <v>702</v>
      </c>
      <c r="Y493" s="28" t="str">
        <f t="shared" si="14"/>
        <v>51995冷房ビル用マルチ無し（一定速）</v>
      </c>
      <c r="Z493" s="51">
        <v>0.26</v>
      </c>
      <c r="AA493" s="51">
        <v>0.74</v>
      </c>
      <c r="AB493" s="52">
        <v>0.26</v>
      </c>
      <c r="AC493" s="52">
        <v>0.74</v>
      </c>
      <c r="AD493" s="31">
        <f>省エネ計算フォーマット【EHP】!$N$170/100</f>
        <v>0</v>
      </c>
      <c r="AE493" s="32">
        <f t="shared" si="15"/>
        <v>0.74</v>
      </c>
    </row>
    <row r="494" spans="13:31" ht="13.5" customHeight="1">
      <c r="M494" s="41">
        <v>5</v>
      </c>
      <c r="N494" s="42" t="s">
        <v>7</v>
      </c>
      <c r="O494" s="42" t="s">
        <v>677</v>
      </c>
      <c r="P494" s="42" t="s">
        <v>676</v>
      </c>
      <c r="Q494" s="42" t="s">
        <v>247</v>
      </c>
      <c r="R494" s="43">
        <v>0</v>
      </c>
      <c r="T494" s="25">
        <v>5</v>
      </c>
      <c r="U494" s="26">
        <v>1995</v>
      </c>
      <c r="V494" s="27" t="s">
        <v>19</v>
      </c>
      <c r="W494" s="27" t="s">
        <v>607</v>
      </c>
      <c r="X494" s="27" t="s">
        <v>702</v>
      </c>
      <c r="Y494" s="28" t="str">
        <f t="shared" si="14"/>
        <v>51995冷房設備用無し（一定速）</v>
      </c>
      <c r="Z494" s="51">
        <v>0.26</v>
      </c>
      <c r="AA494" s="51">
        <v>0.74</v>
      </c>
      <c r="AB494" s="52">
        <v>0.26</v>
      </c>
      <c r="AC494" s="52">
        <v>0.74</v>
      </c>
      <c r="AD494" s="31">
        <f>省エネ計算フォーマット【EHP】!$N$170/100</f>
        <v>0</v>
      </c>
      <c r="AE494" s="32">
        <f t="shared" si="15"/>
        <v>0.74</v>
      </c>
    </row>
    <row r="495" spans="13:31" ht="13.5" customHeight="1">
      <c r="M495" s="41">
        <v>5</v>
      </c>
      <c r="N495" s="42" t="s">
        <v>8</v>
      </c>
      <c r="O495" s="42" t="s">
        <v>677</v>
      </c>
      <c r="P495" s="42" t="s">
        <v>676</v>
      </c>
      <c r="Q495" s="42" t="s">
        <v>251</v>
      </c>
      <c r="R495" s="43">
        <v>4.4999999999999998E-2</v>
      </c>
      <c r="T495" s="25">
        <v>5</v>
      </c>
      <c r="U495" s="26">
        <v>1995</v>
      </c>
      <c r="V495" s="27" t="s">
        <v>20</v>
      </c>
      <c r="W495" s="27" t="s">
        <v>612</v>
      </c>
      <c r="X495" s="27" t="s">
        <v>618</v>
      </c>
      <c r="Y495" s="28" t="str">
        <f t="shared" si="14"/>
        <v>51995暖房店舗用有り</v>
      </c>
      <c r="Z495" s="51">
        <v>0.374</v>
      </c>
      <c r="AA495" s="51">
        <v>0.626</v>
      </c>
      <c r="AB495" s="52">
        <v>1.0275000000000001</v>
      </c>
      <c r="AC495" s="52">
        <v>0.46260000000000001</v>
      </c>
      <c r="AD495" s="31">
        <f>省エネ計算フォーマット【EHP】!$N$170/100</f>
        <v>0</v>
      </c>
      <c r="AE495" s="32">
        <f t="shared" si="15"/>
        <v>0.46200000000000002</v>
      </c>
    </row>
    <row r="496" spans="13:31">
      <c r="M496" s="41">
        <v>5</v>
      </c>
      <c r="N496" s="42" t="s">
        <v>9</v>
      </c>
      <c r="O496" s="42" t="s">
        <v>677</v>
      </c>
      <c r="P496" s="42" t="s">
        <v>676</v>
      </c>
      <c r="Q496" s="42" t="s">
        <v>255</v>
      </c>
      <c r="R496" s="43">
        <v>7.5999999999999998E-2</v>
      </c>
      <c r="T496" s="25">
        <v>5</v>
      </c>
      <c r="U496" s="26">
        <v>1995</v>
      </c>
      <c r="V496" s="27" t="s">
        <v>20</v>
      </c>
      <c r="W496" s="27" t="s">
        <v>606</v>
      </c>
      <c r="X496" s="27" t="s">
        <v>618</v>
      </c>
      <c r="Y496" s="28" t="str">
        <f t="shared" si="14"/>
        <v>51995暖房ビル用マルチ有り</v>
      </c>
      <c r="Z496" s="51">
        <v>-0.112</v>
      </c>
      <c r="AA496" s="51">
        <v>1.1120000000000001</v>
      </c>
      <c r="AB496" s="52">
        <v>1.0236000000000001</v>
      </c>
      <c r="AC496" s="52">
        <v>0.82809999999999995</v>
      </c>
      <c r="AD496" s="31">
        <f>省エネ計算フォーマット【EHP】!$N$170/100</f>
        <v>0</v>
      </c>
      <c r="AE496" s="32">
        <f t="shared" si="15"/>
        <v>0.82799999999999996</v>
      </c>
    </row>
    <row r="497" spans="13:31" ht="13.5" customHeight="1">
      <c r="M497" s="41">
        <v>5</v>
      </c>
      <c r="N497" s="42" t="s">
        <v>10</v>
      </c>
      <c r="O497" s="42" t="s">
        <v>677</v>
      </c>
      <c r="P497" s="42" t="s">
        <v>676</v>
      </c>
      <c r="Q497" s="42" t="s">
        <v>259</v>
      </c>
      <c r="R497" s="43">
        <v>0.10100000000000001</v>
      </c>
      <c r="T497" s="25">
        <v>5</v>
      </c>
      <c r="U497" s="26">
        <v>1995</v>
      </c>
      <c r="V497" s="27" t="s">
        <v>20</v>
      </c>
      <c r="W497" s="27" t="s">
        <v>607</v>
      </c>
      <c r="X497" s="27" t="s">
        <v>618</v>
      </c>
      <c r="Y497" s="28" t="str">
        <f t="shared" si="14"/>
        <v>51995暖房設備用有り</v>
      </c>
      <c r="Z497" s="51">
        <v>0.25</v>
      </c>
      <c r="AA497" s="51">
        <v>0.75</v>
      </c>
      <c r="AB497" s="52">
        <v>1.0159</v>
      </c>
      <c r="AC497" s="52">
        <v>0.5585</v>
      </c>
      <c r="AD497" s="31">
        <f>省エネ計算フォーマット【EHP】!$N$170/100</f>
        <v>0</v>
      </c>
      <c r="AE497" s="32">
        <f t="shared" si="15"/>
        <v>0.55800000000000005</v>
      </c>
    </row>
    <row r="498" spans="13:31" ht="13.5" customHeight="1">
      <c r="M498" s="41">
        <v>5</v>
      </c>
      <c r="N498" s="42" t="s">
        <v>11</v>
      </c>
      <c r="O498" s="42" t="s">
        <v>677</v>
      </c>
      <c r="P498" s="42" t="s">
        <v>676</v>
      </c>
      <c r="Q498" s="42" t="s">
        <v>263</v>
      </c>
      <c r="R498" s="43">
        <v>0.10199999999999999</v>
      </c>
      <c r="T498" s="25">
        <v>5</v>
      </c>
      <c r="U498" s="26">
        <v>1995</v>
      </c>
      <c r="V498" s="27" t="s">
        <v>20</v>
      </c>
      <c r="W498" s="27" t="s">
        <v>612</v>
      </c>
      <c r="X498" s="27" t="s">
        <v>702</v>
      </c>
      <c r="Y498" s="28" t="str">
        <f t="shared" si="14"/>
        <v>51995暖房店舗用無し（一定速）</v>
      </c>
      <c r="Z498" s="51">
        <v>0.26</v>
      </c>
      <c r="AA498" s="51">
        <v>0.74</v>
      </c>
      <c r="AB498" s="52">
        <v>0.26</v>
      </c>
      <c r="AC498" s="52">
        <v>0.74</v>
      </c>
      <c r="AD498" s="31">
        <f>省エネ計算フォーマット【EHP】!$N$170/100</f>
        <v>0</v>
      </c>
      <c r="AE498" s="32">
        <f t="shared" si="15"/>
        <v>0.74</v>
      </c>
    </row>
    <row r="499" spans="13:31" ht="13.5" customHeight="1">
      <c r="M499" s="41">
        <v>5</v>
      </c>
      <c r="N499" s="42" t="s">
        <v>12</v>
      </c>
      <c r="O499" s="42" t="s">
        <v>677</v>
      </c>
      <c r="P499" s="42" t="s">
        <v>676</v>
      </c>
      <c r="Q499" s="42" t="s">
        <v>267</v>
      </c>
      <c r="R499" s="43">
        <v>0</v>
      </c>
      <c r="T499" s="25">
        <v>5</v>
      </c>
      <c r="U499" s="26">
        <v>1995</v>
      </c>
      <c r="V499" s="27" t="s">
        <v>20</v>
      </c>
      <c r="W499" s="27" t="s">
        <v>606</v>
      </c>
      <c r="X499" s="27" t="s">
        <v>702</v>
      </c>
      <c r="Y499" s="28" t="str">
        <f t="shared" si="14"/>
        <v>51995暖房ビル用マルチ無し（一定速）</v>
      </c>
      <c r="Z499" s="51">
        <v>0.26</v>
      </c>
      <c r="AA499" s="51">
        <v>0.74</v>
      </c>
      <c r="AB499" s="52">
        <v>0.26</v>
      </c>
      <c r="AC499" s="52">
        <v>0.74</v>
      </c>
      <c r="AD499" s="31">
        <f>省エネ計算フォーマット【EHP】!$N$170/100</f>
        <v>0</v>
      </c>
      <c r="AE499" s="32">
        <f t="shared" si="15"/>
        <v>0.74</v>
      </c>
    </row>
    <row r="500" spans="13:31" ht="13.5" customHeight="1">
      <c r="M500" s="41">
        <v>6</v>
      </c>
      <c r="N500" s="42" t="s">
        <v>673</v>
      </c>
      <c r="O500" s="42" t="s">
        <v>677</v>
      </c>
      <c r="P500" s="42" t="s">
        <v>676</v>
      </c>
      <c r="Q500" s="42" t="s">
        <v>271</v>
      </c>
      <c r="R500" s="43">
        <v>0</v>
      </c>
      <c r="T500" s="25">
        <v>5</v>
      </c>
      <c r="U500" s="26">
        <v>1995</v>
      </c>
      <c r="V500" s="27" t="s">
        <v>20</v>
      </c>
      <c r="W500" s="27" t="s">
        <v>607</v>
      </c>
      <c r="X500" s="27" t="s">
        <v>702</v>
      </c>
      <c r="Y500" s="28" t="str">
        <f t="shared" si="14"/>
        <v>51995暖房設備用無し（一定速）</v>
      </c>
      <c r="Z500" s="51">
        <v>0.26</v>
      </c>
      <c r="AA500" s="51">
        <v>0.74</v>
      </c>
      <c r="AB500" s="52">
        <v>0.26</v>
      </c>
      <c r="AC500" s="52">
        <v>0.74</v>
      </c>
      <c r="AD500" s="31">
        <f>省エネ計算フォーマット【EHP】!$N$170/100</f>
        <v>0</v>
      </c>
      <c r="AE500" s="32">
        <f t="shared" si="15"/>
        <v>0.74</v>
      </c>
    </row>
    <row r="501" spans="13:31" ht="13.5" customHeight="1">
      <c r="M501" s="41">
        <v>6</v>
      </c>
      <c r="N501" s="42" t="s">
        <v>2</v>
      </c>
      <c r="O501" s="42" t="s">
        <v>677</v>
      </c>
      <c r="P501" s="42" t="s">
        <v>676</v>
      </c>
      <c r="Q501" s="42" t="s">
        <v>275</v>
      </c>
      <c r="R501" s="43">
        <v>0</v>
      </c>
      <c r="T501" s="25">
        <v>5</v>
      </c>
      <c r="U501" s="26">
        <v>2005</v>
      </c>
      <c r="V501" s="27" t="s">
        <v>19</v>
      </c>
      <c r="W501" s="27" t="s">
        <v>612</v>
      </c>
      <c r="X501" s="27" t="s">
        <v>618</v>
      </c>
      <c r="Y501" s="28" t="str">
        <f t="shared" si="14"/>
        <v>52005冷房店舗用有り</v>
      </c>
      <c r="Z501" s="51">
        <v>-0.86599999999999999</v>
      </c>
      <c r="AA501" s="51">
        <v>1.8660000000000001</v>
      </c>
      <c r="AB501" s="52">
        <v>1.0455000000000001</v>
      </c>
      <c r="AC501" s="52">
        <v>1.3880999999999999</v>
      </c>
      <c r="AD501" s="31">
        <f>省エネ計算フォーマット【EHP】!$N$170/100</f>
        <v>0</v>
      </c>
      <c r="AE501" s="32">
        <f t="shared" si="15"/>
        <v>1.3879999999999999</v>
      </c>
    </row>
    <row r="502" spans="13:31">
      <c r="M502" s="41">
        <v>6</v>
      </c>
      <c r="N502" s="42" t="s">
        <v>3</v>
      </c>
      <c r="O502" s="42" t="s">
        <v>677</v>
      </c>
      <c r="P502" s="42" t="s">
        <v>676</v>
      </c>
      <c r="Q502" s="42" t="s">
        <v>279</v>
      </c>
      <c r="R502" s="43">
        <v>0</v>
      </c>
      <c r="T502" s="25">
        <v>5</v>
      </c>
      <c r="U502" s="26">
        <v>2005</v>
      </c>
      <c r="V502" s="27" t="s">
        <v>19</v>
      </c>
      <c r="W502" s="27" t="s">
        <v>606</v>
      </c>
      <c r="X502" s="27" t="s">
        <v>618</v>
      </c>
      <c r="Y502" s="28" t="str">
        <f t="shared" si="14"/>
        <v>52005冷房ビル用マルチ有り</v>
      </c>
      <c r="Z502" s="51">
        <v>-0.68200000000000005</v>
      </c>
      <c r="AA502" s="51">
        <v>1.6819999999999999</v>
      </c>
      <c r="AB502" s="52">
        <v>1.0490999999999999</v>
      </c>
      <c r="AC502" s="52">
        <v>1.2492000000000001</v>
      </c>
      <c r="AD502" s="31">
        <f>省エネ計算フォーマット【EHP】!$N$170/100</f>
        <v>0</v>
      </c>
      <c r="AE502" s="32">
        <f t="shared" si="15"/>
        <v>1.2490000000000001</v>
      </c>
    </row>
    <row r="503" spans="13:31" ht="13.5" customHeight="1">
      <c r="M503" s="41">
        <v>6</v>
      </c>
      <c r="N503" s="42" t="s">
        <v>4</v>
      </c>
      <c r="O503" s="42" t="s">
        <v>677</v>
      </c>
      <c r="P503" s="42" t="s">
        <v>676</v>
      </c>
      <c r="Q503" s="42" t="s">
        <v>283</v>
      </c>
      <c r="R503" s="43">
        <v>0</v>
      </c>
      <c r="T503" s="25">
        <v>5</v>
      </c>
      <c r="U503" s="26">
        <v>2005</v>
      </c>
      <c r="V503" s="27" t="s">
        <v>19</v>
      </c>
      <c r="W503" s="27" t="s">
        <v>607</v>
      </c>
      <c r="X503" s="27" t="s">
        <v>618</v>
      </c>
      <c r="Y503" s="28" t="str">
        <f t="shared" si="14"/>
        <v>52005冷房設備用有り</v>
      </c>
      <c r="Z503" s="51">
        <v>-0.114</v>
      </c>
      <c r="AA503" s="51">
        <v>1.1140000000000001</v>
      </c>
      <c r="AB503" s="52">
        <v>1.0325</v>
      </c>
      <c r="AC503" s="52">
        <v>0.82740000000000002</v>
      </c>
      <c r="AD503" s="31">
        <f>省エネ計算フォーマット【EHP】!$N$170/100</f>
        <v>0</v>
      </c>
      <c r="AE503" s="32">
        <f t="shared" si="15"/>
        <v>0.82699999999999996</v>
      </c>
    </row>
    <row r="504" spans="13:31" ht="13.5" customHeight="1">
      <c r="M504" s="41">
        <v>6</v>
      </c>
      <c r="N504" s="42" t="s">
        <v>5</v>
      </c>
      <c r="O504" s="42" t="s">
        <v>677</v>
      </c>
      <c r="P504" s="42" t="s">
        <v>676</v>
      </c>
      <c r="Q504" s="42" t="s">
        <v>287</v>
      </c>
      <c r="R504" s="43">
        <v>0</v>
      </c>
      <c r="T504" s="25">
        <v>5</v>
      </c>
      <c r="U504" s="26">
        <v>2005</v>
      </c>
      <c r="V504" s="27" t="s">
        <v>19</v>
      </c>
      <c r="W504" s="27" t="s">
        <v>612</v>
      </c>
      <c r="X504" s="27" t="s">
        <v>702</v>
      </c>
      <c r="Y504" s="28" t="str">
        <f t="shared" si="14"/>
        <v>52005冷房店舗用無し（一定速）</v>
      </c>
      <c r="Z504" s="51">
        <v>0.25</v>
      </c>
      <c r="AA504" s="51">
        <v>0.75</v>
      </c>
      <c r="AB504" s="52">
        <v>0.25</v>
      </c>
      <c r="AC504" s="52">
        <v>0.75</v>
      </c>
      <c r="AD504" s="31">
        <f>省エネ計算フォーマット【EHP】!$N$170/100</f>
        <v>0</v>
      </c>
      <c r="AE504" s="32">
        <f t="shared" si="15"/>
        <v>0.75</v>
      </c>
    </row>
    <row r="505" spans="13:31" ht="13.5" customHeight="1">
      <c r="M505" s="41">
        <v>6</v>
      </c>
      <c r="N505" s="42" t="s">
        <v>6</v>
      </c>
      <c r="O505" s="42" t="s">
        <v>677</v>
      </c>
      <c r="P505" s="42" t="s">
        <v>676</v>
      </c>
      <c r="Q505" s="42" t="s">
        <v>291</v>
      </c>
      <c r="R505" s="43">
        <v>0</v>
      </c>
      <c r="T505" s="25">
        <v>5</v>
      </c>
      <c r="U505" s="26">
        <v>2005</v>
      </c>
      <c r="V505" s="27" t="s">
        <v>19</v>
      </c>
      <c r="W505" s="27" t="s">
        <v>606</v>
      </c>
      <c r="X505" s="27" t="s">
        <v>702</v>
      </c>
      <c r="Y505" s="28" t="str">
        <f t="shared" si="14"/>
        <v>52005冷房ビル用マルチ無し（一定速）</v>
      </c>
      <c r="Z505" s="51">
        <v>0.25</v>
      </c>
      <c r="AA505" s="51">
        <v>0.75</v>
      </c>
      <c r="AB505" s="52">
        <v>0.25</v>
      </c>
      <c r="AC505" s="52">
        <v>0.75</v>
      </c>
      <c r="AD505" s="31">
        <f>省エネ計算フォーマット【EHP】!$N$170/100</f>
        <v>0</v>
      </c>
      <c r="AE505" s="32">
        <f t="shared" si="15"/>
        <v>0.75</v>
      </c>
    </row>
    <row r="506" spans="13:31" ht="13.5" customHeight="1">
      <c r="M506" s="41">
        <v>6</v>
      </c>
      <c r="N506" s="42" t="s">
        <v>7</v>
      </c>
      <c r="O506" s="42" t="s">
        <v>677</v>
      </c>
      <c r="P506" s="42" t="s">
        <v>676</v>
      </c>
      <c r="Q506" s="42" t="s">
        <v>295</v>
      </c>
      <c r="R506" s="43">
        <v>0</v>
      </c>
      <c r="T506" s="25">
        <v>5</v>
      </c>
      <c r="U506" s="26">
        <v>2005</v>
      </c>
      <c r="V506" s="27" t="s">
        <v>19</v>
      </c>
      <c r="W506" s="27" t="s">
        <v>607</v>
      </c>
      <c r="X506" s="27" t="s">
        <v>702</v>
      </c>
      <c r="Y506" s="28" t="str">
        <f t="shared" si="14"/>
        <v>52005冷房設備用無し（一定速）</v>
      </c>
      <c r="Z506" s="51">
        <v>0.25</v>
      </c>
      <c r="AA506" s="51">
        <v>0.75</v>
      </c>
      <c r="AB506" s="52">
        <v>0.25</v>
      </c>
      <c r="AC506" s="52">
        <v>0.75</v>
      </c>
      <c r="AD506" s="31">
        <f>省エネ計算フォーマット【EHP】!$N$170/100</f>
        <v>0</v>
      </c>
      <c r="AE506" s="32">
        <f t="shared" si="15"/>
        <v>0.75</v>
      </c>
    </row>
    <row r="507" spans="13:31" ht="13.5" customHeight="1">
      <c r="M507" s="41">
        <v>6</v>
      </c>
      <c r="N507" s="42" t="s">
        <v>8</v>
      </c>
      <c r="O507" s="42" t="s">
        <v>677</v>
      </c>
      <c r="P507" s="42" t="s">
        <v>676</v>
      </c>
      <c r="Q507" s="42" t="s">
        <v>299</v>
      </c>
      <c r="R507" s="43">
        <v>0</v>
      </c>
      <c r="T507" s="25">
        <v>5</v>
      </c>
      <c r="U507" s="26">
        <v>2005</v>
      </c>
      <c r="V507" s="27" t="s">
        <v>20</v>
      </c>
      <c r="W507" s="27" t="s">
        <v>612</v>
      </c>
      <c r="X507" s="27" t="s">
        <v>618</v>
      </c>
      <c r="Y507" s="28" t="str">
        <f t="shared" si="14"/>
        <v>52005暖房店舗用有り</v>
      </c>
      <c r="Z507" s="51">
        <v>-0.65</v>
      </c>
      <c r="AA507" s="51">
        <v>1.65</v>
      </c>
      <c r="AB507" s="52">
        <v>1.0726</v>
      </c>
      <c r="AC507" s="52">
        <v>1.2194</v>
      </c>
      <c r="AD507" s="31">
        <f>省エネ計算フォーマット【EHP】!$N$170/100</f>
        <v>0</v>
      </c>
      <c r="AE507" s="32">
        <f t="shared" si="15"/>
        <v>1.2190000000000001</v>
      </c>
    </row>
    <row r="508" spans="13:31">
      <c r="M508" s="41">
        <v>6</v>
      </c>
      <c r="N508" s="42" t="s">
        <v>9</v>
      </c>
      <c r="O508" s="42" t="s">
        <v>677</v>
      </c>
      <c r="P508" s="42" t="s">
        <v>676</v>
      </c>
      <c r="Q508" s="42" t="s">
        <v>303</v>
      </c>
      <c r="R508" s="43">
        <v>0</v>
      </c>
      <c r="T508" s="25">
        <v>5</v>
      </c>
      <c r="U508" s="26">
        <v>2005</v>
      </c>
      <c r="V508" s="27" t="s">
        <v>20</v>
      </c>
      <c r="W508" s="27" t="s">
        <v>606</v>
      </c>
      <c r="X508" s="27" t="s">
        <v>618</v>
      </c>
      <c r="Y508" s="28" t="str">
        <f t="shared" si="14"/>
        <v>52005暖房ビル用マルチ有り</v>
      </c>
      <c r="Z508" s="51">
        <v>-0.56000000000000005</v>
      </c>
      <c r="AA508" s="51">
        <v>1.56</v>
      </c>
      <c r="AB508" s="52">
        <v>1.0330999999999999</v>
      </c>
      <c r="AC508" s="52">
        <v>1.1617</v>
      </c>
      <c r="AD508" s="31">
        <f>省エネ計算フォーマット【EHP】!$N$170/100</f>
        <v>0</v>
      </c>
      <c r="AE508" s="32">
        <f t="shared" si="15"/>
        <v>1.161</v>
      </c>
    </row>
    <row r="509" spans="13:31" ht="13.5" customHeight="1">
      <c r="M509" s="41">
        <v>6</v>
      </c>
      <c r="N509" s="42" t="s">
        <v>10</v>
      </c>
      <c r="O509" s="42" t="s">
        <v>677</v>
      </c>
      <c r="P509" s="42" t="s">
        <v>676</v>
      </c>
      <c r="Q509" s="42" t="s">
        <v>307</v>
      </c>
      <c r="R509" s="43">
        <v>0</v>
      </c>
      <c r="T509" s="25">
        <v>5</v>
      </c>
      <c r="U509" s="26">
        <v>2005</v>
      </c>
      <c r="V509" s="27" t="s">
        <v>20</v>
      </c>
      <c r="W509" s="27" t="s">
        <v>607</v>
      </c>
      <c r="X509" s="27" t="s">
        <v>618</v>
      </c>
      <c r="Y509" s="28" t="str">
        <f t="shared" si="14"/>
        <v>52005暖房設備用有り</v>
      </c>
      <c r="Z509" s="51">
        <v>-0.126</v>
      </c>
      <c r="AA509" s="51">
        <v>1.1259999999999999</v>
      </c>
      <c r="AB509" s="52">
        <v>1.0239</v>
      </c>
      <c r="AC509" s="52">
        <v>0.83850000000000002</v>
      </c>
      <c r="AD509" s="31">
        <f>省エネ計算フォーマット【EHP】!$N$170/100</f>
        <v>0</v>
      </c>
      <c r="AE509" s="32">
        <f t="shared" si="15"/>
        <v>0.83799999999999997</v>
      </c>
    </row>
    <row r="510" spans="13:31" ht="13.5" customHeight="1">
      <c r="M510" s="41">
        <v>6</v>
      </c>
      <c r="N510" s="42" t="s">
        <v>11</v>
      </c>
      <c r="O510" s="42" t="s">
        <v>677</v>
      </c>
      <c r="P510" s="42" t="s">
        <v>676</v>
      </c>
      <c r="Q510" s="42" t="s">
        <v>311</v>
      </c>
      <c r="R510" s="43">
        <v>7.4999999999999997E-2</v>
      </c>
      <c r="T510" s="25">
        <v>5</v>
      </c>
      <c r="U510" s="26">
        <v>2005</v>
      </c>
      <c r="V510" s="27" t="s">
        <v>20</v>
      </c>
      <c r="W510" s="27" t="s">
        <v>612</v>
      </c>
      <c r="X510" s="27" t="s">
        <v>702</v>
      </c>
      <c r="Y510" s="28" t="str">
        <f t="shared" si="14"/>
        <v>52005暖房店舗用無し（一定速）</v>
      </c>
      <c r="Z510" s="51">
        <v>0.25</v>
      </c>
      <c r="AA510" s="51">
        <v>0.75</v>
      </c>
      <c r="AB510" s="52">
        <v>0.25</v>
      </c>
      <c r="AC510" s="52">
        <v>0.75</v>
      </c>
      <c r="AD510" s="31">
        <f>省エネ計算フォーマット【EHP】!$N$170/100</f>
        <v>0</v>
      </c>
      <c r="AE510" s="32">
        <f t="shared" si="15"/>
        <v>0.75</v>
      </c>
    </row>
    <row r="511" spans="13:31" ht="13.5" customHeight="1">
      <c r="M511" s="41">
        <v>6</v>
      </c>
      <c r="N511" s="42" t="s">
        <v>12</v>
      </c>
      <c r="O511" s="42" t="s">
        <v>677</v>
      </c>
      <c r="P511" s="42" t="s">
        <v>676</v>
      </c>
      <c r="Q511" s="42" t="s">
        <v>315</v>
      </c>
      <c r="R511" s="43">
        <v>0</v>
      </c>
      <c r="T511" s="25">
        <v>5</v>
      </c>
      <c r="U511" s="26">
        <v>2005</v>
      </c>
      <c r="V511" s="27" t="s">
        <v>20</v>
      </c>
      <c r="W511" s="27" t="s">
        <v>606</v>
      </c>
      <c r="X511" s="27" t="s">
        <v>702</v>
      </c>
      <c r="Y511" s="28" t="str">
        <f t="shared" si="14"/>
        <v>52005暖房ビル用マルチ無し（一定速）</v>
      </c>
      <c r="Z511" s="51">
        <v>0.25</v>
      </c>
      <c r="AA511" s="51">
        <v>0.75</v>
      </c>
      <c r="AB511" s="52">
        <v>0.25</v>
      </c>
      <c r="AC511" s="52">
        <v>0.75</v>
      </c>
      <c r="AD511" s="31">
        <f>省エネ計算フォーマット【EHP】!$N$170/100</f>
        <v>0</v>
      </c>
      <c r="AE511" s="32">
        <f t="shared" si="15"/>
        <v>0.75</v>
      </c>
    </row>
    <row r="512" spans="13:31" ht="13.5" customHeight="1">
      <c r="M512" s="41">
        <v>7</v>
      </c>
      <c r="N512" s="42" t="s">
        <v>673</v>
      </c>
      <c r="O512" s="42" t="s">
        <v>677</v>
      </c>
      <c r="P512" s="42" t="s">
        <v>676</v>
      </c>
      <c r="Q512" s="42" t="s">
        <v>319</v>
      </c>
      <c r="R512" s="43">
        <v>0</v>
      </c>
      <c r="T512" s="25">
        <v>5</v>
      </c>
      <c r="U512" s="26">
        <v>2005</v>
      </c>
      <c r="V512" s="27" t="s">
        <v>20</v>
      </c>
      <c r="W512" s="27" t="s">
        <v>607</v>
      </c>
      <c r="X512" s="27" t="s">
        <v>702</v>
      </c>
      <c r="Y512" s="28" t="str">
        <f t="shared" si="14"/>
        <v>52005暖房設備用無し（一定速）</v>
      </c>
      <c r="Z512" s="51">
        <v>0.25</v>
      </c>
      <c r="AA512" s="51">
        <v>0.75</v>
      </c>
      <c r="AB512" s="52">
        <v>0.25</v>
      </c>
      <c r="AC512" s="52">
        <v>0.75</v>
      </c>
      <c r="AD512" s="31">
        <f>省エネ計算フォーマット【EHP】!$N$170/100</f>
        <v>0</v>
      </c>
      <c r="AE512" s="32">
        <f t="shared" si="15"/>
        <v>0.75</v>
      </c>
    </row>
    <row r="513" spans="13:31" ht="13.5" customHeight="1">
      <c r="M513" s="41">
        <v>7</v>
      </c>
      <c r="N513" s="42" t="s">
        <v>2</v>
      </c>
      <c r="O513" s="42" t="s">
        <v>677</v>
      </c>
      <c r="P513" s="42" t="s">
        <v>676</v>
      </c>
      <c r="Q513" s="42" t="s">
        <v>323</v>
      </c>
      <c r="R513" s="43">
        <v>0</v>
      </c>
      <c r="T513" s="25">
        <v>5</v>
      </c>
      <c r="U513" s="50">
        <v>2010</v>
      </c>
      <c r="V513" s="41" t="s">
        <v>19</v>
      </c>
      <c r="W513" s="41" t="s">
        <v>612</v>
      </c>
      <c r="X513" s="41" t="s">
        <v>618</v>
      </c>
      <c r="Y513" s="28" t="str">
        <f t="shared" si="14"/>
        <v>52010冷房店舗用有り</v>
      </c>
      <c r="Z513" s="51">
        <v>-1.1000000000000001</v>
      </c>
      <c r="AA513" s="51">
        <v>2.1</v>
      </c>
      <c r="AB513" s="52">
        <v>1.0511999999999999</v>
      </c>
      <c r="AC513" s="52">
        <v>1.5622</v>
      </c>
      <c r="AD513" s="31">
        <f>省エネ計算フォーマット【EHP】!$N$170/100</f>
        <v>0</v>
      </c>
      <c r="AE513" s="32">
        <f t="shared" si="15"/>
        <v>1.5620000000000001</v>
      </c>
    </row>
    <row r="514" spans="13:31">
      <c r="M514" s="41">
        <v>7</v>
      </c>
      <c r="N514" s="42" t="s">
        <v>3</v>
      </c>
      <c r="O514" s="42" t="s">
        <v>677</v>
      </c>
      <c r="P514" s="42" t="s">
        <v>676</v>
      </c>
      <c r="Q514" s="42" t="s">
        <v>327</v>
      </c>
      <c r="R514" s="43">
        <v>0</v>
      </c>
      <c r="T514" s="25">
        <v>5</v>
      </c>
      <c r="U514" s="50">
        <v>2010</v>
      </c>
      <c r="V514" s="41" t="s">
        <v>19</v>
      </c>
      <c r="W514" s="41" t="s">
        <v>606</v>
      </c>
      <c r="X514" s="41" t="s">
        <v>618</v>
      </c>
      <c r="Y514" s="28" t="str">
        <f t="shared" si="14"/>
        <v>52010冷房ビル用マルチ有り</v>
      </c>
      <c r="Z514" s="51">
        <v>-0.88</v>
      </c>
      <c r="AA514" s="51">
        <v>1.88</v>
      </c>
      <c r="AB514" s="52">
        <v>1.0548999999999999</v>
      </c>
      <c r="AC514" s="52">
        <v>1.3963000000000001</v>
      </c>
      <c r="AD514" s="31">
        <f>省エネ計算フォーマット【EHP】!$N$170/100</f>
        <v>0</v>
      </c>
      <c r="AE514" s="32">
        <f t="shared" si="15"/>
        <v>1.3959999999999999</v>
      </c>
    </row>
    <row r="515" spans="13:31">
      <c r="M515" s="41">
        <v>7</v>
      </c>
      <c r="N515" s="42" t="s">
        <v>4</v>
      </c>
      <c r="O515" s="42" t="s">
        <v>677</v>
      </c>
      <c r="P515" s="42" t="s">
        <v>676</v>
      </c>
      <c r="Q515" s="42" t="s">
        <v>331</v>
      </c>
      <c r="R515" s="43">
        <v>0</v>
      </c>
      <c r="T515" s="25">
        <v>5</v>
      </c>
      <c r="U515" s="50">
        <v>2010</v>
      </c>
      <c r="V515" s="41" t="s">
        <v>19</v>
      </c>
      <c r="W515" s="41" t="s">
        <v>607</v>
      </c>
      <c r="X515" s="41" t="s">
        <v>618</v>
      </c>
      <c r="Y515" s="28" t="str">
        <f t="shared" si="14"/>
        <v>52010冷房設備用有り</v>
      </c>
      <c r="Z515" s="51">
        <v>-0.26</v>
      </c>
      <c r="AA515" s="51">
        <v>1.26</v>
      </c>
      <c r="AB515" s="52">
        <v>1.1929000000000001</v>
      </c>
      <c r="AC515" s="52">
        <v>0.89680000000000004</v>
      </c>
      <c r="AD515" s="31">
        <f>省エネ計算フォーマット【EHP】!$N$170/100</f>
        <v>0</v>
      </c>
      <c r="AE515" s="32">
        <f t="shared" si="15"/>
        <v>0.89600000000000002</v>
      </c>
    </row>
    <row r="516" spans="13:31">
      <c r="M516" s="41">
        <v>7</v>
      </c>
      <c r="N516" s="42" t="s">
        <v>5</v>
      </c>
      <c r="O516" s="42" t="s">
        <v>677</v>
      </c>
      <c r="P516" s="42" t="s">
        <v>676</v>
      </c>
      <c r="Q516" s="42" t="s">
        <v>335</v>
      </c>
      <c r="R516" s="43">
        <v>0</v>
      </c>
      <c r="T516" s="25">
        <v>5</v>
      </c>
      <c r="U516" s="50">
        <v>2010</v>
      </c>
      <c r="V516" s="41" t="s">
        <v>19</v>
      </c>
      <c r="W516" s="41" t="s">
        <v>612</v>
      </c>
      <c r="X516" s="41" t="s">
        <v>702</v>
      </c>
      <c r="Y516" s="28" t="str">
        <f t="shared" si="14"/>
        <v>52010冷房店舗用無し（一定速）</v>
      </c>
      <c r="Z516" s="51">
        <v>0.25</v>
      </c>
      <c r="AA516" s="51">
        <v>0.75</v>
      </c>
      <c r="AB516" s="52">
        <v>0.25</v>
      </c>
      <c r="AC516" s="52">
        <v>0.75</v>
      </c>
      <c r="AD516" s="31">
        <f>省エネ計算フォーマット【EHP】!$N$170/100</f>
        <v>0</v>
      </c>
      <c r="AE516" s="32">
        <f t="shared" si="15"/>
        <v>0.75</v>
      </c>
    </row>
    <row r="517" spans="13:31">
      <c r="M517" s="41">
        <v>7</v>
      </c>
      <c r="N517" s="42" t="s">
        <v>6</v>
      </c>
      <c r="O517" s="42" t="s">
        <v>677</v>
      </c>
      <c r="P517" s="42" t="s">
        <v>676</v>
      </c>
      <c r="Q517" s="42" t="s">
        <v>339</v>
      </c>
      <c r="R517" s="43">
        <v>0</v>
      </c>
      <c r="T517" s="25">
        <v>5</v>
      </c>
      <c r="U517" s="50">
        <v>2010</v>
      </c>
      <c r="V517" s="41" t="s">
        <v>19</v>
      </c>
      <c r="W517" s="41" t="s">
        <v>606</v>
      </c>
      <c r="X517" s="41" t="s">
        <v>702</v>
      </c>
      <c r="Y517" s="28" t="str">
        <f t="shared" si="14"/>
        <v>52010冷房ビル用マルチ無し（一定速）</v>
      </c>
      <c r="Z517" s="51">
        <v>0.25</v>
      </c>
      <c r="AA517" s="51">
        <v>0.75</v>
      </c>
      <c r="AB517" s="52">
        <v>0.25</v>
      </c>
      <c r="AC517" s="52">
        <v>0.75</v>
      </c>
      <c r="AD517" s="31">
        <f>省エネ計算フォーマット【EHP】!$N$170/100</f>
        <v>0</v>
      </c>
      <c r="AE517" s="32">
        <f t="shared" si="15"/>
        <v>0.75</v>
      </c>
    </row>
    <row r="518" spans="13:31">
      <c r="M518" s="41">
        <v>7</v>
      </c>
      <c r="N518" s="42" t="s">
        <v>7</v>
      </c>
      <c r="O518" s="42" t="s">
        <v>677</v>
      </c>
      <c r="P518" s="42" t="s">
        <v>676</v>
      </c>
      <c r="Q518" s="42" t="s">
        <v>343</v>
      </c>
      <c r="R518" s="43">
        <v>0</v>
      </c>
      <c r="T518" s="25">
        <v>5</v>
      </c>
      <c r="U518" s="50">
        <v>2010</v>
      </c>
      <c r="V518" s="41" t="s">
        <v>19</v>
      </c>
      <c r="W518" s="41" t="s">
        <v>607</v>
      </c>
      <c r="X518" s="41" t="s">
        <v>702</v>
      </c>
      <c r="Y518" s="28" t="str">
        <f t="shared" si="14"/>
        <v>52010冷房設備用無し（一定速）</v>
      </c>
      <c r="Z518" s="51">
        <v>0.25</v>
      </c>
      <c r="AA518" s="51">
        <v>0.75</v>
      </c>
      <c r="AB518" s="52">
        <v>0.25</v>
      </c>
      <c r="AC518" s="52">
        <v>0.75</v>
      </c>
      <c r="AD518" s="31">
        <f>省エネ計算フォーマット【EHP】!$N$170/100</f>
        <v>0</v>
      </c>
      <c r="AE518" s="32">
        <f t="shared" si="15"/>
        <v>0.75</v>
      </c>
    </row>
    <row r="519" spans="13:31">
      <c r="M519" s="41">
        <v>7</v>
      </c>
      <c r="N519" s="42" t="s">
        <v>8</v>
      </c>
      <c r="O519" s="42" t="s">
        <v>677</v>
      </c>
      <c r="P519" s="42" t="s">
        <v>676</v>
      </c>
      <c r="Q519" s="42" t="s">
        <v>347</v>
      </c>
      <c r="R519" s="43">
        <v>0</v>
      </c>
      <c r="T519" s="25">
        <v>5</v>
      </c>
      <c r="U519" s="50">
        <v>2010</v>
      </c>
      <c r="V519" s="41" t="s">
        <v>20</v>
      </c>
      <c r="W519" s="41" t="s">
        <v>612</v>
      </c>
      <c r="X519" s="41" t="s">
        <v>618</v>
      </c>
      <c r="Y519" s="28" t="str">
        <f t="shared" si="14"/>
        <v>52010暖房店舗用有り</v>
      </c>
      <c r="Z519" s="51">
        <v>-0.72</v>
      </c>
      <c r="AA519" s="51">
        <v>1.72</v>
      </c>
      <c r="AB519" s="52">
        <v>1.0757000000000001</v>
      </c>
      <c r="AC519" s="52">
        <v>1.2710999999999999</v>
      </c>
      <c r="AD519" s="31">
        <f>省エネ計算フォーマット【EHP】!$N$170/100</f>
        <v>0</v>
      </c>
      <c r="AE519" s="32">
        <f t="shared" si="15"/>
        <v>1.2709999999999999</v>
      </c>
    </row>
    <row r="520" spans="13:31">
      <c r="M520" s="41">
        <v>7</v>
      </c>
      <c r="N520" s="42" t="s">
        <v>9</v>
      </c>
      <c r="O520" s="42" t="s">
        <v>677</v>
      </c>
      <c r="P520" s="42" t="s">
        <v>676</v>
      </c>
      <c r="Q520" s="42" t="s">
        <v>351</v>
      </c>
      <c r="R520" s="43">
        <v>0</v>
      </c>
      <c r="T520" s="25">
        <v>5</v>
      </c>
      <c r="U520" s="50">
        <v>2010</v>
      </c>
      <c r="V520" s="41" t="s">
        <v>20</v>
      </c>
      <c r="W520" s="41" t="s">
        <v>606</v>
      </c>
      <c r="X520" s="41" t="s">
        <v>618</v>
      </c>
      <c r="Y520" s="28" t="str">
        <f t="shared" si="14"/>
        <v>52010暖房ビル用マルチ有り</v>
      </c>
      <c r="Z520" s="51">
        <v>-0.7</v>
      </c>
      <c r="AA520" s="51">
        <v>1.7</v>
      </c>
      <c r="AB520" s="52">
        <v>1.036</v>
      </c>
      <c r="AC520" s="52">
        <v>1.266</v>
      </c>
      <c r="AD520" s="31">
        <f>省エネ計算フォーマット【EHP】!$N$170/100</f>
        <v>0</v>
      </c>
      <c r="AE520" s="32">
        <f t="shared" si="15"/>
        <v>1.266</v>
      </c>
    </row>
    <row r="521" spans="13:31">
      <c r="M521" s="41">
        <v>7</v>
      </c>
      <c r="N521" s="42" t="s">
        <v>10</v>
      </c>
      <c r="O521" s="42" t="s">
        <v>677</v>
      </c>
      <c r="P521" s="42" t="s">
        <v>676</v>
      </c>
      <c r="Q521" s="42" t="s">
        <v>355</v>
      </c>
      <c r="R521" s="43">
        <v>0</v>
      </c>
      <c r="T521" s="25">
        <v>5</v>
      </c>
      <c r="U521" s="50">
        <v>2010</v>
      </c>
      <c r="V521" s="41" t="s">
        <v>20</v>
      </c>
      <c r="W521" s="41" t="s">
        <v>607</v>
      </c>
      <c r="X521" s="41" t="s">
        <v>618</v>
      </c>
      <c r="Y521" s="28" t="str">
        <f t="shared" si="14"/>
        <v>52010暖房設備用有り</v>
      </c>
      <c r="Z521" s="51">
        <v>-0.26</v>
      </c>
      <c r="AA521" s="51">
        <v>1.26</v>
      </c>
      <c r="AB521" s="52">
        <v>0.82779999999999998</v>
      </c>
      <c r="AC521" s="52">
        <v>0.98809999999999998</v>
      </c>
      <c r="AD521" s="31">
        <f>省エネ計算フォーマット【EHP】!$N$170/100</f>
        <v>0</v>
      </c>
      <c r="AE521" s="32">
        <f t="shared" si="15"/>
        <v>0.98799999999999999</v>
      </c>
    </row>
    <row r="522" spans="13:31">
      <c r="M522" s="41">
        <v>7</v>
      </c>
      <c r="N522" s="42" t="s">
        <v>11</v>
      </c>
      <c r="O522" s="42" t="s">
        <v>677</v>
      </c>
      <c r="P522" s="42" t="s">
        <v>676</v>
      </c>
      <c r="Q522" s="42" t="s">
        <v>359</v>
      </c>
      <c r="R522" s="43">
        <v>0</v>
      </c>
      <c r="T522" s="25">
        <v>5</v>
      </c>
      <c r="U522" s="50">
        <v>2010</v>
      </c>
      <c r="V522" s="41" t="s">
        <v>20</v>
      </c>
      <c r="W522" s="41" t="s">
        <v>612</v>
      </c>
      <c r="X522" s="41" t="s">
        <v>702</v>
      </c>
      <c r="Y522" s="28" t="str">
        <f t="shared" ref="Y522:Y585" si="16">T522&amp;U522&amp;V522&amp;W522&amp;X522</f>
        <v>52010暖房店舗用無し（一定速）</v>
      </c>
      <c r="Z522" s="51">
        <v>0.25</v>
      </c>
      <c r="AA522" s="51">
        <v>0.75</v>
      </c>
      <c r="AB522" s="52">
        <v>0.25</v>
      </c>
      <c r="AC522" s="52">
        <v>0.75</v>
      </c>
      <c r="AD522" s="31">
        <f>省エネ計算フォーマット【EHP】!$N$170/100</f>
        <v>0</v>
      </c>
      <c r="AE522" s="32">
        <f t="shared" si="15"/>
        <v>0.75</v>
      </c>
    </row>
    <row r="523" spans="13:31">
      <c r="M523" s="41">
        <v>7</v>
      </c>
      <c r="N523" s="42" t="s">
        <v>12</v>
      </c>
      <c r="O523" s="42" t="s">
        <v>677</v>
      </c>
      <c r="P523" s="42" t="s">
        <v>676</v>
      </c>
      <c r="Q523" s="42" t="s">
        <v>363</v>
      </c>
      <c r="R523" s="43">
        <v>0</v>
      </c>
      <c r="T523" s="25">
        <v>5</v>
      </c>
      <c r="U523" s="50">
        <v>2010</v>
      </c>
      <c r="V523" s="41" t="s">
        <v>20</v>
      </c>
      <c r="W523" s="41" t="s">
        <v>606</v>
      </c>
      <c r="X523" s="41" t="s">
        <v>702</v>
      </c>
      <c r="Y523" s="28" t="str">
        <f t="shared" si="16"/>
        <v>52010暖房ビル用マルチ無し（一定速）</v>
      </c>
      <c r="Z523" s="51">
        <v>0.25</v>
      </c>
      <c r="AA523" s="51">
        <v>0.75</v>
      </c>
      <c r="AB523" s="52">
        <v>0.25</v>
      </c>
      <c r="AC523" s="52">
        <v>0.75</v>
      </c>
      <c r="AD523" s="31">
        <f>省エネ計算フォーマット【EHP】!$N$170/100</f>
        <v>0</v>
      </c>
      <c r="AE523" s="32">
        <f t="shared" si="15"/>
        <v>0.75</v>
      </c>
    </row>
    <row r="524" spans="13:31">
      <c r="M524" s="41">
        <v>8</v>
      </c>
      <c r="N524" s="42" t="s">
        <v>673</v>
      </c>
      <c r="O524" s="42" t="s">
        <v>677</v>
      </c>
      <c r="P524" s="42" t="s">
        <v>676</v>
      </c>
      <c r="Q524" s="42" t="s">
        <v>367</v>
      </c>
      <c r="R524" s="43">
        <v>0</v>
      </c>
      <c r="T524" s="25">
        <v>5</v>
      </c>
      <c r="U524" s="50">
        <v>2010</v>
      </c>
      <c r="V524" s="41" t="s">
        <v>20</v>
      </c>
      <c r="W524" s="41" t="s">
        <v>607</v>
      </c>
      <c r="X524" s="41" t="s">
        <v>702</v>
      </c>
      <c r="Y524" s="28" t="str">
        <f t="shared" si="16"/>
        <v>52010暖房設備用無し（一定速）</v>
      </c>
      <c r="Z524" s="63">
        <v>0.25</v>
      </c>
      <c r="AA524" s="63">
        <v>0.75</v>
      </c>
      <c r="AB524" s="64">
        <v>0.25</v>
      </c>
      <c r="AC524" s="64">
        <v>0.75</v>
      </c>
      <c r="AD524" s="31">
        <f>省エネ計算フォーマット【EHP】!$N$170/100</f>
        <v>0</v>
      </c>
      <c r="AE524" s="32">
        <f t="shared" ref="AE524:AE587" si="17">ROUNDDOWN(IF(AD524&gt;=0.25,Z524*AD524+AA524,AB524*AD524+AC524),3)</f>
        <v>0.75</v>
      </c>
    </row>
    <row r="525" spans="13:31">
      <c r="M525" s="41">
        <v>8</v>
      </c>
      <c r="N525" s="42" t="s">
        <v>2</v>
      </c>
      <c r="O525" s="42" t="s">
        <v>677</v>
      </c>
      <c r="P525" s="42" t="s">
        <v>676</v>
      </c>
      <c r="Q525" s="42" t="s">
        <v>371</v>
      </c>
      <c r="R525" s="43">
        <v>0</v>
      </c>
      <c r="T525" s="53">
        <v>5</v>
      </c>
      <c r="U525" s="75">
        <v>2011</v>
      </c>
      <c r="V525" s="54" t="s">
        <v>19</v>
      </c>
      <c r="W525" s="54" t="s">
        <v>612</v>
      </c>
      <c r="X525" s="54" t="s">
        <v>618</v>
      </c>
      <c r="Y525" s="55" t="str">
        <f t="shared" si="16"/>
        <v>52011冷房店舗用有り</v>
      </c>
      <c r="Z525" s="56">
        <v>-1.1200000000000001</v>
      </c>
      <c r="AA525" s="56">
        <v>2.12</v>
      </c>
      <c r="AB525" s="57">
        <v>1.0517000000000001</v>
      </c>
      <c r="AC525" s="57">
        <v>1.5770999999999999</v>
      </c>
      <c r="AD525" s="31">
        <f>省エネ計算フォーマット【EHP】!$N$170/100</f>
        <v>0</v>
      </c>
      <c r="AE525" s="37">
        <f t="shared" si="17"/>
        <v>1.577</v>
      </c>
    </row>
    <row r="526" spans="13:31">
      <c r="M526" s="41">
        <v>8</v>
      </c>
      <c r="N526" s="42" t="s">
        <v>3</v>
      </c>
      <c r="O526" s="42" t="s">
        <v>677</v>
      </c>
      <c r="P526" s="42" t="s">
        <v>676</v>
      </c>
      <c r="Q526" s="42" t="s">
        <v>375</v>
      </c>
      <c r="R526" s="43">
        <v>0</v>
      </c>
      <c r="T526" s="53">
        <v>5</v>
      </c>
      <c r="U526" s="75">
        <v>2011</v>
      </c>
      <c r="V526" s="54" t="s">
        <v>19</v>
      </c>
      <c r="W526" s="54" t="s">
        <v>606</v>
      </c>
      <c r="X526" s="54" t="s">
        <v>618</v>
      </c>
      <c r="Y526" s="55" t="str">
        <f t="shared" si="16"/>
        <v>52011冷房ビル用マルチ有り</v>
      </c>
      <c r="Z526" s="56">
        <v>-1</v>
      </c>
      <c r="AA526" s="56">
        <v>2</v>
      </c>
      <c r="AB526" s="57">
        <v>1.0584</v>
      </c>
      <c r="AC526" s="57">
        <v>1.4854000000000001</v>
      </c>
      <c r="AD526" s="31">
        <f>省エネ計算フォーマット【EHP】!$N$170/100</f>
        <v>0</v>
      </c>
      <c r="AE526" s="37">
        <f t="shared" si="17"/>
        <v>1.4850000000000001</v>
      </c>
    </row>
    <row r="527" spans="13:31">
      <c r="M527" s="41">
        <v>8</v>
      </c>
      <c r="N527" s="42" t="s">
        <v>4</v>
      </c>
      <c r="O527" s="42" t="s">
        <v>677</v>
      </c>
      <c r="P527" s="42" t="s">
        <v>676</v>
      </c>
      <c r="Q527" s="42" t="s">
        <v>379</v>
      </c>
      <c r="R527" s="43">
        <v>0</v>
      </c>
      <c r="T527" s="53">
        <v>5</v>
      </c>
      <c r="U527" s="75">
        <v>2011</v>
      </c>
      <c r="V527" s="54" t="s">
        <v>19</v>
      </c>
      <c r="W527" s="54" t="s">
        <v>607</v>
      </c>
      <c r="X527" s="54" t="s">
        <v>618</v>
      </c>
      <c r="Y527" s="55" t="str">
        <f t="shared" si="16"/>
        <v>52011冷房設備用有り</v>
      </c>
      <c r="Z527" s="56">
        <v>-0.22</v>
      </c>
      <c r="AA527" s="56">
        <v>1.22</v>
      </c>
      <c r="AB527" s="57">
        <v>1.0356000000000001</v>
      </c>
      <c r="AC527" s="57">
        <v>0.90610000000000002</v>
      </c>
      <c r="AD527" s="31">
        <f>省エネ計算フォーマット【EHP】!$N$170/100</f>
        <v>0</v>
      </c>
      <c r="AE527" s="37">
        <f t="shared" si="17"/>
        <v>0.90600000000000003</v>
      </c>
    </row>
    <row r="528" spans="13:31">
      <c r="M528" s="41">
        <v>8</v>
      </c>
      <c r="N528" s="42" t="s">
        <v>5</v>
      </c>
      <c r="O528" s="42" t="s">
        <v>677</v>
      </c>
      <c r="P528" s="42" t="s">
        <v>676</v>
      </c>
      <c r="Q528" s="42" t="s">
        <v>383</v>
      </c>
      <c r="R528" s="43">
        <v>0</v>
      </c>
      <c r="T528" s="53">
        <v>5</v>
      </c>
      <c r="U528" s="75">
        <v>2011</v>
      </c>
      <c r="V528" s="54" t="s">
        <v>19</v>
      </c>
      <c r="W528" s="54" t="s">
        <v>612</v>
      </c>
      <c r="X528" s="54" t="s">
        <v>702</v>
      </c>
      <c r="Y528" s="55" t="str">
        <f t="shared" si="16"/>
        <v>52011冷房店舗用無し（一定速）</v>
      </c>
      <c r="Z528" s="56">
        <v>0.25</v>
      </c>
      <c r="AA528" s="56">
        <v>0.75</v>
      </c>
      <c r="AB528" s="57">
        <v>0.25</v>
      </c>
      <c r="AC528" s="57">
        <v>0.75</v>
      </c>
      <c r="AD528" s="31">
        <f>省エネ計算フォーマット【EHP】!$N$170/100</f>
        <v>0</v>
      </c>
      <c r="AE528" s="37">
        <f t="shared" si="17"/>
        <v>0.75</v>
      </c>
    </row>
    <row r="529" spans="13:31">
      <c r="M529" s="41">
        <v>8</v>
      </c>
      <c r="N529" s="42" t="s">
        <v>6</v>
      </c>
      <c r="O529" s="42" t="s">
        <v>677</v>
      </c>
      <c r="P529" s="42" t="s">
        <v>676</v>
      </c>
      <c r="Q529" s="42" t="s">
        <v>387</v>
      </c>
      <c r="R529" s="43">
        <v>0</v>
      </c>
      <c r="T529" s="53">
        <v>5</v>
      </c>
      <c r="U529" s="75">
        <v>2011</v>
      </c>
      <c r="V529" s="54" t="s">
        <v>19</v>
      </c>
      <c r="W529" s="54" t="s">
        <v>606</v>
      </c>
      <c r="X529" s="54" t="s">
        <v>702</v>
      </c>
      <c r="Y529" s="55" t="str">
        <f t="shared" si="16"/>
        <v>52011冷房ビル用マルチ無し（一定速）</v>
      </c>
      <c r="Z529" s="56">
        <v>0.25</v>
      </c>
      <c r="AA529" s="56">
        <v>0.75</v>
      </c>
      <c r="AB529" s="57">
        <v>0.25</v>
      </c>
      <c r="AC529" s="57">
        <v>0.75</v>
      </c>
      <c r="AD529" s="31">
        <f>省エネ計算フォーマット【EHP】!$N$170/100</f>
        <v>0</v>
      </c>
      <c r="AE529" s="37">
        <f t="shared" si="17"/>
        <v>0.75</v>
      </c>
    </row>
    <row r="530" spans="13:31">
      <c r="M530" s="41">
        <v>8</v>
      </c>
      <c r="N530" s="42" t="s">
        <v>7</v>
      </c>
      <c r="O530" s="42" t="s">
        <v>677</v>
      </c>
      <c r="P530" s="42" t="s">
        <v>676</v>
      </c>
      <c r="Q530" s="42" t="s">
        <v>391</v>
      </c>
      <c r="R530" s="43">
        <v>0</v>
      </c>
      <c r="T530" s="53">
        <v>5</v>
      </c>
      <c r="U530" s="75">
        <v>2011</v>
      </c>
      <c r="V530" s="54" t="s">
        <v>19</v>
      </c>
      <c r="W530" s="54" t="s">
        <v>607</v>
      </c>
      <c r="X530" s="54" t="s">
        <v>702</v>
      </c>
      <c r="Y530" s="55" t="str">
        <f t="shared" si="16"/>
        <v>52011冷房設備用無し（一定速）</v>
      </c>
      <c r="Z530" s="56">
        <v>0.25</v>
      </c>
      <c r="AA530" s="56">
        <v>0.75</v>
      </c>
      <c r="AB530" s="57">
        <v>0.25</v>
      </c>
      <c r="AC530" s="57">
        <v>0.75</v>
      </c>
      <c r="AD530" s="31">
        <f>省エネ計算フォーマット【EHP】!$N$170/100</f>
        <v>0</v>
      </c>
      <c r="AE530" s="37">
        <f t="shared" si="17"/>
        <v>0.75</v>
      </c>
    </row>
    <row r="531" spans="13:31">
      <c r="M531" s="41">
        <v>8</v>
      </c>
      <c r="N531" s="42" t="s">
        <v>8</v>
      </c>
      <c r="O531" s="42" t="s">
        <v>677</v>
      </c>
      <c r="P531" s="42" t="s">
        <v>676</v>
      </c>
      <c r="Q531" s="42" t="s">
        <v>395</v>
      </c>
      <c r="R531" s="43">
        <v>0</v>
      </c>
      <c r="T531" s="53">
        <v>5</v>
      </c>
      <c r="U531" s="75">
        <v>2011</v>
      </c>
      <c r="V531" s="54" t="s">
        <v>20</v>
      </c>
      <c r="W531" s="54" t="s">
        <v>612</v>
      </c>
      <c r="X531" s="54" t="s">
        <v>618</v>
      </c>
      <c r="Y531" s="55" t="str">
        <f t="shared" si="16"/>
        <v>52011暖房店舗用有り</v>
      </c>
      <c r="Z531" s="56">
        <v>-0.76</v>
      </c>
      <c r="AA531" s="56">
        <v>1.76</v>
      </c>
      <c r="AB531" s="57">
        <v>1.0773999999999999</v>
      </c>
      <c r="AC531" s="57">
        <v>1.3006</v>
      </c>
      <c r="AD531" s="31">
        <f>省エネ計算フォーマット【EHP】!$N$170/100</f>
        <v>0</v>
      </c>
      <c r="AE531" s="37">
        <f t="shared" si="17"/>
        <v>1.3</v>
      </c>
    </row>
    <row r="532" spans="13:31">
      <c r="M532" s="41">
        <v>8</v>
      </c>
      <c r="N532" s="42" t="s">
        <v>9</v>
      </c>
      <c r="O532" s="42" t="s">
        <v>677</v>
      </c>
      <c r="P532" s="42" t="s">
        <v>676</v>
      </c>
      <c r="Q532" s="42" t="s">
        <v>399</v>
      </c>
      <c r="R532" s="43">
        <v>0</v>
      </c>
      <c r="T532" s="53">
        <v>5</v>
      </c>
      <c r="U532" s="75">
        <v>2011</v>
      </c>
      <c r="V532" s="54" t="s">
        <v>20</v>
      </c>
      <c r="W532" s="54" t="s">
        <v>606</v>
      </c>
      <c r="X532" s="54" t="s">
        <v>618</v>
      </c>
      <c r="Y532" s="55" t="str">
        <f t="shared" si="16"/>
        <v>52011暖房ビル用マルチ有り</v>
      </c>
      <c r="Z532" s="56">
        <v>-0.78</v>
      </c>
      <c r="AA532" s="56">
        <v>1.78</v>
      </c>
      <c r="AB532" s="57">
        <v>1.0377000000000001</v>
      </c>
      <c r="AC532" s="57">
        <v>1.3255999999999999</v>
      </c>
      <c r="AD532" s="31">
        <f>省エネ計算フォーマット【EHP】!$N$170/100</f>
        <v>0</v>
      </c>
      <c r="AE532" s="37">
        <f t="shared" si="17"/>
        <v>1.325</v>
      </c>
    </row>
    <row r="533" spans="13:31">
      <c r="M533" s="41">
        <v>8</v>
      </c>
      <c r="N533" s="42" t="s">
        <v>10</v>
      </c>
      <c r="O533" s="42" t="s">
        <v>677</v>
      </c>
      <c r="P533" s="42" t="s">
        <v>676</v>
      </c>
      <c r="Q533" s="42" t="s">
        <v>403</v>
      </c>
      <c r="R533" s="43">
        <v>0</v>
      </c>
      <c r="T533" s="53">
        <v>5</v>
      </c>
      <c r="U533" s="75">
        <v>2011</v>
      </c>
      <c r="V533" s="54" t="s">
        <v>20</v>
      </c>
      <c r="W533" s="54" t="s">
        <v>607</v>
      </c>
      <c r="X533" s="54" t="s">
        <v>618</v>
      </c>
      <c r="Y533" s="55" t="str">
        <f t="shared" si="16"/>
        <v>52011暖房設備用有り</v>
      </c>
      <c r="Z533" s="56">
        <v>-0.26</v>
      </c>
      <c r="AA533" s="56">
        <v>1.26</v>
      </c>
      <c r="AB533" s="57">
        <v>1.0266999999999999</v>
      </c>
      <c r="AC533" s="57">
        <v>0.93830000000000002</v>
      </c>
      <c r="AD533" s="31">
        <f>省エネ計算フォーマット【EHP】!$N$170/100</f>
        <v>0</v>
      </c>
      <c r="AE533" s="37">
        <f t="shared" si="17"/>
        <v>0.93799999999999994</v>
      </c>
    </row>
    <row r="534" spans="13:31">
      <c r="M534" s="41">
        <v>8</v>
      </c>
      <c r="N534" s="42" t="s">
        <v>11</v>
      </c>
      <c r="O534" s="42" t="s">
        <v>677</v>
      </c>
      <c r="P534" s="42" t="s">
        <v>676</v>
      </c>
      <c r="Q534" s="42" t="s">
        <v>407</v>
      </c>
      <c r="R534" s="43">
        <v>0</v>
      </c>
      <c r="T534" s="53">
        <v>5</v>
      </c>
      <c r="U534" s="75">
        <v>2011</v>
      </c>
      <c r="V534" s="54" t="s">
        <v>20</v>
      </c>
      <c r="W534" s="54" t="s">
        <v>612</v>
      </c>
      <c r="X534" s="54" t="s">
        <v>702</v>
      </c>
      <c r="Y534" s="55" t="str">
        <f t="shared" si="16"/>
        <v>52011暖房店舗用無し（一定速）</v>
      </c>
      <c r="Z534" s="56">
        <v>0.25</v>
      </c>
      <c r="AA534" s="56">
        <v>0.75</v>
      </c>
      <c r="AB534" s="57">
        <v>0.25</v>
      </c>
      <c r="AC534" s="57">
        <v>0.75</v>
      </c>
      <c r="AD534" s="31">
        <f>省エネ計算フォーマット【EHP】!$N$170/100</f>
        <v>0</v>
      </c>
      <c r="AE534" s="37">
        <f t="shared" si="17"/>
        <v>0.75</v>
      </c>
    </row>
    <row r="535" spans="13:31">
      <c r="M535" s="41">
        <v>8</v>
      </c>
      <c r="N535" s="42" t="s">
        <v>12</v>
      </c>
      <c r="O535" s="42" t="s">
        <v>677</v>
      </c>
      <c r="P535" s="42" t="s">
        <v>676</v>
      </c>
      <c r="Q535" s="42" t="s">
        <v>411</v>
      </c>
      <c r="R535" s="43">
        <v>0</v>
      </c>
      <c r="T535" s="53">
        <v>5</v>
      </c>
      <c r="U535" s="75">
        <v>2011</v>
      </c>
      <c r="V535" s="54" t="s">
        <v>20</v>
      </c>
      <c r="W535" s="54" t="s">
        <v>606</v>
      </c>
      <c r="X535" s="54" t="s">
        <v>702</v>
      </c>
      <c r="Y535" s="55" t="str">
        <f t="shared" si="16"/>
        <v>52011暖房ビル用マルチ無し（一定速）</v>
      </c>
      <c r="Z535" s="56">
        <v>0.25</v>
      </c>
      <c r="AA535" s="56">
        <v>0.75</v>
      </c>
      <c r="AB535" s="57">
        <v>0.25</v>
      </c>
      <c r="AC535" s="57">
        <v>0.75</v>
      </c>
      <c r="AD535" s="31">
        <f>省エネ計算フォーマット【EHP】!$N$170/100</f>
        <v>0</v>
      </c>
      <c r="AE535" s="37">
        <f t="shared" si="17"/>
        <v>0.75</v>
      </c>
    </row>
    <row r="536" spans="13:31">
      <c r="M536" s="41">
        <v>9</v>
      </c>
      <c r="N536" s="42" t="s">
        <v>673</v>
      </c>
      <c r="O536" s="42" t="s">
        <v>677</v>
      </c>
      <c r="P536" s="42" t="s">
        <v>676</v>
      </c>
      <c r="Q536" s="42" t="s">
        <v>415</v>
      </c>
      <c r="R536" s="43">
        <v>0</v>
      </c>
      <c r="T536" s="53">
        <v>5</v>
      </c>
      <c r="U536" s="54">
        <v>2011</v>
      </c>
      <c r="V536" s="54" t="s">
        <v>20</v>
      </c>
      <c r="W536" s="54" t="s">
        <v>607</v>
      </c>
      <c r="X536" s="54" t="s">
        <v>702</v>
      </c>
      <c r="Y536" s="55" t="str">
        <f t="shared" si="16"/>
        <v>52011暖房設備用無し（一定速）</v>
      </c>
      <c r="Z536" s="65">
        <v>0.25</v>
      </c>
      <c r="AA536" s="65">
        <v>0.75</v>
      </c>
      <c r="AB536" s="66">
        <v>0.25</v>
      </c>
      <c r="AC536" s="66">
        <v>0.75</v>
      </c>
      <c r="AD536" s="31">
        <f>省エネ計算フォーマット【EHP】!$N$170/100</f>
        <v>0</v>
      </c>
      <c r="AE536" s="37">
        <f t="shared" si="17"/>
        <v>0.75</v>
      </c>
    </row>
    <row r="537" spans="13:31">
      <c r="M537" s="41">
        <v>9</v>
      </c>
      <c r="N537" s="42" t="s">
        <v>2</v>
      </c>
      <c r="O537" s="42" t="s">
        <v>677</v>
      </c>
      <c r="P537" s="42" t="s">
        <v>676</v>
      </c>
      <c r="Q537" s="42" t="s">
        <v>419</v>
      </c>
      <c r="R537" s="43">
        <v>0</v>
      </c>
      <c r="T537" s="53">
        <v>5</v>
      </c>
      <c r="U537" s="54">
        <v>2012</v>
      </c>
      <c r="V537" s="54" t="s">
        <v>19</v>
      </c>
      <c r="W537" s="54" t="s">
        <v>612</v>
      </c>
      <c r="X537" s="54" t="s">
        <v>618</v>
      </c>
      <c r="Y537" s="55" t="str">
        <f t="shared" si="16"/>
        <v>52012冷房店舗用有り</v>
      </c>
      <c r="Z537" s="67">
        <v>-1.36</v>
      </c>
      <c r="AA537" s="67">
        <v>2.36</v>
      </c>
      <c r="AB537" s="68">
        <v>1.0576000000000001</v>
      </c>
      <c r="AC537" s="68">
        <v>1.7556</v>
      </c>
      <c r="AD537" s="31">
        <f>省エネ計算フォーマット【EHP】!$N$170/100</f>
        <v>0</v>
      </c>
      <c r="AE537" s="37">
        <f t="shared" si="17"/>
        <v>1.7549999999999999</v>
      </c>
    </row>
    <row r="538" spans="13:31">
      <c r="M538" s="41">
        <v>9</v>
      </c>
      <c r="N538" s="42" t="s">
        <v>3</v>
      </c>
      <c r="O538" s="42" t="s">
        <v>677</v>
      </c>
      <c r="P538" s="42" t="s">
        <v>676</v>
      </c>
      <c r="Q538" s="42" t="s">
        <v>423</v>
      </c>
      <c r="R538" s="43">
        <v>0</v>
      </c>
      <c r="T538" s="53">
        <v>5</v>
      </c>
      <c r="U538" s="54">
        <v>2012</v>
      </c>
      <c r="V538" s="54" t="s">
        <v>19</v>
      </c>
      <c r="W538" s="54" t="s">
        <v>606</v>
      </c>
      <c r="X538" s="54" t="s">
        <v>618</v>
      </c>
      <c r="Y538" s="55" t="str">
        <f t="shared" si="16"/>
        <v>52012冷房ビル用マルチ有り</v>
      </c>
      <c r="Z538" s="56">
        <v>-1.1399999999999999</v>
      </c>
      <c r="AA538" s="56">
        <v>2.14</v>
      </c>
      <c r="AB538" s="57">
        <v>1.0625</v>
      </c>
      <c r="AC538" s="57">
        <v>1.5893999999999999</v>
      </c>
      <c r="AD538" s="31">
        <f>省エネ計算フォーマット【EHP】!$N$170/100</f>
        <v>0</v>
      </c>
      <c r="AE538" s="37">
        <f t="shared" si="17"/>
        <v>1.589</v>
      </c>
    </row>
    <row r="539" spans="13:31">
      <c r="M539" s="41">
        <v>9</v>
      </c>
      <c r="N539" s="42" t="s">
        <v>4</v>
      </c>
      <c r="O539" s="42" t="s">
        <v>677</v>
      </c>
      <c r="P539" s="42" t="s">
        <v>676</v>
      </c>
      <c r="Q539" s="42" t="s">
        <v>427</v>
      </c>
      <c r="R539" s="43">
        <v>0</v>
      </c>
      <c r="T539" s="53">
        <v>5</v>
      </c>
      <c r="U539" s="54">
        <v>2012</v>
      </c>
      <c r="V539" s="54" t="s">
        <v>19</v>
      </c>
      <c r="W539" s="54" t="s">
        <v>607</v>
      </c>
      <c r="X539" s="54" t="s">
        <v>618</v>
      </c>
      <c r="Y539" s="55" t="str">
        <f t="shared" si="16"/>
        <v>52012冷房設備用有り</v>
      </c>
      <c r="Z539" s="56">
        <v>-0.26</v>
      </c>
      <c r="AA539" s="56">
        <v>1.26</v>
      </c>
      <c r="AB539" s="57">
        <v>1.0367999999999999</v>
      </c>
      <c r="AC539" s="57">
        <v>0.93579999999999997</v>
      </c>
      <c r="AD539" s="31">
        <f>省エネ計算フォーマット【EHP】!$N$170/100</f>
        <v>0</v>
      </c>
      <c r="AE539" s="37">
        <f t="shared" si="17"/>
        <v>0.93500000000000005</v>
      </c>
    </row>
    <row r="540" spans="13:31">
      <c r="M540" s="41">
        <v>9</v>
      </c>
      <c r="N540" s="42" t="s">
        <v>5</v>
      </c>
      <c r="O540" s="42" t="s">
        <v>677</v>
      </c>
      <c r="P540" s="42" t="s">
        <v>676</v>
      </c>
      <c r="Q540" s="42" t="s">
        <v>431</v>
      </c>
      <c r="R540" s="43">
        <v>0</v>
      </c>
      <c r="T540" s="53">
        <v>5</v>
      </c>
      <c r="U540" s="54">
        <v>2012</v>
      </c>
      <c r="V540" s="54" t="s">
        <v>19</v>
      </c>
      <c r="W540" s="54" t="s">
        <v>612</v>
      </c>
      <c r="X540" s="54" t="s">
        <v>702</v>
      </c>
      <c r="Y540" s="55" t="str">
        <f t="shared" si="16"/>
        <v>52012冷房店舗用無し（一定速）</v>
      </c>
      <c r="Z540" s="56">
        <v>0.25</v>
      </c>
      <c r="AA540" s="56">
        <v>0.75</v>
      </c>
      <c r="AB540" s="57">
        <v>0.25</v>
      </c>
      <c r="AC540" s="57">
        <v>0.75</v>
      </c>
      <c r="AD540" s="31">
        <f>省エネ計算フォーマット【EHP】!$N$170/100</f>
        <v>0</v>
      </c>
      <c r="AE540" s="37">
        <f t="shared" si="17"/>
        <v>0.75</v>
      </c>
    </row>
    <row r="541" spans="13:31">
      <c r="M541" s="41">
        <v>9</v>
      </c>
      <c r="N541" s="42" t="s">
        <v>6</v>
      </c>
      <c r="O541" s="42" t="s">
        <v>677</v>
      </c>
      <c r="P541" s="42" t="s">
        <v>676</v>
      </c>
      <c r="Q541" s="42" t="s">
        <v>435</v>
      </c>
      <c r="R541" s="43">
        <v>0</v>
      </c>
      <c r="T541" s="53">
        <v>5</v>
      </c>
      <c r="U541" s="54">
        <v>2012</v>
      </c>
      <c r="V541" s="54" t="s">
        <v>19</v>
      </c>
      <c r="W541" s="54" t="s">
        <v>606</v>
      </c>
      <c r="X541" s="54" t="s">
        <v>702</v>
      </c>
      <c r="Y541" s="55" t="str">
        <f t="shared" si="16"/>
        <v>52012冷房ビル用マルチ無し（一定速）</v>
      </c>
      <c r="Z541" s="56">
        <v>0.25</v>
      </c>
      <c r="AA541" s="56">
        <v>0.75</v>
      </c>
      <c r="AB541" s="57">
        <v>0.25</v>
      </c>
      <c r="AC541" s="57">
        <v>0.75</v>
      </c>
      <c r="AD541" s="31">
        <f>省エネ計算フォーマット【EHP】!$N$170/100</f>
        <v>0</v>
      </c>
      <c r="AE541" s="37">
        <f t="shared" si="17"/>
        <v>0.75</v>
      </c>
    </row>
    <row r="542" spans="13:31">
      <c r="M542" s="41">
        <v>9</v>
      </c>
      <c r="N542" s="42" t="s">
        <v>7</v>
      </c>
      <c r="O542" s="42" t="s">
        <v>677</v>
      </c>
      <c r="P542" s="42" t="s">
        <v>676</v>
      </c>
      <c r="Q542" s="42" t="s">
        <v>439</v>
      </c>
      <c r="R542" s="43">
        <v>0</v>
      </c>
      <c r="T542" s="53">
        <v>5</v>
      </c>
      <c r="U542" s="54">
        <v>2012</v>
      </c>
      <c r="V542" s="54" t="s">
        <v>19</v>
      </c>
      <c r="W542" s="54" t="s">
        <v>607</v>
      </c>
      <c r="X542" s="54" t="s">
        <v>702</v>
      </c>
      <c r="Y542" s="55" t="str">
        <f t="shared" si="16"/>
        <v>52012冷房設備用無し（一定速）</v>
      </c>
      <c r="Z542" s="56">
        <v>0.25</v>
      </c>
      <c r="AA542" s="56">
        <v>0.75</v>
      </c>
      <c r="AB542" s="57">
        <v>0.25</v>
      </c>
      <c r="AC542" s="57">
        <v>0.75</v>
      </c>
      <c r="AD542" s="31">
        <f>省エネ計算フォーマット【EHP】!$N$170/100</f>
        <v>0</v>
      </c>
      <c r="AE542" s="37">
        <f t="shared" si="17"/>
        <v>0.75</v>
      </c>
    </row>
    <row r="543" spans="13:31">
      <c r="M543" s="41">
        <v>9</v>
      </c>
      <c r="N543" s="42" t="s">
        <v>8</v>
      </c>
      <c r="O543" s="42" t="s">
        <v>677</v>
      </c>
      <c r="P543" s="42" t="s">
        <v>676</v>
      </c>
      <c r="Q543" s="42" t="s">
        <v>443</v>
      </c>
      <c r="R543" s="43">
        <v>0</v>
      </c>
      <c r="T543" s="53">
        <v>5</v>
      </c>
      <c r="U543" s="54">
        <v>2012</v>
      </c>
      <c r="V543" s="54" t="s">
        <v>20</v>
      </c>
      <c r="W543" s="54" t="s">
        <v>612</v>
      </c>
      <c r="X543" s="54" t="s">
        <v>618</v>
      </c>
      <c r="Y543" s="55" t="str">
        <f t="shared" si="16"/>
        <v>52012暖房店舗用有り</v>
      </c>
      <c r="Z543" s="56">
        <v>-0.82</v>
      </c>
      <c r="AA543" s="56">
        <v>1.82</v>
      </c>
      <c r="AB543" s="57">
        <v>1.0801000000000001</v>
      </c>
      <c r="AC543" s="57">
        <v>1.345</v>
      </c>
      <c r="AD543" s="31">
        <f>省エネ計算フォーマット【EHP】!$N$170/100</f>
        <v>0</v>
      </c>
      <c r="AE543" s="37">
        <f t="shared" si="17"/>
        <v>1.345</v>
      </c>
    </row>
    <row r="544" spans="13:31">
      <c r="M544" s="41">
        <v>9</v>
      </c>
      <c r="N544" s="42" t="s">
        <v>9</v>
      </c>
      <c r="O544" s="42" t="s">
        <v>677</v>
      </c>
      <c r="P544" s="42" t="s">
        <v>676</v>
      </c>
      <c r="Q544" s="42" t="s">
        <v>447</v>
      </c>
      <c r="R544" s="43">
        <v>0</v>
      </c>
      <c r="T544" s="53">
        <v>5</v>
      </c>
      <c r="U544" s="54">
        <v>2012</v>
      </c>
      <c r="V544" s="54" t="s">
        <v>20</v>
      </c>
      <c r="W544" s="54" t="s">
        <v>606</v>
      </c>
      <c r="X544" s="54" t="s">
        <v>618</v>
      </c>
      <c r="Y544" s="55" t="str">
        <f t="shared" si="16"/>
        <v>52012暖房ビル用マルチ有り</v>
      </c>
      <c r="Z544" s="56">
        <v>-0.98</v>
      </c>
      <c r="AA544" s="56">
        <v>1.98</v>
      </c>
      <c r="AB544" s="57">
        <v>1.042</v>
      </c>
      <c r="AC544" s="57">
        <v>1.4744999999999999</v>
      </c>
      <c r="AD544" s="31">
        <f>省エネ計算フォーマット【EHP】!$N$170/100</f>
        <v>0</v>
      </c>
      <c r="AE544" s="37">
        <f t="shared" si="17"/>
        <v>1.474</v>
      </c>
    </row>
    <row r="545" spans="13:31">
      <c r="M545" s="41">
        <v>9</v>
      </c>
      <c r="N545" s="42" t="s">
        <v>10</v>
      </c>
      <c r="O545" s="42" t="s">
        <v>677</v>
      </c>
      <c r="P545" s="42" t="s">
        <v>676</v>
      </c>
      <c r="Q545" s="42" t="s">
        <v>451</v>
      </c>
      <c r="R545" s="43">
        <v>4.4999999999999998E-2</v>
      </c>
      <c r="T545" s="53">
        <v>5</v>
      </c>
      <c r="U545" s="54">
        <v>2012</v>
      </c>
      <c r="V545" s="54" t="s">
        <v>20</v>
      </c>
      <c r="W545" s="54" t="s">
        <v>607</v>
      </c>
      <c r="X545" s="54" t="s">
        <v>618</v>
      </c>
      <c r="Y545" s="55" t="str">
        <f t="shared" si="16"/>
        <v>52012暖房設備用有り</v>
      </c>
      <c r="Z545" s="56">
        <v>-0.26</v>
      </c>
      <c r="AA545" s="56">
        <v>1.26</v>
      </c>
      <c r="AB545" s="57">
        <v>1.0266999999999999</v>
      </c>
      <c r="AC545" s="57">
        <v>0.93830000000000002</v>
      </c>
      <c r="AD545" s="31">
        <f>省エネ計算フォーマット【EHP】!$N$170/100</f>
        <v>0</v>
      </c>
      <c r="AE545" s="37">
        <f t="shared" si="17"/>
        <v>0.93799999999999994</v>
      </c>
    </row>
    <row r="546" spans="13:31">
      <c r="M546" s="41">
        <v>9</v>
      </c>
      <c r="N546" s="42" t="s">
        <v>11</v>
      </c>
      <c r="O546" s="42" t="s">
        <v>677</v>
      </c>
      <c r="P546" s="42" t="s">
        <v>676</v>
      </c>
      <c r="Q546" s="42" t="s">
        <v>455</v>
      </c>
      <c r="R546" s="43">
        <v>0</v>
      </c>
      <c r="T546" s="53">
        <v>5</v>
      </c>
      <c r="U546" s="54">
        <v>2012</v>
      </c>
      <c r="V546" s="54" t="s">
        <v>20</v>
      </c>
      <c r="W546" s="54" t="s">
        <v>612</v>
      </c>
      <c r="X546" s="54" t="s">
        <v>702</v>
      </c>
      <c r="Y546" s="55" t="str">
        <f t="shared" si="16"/>
        <v>52012暖房店舗用無し（一定速）</v>
      </c>
      <c r="Z546" s="56">
        <v>0.25</v>
      </c>
      <c r="AA546" s="56">
        <v>0.75</v>
      </c>
      <c r="AB546" s="57">
        <v>0.25</v>
      </c>
      <c r="AC546" s="57">
        <v>0.75</v>
      </c>
      <c r="AD546" s="31">
        <f>省エネ計算フォーマット【EHP】!$N$170/100</f>
        <v>0</v>
      </c>
      <c r="AE546" s="37">
        <f t="shared" si="17"/>
        <v>0.75</v>
      </c>
    </row>
    <row r="547" spans="13:31">
      <c r="M547" s="41">
        <v>9</v>
      </c>
      <c r="N547" s="42" t="s">
        <v>12</v>
      </c>
      <c r="O547" s="42" t="s">
        <v>677</v>
      </c>
      <c r="P547" s="42" t="s">
        <v>676</v>
      </c>
      <c r="Q547" s="42" t="s">
        <v>459</v>
      </c>
      <c r="R547" s="43">
        <v>0</v>
      </c>
      <c r="T547" s="53">
        <v>5</v>
      </c>
      <c r="U547" s="54">
        <v>2012</v>
      </c>
      <c r="V547" s="54" t="s">
        <v>20</v>
      </c>
      <c r="W547" s="54" t="s">
        <v>606</v>
      </c>
      <c r="X547" s="54" t="s">
        <v>702</v>
      </c>
      <c r="Y547" s="55" t="str">
        <f t="shared" si="16"/>
        <v>52012暖房ビル用マルチ無し（一定速）</v>
      </c>
      <c r="Z547" s="56">
        <v>0.25</v>
      </c>
      <c r="AA547" s="56">
        <v>0.75</v>
      </c>
      <c r="AB547" s="57">
        <v>0.25</v>
      </c>
      <c r="AC547" s="57">
        <v>0.75</v>
      </c>
      <c r="AD547" s="31">
        <f>省エネ計算フォーマット【EHP】!$N$170/100</f>
        <v>0</v>
      </c>
      <c r="AE547" s="37">
        <f t="shared" si="17"/>
        <v>0.75</v>
      </c>
    </row>
    <row r="548" spans="13:31">
      <c r="M548" s="41">
        <v>10</v>
      </c>
      <c r="N548" s="42" t="s">
        <v>673</v>
      </c>
      <c r="O548" s="42" t="s">
        <v>677</v>
      </c>
      <c r="P548" s="42" t="s">
        <v>676</v>
      </c>
      <c r="Q548" s="42" t="s">
        <v>463</v>
      </c>
      <c r="R548" s="43">
        <v>0</v>
      </c>
      <c r="T548" s="53">
        <v>5</v>
      </c>
      <c r="U548" s="54">
        <v>2012</v>
      </c>
      <c r="V548" s="54" t="s">
        <v>20</v>
      </c>
      <c r="W548" s="54" t="s">
        <v>607</v>
      </c>
      <c r="X548" s="54" t="s">
        <v>702</v>
      </c>
      <c r="Y548" s="55" t="str">
        <f t="shared" si="16"/>
        <v>52012暖房設備用無し（一定速）</v>
      </c>
      <c r="Z548" s="69">
        <v>0.25</v>
      </c>
      <c r="AA548" s="69">
        <v>0.75</v>
      </c>
      <c r="AB548" s="70">
        <v>0.25</v>
      </c>
      <c r="AC548" s="70">
        <v>0.75</v>
      </c>
      <c r="AD548" s="31">
        <f>省エネ計算フォーマット【EHP】!$N$170/100</f>
        <v>0</v>
      </c>
      <c r="AE548" s="37">
        <f t="shared" si="17"/>
        <v>0.75</v>
      </c>
    </row>
    <row r="549" spans="13:31">
      <c r="M549" s="41">
        <v>10</v>
      </c>
      <c r="N549" s="42" t="s">
        <v>2</v>
      </c>
      <c r="O549" s="42" t="s">
        <v>677</v>
      </c>
      <c r="P549" s="42" t="s">
        <v>676</v>
      </c>
      <c r="Q549" s="42" t="s">
        <v>467</v>
      </c>
      <c r="R549" s="43">
        <v>0</v>
      </c>
      <c r="T549" s="53">
        <v>5</v>
      </c>
      <c r="U549" s="75">
        <v>2013</v>
      </c>
      <c r="V549" s="54" t="s">
        <v>19</v>
      </c>
      <c r="W549" s="54" t="s">
        <v>612</v>
      </c>
      <c r="X549" s="54" t="s">
        <v>618</v>
      </c>
      <c r="Y549" s="55" t="str">
        <f t="shared" si="16"/>
        <v>52013冷房店舗用有り</v>
      </c>
      <c r="Z549" s="56">
        <v>-1.5</v>
      </c>
      <c r="AA549" s="56">
        <v>2.5</v>
      </c>
      <c r="AB549" s="57">
        <v>1.0609999999999999</v>
      </c>
      <c r="AC549" s="57">
        <v>1.8597999999999999</v>
      </c>
      <c r="AD549" s="31">
        <f>省エネ計算フォーマット【EHP】!$N$170/100</f>
        <v>0</v>
      </c>
      <c r="AE549" s="37">
        <f t="shared" si="17"/>
        <v>1.859</v>
      </c>
    </row>
    <row r="550" spans="13:31">
      <c r="M550" s="41">
        <v>10</v>
      </c>
      <c r="N550" s="42" t="s">
        <v>3</v>
      </c>
      <c r="O550" s="42" t="s">
        <v>677</v>
      </c>
      <c r="P550" s="42" t="s">
        <v>676</v>
      </c>
      <c r="Q550" s="42" t="s">
        <v>471</v>
      </c>
      <c r="R550" s="43">
        <v>0</v>
      </c>
      <c r="T550" s="53">
        <v>5</v>
      </c>
      <c r="U550" s="75">
        <v>2013</v>
      </c>
      <c r="V550" s="54" t="s">
        <v>19</v>
      </c>
      <c r="W550" s="54" t="s">
        <v>606</v>
      </c>
      <c r="X550" s="54" t="s">
        <v>618</v>
      </c>
      <c r="Y550" s="55" t="str">
        <f t="shared" si="16"/>
        <v>52013冷房ビル用マルチ有り</v>
      </c>
      <c r="Z550" s="56">
        <v>-1.1399999999999999</v>
      </c>
      <c r="AA550" s="56">
        <v>2.14</v>
      </c>
      <c r="AB550" s="57">
        <v>1.0625</v>
      </c>
      <c r="AC550" s="57">
        <v>1.5893999999999999</v>
      </c>
      <c r="AD550" s="31">
        <f>省エネ計算フォーマット【EHP】!$N$170/100</f>
        <v>0</v>
      </c>
      <c r="AE550" s="37">
        <f t="shared" si="17"/>
        <v>1.589</v>
      </c>
    </row>
    <row r="551" spans="13:31">
      <c r="M551" s="41">
        <v>10</v>
      </c>
      <c r="N551" s="42" t="s">
        <v>4</v>
      </c>
      <c r="O551" s="42" t="s">
        <v>677</v>
      </c>
      <c r="P551" s="42" t="s">
        <v>676</v>
      </c>
      <c r="Q551" s="42" t="s">
        <v>475</v>
      </c>
      <c r="R551" s="43">
        <v>6.8000000000000005E-2</v>
      </c>
      <c r="T551" s="53">
        <v>5</v>
      </c>
      <c r="U551" s="75">
        <v>2013</v>
      </c>
      <c r="V551" s="54" t="s">
        <v>19</v>
      </c>
      <c r="W551" s="54" t="s">
        <v>607</v>
      </c>
      <c r="X551" s="54" t="s">
        <v>618</v>
      </c>
      <c r="Y551" s="55" t="str">
        <f t="shared" si="16"/>
        <v>52013冷房設備用有り</v>
      </c>
      <c r="Z551" s="56">
        <v>-0.26</v>
      </c>
      <c r="AA551" s="56">
        <v>1.26</v>
      </c>
      <c r="AB551" s="57">
        <v>1.0367999999999999</v>
      </c>
      <c r="AC551" s="57">
        <v>0.93579999999999997</v>
      </c>
      <c r="AD551" s="31">
        <f>省エネ計算フォーマット【EHP】!$N$170/100</f>
        <v>0</v>
      </c>
      <c r="AE551" s="37">
        <f t="shared" si="17"/>
        <v>0.93500000000000005</v>
      </c>
    </row>
    <row r="552" spans="13:31">
      <c r="M552" s="41">
        <v>10</v>
      </c>
      <c r="N552" s="42" t="s">
        <v>5</v>
      </c>
      <c r="O552" s="42" t="s">
        <v>677</v>
      </c>
      <c r="P552" s="42" t="s">
        <v>676</v>
      </c>
      <c r="Q552" s="42" t="s">
        <v>479</v>
      </c>
      <c r="R552" s="43">
        <v>0</v>
      </c>
      <c r="T552" s="53">
        <v>5</v>
      </c>
      <c r="U552" s="75">
        <v>2013</v>
      </c>
      <c r="V552" s="54" t="s">
        <v>19</v>
      </c>
      <c r="W552" s="54" t="s">
        <v>612</v>
      </c>
      <c r="X552" s="54" t="s">
        <v>702</v>
      </c>
      <c r="Y552" s="55" t="str">
        <f t="shared" si="16"/>
        <v>52013冷房店舗用無し（一定速）</v>
      </c>
      <c r="Z552" s="56">
        <v>0.25</v>
      </c>
      <c r="AA552" s="56">
        <v>0.75</v>
      </c>
      <c r="AB552" s="57">
        <v>0.25</v>
      </c>
      <c r="AC552" s="57">
        <v>0.75</v>
      </c>
      <c r="AD552" s="31">
        <f>省エネ計算フォーマット【EHP】!$N$170/100</f>
        <v>0</v>
      </c>
      <c r="AE552" s="37">
        <f t="shared" si="17"/>
        <v>0.75</v>
      </c>
    </row>
    <row r="553" spans="13:31">
      <c r="M553" s="41">
        <v>10</v>
      </c>
      <c r="N553" s="42" t="s">
        <v>6</v>
      </c>
      <c r="O553" s="42" t="s">
        <v>677</v>
      </c>
      <c r="P553" s="42" t="s">
        <v>676</v>
      </c>
      <c r="Q553" s="42" t="s">
        <v>483</v>
      </c>
      <c r="R553" s="43">
        <v>0</v>
      </c>
      <c r="T553" s="53">
        <v>5</v>
      </c>
      <c r="U553" s="75">
        <v>2013</v>
      </c>
      <c r="V553" s="54" t="s">
        <v>19</v>
      </c>
      <c r="W553" s="54" t="s">
        <v>606</v>
      </c>
      <c r="X553" s="54" t="s">
        <v>702</v>
      </c>
      <c r="Y553" s="55" t="str">
        <f t="shared" si="16"/>
        <v>52013冷房ビル用マルチ無し（一定速）</v>
      </c>
      <c r="Z553" s="56">
        <v>0.25</v>
      </c>
      <c r="AA553" s="56">
        <v>0.75</v>
      </c>
      <c r="AB553" s="57">
        <v>0.25</v>
      </c>
      <c r="AC553" s="57">
        <v>0.75</v>
      </c>
      <c r="AD553" s="31">
        <f>省エネ計算フォーマット【EHP】!$N$170/100</f>
        <v>0</v>
      </c>
      <c r="AE553" s="37">
        <f t="shared" si="17"/>
        <v>0.75</v>
      </c>
    </row>
    <row r="554" spans="13:31">
      <c r="M554" s="41">
        <v>10</v>
      </c>
      <c r="N554" s="42" t="s">
        <v>7</v>
      </c>
      <c r="O554" s="42" t="s">
        <v>677</v>
      </c>
      <c r="P554" s="42" t="s">
        <v>676</v>
      </c>
      <c r="Q554" s="42" t="s">
        <v>487</v>
      </c>
      <c r="R554" s="43">
        <v>0</v>
      </c>
      <c r="T554" s="53">
        <v>5</v>
      </c>
      <c r="U554" s="75">
        <v>2013</v>
      </c>
      <c r="V554" s="54" t="s">
        <v>19</v>
      </c>
      <c r="W554" s="54" t="s">
        <v>607</v>
      </c>
      <c r="X554" s="54" t="s">
        <v>702</v>
      </c>
      <c r="Y554" s="55" t="str">
        <f t="shared" si="16"/>
        <v>52013冷房設備用無し（一定速）</v>
      </c>
      <c r="Z554" s="56">
        <v>0.25</v>
      </c>
      <c r="AA554" s="56">
        <v>0.75</v>
      </c>
      <c r="AB554" s="57">
        <v>0.25</v>
      </c>
      <c r="AC554" s="57">
        <v>0.75</v>
      </c>
      <c r="AD554" s="31">
        <f>省エネ計算フォーマット【EHP】!$N$170/100</f>
        <v>0</v>
      </c>
      <c r="AE554" s="37">
        <f t="shared" si="17"/>
        <v>0.75</v>
      </c>
    </row>
    <row r="555" spans="13:31">
      <c r="M555" s="41">
        <v>10</v>
      </c>
      <c r="N555" s="42" t="s">
        <v>8</v>
      </c>
      <c r="O555" s="42" t="s">
        <v>677</v>
      </c>
      <c r="P555" s="42" t="s">
        <v>676</v>
      </c>
      <c r="Q555" s="42" t="s">
        <v>491</v>
      </c>
      <c r="R555" s="43">
        <v>4.4999999999999998E-2</v>
      </c>
      <c r="T555" s="53">
        <v>5</v>
      </c>
      <c r="U555" s="75">
        <v>2013</v>
      </c>
      <c r="V555" s="54" t="s">
        <v>20</v>
      </c>
      <c r="W555" s="54" t="s">
        <v>612</v>
      </c>
      <c r="X555" s="54" t="s">
        <v>618</v>
      </c>
      <c r="Y555" s="55" t="str">
        <f t="shared" si="16"/>
        <v>52013暖房店舗用有り</v>
      </c>
      <c r="Z555" s="56">
        <v>-0.94</v>
      </c>
      <c r="AA555" s="56">
        <v>1.94</v>
      </c>
      <c r="AB555" s="57">
        <v>1.0853999999999999</v>
      </c>
      <c r="AC555" s="57">
        <v>1.4337</v>
      </c>
      <c r="AD555" s="31">
        <f>省エネ計算フォーマット【EHP】!$N$170/100</f>
        <v>0</v>
      </c>
      <c r="AE555" s="37">
        <f t="shared" si="17"/>
        <v>1.4330000000000001</v>
      </c>
    </row>
    <row r="556" spans="13:31">
      <c r="M556" s="41">
        <v>10</v>
      </c>
      <c r="N556" s="42" t="s">
        <v>9</v>
      </c>
      <c r="O556" s="42" t="s">
        <v>677</v>
      </c>
      <c r="P556" s="42" t="s">
        <v>676</v>
      </c>
      <c r="Q556" s="42" t="s">
        <v>495</v>
      </c>
      <c r="R556" s="43">
        <v>4.4999999999999998E-2</v>
      </c>
      <c r="T556" s="53">
        <v>5</v>
      </c>
      <c r="U556" s="75">
        <v>2013</v>
      </c>
      <c r="V556" s="54" t="s">
        <v>20</v>
      </c>
      <c r="W556" s="54" t="s">
        <v>606</v>
      </c>
      <c r="X556" s="54" t="s">
        <v>618</v>
      </c>
      <c r="Y556" s="55" t="str">
        <f t="shared" si="16"/>
        <v>52013暖房ビル用マルチ有り</v>
      </c>
      <c r="Z556" s="56">
        <v>-0.98</v>
      </c>
      <c r="AA556" s="56">
        <v>1.98</v>
      </c>
      <c r="AB556" s="57">
        <v>1.042</v>
      </c>
      <c r="AC556" s="57">
        <v>1.4744999999999999</v>
      </c>
      <c r="AD556" s="31">
        <f>省エネ計算フォーマット【EHP】!$N$170/100</f>
        <v>0</v>
      </c>
      <c r="AE556" s="37">
        <f t="shared" si="17"/>
        <v>1.474</v>
      </c>
    </row>
    <row r="557" spans="13:31">
      <c r="M557" s="41">
        <v>10</v>
      </c>
      <c r="N557" s="42" t="s">
        <v>10</v>
      </c>
      <c r="O557" s="42" t="s">
        <v>677</v>
      </c>
      <c r="P557" s="42" t="s">
        <v>676</v>
      </c>
      <c r="Q557" s="42" t="s">
        <v>499</v>
      </c>
      <c r="R557" s="43">
        <v>0.121</v>
      </c>
      <c r="T557" s="53">
        <v>5</v>
      </c>
      <c r="U557" s="75">
        <v>2013</v>
      </c>
      <c r="V557" s="54" t="s">
        <v>20</v>
      </c>
      <c r="W557" s="54" t="s">
        <v>607</v>
      </c>
      <c r="X557" s="54" t="s">
        <v>618</v>
      </c>
      <c r="Y557" s="55" t="str">
        <f t="shared" si="16"/>
        <v>52013暖房設備用有り</v>
      </c>
      <c r="Z557" s="56">
        <v>-0.32</v>
      </c>
      <c r="AA557" s="56">
        <v>1.32</v>
      </c>
      <c r="AB557" s="57">
        <v>1.028</v>
      </c>
      <c r="AC557" s="57">
        <v>0.98299999999999998</v>
      </c>
      <c r="AD557" s="31">
        <f>省エネ計算フォーマット【EHP】!$N$170/100</f>
        <v>0</v>
      </c>
      <c r="AE557" s="37">
        <f t="shared" si="17"/>
        <v>0.98299999999999998</v>
      </c>
    </row>
    <row r="558" spans="13:31">
      <c r="M558" s="41">
        <v>10</v>
      </c>
      <c r="N558" s="42" t="s">
        <v>11</v>
      </c>
      <c r="O558" s="42" t="s">
        <v>677</v>
      </c>
      <c r="P558" s="42" t="s">
        <v>676</v>
      </c>
      <c r="Q558" s="42" t="s">
        <v>503</v>
      </c>
      <c r="R558" s="43">
        <v>0.16900000000000001</v>
      </c>
      <c r="T558" s="53">
        <v>5</v>
      </c>
      <c r="U558" s="75">
        <v>2013</v>
      </c>
      <c r="V558" s="54" t="s">
        <v>20</v>
      </c>
      <c r="W558" s="54" t="s">
        <v>612</v>
      </c>
      <c r="X558" s="54" t="s">
        <v>702</v>
      </c>
      <c r="Y558" s="55" t="str">
        <f t="shared" si="16"/>
        <v>52013暖房店舗用無し（一定速）</v>
      </c>
      <c r="Z558" s="56">
        <v>0.25</v>
      </c>
      <c r="AA558" s="56">
        <v>0.75</v>
      </c>
      <c r="AB558" s="57">
        <v>0.25</v>
      </c>
      <c r="AC558" s="57">
        <v>0.75</v>
      </c>
      <c r="AD558" s="31">
        <f>省エネ計算フォーマット【EHP】!$N$170/100</f>
        <v>0</v>
      </c>
      <c r="AE558" s="37">
        <f t="shared" si="17"/>
        <v>0.75</v>
      </c>
    </row>
    <row r="559" spans="13:31">
      <c r="M559" s="41">
        <v>10</v>
      </c>
      <c r="N559" s="42" t="s">
        <v>12</v>
      </c>
      <c r="O559" s="42" t="s">
        <v>677</v>
      </c>
      <c r="P559" s="42" t="s">
        <v>676</v>
      </c>
      <c r="Q559" s="42" t="s">
        <v>507</v>
      </c>
      <c r="R559" s="43">
        <v>0</v>
      </c>
      <c r="T559" s="53">
        <v>5</v>
      </c>
      <c r="U559" s="75">
        <v>2013</v>
      </c>
      <c r="V559" s="54" t="s">
        <v>20</v>
      </c>
      <c r="W559" s="54" t="s">
        <v>606</v>
      </c>
      <c r="X559" s="54" t="s">
        <v>702</v>
      </c>
      <c r="Y559" s="55" t="str">
        <f t="shared" si="16"/>
        <v>52013暖房ビル用マルチ無し（一定速）</v>
      </c>
      <c r="Z559" s="56">
        <v>0.25</v>
      </c>
      <c r="AA559" s="56">
        <v>0.75</v>
      </c>
      <c r="AB559" s="57">
        <v>0.25</v>
      </c>
      <c r="AC559" s="57">
        <v>0.75</v>
      </c>
      <c r="AD559" s="31">
        <f>省エネ計算フォーマット【EHP】!$N$170/100</f>
        <v>0</v>
      </c>
      <c r="AE559" s="37">
        <f t="shared" si="17"/>
        <v>0.75</v>
      </c>
    </row>
    <row r="560" spans="13:31">
      <c r="M560" s="41">
        <v>11</v>
      </c>
      <c r="N560" s="42" t="s">
        <v>673</v>
      </c>
      <c r="O560" s="42" t="s">
        <v>677</v>
      </c>
      <c r="P560" s="42" t="s">
        <v>676</v>
      </c>
      <c r="Q560" s="42" t="s">
        <v>511</v>
      </c>
      <c r="R560" s="43">
        <v>0.09</v>
      </c>
      <c r="T560" s="53">
        <v>5</v>
      </c>
      <c r="U560" s="75">
        <v>2013</v>
      </c>
      <c r="V560" s="54" t="s">
        <v>20</v>
      </c>
      <c r="W560" s="54" t="s">
        <v>607</v>
      </c>
      <c r="X560" s="54" t="s">
        <v>702</v>
      </c>
      <c r="Y560" s="55" t="str">
        <f t="shared" si="16"/>
        <v>52013暖房設備用無し（一定速）</v>
      </c>
      <c r="Z560" s="56">
        <v>0.25</v>
      </c>
      <c r="AA560" s="56">
        <v>0.75</v>
      </c>
      <c r="AB560" s="57">
        <v>0.25</v>
      </c>
      <c r="AC560" s="57">
        <v>0.75</v>
      </c>
      <c r="AD560" s="31">
        <f>省エネ計算フォーマット【EHP】!$N$170/100</f>
        <v>0</v>
      </c>
      <c r="AE560" s="37">
        <f t="shared" si="17"/>
        <v>0.75</v>
      </c>
    </row>
    <row r="561" spans="13:31">
      <c r="M561" s="41">
        <v>11</v>
      </c>
      <c r="N561" s="42" t="s">
        <v>2</v>
      </c>
      <c r="O561" s="42" t="s">
        <v>677</v>
      </c>
      <c r="P561" s="42" t="s">
        <v>676</v>
      </c>
      <c r="Q561" s="42" t="s">
        <v>515</v>
      </c>
      <c r="R561" s="43">
        <v>9.7000000000000003E-2</v>
      </c>
      <c r="T561" s="53">
        <v>5</v>
      </c>
      <c r="U561" s="75">
        <v>2014</v>
      </c>
      <c r="V561" s="54" t="s">
        <v>19</v>
      </c>
      <c r="W561" s="54" t="s">
        <v>612</v>
      </c>
      <c r="X561" s="54" t="s">
        <v>618</v>
      </c>
      <c r="Y561" s="55" t="str">
        <f t="shared" si="16"/>
        <v>52014冷房店舗用有り</v>
      </c>
      <c r="Z561" s="56">
        <v>-1.46</v>
      </c>
      <c r="AA561" s="56">
        <v>2.46</v>
      </c>
      <c r="AB561" s="57">
        <v>1.06</v>
      </c>
      <c r="AC561" s="57">
        <v>1.83</v>
      </c>
      <c r="AD561" s="31">
        <f>省エネ計算フォーマット【EHP】!$N$170/100</f>
        <v>0</v>
      </c>
      <c r="AE561" s="37">
        <f t="shared" si="17"/>
        <v>1.83</v>
      </c>
    </row>
    <row r="562" spans="13:31">
      <c r="M562" s="41">
        <v>11</v>
      </c>
      <c r="N562" s="42" t="s">
        <v>3</v>
      </c>
      <c r="O562" s="42" t="s">
        <v>677</v>
      </c>
      <c r="P562" s="42" t="s">
        <v>676</v>
      </c>
      <c r="Q562" s="42" t="s">
        <v>519</v>
      </c>
      <c r="R562" s="43">
        <v>8.1000000000000003E-2</v>
      </c>
      <c r="T562" s="53">
        <v>5</v>
      </c>
      <c r="U562" s="75">
        <v>2014</v>
      </c>
      <c r="V562" s="54" t="s">
        <v>19</v>
      </c>
      <c r="W562" s="54" t="s">
        <v>606</v>
      </c>
      <c r="X562" s="54" t="s">
        <v>618</v>
      </c>
      <c r="Y562" s="55" t="str">
        <f t="shared" si="16"/>
        <v>52014冷房ビル用マルチ有り</v>
      </c>
      <c r="Z562" s="56">
        <v>-1.52</v>
      </c>
      <c r="AA562" s="56">
        <v>2.52</v>
      </c>
      <c r="AB562" s="57">
        <v>1.0736000000000001</v>
      </c>
      <c r="AC562" s="57">
        <v>1.8715999999999999</v>
      </c>
      <c r="AD562" s="31">
        <f>省エネ計算フォーマット【EHP】!$N$170/100</f>
        <v>0</v>
      </c>
      <c r="AE562" s="37">
        <f t="shared" si="17"/>
        <v>1.871</v>
      </c>
    </row>
    <row r="563" spans="13:31">
      <c r="M563" s="41">
        <v>11</v>
      </c>
      <c r="N563" s="42" t="s">
        <v>4</v>
      </c>
      <c r="O563" s="42" t="s">
        <v>677</v>
      </c>
      <c r="P563" s="42" t="s">
        <v>676</v>
      </c>
      <c r="Q563" s="42" t="s">
        <v>523</v>
      </c>
      <c r="R563" s="43">
        <v>0.16600000000000001</v>
      </c>
      <c r="T563" s="53">
        <v>5</v>
      </c>
      <c r="U563" s="75">
        <v>2014</v>
      </c>
      <c r="V563" s="54" t="s">
        <v>19</v>
      </c>
      <c r="W563" s="54" t="s">
        <v>607</v>
      </c>
      <c r="X563" s="54" t="s">
        <v>618</v>
      </c>
      <c r="Y563" s="55" t="str">
        <f t="shared" si="16"/>
        <v>52014冷房設備用有り</v>
      </c>
      <c r="Z563" s="56">
        <v>-0.32</v>
      </c>
      <c r="AA563" s="56">
        <v>1.32</v>
      </c>
      <c r="AB563" s="57">
        <v>1.0385</v>
      </c>
      <c r="AC563" s="57">
        <v>0.98040000000000005</v>
      </c>
      <c r="AD563" s="31">
        <f>省エネ計算フォーマット【EHP】!$N$170/100</f>
        <v>0</v>
      </c>
      <c r="AE563" s="37">
        <f t="shared" si="17"/>
        <v>0.98</v>
      </c>
    </row>
    <row r="564" spans="13:31">
      <c r="M564" s="41">
        <v>11</v>
      </c>
      <c r="N564" s="42" t="s">
        <v>5</v>
      </c>
      <c r="O564" s="42" t="s">
        <v>677</v>
      </c>
      <c r="P564" s="42" t="s">
        <v>676</v>
      </c>
      <c r="Q564" s="42" t="s">
        <v>527</v>
      </c>
      <c r="R564" s="43">
        <v>9.5000000000000001E-2</v>
      </c>
      <c r="T564" s="53">
        <v>5</v>
      </c>
      <c r="U564" s="75">
        <v>2014</v>
      </c>
      <c r="V564" s="54" t="s">
        <v>19</v>
      </c>
      <c r="W564" s="54" t="s">
        <v>612</v>
      </c>
      <c r="X564" s="54" t="s">
        <v>702</v>
      </c>
      <c r="Y564" s="55" t="str">
        <f t="shared" si="16"/>
        <v>52014冷房店舗用無し（一定速）</v>
      </c>
      <c r="Z564" s="56">
        <v>0.25</v>
      </c>
      <c r="AA564" s="56">
        <v>0.75</v>
      </c>
      <c r="AB564" s="57">
        <v>0.25</v>
      </c>
      <c r="AC564" s="57">
        <v>0.75</v>
      </c>
      <c r="AD564" s="31">
        <f>省エネ計算フォーマット【EHP】!$N$170/100</f>
        <v>0</v>
      </c>
      <c r="AE564" s="37">
        <f t="shared" si="17"/>
        <v>0.75</v>
      </c>
    </row>
    <row r="565" spans="13:31">
      <c r="M565" s="41">
        <v>11</v>
      </c>
      <c r="N565" s="42" t="s">
        <v>6</v>
      </c>
      <c r="O565" s="42" t="s">
        <v>677</v>
      </c>
      <c r="P565" s="42" t="s">
        <v>676</v>
      </c>
      <c r="Q565" s="42" t="s">
        <v>531</v>
      </c>
      <c r="R565" s="43">
        <v>0.114</v>
      </c>
      <c r="T565" s="53">
        <v>5</v>
      </c>
      <c r="U565" s="75">
        <v>2014</v>
      </c>
      <c r="V565" s="54" t="s">
        <v>19</v>
      </c>
      <c r="W565" s="54" t="s">
        <v>606</v>
      </c>
      <c r="X565" s="54" t="s">
        <v>702</v>
      </c>
      <c r="Y565" s="55" t="str">
        <f t="shared" si="16"/>
        <v>52014冷房ビル用マルチ無し（一定速）</v>
      </c>
      <c r="Z565" s="56">
        <v>0.25</v>
      </c>
      <c r="AA565" s="56">
        <v>0.75</v>
      </c>
      <c r="AB565" s="57">
        <v>0.25</v>
      </c>
      <c r="AC565" s="57">
        <v>0.75</v>
      </c>
      <c r="AD565" s="31">
        <f>省エネ計算フォーマット【EHP】!$N$170/100</f>
        <v>0</v>
      </c>
      <c r="AE565" s="37">
        <f t="shared" si="17"/>
        <v>0.75</v>
      </c>
    </row>
    <row r="566" spans="13:31">
      <c r="M566" s="41">
        <v>11</v>
      </c>
      <c r="N566" s="42" t="s">
        <v>7</v>
      </c>
      <c r="O566" s="42" t="s">
        <v>677</v>
      </c>
      <c r="P566" s="42" t="s">
        <v>676</v>
      </c>
      <c r="Q566" s="42" t="s">
        <v>535</v>
      </c>
      <c r="R566" s="43">
        <v>0.104</v>
      </c>
      <c r="T566" s="53">
        <v>5</v>
      </c>
      <c r="U566" s="75">
        <v>2014</v>
      </c>
      <c r="V566" s="54" t="s">
        <v>19</v>
      </c>
      <c r="W566" s="54" t="s">
        <v>607</v>
      </c>
      <c r="X566" s="54" t="s">
        <v>702</v>
      </c>
      <c r="Y566" s="55" t="str">
        <f t="shared" si="16"/>
        <v>52014冷房設備用無し（一定速）</v>
      </c>
      <c r="Z566" s="56">
        <v>0.25</v>
      </c>
      <c r="AA566" s="56">
        <v>0.75</v>
      </c>
      <c r="AB566" s="57">
        <v>0.25</v>
      </c>
      <c r="AC566" s="57">
        <v>0.75</v>
      </c>
      <c r="AD566" s="31">
        <f>省エネ計算フォーマット【EHP】!$N$170/100</f>
        <v>0</v>
      </c>
      <c r="AE566" s="37">
        <f t="shared" si="17"/>
        <v>0.75</v>
      </c>
    </row>
    <row r="567" spans="13:31">
      <c r="M567" s="41">
        <v>11</v>
      </c>
      <c r="N567" s="42" t="s">
        <v>8</v>
      </c>
      <c r="O567" s="42" t="s">
        <v>677</v>
      </c>
      <c r="P567" s="42" t="s">
        <v>676</v>
      </c>
      <c r="Q567" s="42" t="s">
        <v>539</v>
      </c>
      <c r="R567" s="43">
        <v>0.20200000000000001</v>
      </c>
      <c r="T567" s="53">
        <v>5</v>
      </c>
      <c r="U567" s="75">
        <v>2014</v>
      </c>
      <c r="V567" s="54" t="s">
        <v>20</v>
      </c>
      <c r="W567" s="54" t="s">
        <v>612</v>
      </c>
      <c r="X567" s="54" t="s">
        <v>618</v>
      </c>
      <c r="Y567" s="55" t="str">
        <f t="shared" si="16"/>
        <v>52014暖房店舗用有り</v>
      </c>
      <c r="Z567" s="56">
        <v>-0.94</v>
      </c>
      <c r="AA567" s="56">
        <v>1.94</v>
      </c>
      <c r="AB567" s="57">
        <v>1.0853999999999999</v>
      </c>
      <c r="AC567" s="57">
        <v>1.4337</v>
      </c>
      <c r="AD567" s="31">
        <f>省エネ計算フォーマット【EHP】!$N$170/100</f>
        <v>0</v>
      </c>
      <c r="AE567" s="37">
        <f t="shared" si="17"/>
        <v>1.4330000000000001</v>
      </c>
    </row>
    <row r="568" spans="13:31">
      <c r="M568" s="41">
        <v>11</v>
      </c>
      <c r="N568" s="42" t="s">
        <v>9</v>
      </c>
      <c r="O568" s="42" t="s">
        <v>677</v>
      </c>
      <c r="P568" s="42" t="s">
        <v>676</v>
      </c>
      <c r="Q568" s="42" t="s">
        <v>543</v>
      </c>
      <c r="R568" s="43">
        <v>0.13100000000000001</v>
      </c>
      <c r="T568" s="53">
        <v>5</v>
      </c>
      <c r="U568" s="75">
        <v>2014</v>
      </c>
      <c r="V568" s="54" t="s">
        <v>20</v>
      </c>
      <c r="W568" s="54" t="s">
        <v>606</v>
      </c>
      <c r="X568" s="54" t="s">
        <v>618</v>
      </c>
      <c r="Y568" s="55" t="str">
        <f t="shared" si="16"/>
        <v>52014暖房ビル用マルチ有り</v>
      </c>
      <c r="Z568" s="56">
        <v>-0.96</v>
      </c>
      <c r="AA568" s="56">
        <v>1.96</v>
      </c>
      <c r="AB568" s="57">
        <v>1.0416000000000001</v>
      </c>
      <c r="AC568" s="57">
        <v>1.4596</v>
      </c>
      <c r="AD568" s="31">
        <f>省エネ計算フォーマット【EHP】!$N$170/100</f>
        <v>0</v>
      </c>
      <c r="AE568" s="37">
        <f t="shared" si="17"/>
        <v>1.4590000000000001</v>
      </c>
    </row>
    <row r="569" spans="13:31">
      <c r="M569" s="41">
        <v>11</v>
      </c>
      <c r="N569" s="42" t="s">
        <v>10</v>
      </c>
      <c r="O569" s="42" t="s">
        <v>677</v>
      </c>
      <c r="P569" s="42" t="s">
        <v>676</v>
      </c>
      <c r="Q569" s="42" t="s">
        <v>547</v>
      </c>
      <c r="R569" s="43">
        <v>0.254</v>
      </c>
      <c r="T569" s="53">
        <v>5</v>
      </c>
      <c r="U569" s="75">
        <v>2014</v>
      </c>
      <c r="V569" s="54" t="s">
        <v>20</v>
      </c>
      <c r="W569" s="54" t="s">
        <v>607</v>
      </c>
      <c r="X569" s="54" t="s">
        <v>618</v>
      </c>
      <c r="Y569" s="55" t="str">
        <f t="shared" si="16"/>
        <v>52014暖房設備用有り</v>
      </c>
      <c r="Z569" s="56">
        <v>-0.36</v>
      </c>
      <c r="AA569" s="56">
        <v>1.36</v>
      </c>
      <c r="AB569" s="57">
        <v>1.0287999999999999</v>
      </c>
      <c r="AC569" s="57">
        <v>1.0127999999999999</v>
      </c>
      <c r="AD569" s="31">
        <f>省エネ計算フォーマット【EHP】!$N$170/100</f>
        <v>0</v>
      </c>
      <c r="AE569" s="37">
        <f t="shared" si="17"/>
        <v>1.012</v>
      </c>
    </row>
    <row r="570" spans="13:31">
      <c r="M570" s="41">
        <v>11</v>
      </c>
      <c r="N570" s="42" t="s">
        <v>11</v>
      </c>
      <c r="O570" s="42" t="s">
        <v>677</v>
      </c>
      <c r="P570" s="42" t="s">
        <v>676</v>
      </c>
      <c r="Q570" s="42" t="s">
        <v>551</v>
      </c>
      <c r="R570" s="43">
        <v>0.309</v>
      </c>
      <c r="T570" s="53">
        <v>5</v>
      </c>
      <c r="U570" s="75">
        <v>2014</v>
      </c>
      <c r="V570" s="54" t="s">
        <v>20</v>
      </c>
      <c r="W570" s="54" t="s">
        <v>612</v>
      </c>
      <c r="X570" s="54" t="s">
        <v>702</v>
      </c>
      <c r="Y570" s="55" t="str">
        <f t="shared" si="16"/>
        <v>52014暖房店舗用無し（一定速）</v>
      </c>
      <c r="Z570" s="56">
        <v>0.25</v>
      </c>
      <c r="AA570" s="56">
        <v>0.75</v>
      </c>
      <c r="AB570" s="57">
        <v>0.25</v>
      </c>
      <c r="AC570" s="57">
        <v>0.75</v>
      </c>
      <c r="AD570" s="31">
        <f>省エネ計算フォーマット【EHP】!$N$170/100</f>
        <v>0</v>
      </c>
      <c r="AE570" s="37">
        <f t="shared" si="17"/>
        <v>0.75</v>
      </c>
    </row>
    <row r="571" spans="13:31">
      <c r="M571" s="41">
        <v>11</v>
      </c>
      <c r="N571" s="42" t="s">
        <v>12</v>
      </c>
      <c r="O571" s="42" t="s">
        <v>677</v>
      </c>
      <c r="P571" s="42" t="s">
        <v>676</v>
      </c>
      <c r="Q571" s="42" t="s">
        <v>555</v>
      </c>
      <c r="R571" s="43">
        <v>5.0999999999999997E-2</v>
      </c>
      <c r="T571" s="53">
        <v>5</v>
      </c>
      <c r="U571" s="75">
        <v>2014</v>
      </c>
      <c r="V571" s="54" t="s">
        <v>20</v>
      </c>
      <c r="W571" s="54" t="s">
        <v>606</v>
      </c>
      <c r="X571" s="54" t="s">
        <v>702</v>
      </c>
      <c r="Y571" s="55" t="str">
        <f t="shared" si="16"/>
        <v>52014暖房ビル用マルチ無し（一定速）</v>
      </c>
      <c r="Z571" s="56">
        <v>0.25</v>
      </c>
      <c r="AA571" s="56">
        <v>0.75</v>
      </c>
      <c r="AB571" s="57">
        <v>0.25</v>
      </c>
      <c r="AC571" s="57">
        <v>0.75</v>
      </c>
      <c r="AD571" s="31">
        <f>省エネ計算フォーマット【EHP】!$N$170/100</f>
        <v>0</v>
      </c>
      <c r="AE571" s="37">
        <f t="shared" si="17"/>
        <v>0.75</v>
      </c>
    </row>
    <row r="572" spans="13:31">
      <c r="M572" s="41">
        <v>12</v>
      </c>
      <c r="N572" s="42" t="s">
        <v>673</v>
      </c>
      <c r="O572" s="42" t="s">
        <v>677</v>
      </c>
      <c r="P572" s="42" t="s">
        <v>676</v>
      </c>
      <c r="Q572" s="42" t="s">
        <v>559</v>
      </c>
      <c r="R572" s="43">
        <v>0.151</v>
      </c>
      <c r="T572" s="53">
        <v>5</v>
      </c>
      <c r="U572" s="75">
        <v>2014</v>
      </c>
      <c r="V572" s="54" t="s">
        <v>20</v>
      </c>
      <c r="W572" s="54" t="s">
        <v>607</v>
      </c>
      <c r="X572" s="54" t="s">
        <v>702</v>
      </c>
      <c r="Y572" s="55" t="str">
        <f t="shared" si="16"/>
        <v>52014暖房設備用無し（一定速）</v>
      </c>
      <c r="Z572" s="56">
        <v>0.25</v>
      </c>
      <c r="AA572" s="56">
        <v>0.75</v>
      </c>
      <c r="AB572" s="57">
        <v>0.25</v>
      </c>
      <c r="AC572" s="57">
        <v>0.75</v>
      </c>
      <c r="AD572" s="31">
        <f>省エネ計算フォーマット【EHP】!$N$170/100</f>
        <v>0</v>
      </c>
      <c r="AE572" s="37">
        <f t="shared" si="17"/>
        <v>0.75</v>
      </c>
    </row>
    <row r="573" spans="13:31">
      <c r="M573" s="41">
        <v>12</v>
      </c>
      <c r="N573" s="42" t="s">
        <v>2</v>
      </c>
      <c r="O573" s="42" t="s">
        <v>677</v>
      </c>
      <c r="P573" s="42" t="s">
        <v>676</v>
      </c>
      <c r="Q573" s="42" t="s">
        <v>563</v>
      </c>
      <c r="R573" s="43">
        <v>0.156</v>
      </c>
      <c r="T573" s="25">
        <v>5</v>
      </c>
      <c r="U573" s="58">
        <v>2015</v>
      </c>
      <c r="V573" s="59" t="s">
        <v>19</v>
      </c>
      <c r="W573" s="59" t="s">
        <v>612</v>
      </c>
      <c r="X573" s="59" t="s">
        <v>618</v>
      </c>
      <c r="Y573" s="28" t="str">
        <f t="shared" si="16"/>
        <v>52015冷房店舗用有り</v>
      </c>
      <c r="Z573" s="71">
        <v>-1.38</v>
      </c>
      <c r="AA573" s="71">
        <v>2.38</v>
      </c>
      <c r="AB573" s="72">
        <v>1.0581</v>
      </c>
      <c r="AC573" s="72">
        <v>1.7705</v>
      </c>
      <c r="AD573" s="31">
        <f>省エネ計算フォーマット【EHP】!$N$170/100</f>
        <v>0</v>
      </c>
      <c r="AE573" s="32">
        <f t="shared" si="17"/>
        <v>1.77</v>
      </c>
    </row>
    <row r="574" spans="13:31">
      <c r="M574" s="41">
        <v>12</v>
      </c>
      <c r="N574" s="42" t="s">
        <v>3</v>
      </c>
      <c r="O574" s="42" t="s">
        <v>677</v>
      </c>
      <c r="P574" s="42" t="s">
        <v>676</v>
      </c>
      <c r="Q574" s="42" t="s">
        <v>567</v>
      </c>
      <c r="R574" s="43">
        <v>0.191</v>
      </c>
      <c r="T574" s="25">
        <v>5</v>
      </c>
      <c r="U574" s="58">
        <v>2015</v>
      </c>
      <c r="V574" s="59" t="s">
        <v>19</v>
      </c>
      <c r="W574" s="59" t="s">
        <v>606</v>
      </c>
      <c r="X574" s="59" t="s">
        <v>618</v>
      </c>
      <c r="Y574" s="28" t="str">
        <f t="shared" si="16"/>
        <v>52015冷房ビル用マルチ有り</v>
      </c>
      <c r="Z574" s="51">
        <v>-1.5740000000000001</v>
      </c>
      <c r="AA574" s="51">
        <v>2.5739999999999998</v>
      </c>
      <c r="AB574" s="52">
        <v>1.0751999999999999</v>
      </c>
      <c r="AC574" s="52">
        <v>1.9117</v>
      </c>
      <c r="AD574" s="31">
        <f>省エネ計算フォーマット【EHP】!$N$170/100</f>
        <v>0</v>
      </c>
      <c r="AE574" s="32">
        <f t="shared" si="17"/>
        <v>1.911</v>
      </c>
    </row>
    <row r="575" spans="13:31">
      <c r="M575" s="41">
        <v>12</v>
      </c>
      <c r="N575" s="42" t="s">
        <v>4</v>
      </c>
      <c r="O575" s="42" t="s">
        <v>677</v>
      </c>
      <c r="P575" s="42" t="s">
        <v>676</v>
      </c>
      <c r="Q575" s="42" t="s">
        <v>571</v>
      </c>
      <c r="R575" s="43">
        <v>0.316</v>
      </c>
      <c r="T575" s="25">
        <v>5</v>
      </c>
      <c r="U575" s="58">
        <v>2015</v>
      </c>
      <c r="V575" s="59" t="s">
        <v>19</v>
      </c>
      <c r="W575" s="59" t="s">
        <v>607</v>
      </c>
      <c r="X575" s="59" t="s">
        <v>618</v>
      </c>
      <c r="Y575" s="28" t="str">
        <f t="shared" si="16"/>
        <v>52015冷房設備用有り</v>
      </c>
      <c r="Z575" s="51">
        <v>-0.62</v>
      </c>
      <c r="AA575" s="51">
        <v>1.62</v>
      </c>
      <c r="AB575" s="52">
        <v>1.0472999999999999</v>
      </c>
      <c r="AC575" s="52">
        <v>1.2032</v>
      </c>
      <c r="AD575" s="31">
        <f>省エネ計算フォーマット【EHP】!$N$170/100</f>
        <v>0</v>
      </c>
      <c r="AE575" s="32">
        <f t="shared" si="17"/>
        <v>1.2030000000000001</v>
      </c>
    </row>
    <row r="576" spans="13:31">
      <c r="M576" s="41">
        <v>12</v>
      </c>
      <c r="N576" s="42" t="s">
        <v>5</v>
      </c>
      <c r="O576" s="42" t="s">
        <v>677</v>
      </c>
      <c r="P576" s="42" t="s">
        <v>676</v>
      </c>
      <c r="Q576" s="42" t="s">
        <v>575</v>
      </c>
      <c r="R576" s="43">
        <v>0.16900000000000001</v>
      </c>
      <c r="T576" s="25">
        <v>5</v>
      </c>
      <c r="U576" s="58">
        <v>2015</v>
      </c>
      <c r="V576" s="59" t="s">
        <v>19</v>
      </c>
      <c r="W576" s="59" t="s">
        <v>612</v>
      </c>
      <c r="X576" s="59" t="s">
        <v>702</v>
      </c>
      <c r="Y576" s="28" t="str">
        <f t="shared" si="16"/>
        <v>52015冷房店舗用無し（一定速）</v>
      </c>
      <c r="Z576" s="51">
        <v>0.25</v>
      </c>
      <c r="AA576" s="51">
        <v>0.75</v>
      </c>
      <c r="AB576" s="52">
        <v>0.25</v>
      </c>
      <c r="AC576" s="52">
        <v>0.75</v>
      </c>
      <c r="AD576" s="31">
        <f>省エネ計算フォーマット【EHP】!$N$170/100</f>
        <v>0</v>
      </c>
      <c r="AE576" s="32">
        <f t="shared" si="17"/>
        <v>0.75</v>
      </c>
    </row>
    <row r="577" spans="13:31">
      <c r="M577" s="41">
        <v>12</v>
      </c>
      <c r="N577" s="42" t="s">
        <v>6</v>
      </c>
      <c r="O577" s="42" t="s">
        <v>677</v>
      </c>
      <c r="P577" s="42" t="s">
        <v>676</v>
      </c>
      <c r="Q577" s="42" t="s">
        <v>579</v>
      </c>
      <c r="R577" s="43">
        <v>0.16600000000000001</v>
      </c>
      <c r="T577" s="25">
        <v>5</v>
      </c>
      <c r="U577" s="58">
        <v>2015</v>
      </c>
      <c r="V577" s="59" t="s">
        <v>19</v>
      </c>
      <c r="W577" s="59" t="s">
        <v>606</v>
      </c>
      <c r="X577" s="59" t="s">
        <v>702</v>
      </c>
      <c r="Y577" s="28" t="str">
        <f t="shared" si="16"/>
        <v>52015冷房ビル用マルチ無し（一定速）</v>
      </c>
      <c r="Z577" s="51">
        <v>0.25</v>
      </c>
      <c r="AA577" s="51">
        <v>0.75</v>
      </c>
      <c r="AB577" s="52">
        <v>0.25</v>
      </c>
      <c r="AC577" s="52">
        <v>0.75</v>
      </c>
      <c r="AD577" s="31">
        <f>省エネ計算フォーマット【EHP】!$N$170/100</f>
        <v>0</v>
      </c>
      <c r="AE577" s="32">
        <f t="shared" si="17"/>
        <v>0.75</v>
      </c>
    </row>
    <row r="578" spans="13:31">
      <c r="M578" s="41">
        <v>12</v>
      </c>
      <c r="N578" s="42" t="s">
        <v>7</v>
      </c>
      <c r="O578" s="42" t="s">
        <v>677</v>
      </c>
      <c r="P578" s="42" t="s">
        <v>676</v>
      </c>
      <c r="Q578" s="42" t="s">
        <v>583</v>
      </c>
      <c r="R578" s="43">
        <v>0.156</v>
      </c>
      <c r="T578" s="25">
        <v>5</v>
      </c>
      <c r="U578" s="58">
        <v>2015</v>
      </c>
      <c r="V578" s="59" t="s">
        <v>19</v>
      </c>
      <c r="W578" s="59" t="s">
        <v>607</v>
      </c>
      <c r="X578" s="59" t="s">
        <v>702</v>
      </c>
      <c r="Y578" s="28" t="str">
        <f t="shared" si="16"/>
        <v>52015冷房設備用無し（一定速）</v>
      </c>
      <c r="Z578" s="51">
        <v>0.25</v>
      </c>
      <c r="AA578" s="51">
        <v>0.75</v>
      </c>
      <c r="AB578" s="52">
        <v>0.25</v>
      </c>
      <c r="AC578" s="52">
        <v>0.75</v>
      </c>
      <c r="AD578" s="31">
        <f>省エネ計算フォーマット【EHP】!$N$170/100</f>
        <v>0</v>
      </c>
      <c r="AE578" s="32">
        <f t="shared" si="17"/>
        <v>0.75</v>
      </c>
    </row>
    <row r="579" spans="13:31">
      <c r="M579" s="41">
        <v>12</v>
      </c>
      <c r="N579" s="42" t="s">
        <v>8</v>
      </c>
      <c r="O579" s="42" t="s">
        <v>677</v>
      </c>
      <c r="P579" s="42" t="s">
        <v>676</v>
      </c>
      <c r="Q579" s="42" t="s">
        <v>587</v>
      </c>
      <c r="R579" s="43">
        <v>0.27600000000000002</v>
      </c>
      <c r="T579" s="25">
        <v>5</v>
      </c>
      <c r="U579" s="58">
        <v>2015</v>
      </c>
      <c r="V579" s="59" t="s">
        <v>20</v>
      </c>
      <c r="W579" s="59" t="s">
        <v>612</v>
      </c>
      <c r="X579" s="59" t="s">
        <v>618</v>
      </c>
      <c r="Y579" s="28" t="str">
        <f t="shared" si="16"/>
        <v>52015暖房店舗用有り</v>
      </c>
      <c r="Z579" s="51">
        <v>-0.97</v>
      </c>
      <c r="AA579" s="51">
        <v>1.97</v>
      </c>
      <c r="AB579" s="52">
        <v>1.0867</v>
      </c>
      <c r="AC579" s="52">
        <v>1.4558</v>
      </c>
      <c r="AD579" s="31">
        <f>省エネ計算フォーマット【EHP】!$N$170/100</f>
        <v>0</v>
      </c>
      <c r="AE579" s="32">
        <f t="shared" si="17"/>
        <v>1.4550000000000001</v>
      </c>
    </row>
    <row r="580" spans="13:31">
      <c r="M580" s="41">
        <v>12</v>
      </c>
      <c r="N580" s="42" t="s">
        <v>9</v>
      </c>
      <c r="O580" s="42" t="s">
        <v>677</v>
      </c>
      <c r="P580" s="42" t="s">
        <v>676</v>
      </c>
      <c r="Q580" s="42" t="s">
        <v>591</v>
      </c>
      <c r="R580" s="43">
        <v>0.224</v>
      </c>
      <c r="T580" s="25">
        <v>5</v>
      </c>
      <c r="U580" s="58">
        <v>2015</v>
      </c>
      <c r="V580" s="59" t="s">
        <v>20</v>
      </c>
      <c r="W580" s="59" t="s">
        <v>606</v>
      </c>
      <c r="X580" s="59" t="s">
        <v>618</v>
      </c>
      <c r="Y580" s="28" t="str">
        <f t="shared" si="16"/>
        <v>52015暖房ビル用マルチ有り</v>
      </c>
      <c r="Z580" s="51">
        <v>-0.876</v>
      </c>
      <c r="AA580" s="51">
        <v>1.8759999999999999</v>
      </c>
      <c r="AB580" s="52">
        <v>1.0398000000000001</v>
      </c>
      <c r="AC580" s="52">
        <v>1.3971</v>
      </c>
      <c r="AD580" s="31">
        <f>省エネ計算フォーマット【EHP】!$N$170/100</f>
        <v>0</v>
      </c>
      <c r="AE580" s="32">
        <f t="shared" si="17"/>
        <v>1.397</v>
      </c>
    </row>
    <row r="581" spans="13:31">
      <c r="M581" s="41">
        <v>12</v>
      </c>
      <c r="N581" s="42" t="s">
        <v>10</v>
      </c>
      <c r="O581" s="42" t="s">
        <v>677</v>
      </c>
      <c r="P581" s="42" t="s">
        <v>676</v>
      </c>
      <c r="Q581" s="42" t="s">
        <v>595</v>
      </c>
      <c r="R581" s="43">
        <v>0.42199999999999999</v>
      </c>
      <c r="T581" s="25">
        <v>5</v>
      </c>
      <c r="U581" s="58">
        <v>2015</v>
      </c>
      <c r="V581" s="59" t="s">
        <v>20</v>
      </c>
      <c r="W581" s="59" t="s">
        <v>607</v>
      </c>
      <c r="X581" s="59" t="s">
        <v>618</v>
      </c>
      <c r="Y581" s="28" t="str">
        <f t="shared" si="16"/>
        <v>52015暖房設備用有り</v>
      </c>
      <c r="Z581" s="51">
        <v>-0.59799999999999998</v>
      </c>
      <c r="AA581" s="51">
        <v>1.5980000000000001</v>
      </c>
      <c r="AB581" s="52">
        <v>1.0339</v>
      </c>
      <c r="AC581" s="52">
        <v>1.19</v>
      </c>
      <c r="AD581" s="31">
        <f>省エネ計算フォーマット【EHP】!$N$170/100</f>
        <v>0</v>
      </c>
      <c r="AE581" s="32">
        <f t="shared" si="17"/>
        <v>1.19</v>
      </c>
    </row>
    <row r="582" spans="13:31">
      <c r="M582" s="41">
        <v>12</v>
      </c>
      <c r="N582" s="42" t="s">
        <v>11</v>
      </c>
      <c r="O582" s="42" t="s">
        <v>677</v>
      </c>
      <c r="P582" s="42" t="s">
        <v>676</v>
      </c>
      <c r="Q582" s="42" t="s">
        <v>599</v>
      </c>
      <c r="R582" s="43">
        <v>0.52800000000000002</v>
      </c>
      <c r="T582" s="25">
        <v>5</v>
      </c>
      <c r="U582" s="58">
        <v>2015</v>
      </c>
      <c r="V582" s="59" t="s">
        <v>20</v>
      </c>
      <c r="W582" s="59" t="s">
        <v>612</v>
      </c>
      <c r="X582" s="59" t="s">
        <v>702</v>
      </c>
      <c r="Y582" s="28" t="str">
        <f t="shared" si="16"/>
        <v>52015暖房店舗用無し（一定速）</v>
      </c>
      <c r="Z582" s="51">
        <v>0.25</v>
      </c>
      <c r="AA582" s="51">
        <v>0.75</v>
      </c>
      <c r="AB582" s="52">
        <v>0.25</v>
      </c>
      <c r="AC582" s="52">
        <v>0.75</v>
      </c>
      <c r="AD582" s="31">
        <f>省エネ計算フォーマット【EHP】!$N$170/100</f>
        <v>0</v>
      </c>
      <c r="AE582" s="32">
        <f t="shared" si="17"/>
        <v>0.75</v>
      </c>
    </row>
    <row r="583" spans="13:31">
      <c r="M583" s="41">
        <v>12</v>
      </c>
      <c r="N583" s="42" t="s">
        <v>12</v>
      </c>
      <c r="O583" s="42" t="s">
        <v>677</v>
      </c>
      <c r="P583" s="42" t="s">
        <v>676</v>
      </c>
      <c r="Q583" s="42" t="s">
        <v>603</v>
      </c>
      <c r="R583" s="43">
        <v>0.13300000000000001</v>
      </c>
      <c r="T583" s="25">
        <v>5</v>
      </c>
      <c r="U583" s="58">
        <v>2015</v>
      </c>
      <c r="V583" s="59" t="s">
        <v>20</v>
      </c>
      <c r="W583" s="59" t="s">
        <v>606</v>
      </c>
      <c r="X583" s="59" t="s">
        <v>702</v>
      </c>
      <c r="Y583" s="28" t="str">
        <f t="shared" si="16"/>
        <v>52015暖房ビル用マルチ無し（一定速）</v>
      </c>
      <c r="Z583" s="51">
        <v>0.25</v>
      </c>
      <c r="AA583" s="51">
        <v>0.75</v>
      </c>
      <c r="AB583" s="52">
        <v>0.25</v>
      </c>
      <c r="AC583" s="52">
        <v>0.75</v>
      </c>
      <c r="AD583" s="31">
        <f>省エネ計算フォーマット【EHP】!$N$170/100</f>
        <v>0</v>
      </c>
      <c r="AE583" s="32">
        <f t="shared" si="17"/>
        <v>0.75</v>
      </c>
    </row>
    <row r="584" spans="13:31">
      <c r="T584" s="25">
        <v>5</v>
      </c>
      <c r="U584" s="58">
        <v>2015</v>
      </c>
      <c r="V584" s="59" t="s">
        <v>20</v>
      </c>
      <c r="W584" s="59" t="s">
        <v>607</v>
      </c>
      <c r="X584" s="59" t="s">
        <v>702</v>
      </c>
      <c r="Y584" s="28" t="str">
        <f t="shared" si="16"/>
        <v>52015暖房設備用無し（一定速）</v>
      </c>
      <c r="Z584" s="51">
        <v>0.25</v>
      </c>
      <c r="AA584" s="51">
        <v>0.75</v>
      </c>
      <c r="AB584" s="52">
        <v>0.25</v>
      </c>
      <c r="AC584" s="52">
        <v>0.75</v>
      </c>
      <c r="AD584" s="31">
        <f>省エネ計算フォーマット【EHP】!$N$170/100</f>
        <v>0</v>
      </c>
      <c r="AE584" s="32">
        <f t="shared" si="17"/>
        <v>0.75</v>
      </c>
    </row>
    <row r="585" spans="13:31">
      <c r="T585" s="25">
        <v>5</v>
      </c>
      <c r="U585" s="58">
        <v>2020</v>
      </c>
      <c r="V585" s="59" t="s">
        <v>613</v>
      </c>
      <c r="W585" s="59" t="s">
        <v>612</v>
      </c>
      <c r="X585" s="59" t="s">
        <v>618</v>
      </c>
      <c r="Y585" s="28" t="str">
        <f t="shared" si="16"/>
        <v>52020冷房店舗用有り</v>
      </c>
      <c r="Z585" s="51">
        <v>-1.38</v>
      </c>
      <c r="AA585" s="51">
        <v>2.38</v>
      </c>
      <c r="AB585" s="52">
        <v>1.0581</v>
      </c>
      <c r="AC585" s="52">
        <v>1.7705</v>
      </c>
      <c r="AD585" s="31">
        <f>省エネ計算フォーマット【EHP】!$N$170/100</f>
        <v>0</v>
      </c>
      <c r="AE585" s="32">
        <f t="shared" si="17"/>
        <v>1.77</v>
      </c>
    </row>
    <row r="586" spans="13:31">
      <c r="T586" s="25">
        <v>5</v>
      </c>
      <c r="U586" s="58">
        <v>2020</v>
      </c>
      <c r="V586" s="59" t="s">
        <v>613</v>
      </c>
      <c r="W586" s="59" t="s">
        <v>606</v>
      </c>
      <c r="X586" s="59" t="s">
        <v>618</v>
      </c>
      <c r="Y586" s="28" t="str">
        <f t="shared" ref="Y586:Y649" si="18">T586&amp;U586&amp;V586&amp;W586&amp;X586</f>
        <v>52020冷房ビル用マルチ有り</v>
      </c>
      <c r="Z586" s="51">
        <v>-1.68</v>
      </c>
      <c r="AA586" s="51">
        <v>2.68</v>
      </c>
      <c r="AB586" s="52">
        <v>1.0788</v>
      </c>
      <c r="AC586" s="52">
        <v>2.0053000000000001</v>
      </c>
      <c r="AD586" s="31">
        <f>省エネ計算フォーマット【EHP】!$N$170/100</f>
        <v>0</v>
      </c>
      <c r="AE586" s="32">
        <f t="shared" si="17"/>
        <v>2.0049999999999999</v>
      </c>
    </row>
    <row r="587" spans="13:31">
      <c r="T587" s="25">
        <v>5</v>
      </c>
      <c r="U587" s="58">
        <v>2020</v>
      </c>
      <c r="V587" s="59" t="s">
        <v>613</v>
      </c>
      <c r="W587" s="59" t="s">
        <v>607</v>
      </c>
      <c r="X587" s="59" t="s">
        <v>618</v>
      </c>
      <c r="Y587" s="28" t="str">
        <f t="shared" si="18"/>
        <v>52020冷房設備用有り</v>
      </c>
      <c r="Z587" s="51">
        <v>-0.62</v>
      </c>
      <c r="AA587" s="51">
        <v>1.62</v>
      </c>
      <c r="AB587" s="52">
        <v>1.0472999999999999</v>
      </c>
      <c r="AC587" s="52">
        <v>1.2032</v>
      </c>
      <c r="AD587" s="31">
        <f>省エネ計算フォーマット【EHP】!$N$170/100</f>
        <v>0</v>
      </c>
      <c r="AE587" s="32">
        <f t="shared" si="17"/>
        <v>1.2030000000000001</v>
      </c>
    </row>
    <row r="588" spans="13:31">
      <c r="T588" s="25">
        <v>5</v>
      </c>
      <c r="U588" s="58">
        <v>2020</v>
      </c>
      <c r="V588" s="59" t="s">
        <v>613</v>
      </c>
      <c r="W588" s="59" t="s">
        <v>612</v>
      </c>
      <c r="X588" s="59" t="s">
        <v>702</v>
      </c>
      <c r="Y588" s="28" t="str">
        <f t="shared" si="18"/>
        <v>52020冷房店舗用無し（一定速）</v>
      </c>
      <c r="Z588" s="51">
        <v>0.25</v>
      </c>
      <c r="AA588" s="51">
        <v>0.75</v>
      </c>
      <c r="AB588" s="52">
        <v>0.25</v>
      </c>
      <c r="AC588" s="52">
        <v>0.75</v>
      </c>
      <c r="AD588" s="31">
        <f>省エネ計算フォーマット【EHP】!$N$170/100</f>
        <v>0</v>
      </c>
      <c r="AE588" s="32">
        <f t="shared" ref="AE588:AE651" si="19">ROUNDDOWN(IF(AD588&gt;=0.25,Z588*AD588+AA588,AB588*AD588+AC588),3)</f>
        <v>0.75</v>
      </c>
    </row>
    <row r="589" spans="13:31">
      <c r="T589" s="25">
        <v>5</v>
      </c>
      <c r="U589" s="58">
        <v>2020</v>
      </c>
      <c r="V589" s="59" t="s">
        <v>613</v>
      </c>
      <c r="W589" s="59" t="s">
        <v>606</v>
      </c>
      <c r="X589" s="59" t="s">
        <v>702</v>
      </c>
      <c r="Y589" s="28" t="str">
        <f t="shared" si="18"/>
        <v>52020冷房ビル用マルチ無し（一定速）</v>
      </c>
      <c r="Z589" s="51">
        <v>0.25</v>
      </c>
      <c r="AA589" s="51">
        <v>0.75</v>
      </c>
      <c r="AB589" s="52">
        <v>0.25</v>
      </c>
      <c r="AC589" s="52">
        <v>0.75</v>
      </c>
      <c r="AD589" s="31">
        <f>省エネ計算フォーマット【EHP】!$N$170/100</f>
        <v>0</v>
      </c>
      <c r="AE589" s="32">
        <f t="shared" si="19"/>
        <v>0.75</v>
      </c>
    </row>
    <row r="590" spans="13:31">
      <c r="T590" s="25">
        <v>5</v>
      </c>
      <c r="U590" s="58">
        <v>2020</v>
      </c>
      <c r="V590" s="59" t="s">
        <v>613</v>
      </c>
      <c r="W590" s="59" t="s">
        <v>607</v>
      </c>
      <c r="X590" s="59" t="s">
        <v>702</v>
      </c>
      <c r="Y590" s="28" t="str">
        <f t="shared" si="18"/>
        <v>52020冷房設備用無し（一定速）</v>
      </c>
      <c r="Z590" s="51">
        <v>0.25</v>
      </c>
      <c r="AA590" s="51">
        <v>0.75</v>
      </c>
      <c r="AB590" s="52">
        <v>0.25</v>
      </c>
      <c r="AC590" s="52">
        <v>0.75</v>
      </c>
      <c r="AD590" s="31">
        <f>省エネ計算フォーマット【EHP】!$N$170/100</f>
        <v>0</v>
      </c>
      <c r="AE590" s="32">
        <f t="shared" si="19"/>
        <v>0.75</v>
      </c>
    </row>
    <row r="591" spans="13:31">
      <c r="T591" s="25">
        <v>5</v>
      </c>
      <c r="U591" s="26">
        <v>2020</v>
      </c>
      <c r="V591" s="27" t="s">
        <v>614</v>
      </c>
      <c r="W591" s="27" t="s">
        <v>612</v>
      </c>
      <c r="X591" s="27" t="s">
        <v>618</v>
      </c>
      <c r="Y591" s="28" t="str">
        <f t="shared" si="18"/>
        <v>52020暖房店舗用有り</v>
      </c>
      <c r="Z591" s="51">
        <v>-0.96</v>
      </c>
      <c r="AA591" s="51">
        <v>1.96</v>
      </c>
      <c r="AB591" s="52">
        <v>1.0862000000000001</v>
      </c>
      <c r="AC591" s="52">
        <v>1.4483999999999999</v>
      </c>
      <c r="AD591" s="31">
        <f>省エネ計算フォーマット【EHP】!$N$170/100</f>
        <v>0</v>
      </c>
      <c r="AE591" s="32">
        <f t="shared" si="19"/>
        <v>1.448</v>
      </c>
    </row>
    <row r="592" spans="13:31">
      <c r="T592" s="25">
        <v>5</v>
      </c>
      <c r="U592" s="26">
        <v>2020</v>
      </c>
      <c r="V592" s="27" t="s">
        <v>614</v>
      </c>
      <c r="W592" s="27" t="s">
        <v>606</v>
      </c>
      <c r="X592" s="27" t="s">
        <v>618</v>
      </c>
      <c r="Y592" s="28" t="str">
        <f t="shared" si="18"/>
        <v>52020暖房ビル用マルチ有り</v>
      </c>
      <c r="Z592" s="51">
        <v>-1.1000000000000001</v>
      </c>
      <c r="AA592" s="51">
        <v>2.1</v>
      </c>
      <c r="AB592" s="52">
        <v>1.0416000000000001</v>
      </c>
      <c r="AC592" s="52">
        <v>1.4596</v>
      </c>
      <c r="AD592" s="31">
        <f>省エネ計算フォーマット【EHP】!$N$170/100</f>
        <v>0</v>
      </c>
      <c r="AE592" s="32">
        <f t="shared" si="19"/>
        <v>1.4590000000000001</v>
      </c>
    </row>
    <row r="593" spans="20:31">
      <c r="T593" s="25">
        <v>5</v>
      </c>
      <c r="U593" s="26">
        <v>2020</v>
      </c>
      <c r="V593" s="27" t="s">
        <v>614</v>
      </c>
      <c r="W593" s="27" t="s">
        <v>607</v>
      </c>
      <c r="X593" s="27" t="s">
        <v>618</v>
      </c>
      <c r="Y593" s="28" t="str">
        <f t="shared" si="18"/>
        <v>52020暖房設備用有り</v>
      </c>
      <c r="Z593" s="51">
        <v>-0.46</v>
      </c>
      <c r="AA593" s="51">
        <v>1.46</v>
      </c>
      <c r="AB593" s="52">
        <v>0.94</v>
      </c>
      <c r="AC593" s="52">
        <v>1.1100000000000001</v>
      </c>
      <c r="AD593" s="31">
        <f>省エネ計算フォーマット【EHP】!$N$170/100</f>
        <v>0</v>
      </c>
      <c r="AE593" s="32">
        <f t="shared" si="19"/>
        <v>1.1100000000000001</v>
      </c>
    </row>
    <row r="594" spans="20:31">
      <c r="T594" s="25">
        <v>5</v>
      </c>
      <c r="U594" s="26">
        <v>2020</v>
      </c>
      <c r="V594" s="27" t="s">
        <v>614</v>
      </c>
      <c r="W594" s="27" t="s">
        <v>612</v>
      </c>
      <c r="X594" s="27" t="s">
        <v>702</v>
      </c>
      <c r="Y594" s="28" t="str">
        <f t="shared" si="18"/>
        <v>52020暖房店舗用無し（一定速）</v>
      </c>
      <c r="Z594" s="51">
        <v>0.25</v>
      </c>
      <c r="AA594" s="51">
        <v>0.75</v>
      </c>
      <c r="AB594" s="52">
        <v>0.25</v>
      </c>
      <c r="AC594" s="52">
        <v>0.75</v>
      </c>
      <c r="AD594" s="31">
        <f>省エネ計算フォーマット【EHP】!$N$170/100</f>
        <v>0</v>
      </c>
      <c r="AE594" s="32">
        <f t="shared" si="19"/>
        <v>0.75</v>
      </c>
    </row>
    <row r="595" spans="20:31">
      <c r="T595" s="25">
        <v>5</v>
      </c>
      <c r="U595" s="26">
        <v>2020</v>
      </c>
      <c r="V595" s="27" t="s">
        <v>614</v>
      </c>
      <c r="W595" s="27" t="s">
        <v>606</v>
      </c>
      <c r="X595" s="27" t="s">
        <v>702</v>
      </c>
      <c r="Y595" s="28" t="str">
        <f t="shared" si="18"/>
        <v>52020暖房ビル用マルチ無し（一定速）</v>
      </c>
      <c r="Z595" s="51">
        <v>0.25</v>
      </c>
      <c r="AA595" s="51">
        <v>0.75</v>
      </c>
      <c r="AB595" s="52">
        <v>0.25</v>
      </c>
      <c r="AC595" s="52">
        <v>0.75</v>
      </c>
      <c r="AD595" s="31">
        <f>省エネ計算フォーマット【EHP】!$N$170/100</f>
        <v>0</v>
      </c>
      <c r="AE595" s="32">
        <f t="shared" si="19"/>
        <v>0.75</v>
      </c>
    </row>
    <row r="596" spans="20:31">
      <c r="T596" s="25">
        <v>5</v>
      </c>
      <c r="U596" s="27">
        <v>2020</v>
      </c>
      <c r="V596" s="27" t="s">
        <v>614</v>
      </c>
      <c r="W596" s="27" t="s">
        <v>607</v>
      </c>
      <c r="X596" s="27" t="s">
        <v>702</v>
      </c>
      <c r="Y596" s="28" t="str">
        <f t="shared" si="18"/>
        <v>52020暖房設備用無し（一定速）</v>
      </c>
      <c r="Z596" s="51">
        <v>0.25</v>
      </c>
      <c r="AA596" s="51">
        <v>0.75</v>
      </c>
      <c r="AB596" s="52">
        <v>0.25</v>
      </c>
      <c r="AC596" s="52">
        <v>0.75</v>
      </c>
      <c r="AD596" s="31">
        <f>省エネ計算フォーマット【EHP】!$N$170/100</f>
        <v>0</v>
      </c>
      <c r="AE596" s="32">
        <f t="shared" si="19"/>
        <v>0.75</v>
      </c>
    </row>
    <row r="597" spans="20:31">
      <c r="T597" s="53">
        <v>5</v>
      </c>
      <c r="U597" s="54">
        <v>2024</v>
      </c>
      <c r="V597" s="54" t="s">
        <v>613</v>
      </c>
      <c r="W597" s="54" t="s">
        <v>612</v>
      </c>
      <c r="X597" s="54" t="s">
        <v>618</v>
      </c>
      <c r="Y597" s="55" t="str">
        <f t="shared" si="18"/>
        <v>52024冷房店舗用有り</v>
      </c>
      <c r="Z597" s="56">
        <v>-1.58</v>
      </c>
      <c r="AA597" s="56">
        <v>2.58</v>
      </c>
      <c r="AB597" s="57">
        <v>1.0629999999999999</v>
      </c>
      <c r="AC597" s="57">
        <v>1.9193</v>
      </c>
      <c r="AD597" s="31">
        <f>省エネ計算フォーマット【EHP】!$N$170/100</f>
        <v>0</v>
      </c>
      <c r="AE597" s="37">
        <f t="shared" si="19"/>
        <v>1.919</v>
      </c>
    </row>
    <row r="598" spans="20:31">
      <c r="T598" s="53">
        <v>5</v>
      </c>
      <c r="U598" s="54">
        <v>2024</v>
      </c>
      <c r="V598" s="54" t="s">
        <v>613</v>
      </c>
      <c r="W598" s="54" t="s">
        <v>606</v>
      </c>
      <c r="X598" s="54" t="s">
        <v>618</v>
      </c>
      <c r="Y598" s="55" t="str">
        <f t="shared" si="18"/>
        <v>52024冷房ビル用マルチ有り</v>
      </c>
      <c r="Z598" s="56">
        <v>-1.6</v>
      </c>
      <c r="AA598" s="56">
        <v>2.6</v>
      </c>
      <c r="AB598" s="57">
        <v>1.0759000000000001</v>
      </c>
      <c r="AC598" s="57">
        <v>1.931</v>
      </c>
      <c r="AD598" s="31">
        <f>省エネ計算フォーマット【EHP】!$N$170/100</f>
        <v>0</v>
      </c>
      <c r="AE598" s="37">
        <f t="shared" si="19"/>
        <v>1.931</v>
      </c>
    </row>
    <row r="599" spans="20:31">
      <c r="T599" s="53">
        <v>5</v>
      </c>
      <c r="U599" s="54">
        <v>2024</v>
      </c>
      <c r="V599" s="54" t="s">
        <v>613</v>
      </c>
      <c r="W599" s="54" t="s">
        <v>607</v>
      </c>
      <c r="X599" s="54" t="s">
        <v>618</v>
      </c>
      <c r="Y599" s="55" t="str">
        <f t="shared" si="18"/>
        <v>52024冷房設備用有り</v>
      </c>
      <c r="Z599" s="56">
        <v>-0.6</v>
      </c>
      <c r="AA599" s="56">
        <v>1.6</v>
      </c>
      <c r="AB599" s="57">
        <v>1.0467</v>
      </c>
      <c r="AC599" s="57">
        <v>1.1882999999999999</v>
      </c>
      <c r="AD599" s="31">
        <f>省エネ計算フォーマット【EHP】!$N$170/100</f>
        <v>0</v>
      </c>
      <c r="AE599" s="37">
        <f t="shared" si="19"/>
        <v>1.1879999999999999</v>
      </c>
    </row>
    <row r="600" spans="20:31">
      <c r="T600" s="53">
        <v>5</v>
      </c>
      <c r="U600" s="54">
        <v>2024</v>
      </c>
      <c r="V600" s="54" t="s">
        <v>613</v>
      </c>
      <c r="W600" s="54" t="s">
        <v>612</v>
      </c>
      <c r="X600" s="54" t="s">
        <v>702</v>
      </c>
      <c r="Y600" s="55" t="str">
        <f t="shared" si="18"/>
        <v>52024冷房店舗用無し（一定速）</v>
      </c>
      <c r="Z600" s="56">
        <v>0.25</v>
      </c>
      <c r="AA600" s="56">
        <v>0.75</v>
      </c>
      <c r="AB600" s="57">
        <v>0.25</v>
      </c>
      <c r="AC600" s="57">
        <v>0.75</v>
      </c>
      <c r="AD600" s="31">
        <f>省エネ計算フォーマット【EHP】!$N$170/100</f>
        <v>0</v>
      </c>
      <c r="AE600" s="37">
        <f t="shared" si="19"/>
        <v>0.75</v>
      </c>
    </row>
    <row r="601" spans="20:31">
      <c r="T601" s="53">
        <v>5</v>
      </c>
      <c r="U601" s="54">
        <v>2024</v>
      </c>
      <c r="V601" s="54" t="s">
        <v>613</v>
      </c>
      <c r="W601" s="54" t="s">
        <v>606</v>
      </c>
      <c r="X601" s="54" t="s">
        <v>702</v>
      </c>
      <c r="Y601" s="55" t="str">
        <f t="shared" si="18"/>
        <v>52024冷房ビル用マルチ無し（一定速）</v>
      </c>
      <c r="Z601" s="56">
        <v>0.25</v>
      </c>
      <c r="AA601" s="56">
        <v>0.75</v>
      </c>
      <c r="AB601" s="57">
        <v>0.25</v>
      </c>
      <c r="AC601" s="57">
        <v>0.75</v>
      </c>
      <c r="AD601" s="31">
        <f>省エネ計算フォーマット【EHP】!$N$170/100</f>
        <v>0</v>
      </c>
      <c r="AE601" s="37">
        <f t="shared" si="19"/>
        <v>0.75</v>
      </c>
    </row>
    <row r="602" spans="20:31">
      <c r="T602" s="53">
        <v>5</v>
      </c>
      <c r="U602" s="54">
        <v>2024</v>
      </c>
      <c r="V602" s="54" t="s">
        <v>613</v>
      </c>
      <c r="W602" s="54" t="s">
        <v>607</v>
      </c>
      <c r="X602" s="54" t="s">
        <v>702</v>
      </c>
      <c r="Y602" s="55" t="str">
        <f t="shared" si="18"/>
        <v>52024冷房設備用無し（一定速）</v>
      </c>
      <c r="Z602" s="56">
        <v>0.25</v>
      </c>
      <c r="AA602" s="56">
        <v>0.75</v>
      </c>
      <c r="AB602" s="57">
        <v>0.25</v>
      </c>
      <c r="AC602" s="57">
        <v>0.75</v>
      </c>
      <c r="AD602" s="31">
        <f>省エネ計算フォーマット【EHP】!$N$170/100</f>
        <v>0</v>
      </c>
      <c r="AE602" s="37">
        <f t="shared" si="19"/>
        <v>0.75</v>
      </c>
    </row>
    <row r="603" spans="20:31">
      <c r="T603" s="53">
        <v>5</v>
      </c>
      <c r="U603" s="54">
        <v>2024</v>
      </c>
      <c r="V603" s="54" t="s">
        <v>614</v>
      </c>
      <c r="W603" s="54" t="s">
        <v>612</v>
      </c>
      <c r="X603" s="54" t="s">
        <v>618</v>
      </c>
      <c r="Y603" s="55" t="str">
        <f t="shared" si="18"/>
        <v>52024暖房店舗用有り</v>
      </c>
      <c r="Z603" s="56">
        <v>-1.04</v>
      </c>
      <c r="AA603" s="56">
        <v>2.04</v>
      </c>
      <c r="AB603" s="57">
        <v>1.0898000000000001</v>
      </c>
      <c r="AC603" s="57">
        <v>1.5076000000000001</v>
      </c>
      <c r="AD603" s="31">
        <f>省エネ計算フォーマット【EHP】!$N$170/100</f>
        <v>0</v>
      </c>
      <c r="AE603" s="37">
        <f t="shared" si="19"/>
        <v>1.5069999999999999</v>
      </c>
    </row>
    <row r="604" spans="20:31">
      <c r="T604" s="53">
        <v>5</v>
      </c>
      <c r="U604" s="54">
        <v>2024</v>
      </c>
      <c r="V604" s="54" t="s">
        <v>614</v>
      </c>
      <c r="W604" s="54" t="s">
        <v>606</v>
      </c>
      <c r="X604" s="54" t="s">
        <v>618</v>
      </c>
      <c r="Y604" s="55" t="str">
        <f t="shared" si="18"/>
        <v>52024暖房ビル用マルチ有り</v>
      </c>
      <c r="Z604" s="56">
        <v>-1.1399999999999999</v>
      </c>
      <c r="AA604" s="56">
        <v>2.14</v>
      </c>
      <c r="AB604" s="57">
        <v>1.0454000000000001</v>
      </c>
      <c r="AC604" s="57">
        <v>1.5936999999999999</v>
      </c>
      <c r="AD604" s="31">
        <f>省エネ計算フォーマット【EHP】!$N$170/100</f>
        <v>0</v>
      </c>
      <c r="AE604" s="37">
        <f t="shared" si="19"/>
        <v>1.593</v>
      </c>
    </row>
    <row r="605" spans="20:31">
      <c r="T605" s="53">
        <v>5</v>
      </c>
      <c r="U605" s="54">
        <v>2024</v>
      </c>
      <c r="V605" s="54" t="s">
        <v>614</v>
      </c>
      <c r="W605" s="54" t="s">
        <v>607</v>
      </c>
      <c r="X605" s="54" t="s">
        <v>618</v>
      </c>
      <c r="Y605" s="55" t="str">
        <f t="shared" si="18"/>
        <v>52024暖房設備用有り</v>
      </c>
      <c r="Z605" s="56">
        <v>-0.57999999999999996</v>
      </c>
      <c r="AA605" s="56">
        <v>1.58</v>
      </c>
      <c r="AB605" s="57">
        <v>1.0335000000000001</v>
      </c>
      <c r="AC605" s="57">
        <v>1.1766000000000001</v>
      </c>
      <c r="AD605" s="31">
        <f>省エネ計算フォーマット【EHP】!$N$170/100</f>
        <v>0</v>
      </c>
      <c r="AE605" s="37">
        <f t="shared" si="19"/>
        <v>1.1759999999999999</v>
      </c>
    </row>
    <row r="606" spans="20:31">
      <c r="T606" s="53">
        <v>5</v>
      </c>
      <c r="U606" s="54">
        <v>2024</v>
      </c>
      <c r="V606" s="54" t="s">
        <v>614</v>
      </c>
      <c r="W606" s="54" t="s">
        <v>612</v>
      </c>
      <c r="X606" s="54" t="s">
        <v>702</v>
      </c>
      <c r="Y606" s="55" t="str">
        <f t="shared" si="18"/>
        <v>52024暖房店舗用無し（一定速）</v>
      </c>
      <c r="Z606" s="56">
        <v>0.25</v>
      </c>
      <c r="AA606" s="56">
        <v>0.75</v>
      </c>
      <c r="AB606" s="57">
        <v>0.25</v>
      </c>
      <c r="AC606" s="57">
        <v>0.75</v>
      </c>
      <c r="AD606" s="31">
        <f>省エネ計算フォーマット【EHP】!$N$170/100</f>
        <v>0</v>
      </c>
      <c r="AE606" s="37">
        <f t="shared" si="19"/>
        <v>0.75</v>
      </c>
    </row>
    <row r="607" spans="20:31">
      <c r="T607" s="53">
        <v>5</v>
      </c>
      <c r="U607" s="54">
        <v>2024</v>
      </c>
      <c r="V607" s="54" t="s">
        <v>614</v>
      </c>
      <c r="W607" s="54" t="s">
        <v>606</v>
      </c>
      <c r="X607" s="54" t="s">
        <v>702</v>
      </c>
      <c r="Y607" s="55" t="str">
        <f t="shared" si="18"/>
        <v>52024暖房ビル用マルチ無し（一定速）</v>
      </c>
      <c r="Z607" s="56">
        <v>0.25</v>
      </c>
      <c r="AA607" s="56">
        <v>0.75</v>
      </c>
      <c r="AB607" s="57">
        <v>0.25</v>
      </c>
      <c r="AC607" s="57">
        <v>0.75</v>
      </c>
      <c r="AD607" s="31">
        <f>省エネ計算フォーマット【EHP】!$N$170/100</f>
        <v>0</v>
      </c>
      <c r="AE607" s="37">
        <f t="shared" si="19"/>
        <v>0.75</v>
      </c>
    </row>
    <row r="608" spans="20:31">
      <c r="T608" s="53">
        <v>5</v>
      </c>
      <c r="U608" s="54">
        <v>2024</v>
      </c>
      <c r="V608" s="54" t="s">
        <v>614</v>
      </c>
      <c r="W608" s="54" t="s">
        <v>607</v>
      </c>
      <c r="X608" s="54" t="s">
        <v>702</v>
      </c>
      <c r="Y608" s="55" t="str">
        <f t="shared" si="18"/>
        <v>52024暖房設備用無し（一定速）</v>
      </c>
      <c r="Z608" s="56">
        <v>0.25</v>
      </c>
      <c r="AA608" s="56">
        <v>0.75</v>
      </c>
      <c r="AB608" s="57">
        <v>0.25</v>
      </c>
      <c r="AC608" s="57">
        <v>0.75</v>
      </c>
      <c r="AD608" s="31">
        <f>省エネ計算フォーマット【EHP】!$N$170/100</f>
        <v>0</v>
      </c>
      <c r="AE608" s="37">
        <f t="shared" si="19"/>
        <v>0.75</v>
      </c>
    </row>
    <row r="609" spans="20:31">
      <c r="T609" s="25">
        <v>6</v>
      </c>
      <c r="U609" s="26">
        <v>1995</v>
      </c>
      <c r="V609" s="27" t="s">
        <v>19</v>
      </c>
      <c r="W609" s="27" t="s">
        <v>612</v>
      </c>
      <c r="X609" s="27" t="s">
        <v>618</v>
      </c>
      <c r="Y609" s="28" t="str">
        <f t="shared" si="18"/>
        <v>61995冷房店舗用有り</v>
      </c>
      <c r="Z609" s="51">
        <v>0.32</v>
      </c>
      <c r="AA609" s="51">
        <v>0.68</v>
      </c>
      <c r="AB609" s="52">
        <v>1.0165999999999999</v>
      </c>
      <c r="AC609" s="52">
        <v>0.50590000000000002</v>
      </c>
      <c r="AD609" s="31">
        <f>省エネ計算フォーマット【EHP】!$O$170/100</f>
        <v>0</v>
      </c>
      <c r="AE609" s="32">
        <f t="shared" si="19"/>
        <v>0.505</v>
      </c>
    </row>
    <row r="610" spans="20:31">
      <c r="T610" s="25">
        <v>6</v>
      </c>
      <c r="U610" s="26">
        <v>1995</v>
      </c>
      <c r="V610" s="27" t="s">
        <v>19</v>
      </c>
      <c r="W610" s="27" t="s">
        <v>606</v>
      </c>
      <c r="X610" s="27" t="s">
        <v>618</v>
      </c>
      <c r="Y610" s="28" t="str">
        <f t="shared" si="18"/>
        <v>61995冷房ビル用マルチ有り</v>
      </c>
      <c r="Z610" s="51">
        <v>-0.218</v>
      </c>
      <c r="AA610" s="51">
        <v>1.218</v>
      </c>
      <c r="AB610" s="52">
        <v>1.0356000000000001</v>
      </c>
      <c r="AC610" s="52">
        <v>0.90459999999999996</v>
      </c>
      <c r="AD610" s="31">
        <f>省エネ計算フォーマット【EHP】!$O$170/100</f>
        <v>0</v>
      </c>
      <c r="AE610" s="32">
        <f t="shared" si="19"/>
        <v>0.90400000000000003</v>
      </c>
    </row>
    <row r="611" spans="20:31">
      <c r="T611" s="25">
        <v>6</v>
      </c>
      <c r="U611" s="26">
        <v>1995</v>
      </c>
      <c r="V611" s="27" t="s">
        <v>19</v>
      </c>
      <c r="W611" s="27" t="s">
        <v>607</v>
      </c>
      <c r="X611" s="27" t="s">
        <v>618</v>
      </c>
      <c r="Y611" s="28" t="str">
        <f t="shared" si="18"/>
        <v>61995冷房設備用有り</v>
      </c>
      <c r="Z611" s="51">
        <v>0.25</v>
      </c>
      <c r="AA611" s="51">
        <v>0.75</v>
      </c>
      <c r="AB611" s="52">
        <v>1.0219</v>
      </c>
      <c r="AC611" s="52">
        <v>0.55700000000000005</v>
      </c>
      <c r="AD611" s="31">
        <f>省エネ計算フォーマット【EHP】!$O$170/100</f>
        <v>0</v>
      </c>
      <c r="AE611" s="32">
        <f t="shared" si="19"/>
        <v>0.55700000000000005</v>
      </c>
    </row>
    <row r="612" spans="20:31">
      <c r="T612" s="25">
        <v>6</v>
      </c>
      <c r="U612" s="26">
        <v>1995</v>
      </c>
      <c r="V612" s="27" t="s">
        <v>19</v>
      </c>
      <c r="W612" s="27" t="s">
        <v>612</v>
      </c>
      <c r="X612" s="27" t="s">
        <v>702</v>
      </c>
      <c r="Y612" s="28" t="str">
        <f t="shared" si="18"/>
        <v>61995冷房店舗用無し（一定速）</v>
      </c>
      <c r="Z612" s="51">
        <v>0.26</v>
      </c>
      <c r="AA612" s="51">
        <v>0.74</v>
      </c>
      <c r="AB612" s="52">
        <v>0.26</v>
      </c>
      <c r="AC612" s="52">
        <v>0.74</v>
      </c>
      <c r="AD612" s="31">
        <f>省エネ計算フォーマット【EHP】!$O$170/100</f>
        <v>0</v>
      </c>
      <c r="AE612" s="32">
        <f t="shared" si="19"/>
        <v>0.74</v>
      </c>
    </row>
    <row r="613" spans="20:31">
      <c r="T613" s="25">
        <v>6</v>
      </c>
      <c r="U613" s="26">
        <v>1995</v>
      </c>
      <c r="V613" s="27" t="s">
        <v>19</v>
      </c>
      <c r="W613" s="27" t="s">
        <v>606</v>
      </c>
      <c r="X613" s="27" t="s">
        <v>702</v>
      </c>
      <c r="Y613" s="28" t="str">
        <f t="shared" si="18"/>
        <v>61995冷房ビル用マルチ無し（一定速）</v>
      </c>
      <c r="Z613" s="51">
        <v>0.26</v>
      </c>
      <c r="AA613" s="51">
        <v>0.74</v>
      </c>
      <c r="AB613" s="52">
        <v>0.26</v>
      </c>
      <c r="AC613" s="52">
        <v>0.74</v>
      </c>
      <c r="AD613" s="31">
        <f>省エネ計算フォーマット【EHP】!$O$170/100</f>
        <v>0</v>
      </c>
      <c r="AE613" s="32">
        <f t="shared" si="19"/>
        <v>0.74</v>
      </c>
    </row>
    <row r="614" spans="20:31">
      <c r="T614" s="25">
        <v>6</v>
      </c>
      <c r="U614" s="26">
        <v>1995</v>
      </c>
      <c r="V614" s="27" t="s">
        <v>19</v>
      </c>
      <c r="W614" s="27" t="s">
        <v>607</v>
      </c>
      <c r="X614" s="27" t="s">
        <v>702</v>
      </c>
      <c r="Y614" s="28" t="str">
        <f t="shared" si="18"/>
        <v>61995冷房設備用無し（一定速）</v>
      </c>
      <c r="Z614" s="51">
        <v>0.26</v>
      </c>
      <c r="AA614" s="51">
        <v>0.74</v>
      </c>
      <c r="AB614" s="52">
        <v>0.26</v>
      </c>
      <c r="AC614" s="52">
        <v>0.74</v>
      </c>
      <c r="AD614" s="31">
        <f>省エネ計算フォーマット【EHP】!$O$170/100</f>
        <v>0</v>
      </c>
      <c r="AE614" s="32">
        <f t="shared" si="19"/>
        <v>0.74</v>
      </c>
    </row>
    <row r="615" spans="20:31">
      <c r="T615" s="25">
        <v>6</v>
      </c>
      <c r="U615" s="26">
        <v>1995</v>
      </c>
      <c r="V615" s="27" t="s">
        <v>20</v>
      </c>
      <c r="W615" s="27" t="s">
        <v>612</v>
      </c>
      <c r="X615" s="27" t="s">
        <v>618</v>
      </c>
      <c r="Y615" s="28" t="str">
        <f t="shared" si="18"/>
        <v>61995暖房店舗用有り</v>
      </c>
      <c r="Z615" s="51">
        <v>0.374</v>
      </c>
      <c r="AA615" s="51">
        <v>0.626</v>
      </c>
      <c r="AB615" s="52">
        <v>1.0275000000000001</v>
      </c>
      <c r="AC615" s="52">
        <v>0.46260000000000001</v>
      </c>
      <c r="AD615" s="31">
        <f>省エネ計算フォーマット【EHP】!$O$170/100</f>
        <v>0</v>
      </c>
      <c r="AE615" s="32">
        <f t="shared" si="19"/>
        <v>0.46200000000000002</v>
      </c>
    </row>
    <row r="616" spans="20:31">
      <c r="T616" s="25">
        <v>6</v>
      </c>
      <c r="U616" s="26">
        <v>1995</v>
      </c>
      <c r="V616" s="27" t="s">
        <v>20</v>
      </c>
      <c r="W616" s="27" t="s">
        <v>606</v>
      </c>
      <c r="X616" s="27" t="s">
        <v>618</v>
      </c>
      <c r="Y616" s="28" t="str">
        <f t="shared" si="18"/>
        <v>61995暖房ビル用マルチ有り</v>
      </c>
      <c r="Z616" s="51">
        <v>-0.112</v>
      </c>
      <c r="AA616" s="51">
        <v>1.1120000000000001</v>
      </c>
      <c r="AB616" s="52">
        <v>1.0236000000000001</v>
      </c>
      <c r="AC616" s="52">
        <v>0.82809999999999995</v>
      </c>
      <c r="AD616" s="31">
        <f>省エネ計算フォーマット【EHP】!$O$170/100</f>
        <v>0</v>
      </c>
      <c r="AE616" s="32">
        <f t="shared" si="19"/>
        <v>0.82799999999999996</v>
      </c>
    </row>
    <row r="617" spans="20:31">
      <c r="T617" s="25">
        <v>6</v>
      </c>
      <c r="U617" s="26">
        <v>1995</v>
      </c>
      <c r="V617" s="27" t="s">
        <v>20</v>
      </c>
      <c r="W617" s="27" t="s">
        <v>607</v>
      </c>
      <c r="X617" s="27" t="s">
        <v>618</v>
      </c>
      <c r="Y617" s="28" t="str">
        <f t="shared" si="18"/>
        <v>61995暖房設備用有り</v>
      </c>
      <c r="Z617" s="51">
        <v>0.25</v>
      </c>
      <c r="AA617" s="51">
        <v>0.75</v>
      </c>
      <c r="AB617" s="52">
        <v>1.0159</v>
      </c>
      <c r="AC617" s="52">
        <v>0.5585</v>
      </c>
      <c r="AD617" s="31">
        <f>省エネ計算フォーマット【EHP】!$O$170/100</f>
        <v>0</v>
      </c>
      <c r="AE617" s="32">
        <f t="shared" si="19"/>
        <v>0.55800000000000005</v>
      </c>
    </row>
    <row r="618" spans="20:31">
      <c r="T618" s="25">
        <v>6</v>
      </c>
      <c r="U618" s="26">
        <v>1995</v>
      </c>
      <c r="V618" s="27" t="s">
        <v>20</v>
      </c>
      <c r="W618" s="27" t="s">
        <v>612</v>
      </c>
      <c r="X618" s="27" t="s">
        <v>702</v>
      </c>
      <c r="Y618" s="28" t="str">
        <f t="shared" si="18"/>
        <v>61995暖房店舗用無し（一定速）</v>
      </c>
      <c r="Z618" s="51">
        <v>0.26</v>
      </c>
      <c r="AA618" s="51">
        <v>0.74</v>
      </c>
      <c r="AB618" s="52">
        <v>0.26</v>
      </c>
      <c r="AC618" s="52">
        <v>0.74</v>
      </c>
      <c r="AD618" s="31">
        <f>省エネ計算フォーマット【EHP】!$O$170/100</f>
        <v>0</v>
      </c>
      <c r="AE618" s="32">
        <f t="shared" si="19"/>
        <v>0.74</v>
      </c>
    </row>
    <row r="619" spans="20:31">
      <c r="T619" s="25">
        <v>6</v>
      </c>
      <c r="U619" s="26">
        <v>1995</v>
      </c>
      <c r="V619" s="27" t="s">
        <v>20</v>
      </c>
      <c r="W619" s="27" t="s">
        <v>606</v>
      </c>
      <c r="X619" s="27" t="s">
        <v>702</v>
      </c>
      <c r="Y619" s="28" t="str">
        <f t="shared" si="18"/>
        <v>61995暖房ビル用マルチ無し（一定速）</v>
      </c>
      <c r="Z619" s="51">
        <v>0.26</v>
      </c>
      <c r="AA619" s="51">
        <v>0.74</v>
      </c>
      <c r="AB619" s="52">
        <v>0.26</v>
      </c>
      <c r="AC619" s="52">
        <v>0.74</v>
      </c>
      <c r="AD619" s="31">
        <f>省エネ計算フォーマット【EHP】!$O$170/100</f>
        <v>0</v>
      </c>
      <c r="AE619" s="32">
        <f t="shared" si="19"/>
        <v>0.74</v>
      </c>
    </row>
    <row r="620" spans="20:31">
      <c r="T620" s="25">
        <v>6</v>
      </c>
      <c r="U620" s="26">
        <v>1995</v>
      </c>
      <c r="V620" s="27" t="s">
        <v>20</v>
      </c>
      <c r="W620" s="27" t="s">
        <v>607</v>
      </c>
      <c r="X620" s="27" t="s">
        <v>702</v>
      </c>
      <c r="Y620" s="28" t="str">
        <f t="shared" si="18"/>
        <v>61995暖房設備用無し（一定速）</v>
      </c>
      <c r="Z620" s="51">
        <v>0.26</v>
      </c>
      <c r="AA620" s="51">
        <v>0.74</v>
      </c>
      <c r="AB620" s="52">
        <v>0.26</v>
      </c>
      <c r="AC620" s="52">
        <v>0.74</v>
      </c>
      <c r="AD620" s="31">
        <f>省エネ計算フォーマット【EHP】!$O$170/100</f>
        <v>0</v>
      </c>
      <c r="AE620" s="32">
        <f t="shared" si="19"/>
        <v>0.74</v>
      </c>
    </row>
    <row r="621" spans="20:31">
      <c r="T621" s="25">
        <v>6</v>
      </c>
      <c r="U621" s="26">
        <v>2005</v>
      </c>
      <c r="V621" s="27" t="s">
        <v>19</v>
      </c>
      <c r="W621" s="27" t="s">
        <v>612</v>
      </c>
      <c r="X621" s="27" t="s">
        <v>618</v>
      </c>
      <c r="Y621" s="28" t="str">
        <f t="shared" si="18"/>
        <v>62005冷房店舗用有り</v>
      </c>
      <c r="Z621" s="51">
        <v>-0.86599999999999999</v>
      </c>
      <c r="AA621" s="51">
        <v>1.8660000000000001</v>
      </c>
      <c r="AB621" s="52">
        <v>1.0455000000000001</v>
      </c>
      <c r="AC621" s="52">
        <v>1.3880999999999999</v>
      </c>
      <c r="AD621" s="31">
        <f>省エネ計算フォーマット【EHP】!$O$170/100</f>
        <v>0</v>
      </c>
      <c r="AE621" s="32">
        <f t="shared" si="19"/>
        <v>1.3879999999999999</v>
      </c>
    </row>
    <row r="622" spans="20:31">
      <c r="T622" s="25">
        <v>6</v>
      </c>
      <c r="U622" s="26">
        <v>2005</v>
      </c>
      <c r="V622" s="27" t="s">
        <v>19</v>
      </c>
      <c r="W622" s="27" t="s">
        <v>606</v>
      </c>
      <c r="X622" s="27" t="s">
        <v>618</v>
      </c>
      <c r="Y622" s="28" t="str">
        <f t="shared" si="18"/>
        <v>62005冷房ビル用マルチ有り</v>
      </c>
      <c r="Z622" s="51">
        <v>-0.68200000000000005</v>
      </c>
      <c r="AA622" s="51">
        <v>1.6819999999999999</v>
      </c>
      <c r="AB622" s="52">
        <v>1.0490999999999999</v>
      </c>
      <c r="AC622" s="52">
        <v>1.2492000000000001</v>
      </c>
      <c r="AD622" s="31">
        <f>省エネ計算フォーマット【EHP】!$O$170/100</f>
        <v>0</v>
      </c>
      <c r="AE622" s="32">
        <f t="shared" si="19"/>
        <v>1.2490000000000001</v>
      </c>
    </row>
    <row r="623" spans="20:31">
      <c r="T623" s="25">
        <v>6</v>
      </c>
      <c r="U623" s="26">
        <v>2005</v>
      </c>
      <c r="V623" s="27" t="s">
        <v>19</v>
      </c>
      <c r="W623" s="27" t="s">
        <v>607</v>
      </c>
      <c r="X623" s="27" t="s">
        <v>618</v>
      </c>
      <c r="Y623" s="28" t="str">
        <f t="shared" si="18"/>
        <v>62005冷房設備用有り</v>
      </c>
      <c r="Z623" s="51">
        <v>-0.114</v>
      </c>
      <c r="AA623" s="51">
        <v>1.1140000000000001</v>
      </c>
      <c r="AB623" s="52">
        <v>1.0325</v>
      </c>
      <c r="AC623" s="52">
        <v>0.82740000000000002</v>
      </c>
      <c r="AD623" s="31">
        <f>省エネ計算フォーマット【EHP】!$O$170/100</f>
        <v>0</v>
      </c>
      <c r="AE623" s="32">
        <f t="shared" si="19"/>
        <v>0.82699999999999996</v>
      </c>
    </row>
    <row r="624" spans="20:31">
      <c r="T624" s="25">
        <v>6</v>
      </c>
      <c r="U624" s="26">
        <v>2005</v>
      </c>
      <c r="V624" s="27" t="s">
        <v>19</v>
      </c>
      <c r="W624" s="27" t="s">
        <v>612</v>
      </c>
      <c r="X624" s="27" t="s">
        <v>702</v>
      </c>
      <c r="Y624" s="28" t="str">
        <f t="shared" si="18"/>
        <v>62005冷房店舗用無し（一定速）</v>
      </c>
      <c r="Z624" s="51">
        <v>0.25</v>
      </c>
      <c r="AA624" s="51">
        <v>0.75</v>
      </c>
      <c r="AB624" s="52">
        <v>0.25</v>
      </c>
      <c r="AC624" s="52">
        <v>0.75</v>
      </c>
      <c r="AD624" s="31">
        <f>省エネ計算フォーマット【EHP】!$O$170/100</f>
        <v>0</v>
      </c>
      <c r="AE624" s="32">
        <f t="shared" si="19"/>
        <v>0.75</v>
      </c>
    </row>
    <row r="625" spans="20:31">
      <c r="T625" s="25">
        <v>6</v>
      </c>
      <c r="U625" s="26">
        <v>2005</v>
      </c>
      <c r="V625" s="27" t="s">
        <v>19</v>
      </c>
      <c r="W625" s="27" t="s">
        <v>606</v>
      </c>
      <c r="X625" s="27" t="s">
        <v>702</v>
      </c>
      <c r="Y625" s="28" t="str">
        <f t="shared" si="18"/>
        <v>62005冷房ビル用マルチ無し（一定速）</v>
      </c>
      <c r="Z625" s="51">
        <v>0.25</v>
      </c>
      <c r="AA625" s="51">
        <v>0.75</v>
      </c>
      <c r="AB625" s="52">
        <v>0.25</v>
      </c>
      <c r="AC625" s="52">
        <v>0.75</v>
      </c>
      <c r="AD625" s="31">
        <f>省エネ計算フォーマット【EHP】!$O$170/100</f>
        <v>0</v>
      </c>
      <c r="AE625" s="32">
        <f t="shared" si="19"/>
        <v>0.75</v>
      </c>
    </row>
    <row r="626" spans="20:31">
      <c r="T626" s="25">
        <v>6</v>
      </c>
      <c r="U626" s="26">
        <v>2005</v>
      </c>
      <c r="V626" s="27" t="s">
        <v>19</v>
      </c>
      <c r="W626" s="27" t="s">
        <v>607</v>
      </c>
      <c r="X626" s="27" t="s">
        <v>702</v>
      </c>
      <c r="Y626" s="28" t="str">
        <f t="shared" si="18"/>
        <v>62005冷房設備用無し（一定速）</v>
      </c>
      <c r="Z626" s="51">
        <v>0.25</v>
      </c>
      <c r="AA626" s="51">
        <v>0.75</v>
      </c>
      <c r="AB626" s="52">
        <v>0.25</v>
      </c>
      <c r="AC626" s="52">
        <v>0.75</v>
      </c>
      <c r="AD626" s="31">
        <f>省エネ計算フォーマット【EHP】!$O$170/100</f>
        <v>0</v>
      </c>
      <c r="AE626" s="32">
        <f t="shared" si="19"/>
        <v>0.75</v>
      </c>
    </row>
    <row r="627" spans="20:31">
      <c r="T627" s="25">
        <v>6</v>
      </c>
      <c r="U627" s="26">
        <v>2005</v>
      </c>
      <c r="V627" s="27" t="s">
        <v>20</v>
      </c>
      <c r="W627" s="27" t="s">
        <v>612</v>
      </c>
      <c r="X627" s="27" t="s">
        <v>618</v>
      </c>
      <c r="Y627" s="28" t="str">
        <f t="shared" si="18"/>
        <v>62005暖房店舗用有り</v>
      </c>
      <c r="Z627" s="51">
        <v>-0.65</v>
      </c>
      <c r="AA627" s="51">
        <v>1.65</v>
      </c>
      <c r="AB627" s="52">
        <v>1.0726</v>
      </c>
      <c r="AC627" s="52">
        <v>1.2194</v>
      </c>
      <c r="AD627" s="31">
        <f>省エネ計算フォーマット【EHP】!$O$170/100</f>
        <v>0</v>
      </c>
      <c r="AE627" s="32">
        <f t="shared" si="19"/>
        <v>1.2190000000000001</v>
      </c>
    </row>
    <row r="628" spans="20:31">
      <c r="T628" s="25">
        <v>6</v>
      </c>
      <c r="U628" s="26">
        <v>2005</v>
      </c>
      <c r="V628" s="27" t="s">
        <v>20</v>
      </c>
      <c r="W628" s="27" t="s">
        <v>606</v>
      </c>
      <c r="X628" s="27" t="s">
        <v>618</v>
      </c>
      <c r="Y628" s="28" t="str">
        <f t="shared" si="18"/>
        <v>62005暖房ビル用マルチ有り</v>
      </c>
      <c r="Z628" s="51">
        <v>-0.56000000000000005</v>
      </c>
      <c r="AA628" s="51">
        <v>1.56</v>
      </c>
      <c r="AB628" s="52">
        <v>1.0330999999999999</v>
      </c>
      <c r="AC628" s="52">
        <v>1.1617</v>
      </c>
      <c r="AD628" s="31">
        <f>省エネ計算フォーマット【EHP】!$O$170/100</f>
        <v>0</v>
      </c>
      <c r="AE628" s="32">
        <f t="shared" si="19"/>
        <v>1.161</v>
      </c>
    </row>
    <row r="629" spans="20:31">
      <c r="T629" s="25">
        <v>6</v>
      </c>
      <c r="U629" s="26">
        <v>2005</v>
      </c>
      <c r="V629" s="27" t="s">
        <v>20</v>
      </c>
      <c r="W629" s="27" t="s">
        <v>607</v>
      </c>
      <c r="X629" s="27" t="s">
        <v>618</v>
      </c>
      <c r="Y629" s="28" t="str">
        <f t="shared" si="18"/>
        <v>62005暖房設備用有り</v>
      </c>
      <c r="Z629" s="51">
        <v>-0.126</v>
      </c>
      <c r="AA629" s="51">
        <v>1.1259999999999999</v>
      </c>
      <c r="AB629" s="52">
        <v>1.0239</v>
      </c>
      <c r="AC629" s="52">
        <v>0.83850000000000002</v>
      </c>
      <c r="AD629" s="31">
        <f>省エネ計算フォーマット【EHP】!$O$170/100</f>
        <v>0</v>
      </c>
      <c r="AE629" s="32">
        <f t="shared" si="19"/>
        <v>0.83799999999999997</v>
      </c>
    </row>
    <row r="630" spans="20:31">
      <c r="T630" s="25">
        <v>6</v>
      </c>
      <c r="U630" s="26">
        <v>2005</v>
      </c>
      <c r="V630" s="27" t="s">
        <v>20</v>
      </c>
      <c r="W630" s="27" t="s">
        <v>612</v>
      </c>
      <c r="X630" s="27" t="s">
        <v>702</v>
      </c>
      <c r="Y630" s="28" t="str">
        <f t="shared" si="18"/>
        <v>62005暖房店舗用無し（一定速）</v>
      </c>
      <c r="Z630" s="51">
        <v>0.25</v>
      </c>
      <c r="AA630" s="51">
        <v>0.75</v>
      </c>
      <c r="AB630" s="52">
        <v>0.25</v>
      </c>
      <c r="AC630" s="52">
        <v>0.75</v>
      </c>
      <c r="AD630" s="31">
        <f>省エネ計算フォーマット【EHP】!$O$170/100</f>
        <v>0</v>
      </c>
      <c r="AE630" s="32">
        <f t="shared" si="19"/>
        <v>0.75</v>
      </c>
    </row>
    <row r="631" spans="20:31">
      <c r="T631" s="25">
        <v>6</v>
      </c>
      <c r="U631" s="26">
        <v>2005</v>
      </c>
      <c r="V631" s="27" t="s">
        <v>20</v>
      </c>
      <c r="W631" s="27" t="s">
        <v>606</v>
      </c>
      <c r="X631" s="27" t="s">
        <v>702</v>
      </c>
      <c r="Y631" s="28" t="str">
        <f t="shared" si="18"/>
        <v>62005暖房ビル用マルチ無し（一定速）</v>
      </c>
      <c r="Z631" s="51">
        <v>0.25</v>
      </c>
      <c r="AA631" s="51">
        <v>0.75</v>
      </c>
      <c r="AB631" s="52">
        <v>0.25</v>
      </c>
      <c r="AC631" s="52">
        <v>0.75</v>
      </c>
      <c r="AD631" s="31">
        <f>省エネ計算フォーマット【EHP】!$O$170/100</f>
        <v>0</v>
      </c>
      <c r="AE631" s="32">
        <f t="shared" si="19"/>
        <v>0.75</v>
      </c>
    </row>
    <row r="632" spans="20:31">
      <c r="T632" s="25">
        <v>6</v>
      </c>
      <c r="U632" s="50">
        <v>2005</v>
      </c>
      <c r="V632" s="41" t="s">
        <v>20</v>
      </c>
      <c r="W632" s="41" t="s">
        <v>607</v>
      </c>
      <c r="X632" s="41" t="s">
        <v>702</v>
      </c>
      <c r="Y632" s="28" t="str">
        <f t="shared" si="18"/>
        <v>62005暖房設備用無し（一定速）</v>
      </c>
      <c r="Z632" s="51">
        <v>0.25</v>
      </c>
      <c r="AA632" s="51">
        <v>0.75</v>
      </c>
      <c r="AB632" s="52">
        <v>0.25</v>
      </c>
      <c r="AC632" s="52">
        <v>0.75</v>
      </c>
      <c r="AD632" s="31">
        <f>省エネ計算フォーマット【EHP】!$O$170/100</f>
        <v>0</v>
      </c>
      <c r="AE632" s="32">
        <f t="shared" si="19"/>
        <v>0.75</v>
      </c>
    </row>
    <row r="633" spans="20:31">
      <c r="T633" s="25">
        <v>6</v>
      </c>
      <c r="U633" s="50">
        <v>2010</v>
      </c>
      <c r="V633" s="41" t="s">
        <v>19</v>
      </c>
      <c r="W633" s="41" t="s">
        <v>612</v>
      </c>
      <c r="X633" s="41" t="s">
        <v>618</v>
      </c>
      <c r="Y633" s="28" t="str">
        <f t="shared" si="18"/>
        <v>62010冷房店舗用有り</v>
      </c>
      <c r="Z633" s="51">
        <v>-1.1000000000000001</v>
      </c>
      <c r="AA633" s="51">
        <v>2.1</v>
      </c>
      <c r="AB633" s="52">
        <v>1.0511999999999999</v>
      </c>
      <c r="AC633" s="52">
        <v>1.5622</v>
      </c>
      <c r="AD633" s="31">
        <f>省エネ計算フォーマット【EHP】!$O$170/100</f>
        <v>0</v>
      </c>
      <c r="AE633" s="32">
        <f t="shared" si="19"/>
        <v>1.5620000000000001</v>
      </c>
    </row>
    <row r="634" spans="20:31">
      <c r="T634" s="25">
        <v>6</v>
      </c>
      <c r="U634" s="50">
        <v>2010</v>
      </c>
      <c r="V634" s="41" t="s">
        <v>19</v>
      </c>
      <c r="W634" s="41" t="s">
        <v>606</v>
      </c>
      <c r="X634" s="41" t="s">
        <v>618</v>
      </c>
      <c r="Y634" s="28" t="str">
        <f t="shared" si="18"/>
        <v>62010冷房ビル用マルチ有り</v>
      </c>
      <c r="Z634" s="51">
        <v>-0.88</v>
      </c>
      <c r="AA634" s="51">
        <v>1.88</v>
      </c>
      <c r="AB634" s="52">
        <v>1.0548999999999999</v>
      </c>
      <c r="AC634" s="52">
        <v>1.3963000000000001</v>
      </c>
      <c r="AD634" s="31">
        <f>省エネ計算フォーマット【EHP】!$O$170/100</f>
        <v>0</v>
      </c>
      <c r="AE634" s="32">
        <f t="shared" si="19"/>
        <v>1.3959999999999999</v>
      </c>
    </row>
    <row r="635" spans="20:31">
      <c r="T635" s="25">
        <v>6</v>
      </c>
      <c r="U635" s="50">
        <v>2010</v>
      </c>
      <c r="V635" s="41" t="s">
        <v>19</v>
      </c>
      <c r="W635" s="41" t="s">
        <v>607</v>
      </c>
      <c r="X635" s="41" t="s">
        <v>618</v>
      </c>
      <c r="Y635" s="28" t="str">
        <f t="shared" si="18"/>
        <v>62010冷房設備用有り</v>
      </c>
      <c r="Z635" s="51">
        <v>-0.26</v>
      </c>
      <c r="AA635" s="51">
        <v>1.26</v>
      </c>
      <c r="AB635" s="52">
        <v>1.1929000000000001</v>
      </c>
      <c r="AC635" s="52">
        <v>0.89680000000000004</v>
      </c>
      <c r="AD635" s="31">
        <f>省エネ計算フォーマット【EHP】!$O$170/100</f>
        <v>0</v>
      </c>
      <c r="AE635" s="32">
        <f t="shared" si="19"/>
        <v>0.89600000000000002</v>
      </c>
    </row>
    <row r="636" spans="20:31">
      <c r="T636" s="25">
        <v>6</v>
      </c>
      <c r="U636" s="50">
        <v>2010</v>
      </c>
      <c r="V636" s="41" t="s">
        <v>19</v>
      </c>
      <c r="W636" s="41" t="s">
        <v>612</v>
      </c>
      <c r="X636" s="41" t="s">
        <v>702</v>
      </c>
      <c r="Y636" s="28" t="str">
        <f t="shared" si="18"/>
        <v>62010冷房店舗用無し（一定速）</v>
      </c>
      <c r="Z636" s="51">
        <v>0.25</v>
      </c>
      <c r="AA636" s="51">
        <v>0.75</v>
      </c>
      <c r="AB636" s="52">
        <v>0.25</v>
      </c>
      <c r="AC636" s="52">
        <v>0.75</v>
      </c>
      <c r="AD636" s="31">
        <f>省エネ計算フォーマット【EHP】!$O$170/100</f>
        <v>0</v>
      </c>
      <c r="AE636" s="32">
        <f t="shared" si="19"/>
        <v>0.75</v>
      </c>
    </row>
    <row r="637" spans="20:31">
      <c r="T637" s="25">
        <v>6</v>
      </c>
      <c r="U637" s="50">
        <v>2010</v>
      </c>
      <c r="V637" s="41" t="s">
        <v>19</v>
      </c>
      <c r="W637" s="41" t="s">
        <v>606</v>
      </c>
      <c r="X637" s="41" t="s">
        <v>702</v>
      </c>
      <c r="Y637" s="28" t="str">
        <f t="shared" si="18"/>
        <v>62010冷房ビル用マルチ無し（一定速）</v>
      </c>
      <c r="Z637" s="51">
        <v>0.25</v>
      </c>
      <c r="AA637" s="51">
        <v>0.75</v>
      </c>
      <c r="AB637" s="52">
        <v>0.25</v>
      </c>
      <c r="AC637" s="52">
        <v>0.75</v>
      </c>
      <c r="AD637" s="31">
        <f>省エネ計算フォーマット【EHP】!$O$170/100</f>
        <v>0</v>
      </c>
      <c r="AE637" s="32">
        <f t="shared" si="19"/>
        <v>0.75</v>
      </c>
    </row>
    <row r="638" spans="20:31">
      <c r="T638" s="25">
        <v>6</v>
      </c>
      <c r="U638" s="50">
        <v>2010</v>
      </c>
      <c r="V638" s="41" t="s">
        <v>19</v>
      </c>
      <c r="W638" s="41" t="s">
        <v>607</v>
      </c>
      <c r="X638" s="41" t="s">
        <v>702</v>
      </c>
      <c r="Y638" s="28" t="str">
        <f t="shared" si="18"/>
        <v>62010冷房設備用無し（一定速）</v>
      </c>
      <c r="Z638" s="51">
        <v>0.25</v>
      </c>
      <c r="AA638" s="51">
        <v>0.75</v>
      </c>
      <c r="AB638" s="52">
        <v>0.25</v>
      </c>
      <c r="AC638" s="52">
        <v>0.75</v>
      </c>
      <c r="AD638" s="31">
        <f>省エネ計算フォーマット【EHP】!$O$170/100</f>
        <v>0</v>
      </c>
      <c r="AE638" s="32">
        <f t="shared" si="19"/>
        <v>0.75</v>
      </c>
    </row>
    <row r="639" spans="20:31">
      <c r="T639" s="25">
        <v>6</v>
      </c>
      <c r="U639" s="50">
        <v>2010</v>
      </c>
      <c r="V639" s="41" t="s">
        <v>20</v>
      </c>
      <c r="W639" s="41" t="s">
        <v>612</v>
      </c>
      <c r="X639" s="41" t="s">
        <v>618</v>
      </c>
      <c r="Y639" s="28" t="str">
        <f t="shared" si="18"/>
        <v>62010暖房店舗用有り</v>
      </c>
      <c r="Z639" s="51">
        <v>-0.72</v>
      </c>
      <c r="AA639" s="51">
        <v>1.72</v>
      </c>
      <c r="AB639" s="52">
        <v>1.0757000000000001</v>
      </c>
      <c r="AC639" s="52">
        <v>1.2710999999999999</v>
      </c>
      <c r="AD639" s="31">
        <f>省エネ計算フォーマット【EHP】!$O$170/100</f>
        <v>0</v>
      </c>
      <c r="AE639" s="32">
        <f t="shared" si="19"/>
        <v>1.2709999999999999</v>
      </c>
    </row>
    <row r="640" spans="20:31">
      <c r="T640" s="25">
        <v>6</v>
      </c>
      <c r="U640" s="50">
        <v>2010</v>
      </c>
      <c r="V640" s="41" t="s">
        <v>20</v>
      </c>
      <c r="W640" s="41" t="s">
        <v>606</v>
      </c>
      <c r="X640" s="41" t="s">
        <v>618</v>
      </c>
      <c r="Y640" s="28" t="str">
        <f t="shared" si="18"/>
        <v>62010暖房ビル用マルチ有り</v>
      </c>
      <c r="Z640" s="51">
        <v>-0.7</v>
      </c>
      <c r="AA640" s="51">
        <v>1.7</v>
      </c>
      <c r="AB640" s="52">
        <v>1.036</v>
      </c>
      <c r="AC640" s="52">
        <v>1.266</v>
      </c>
      <c r="AD640" s="31">
        <f>省エネ計算フォーマット【EHP】!$O$170/100</f>
        <v>0</v>
      </c>
      <c r="AE640" s="32">
        <f t="shared" si="19"/>
        <v>1.266</v>
      </c>
    </row>
    <row r="641" spans="20:31">
      <c r="T641" s="25">
        <v>6</v>
      </c>
      <c r="U641" s="50">
        <v>2010</v>
      </c>
      <c r="V641" s="41" t="s">
        <v>20</v>
      </c>
      <c r="W641" s="41" t="s">
        <v>607</v>
      </c>
      <c r="X641" s="41" t="s">
        <v>618</v>
      </c>
      <c r="Y641" s="28" t="str">
        <f t="shared" si="18"/>
        <v>62010暖房設備用有り</v>
      </c>
      <c r="Z641" s="51">
        <v>-0.26</v>
      </c>
      <c r="AA641" s="51">
        <v>1.26</v>
      </c>
      <c r="AB641" s="52">
        <v>0.82779999999999998</v>
      </c>
      <c r="AC641" s="52">
        <v>0.98809999999999998</v>
      </c>
      <c r="AD641" s="31">
        <f>省エネ計算フォーマット【EHP】!$O$170/100</f>
        <v>0</v>
      </c>
      <c r="AE641" s="32">
        <f t="shared" si="19"/>
        <v>0.98799999999999999</v>
      </c>
    </row>
    <row r="642" spans="20:31">
      <c r="T642" s="25">
        <v>6</v>
      </c>
      <c r="U642" s="50">
        <v>2010</v>
      </c>
      <c r="V642" s="41" t="s">
        <v>20</v>
      </c>
      <c r="W642" s="41" t="s">
        <v>612</v>
      </c>
      <c r="X642" s="41" t="s">
        <v>702</v>
      </c>
      <c r="Y642" s="28" t="str">
        <f t="shared" si="18"/>
        <v>62010暖房店舗用無し（一定速）</v>
      </c>
      <c r="Z642" s="51">
        <v>0.25</v>
      </c>
      <c r="AA642" s="51">
        <v>0.75</v>
      </c>
      <c r="AB642" s="52">
        <v>0.25</v>
      </c>
      <c r="AC642" s="52">
        <v>0.75</v>
      </c>
      <c r="AD642" s="31">
        <f>省エネ計算フォーマット【EHP】!$O$170/100</f>
        <v>0</v>
      </c>
      <c r="AE642" s="32">
        <f t="shared" si="19"/>
        <v>0.75</v>
      </c>
    </row>
    <row r="643" spans="20:31">
      <c r="T643" s="25">
        <v>6</v>
      </c>
      <c r="U643" s="50">
        <v>2010</v>
      </c>
      <c r="V643" s="41" t="s">
        <v>20</v>
      </c>
      <c r="W643" s="41" t="s">
        <v>606</v>
      </c>
      <c r="X643" s="41" t="s">
        <v>702</v>
      </c>
      <c r="Y643" s="28" t="str">
        <f t="shared" si="18"/>
        <v>62010暖房ビル用マルチ無し（一定速）</v>
      </c>
      <c r="Z643" s="51">
        <v>0.25</v>
      </c>
      <c r="AA643" s="51">
        <v>0.75</v>
      </c>
      <c r="AB643" s="52">
        <v>0.25</v>
      </c>
      <c r="AC643" s="52">
        <v>0.75</v>
      </c>
      <c r="AD643" s="31">
        <f>省エネ計算フォーマット【EHP】!$O$170/100</f>
        <v>0</v>
      </c>
      <c r="AE643" s="32">
        <f t="shared" si="19"/>
        <v>0.75</v>
      </c>
    </row>
    <row r="644" spans="20:31">
      <c r="T644" s="25">
        <v>6</v>
      </c>
      <c r="U644" s="50">
        <v>2010</v>
      </c>
      <c r="V644" s="41" t="s">
        <v>20</v>
      </c>
      <c r="W644" s="41" t="s">
        <v>607</v>
      </c>
      <c r="X644" s="41" t="s">
        <v>702</v>
      </c>
      <c r="Y644" s="28" t="str">
        <f t="shared" si="18"/>
        <v>62010暖房設備用無し（一定速）</v>
      </c>
      <c r="Z644" s="63">
        <v>0.25</v>
      </c>
      <c r="AA644" s="63">
        <v>0.75</v>
      </c>
      <c r="AB644" s="64">
        <v>0.25</v>
      </c>
      <c r="AC644" s="64">
        <v>0.75</v>
      </c>
      <c r="AD644" s="31">
        <f>省エネ計算フォーマット【EHP】!$O$170/100</f>
        <v>0</v>
      </c>
      <c r="AE644" s="32">
        <f t="shared" si="19"/>
        <v>0.75</v>
      </c>
    </row>
    <row r="645" spans="20:31">
      <c r="T645" s="53">
        <v>6</v>
      </c>
      <c r="U645" s="75">
        <v>2011</v>
      </c>
      <c r="V645" s="54" t="s">
        <v>19</v>
      </c>
      <c r="W645" s="54" t="s">
        <v>612</v>
      </c>
      <c r="X645" s="54" t="s">
        <v>618</v>
      </c>
      <c r="Y645" s="55" t="str">
        <f t="shared" si="18"/>
        <v>62011冷房店舗用有り</v>
      </c>
      <c r="Z645" s="56">
        <v>-1.1200000000000001</v>
      </c>
      <c r="AA645" s="56">
        <v>2.12</v>
      </c>
      <c r="AB645" s="57">
        <v>1.0517000000000001</v>
      </c>
      <c r="AC645" s="57">
        <v>1.5770999999999999</v>
      </c>
      <c r="AD645" s="31">
        <f>省エネ計算フォーマット【EHP】!$O$170/100</f>
        <v>0</v>
      </c>
      <c r="AE645" s="37">
        <f t="shared" si="19"/>
        <v>1.577</v>
      </c>
    </row>
    <row r="646" spans="20:31">
      <c r="T646" s="53">
        <v>6</v>
      </c>
      <c r="U646" s="75">
        <v>2011</v>
      </c>
      <c r="V646" s="54" t="s">
        <v>19</v>
      </c>
      <c r="W646" s="54" t="s">
        <v>606</v>
      </c>
      <c r="X646" s="54" t="s">
        <v>618</v>
      </c>
      <c r="Y646" s="55" t="str">
        <f t="shared" si="18"/>
        <v>62011冷房ビル用マルチ有り</v>
      </c>
      <c r="Z646" s="56">
        <v>-1</v>
      </c>
      <c r="AA646" s="56">
        <v>2</v>
      </c>
      <c r="AB646" s="57">
        <v>1.0584</v>
      </c>
      <c r="AC646" s="57">
        <v>1.4854000000000001</v>
      </c>
      <c r="AD646" s="31">
        <f>省エネ計算フォーマット【EHP】!$O$170/100</f>
        <v>0</v>
      </c>
      <c r="AE646" s="37">
        <f t="shared" si="19"/>
        <v>1.4850000000000001</v>
      </c>
    </row>
    <row r="647" spans="20:31">
      <c r="T647" s="53">
        <v>6</v>
      </c>
      <c r="U647" s="75">
        <v>2011</v>
      </c>
      <c r="V647" s="54" t="s">
        <v>19</v>
      </c>
      <c r="W647" s="54" t="s">
        <v>607</v>
      </c>
      <c r="X647" s="54" t="s">
        <v>618</v>
      </c>
      <c r="Y647" s="55" t="str">
        <f t="shared" si="18"/>
        <v>62011冷房設備用有り</v>
      </c>
      <c r="Z647" s="56">
        <v>-0.22</v>
      </c>
      <c r="AA647" s="56">
        <v>1.22</v>
      </c>
      <c r="AB647" s="57">
        <v>1.0356000000000001</v>
      </c>
      <c r="AC647" s="57">
        <v>0.90610000000000002</v>
      </c>
      <c r="AD647" s="31">
        <f>省エネ計算フォーマット【EHP】!$O$170/100</f>
        <v>0</v>
      </c>
      <c r="AE647" s="37">
        <f t="shared" si="19"/>
        <v>0.90600000000000003</v>
      </c>
    </row>
    <row r="648" spans="20:31">
      <c r="T648" s="53">
        <v>6</v>
      </c>
      <c r="U648" s="75">
        <v>2011</v>
      </c>
      <c r="V648" s="54" t="s">
        <v>19</v>
      </c>
      <c r="W648" s="54" t="s">
        <v>612</v>
      </c>
      <c r="X648" s="54" t="s">
        <v>702</v>
      </c>
      <c r="Y648" s="55" t="str">
        <f t="shared" si="18"/>
        <v>62011冷房店舗用無し（一定速）</v>
      </c>
      <c r="Z648" s="56">
        <v>0.25</v>
      </c>
      <c r="AA648" s="56">
        <v>0.75</v>
      </c>
      <c r="AB648" s="57">
        <v>0.25</v>
      </c>
      <c r="AC648" s="57">
        <v>0.75</v>
      </c>
      <c r="AD648" s="31">
        <f>省エネ計算フォーマット【EHP】!$O$170/100</f>
        <v>0</v>
      </c>
      <c r="AE648" s="37">
        <f t="shared" si="19"/>
        <v>0.75</v>
      </c>
    </row>
    <row r="649" spans="20:31">
      <c r="T649" s="53">
        <v>6</v>
      </c>
      <c r="U649" s="75">
        <v>2011</v>
      </c>
      <c r="V649" s="54" t="s">
        <v>19</v>
      </c>
      <c r="W649" s="54" t="s">
        <v>606</v>
      </c>
      <c r="X649" s="54" t="s">
        <v>702</v>
      </c>
      <c r="Y649" s="55" t="str">
        <f t="shared" si="18"/>
        <v>62011冷房ビル用マルチ無し（一定速）</v>
      </c>
      <c r="Z649" s="56">
        <v>0.25</v>
      </c>
      <c r="AA649" s="56">
        <v>0.75</v>
      </c>
      <c r="AB649" s="57">
        <v>0.25</v>
      </c>
      <c r="AC649" s="57">
        <v>0.75</v>
      </c>
      <c r="AD649" s="31">
        <f>省エネ計算フォーマット【EHP】!$O$170/100</f>
        <v>0</v>
      </c>
      <c r="AE649" s="37">
        <f t="shared" si="19"/>
        <v>0.75</v>
      </c>
    </row>
    <row r="650" spans="20:31">
      <c r="T650" s="53">
        <v>6</v>
      </c>
      <c r="U650" s="75">
        <v>2011</v>
      </c>
      <c r="V650" s="54" t="s">
        <v>19</v>
      </c>
      <c r="W650" s="54" t="s">
        <v>607</v>
      </c>
      <c r="X650" s="54" t="s">
        <v>702</v>
      </c>
      <c r="Y650" s="55" t="str">
        <f t="shared" ref="Y650:Y713" si="20">T650&amp;U650&amp;V650&amp;W650&amp;X650</f>
        <v>62011冷房設備用無し（一定速）</v>
      </c>
      <c r="Z650" s="56">
        <v>0.25</v>
      </c>
      <c r="AA650" s="56">
        <v>0.75</v>
      </c>
      <c r="AB650" s="57">
        <v>0.25</v>
      </c>
      <c r="AC650" s="57">
        <v>0.75</v>
      </c>
      <c r="AD650" s="31">
        <f>省エネ計算フォーマット【EHP】!$O$170/100</f>
        <v>0</v>
      </c>
      <c r="AE650" s="37">
        <f t="shared" si="19"/>
        <v>0.75</v>
      </c>
    </row>
    <row r="651" spans="20:31">
      <c r="T651" s="53">
        <v>6</v>
      </c>
      <c r="U651" s="75">
        <v>2011</v>
      </c>
      <c r="V651" s="54" t="s">
        <v>20</v>
      </c>
      <c r="W651" s="54" t="s">
        <v>612</v>
      </c>
      <c r="X651" s="54" t="s">
        <v>618</v>
      </c>
      <c r="Y651" s="55" t="str">
        <f t="shared" si="20"/>
        <v>62011暖房店舗用有り</v>
      </c>
      <c r="Z651" s="56">
        <v>-0.76</v>
      </c>
      <c r="AA651" s="56">
        <v>1.76</v>
      </c>
      <c r="AB651" s="57">
        <v>1.0773999999999999</v>
      </c>
      <c r="AC651" s="57">
        <v>1.3006</v>
      </c>
      <c r="AD651" s="31">
        <f>省エネ計算フォーマット【EHP】!$O$170/100</f>
        <v>0</v>
      </c>
      <c r="AE651" s="37">
        <f t="shared" si="19"/>
        <v>1.3</v>
      </c>
    </row>
    <row r="652" spans="20:31">
      <c r="T652" s="53">
        <v>6</v>
      </c>
      <c r="U652" s="75">
        <v>2011</v>
      </c>
      <c r="V652" s="54" t="s">
        <v>20</v>
      </c>
      <c r="W652" s="54" t="s">
        <v>606</v>
      </c>
      <c r="X652" s="54" t="s">
        <v>618</v>
      </c>
      <c r="Y652" s="55" t="str">
        <f t="shared" si="20"/>
        <v>62011暖房ビル用マルチ有り</v>
      </c>
      <c r="Z652" s="56">
        <v>-0.78</v>
      </c>
      <c r="AA652" s="56">
        <v>1.78</v>
      </c>
      <c r="AB652" s="57">
        <v>1.0377000000000001</v>
      </c>
      <c r="AC652" s="57">
        <v>1.3255999999999999</v>
      </c>
      <c r="AD652" s="31">
        <f>省エネ計算フォーマット【EHP】!$O$170/100</f>
        <v>0</v>
      </c>
      <c r="AE652" s="37">
        <f t="shared" ref="AE652:AE715" si="21">ROUNDDOWN(IF(AD652&gt;=0.25,Z652*AD652+AA652,AB652*AD652+AC652),3)</f>
        <v>1.325</v>
      </c>
    </row>
    <row r="653" spans="20:31">
      <c r="T653" s="53">
        <v>6</v>
      </c>
      <c r="U653" s="75">
        <v>2011</v>
      </c>
      <c r="V653" s="54" t="s">
        <v>20</v>
      </c>
      <c r="W653" s="54" t="s">
        <v>607</v>
      </c>
      <c r="X653" s="54" t="s">
        <v>618</v>
      </c>
      <c r="Y653" s="55" t="str">
        <f t="shared" si="20"/>
        <v>62011暖房設備用有り</v>
      </c>
      <c r="Z653" s="56">
        <v>-0.26</v>
      </c>
      <c r="AA653" s="56">
        <v>1.26</v>
      </c>
      <c r="AB653" s="57">
        <v>1.0266999999999999</v>
      </c>
      <c r="AC653" s="57">
        <v>0.93830000000000002</v>
      </c>
      <c r="AD653" s="31">
        <f>省エネ計算フォーマット【EHP】!$O$170/100</f>
        <v>0</v>
      </c>
      <c r="AE653" s="37">
        <f t="shared" si="21"/>
        <v>0.93799999999999994</v>
      </c>
    </row>
    <row r="654" spans="20:31">
      <c r="T654" s="53">
        <v>6</v>
      </c>
      <c r="U654" s="75">
        <v>2011</v>
      </c>
      <c r="V654" s="54" t="s">
        <v>20</v>
      </c>
      <c r="W654" s="54" t="s">
        <v>612</v>
      </c>
      <c r="X654" s="54" t="s">
        <v>702</v>
      </c>
      <c r="Y654" s="55" t="str">
        <f t="shared" si="20"/>
        <v>62011暖房店舗用無し（一定速）</v>
      </c>
      <c r="Z654" s="56">
        <v>0.25</v>
      </c>
      <c r="AA654" s="56">
        <v>0.75</v>
      </c>
      <c r="AB654" s="57">
        <v>0.25</v>
      </c>
      <c r="AC654" s="57">
        <v>0.75</v>
      </c>
      <c r="AD654" s="31">
        <f>省エネ計算フォーマット【EHP】!$O$170/100</f>
        <v>0</v>
      </c>
      <c r="AE654" s="37">
        <f t="shared" si="21"/>
        <v>0.75</v>
      </c>
    </row>
    <row r="655" spans="20:31">
      <c r="T655" s="53">
        <v>6</v>
      </c>
      <c r="U655" s="75">
        <v>2011</v>
      </c>
      <c r="V655" s="54" t="s">
        <v>20</v>
      </c>
      <c r="W655" s="54" t="s">
        <v>606</v>
      </c>
      <c r="X655" s="54" t="s">
        <v>702</v>
      </c>
      <c r="Y655" s="55" t="str">
        <f t="shared" si="20"/>
        <v>62011暖房ビル用マルチ無し（一定速）</v>
      </c>
      <c r="Z655" s="56">
        <v>0.25</v>
      </c>
      <c r="AA655" s="56">
        <v>0.75</v>
      </c>
      <c r="AB655" s="57">
        <v>0.25</v>
      </c>
      <c r="AC655" s="57">
        <v>0.75</v>
      </c>
      <c r="AD655" s="31">
        <f>省エネ計算フォーマット【EHP】!$O$170/100</f>
        <v>0</v>
      </c>
      <c r="AE655" s="37">
        <f t="shared" si="21"/>
        <v>0.75</v>
      </c>
    </row>
    <row r="656" spans="20:31">
      <c r="T656" s="53">
        <v>6</v>
      </c>
      <c r="U656" s="54">
        <v>2011</v>
      </c>
      <c r="V656" s="54" t="s">
        <v>20</v>
      </c>
      <c r="W656" s="54" t="s">
        <v>607</v>
      </c>
      <c r="X656" s="54" t="s">
        <v>702</v>
      </c>
      <c r="Y656" s="55" t="str">
        <f t="shared" si="20"/>
        <v>62011暖房設備用無し（一定速）</v>
      </c>
      <c r="Z656" s="65">
        <v>0.25</v>
      </c>
      <c r="AA656" s="65">
        <v>0.75</v>
      </c>
      <c r="AB656" s="66">
        <v>0.25</v>
      </c>
      <c r="AC656" s="66">
        <v>0.75</v>
      </c>
      <c r="AD656" s="31">
        <f>省エネ計算フォーマット【EHP】!$O$170/100</f>
        <v>0</v>
      </c>
      <c r="AE656" s="37">
        <f t="shared" si="21"/>
        <v>0.75</v>
      </c>
    </row>
    <row r="657" spans="20:31">
      <c r="T657" s="53">
        <v>6</v>
      </c>
      <c r="U657" s="54">
        <v>2012</v>
      </c>
      <c r="V657" s="54" t="s">
        <v>19</v>
      </c>
      <c r="W657" s="54" t="s">
        <v>612</v>
      </c>
      <c r="X657" s="54" t="s">
        <v>618</v>
      </c>
      <c r="Y657" s="55" t="str">
        <f t="shared" si="20"/>
        <v>62012冷房店舗用有り</v>
      </c>
      <c r="Z657" s="67">
        <v>-1.36</v>
      </c>
      <c r="AA657" s="67">
        <v>2.36</v>
      </c>
      <c r="AB657" s="68">
        <v>1.0576000000000001</v>
      </c>
      <c r="AC657" s="68">
        <v>1.7556</v>
      </c>
      <c r="AD657" s="31">
        <f>省エネ計算フォーマット【EHP】!$O$170/100</f>
        <v>0</v>
      </c>
      <c r="AE657" s="37">
        <f t="shared" si="21"/>
        <v>1.7549999999999999</v>
      </c>
    </row>
    <row r="658" spans="20:31">
      <c r="T658" s="53">
        <v>6</v>
      </c>
      <c r="U658" s="54">
        <v>2012</v>
      </c>
      <c r="V658" s="54" t="s">
        <v>19</v>
      </c>
      <c r="W658" s="54" t="s">
        <v>606</v>
      </c>
      <c r="X658" s="54" t="s">
        <v>618</v>
      </c>
      <c r="Y658" s="55" t="str">
        <f t="shared" si="20"/>
        <v>62012冷房ビル用マルチ有り</v>
      </c>
      <c r="Z658" s="56">
        <v>-1.1399999999999999</v>
      </c>
      <c r="AA658" s="56">
        <v>2.14</v>
      </c>
      <c r="AB658" s="57">
        <v>1.0625</v>
      </c>
      <c r="AC658" s="57">
        <v>1.5893999999999999</v>
      </c>
      <c r="AD658" s="31">
        <f>省エネ計算フォーマット【EHP】!$O$170/100</f>
        <v>0</v>
      </c>
      <c r="AE658" s="37">
        <f t="shared" si="21"/>
        <v>1.589</v>
      </c>
    </row>
    <row r="659" spans="20:31">
      <c r="T659" s="53">
        <v>6</v>
      </c>
      <c r="U659" s="54">
        <v>2012</v>
      </c>
      <c r="V659" s="54" t="s">
        <v>19</v>
      </c>
      <c r="W659" s="54" t="s">
        <v>607</v>
      </c>
      <c r="X659" s="54" t="s">
        <v>618</v>
      </c>
      <c r="Y659" s="55" t="str">
        <f t="shared" si="20"/>
        <v>62012冷房設備用有り</v>
      </c>
      <c r="Z659" s="56">
        <v>-0.26</v>
      </c>
      <c r="AA659" s="56">
        <v>1.26</v>
      </c>
      <c r="AB659" s="57">
        <v>1.0367999999999999</v>
      </c>
      <c r="AC659" s="57">
        <v>0.93579999999999997</v>
      </c>
      <c r="AD659" s="31">
        <f>省エネ計算フォーマット【EHP】!$O$170/100</f>
        <v>0</v>
      </c>
      <c r="AE659" s="37">
        <f t="shared" si="21"/>
        <v>0.93500000000000005</v>
      </c>
    </row>
    <row r="660" spans="20:31">
      <c r="T660" s="53">
        <v>6</v>
      </c>
      <c r="U660" s="54">
        <v>2012</v>
      </c>
      <c r="V660" s="54" t="s">
        <v>19</v>
      </c>
      <c r="W660" s="54" t="s">
        <v>612</v>
      </c>
      <c r="X660" s="54" t="s">
        <v>702</v>
      </c>
      <c r="Y660" s="55" t="str">
        <f t="shared" si="20"/>
        <v>62012冷房店舗用無し（一定速）</v>
      </c>
      <c r="Z660" s="56">
        <v>0.25</v>
      </c>
      <c r="AA660" s="56">
        <v>0.75</v>
      </c>
      <c r="AB660" s="57">
        <v>0.25</v>
      </c>
      <c r="AC660" s="57">
        <v>0.75</v>
      </c>
      <c r="AD660" s="31">
        <f>省エネ計算フォーマット【EHP】!$O$170/100</f>
        <v>0</v>
      </c>
      <c r="AE660" s="37">
        <f t="shared" si="21"/>
        <v>0.75</v>
      </c>
    </row>
    <row r="661" spans="20:31">
      <c r="T661" s="53">
        <v>6</v>
      </c>
      <c r="U661" s="54">
        <v>2012</v>
      </c>
      <c r="V661" s="54" t="s">
        <v>19</v>
      </c>
      <c r="W661" s="54" t="s">
        <v>606</v>
      </c>
      <c r="X661" s="54" t="s">
        <v>702</v>
      </c>
      <c r="Y661" s="55" t="str">
        <f t="shared" si="20"/>
        <v>62012冷房ビル用マルチ無し（一定速）</v>
      </c>
      <c r="Z661" s="56">
        <v>0.25</v>
      </c>
      <c r="AA661" s="56">
        <v>0.75</v>
      </c>
      <c r="AB661" s="57">
        <v>0.25</v>
      </c>
      <c r="AC661" s="57">
        <v>0.75</v>
      </c>
      <c r="AD661" s="31">
        <f>省エネ計算フォーマット【EHP】!$O$170/100</f>
        <v>0</v>
      </c>
      <c r="AE661" s="37">
        <f t="shared" si="21"/>
        <v>0.75</v>
      </c>
    </row>
    <row r="662" spans="20:31">
      <c r="T662" s="53">
        <v>6</v>
      </c>
      <c r="U662" s="54">
        <v>2012</v>
      </c>
      <c r="V662" s="54" t="s">
        <v>19</v>
      </c>
      <c r="W662" s="54" t="s">
        <v>607</v>
      </c>
      <c r="X662" s="54" t="s">
        <v>702</v>
      </c>
      <c r="Y662" s="55" t="str">
        <f t="shared" si="20"/>
        <v>62012冷房設備用無し（一定速）</v>
      </c>
      <c r="Z662" s="56">
        <v>0.25</v>
      </c>
      <c r="AA662" s="56">
        <v>0.75</v>
      </c>
      <c r="AB662" s="57">
        <v>0.25</v>
      </c>
      <c r="AC662" s="57">
        <v>0.75</v>
      </c>
      <c r="AD662" s="31">
        <f>省エネ計算フォーマット【EHP】!$O$170/100</f>
        <v>0</v>
      </c>
      <c r="AE662" s="37">
        <f t="shared" si="21"/>
        <v>0.75</v>
      </c>
    </row>
    <row r="663" spans="20:31">
      <c r="T663" s="53">
        <v>6</v>
      </c>
      <c r="U663" s="54">
        <v>2012</v>
      </c>
      <c r="V663" s="54" t="s">
        <v>20</v>
      </c>
      <c r="W663" s="54" t="s">
        <v>612</v>
      </c>
      <c r="X663" s="54" t="s">
        <v>618</v>
      </c>
      <c r="Y663" s="55" t="str">
        <f t="shared" si="20"/>
        <v>62012暖房店舗用有り</v>
      </c>
      <c r="Z663" s="56">
        <v>-0.82</v>
      </c>
      <c r="AA663" s="56">
        <v>1.82</v>
      </c>
      <c r="AB663" s="57">
        <v>1.0801000000000001</v>
      </c>
      <c r="AC663" s="57">
        <v>1.345</v>
      </c>
      <c r="AD663" s="31">
        <f>省エネ計算フォーマット【EHP】!$O$170/100</f>
        <v>0</v>
      </c>
      <c r="AE663" s="37">
        <f t="shared" si="21"/>
        <v>1.345</v>
      </c>
    </row>
    <row r="664" spans="20:31">
      <c r="T664" s="53">
        <v>6</v>
      </c>
      <c r="U664" s="54">
        <v>2012</v>
      </c>
      <c r="V664" s="54" t="s">
        <v>20</v>
      </c>
      <c r="W664" s="54" t="s">
        <v>606</v>
      </c>
      <c r="X664" s="54" t="s">
        <v>618</v>
      </c>
      <c r="Y664" s="55" t="str">
        <f t="shared" si="20"/>
        <v>62012暖房ビル用マルチ有り</v>
      </c>
      <c r="Z664" s="56">
        <v>-0.98</v>
      </c>
      <c r="AA664" s="56">
        <v>1.98</v>
      </c>
      <c r="AB664" s="57">
        <v>1.042</v>
      </c>
      <c r="AC664" s="57">
        <v>1.4744999999999999</v>
      </c>
      <c r="AD664" s="31">
        <f>省エネ計算フォーマット【EHP】!$O$170/100</f>
        <v>0</v>
      </c>
      <c r="AE664" s="37">
        <f t="shared" si="21"/>
        <v>1.474</v>
      </c>
    </row>
    <row r="665" spans="20:31">
      <c r="T665" s="53">
        <v>6</v>
      </c>
      <c r="U665" s="54">
        <v>2012</v>
      </c>
      <c r="V665" s="54" t="s">
        <v>20</v>
      </c>
      <c r="W665" s="54" t="s">
        <v>607</v>
      </c>
      <c r="X665" s="54" t="s">
        <v>618</v>
      </c>
      <c r="Y665" s="55" t="str">
        <f t="shared" si="20"/>
        <v>62012暖房設備用有り</v>
      </c>
      <c r="Z665" s="56">
        <v>-0.26</v>
      </c>
      <c r="AA665" s="56">
        <v>1.26</v>
      </c>
      <c r="AB665" s="57">
        <v>1.0266999999999999</v>
      </c>
      <c r="AC665" s="57">
        <v>0.93830000000000002</v>
      </c>
      <c r="AD665" s="31">
        <f>省エネ計算フォーマット【EHP】!$O$170/100</f>
        <v>0</v>
      </c>
      <c r="AE665" s="37">
        <f t="shared" si="21"/>
        <v>0.93799999999999994</v>
      </c>
    </row>
    <row r="666" spans="20:31">
      <c r="T666" s="53">
        <v>6</v>
      </c>
      <c r="U666" s="54">
        <v>2012</v>
      </c>
      <c r="V666" s="54" t="s">
        <v>20</v>
      </c>
      <c r="W666" s="54" t="s">
        <v>612</v>
      </c>
      <c r="X666" s="54" t="s">
        <v>702</v>
      </c>
      <c r="Y666" s="55" t="str">
        <f t="shared" si="20"/>
        <v>62012暖房店舗用無し（一定速）</v>
      </c>
      <c r="Z666" s="56">
        <v>0.25</v>
      </c>
      <c r="AA666" s="56">
        <v>0.75</v>
      </c>
      <c r="AB666" s="57">
        <v>0.25</v>
      </c>
      <c r="AC666" s="57">
        <v>0.75</v>
      </c>
      <c r="AD666" s="31">
        <f>省エネ計算フォーマット【EHP】!$O$170/100</f>
        <v>0</v>
      </c>
      <c r="AE666" s="37">
        <f t="shared" si="21"/>
        <v>0.75</v>
      </c>
    </row>
    <row r="667" spans="20:31">
      <c r="T667" s="53">
        <v>6</v>
      </c>
      <c r="U667" s="54">
        <v>2012</v>
      </c>
      <c r="V667" s="54" t="s">
        <v>20</v>
      </c>
      <c r="W667" s="54" t="s">
        <v>606</v>
      </c>
      <c r="X667" s="54" t="s">
        <v>702</v>
      </c>
      <c r="Y667" s="55" t="str">
        <f t="shared" si="20"/>
        <v>62012暖房ビル用マルチ無し（一定速）</v>
      </c>
      <c r="Z667" s="56">
        <v>0.25</v>
      </c>
      <c r="AA667" s="56">
        <v>0.75</v>
      </c>
      <c r="AB667" s="57">
        <v>0.25</v>
      </c>
      <c r="AC667" s="57">
        <v>0.75</v>
      </c>
      <c r="AD667" s="31">
        <f>省エネ計算フォーマット【EHP】!$O$170/100</f>
        <v>0</v>
      </c>
      <c r="AE667" s="37">
        <f t="shared" si="21"/>
        <v>0.75</v>
      </c>
    </row>
    <row r="668" spans="20:31">
      <c r="T668" s="53">
        <v>6</v>
      </c>
      <c r="U668" s="54">
        <v>2012</v>
      </c>
      <c r="V668" s="54" t="s">
        <v>20</v>
      </c>
      <c r="W668" s="54" t="s">
        <v>607</v>
      </c>
      <c r="X668" s="54" t="s">
        <v>702</v>
      </c>
      <c r="Y668" s="55" t="str">
        <f t="shared" si="20"/>
        <v>62012暖房設備用無し（一定速）</v>
      </c>
      <c r="Z668" s="69">
        <v>0.25</v>
      </c>
      <c r="AA668" s="69">
        <v>0.75</v>
      </c>
      <c r="AB668" s="70">
        <v>0.25</v>
      </c>
      <c r="AC668" s="70">
        <v>0.75</v>
      </c>
      <c r="AD668" s="31">
        <f>省エネ計算フォーマット【EHP】!$O$170/100</f>
        <v>0</v>
      </c>
      <c r="AE668" s="37">
        <f t="shared" si="21"/>
        <v>0.75</v>
      </c>
    </row>
    <row r="669" spans="20:31">
      <c r="T669" s="53">
        <v>6</v>
      </c>
      <c r="U669" s="75">
        <v>2013</v>
      </c>
      <c r="V669" s="54" t="s">
        <v>19</v>
      </c>
      <c r="W669" s="54" t="s">
        <v>612</v>
      </c>
      <c r="X669" s="54" t="s">
        <v>618</v>
      </c>
      <c r="Y669" s="55" t="str">
        <f t="shared" si="20"/>
        <v>62013冷房店舗用有り</v>
      </c>
      <c r="Z669" s="56">
        <v>-1.5</v>
      </c>
      <c r="AA669" s="56">
        <v>2.5</v>
      </c>
      <c r="AB669" s="57">
        <v>1.0609999999999999</v>
      </c>
      <c r="AC669" s="57">
        <v>1.8597999999999999</v>
      </c>
      <c r="AD669" s="31">
        <f>省エネ計算フォーマット【EHP】!$O$170/100</f>
        <v>0</v>
      </c>
      <c r="AE669" s="37">
        <f t="shared" si="21"/>
        <v>1.859</v>
      </c>
    </row>
    <row r="670" spans="20:31">
      <c r="T670" s="53">
        <v>6</v>
      </c>
      <c r="U670" s="75">
        <v>2013</v>
      </c>
      <c r="V670" s="54" t="s">
        <v>19</v>
      </c>
      <c r="W670" s="54" t="s">
        <v>606</v>
      </c>
      <c r="X670" s="54" t="s">
        <v>618</v>
      </c>
      <c r="Y670" s="55" t="str">
        <f t="shared" si="20"/>
        <v>62013冷房ビル用マルチ有り</v>
      </c>
      <c r="Z670" s="56">
        <v>-1.1399999999999999</v>
      </c>
      <c r="AA670" s="56">
        <v>2.14</v>
      </c>
      <c r="AB670" s="57">
        <v>1.0625</v>
      </c>
      <c r="AC670" s="57">
        <v>1.5893999999999999</v>
      </c>
      <c r="AD670" s="31">
        <f>省エネ計算フォーマット【EHP】!$O$170/100</f>
        <v>0</v>
      </c>
      <c r="AE670" s="37">
        <f t="shared" si="21"/>
        <v>1.589</v>
      </c>
    </row>
    <row r="671" spans="20:31">
      <c r="T671" s="53">
        <v>6</v>
      </c>
      <c r="U671" s="75">
        <v>2013</v>
      </c>
      <c r="V671" s="54" t="s">
        <v>19</v>
      </c>
      <c r="W671" s="54" t="s">
        <v>607</v>
      </c>
      <c r="X671" s="54" t="s">
        <v>618</v>
      </c>
      <c r="Y671" s="55" t="str">
        <f t="shared" si="20"/>
        <v>62013冷房設備用有り</v>
      </c>
      <c r="Z671" s="56">
        <v>-0.26</v>
      </c>
      <c r="AA671" s="56">
        <v>1.26</v>
      </c>
      <c r="AB671" s="57">
        <v>1.0367999999999999</v>
      </c>
      <c r="AC671" s="57">
        <v>0.93579999999999997</v>
      </c>
      <c r="AD671" s="31">
        <f>省エネ計算フォーマット【EHP】!$O$170/100</f>
        <v>0</v>
      </c>
      <c r="AE671" s="37">
        <f t="shared" si="21"/>
        <v>0.93500000000000005</v>
      </c>
    </row>
    <row r="672" spans="20:31">
      <c r="T672" s="53">
        <v>6</v>
      </c>
      <c r="U672" s="75">
        <v>2013</v>
      </c>
      <c r="V672" s="54" t="s">
        <v>19</v>
      </c>
      <c r="W672" s="54" t="s">
        <v>612</v>
      </c>
      <c r="X672" s="54" t="s">
        <v>702</v>
      </c>
      <c r="Y672" s="55" t="str">
        <f t="shared" si="20"/>
        <v>62013冷房店舗用無し（一定速）</v>
      </c>
      <c r="Z672" s="56">
        <v>0.25</v>
      </c>
      <c r="AA672" s="56">
        <v>0.75</v>
      </c>
      <c r="AB672" s="57">
        <v>0.25</v>
      </c>
      <c r="AC672" s="57">
        <v>0.75</v>
      </c>
      <c r="AD672" s="31">
        <f>省エネ計算フォーマット【EHP】!$O$170/100</f>
        <v>0</v>
      </c>
      <c r="AE672" s="37">
        <f t="shared" si="21"/>
        <v>0.75</v>
      </c>
    </row>
    <row r="673" spans="20:31">
      <c r="T673" s="53">
        <v>6</v>
      </c>
      <c r="U673" s="75">
        <v>2013</v>
      </c>
      <c r="V673" s="54" t="s">
        <v>19</v>
      </c>
      <c r="W673" s="54" t="s">
        <v>606</v>
      </c>
      <c r="X673" s="54" t="s">
        <v>702</v>
      </c>
      <c r="Y673" s="55" t="str">
        <f t="shared" si="20"/>
        <v>62013冷房ビル用マルチ無し（一定速）</v>
      </c>
      <c r="Z673" s="56">
        <v>0.25</v>
      </c>
      <c r="AA673" s="56">
        <v>0.75</v>
      </c>
      <c r="AB673" s="57">
        <v>0.25</v>
      </c>
      <c r="AC673" s="57">
        <v>0.75</v>
      </c>
      <c r="AD673" s="31">
        <f>省エネ計算フォーマット【EHP】!$O$170/100</f>
        <v>0</v>
      </c>
      <c r="AE673" s="37">
        <f t="shared" si="21"/>
        <v>0.75</v>
      </c>
    </row>
    <row r="674" spans="20:31">
      <c r="T674" s="53">
        <v>6</v>
      </c>
      <c r="U674" s="75">
        <v>2013</v>
      </c>
      <c r="V674" s="54" t="s">
        <v>19</v>
      </c>
      <c r="W674" s="54" t="s">
        <v>607</v>
      </c>
      <c r="X674" s="54" t="s">
        <v>702</v>
      </c>
      <c r="Y674" s="55" t="str">
        <f t="shared" si="20"/>
        <v>62013冷房設備用無し（一定速）</v>
      </c>
      <c r="Z674" s="56">
        <v>0.25</v>
      </c>
      <c r="AA674" s="56">
        <v>0.75</v>
      </c>
      <c r="AB674" s="57">
        <v>0.25</v>
      </c>
      <c r="AC674" s="57">
        <v>0.75</v>
      </c>
      <c r="AD674" s="31">
        <f>省エネ計算フォーマット【EHP】!$O$170/100</f>
        <v>0</v>
      </c>
      <c r="AE674" s="37">
        <f t="shared" si="21"/>
        <v>0.75</v>
      </c>
    </row>
    <row r="675" spans="20:31">
      <c r="T675" s="53">
        <v>6</v>
      </c>
      <c r="U675" s="75">
        <v>2013</v>
      </c>
      <c r="V675" s="54" t="s">
        <v>20</v>
      </c>
      <c r="W675" s="54" t="s">
        <v>612</v>
      </c>
      <c r="X675" s="54" t="s">
        <v>618</v>
      </c>
      <c r="Y675" s="55" t="str">
        <f t="shared" si="20"/>
        <v>62013暖房店舗用有り</v>
      </c>
      <c r="Z675" s="56">
        <v>-0.94</v>
      </c>
      <c r="AA675" s="56">
        <v>1.94</v>
      </c>
      <c r="AB675" s="57">
        <v>1.0853999999999999</v>
      </c>
      <c r="AC675" s="57">
        <v>1.4337</v>
      </c>
      <c r="AD675" s="31">
        <f>省エネ計算フォーマット【EHP】!$O$170/100</f>
        <v>0</v>
      </c>
      <c r="AE675" s="37">
        <f t="shared" si="21"/>
        <v>1.4330000000000001</v>
      </c>
    </row>
    <row r="676" spans="20:31">
      <c r="T676" s="53">
        <v>6</v>
      </c>
      <c r="U676" s="75">
        <v>2013</v>
      </c>
      <c r="V676" s="54" t="s">
        <v>20</v>
      </c>
      <c r="W676" s="54" t="s">
        <v>606</v>
      </c>
      <c r="X676" s="54" t="s">
        <v>618</v>
      </c>
      <c r="Y676" s="55" t="str">
        <f t="shared" si="20"/>
        <v>62013暖房ビル用マルチ有り</v>
      </c>
      <c r="Z676" s="56">
        <v>-0.98</v>
      </c>
      <c r="AA676" s="56">
        <v>1.98</v>
      </c>
      <c r="AB676" s="57">
        <v>1.042</v>
      </c>
      <c r="AC676" s="57">
        <v>1.4744999999999999</v>
      </c>
      <c r="AD676" s="31">
        <f>省エネ計算フォーマット【EHP】!$O$170/100</f>
        <v>0</v>
      </c>
      <c r="AE676" s="37">
        <f t="shared" si="21"/>
        <v>1.474</v>
      </c>
    </row>
    <row r="677" spans="20:31">
      <c r="T677" s="53">
        <v>6</v>
      </c>
      <c r="U677" s="75">
        <v>2013</v>
      </c>
      <c r="V677" s="54" t="s">
        <v>20</v>
      </c>
      <c r="W677" s="54" t="s">
        <v>607</v>
      </c>
      <c r="X677" s="54" t="s">
        <v>618</v>
      </c>
      <c r="Y677" s="55" t="str">
        <f t="shared" si="20"/>
        <v>62013暖房設備用有り</v>
      </c>
      <c r="Z677" s="56">
        <v>-0.32</v>
      </c>
      <c r="AA677" s="56">
        <v>1.32</v>
      </c>
      <c r="AB677" s="57">
        <v>1.028</v>
      </c>
      <c r="AC677" s="57">
        <v>0.98299999999999998</v>
      </c>
      <c r="AD677" s="31">
        <f>省エネ計算フォーマット【EHP】!$O$170/100</f>
        <v>0</v>
      </c>
      <c r="AE677" s="37">
        <f t="shared" si="21"/>
        <v>0.98299999999999998</v>
      </c>
    </row>
    <row r="678" spans="20:31">
      <c r="T678" s="53">
        <v>6</v>
      </c>
      <c r="U678" s="75">
        <v>2013</v>
      </c>
      <c r="V678" s="54" t="s">
        <v>20</v>
      </c>
      <c r="W678" s="54" t="s">
        <v>612</v>
      </c>
      <c r="X678" s="54" t="s">
        <v>702</v>
      </c>
      <c r="Y678" s="55" t="str">
        <f t="shared" si="20"/>
        <v>62013暖房店舗用無し（一定速）</v>
      </c>
      <c r="Z678" s="56">
        <v>0.25</v>
      </c>
      <c r="AA678" s="56">
        <v>0.75</v>
      </c>
      <c r="AB678" s="57">
        <v>0.25</v>
      </c>
      <c r="AC678" s="57">
        <v>0.75</v>
      </c>
      <c r="AD678" s="31">
        <f>省エネ計算フォーマット【EHP】!$O$170/100</f>
        <v>0</v>
      </c>
      <c r="AE678" s="37">
        <f t="shared" si="21"/>
        <v>0.75</v>
      </c>
    </row>
    <row r="679" spans="20:31">
      <c r="T679" s="53">
        <v>6</v>
      </c>
      <c r="U679" s="75">
        <v>2013</v>
      </c>
      <c r="V679" s="54" t="s">
        <v>20</v>
      </c>
      <c r="W679" s="54" t="s">
        <v>606</v>
      </c>
      <c r="X679" s="54" t="s">
        <v>702</v>
      </c>
      <c r="Y679" s="55" t="str">
        <f t="shared" si="20"/>
        <v>62013暖房ビル用マルチ無し（一定速）</v>
      </c>
      <c r="Z679" s="56">
        <v>0.25</v>
      </c>
      <c r="AA679" s="56">
        <v>0.75</v>
      </c>
      <c r="AB679" s="57">
        <v>0.25</v>
      </c>
      <c r="AC679" s="57">
        <v>0.75</v>
      </c>
      <c r="AD679" s="31">
        <f>省エネ計算フォーマット【EHP】!$O$170/100</f>
        <v>0</v>
      </c>
      <c r="AE679" s="37">
        <f t="shared" si="21"/>
        <v>0.75</v>
      </c>
    </row>
    <row r="680" spans="20:31">
      <c r="T680" s="53">
        <v>6</v>
      </c>
      <c r="U680" s="75">
        <v>2013</v>
      </c>
      <c r="V680" s="54" t="s">
        <v>20</v>
      </c>
      <c r="W680" s="54" t="s">
        <v>607</v>
      </c>
      <c r="X680" s="54" t="s">
        <v>702</v>
      </c>
      <c r="Y680" s="55" t="str">
        <f t="shared" si="20"/>
        <v>62013暖房設備用無し（一定速）</v>
      </c>
      <c r="Z680" s="56">
        <v>0.25</v>
      </c>
      <c r="AA680" s="56">
        <v>0.75</v>
      </c>
      <c r="AB680" s="57">
        <v>0.25</v>
      </c>
      <c r="AC680" s="57">
        <v>0.75</v>
      </c>
      <c r="AD680" s="31">
        <f>省エネ計算フォーマット【EHP】!$O$170/100</f>
        <v>0</v>
      </c>
      <c r="AE680" s="37">
        <f t="shared" si="21"/>
        <v>0.75</v>
      </c>
    </row>
    <row r="681" spans="20:31">
      <c r="T681" s="53">
        <v>6</v>
      </c>
      <c r="U681" s="75">
        <v>2014</v>
      </c>
      <c r="V681" s="54" t="s">
        <v>19</v>
      </c>
      <c r="W681" s="54" t="s">
        <v>612</v>
      </c>
      <c r="X681" s="54" t="s">
        <v>618</v>
      </c>
      <c r="Y681" s="55" t="str">
        <f t="shared" si="20"/>
        <v>62014冷房店舗用有り</v>
      </c>
      <c r="Z681" s="56">
        <v>-1.46</v>
      </c>
      <c r="AA681" s="56">
        <v>2.46</v>
      </c>
      <c r="AB681" s="57">
        <v>1.06</v>
      </c>
      <c r="AC681" s="57">
        <v>1.83</v>
      </c>
      <c r="AD681" s="31">
        <f>省エネ計算フォーマット【EHP】!$O$170/100</f>
        <v>0</v>
      </c>
      <c r="AE681" s="37">
        <f t="shared" si="21"/>
        <v>1.83</v>
      </c>
    </row>
    <row r="682" spans="20:31">
      <c r="T682" s="53">
        <v>6</v>
      </c>
      <c r="U682" s="75">
        <v>2014</v>
      </c>
      <c r="V682" s="54" t="s">
        <v>19</v>
      </c>
      <c r="W682" s="54" t="s">
        <v>606</v>
      </c>
      <c r="X682" s="54" t="s">
        <v>618</v>
      </c>
      <c r="Y682" s="55" t="str">
        <f t="shared" si="20"/>
        <v>62014冷房ビル用マルチ有り</v>
      </c>
      <c r="Z682" s="56">
        <v>-1.52</v>
      </c>
      <c r="AA682" s="56">
        <v>2.52</v>
      </c>
      <c r="AB682" s="57">
        <v>1.0736000000000001</v>
      </c>
      <c r="AC682" s="57">
        <v>1.8715999999999999</v>
      </c>
      <c r="AD682" s="31">
        <f>省エネ計算フォーマット【EHP】!$O$170/100</f>
        <v>0</v>
      </c>
      <c r="AE682" s="37">
        <f t="shared" si="21"/>
        <v>1.871</v>
      </c>
    </row>
    <row r="683" spans="20:31">
      <c r="T683" s="53">
        <v>6</v>
      </c>
      <c r="U683" s="75">
        <v>2014</v>
      </c>
      <c r="V683" s="54" t="s">
        <v>19</v>
      </c>
      <c r="W683" s="54" t="s">
        <v>607</v>
      </c>
      <c r="X683" s="54" t="s">
        <v>618</v>
      </c>
      <c r="Y683" s="55" t="str">
        <f t="shared" si="20"/>
        <v>62014冷房設備用有り</v>
      </c>
      <c r="Z683" s="56">
        <v>-0.32</v>
      </c>
      <c r="AA683" s="56">
        <v>1.32</v>
      </c>
      <c r="AB683" s="57">
        <v>1.0385</v>
      </c>
      <c r="AC683" s="57">
        <v>0.98040000000000005</v>
      </c>
      <c r="AD683" s="31">
        <f>省エネ計算フォーマット【EHP】!$O$170/100</f>
        <v>0</v>
      </c>
      <c r="AE683" s="37">
        <f t="shared" si="21"/>
        <v>0.98</v>
      </c>
    </row>
    <row r="684" spans="20:31">
      <c r="T684" s="53">
        <v>6</v>
      </c>
      <c r="U684" s="75">
        <v>2014</v>
      </c>
      <c r="V684" s="54" t="s">
        <v>19</v>
      </c>
      <c r="W684" s="54" t="s">
        <v>612</v>
      </c>
      <c r="X684" s="54" t="s">
        <v>702</v>
      </c>
      <c r="Y684" s="55" t="str">
        <f t="shared" si="20"/>
        <v>62014冷房店舗用無し（一定速）</v>
      </c>
      <c r="Z684" s="56">
        <v>0.25</v>
      </c>
      <c r="AA684" s="56">
        <v>0.75</v>
      </c>
      <c r="AB684" s="57">
        <v>0.25</v>
      </c>
      <c r="AC684" s="57">
        <v>0.75</v>
      </c>
      <c r="AD684" s="31">
        <f>省エネ計算フォーマット【EHP】!$O$170/100</f>
        <v>0</v>
      </c>
      <c r="AE684" s="37">
        <f t="shared" si="21"/>
        <v>0.75</v>
      </c>
    </row>
    <row r="685" spans="20:31">
      <c r="T685" s="53">
        <v>6</v>
      </c>
      <c r="U685" s="75">
        <v>2014</v>
      </c>
      <c r="V685" s="54" t="s">
        <v>19</v>
      </c>
      <c r="W685" s="54" t="s">
        <v>606</v>
      </c>
      <c r="X685" s="54" t="s">
        <v>702</v>
      </c>
      <c r="Y685" s="55" t="str">
        <f t="shared" si="20"/>
        <v>62014冷房ビル用マルチ無し（一定速）</v>
      </c>
      <c r="Z685" s="56">
        <v>0.25</v>
      </c>
      <c r="AA685" s="56">
        <v>0.75</v>
      </c>
      <c r="AB685" s="57">
        <v>0.25</v>
      </c>
      <c r="AC685" s="57">
        <v>0.75</v>
      </c>
      <c r="AD685" s="31">
        <f>省エネ計算フォーマット【EHP】!$O$170/100</f>
        <v>0</v>
      </c>
      <c r="AE685" s="37">
        <f t="shared" si="21"/>
        <v>0.75</v>
      </c>
    </row>
    <row r="686" spans="20:31">
      <c r="T686" s="53">
        <v>6</v>
      </c>
      <c r="U686" s="75">
        <v>2014</v>
      </c>
      <c r="V686" s="54" t="s">
        <v>19</v>
      </c>
      <c r="W686" s="54" t="s">
        <v>607</v>
      </c>
      <c r="X686" s="54" t="s">
        <v>702</v>
      </c>
      <c r="Y686" s="55" t="str">
        <f t="shared" si="20"/>
        <v>62014冷房設備用無し（一定速）</v>
      </c>
      <c r="Z686" s="56">
        <v>0.25</v>
      </c>
      <c r="AA686" s="56">
        <v>0.75</v>
      </c>
      <c r="AB686" s="57">
        <v>0.25</v>
      </c>
      <c r="AC686" s="57">
        <v>0.75</v>
      </c>
      <c r="AD686" s="31">
        <f>省エネ計算フォーマット【EHP】!$O$170/100</f>
        <v>0</v>
      </c>
      <c r="AE686" s="37">
        <f t="shared" si="21"/>
        <v>0.75</v>
      </c>
    </row>
    <row r="687" spans="20:31">
      <c r="T687" s="53">
        <v>6</v>
      </c>
      <c r="U687" s="75">
        <v>2014</v>
      </c>
      <c r="V687" s="54" t="s">
        <v>20</v>
      </c>
      <c r="W687" s="54" t="s">
        <v>612</v>
      </c>
      <c r="X687" s="54" t="s">
        <v>618</v>
      </c>
      <c r="Y687" s="55" t="str">
        <f t="shared" si="20"/>
        <v>62014暖房店舗用有り</v>
      </c>
      <c r="Z687" s="56">
        <v>-0.94</v>
      </c>
      <c r="AA687" s="56">
        <v>1.94</v>
      </c>
      <c r="AB687" s="57">
        <v>1.0853999999999999</v>
      </c>
      <c r="AC687" s="57">
        <v>1.4337</v>
      </c>
      <c r="AD687" s="31">
        <f>省エネ計算フォーマット【EHP】!$O$170/100</f>
        <v>0</v>
      </c>
      <c r="AE687" s="37">
        <f t="shared" si="21"/>
        <v>1.4330000000000001</v>
      </c>
    </row>
    <row r="688" spans="20:31">
      <c r="T688" s="53">
        <v>6</v>
      </c>
      <c r="U688" s="75">
        <v>2014</v>
      </c>
      <c r="V688" s="54" t="s">
        <v>20</v>
      </c>
      <c r="W688" s="54" t="s">
        <v>606</v>
      </c>
      <c r="X688" s="54" t="s">
        <v>618</v>
      </c>
      <c r="Y688" s="55" t="str">
        <f t="shared" si="20"/>
        <v>62014暖房ビル用マルチ有り</v>
      </c>
      <c r="Z688" s="56">
        <v>-0.96</v>
      </c>
      <c r="AA688" s="56">
        <v>1.96</v>
      </c>
      <c r="AB688" s="57">
        <v>1.0416000000000001</v>
      </c>
      <c r="AC688" s="57">
        <v>1.4596</v>
      </c>
      <c r="AD688" s="31">
        <f>省エネ計算フォーマット【EHP】!$O$170/100</f>
        <v>0</v>
      </c>
      <c r="AE688" s="37">
        <f t="shared" si="21"/>
        <v>1.4590000000000001</v>
      </c>
    </row>
    <row r="689" spans="20:31">
      <c r="T689" s="53">
        <v>6</v>
      </c>
      <c r="U689" s="75">
        <v>2014</v>
      </c>
      <c r="V689" s="54" t="s">
        <v>20</v>
      </c>
      <c r="W689" s="54" t="s">
        <v>607</v>
      </c>
      <c r="X689" s="54" t="s">
        <v>618</v>
      </c>
      <c r="Y689" s="55" t="str">
        <f t="shared" si="20"/>
        <v>62014暖房設備用有り</v>
      </c>
      <c r="Z689" s="56">
        <v>-0.36</v>
      </c>
      <c r="AA689" s="56">
        <v>1.36</v>
      </c>
      <c r="AB689" s="57">
        <v>1.0287999999999999</v>
      </c>
      <c r="AC689" s="57">
        <v>1.0127999999999999</v>
      </c>
      <c r="AD689" s="31">
        <f>省エネ計算フォーマット【EHP】!$O$170/100</f>
        <v>0</v>
      </c>
      <c r="AE689" s="37">
        <f t="shared" si="21"/>
        <v>1.012</v>
      </c>
    </row>
    <row r="690" spans="20:31">
      <c r="T690" s="53">
        <v>6</v>
      </c>
      <c r="U690" s="75">
        <v>2014</v>
      </c>
      <c r="V690" s="54" t="s">
        <v>20</v>
      </c>
      <c r="W690" s="54" t="s">
        <v>612</v>
      </c>
      <c r="X690" s="54" t="s">
        <v>702</v>
      </c>
      <c r="Y690" s="55" t="str">
        <f t="shared" si="20"/>
        <v>62014暖房店舗用無し（一定速）</v>
      </c>
      <c r="Z690" s="56">
        <v>0.25</v>
      </c>
      <c r="AA690" s="56">
        <v>0.75</v>
      </c>
      <c r="AB690" s="57">
        <v>0.25</v>
      </c>
      <c r="AC690" s="57">
        <v>0.75</v>
      </c>
      <c r="AD690" s="31">
        <f>省エネ計算フォーマット【EHP】!$O$170/100</f>
        <v>0</v>
      </c>
      <c r="AE690" s="37">
        <f t="shared" si="21"/>
        <v>0.75</v>
      </c>
    </row>
    <row r="691" spans="20:31">
      <c r="T691" s="53">
        <v>6</v>
      </c>
      <c r="U691" s="75">
        <v>2014</v>
      </c>
      <c r="V691" s="54" t="s">
        <v>20</v>
      </c>
      <c r="W691" s="54" t="s">
        <v>606</v>
      </c>
      <c r="X691" s="54" t="s">
        <v>702</v>
      </c>
      <c r="Y691" s="55" t="str">
        <f t="shared" si="20"/>
        <v>62014暖房ビル用マルチ無し（一定速）</v>
      </c>
      <c r="Z691" s="56">
        <v>0.25</v>
      </c>
      <c r="AA691" s="56">
        <v>0.75</v>
      </c>
      <c r="AB691" s="57">
        <v>0.25</v>
      </c>
      <c r="AC691" s="57">
        <v>0.75</v>
      </c>
      <c r="AD691" s="31">
        <f>省エネ計算フォーマット【EHP】!$O$170/100</f>
        <v>0</v>
      </c>
      <c r="AE691" s="37">
        <f t="shared" si="21"/>
        <v>0.75</v>
      </c>
    </row>
    <row r="692" spans="20:31">
      <c r="T692" s="53">
        <v>6</v>
      </c>
      <c r="U692" s="75">
        <v>2014</v>
      </c>
      <c r="V692" s="54" t="s">
        <v>20</v>
      </c>
      <c r="W692" s="54" t="s">
        <v>607</v>
      </c>
      <c r="X692" s="54" t="s">
        <v>702</v>
      </c>
      <c r="Y692" s="55" t="str">
        <f t="shared" si="20"/>
        <v>62014暖房設備用無し（一定速）</v>
      </c>
      <c r="Z692" s="56">
        <v>0.25</v>
      </c>
      <c r="AA692" s="56">
        <v>0.75</v>
      </c>
      <c r="AB692" s="57">
        <v>0.25</v>
      </c>
      <c r="AC692" s="57">
        <v>0.75</v>
      </c>
      <c r="AD692" s="31">
        <f>省エネ計算フォーマット【EHP】!$O$170/100</f>
        <v>0</v>
      </c>
      <c r="AE692" s="37">
        <f t="shared" si="21"/>
        <v>0.75</v>
      </c>
    </row>
    <row r="693" spans="20:31">
      <c r="T693" s="25">
        <v>6</v>
      </c>
      <c r="U693" s="50">
        <v>2015</v>
      </c>
      <c r="V693" s="41" t="s">
        <v>19</v>
      </c>
      <c r="W693" s="41" t="s">
        <v>612</v>
      </c>
      <c r="X693" s="41" t="s">
        <v>618</v>
      </c>
      <c r="Y693" s="28" t="str">
        <f t="shared" si="20"/>
        <v>62015冷房店舗用有り</v>
      </c>
      <c r="Z693" s="71">
        <v>-1.38</v>
      </c>
      <c r="AA693" s="71">
        <v>2.38</v>
      </c>
      <c r="AB693" s="72">
        <v>1.0581</v>
      </c>
      <c r="AC693" s="72">
        <v>1.7705</v>
      </c>
      <c r="AD693" s="31">
        <f>省エネ計算フォーマット【EHP】!$O$170/100</f>
        <v>0</v>
      </c>
      <c r="AE693" s="32">
        <f t="shared" si="21"/>
        <v>1.77</v>
      </c>
    </row>
    <row r="694" spans="20:31">
      <c r="T694" s="25">
        <v>6</v>
      </c>
      <c r="U694" s="50">
        <v>2015</v>
      </c>
      <c r="V694" s="41" t="s">
        <v>19</v>
      </c>
      <c r="W694" s="41" t="s">
        <v>606</v>
      </c>
      <c r="X694" s="41" t="s">
        <v>618</v>
      </c>
      <c r="Y694" s="28" t="str">
        <f t="shared" si="20"/>
        <v>62015冷房ビル用マルチ有り</v>
      </c>
      <c r="Z694" s="51">
        <v>-1.5740000000000001</v>
      </c>
      <c r="AA694" s="51">
        <v>2.5739999999999998</v>
      </c>
      <c r="AB694" s="52">
        <v>1.0751999999999999</v>
      </c>
      <c r="AC694" s="52">
        <v>1.9117</v>
      </c>
      <c r="AD694" s="31">
        <f>省エネ計算フォーマット【EHP】!$O$170/100</f>
        <v>0</v>
      </c>
      <c r="AE694" s="32">
        <f t="shared" si="21"/>
        <v>1.911</v>
      </c>
    </row>
    <row r="695" spans="20:31">
      <c r="T695" s="25">
        <v>6</v>
      </c>
      <c r="U695" s="50">
        <v>2015</v>
      </c>
      <c r="V695" s="41" t="s">
        <v>19</v>
      </c>
      <c r="W695" s="41" t="s">
        <v>607</v>
      </c>
      <c r="X695" s="41" t="s">
        <v>618</v>
      </c>
      <c r="Y695" s="28" t="str">
        <f t="shared" si="20"/>
        <v>62015冷房設備用有り</v>
      </c>
      <c r="Z695" s="51">
        <v>-0.62</v>
      </c>
      <c r="AA695" s="51">
        <v>1.62</v>
      </c>
      <c r="AB695" s="52">
        <v>1.0472999999999999</v>
      </c>
      <c r="AC695" s="52">
        <v>1.2032</v>
      </c>
      <c r="AD695" s="31">
        <f>省エネ計算フォーマット【EHP】!$O$170/100</f>
        <v>0</v>
      </c>
      <c r="AE695" s="32">
        <f t="shared" si="21"/>
        <v>1.2030000000000001</v>
      </c>
    </row>
    <row r="696" spans="20:31">
      <c r="T696" s="25">
        <v>6</v>
      </c>
      <c r="U696" s="50">
        <v>2015</v>
      </c>
      <c r="V696" s="41" t="s">
        <v>19</v>
      </c>
      <c r="W696" s="41" t="s">
        <v>612</v>
      </c>
      <c r="X696" s="41" t="s">
        <v>702</v>
      </c>
      <c r="Y696" s="28" t="str">
        <f t="shared" si="20"/>
        <v>62015冷房店舗用無し（一定速）</v>
      </c>
      <c r="Z696" s="51">
        <v>0.25</v>
      </c>
      <c r="AA696" s="51">
        <v>0.75</v>
      </c>
      <c r="AB696" s="52">
        <v>0.25</v>
      </c>
      <c r="AC696" s="52">
        <v>0.75</v>
      </c>
      <c r="AD696" s="31">
        <f>省エネ計算フォーマット【EHP】!$O$170/100</f>
        <v>0</v>
      </c>
      <c r="AE696" s="32">
        <f t="shared" si="21"/>
        <v>0.75</v>
      </c>
    </row>
    <row r="697" spans="20:31">
      <c r="T697" s="25">
        <v>6</v>
      </c>
      <c r="U697" s="50">
        <v>2015</v>
      </c>
      <c r="V697" s="41" t="s">
        <v>19</v>
      </c>
      <c r="W697" s="41" t="s">
        <v>606</v>
      </c>
      <c r="X697" s="41" t="s">
        <v>702</v>
      </c>
      <c r="Y697" s="28" t="str">
        <f t="shared" si="20"/>
        <v>62015冷房ビル用マルチ無し（一定速）</v>
      </c>
      <c r="Z697" s="51">
        <v>0.25</v>
      </c>
      <c r="AA697" s="51">
        <v>0.75</v>
      </c>
      <c r="AB697" s="52">
        <v>0.25</v>
      </c>
      <c r="AC697" s="52">
        <v>0.75</v>
      </c>
      <c r="AD697" s="31">
        <f>省エネ計算フォーマット【EHP】!$O$170/100</f>
        <v>0</v>
      </c>
      <c r="AE697" s="32">
        <f t="shared" si="21"/>
        <v>0.75</v>
      </c>
    </row>
    <row r="698" spans="20:31">
      <c r="T698" s="25">
        <v>6</v>
      </c>
      <c r="U698" s="50">
        <v>2015</v>
      </c>
      <c r="V698" s="41" t="s">
        <v>19</v>
      </c>
      <c r="W698" s="41" t="s">
        <v>607</v>
      </c>
      <c r="X698" s="41" t="s">
        <v>702</v>
      </c>
      <c r="Y698" s="28" t="str">
        <f t="shared" si="20"/>
        <v>62015冷房設備用無し（一定速）</v>
      </c>
      <c r="Z698" s="51">
        <v>0.25</v>
      </c>
      <c r="AA698" s="51">
        <v>0.75</v>
      </c>
      <c r="AB698" s="52">
        <v>0.25</v>
      </c>
      <c r="AC698" s="52">
        <v>0.75</v>
      </c>
      <c r="AD698" s="31">
        <f>省エネ計算フォーマット【EHP】!$O$170/100</f>
        <v>0</v>
      </c>
      <c r="AE698" s="32">
        <f t="shared" si="21"/>
        <v>0.75</v>
      </c>
    </row>
    <row r="699" spans="20:31">
      <c r="T699" s="25">
        <v>6</v>
      </c>
      <c r="U699" s="50">
        <v>2015</v>
      </c>
      <c r="V699" s="41" t="s">
        <v>20</v>
      </c>
      <c r="W699" s="41" t="s">
        <v>612</v>
      </c>
      <c r="X699" s="41" t="s">
        <v>618</v>
      </c>
      <c r="Y699" s="28" t="str">
        <f t="shared" si="20"/>
        <v>62015暖房店舗用有り</v>
      </c>
      <c r="Z699" s="51">
        <v>-0.97</v>
      </c>
      <c r="AA699" s="51">
        <v>1.97</v>
      </c>
      <c r="AB699" s="52">
        <v>1.0867</v>
      </c>
      <c r="AC699" s="52">
        <v>1.4558</v>
      </c>
      <c r="AD699" s="31">
        <f>省エネ計算フォーマット【EHP】!$O$170/100</f>
        <v>0</v>
      </c>
      <c r="AE699" s="32">
        <f t="shared" si="21"/>
        <v>1.4550000000000001</v>
      </c>
    </row>
    <row r="700" spans="20:31">
      <c r="T700" s="25">
        <v>6</v>
      </c>
      <c r="U700" s="50">
        <v>2015</v>
      </c>
      <c r="V700" s="41" t="s">
        <v>20</v>
      </c>
      <c r="W700" s="41" t="s">
        <v>606</v>
      </c>
      <c r="X700" s="41" t="s">
        <v>618</v>
      </c>
      <c r="Y700" s="28" t="str">
        <f t="shared" si="20"/>
        <v>62015暖房ビル用マルチ有り</v>
      </c>
      <c r="Z700" s="51">
        <v>-0.876</v>
      </c>
      <c r="AA700" s="51">
        <v>1.8759999999999999</v>
      </c>
      <c r="AB700" s="52">
        <v>1.0398000000000001</v>
      </c>
      <c r="AC700" s="52">
        <v>1.3971</v>
      </c>
      <c r="AD700" s="31">
        <f>省エネ計算フォーマット【EHP】!$O$170/100</f>
        <v>0</v>
      </c>
      <c r="AE700" s="32">
        <f t="shared" si="21"/>
        <v>1.397</v>
      </c>
    </row>
    <row r="701" spans="20:31">
      <c r="T701" s="25">
        <v>6</v>
      </c>
      <c r="U701" s="50">
        <v>2015</v>
      </c>
      <c r="V701" s="41" t="s">
        <v>20</v>
      </c>
      <c r="W701" s="41" t="s">
        <v>607</v>
      </c>
      <c r="X701" s="41" t="s">
        <v>618</v>
      </c>
      <c r="Y701" s="28" t="str">
        <f t="shared" si="20"/>
        <v>62015暖房設備用有り</v>
      </c>
      <c r="Z701" s="51">
        <v>-0.59799999999999998</v>
      </c>
      <c r="AA701" s="51">
        <v>1.5980000000000001</v>
      </c>
      <c r="AB701" s="52">
        <v>1.0339</v>
      </c>
      <c r="AC701" s="52">
        <v>1.19</v>
      </c>
      <c r="AD701" s="31">
        <f>省エネ計算フォーマット【EHP】!$O$170/100</f>
        <v>0</v>
      </c>
      <c r="AE701" s="32">
        <f t="shared" si="21"/>
        <v>1.19</v>
      </c>
    </row>
    <row r="702" spans="20:31">
      <c r="T702" s="25">
        <v>6</v>
      </c>
      <c r="U702" s="50">
        <v>2015</v>
      </c>
      <c r="V702" s="41" t="s">
        <v>20</v>
      </c>
      <c r="W702" s="41" t="s">
        <v>612</v>
      </c>
      <c r="X702" s="41" t="s">
        <v>702</v>
      </c>
      <c r="Y702" s="28" t="str">
        <f t="shared" si="20"/>
        <v>62015暖房店舗用無し（一定速）</v>
      </c>
      <c r="Z702" s="51">
        <v>0.25</v>
      </c>
      <c r="AA702" s="51">
        <v>0.75</v>
      </c>
      <c r="AB702" s="52">
        <v>0.25</v>
      </c>
      <c r="AC702" s="52">
        <v>0.75</v>
      </c>
      <c r="AD702" s="31">
        <f>省エネ計算フォーマット【EHP】!$O$170/100</f>
        <v>0</v>
      </c>
      <c r="AE702" s="32">
        <f t="shared" si="21"/>
        <v>0.75</v>
      </c>
    </row>
    <row r="703" spans="20:31">
      <c r="T703" s="25">
        <v>6</v>
      </c>
      <c r="U703" s="50">
        <v>2015</v>
      </c>
      <c r="V703" s="41" t="s">
        <v>20</v>
      </c>
      <c r="W703" s="41" t="s">
        <v>606</v>
      </c>
      <c r="X703" s="41" t="s">
        <v>702</v>
      </c>
      <c r="Y703" s="28" t="str">
        <f t="shared" si="20"/>
        <v>62015暖房ビル用マルチ無し（一定速）</v>
      </c>
      <c r="Z703" s="51">
        <v>0.25</v>
      </c>
      <c r="AA703" s="51">
        <v>0.75</v>
      </c>
      <c r="AB703" s="52">
        <v>0.25</v>
      </c>
      <c r="AC703" s="52">
        <v>0.75</v>
      </c>
      <c r="AD703" s="31">
        <f>省エネ計算フォーマット【EHP】!$O$170/100</f>
        <v>0</v>
      </c>
      <c r="AE703" s="32">
        <f t="shared" si="21"/>
        <v>0.75</v>
      </c>
    </row>
    <row r="704" spans="20:31">
      <c r="T704" s="25">
        <v>6</v>
      </c>
      <c r="U704" s="50">
        <v>2015</v>
      </c>
      <c r="V704" s="41" t="s">
        <v>20</v>
      </c>
      <c r="W704" s="41" t="s">
        <v>607</v>
      </c>
      <c r="X704" s="41" t="s">
        <v>702</v>
      </c>
      <c r="Y704" s="28" t="str">
        <f t="shared" si="20"/>
        <v>62015暖房設備用無し（一定速）</v>
      </c>
      <c r="Z704" s="51">
        <v>0.25</v>
      </c>
      <c r="AA704" s="51">
        <v>0.75</v>
      </c>
      <c r="AB704" s="52">
        <v>0.25</v>
      </c>
      <c r="AC704" s="52">
        <v>0.75</v>
      </c>
      <c r="AD704" s="31">
        <f>省エネ計算フォーマット【EHP】!$O$170/100</f>
        <v>0</v>
      </c>
      <c r="AE704" s="32">
        <f t="shared" si="21"/>
        <v>0.75</v>
      </c>
    </row>
    <row r="705" spans="20:31">
      <c r="T705" s="25">
        <v>6</v>
      </c>
      <c r="U705" s="50">
        <v>2020</v>
      </c>
      <c r="V705" s="41" t="s">
        <v>613</v>
      </c>
      <c r="W705" s="41" t="s">
        <v>612</v>
      </c>
      <c r="X705" s="41" t="s">
        <v>618</v>
      </c>
      <c r="Y705" s="28" t="str">
        <f t="shared" si="20"/>
        <v>62020冷房店舗用有り</v>
      </c>
      <c r="Z705" s="51">
        <v>-1.38</v>
      </c>
      <c r="AA705" s="51">
        <v>2.38</v>
      </c>
      <c r="AB705" s="52">
        <v>1.0581</v>
      </c>
      <c r="AC705" s="52">
        <v>1.7705</v>
      </c>
      <c r="AD705" s="31">
        <f>省エネ計算フォーマット【EHP】!$O$170/100</f>
        <v>0</v>
      </c>
      <c r="AE705" s="32">
        <f t="shared" si="21"/>
        <v>1.77</v>
      </c>
    </row>
    <row r="706" spans="20:31">
      <c r="T706" s="25">
        <v>6</v>
      </c>
      <c r="U706" s="50">
        <v>2020</v>
      </c>
      <c r="V706" s="41" t="s">
        <v>613</v>
      </c>
      <c r="W706" s="41" t="s">
        <v>606</v>
      </c>
      <c r="X706" s="41" t="s">
        <v>618</v>
      </c>
      <c r="Y706" s="28" t="str">
        <f t="shared" si="20"/>
        <v>62020冷房ビル用マルチ有り</v>
      </c>
      <c r="Z706" s="51">
        <v>-1.68</v>
      </c>
      <c r="AA706" s="51">
        <v>2.68</v>
      </c>
      <c r="AB706" s="52">
        <v>1.0788</v>
      </c>
      <c r="AC706" s="52">
        <v>2.0053000000000001</v>
      </c>
      <c r="AD706" s="31">
        <f>省エネ計算フォーマット【EHP】!$O$170/100</f>
        <v>0</v>
      </c>
      <c r="AE706" s="32">
        <f t="shared" si="21"/>
        <v>2.0049999999999999</v>
      </c>
    </row>
    <row r="707" spans="20:31">
      <c r="T707" s="25">
        <v>6</v>
      </c>
      <c r="U707" s="50">
        <v>2020</v>
      </c>
      <c r="V707" s="41" t="s">
        <v>613</v>
      </c>
      <c r="W707" s="41" t="s">
        <v>607</v>
      </c>
      <c r="X707" s="41" t="s">
        <v>618</v>
      </c>
      <c r="Y707" s="28" t="str">
        <f t="shared" si="20"/>
        <v>62020冷房設備用有り</v>
      </c>
      <c r="Z707" s="51">
        <v>-0.62</v>
      </c>
      <c r="AA707" s="51">
        <v>1.62</v>
      </c>
      <c r="AB707" s="52">
        <v>1.0472999999999999</v>
      </c>
      <c r="AC707" s="52">
        <v>1.2032</v>
      </c>
      <c r="AD707" s="31">
        <f>省エネ計算フォーマット【EHP】!$O$170/100</f>
        <v>0</v>
      </c>
      <c r="AE707" s="32">
        <f t="shared" si="21"/>
        <v>1.2030000000000001</v>
      </c>
    </row>
    <row r="708" spans="20:31">
      <c r="T708" s="25">
        <v>6</v>
      </c>
      <c r="U708" s="50">
        <v>2020</v>
      </c>
      <c r="V708" s="41" t="s">
        <v>613</v>
      </c>
      <c r="W708" s="41" t="s">
        <v>612</v>
      </c>
      <c r="X708" s="41" t="s">
        <v>702</v>
      </c>
      <c r="Y708" s="28" t="str">
        <f t="shared" si="20"/>
        <v>62020冷房店舗用無し（一定速）</v>
      </c>
      <c r="Z708" s="51">
        <v>0.25</v>
      </c>
      <c r="AA708" s="51">
        <v>0.75</v>
      </c>
      <c r="AB708" s="52">
        <v>0.25</v>
      </c>
      <c r="AC708" s="52">
        <v>0.75</v>
      </c>
      <c r="AD708" s="31">
        <f>省エネ計算フォーマット【EHP】!$O$170/100</f>
        <v>0</v>
      </c>
      <c r="AE708" s="32">
        <f t="shared" si="21"/>
        <v>0.75</v>
      </c>
    </row>
    <row r="709" spans="20:31">
      <c r="T709" s="25">
        <v>6</v>
      </c>
      <c r="U709" s="50">
        <v>2020</v>
      </c>
      <c r="V709" s="41" t="s">
        <v>613</v>
      </c>
      <c r="W709" s="41" t="s">
        <v>606</v>
      </c>
      <c r="X709" s="41" t="s">
        <v>702</v>
      </c>
      <c r="Y709" s="28" t="str">
        <f t="shared" si="20"/>
        <v>62020冷房ビル用マルチ無し（一定速）</v>
      </c>
      <c r="Z709" s="51">
        <v>0.25</v>
      </c>
      <c r="AA709" s="51">
        <v>0.75</v>
      </c>
      <c r="AB709" s="52">
        <v>0.25</v>
      </c>
      <c r="AC709" s="52">
        <v>0.75</v>
      </c>
      <c r="AD709" s="31">
        <f>省エネ計算フォーマット【EHP】!$O$170/100</f>
        <v>0</v>
      </c>
      <c r="AE709" s="32">
        <f t="shared" si="21"/>
        <v>0.75</v>
      </c>
    </row>
    <row r="710" spans="20:31">
      <c r="T710" s="25">
        <v>6</v>
      </c>
      <c r="U710" s="50">
        <v>2020</v>
      </c>
      <c r="V710" s="41" t="s">
        <v>613</v>
      </c>
      <c r="W710" s="41" t="s">
        <v>607</v>
      </c>
      <c r="X710" s="41" t="s">
        <v>702</v>
      </c>
      <c r="Y710" s="28" t="str">
        <f t="shared" si="20"/>
        <v>62020冷房設備用無し（一定速）</v>
      </c>
      <c r="Z710" s="51">
        <v>0.25</v>
      </c>
      <c r="AA710" s="51">
        <v>0.75</v>
      </c>
      <c r="AB710" s="52">
        <v>0.25</v>
      </c>
      <c r="AC710" s="52">
        <v>0.75</v>
      </c>
      <c r="AD710" s="31">
        <f>省エネ計算フォーマット【EHP】!$O$170/100</f>
        <v>0</v>
      </c>
      <c r="AE710" s="32">
        <f t="shared" si="21"/>
        <v>0.75</v>
      </c>
    </row>
    <row r="711" spans="20:31">
      <c r="T711" s="25">
        <v>6</v>
      </c>
      <c r="U711" s="26">
        <v>2020</v>
      </c>
      <c r="V711" s="27" t="s">
        <v>614</v>
      </c>
      <c r="W711" s="27" t="s">
        <v>612</v>
      </c>
      <c r="X711" s="27" t="s">
        <v>618</v>
      </c>
      <c r="Y711" s="28" t="str">
        <f t="shared" si="20"/>
        <v>62020暖房店舗用有り</v>
      </c>
      <c r="Z711" s="51">
        <v>-0.96</v>
      </c>
      <c r="AA711" s="51">
        <v>1.96</v>
      </c>
      <c r="AB711" s="52">
        <v>1.0862000000000001</v>
      </c>
      <c r="AC711" s="52">
        <v>1.4483999999999999</v>
      </c>
      <c r="AD711" s="31">
        <f>省エネ計算フォーマット【EHP】!$O$170/100</f>
        <v>0</v>
      </c>
      <c r="AE711" s="32">
        <f t="shared" si="21"/>
        <v>1.448</v>
      </c>
    </row>
    <row r="712" spans="20:31">
      <c r="T712" s="25">
        <v>6</v>
      </c>
      <c r="U712" s="26">
        <v>2020</v>
      </c>
      <c r="V712" s="27" t="s">
        <v>614</v>
      </c>
      <c r="W712" s="27" t="s">
        <v>606</v>
      </c>
      <c r="X712" s="27" t="s">
        <v>618</v>
      </c>
      <c r="Y712" s="28" t="str">
        <f t="shared" si="20"/>
        <v>62020暖房ビル用マルチ有り</v>
      </c>
      <c r="Z712" s="51">
        <v>-1.1000000000000001</v>
      </c>
      <c r="AA712" s="51">
        <v>2.1</v>
      </c>
      <c r="AB712" s="52">
        <v>1.0416000000000001</v>
      </c>
      <c r="AC712" s="52">
        <v>1.4596</v>
      </c>
      <c r="AD712" s="31">
        <f>省エネ計算フォーマット【EHP】!$O$170/100</f>
        <v>0</v>
      </c>
      <c r="AE712" s="32">
        <f t="shared" si="21"/>
        <v>1.4590000000000001</v>
      </c>
    </row>
    <row r="713" spans="20:31">
      <c r="T713" s="25">
        <v>6</v>
      </c>
      <c r="U713" s="26">
        <v>2020</v>
      </c>
      <c r="V713" s="27" t="s">
        <v>614</v>
      </c>
      <c r="W713" s="27" t="s">
        <v>607</v>
      </c>
      <c r="X713" s="27" t="s">
        <v>618</v>
      </c>
      <c r="Y713" s="28" t="str">
        <f t="shared" si="20"/>
        <v>62020暖房設備用有り</v>
      </c>
      <c r="Z713" s="51">
        <v>-0.46</v>
      </c>
      <c r="AA713" s="51">
        <v>1.46</v>
      </c>
      <c r="AB713" s="52">
        <v>0.94</v>
      </c>
      <c r="AC713" s="52">
        <v>1.1100000000000001</v>
      </c>
      <c r="AD713" s="31">
        <f>省エネ計算フォーマット【EHP】!$O$170/100</f>
        <v>0</v>
      </c>
      <c r="AE713" s="32">
        <f t="shared" si="21"/>
        <v>1.1100000000000001</v>
      </c>
    </row>
    <row r="714" spans="20:31">
      <c r="T714" s="25">
        <v>6</v>
      </c>
      <c r="U714" s="26">
        <v>2020</v>
      </c>
      <c r="V714" s="27" t="s">
        <v>614</v>
      </c>
      <c r="W714" s="27" t="s">
        <v>612</v>
      </c>
      <c r="X714" s="27" t="s">
        <v>702</v>
      </c>
      <c r="Y714" s="28" t="str">
        <f t="shared" ref="Y714:Y777" si="22">T714&amp;U714&amp;V714&amp;W714&amp;X714</f>
        <v>62020暖房店舗用無し（一定速）</v>
      </c>
      <c r="Z714" s="51">
        <v>0.25</v>
      </c>
      <c r="AA714" s="51">
        <v>0.75</v>
      </c>
      <c r="AB714" s="52">
        <v>0.25</v>
      </c>
      <c r="AC714" s="52">
        <v>0.75</v>
      </c>
      <c r="AD714" s="31">
        <f>省エネ計算フォーマット【EHP】!$O$170/100</f>
        <v>0</v>
      </c>
      <c r="AE714" s="32">
        <f t="shared" si="21"/>
        <v>0.75</v>
      </c>
    </row>
    <row r="715" spans="20:31">
      <c r="T715" s="25">
        <v>6</v>
      </c>
      <c r="U715" s="26">
        <v>2020</v>
      </c>
      <c r="V715" s="27" t="s">
        <v>614</v>
      </c>
      <c r="W715" s="27" t="s">
        <v>606</v>
      </c>
      <c r="X715" s="27" t="s">
        <v>702</v>
      </c>
      <c r="Y715" s="28" t="str">
        <f t="shared" si="22"/>
        <v>62020暖房ビル用マルチ無し（一定速）</v>
      </c>
      <c r="Z715" s="51">
        <v>0.25</v>
      </c>
      <c r="AA715" s="51">
        <v>0.75</v>
      </c>
      <c r="AB715" s="52">
        <v>0.25</v>
      </c>
      <c r="AC715" s="52">
        <v>0.75</v>
      </c>
      <c r="AD715" s="31">
        <f>省エネ計算フォーマット【EHP】!$O$170/100</f>
        <v>0</v>
      </c>
      <c r="AE715" s="32">
        <f t="shared" si="21"/>
        <v>0.75</v>
      </c>
    </row>
    <row r="716" spans="20:31">
      <c r="T716" s="25">
        <v>6</v>
      </c>
      <c r="U716" s="27">
        <v>2020</v>
      </c>
      <c r="V716" s="27" t="s">
        <v>614</v>
      </c>
      <c r="W716" s="27" t="s">
        <v>607</v>
      </c>
      <c r="X716" s="27" t="s">
        <v>702</v>
      </c>
      <c r="Y716" s="28" t="str">
        <f t="shared" si="22"/>
        <v>62020暖房設備用無し（一定速）</v>
      </c>
      <c r="Z716" s="51">
        <v>0.25</v>
      </c>
      <c r="AA716" s="51">
        <v>0.75</v>
      </c>
      <c r="AB716" s="52">
        <v>0.25</v>
      </c>
      <c r="AC716" s="52">
        <v>0.75</v>
      </c>
      <c r="AD716" s="31">
        <f>省エネ計算フォーマット【EHP】!$O$170/100</f>
        <v>0</v>
      </c>
      <c r="AE716" s="32">
        <f t="shared" ref="AE716:AE779" si="23">ROUNDDOWN(IF(AD716&gt;=0.25,Z716*AD716+AA716,AB716*AD716+AC716),3)</f>
        <v>0.75</v>
      </c>
    </row>
    <row r="717" spans="20:31">
      <c r="T717" s="53">
        <v>6</v>
      </c>
      <c r="U717" s="54">
        <v>2024</v>
      </c>
      <c r="V717" s="54" t="s">
        <v>613</v>
      </c>
      <c r="W717" s="54" t="s">
        <v>612</v>
      </c>
      <c r="X717" s="54" t="s">
        <v>618</v>
      </c>
      <c r="Y717" s="55" t="str">
        <f t="shared" si="22"/>
        <v>62024冷房店舗用有り</v>
      </c>
      <c r="Z717" s="56">
        <v>-1.58</v>
      </c>
      <c r="AA717" s="56">
        <v>2.58</v>
      </c>
      <c r="AB717" s="57">
        <v>1.0629999999999999</v>
      </c>
      <c r="AC717" s="57">
        <v>1.9193</v>
      </c>
      <c r="AD717" s="31">
        <f>省エネ計算フォーマット【EHP】!$O$170/100</f>
        <v>0</v>
      </c>
      <c r="AE717" s="37">
        <f t="shared" si="23"/>
        <v>1.919</v>
      </c>
    </row>
    <row r="718" spans="20:31">
      <c r="T718" s="53">
        <v>6</v>
      </c>
      <c r="U718" s="54">
        <v>2024</v>
      </c>
      <c r="V718" s="54" t="s">
        <v>613</v>
      </c>
      <c r="W718" s="54" t="s">
        <v>606</v>
      </c>
      <c r="X718" s="54" t="s">
        <v>618</v>
      </c>
      <c r="Y718" s="55" t="str">
        <f t="shared" si="22"/>
        <v>62024冷房ビル用マルチ有り</v>
      </c>
      <c r="Z718" s="56">
        <v>-1.6</v>
      </c>
      <c r="AA718" s="56">
        <v>2.6</v>
      </c>
      <c r="AB718" s="57">
        <v>1.0759000000000001</v>
      </c>
      <c r="AC718" s="57">
        <v>1.931</v>
      </c>
      <c r="AD718" s="31">
        <f>省エネ計算フォーマット【EHP】!$O$170/100</f>
        <v>0</v>
      </c>
      <c r="AE718" s="37">
        <f t="shared" si="23"/>
        <v>1.931</v>
      </c>
    </row>
    <row r="719" spans="20:31">
      <c r="T719" s="53">
        <v>6</v>
      </c>
      <c r="U719" s="54">
        <v>2024</v>
      </c>
      <c r="V719" s="54" t="s">
        <v>613</v>
      </c>
      <c r="W719" s="54" t="s">
        <v>607</v>
      </c>
      <c r="X719" s="54" t="s">
        <v>618</v>
      </c>
      <c r="Y719" s="55" t="str">
        <f t="shared" si="22"/>
        <v>62024冷房設備用有り</v>
      </c>
      <c r="Z719" s="56">
        <v>-0.6</v>
      </c>
      <c r="AA719" s="56">
        <v>1.6</v>
      </c>
      <c r="AB719" s="57">
        <v>1.0467</v>
      </c>
      <c r="AC719" s="57">
        <v>1.1882999999999999</v>
      </c>
      <c r="AD719" s="31">
        <f>省エネ計算フォーマット【EHP】!$O$170/100</f>
        <v>0</v>
      </c>
      <c r="AE719" s="37">
        <f t="shared" si="23"/>
        <v>1.1879999999999999</v>
      </c>
    </row>
    <row r="720" spans="20:31">
      <c r="T720" s="53">
        <v>6</v>
      </c>
      <c r="U720" s="54">
        <v>2024</v>
      </c>
      <c r="V720" s="54" t="s">
        <v>613</v>
      </c>
      <c r="W720" s="54" t="s">
        <v>612</v>
      </c>
      <c r="X720" s="54" t="s">
        <v>702</v>
      </c>
      <c r="Y720" s="55" t="str">
        <f t="shared" si="22"/>
        <v>62024冷房店舗用無し（一定速）</v>
      </c>
      <c r="Z720" s="56">
        <v>0.25</v>
      </c>
      <c r="AA720" s="56">
        <v>0.75</v>
      </c>
      <c r="AB720" s="57">
        <v>0.25</v>
      </c>
      <c r="AC720" s="57">
        <v>0.75</v>
      </c>
      <c r="AD720" s="31">
        <f>省エネ計算フォーマット【EHP】!$O$170/100</f>
        <v>0</v>
      </c>
      <c r="AE720" s="37">
        <f t="shared" si="23"/>
        <v>0.75</v>
      </c>
    </row>
    <row r="721" spans="20:31">
      <c r="T721" s="53">
        <v>6</v>
      </c>
      <c r="U721" s="54">
        <v>2024</v>
      </c>
      <c r="V721" s="54" t="s">
        <v>613</v>
      </c>
      <c r="W721" s="54" t="s">
        <v>606</v>
      </c>
      <c r="X721" s="54" t="s">
        <v>702</v>
      </c>
      <c r="Y721" s="55" t="str">
        <f t="shared" si="22"/>
        <v>62024冷房ビル用マルチ無し（一定速）</v>
      </c>
      <c r="Z721" s="56">
        <v>0.25</v>
      </c>
      <c r="AA721" s="56">
        <v>0.75</v>
      </c>
      <c r="AB721" s="57">
        <v>0.25</v>
      </c>
      <c r="AC721" s="57">
        <v>0.75</v>
      </c>
      <c r="AD721" s="31">
        <f>省エネ計算フォーマット【EHP】!$O$170/100</f>
        <v>0</v>
      </c>
      <c r="AE721" s="37">
        <f t="shared" si="23"/>
        <v>0.75</v>
      </c>
    </row>
    <row r="722" spans="20:31">
      <c r="T722" s="53">
        <v>6</v>
      </c>
      <c r="U722" s="54">
        <v>2024</v>
      </c>
      <c r="V722" s="54" t="s">
        <v>613</v>
      </c>
      <c r="W722" s="54" t="s">
        <v>607</v>
      </c>
      <c r="X722" s="54" t="s">
        <v>702</v>
      </c>
      <c r="Y722" s="55" t="str">
        <f t="shared" si="22"/>
        <v>62024冷房設備用無し（一定速）</v>
      </c>
      <c r="Z722" s="56">
        <v>0.25</v>
      </c>
      <c r="AA722" s="56">
        <v>0.75</v>
      </c>
      <c r="AB722" s="57">
        <v>0.25</v>
      </c>
      <c r="AC722" s="57">
        <v>0.75</v>
      </c>
      <c r="AD722" s="31">
        <f>省エネ計算フォーマット【EHP】!$O$170/100</f>
        <v>0</v>
      </c>
      <c r="AE722" s="37">
        <f t="shared" si="23"/>
        <v>0.75</v>
      </c>
    </row>
    <row r="723" spans="20:31">
      <c r="T723" s="53">
        <v>6</v>
      </c>
      <c r="U723" s="54">
        <v>2024</v>
      </c>
      <c r="V723" s="54" t="s">
        <v>614</v>
      </c>
      <c r="W723" s="54" t="s">
        <v>612</v>
      </c>
      <c r="X723" s="54" t="s">
        <v>618</v>
      </c>
      <c r="Y723" s="55" t="str">
        <f t="shared" si="22"/>
        <v>62024暖房店舗用有り</v>
      </c>
      <c r="Z723" s="56">
        <v>-1.04</v>
      </c>
      <c r="AA723" s="56">
        <v>2.04</v>
      </c>
      <c r="AB723" s="57">
        <v>1.0898000000000001</v>
      </c>
      <c r="AC723" s="57">
        <v>1.5076000000000001</v>
      </c>
      <c r="AD723" s="31">
        <f>省エネ計算フォーマット【EHP】!$O$170/100</f>
        <v>0</v>
      </c>
      <c r="AE723" s="37">
        <f t="shared" si="23"/>
        <v>1.5069999999999999</v>
      </c>
    </row>
    <row r="724" spans="20:31">
      <c r="T724" s="53">
        <v>6</v>
      </c>
      <c r="U724" s="54">
        <v>2024</v>
      </c>
      <c r="V724" s="54" t="s">
        <v>614</v>
      </c>
      <c r="W724" s="54" t="s">
        <v>606</v>
      </c>
      <c r="X724" s="54" t="s">
        <v>618</v>
      </c>
      <c r="Y724" s="55" t="str">
        <f t="shared" si="22"/>
        <v>62024暖房ビル用マルチ有り</v>
      </c>
      <c r="Z724" s="56">
        <v>-1.1399999999999999</v>
      </c>
      <c r="AA724" s="56">
        <v>2.14</v>
      </c>
      <c r="AB724" s="57">
        <v>1.0454000000000001</v>
      </c>
      <c r="AC724" s="57">
        <v>1.5936999999999999</v>
      </c>
      <c r="AD724" s="31">
        <f>省エネ計算フォーマット【EHP】!$O$170/100</f>
        <v>0</v>
      </c>
      <c r="AE724" s="37">
        <f t="shared" si="23"/>
        <v>1.593</v>
      </c>
    </row>
    <row r="725" spans="20:31">
      <c r="T725" s="53">
        <v>6</v>
      </c>
      <c r="U725" s="54">
        <v>2024</v>
      </c>
      <c r="V725" s="54" t="s">
        <v>614</v>
      </c>
      <c r="W725" s="54" t="s">
        <v>607</v>
      </c>
      <c r="X725" s="54" t="s">
        <v>618</v>
      </c>
      <c r="Y725" s="55" t="str">
        <f t="shared" si="22"/>
        <v>62024暖房設備用有り</v>
      </c>
      <c r="Z725" s="56">
        <v>-0.57999999999999996</v>
      </c>
      <c r="AA725" s="56">
        <v>1.58</v>
      </c>
      <c r="AB725" s="57">
        <v>1.0335000000000001</v>
      </c>
      <c r="AC725" s="57">
        <v>1.1766000000000001</v>
      </c>
      <c r="AD725" s="31">
        <f>省エネ計算フォーマット【EHP】!$O$170/100</f>
        <v>0</v>
      </c>
      <c r="AE725" s="37">
        <f t="shared" si="23"/>
        <v>1.1759999999999999</v>
      </c>
    </row>
    <row r="726" spans="20:31">
      <c r="T726" s="53">
        <v>6</v>
      </c>
      <c r="U726" s="54">
        <v>2024</v>
      </c>
      <c r="V726" s="54" t="s">
        <v>614</v>
      </c>
      <c r="W726" s="54" t="s">
        <v>612</v>
      </c>
      <c r="X726" s="54" t="s">
        <v>702</v>
      </c>
      <c r="Y726" s="55" t="str">
        <f t="shared" si="22"/>
        <v>62024暖房店舗用無し（一定速）</v>
      </c>
      <c r="Z726" s="56">
        <v>0.25</v>
      </c>
      <c r="AA726" s="56">
        <v>0.75</v>
      </c>
      <c r="AB726" s="57">
        <v>0.25</v>
      </c>
      <c r="AC726" s="57">
        <v>0.75</v>
      </c>
      <c r="AD726" s="31">
        <f>省エネ計算フォーマット【EHP】!$O$170/100</f>
        <v>0</v>
      </c>
      <c r="AE726" s="37">
        <f t="shared" si="23"/>
        <v>0.75</v>
      </c>
    </row>
    <row r="727" spans="20:31">
      <c r="T727" s="53">
        <v>6</v>
      </c>
      <c r="U727" s="54">
        <v>2024</v>
      </c>
      <c r="V727" s="54" t="s">
        <v>614</v>
      </c>
      <c r="W727" s="54" t="s">
        <v>606</v>
      </c>
      <c r="X727" s="54" t="s">
        <v>702</v>
      </c>
      <c r="Y727" s="55" t="str">
        <f t="shared" si="22"/>
        <v>62024暖房ビル用マルチ無し（一定速）</v>
      </c>
      <c r="Z727" s="56">
        <v>0.25</v>
      </c>
      <c r="AA727" s="56">
        <v>0.75</v>
      </c>
      <c r="AB727" s="57">
        <v>0.25</v>
      </c>
      <c r="AC727" s="57">
        <v>0.75</v>
      </c>
      <c r="AD727" s="31">
        <f>省エネ計算フォーマット【EHP】!$O$170/100</f>
        <v>0</v>
      </c>
      <c r="AE727" s="37">
        <f t="shared" si="23"/>
        <v>0.75</v>
      </c>
    </row>
    <row r="728" spans="20:31">
      <c r="T728" s="53">
        <v>6</v>
      </c>
      <c r="U728" s="54">
        <v>2024</v>
      </c>
      <c r="V728" s="54" t="s">
        <v>614</v>
      </c>
      <c r="W728" s="54" t="s">
        <v>607</v>
      </c>
      <c r="X728" s="54" t="s">
        <v>702</v>
      </c>
      <c r="Y728" s="55" t="str">
        <f t="shared" si="22"/>
        <v>62024暖房設備用無し（一定速）</v>
      </c>
      <c r="Z728" s="56">
        <v>0.25</v>
      </c>
      <c r="AA728" s="56">
        <v>0.75</v>
      </c>
      <c r="AB728" s="57">
        <v>0.25</v>
      </c>
      <c r="AC728" s="57">
        <v>0.75</v>
      </c>
      <c r="AD728" s="31">
        <f>省エネ計算フォーマット【EHP】!$O$170/100</f>
        <v>0</v>
      </c>
      <c r="AE728" s="37">
        <f t="shared" si="23"/>
        <v>0.75</v>
      </c>
    </row>
    <row r="729" spans="20:31">
      <c r="T729" s="73">
        <v>7</v>
      </c>
      <c r="U729" s="73">
        <v>1995</v>
      </c>
      <c r="V729" s="73" t="s">
        <v>19</v>
      </c>
      <c r="W729" s="73" t="s">
        <v>612</v>
      </c>
      <c r="X729" s="73" t="s">
        <v>618</v>
      </c>
      <c r="Y729" s="28" t="str">
        <f t="shared" si="22"/>
        <v>71995冷房店舗用有り</v>
      </c>
      <c r="Z729" s="51">
        <v>0.32</v>
      </c>
      <c r="AA729" s="51">
        <v>0.68</v>
      </c>
      <c r="AB729" s="52">
        <v>1.0165999999999999</v>
      </c>
      <c r="AC729" s="52">
        <v>0.50590000000000002</v>
      </c>
      <c r="AD729" s="31">
        <f>省エネ計算フォーマット【EHP】!$P$170/100</f>
        <v>0</v>
      </c>
      <c r="AE729" s="32">
        <f t="shared" si="23"/>
        <v>0.505</v>
      </c>
    </row>
    <row r="730" spans="20:31">
      <c r="T730" s="73">
        <v>7</v>
      </c>
      <c r="U730" s="73">
        <v>1995</v>
      </c>
      <c r="V730" s="73" t="s">
        <v>19</v>
      </c>
      <c r="W730" s="73" t="s">
        <v>606</v>
      </c>
      <c r="X730" s="73" t="s">
        <v>618</v>
      </c>
      <c r="Y730" s="28" t="str">
        <f t="shared" si="22"/>
        <v>71995冷房ビル用マルチ有り</v>
      </c>
      <c r="Z730" s="51">
        <v>-0.218</v>
      </c>
      <c r="AA730" s="51">
        <v>1.218</v>
      </c>
      <c r="AB730" s="52">
        <v>1.0356000000000001</v>
      </c>
      <c r="AC730" s="52">
        <v>0.90459999999999996</v>
      </c>
      <c r="AD730" s="31">
        <f>省エネ計算フォーマット【EHP】!$P$170/100</f>
        <v>0</v>
      </c>
      <c r="AE730" s="32">
        <f t="shared" si="23"/>
        <v>0.90400000000000003</v>
      </c>
    </row>
    <row r="731" spans="20:31">
      <c r="T731" s="73">
        <v>7</v>
      </c>
      <c r="U731" s="73">
        <v>1995</v>
      </c>
      <c r="V731" s="73" t="s">
        <v>19</v>
      </c>
      <c r="W731" s="73" t="s">
        <v>607</v>
      </c>
      <c r="X731" s="73" t="s">
        <v>618</v>
      </c>
      <c r="Y731" s="28" t="str">
        <f t="shared" si="22"/>
        <v>71995冷房設備用有り</v>
      </c>
      <c r="Z731" s="51">
        <v>0.25</v>
      </c>
      <c r="AA731" s="51">
        <v>0.75</v>
      </c>
      <c r="AB731" s="52">
        <v>1.0219</v>
      </c>
      <c r="AC731" s="52">
        <v>0.55700000000000005</v>
      </c>
      <c r="AD731" s="31">
        <f>省エネ計算フォーマット【EHP】!$P$170/100</f>
        <v>0</v>
      </c>
      <c r="AE731" s="32">
        <f t="shared" si="23"/>
        <v>0.55700000000000005</v>
      </c>
    </row>
    <row r="732" spans="20:31">
      <c r="T732" s="73">
        <v>7</v>
      </c>
      <c r="U732" s="73">
        <v>1995</v>
      </c>
      <c r="V732" s="73" t="s">
        <v>19</v>
      </c>
      <c r="W732" s="73" t="s">
        <v>612</v>
      </c>
      <c r="X732" s="73" t="s">
        <v>702</v>
      </c>
      <c r="Y732" s="28" t="str">
        <f t="shared" si="22"/>
        <v>71995冷房店舗用無し（一定速）</v>
      </c>
      <c r="Z732" s="51">
        <v>0.26</v>
      </c>
      <c r="AA732" s="51">
        <v>0.74</v>
      </c>
      <c r="AB732" s="52">
        <v>0.26</v>
      </c>
      <c r="AC732" s="52">
        <v>0.74</v>
      </c>
      <c r="AD732" s="31">
        <f>省エネ計算フォーマット【EHP】!$P$170/100</f>
        <v>0</v>
      </c>
      <c r="AE732" s="32">
        <f t="shared" si="23"/>
        <v>0.74</v>
      </c>
    </row>
    <row r="733" spans="20:31">
      <c r="T733" s="73">
        <v>7</v>
      </c>
      <c r="U733" s="73">
        <v>1995</v>
      </c>
      <c r="V733" s="73" t="s">
        <v>19</v>
      </c>
      <c r="W733" s="73" t="s">
        <v>606</v>
      </c>
      <c r="X733" s="73" t="s">
        <v>702</v>
      </c>
      <c r="Y733" s="28" t="str">
        <f t="shared" si="22"/>
        <v>71995冷房ビル用マルチ無し（一定速）</v>
      </c>
      <c r="Z733" s="51">
        <v>0.26</v>
      </c>
      <c r="AA733" s="51">
        <v>0.74</v>
      </c>
      <c r="AB733" s="52">
        <v>0.26</v>
      </c>
      <c r="AC733" s="52">
        <v>0.74</v>
      </c>
      <c r="AD733" s="31">
        <f>省エネ計算フォーマット【EHP】!$P$170/100</f>
        <v>0</v>
      </c>
      <c r="AE733" s="32">
        <f t="shared" si="23"/>
        <v>0.74</v>
      </c>
    </row>
    <row r="734" spans="20:31">
      <c r="T734" s="73">
        <v>7</v>
      </c>
      <c r="U734" s="73">
        <v>1995</v>
      </c>
      <c r="V734" s="73" t="s">
        <v>19</v>
      </c>
      <c r="W734" s="73" t="s">
        <v>607</v>
      </c>
      <c r="X734" s="73" t="s">
        <v>702</v>
      </c>
      <c r="Y734" s="28" t="str">
        <f t="shared" si="22"/>
        <v>71995冷房設備用無し（一定速）</v>
      </c>
      <c r="Z734" s="51">
        <v>0.26</v>
      </c>
      <c r="AA734" s="51">
        <v>0.74</v>
      </c>
      <c r="AB734" s="52">
        <v>0.26</v>
      </c>
      <c r="AC734" s="52">
        <v>0.74</v>
      </c>
      <c r="AD734" s="31">
        <f>省エネ計算フォーマット【EHP】!$P$170/100</f>
        <v>0</v>
      </c>
      <c r="AE734" s="32">
        <f t="shared" si="23"/>
        <v>0.74</v>
      </c>
    </row>
    <row r="735" spans="20:31">
      <c r="T735" s="73">
        <v>7</v>
      </c>
      <c r="U735" s="73">
        <v>1995</v>
      </c>
      <c r="V735" s="73" t="s">
        <v>20</v>
      </c>
      <c r="W735" s="73" t="s">
        <v>612</v>
      </c>
      <c r="X735" s="73" t="s">
        <v>618</v>
      </c>
      <c r="Y735" s="28" t="str">
        <f t="shared" si="22"/>
        <v>71995暖房店舗用有り</v>
      </c>
      <c r="Z735" s="51">
        <v>0.374</v>
      </c>
      <c r="AA735" s="51">
        <v>0.626</v>
      </c>
      <c r="AB735" s="52">
        <v>1.0275000000000001</v>
      </c>
      <c r="AC735" s="52">
        <v>0.46260000000000001</v>
      </c>
      <c r="AD735" s="31">
        <f>省エネ計算フォーマット【EHP】!$P$170/100</f>
        <v>0</v>
      </c>
      <c r="AE735" s="32">
        <f t="shared" si="23"/>
        <v>0.46200000000000002</v>
      </c>
    </row>
    <row r="736" spans="20:31">
      <c r="T736" s="73">
        <v>7</v>
      </c>
      <c r="U736" s="73">
        <v>1995</v>
      </c>
      <c r="V736" s="73" t="s">
        <v>20</v>
      </c>
      <c r="W736" s="73" t="s">
        <v>606</v>
      </c>
      <c r="X736" s="73" t="s">
        <v>618</v>
      </c>
      <c r="Y736" s="28" t="str">
        <f t="shared" si="22"/>
        <v>71995暖房ビル用マルチ有り</v>
      </c>
      <c r="Z736" s="51">
        <v>-0.112</v>
      </c>
      <c r="AA736" s="51">
        <v>1.1120000000000001</v>
      </c>
      <c r="AB736" s="52">
        <v>1.0236000000000001</v>
      </c>
      <c r="AC736" s="52">
        <v>0.82809999999999995</v>
      </c>
      <c r="AD736" s="31">
        <f>省エネ計算フォーマット【EHP】!$P$170/100</f>
        <v>0</v>
      </c>
      <c r="AE736" s="32">
        <f t="shared" si="23"/>
        <v>0.82799999999999996</v>
      </c>
    </row>
    <row r="737" spans="20:31">
      <c r="T737" s="73">
        <v>7</v>
      </c>
      <c r="U737" s="73">
        <v>1995</v>
      </c>
      <c r="V737" s="73" t="s">
        <v>20</v>
      </c>
      <c r="W737" s="73" t="s">
        <v>607</v>
      </c>
      <c r="X737" s="73" t="s">
        <v>618</v>
      </c>
      <c r="Y737" s="28" t="str">
        <f t="shared" si="22"/>
        <v>71995暖房設備用有り</v>
      </c>
      <c r="Z737" s="51">
        <v>0.25</v>
      </c>
      <c r="AA737" s="51">
        <v>0.75</v>
      </c>
      <c r="AB737" s="52">
        <v>1.0159</v>
      </c>
      <c r="AC737" s="52">
        <v>0.5585</v>
      </c>
      <c r="AD737" s="31">
        <f>省エネ計算フォーマット【EHP】!$P$170/100</f>
        <v>0</v>
      </c>
      <c r="AE737" s="32">
        <f t="shared" si="23"/>
        <v>0.55800000000000005</v>
      </c>
    </row>
    <row r="738" spans="20:31">
      <c r="T738" s="73">
        <v>7</v>
      </c>
      <c r="U738" s="73">
        <v>1995</v>
      </c>
      <c r="V738" s="73" t="s">
        <v>20</v>
      </c>
      <c r="W738" s="73" t="s">
        <v>612</v>
      </c>
      <c r="X738" s="73" t="s">
        <v>702</v>
      </c>
      <c r="Y738" s="28" t="str">
        <f t="shared" si="22"/>
        <v>71995暖房店舗用無し（一定速）</v>
      </c>
      <c r="Z738" s="51">
        <v>0.26</v>
      </c>
      <c r="AA738" s="51">
        <v>0.74</v>
      </c>
      <c r="AB738" s="52">
        <v>0.26</v>
      </c>
      <c r="AC738" s="52">
        <v>0.74</v>
      </c>
      <c r="AD738" s="31">
        <f>省エネ計算フォーマット【EHP】!$P$170/100</f>
        <v>0</v>
      </c>
      <c r="AE738" s="32">
        <f t="shared" si="23"/>
        <v>0.74</v>
      </c>
    </row>
    <row r="739" spans="20:31">
      <c r="T739" s="73">
        <v>7</v>
      </c>
      <c r="U739" s="73">
        <v>1995</v>
      </c>
      <c r="V739" s="73" t="s">
        <v>20</v>
      </c>
      <c r="W739" s="73" t="s">
        <v>606</v>
      </c>
      <c r="X739" s="73" t="s">
        <v>702</v>
      </c>
      <c r="Y739" s="28" t="str">
        <f t="shared" si="22"/>
        <v>71995暖房ビル用マルチ無し（一定速）</v>
      </c>
      <c r="Z739" s="51">
        <v>0.26</v>
      </c>
      <c r="AA739" s="51">
        <v>0.74</v>
      </c>
      <c r="AB739" s="52">
        <v>0.26</v>
      </c>
      <c r="AC739" s="52">
        <v>0.74</v>
      </c>
      <c r="AD739" s="31">
        <f>省エネ計算フォーマット【EHP】!$P$170/100</f>
        <v>0</v>
      </c>
      <c r="AE739" s="32">
        <f t="shared" si="23"/>
        <v>0.74</v>
      </c>
    </row>
    <row r="740" spans="20:31">
      <c r="T740" s="73">
        <v>7</v>
      </c>
      <c r="U740" s="73">
        <v>1995</v>
      </c>
      <c r="V740" s="73" t="s">
        <v>20</v>
      </c>
      <c r="W740" s="73" t="s">
        <v>607</v>
      </c>
      <c r="X740" s="73" t="s">
        <v>702</v>
      </c>
      <c r="Y740" s="28" t="str">
        <f t="shared" si="22"/>
        <v>71995暖房設備用無し（一定速）</v>
      </c>
      <c r="Z740" s="51">
        <v>0.26</v>
      </c>
      <c r="AA740" s="51">
        <v>0.74</v>
      </c>
      <c r="AB740" s="52">
        <v>0.26</v>
      </c>
      <c r="AC740" s="52">
        <v>0.74</v>
      </c>
      <c r="AD740" s="31">
        <f>省エネ計算フォーマット【EHP】!$P$170/100</f>
        <v>0</v>
      </c>
      <c r="AE740" s="32">
        <f t="shared" si="23"/>
        <v>0.74</v>
      </c>
    </row>
    <row r="741" spans="20:31">
      <c r="T741" s="73">
        <v>7</v>
      </c>
      <c r="U741" s="73">
        <v>2005</v>
      </c>
      <c r="V741" s="73" t="s">
        <v>19</v>
      </c>
      <c r="W741" s="73" t="s">
        <v>612</v>
      </c>
      <c r="X741" s="73" t="s">
        <v>618</v>
      </c>
      <c r="Y741" s="28" t="str">
        <f t="shared" si="22"/>
        <v>72005冷房店舗用有り</v>
      </c>
      <c r="Z741" s="51">
        <v>-0.86599999999999999</v>
      </c>
      <c r="AA741" s="51">
        <v>1.8660000000000001</v>
      </c>
      <c r="AB741" s="52">
        <v>1.0455000000000001</v>
      </c>
      <c r="AC741" s="52">
        <v>1.3880999999999999</v>
      </c>
      <c r="AD741" s="31">
        <f>省エネ計算フォーマット【EHP】!$P$170/100</f>
        <v>0</v>
      </c>
      <c r="AE741" s="32">
        <f t="shared" si="23"/>
        <v>1.3879999999999999</v>
      </c>
    </row>
    <row r="742" spans="20:31">
      <c r="T742" s="73">
        <v>7</v>
      </c>
      <c r="U742" s="73">
        <v>2005</v>
      </c>
      <c r="V742" s="73" t="s">
        <v>19</v>
      </c>
      <c r="W742" s="73" t="s">
        <v>606</v>
      </c>
      <c r="X742" s="73" t="s">
        <v>618</v>
      </c>
      <c r="Y742" s="28" t="str">
        <f t="shared" si="22"/>
        <v>72005冷房ビル用マルチ有り</v>
      </c>
      <c r="Z742" s="51">
        <v>-0.68200000000000005</v>
      </c>
      <c r="AA742" s="51">
        <v>1.6819999999999999</v>
      </c>
      <c r="AB742" s="52">
        <v>1.0490999999999999</v>
      </c>
      <c r="AC742" s="52">
        <v>1.2492000000000001</v>
      </c>
      <c r="AD742" s="31">
        <f>省エネ計算フォーマット【EHP】!$P$170/100</f>
        <v>0</v>
      </c>
      <c r="AE742" s="32">
        <f t="shared" si="23"/>
        <v>1.2490000000000001</v>
      </c>
    </row>
    <row r="743" spans="20:31">
      <c r="T743" s="73">
        <v>7</v>
      </c>
      <c r="U743" s="73">
        <v>2005</v>
      </c>
      <c r="V743" s="73" t="s">
        <v>19</v>
      </c>
      <c r="W743" s="73" t="s">
        <v>607</v>
      </c>
      <c r="X743" s="73" t="s">
        <v>618</v>
      </c>
      <c r="Y743" s="28" t="str">
        <f t="shared" si="22"/>
        <v>72005冷房設備用有り</v>
      </c>
      <c r="Z743" s="51">
        <v>-0.114</v>
      </c>
      <c r="AA743" s="51">
        <v>1.1140000000000001</v>
      </c>
      <c r="AB743" s="52">
        <v>1.0325</v>
      </c>
      <c r="AC743" s="52">
        <v>0.82740000000000002</v>
      </c>
      <c r="AD743" s="31">
        <f>省エネ計算フォーマット【EHP】!$P$170/100</f>
        <v>0</v>
      </c>
      <c r="AE743" s="32">
        <f t="shared" si="23"/>
        <v>0.82699999999999996</v>
      </c>
    </row>
    <row r="744" spans="20:31">
      <c r="T744" s="73">
        <v>7</v>
      </c>
      <c r="U744" s="73">
        <v>2005</v>
      </c>
      <c r="V744" s="73" t="s">
        <v>19</v>
      </c>
      <c r="W744" s="73" t="s">
        <v>612</v>
      </c>
      <c r="X744" s="73" t="s">
        <v>702</v>
      </c>
      <c r="Y744" s="28" t="str">
        <f t="shared" si="22"/>
        <v>72005冷房店舗用無し（一定速）</v>
      </c>
      <c r="Z744" s="51">
        <v>0.25</v>
      </c>
      <c r="AA744" s="51">
        <v>0.75</v>
      </c>
      <c r="AB744" s="52">
        <v>0.25</v>
      </c>
      <c r="AC744" s="52">
        <v>0.75</v>
      </c>
      <c r="AD744" s="31">
        <f>省エネ計算フォーマット【EHP】!$P$170/100</f>
        <v>0</v>
      </c>
      <c r="AE744" s="32">
        <f t="shared" si="23"/>
        <v>0.75</v>
      </c>
    </row>
    <row r="745" spans="20:31">
      <c r="T745" s="73">
        <v>7</v>
      </c>
      <c r="U745" s="73">
        <v>2005</v>
      </c>
      <c r="V745" s="73" t="s">
        <v>19</v>
      </c>
      <c r="W745" s="73" t="s">
        <v>606</v>
      </c>
      <c r="X745" s="73" t="s">
        <v>702</v>
      </c>
      <c r="Y745" s="28" t="str">
        <f t="shared" si="22"/>
        <v>72005冷房ビル用マルチ無し（一定速）</v>
      </c>
      <c r="Z745" s="51">
        <v>0.25</v>
      </c>
      <c r="AA745" s="51">
        <v>0.75</v>
      </c>
      <c r="AB745" s="52">
        <v>0.25</v>
      </c>
      <c r="AC745" s="52">
        <v>0.75</v>
      </c>
      <c r="AD745" s="31">
        <f>省エネ計算フォーマット【EHP】!$P$170/100</f>
        <v>0</v>
      </c>
      <c r="AE745" s="32">
        <f t="shared" si="23"/>
        <v>0.75</v>
      </c>
    </row>
    <row r="746" spans="20:31">
      <c r="T746" s="73">
        <v>7</v>
      </c>
      <c r="U746" s="73">
        <v>2005</v>
      </c>
      <c r="V746" s="73" t="s">
        <v>19</v>
      </c>
      <c r="W746" s="73" t="s">
        <v>607</v>
      </c>
      <c r="X746" s="73" t="s">
        <v>702</v>
      </c>
      <c r="Y746" s="28" t="str">
        <f t="shared" si="22"/>
        <v>72005冷房設備用無し（一定速）</v>
      </c>
      <c r="Z746" s="51">
        <v>0.25</v>
      </c>
      <c r="AA746" s="51">
        <v>0.75</v>
      </c>
      <c r="AB746" s="52">
        <v>0.25</v>
      </c>
      <c r="AC746" s="52">
        <v>0.75</v>
      </c>
      <c r="AD746" s="31">
        <f>省エネ計算フォーマット【EHP】!$P$170/100</f>
        <v>0</v>
      </c>
      <c r="AE746" s="32">
        <f t="shared" si="23"/>
        <v>0.75</v>
      </c>
    </row>
    <row r="747" spans="20:31">
      <c r="T747" s="73">
        <v>7</v>
      </c>
      <c r="U747" s="73">
        <v>2005</v>
      </c>
      <c r="V747" s="73" t="s">
        <v>20</v>
      </c>
      <c r="W747" s="73" t="s">
        <v>612</v>
      </c>
      <c r="X747" s="73" t="s">
        <v>618</v>
      </c>
      <c r="Y747" s="28" t="str">
        <f t="shared" si="22"/>
        <v>72005暖房店舗用有り</v>
      </c>
      <c r="Z747" s="51">
        <v>-0.65</v>
      </c>
      <c r="AA747" s="51">
        <v>1.65</v>
      </c>
      <c r="AB747" s="52">
        <v>1.0726</v>
      </c>
      <c r="AC747" s="52">
        <v>1.2194</v>
      </c>
      <c r="AD747" s="31">
        <f>省エネ計算フォーマット【EHP】!$P$170/100</f>
        <v>0</v>
      </c>
      <c r="AE747" s="32">
        <f t="shared" si="23"/>
        <v>1.2190000000000001</v>
      </c>
    </row>
    <row r="748" spans="20:31">
      <c r="T748" s="73">
        <v>7</v>
      </c>
      <c r="U748" s="73">
        <v>2005</v>
      </c>
      <c r="V748" s="73" t="s">
        <v>20</v>
      </c>
      <c r="W748" s="73" t="s">
        <v>606</v>
      </c>
      <c r="X748" s="73" t="s">
        <v>618</v>
      </c>
      <c r="Y748" s="28" t="str">
        <f t="shared" si="22"/>
        <v>72005暖房ビル用マルチ有り</v>
      </c>
      <c r="Z748" s="51">
        <v>-0.56000000000000005</v>
      </c>
      <c r="AA748" s="51">
        <v>1.56</v>
      </c>
      <c r="AB748" s="52">
        <v>1.0330999999999999</v>
      </c>
      <c r="AC748" s="52">
        <v>1.1617</v>
      </c>
      <c r="AD748" s="31">
        <f>省エネ計算フォーマット【EHP】!$P$170/100</f>
        <v>0</v>
      </c>
      <c r="AE748" s="32">
        <f t="shared" si="23"/>
        <v>1.161</v>
      </c>
    </row>
    <row r="749" spans="20:31">
      <c r="T749" s="73">
        <v>7</v>
      </c>
      <c r="U749" s="73">
        <v>2005</v>
      </c>
      <c r="V749" s="73" t="s">
        <v>20</v>
      </c>
      <c r="W749" s="73" t="s">
        <v>607</v>
      </c>
      <c r="X749" s="73" t="s">
        <v>618</v>
      </c>
      <c r="Y749" s="28" t="str">
        <f t="shared" si="22"/>
        <v>72005暖房設備用有り</v>
      </c>
      <c r="Z749" s="51">
        <v>-0.126</v>
      </c>
      <c r="AA749" s="51">
        <v>1.1259999999999999</v>
      </c>
      <c r="AB749" s="52">
        <v>1.0239</v>
      </c>
      <c r="AC749" s="52">
        <v>0.83850000000000002</v>
      </c>
      <c r="AD749" s="31">
        <f>省エネ計算フォーマット【EHP】!$P$170/100</f>
        <v>0</v>
      </c>
      <c r="AE749" s="32">
        <f t="shared" si="23"/>
        <v>0.83799999999999997</v>
      </c>
    </row>
    <row r="750" spans="20:31">
      <c r="T750" s="73">
        <v>7</v>
      </c>
      <c r="U750" s="73">
        <v>2005</v>
      </c>
      <c r="V750" s="73" t="s">
        <v>20</v>
      </c>
      <c r="W750" s="73" t="s">
        <v>612</v>
      </c>
      <c r="X750" s="73" t="s">
        <v>702</v>
      </c>
      <c r="Y750" s="28" t="str">
        <f t="shared" si="22"/>
        <v>72005暖房店舗用無し（一定速）</v>
      </c>
      <c r="Z750" s="51">
        <v>0.25</v>
      </c>
      <c r="AA750" s="51">
        <v>0.75</v>
      </c>
      <c r="AB750" s="52">
        <v>0.25</v>
      </c>
      <c r="AC750" s="52">
        <v>0.75</v>
      </c>
      <c r="AD750" s="31">
        <f>省エネ計算フォーマット【EHP】!$P$170/100</f>
        <v>0</v>
      </c>
      <c r="AE750" s="32">
        <f t="shared" si="23"/>
        <v>0.75</v>
      </c>
    </row>
    <row r="751" spans="20:31">
      <c r="T751" s="73">
        <v>7</v>
      </c>
      <c r="U751" s="73">
        <v>2005</v>
      </c>
      <c r="V751" s="73" t="s">
        <v>20</v>
      </c>
      <c r="W751" s="73" t="s">
        <v>606</v>
      </c>
      <c r="X751" s="73" t="s">
        <v>702</v>
      </c>
      <c r="Y751" s="28" t="str">
        <f t="shared" si="22"/>
        <v>72005暖房ビル用マルチ無し（一定速）</v>
      </c>
      <c r="Z751" s="51">
        <v>0.25</v>
      </c>
      <c r="AA751" s="51">
        <v>0.75</v>
      </c>
      <c r="AB751" s="52">
        <v>0.25</v>
      </c>
      <c r="AC751" s="52">
        <v>0.75</v>
      </c>
      <c r="AD751" s="31">
        <f>省エネ計算フォーマット【EHP】!$P$170/100</f>
        <v>0</v>
      </c>
      <c r="AE751" s="32">
        <f t="shared" si="23"/>
        <v>0.75</v>
      </c>
    </row>
    <row r="752" spans="20:31">
      <c r="T752" s="73">
        <v>7</v>
      </c>
      <c r="U752" s="73">
        <v>2005</v>
      </c>
      <c r="V752" s="73" t="s">
        <v>20</v>
      </c>
      <c r="W752" s="73" t="s">
        <v>607</v>
      </c>
      <c r="X752" s="73" t="s">
        <v>702</v>
      </c>
      <c r="Y752" s="28" t="str">
        <f t="shared" si="22"/>
        <v>72005暖房設備用無し（一定速）</v>
      </c>
      <c r="Z752" s="51">
        <v>0.25</v>
      </c>
      <c r="AA752" s="51">
        <v>0.75</v>
      </c>
      <c r="AB752" s="52">
        <v>0.25</v>
      </c>
      <c r="AC752" s="52">
        <v>0.75</v>
      </c>
      <c r="AD752" s="31">
        <f>省エネ計算フォーマット【EHP】!$P$170/100</f>
        <v>0</v>
      </c>
      <c r="AE752" s="32">
        <f t="shared" si="23"/>
        <v>0.75</v>
      </c>
    </row>
    <row r="753" spans="20:31">
      <c r="T753" s="73">
        <v>7</v>
      </c>
      <c r="U753" s="73">
        <v>2010</v>
      </c>
      <c r="V753" s="73" t="s">
        <v>19</v>
      </c>
      <c r="W753" s="73" t="s">
        <v>612</v>
      </c>
      <c r="X753" s="73" t="s">
        <v>618</v>
      </c>
      <c r="Y753" s="28" t="str">
        <f t="shared" si="22"/>
        <v>72010冷房店舗用有り</v>
      </c>
      <c r="Z753" s="51">
        <v>-1.1000000000000001</v>
      </c>
      <c r="AA753" s="51">
        <v>2.1</v>
      </c>
      <c r="AB753" s="52">
        <v>1.0511999999999999</v>
      </c>
      <c r="AC753" s="52">
        <v>1.5622</v>
      </c>
      <c r="AD753" s="31">
        <f>省エネ計算フォーマット【EHP】!$P$170/100</f>
        <v>0</v>
      </c>
      <c r="AE753" s="32">
        <f t="shared" si="23"/>
        <v>1.5620000000000001</v>
      </c>
    </row>
    <row r="754" spans="20:31">
      <c r="T754" s="73">
        <v>7</v>
      </c>
      <c r="U754" s="73">
        <v>2010</v>
      </c>
      <c r="V754" s="73" t="s">
        <v>19</v>
      </c>
      <c r="W754" s="73" t="s">
        <v>606</v>
      </c>
      <c r="X754" s="73" t="s">
        <v>618</v>
      </c>
      <c r="Y754" s="28" t="str">
        <f t="shared" si="22"/>
        <v>72010冷房ビル用マルチ有り</v>
      </c>
      <c r="Z754" s="51">
        <v>-0.88</v>
      </c>
      <c r="AA754" s="51">
        <v>1.88</v>
      </c>
      <c r="AB754" s="52">
        <v>1.0548999999999999</v>
      </c>
      <c r="AC754" s="52">
        <v>1.3963000000000001</v>
      </c>
      <c r="AD754" s="31">
        <f>省エネ計算フォーマット【EHP】!$P$170/100</f>
        <v>0</v>
      </c>
      <c r="AE754" s="32">
        <f t="shared" si="23"/>
        <v>1.3959999999999999</v>
      </c>
    </row>
    <row r="755" spans="20:31">
      <c r="T755" s="73">
        <v>7</v>
      </c>
      <c r="U755" s="73">
        <v>2010</v>
      </c>
      <c r="V755" s="73" t="s">
        <v>19</v>
      </c>
      <c r="W755" s="73" t="s">
        <v>607</v>
      </c>
      <c r="X755" s="73" t="s">
        <v>618</v>
      </c>
      <c r="Y755" s="28" t="str">
        <f t="shared" si="22"/>
        <v>72010冷房設備用有り</v>
      </c>
      <c r="Z755" s="51">
        <v>-0.26</v>
      </c>
      <c r="AA755" s="51">
        <v>1.26</v>
      </c>
      <c r="AB755" s="52">
        <v>1.1929000000000001</v>
      </c>
      <c r="AC755" s="52">
        <v>0.89680000000000004</v>
      </c>
      <c r="AD755" s="31">
        <f>省エネ計算フォーマット【EHP】!$P$170/100</f>
        <v>0</v>
      </c>
      <c r="AE755" s="32">
        <f t="shared" si="23"/>
        <v>0.89600000000000002</v>
      </c>
    </row>
    <row r="756" spans="20:31">
      <c r="T756" s="73">
        <v>7</v>
      </c>
      <c r="U756" s="73">
        <v>2010</v>
      </c>
      <c r="V756" s="73" t="s">
        <v>19</v>
      </c>
      <c r="W756" s="73" t="s">
        <v>612</v>
      </c>
      <c r="X756" s="73" t="s">
        <v>702</v>
      </c>
      <c r="Y756" s="28" t="str">
        <f t="shared" si="22"/>
        <v>72010冷房店舗用無し（一定速）</v>
      </c>
      <c r="Z756" s="51">
        <v>0.25</v>
      </c>
      <c r="AA756" s="51">
        <v>0.75</v>
      </c>
      <c r="AB756" s="52">
        <v>0.25</v>
      </c>
      <c r="AC756" s="52">
        <v>0.75</v>
      </c>
      <c r="AD756" s="31">
        <f>省エネ計算フォーマット【EHP】!$P$170/100</f>
        <v>0</v>
      </c>
      <c r="AE756" s="32">
        <f t="shared" si="23"/>
        <v>0.75</v>
      </c>
    </row>
    <row r="757" spans="20:31">
      <c r="T757" s="73">
        <v>7</v>
      </c>
      <c r="U757" s="73">
        <v>2010</v>
      </c>
      <c r="V757" s="73" t="s">
        <v>19</v>
      </c>
      <c r="W757" s="73" t="s">
        <v>606</v>
      </c>
      <c r="X757" s="73" t="s">
        <v>702</v>
      </c>
      <c r="Y757" s="28" t="str">
        <f t="shared" si="22"/>
        <v>72010冷房ビル用マルチ無し（一定速）</v>
      </c>
      <c r="Z757" s="51">
        <v>0.25</v>
      </c>
      <c r="AA757" s="51">
        <v>0.75</v>
      </c>
      <c r="AB757" s="52">
        <v>0.25</v>
      </c>
      <c r="AC757" s="52">
        <v>0.75</v>
      </c>
      <c r="AD757" s="31">
        <f>省エネ計算フォーマット【EHP】!$P$170/100</f>
        <v>0</v>
      </c>
      <c r="AE757" s="32">
        <f t="shared" si="23"/>
        <v>0.75</v>
      </c>
    </row>
    <row r="758" spans="20:31">
      <c r="T758" s="73">
        <v>7</v>
      </c>
      <c r="U758" s="73">
        <v>2010</v>
      </c>
      <c r="V758" s="73" t="s">
        <v>19</v>
      </c>
      <c r="W758" s="73" t="s">
        <v>607</v>
      </c>
      <c r="X758" s="73" t="s">
        <v>702</v>
      </c>
      <c r="Y758" s="28" t="str">
        <f t="shared" si="22"/>
        <v>72010冷房設備用無し（一定速）</v>
      </c>
      <c r="Z758" s="51">
        <v>0.25</v>
      </c>
      <c r="AA758" s="51">
        <v>0.75</v>
      </c>
      <c r="AB758" s="52">
        <v>0.25</v>
      </c>
      <c r="AC758" s="52">
        <v>0.75</v>
      </c>
      <c r="AD758" s="31">
        <f>省エネ計算フォーマット【EHP】!$P$170/100</f>
        <v>0</v>
      </c>
      <c r="AE758" s="32">
        <f t="shared" si="23"/>
        <v>0.75</v>
      </c>
    </row>
    <row r="759" spans="20:31">
      <c r="T759" s="73">
        <v>7</v>
      </c>
      <c r="U759" s="73">
        <v>2010</v>
      </c>
      <c r="V759" s="73" t="s">
        <v>20</v>
      </c>
      <c r="W759" s="73" t="s">
        <v>612</v>
      </c>
      <c r="X759" s="73" t="s">
        <v>618</v>
      </c>
      <c r="Y759" s="28" t="str">
        <f t="shared" si="22"/>
        <v>72010暖房店舗用有り</v>
      </c>
      <c r="Z759" s="51">
        <v>-0.72</v>
      </c>
      <c r="AA759" s="51">
        <v>1.72</v>
      </c>
      <c r="AB759" s="52">
        <v>1.0757000000000001</v>
      </c>
      <c r="AC759" s="52">
        <v>1.2710999999999999</v>
      </c>
      <c r="AD759" s="31">
        <f>省エネ計算フォーマット【EHP】!$P$170/100</f>
        <v>0</v>
      </c>
      <c r="AE759" s="32">
        <f t="shared" si="23"/>
        <v>1.2709999999999999</v>
      </c>
    </row>
    <row r="760" spans="20:31">
      <c r="T760" s="73">
        <v>7</v>
      </c>
      <c r="U760" s="73">
        <v>2010</v>
      </c>
      <c r="V760" s="73" t="s">
        <v>20</v>
      </c>
      <c r="W760" s="73" t="s">
        <v>606</v>
      </c>
      <c r="X760" s="73" t="s">
        <v>618</v>
      </c>
      <c r="Y760" s="28" t="str">
        <f t="shared" si="22"/>
        <v>72010暖房ビル用マルチ有り</v>
      </c>
      <c r="Z760" s="51">
        <v>-0.7</v>
      </c>
      <c r="AA760" s="51">
        <v>1.7</v>
      </c>
      <c r="AB760" s="52">
        <v>1.036</v>
      </c>
      <c r="AC760" s="52">
        <v>1.266</v>
      </c>
      <c r="AD760" s="31">
        <f>省エネ計算フォーマット【EHP】!$P$170/100</f>
        <v>0</v>
      </c>
      <c r="AE760" s="32">
        <f t="shared" si="23"/>
        <v>1.266</v>
      </c>
    </row>
    <row r="761" spans="20:31">
      <c r="T761" s="73">
        <v>7</v>
      </c>
      <c r="U761" s="73">
        <v>2010</v>
      </c>
      <c r="V761" s="73" t="s">
        <v>20</v>
      </c>
      <c r="W761" s="73" t="s">
        <v>607</v>
      </c>
      <c r="X761" s="73" t="s">
        <v>618</v>
      </c>
      <c r="Y761" s="28" t="str">
        <f t="shared" si="22"/>
        <v>72010暖房設備用有り</v>
      </c>
      <c r="Z761" s="51">
        <v>-0.26</v>
      </c>
      <c r="AA761" s="51">
        <v>1.26</v>
      </c>
      <c r="AB761" s="52">
        <v>0.82779999999999998</v>
      </c>
      <c r="AC761" s="52">
        <v>0.98809999999999998</v>
      </c>
      <c r="AD761" s="31">
        <f>省エネ計算フォーマット【EHP】!$P$170/100</f>
        <v>0</v>
      </c>
      <c r="AE761" s="32">
        <f t="shared" si="23"/>
        <v>0.98799999999999999</v>
      </c>
    </row>
    <row r="762" spans="20:31">
      <c r="T762" s="73">
        <v>7</v>
      </c>
      <c r="U762" s="73">
        <v>2010</v>
      </c>
      <c r="V762" s="73" t="s">
        <v>20</v>
      </c>
      <c r="W762" s="73" t="s">
        <v>612</v>
      </c>
      <c r="X762" s="73" t="s">
        <v>702</v>
      </c>
      <c r="Y762" s="28" t="str">
        <f t="shared" si="22"/>
        <v>72010暖房店舗用無し（一定速）</v>
      </c>
      <c r="Z762" s="51">
        <v>0.25</v>
      </c>
      <c r="AA762" s="51">
        <v>0.75</v>
      </c>
      <c r="AB762" s="52">
        <v>0.25</v>
      </c>
      <c r="AC762" s="52">
        <v>0.75</v>
      </c>
      <c r="AD762" s="31">
        <f>省エネ計算フォーマット【EHP】!$P$170/100</f>
        <v>0</v>
      </c>
      <c r="AE762" s="32">
        <f t="shared" si="23"/>
        <v>0.75</v>
      </c>
    </row>
    <row r="763" spans="20:31">
      <c r="T763" s="73">
        <v>7</v>
      </c>
      <c r="U763" s="73">
        <v>2010</v>
      </c>
      <c r="V763" s="73" t="s">
        <v>20</v>
      </c>
      <c r="W763" s="73" t="s">
        <v>606</v>
      </c>
      <c r="X763" s="73" t="s">
        <v>702</v>
      </c>
      <c r="Y763" s="28" t="str">
        <f t="shared" si="22"/>
        <v>72010暖房ビル用マルチ無し（一定速）</v>
      </c>
      <c r="Z763" s="51">
        <v>0.25</v>
      </c>
      <c r="AA763" s="51">
        <v>0.75</v>
      </c>
      <c r="AB763" s="52">
        <v>0.25</v>
      </c>
      <c r="AC763" s="52">
        <v>0.75</v>
      </c>
      <c r="AD763" s="31">
        <f>省エネ計算フォーマット【EHP】!$P$170/100</f>
        <v>0</v>
      </c>
      <c r="AE763" s="32">
        <f t="shared" si="23"/>
        <v>0.75</v>
      </c>
    </row>
    <row r="764" spans="20:31">
      <c r="T764" s="73">
        <v>7</v>
      </c>
      <c r="U764" s="73">
        <v>2010</v>
      </c>
      <c r="V764" s="73" t="s">
        <v>20</v>
      </c>
      <c r="W764" s="73" t="s">
        <v>607</v>
      </c>
      <c r="X764" s="73" t="s">
        <v>702</v>
      </c>
      <c r="Y764" s="28" t="str">
        <f t="shared" si="22"/>
        <v>72010暖房設備用無し（一定速）</v>
      </c>
      <c r="Z764" s="63">
        <v>0.25</v>
      </c>
      <c r="AA764" s="63">
        <v>0.75</v>
      </c>
      <c r="AB764" s="64">
        <v>0.25</v>
      </c>
      <c r="AC764" s="64">
        <v>0.75</v>
      </c>
      <c r="AD764" s="31">
        <f>省エネ計算フォーマット【EHP】!$P$170/100</f>
        <v>0</v>
      </c>
      <c r="AE764" s="32">
        <f t="shared" si="23"/>
        <v>0.75</v>
      </c>
    </row>
    <row r="765" spans="20:31">
      <c r="T765" s="76">
        <v>7</v>
      </c>
      <c r="U765" s="76">
        <v>2011</v>
      </c>
      <c r="V765" s="76" t="s">
        <v>19</v>
      </c>
      <c r="W765" s="76" t="s">
        <v>612</v>
      </c>
      <c r="X765" s="76" t="s">
        <v>618</v>
      </c>
      <c r="Y765" s="55" t="str">
        <f t="shared" si="22"/>
        <v>72011冷房店舗用有り</v>
      </c>
      <c r="Z765" s="56">
        <v>-1.1200000000000001</v>
      </c>
      <c r="AA765" s="56">
        <v>2.12</v>
      </c>
      <c r="AB765" s="57">
        <v>1.0517000000000001</v>
      </c>
      <c r="AC765" s="57">
        <v>1.5770999999999999</v>
      </c>
      <c r="AD765" s="31">
        <f>省エネ計算フォーマット【EHP】!$P$170/100</f>
        <v>0</v>
      </c>
      <c r="AE765" s="37">
        <f t="shared" si="23"/>
        <v>1.577</v>
      </c>
    </row>
    <row r="766" spans="20:31">
      <c r="T766" s="76">
        <v>7</v>
      </c>
      <c r="U766" s="76">
        <v>2011</v>
      </c>
      <c r="V766" s="76" t="s">
        <v>19</v>
      </c>
      <c r="W766" s="76" t="s">
        <v>606</v>
      </c>
      <c r="X766" s="76" t="s">
        <v>618</v>
      </c>
      <c r="Y766" s="55" t="str">
        <f t="shared" si="22"/>
        <v>72011冷房ビル用マルチ有り</v>
      </c>
      <c r="Z766" s="56">
        <v>-1</v>
      </c>
      <c r="AA766" s="56">
        <v>2</v>
      </c>
      <c r="AB766" s="57">
        <v>1.0584</v>
      </c>
      <c r="AC766" s="57">
        <v>1.4854000000000001</v>
      </c>
      <c r="AD766" s="31">
        <f>省エネ計算フォーマット【EHP】!$P$170/100</f>
        <v>0</v>
      </c>
      <c r="AE766" s="37">
        <f t="shared" si="23"/>
        <v>1.4850000000000001</v>
      </c>
    </row>
    <row r="767" spans="20:31">
      <c r="T767" s="76">
        <v>7</v>
      </c>
      <c r="U767" s="76">
        <v>2011</v>
      </c>
      <c r="V767" s="76" t="s">
        <v>19</v>
      </c>
      <c r="W767" s="76" t="s">
        <v>607</v>
      </c>
      <c r="X767" s="76" t="s">
        <v>618</v>
      </c>
      <c r="Y767" s="55" t="str">
        <f t="shared" si="22"/>
        <v>72011冷房設備用有り</v>
      </c>
      <c r="Z767" s="56">
        <v>-0.22</v>
      </c>
      <c r="AA767" s="56">
        <v>1.22</v>
      </c>
      <c r="AB767" s="57">
        <v>1.0356000000000001</v>
      </c>
      <c r="AC767" s="57">
        <v>0.90610000000000002</v>
      </c>
      <c r="AD767" s="31">
        <f>省エネ計算フォーマット【EHP】!$P$170/100</f>
        <v>0</v>
      </c>
      <c r="AE767" s="37">
        <f t="shared" si="23"/>
        <v>0.90600000000000003</v>
      </c>
    </row>
    <row r="768" spans="20:31">
      <c r="T768" s="76">
        <v>7</v>
      </c>
      <c r="U768" s="76">
        <v>2011</v>
      </c>
      <c r="V768" s="76" t="s">
        <v>19</v>
      </c>
      <c r="W768" s="76" t="s">
        <v>612</v>
      </c>
      <c r="X768" s="76" t="s">
        <v>702</v>
      </c>
      <c r="Y768" s="55" t="str">
        <f t="shared" si="22"/>
        <v>72011冷房店舗用無し（一定速）</v>
      </c>
      <c r="Z768" s="56">
        <v>0.25</v>
      </c>
      <c r="AA768" s="56">
        <v>0.75</v>
      </c>
      <c r="AB768" s="57">
        <v>0.25</v>
      </c>
      <c r="AC768" s="57">
        <v>0.75</v>
      </c>
      <c r="AD768" s="31">
        <f>省エネ計算フォーマット【EHP】!$P$170/100</f>
        <v>0</v>
      </c>
      <c r="AE768" s="37">
        <f t="shared" si="23"/>
        <v>0.75</v>
      </c>
    </row>
    <row r="769" spans="20:31">
      <c r="T769" s="76">
        <v>7</v>
      </c>
      <c r="U769" s="76">
        <v>2011</v>
      </c>
      <c r="V769" s="76" t="s">
        <v>19</v>
      </c>
      <c r="W769" s="76" t="s">
        <v>606</v>
      </c>
      <c r="X769" s="76" t="s">
        <v>702</v>
      </c>
      <c r="Y769" s="55" t="str">
        <f t="shared" si="22"/>
        <v>72011冷房ビル用マルチ無し（一定速）</v>
      </c>
      <c r="Z769" s="56">
        <v>0.25</v>
      </c>
      <c r="AA769" s="56">
        <v>0.75</v>
      </c>
      <c r="AB769" s="57">
        <v>0.25</v>
      </c>
      <c r="AC769" s="57">
        <v>0.75</v>
      </c>
      <c r="AD769" s="31">
        <f>省エネ計算フォーマット【EHP】!$P$170/100</f>
        <v>0</v>
      </c>
      <c r="AE769" s="37">
        <f t="shared" si="23"/>
        <v>0.75</v>
      </c>
    </row>
    <row r="770" spans="20:31">
      <c r="T770" s="76">
        <v>7</v>
      </c>
      <c r="U770" s="76">
        <v>2011</v>
      </c>
      <c r="V770" s="76" t="s">
        <v>19</v>
      </c>
      <c r="W770" s="76" t="s">
        <v>607</v>
      </c>
      <c r="X770" s="76" t="s">
        <v>702</v>
      </c>
      <c r="Y770" s="55" t="str">
        <f t="shared" si="22"/>
        <v>72011冷房設備用無し（一定速）</v>
      </c>
      <c r="Z770" s="56">
        <v>0.25</v>
      </c>
      <c r="AA770" s="56">
        <v>0.75</v>
      </c>
      <c r="AB770" s="57">
        <v>0.25</v>
      </c>
      <c r="AC770" s="57">
        <v>0.75</v>
      </c>
      <c r="AD770" s="31">
        <f>省エネ計算フォーマット【EHP】!$P$170/100</f>
        <v>0</v>
      </c>
      <c r="AE770" s="37">
        <f t="shared" si="23"/>
        <v>0.75</v>
      </c>
    </row>
    <row r="771" spans="20:31">
      <c r="T771" s="76">
        <v>7</v>
      </c>
      <c r="U771" s="76">
        <v>2011</v>
      </c>
      <c r="V771" s="76" t="s">
        <v>20</v>
      </c>
      <c r="W771" s="76" t="s">
        <v>612</v>
      </c>
      <c r="X771" s="76" t="s">
        <v>618</v>
      </c>
      <c r="Y771" s="55" t="str">
        <f t="shared" si="22"/>
        <v>72011暖房店舗用有り</v>
      </c>
      <c r="Z771" s="56">
        <v>-0.76</v>
      </c>
      <c r="AA771" s="56">
        <v>1.76</v>
      </c>
      <c r="AB771" s="57">
        <v>1.0773999999999999</v>
      </c>
      <c r="AC771" s="57">
        <v>1.3006</v>
      </c>
      <c r="AD771" s="31">
        <f>省エネ計算フォーマット【EHP】!$P$170/100</f>
        <v>0</v>
      </c>
      <c r="AE771" s="37">
        <f t="shared" si="23"/>
        <v>1.3</v>
      </c>
    </row>
    <row r="772" spans="20:31">
      <c r="T772" s="76">
        <v>7</v>
      </c>
      <c r="U772" s="76">
        <v>2011</v>
      </c>
      <c r="V772" s="76" t="s">
        <v>20</v>
      </c>
      <c r="W772" s="76" t="s">
        <v>606</v>
      </c>
      <c r="X772" s="76" t="s">
        <v>618</v>
      </c>
      <c r="Y772" s="55" t="str">
        <f t="shared" si="22"/>
        <v>72011暖房ビル用マルチ有り</v>
      </c>
      <c r="Z772" s="56">
        <v>-0.78</v>
      </c>
      <c r="AA772" s="56">
        <v>1.78</v>
      </c>
      <c r="AB772" s="57">
        <v>1.0377000000000001</v>
      </c>
      <c r="AC772" s="57">
        <v>1.3255999999999999</v>
      </c>
      <c r="AD772" s="31">
        <f>省エネ計算フォーマット【EHP】!$P$170/100</f>
        <v>0</v>
      </c>
      <c r="AE772" s="37">
        <f t="shared" si="23"/>
        <v>1.325</v>
      </c>
    </row>
    <row r="773" spans="20:31">
      <c r="T773" s="76">
        <v>7</v>
      </c>
      <c r="U773" s="76">
        <v>2011</v>
      </c>
      <c r="V773" s="76" t="s">
        <v>20</v>
      </c>
      <c r="W773" s="76" t="s">
        <v>607</v>
      </c>
      <c r="X773" s="76" t="s">
        <v>618</v>
      </c>
      <c r="Y773" s="55" t="str">
        <f t="shared" si="22"/>
        <v>72011暖房設備用有り</v>
      </c>
      <c r="Z773" s="56">
        <v>-0.26</v>
      </c>
      <c r="AA773" s="56">
        <v>1.26</v>
      </c>
      <c r="AB773" s="57">
        <v>1.0266999999999999</v>
      </c>
      <c r="AC773" s="57">
        <v>0.93830000000000002</v>
      </c>
      <c r="AD773" s="31">
        <f>省エネ計算フォーマット【EHP】!$P$170/100</f>
        <v>0</v>
      </c>
      <c r="AE773" s="37">
        <f t="shared" si="23"/>
        <v>0.93799999999999994</v>
      </c>
    </row>
    <row r="774" spans="20:31">
      <c r="T774" s="76">
        <v>7</v>
      </c>
      <c r="U774" s="76">
        <v>2011</v>
      </c>
      <c r="V774" s="76" t="s">
        <v>20</v>
      </c>
      <c r="W774" s="76" t="s">
        <v>612</v>
      </c>
      <c r="X774" s="76" t="s">
        <v>702</v>
      </c>
      <c r="Y774" s="55" t="str">
        <f t="shared" si="22"/>
        <v>72011暖房店舗用無し（一定速）</v>
      </c>
      <c r="Z774" s="56">
        <v>0.25</v>
      </c>
      <c r="AA774" s="56">
        <v>0.75</v>
      </c>
      <c r="AB774" s="57">
        <v>0.25</v>
      </c>
      <c r="AC774" s="57">
        <v>0.75</v>
      </c>
      <c r="AD774" s="31">
        <f>省エネ計算フォーマット【EHP】!$P$170/100</f>
        <v>0</v>
      </c>
      <c r="AE774" s="37">
        <f t="shared" si="23"/>
        <v>0.75</v>
      </c>
    </row>
    <row r="775" spans="20:31">
      <c r="T775" s="76">
        <v>7</v>
      </c>
      <c r="U775" s="76">
        <v>2011</v>
      </c>
      <c r="V775" s="76" t="s">
        <v>20</v>
      </c>
      <c r="W775" s="76" t="s">
        <v>606</v>
      </c>
      <c r="X775" s="76" t="s">
        <v>702</v>
      </c>
      <c r="Y775" s="55" t="str">
        <f t="shared" si="22"/>
        <v>72011暖房ビル用マルチ無し（一定速）</v>
      </c>
      <c r="Z775" s="56">
        <v>0.25</v>
      </c>
      <c r="AA775" s="56">
        <v>0.75</v>
      </c>
      <c r="AB775" s="57">
        <v>0.25</v>
      </c>
      <c r="AC775" s="57">
        <v>0.75</v>
      </c>
      <c r="AD775" s="31">
        <f>省エネ計算フォーマット【EHP】!$P$170/100</f>
        <v>0</v>
      </c>
      <c r="AE775" s="37">
        <f t="shared" si="23"/>
        <v>0.75</v>
      </c>
    </row>
    <row r="776" spans="20:31">
      <c r="T776" s="76">
        <v>7</v>
      </c>
      <c r="U776" s="76">
        <v>2011</v>
      </c>
      <c r="V776" s="76" t="s">
        <v>20</v>
      </c>
      <c r="W776" s="76" t="s">
        <v>607</v>
      </c>
      <c r="X776" s="76" t="s">
        <v>702</v>
      </c>
      <c r="Y776" s="55" t="str">
        <f t="shared" si="22"/>
        <v>72011暖房設備用無し（一定速）</v>
      </c>
      <c r="Z776" s="65">
        <v>0.25</v>
      </c>
      <c r="AA776" s="65">
        <v>0.75</v>
      </c>
      <c r="AB776" s="66">
        <v>0.25</v>
      </c>
      <c r="AC776" s="66">
        <v>0.75</v>
      </c>
      <c r="AD776" s="31">
        <f>省エネ計算フォーマット【EHP】!$P$170/100</f>
        <v>0</v>
      </c>
      <c r="AE776" s="37">
        <f t="shared" si="23"/>
        <v>0.75</v>
      </c>
    </row>
    <row r="777" spans="20:31">
      <c r="T777" s="76">
        <v>7</v>
      </c>
      <c r="U777" s="76">
        <v>2012</v>
      </c>
      <c r="V777" s="76" t="s">
        <v>19</v>
      </c>
      <c r="W777" s="76" t="s">
        <v>612</v>
      </c>
      <c r="X777" s="76" t="s">
        <v>618</v>
      </c>
      <c r="Y777" s="55" t="str">
        <f t="shared" si="22"/>
        <v>72012冷房店舗用有り</v>
      </c>
      <c r="Z777" s="67">
        <v>-1.36</v>
      </c>
      <c r="AA777" s="67">
        <v>2.36</v>
      </c>
      <c r="AB777" s="68">
        <v>1.0576000000000001</v>
      </c>
      <c r="AC777" s="68">
        <v>1.7556</v>
      </c>
      <c r="AD777" s="31">
        <f>省エネ計算フォーマット【EHP】!$P$170/100</f>
        <v>0</v>
      </c>
      <c r="AE777" s="37">
        <f t="shared" si="23"/>
        <v>1.7549999999999999</v>
      </c>
    </row>
    <row r="778" spans="20:31">
      <c r="T778" s="76">
        <v>7</v>
      </c>
      <c r="U778" s="76">
        <v>2012</v>
      </c>
      <c r="V778" s="76" t="s">
        <v>19</v>
      </c>
      <c r="W778" s="76" t="s">
        <v>606</v>
      </c>
      <c r="X778" s="76" t="s">
        <v>618</v>
      </c>
      <c r="Y778" s="55" t="str">
        <f t="shared" ref="Y778:Y841" si="24">T778&amp;U778&amp;V778&amp;W778&amp;X778</f>
        <v>72012冷房ビル用マルチ有り</v>
      </c>
      <c r="Z778" s="56">
        <v>-1.1399999999999999</v>
      </c>
      <c r="AA778" s="56">
        <v>2.14</v>
      </c>
      <c r="AB778" s="57">
        <v>1.0625</v>
      </c>
      <c r="AC778" s="57">
        <v>1.5893999999999999</v>
      </c>
      <c r="AD778" s="31">
        <f>省エネ計算フォーマット【EHP】!$P$170/100</f>
        <v>0</v>
      </c>
      <c r="AE778" s="37">
        <f t="shared" si="23"/>
        <v>1.589</v>
      </c>
    </row>
    <row r="779" spans="20:31">
      <c r="T779" s="76">
        <v>7</v>
      </c>
      <c r="U779" s="76">
        <v>2012</v>
      </c>
      <c r="V779" s="76" t="s">
        <v>19</v>
      </c>
      <c r="W779" s="76" t="s">
        <v>607</v>
      </c>
      <c r="X779" s="76" t="s">
        <v>618</v>
      </c>
      <c r="Y779" s="55" t="str">
        <f t="shared" si="24"/>
        <v>72012冷房設備用有り</v>
      </c>
      <c r="Z779" s="56">
        <v>-0.26</v>
      </c>
      <c r="AA779" s="56">
        <v>1.26</v>
      </c>
      <c r="AB779" s="57">
        <v>1.0367999999999999</v>
      </c>
      <c r="AC779" s="57">
        <v>0.93579999999999997</v>
      </c>
      <c r="AD779" s="31">
        <f>省エネ計算フォーマット【EHP】!$P$170/100</f>
        <v>0</v>
      </c>
      <c r="AE779" s="37">
        <f t="shared" si="23"/>
        <v>0.93500000000000005</v>
      </c>
    </row>
    <row r="780" spans="20:31">
      <c r="T780" s="76">
        <v>7</v>
      </c>
      <c r="U780" s="76">
        <v>2012</v>
      </c>
      <c r="V780" s="76" t="s">
        <v>19</v>
      </c>
      <c r="W780" s="76" t="s">
        <v>612</v>
      </c>
      <c r="X780" s="76" t="s">
        <v>702</v>
      </c>
      <c r="Y780" s="55" t="str">
        <f t="shared" si="24"/>
        <v>72012冷房店舗用無し（一定速）</v>
      </c>
      <c r="Z780" s="56">
        <v>0.25</v>
      </c>
      <c r="AA780" s="56">
        <v>0.75</v>
      </c>
      <c r="AB780" s="57">
        <v>0.25</v>
      </c>
      <c r="AC780" s="57">
        <v>0.75</v>
      </c>
      <c r="AD780" s="31">
        <f>省エネ計算フォーマット【EHP】!$P$170/100</f>
        <v>0</v>
      </c>
      <c r="AE780" s="37">
        <f t="shared" ref="AE780:AE843" si="25">ROUNDDOWN(IF(AD780&gt;=0.25,Z780*AD780+AA780,AB780*AD780+AC780),3)</f>
        <v>0.75</v>
      </c>
    </row>
    <row r="781" spans="20:31">
      <c r="T781" s="76">
        <v>7</v>
      </c>
      <c r="U781" s="76">
        <v>2012</v>
      </c>
      <c r="V781" s="76" t="s">
        <v>19</v>
      </c>
      <c r="W781" s="76" t="s">
        <v>606</v>
      </c>
      <c r="X781" s="76" t="s">
        <v>702</v>
      </c>
      <c r="Y781" s="55" t="str">
        <f t="shared" si="24"/>
        <v>72012冷房ビル用マルチ無し（一定速）</v>
      </c>
      <c r="Z781" s="56">
        <v>0.25</v>
      </c>
      <c r="AA781" s="56">
        <v>0.75</v>
      </c>
      <c r="AB781" s="57">
        <v>0.25</v>
      </c>
      <c r="AC781" s="57">
        <v>0.75</v>
      </c>
      <c r="AD781" s="31">
        <f>省エネ計算フォーマット【EHP】!$P$170/100</f>
        <v>0</v>
      </c>
      <c r="AE781" s="37">
        <f t="shared" si="25"/>
        <v>0.75</v>
      </c>
    </row>
    <row r="782" spans="20:31">
      <c r="T782" s="76">
        <v>7</v>
      </c>
      <c r="U782" s="76">
        <v>2012</v>
      </c>
      <c r="V782" s="76" t="s">
        <v>19</v>
      </c>
      <c r="W782" s="76" t="s">
        <v>607</v>
      </c>
      <c r="X782" s="76" t="s">
        <v>702</v>
      </c>
      <c r="Y782" s="55" t="str">
        <f t="shared" si="24"/>
        <v>72012冷房設備用無し（一定速）</v>
      </c>
      <c r="Z782" s="56">
        <v>0.25</v>
      </c>
      <c r="AA782" s="56">
        <v>0.75</v>
      </c>
      <c r="AB782" s="57">
        <v>0.25</v>
      </c>
      <c r="AC782" s="57">
        <v>0.75</v>
      </c>
      <c r="AD782" s="31">
        <f>省エネ計算フォーマット【EHP】!$P$170/100</f>
        <v>0</v>
      </c>
      <c r="AE782" s="37">
        <f t="shared" si="25"/>
        <v>0.75</v>
      </c>
    </row>
    <row r="783" spans="20:31">
      <c r="T783" s="76">
        <v>7</v>
      </c>
      <c r="U783" s="76">
        <v>2012</v>
      </c>
      <c r="V783" s="76" t="s">
        <v>20</v>
      </c>
      <c r="W783" s="76" t="s">
        <v>612</v>
      </c>
      <c r="X783" s="76" t="s">
        <v>618</v>
      </c>
      <c r="Y783" s="55" t="str">
        <f t="shared" si="24"/>
        <v>72012暖房店舗用有り</v>
      </c>
      <c r="Z783" s="56">
        <v>-0.82</v>
      </c>
      <c r="AA783" s="56">
        <v>1.82</v>
      </c>
      <c r="AB783" s="57">
        <v>1.0801000000000001</v>
      </c>
      <c r="AC783" s="57">
        <v>1.345</v>
      </c>
      <c r="AD783" s="31">
        <f>省エネ計算フォーマット【EHP】!$P$170/100</f>
        <v>0</v>
      </c>
      <c r="AE783" s="37">
        <f t="shared" si="25"/>
        <v>1.345</v>
      </c>
    </row>
    <row r="784" spans="20:31">
      <c r="T784" s="76">
        <v>7</v>
      </c>
      <c r="U784" s="76">
        <v>2012</v>
      </c>
      <c r="V784" s="76" t="s">
        <v>20</v>
      </c>
      <c r="W784" s="76" t="s">
        <v>606</v>
      </c>
      <c r="X784" s="76" t="s">
        <v>618</v>
      </c>
      <c r="Y784" s="55" t="str">
        <f t="shared" si="24"/>
        <v>72012暖房ビル用マルチ有り</v>
      </c>
      <c r="Z784" s="56">
        <v>-0.98</v>
      </c>
      <c r="AA784" s="56">
        <v>1.98</v>
      </c>
      <c r="AB784" s="57">
        <v>1.042</v>
      </c>
      <c r="AC784" s="57">
        <v>1.4744999999999999</v>
      </c>
      <c r="AD784" s="31">
        <f>省エネ計算フォーマット【EHP】!$P$170/100</f>
        <v>0</v>
      </c>
      <c r="AE784" s="37">
        <f t="shared" si="25"/>
        <v>1.474</v>
      </c>
    </row>
    <row r="785" spans="20:31">
      <c r="T785" s="76">
        <v>7</v>
      </c>
      <c r="U785" s="76">
        <v>2012</v>
      </c>
      <c r="V785" s="76" t="s">
        <v>20</v>
      </c>
      <c r="W785" s="76" t="s">
        <v>607</v>
      </c>
      <c r="X785" s="76" t="s">
        <v>618</v>
      </c>
      <c r="Y785" s="55" t="str">
        <f t="shared" si="24"/>
        <v>72012暖房設備用有り</v>
      </c>
      <c r="Z785" s="56">
        <v>-0.26</v>
      </c>
      <c r="AA785" s="56">
        <v>1.26</v>
      </c>
      <c r="AB785" s="57">
        <v>1.0266999999999999</v>
      </c>
      <c r="AC785" s="57">
        <v>0.93830000000000002</v>
      </c>
      <c r="AD785" s="31">
        <f>省エネ計算フォーマット【EHP】!$P$170/100</f>
        <v>0</v>
      </c>
      <c r="AE785" s="37">
        <f t="shared" si="25"/>
        <v>0.93799999999999994</v>
      </c>
    </row>
    <row r="786" spans="20:31">
      <c r="T786" s="76">
        <v>7</v>
      </c>
      <c r="U786" s="76">
        <v>2012</v>
      </c>
      <c r="V786" s="76" t="s">
        <v>20</v>
      </c>
      <c r="W786" s="76" t="s">
        <v>612</v>
      </c>
      <c r="X786" s="76" t="s">
        <v>702</v>
      </c>
      <c r="Y786" s="55" t="str">
        <f t="shared" si="24"/>
        <v>72012暖房店舗用無し（一定速）</v>
      </c>
      <c r="Z786" s="56">
        <v>0.25</v>
      </c>
      <c r="AA786" s="56">
        <v>0.75</v>
      </c>
      <c r="AB786" s="57">
        <v>0.25</v>
      </c>
      <c r="AC786" s="57">
        <v>0.75</v>
      </c>
      <c r="AD786" s="31">
        <f>省エネ計算フォーマット【EHP】!$P$170/100</f>
        <v>0</v>
      </c>
      <c r="AE786" s="37">
        <f t="shared" si="25"/>
        <v>0.75</v>
      </c>
    </row>
    <row r="787" spans="20:31">
      <c r="T787" s="76">
        <v>7</v>
      </c>
      <c r="U787" s="76">
        <v>2012</v>
      </c>
      <c r="V787" s="76" t="s">
        <v>20</v>
      </c>
      <c r="W787" s="76" t="s">
        <v>606</v>
      </c>
      <c r="X787" s="76" t="s">
        <v>702</v>
      </c>
      <c r="Y787" s="55" t="str">
        <f t="shared" si="24"/>
        <v>72012暖房ビル用マルチ無し（一定速）</v>
      </c>
      <c r="Z787" s="56">
        <v>0.25</v>
      </c>
      <c r="AA787" s="56">
        <v>0.75</v>
      </c>
      <c r="AB787" s="57">
        <v>0.25</v>
      </c>
      <c r="AC787" s="57">
        <v>0.75</v>
      </c>
      <c r="AD787" s="31">
        <f>省エネ計算フォーマット【EHP】!$P$170/100</f>
        <v>0</v>
      </c>
      <c r="AE787" s="37">
        <f t="shared" si="25"/>
        <v>0.75</v>
      </c>
    </row>
    <row r="788" spans="20:31">
      <c r="T788" s="76">
        <v>7</v>
      </c>
      <c r="U788" s="76">
        <v>2012</v>
      </c>
      <c r="V788" s="76" t="s">
        <v>20</v>
      </c>
      <c r="W788" s="76" t="s">
        <v>607</v>
      </c>
      <c r="X788" s="76" t="s">
        <v>702</v>
      </c>
      <c r="Y788" s="55" t="str">
        <f t="shared" si="24"/>
        <v>72012暖房設備用無し（一定速）</v>
      </c>
      <c r="Z788" s="69">
        <v>0.25</v>
      </c>
      <c r="AA788" s="69">
        <v>0.75</v>
      </c>
      <c r="AB788" s="70">
        <v>0.25</v>
      </c>
      <c r="AC788" s="70">
        <v>0.75</v>
      </c>
      <c r="AD788" s="31">
        <f>省エネ計算フォーマット【EHP】!$P$170/100</f>
        <v>0</v>
      </c>
      <c r="AE788" s="37">
        <f t="shared" si="25"/>
        <v>0.75</v>
      </c>
    </row>
    <row r="789" spans="20:31">
      <c r="T789" s="76">
        <v>7</v>
      </c>
      <c r="U789" s="76">
        <v>2013</v>
      </c>
      <c r="V789" s="76" t="s">
        <v>19</v>
      </c>
      <c r="W789" s="76" t="s">
        <v>612</v>
      </c>
      <c r="X789" s="76" t="s">
        <v>618</v>
      </c>
      <c r="Y789" s="55" t="str">
        <f t="shared" si="24"/>
        <v>72013冷房店舗用有り</v>
      </c>
      <c r="Z789" s="56">
        <v>-1.5</v>
      </c>
      <c r="AA789" s="56">
        <v>2.5</v>
      </c>
      <c r="AB789" s="57">
        <v>1.0609999999999999</v>
      </c>
      <c r="AC789" s="57">
        <v>1.8597999999999999</v>
      </c>
      <c r="AD789" s="31">
        <f>省エネ計算フォーマット【EHP】!$P$170/100</f>
        <v>0</v>
      </c>
      <c r="AE789" s="37">
        <f t="shared" si="25"/>
        <v>1.859</v>
      </c>
    </row>
    <row r="790" spans="20:31">
      <c r="T790" s="76">
        <v>7</v>
      </c>
      <c r="U790" s="76">
        <v>2013</v>
      </c>
      <c r="V790" s="76" t="s">
        <v>19</v>
      </c>
      <c r="W790" s="76" t="s">
        <v>606</v>
      </c>
      <c r="X790" s="76" t="s">
        <v>618</v>
      </c>
      <c r="Y790" s="55" t="str">
        <f t="shared" si="24"/>
        <v>72013冷房ビル用マルチ有り</v>
      </c>
      <c r="Z790" s="56">
        <v>-1.1399999999999999</v>
      </c>
      <c r="AA790" s="56">
        <v>2.14</v>
      </c>
      <c r="AB790" s="57">
        <v>1.0625</v>
      </c>
      <c r="AC790" s="57">
        <v>1.5893999999999999</v>
      </c>
      <c r="AD790" s="31">
        <f>省エネ計算フォーマット【EHP】!$P$170/100</f>
        <v>0</v>
      </c>
      <c r="AE790" s="37">
        <f t="shared" si="25"/>
        <v>1.589</v>
      </c>
    </row>
    <row r="791" spans="20:31">
      <c r="T791" s="76">
        <v>7</v>
      </c>
      <c r="U791" s="76">
        <v>2013</v>
      </c>
      <c r="V791" s="76" t="s">
        <v>19</v>
      </c>
      <c r="W791" s="76" t="s">
        <v>607</v>
      </c>
      <c r="X791" s="76" t="s">
        <v>618</v>
      </c>
      <c r="Y791" s="55" t="str">
        <f t="shared" si="24"/>
        <v>72013冷房設備用有り</v>
      </c>
      <c r="Z791" s="56">
        <v>-0.26</v>
      </c>
      <c r="AA791" s="56">
        <v>1.26</v>
      </c>
      <c r="AB791" s="57">
        <v>1.0367999999999999</v>
      </c>
      <c r="AC791" s="57">
        <v>0.93579999999999997</v>
      </c>
      <c r="AD791" s="31">
        <f>省エネ計算フォーマット【EHP】!$P$170/100</f>
        <v>0</v>
      </c>
      <c r="AE791" s="37">
        <f t="shared" si="25"/>
        <v>0.93500000000000005</v>
      </c>
    </row>
    <row r="792" spans="20:31">
      <c r="T792" s="76">
        <v>7</v>
      </c>
      <c r="U792" s="76">
        <v>2013</v>
      </c>
      <c r="V792" s="76" t="s">
        <v>19</v>
      </c>
      <c r="W792" s="76" t="s">
        <v>612</v>
      </c>
      <c r="X792" s="76" t="s">
        <v>702</v>
      </c>
      <c r="Y792" s="55" t="str">
        <f t="shared" si="24"/>
        <v>72013冷房店舗用無し（一定速）</v>
      </c>
      <c r="Z792" s="56">
        <v>0.25</v>
      </c>
      <c r="AA792" s="56">
        <v>0.75</v>
      </c>
      <c r="AB792" s="57">
        <v>0.25</v>
      </c>
      <c r="AC792" s="57">
        <v>0.75</v>
      </c>
      <c r="AD792" s="31">
        <f>省エネ計算フォーマット【EHP】!$P$170/100</f>
        <v>0</v>
      </c>
      <c r="AE792" s="37">
        <f t="shared" si="25"/>
        <v>0.75</v>
      </c>
    </row>
    <row r="793" spans="20:31">
      <c r="T793" s="76">
        <v>7</v>
      </c>
      <c r="U793" s="76">
        <v>2013</v>
      </c>
      <c r="V793" s="76" t="s">
        <v>19</v>
      </c>
      <c r="W793" s="76" t="s">
        <v>606</v>
      </c>
      <c r="X793" s="76" t="s">
        <v>702</v>
      </c>
      <c r="Y793" s="55" t="str">
        <f t="shared" si="24"/>
        <v>72013冷房ビル用マルチ無し（一定速）</v>
      </c>
      <c r="Z793" s="56">
        <v>0.25</v>
      </c>
      <c r="AA793" s="56">
        <v>0.75</v>
      </c>
      <c r="AB793" s="57">
        <v>0.25</v>
      </c>
      <c r="AC793" s="57">
        <v>0.75</v>
      </c>
      <c r="AD793" s="31">
        <f>省エネ計算フォーマット【EHP】!$P$170/100</f>
        <v>0</v>
      </c>
      <c r="AE793" s="37">
        <f t="shared" si="25"/>
        <v>0.75</v>
      </c>
    </row>
    <row r="794" spans="20:31">
      <c r="T794" s="76">
        <v>7</v>
      </c>
      <c r="U794" s="76">
        <v>2013</v>
      </c>
      <c r="V794" s="76" t="s">
        <v>19</v>
      </c>
      <c r="W794" s="76" t="s">
        <v>607</v>
      </c>
      <c r="X794" s="76" t="s">
        <v>702</v>
      </c>
      <c r="Y794" s="55" t="str">
        <f t="shared" si="24"/>
        <v>72013冷房設備用無し（一定速）</v>
      </c>
      <c r="Z794" s="56">
        <v>0.25</v>
      </c>
      <c r="AA794" s="56">
        <v>0.75</v>
      </c>
      <c r="AB794" s="57">
        <v>0.25</v>
      </c>
      <c r="AC794" s="57">
        <v>0.75</v>
      </c>
      <c r="AD794" s="31">
        <f>省エネ計算フォーマット【EHP】!$P$170/100</f>
        <v>0</v>
      </c>
      <c r="AE794" s="37">
        <f t="shared" si="25"/>
        <v>0.75</v>
      </c>
    </row>
    <row r="795" spans="20:31">
      <c r="T795" s="76">
        <v>7</v>
      </c>
      <c r="U795" s="76">
        <v>2013</v>
      </c>
      <c r="V795" s="76" t="s">
        <v>20</v>
      </c>
      <c r="W795" s="76" t="s">
        <v>612</v>
      </c>
      <c r="X795" s="76" t="s">
        <v>618</v>
      </c>
      <c r="Y795" s="55" t="str">
        <f t="shared" si="24"/>
        <v>72013暖房店舗用有り</v>
      </c>
      <c r="Z795" s="56">
        <v>-0.94</v>
      </c>
      <c r="AA795" s="56">
        <v>1.94</v>
      </c>
      <c r="AB795" s="57">
        <v>1.0853999999999999</v>
      </c>
      <c r="AC795" s="57">
        <v>1.4337</v>
      </c>
      <c r="AD795" s="31">
        <f>省エネ計算フォーマット【EHP】!$P$170/100</f>
        <v>0</v>
      </c>
      <c r="AE795" s="37">
        <f t="shared" si="25"/>
        <v>1.4330000000000001</v>
      </c>
    </row>
    <row r="796" spans="20:31">
      <c r="T796" s="76">
        <v>7</v>
      </c>
      <c r="U796" s="76">
        <v>2013</v>
      </c>
      <c r="V796" s="76" t="s">
        <v>20</v>
      </c>
      <c r="W796" s="76" t="s">
        <v>606</v>
      </c>
      <c r="X796" s="76" t="s">
        <v>618</v>
      </c>
      <c r="Y796" s="55" t="str">
        <f t="shared" si="24"/>
        <v>72013暖房ビル用マルチ有り</v>
      </c>
      <c r="Z796" s="56">
        <v>-0.98</v>
      </c>
      <c r="AA796" s="56">
        <v>1.98</v>
      </c>
      <c r="AB796" s="57">
        <v>1.042</v>
      </c>
      <c r="AC796" s="57">
        <v>1.4744999999999999</v>
      </c>
      <c r="AD796" s="31">
        <f>省エネ計算フォーマット【EHP】!$P$170/100</f>
        <v>0</v>
      </c>
      <c r="AE796" s="37">
        <f t="shared" si="25"/>
        <v>1.474</v>
      </c>
    </row>
    <row r="797" spans="20:31">
      <c r="T797" s="76">
        <v>7</v>
      </c>
      <c r="U797" s="76">
        <v>2013</v>
      </c>
      <c r="V797" s="76" t="s">
        <v>20</v>
      </c>
      <c r="W797" s="76" t="s">
        <v>607</v>
      </c>
      <c r="X797" s="76" t="s">
        <v>618</v>
      </c>
      <c r="Y797" s="55" t="str">
        <f t="shared" si="24"/>
        <v>72013暖房設備用有り</v>
      </c>
      <c r="Z797" s="56">
        <v>-0.32</v>
      </c>
      <c r="AA797" s="56">
        <v>1.32</v>
      </c>
      <c r="AB797" s="57">
        <v>1.028</v>
      </c>
      <c r="AC797" s="57">
        <v>0.98299999999999998</v>
      </c>
      <c r="AD797" s="31">
        <f>省エネ計算フォーマット【EHP】!$P$170/100</f>
        <v>0</v>
      </c>
      <c r="AE797" s="37">
        <f t="shared" si="25"/>
        <v>0.98299999999999998</v>
      </c>
    </row>
    <row r="798" spans="20:31">
      <c r="T798" s="76">
        <v>7</v>
      </c>
      <c r="U798" s="76">
        <v>2013</v>
      </c>
      <c r="V798" s="76" t="s">
        <v>20</v>
      </c>
      <c r="W798" s="76" t="s">
        <v>612</v>
      </c>
      <c r="X798" s="76" t="s">
        <v>702</v>
      </c>
      <c r="Y798" s="55" t="str">
        <f t="shared" si="24"/>
        <v>72013暖房店舗用無し（一定速）</v>
      </c>
      <c r="Z798" s="56">
        <v>0.25</v>
      </c>
      <c r="AA798" s="56">
        <v>0.75</v>
      </c>
      <c r="AB798" s="57">
        <v>0.25</v>
      </c>
      <c r="AC798" s="57">
        <v>0.75</v>
      </c>
      <c r="AD798" s="31">
        <f>省エネ計算フォーマット【EHP】!$P$170/100</f>
        <v>0</v>
      </c>
      <c r="AE798" s="37">
        <f t="shared" si="25"/>
        <v>0.75</v>
      </c>
    </row>
    <row r="799" spans="20:31">
      <c r="T799" s="76">
        <v>7</v>
      </c>
      <c r="U799" s="76">
        <v>2013</v>
      </c>
      <c r="V799" s="76" t="s">
        <v>20</v>
      </c>
      <c r="W799" s="76" t="s">
        <v>606</v>
      </c>
      <c r="X799" s="76" t="s">
        <v>702</v>
      </c>
      <c r="Y799" s="55" t="str">
        <f t="shared" si="24"/>
        <v>72013暖房ビル用マルチ無し（一定速）</v>
      </c>
      <c r="Z799" s="56">
        <v>0.25</v>
      </c>
      <c r="AA799" s="56">
        <v>0.75</v>
      </c>
      <c r="AB799" s="57">
        <v>0.25</v>
      </c>
      <c r="AC799" s="57">
        <v>0.75</v>
      </c>
      <c r="AD799" s="31">
        <f>省エネ計算フォーマット【EHP】!$P$170/100</f>
        <v>0</v>
      </c>
      <c r="AE799" s="37">
        <f t="shared" si="25"/>
        <v>0.75</v>
      </c>
    </row>
    <row r="800" spans="20:31">
      <c r="T800" s="76">
        <v>7</v>
      </c>
      <c r="U800" s="76">
        <v>2013</v>
      </c>
      <c r="V800" s="76" t="s">
        <v>20</v>
      </c>
      <c r="W800" s="76" t="s">
        <v>607</v>
      </c>
      <c r="X800" s="76" t="s">
        <v>702</v>
      </c>
      <c r="Y800" s="55" t="str">
        <f t="shared" si="24"/>
        <v>72013暖房設備用無し（一定速）</v>
      </c>
      <c r="Z800" s="56">
        <v>0.25</v>
      </c>
      <c r="AA800" s="56">
        <v>0.75</v>
      </c>
      <c r="AB800" s="57">
        <v>0.25</v>
      </c>
      <c r="AC800" s="57">
        <v>0.75</v>
      </c>
      <c r="AD800" s="31">
        <f>省エネ計算フォーマット【EHP】!$P$170/100</f>
        <v>0</v>
      </c>
      <c r="AE800" s="37">
        <f t="shared" si="25"/>
        <v>0.75</v>
      </c>
    </row>
    <row r="801" spans="20:31">
      <c r="T801" s="76">
        <v>7</v>
      </c>
      <c r="U801" s="76">
        <v>2014</v>
      </c>
      <c r="V801" s="76" t="s">
        <v>19</v>
      </c>
      <c r="W801" s="76" t="s">
        <v>612</v>
      </c>
      <c r="X801" s="76" t="s">
        <v>618</v>
      </c>
      <c r="Y801" s="55" t="str">
        <f t="shared" si="24"/>
        <v>72014冷房店舗用有り</v>
      </c>
      <c r="Z801" s="56">
        <v>-1.46</v>
      </c>
      <c r="AA801" s="56">
        <v>2.46</v>
      </c>
      <c r="AB801" s="57">
        <v>1.06</v>
      </c>
      <c r="AC801" s="57">
        <v>1.83</v>
      </c>
      <c r="AD801" s="31">
        <f>省エネ計算フォーマット【EHP】!$P$170/100</f>
        <v>0</v>
      </c>
      <c r="AE801" s="37">
        <f t="shared" si="25"/>
        <v>1.83</v>
      </c>
    </row>
    <row r="802" spans="20:31">
      <c r="T802" s="76">
        <v>7</v>
      </c>
      <c r="U802" s="76">
        <v>2014</v>
      </c>
      <c r="V802" s="76" t="s">
        <v>19</v>
      </c>
      <c r="W802" s="76" t="s">
        <v>606</v>
      </c>
      <c r="X802" s="76" t="s">
        <v>618</v>
      </c>
      <c r="Y802" s="55" t="str">
        <f t="shared" si="24"/>
        <v>72014冷房ビル用マルチ有り</v>
      </c>
      <c r="Z802" s="56">
        <v>-1.52</v>
      </c>
      <c r="AA802" s="56">
        <v>2.52</v>
      </c>
      <c r="AB802" s="57">
        <v>1.0736000000000001</v>
      </c>
      <c r="AC802" s="57">
        <v>1.8715999999999999</v>
      </c>
      <c r="AD802" s="31">
        <f>省エネ計算フォーマット【EHP】!$P$170/100</f>
        <v>0</v>
      </c>
      <c r="AE802" s="37">
        <f t="shared" si="25"/>
        <v>1.871</v>
      </c>
    </row>
    <row r="803" spans="20:31">
      <c r="T803" s="76">
        <v>7</v>
      </c>
      <c r="U803" s="76">
        <v>2014</v>
      </c>
      <c r="V803" s="76" t="s">
        <v>19</v>
      </c>
      <c r="W803" s="76" t="s">
        <v>607</v>
      </c>
      <c r="X803" s="76" t="s">
        <v>618</v>
      </c>
      <c r="Y803" s="55" t="str">
        <f t="shared" si="24"/>
        <v>72014冷房設備用有り</v>
      </c>
      <c r="Z803" s="56">
        <v>-0.32</v>
      </c>
      <c r="AA803" s="56">
        <v>1.32</v>
      </c>
      <c r="AB803" s="57">
        <v>1.0385</v>
      </c>
      <c r="AC803" s="57">
        <v>0.98040000000000005</v>
      </c>
      <c r="AD803" s="31">
        <f>省エネ計算フォーマット【EHP】!$P$170/100</f>
        <v>0</v>
      </c>
      <c r="AE803" s="37">
        <f t="shared" si="25"/>
        <v>0.98</v>
      </c>
    </row>
    <row r="804" spans="20:31">
      <c r="T804" s="76">
        <v>7</v>
      </c>
      <c r="U804" s="76">
        <v>2014</v>
      </c>
      <c r="V804" s="76" t="s">
        <v>19</v>
      </c>
      <c r="W804" s="76" t="s">
        <v>612</v>
      </c>
      <c r="X804" s="76" t="s">
        <v>702</v>
      </c>
      <c r="Y804" s="55" t="str">
        <f t="shared" si="24"/>
        <v>72014冷房店舗用無し（一定速）</v>
      </c>
      <c r="Z804" s="56">
        <v>0.25</v>
      </c>
      <c r="AA804" s="56">
        <v>0.75</v>
      </c>
      <c r="AB804" s="57">
        <v>0.25</v>
      </c>
      <c r="AC804" s="57">
        <v>0.75</v>
      </c>
      <c r="AD804" s="31">
        <f>省エネ計算フォーマット【EHP】!$P$170/100</f>
        <v>0</v>
      </c>
      <c r="AE804" s="37">
        <f t="shared" si="25"/>
        <v>0.75</v>
      </c>
    </row>
    <row r="805" spans="20:31">
      <c r="T805" s="76">
        <v>7</v>
      </c>
      <c r="U805" s="76">
        <v>2014</v>
      </c>
      <c r="V805" s="76" t="s">
        <v>19</v>
      </c>
      <c r="W805" s="76" t="s">
        <v>606</v>
      </c>
      <c r="X805" s="76" t="s">
        <v>702</v>
      </c>
      <c r="Y805" s="55" t="str">
        <f t="shared" si="24"/>
        <v>72014冷房ビル用マルチ無し（一定速）</v>
      </c>
      <c r="Z805" s="56">
        <v>0.25</v>
      </c>
      <c r="AA805" s="56">
        <v>0.75</v>
      </c>
      <c r="AB805" s="57">
        <v>0.25</v>
      </c>
      <c r="AC805" s="57">
        <v>0.75</v>
      </c>
      <c r="AD805" s="31">
        <f>省エネ計算フォーマット【EHP】!$P$170/100</f>
        <v>0</v>
      </c>
      <c r="AE805" s="37">
        <f t="shared" si="25"/>
        <v>0.75</v>
      </c>
    </row>
    <row r="806" spans="20:31">
      <c r="T806" s="76">
        <v>7</v>
      </c>
      <c r="U806" s="76">
        <v>2014</v>
      </c>
      <c r="V806" s="76" t="s">
        <v>19</v>
      </c>
      <c r="W806" s="76" t="s">
        <v>607</v>
      </c>
      <c r="X806" s="76" t="s">
        <v>702</v>
      </c>
      <c r="Y806" s="55" t="str">
        <f t="shared" si="24"/>
        <v>72014冷房設備用無し（一定速）</v>
      </c>
      <c r="Z806" s="56">
        <v>0.25</v>
      </c>
      <c r="AA806" s="56">
        <v>0.75</v>
      </c>
      <c r="AB806" s="57">
        <v>0.25</v>
      </c>
      <c r="AC806" s="57">
        <v>0.75</v>
      </c>
      <c r="AD806" s="31">
        <f>省エネ計算フォーマット【EHP】!$P$170/100</f>
        <v>0</v>
      </c>
      <c r="AE806" s="37">
        <f t="shared" si="25"/>
        <v>0.75</v>
      </c>
    </row>
    <row r="807" spans="20:31">
      <c r="T807" s="76">
        <v>7</v>
      </c>
      <c r="U807" s="76">
        <v>2014</v>
      </c>
      <c r="V807" s="76" t="s">
        <v>20</v>
      </c>
      <c r="W807" s="76" t="s">
        <v>612</v>
      </c>
      <c r="X807" s="76" t="s">
        <v>618</v>
      </c>
      <c r="Y807" s="55" t="str">
        <f t="shared" si="24"/>
        <v>72014暖房店舗用有り</v>
      </c>
      <c r="Z807" s="56">
        <v>-0.94</v>
      </c>
      <c r="AA807" s="56">
        <v>1.94</v>
      </c>
      <c r="AB807" s="57">
        <v>1.0853999999999999</v>
      </c>
      <c r="AC807" s="57">
        <v>1.4337</v>
      </c>
      <c r="AD807" s="31">
        <f>省エネ計算フォーマット【EHP】!$P$170/100</f>
        <v>0</v>
      </c>
      <c r="AE807" s="37">
        <f t="shared" si="25"/>
        <v>1.4330000000000001</v>
      </c>
    </row>
    <row r="808" spans="20:31">
      <c r="T808" s="76">
        <v>7</v>
      </c>
      <c r="U808" s="76">
        <v>2014</v>
      </c>
      <c r="V808" s="76" t="s">
        <v>20</v>
      </c>
      <c r="W808" s="76" t="s">
        <v>606</v>
      </c>
      <c r="X808" s="76" t="s">
        <v>618</v>
      </c>
      <c r="Y808" s="55" t="str">
        <f t="shared" si="24"/>
        <v>72014暖房ビル用マルチ有り</v>
      </c>
      <c r="Z808" s="56">
        <v>-0.96</v>
      </c>
      <c r="AA808" s="56">
        <v>1.96</v>
      </c>
      <c r="AB808" s="57">
        <v>1.0416000000000001</v>
      </c>
      <c r="AC808" s="57">
        <v>1.4596</v>
      </c>
      <c r="AD808" s="31">
        <f>省エネ計算フォーマット【EHP】!$P$170/100</f>
        <v>0</v>
      </c>
      <c r="AE808" s="37">
        <f t="shared" si="25"/>
        <v>1.4590000000000001</v>
      </c>
    </row>
    <row r="809" spans="20:31">
      <c r="T809" s="76">
        <v>7</v>
      </c>
      <c r="U809" s="76">
        <v>2014</v>
      </c>
      <c r="V809" s="76" t="s">
        <v>20</v>
      </c>
      <c r="W809" s="76" t="s">
        <v>607</v>
      </c>
      <c r="X809" s="76" t="s">
        <v>618</v>
      </c>
      <c r="Y809" s="55" t="str">
        <f t="shared" si="24"/>
        <v>72014暖房設備用有り</v>
      </c>
      <c r="Z809" s="56">
        <v>-0.36</v>
      </c>
      <c r="AA809" s="56">
        <v>1.36</v>
      </c>
      <c r="AB809" s="57">
        <v>1.0287999999999999</v>
      </c>
      <c r="AC809" s="57">
        <v>1.0127999999999999</v>
      </c>
      <c r="AD809" s="31">
        <f>省エネ計算フォーマット【EHP】!$P$170/100</f>
        <v>0</v>
      </c>
      <c r="AE809" s="37">
        <f t="shared" si="25"/>
        <v>1.012</v>
      </c>
    </row>
    <row r="810" spans="20:31">
      <c r="T810" s="76">
        <v>7</v>
      </c>
      <c r="U810" s="76">
        <v>2014</v>
      </c>
      <c r="V810" s="76" t="s">
        <v>20</v>
      </c>
      <c r="W810" s="76" t="s">
        <v>612</v>
      </c>
      <c r="X810" s="76" t="s">
        <v>702</v>
      </c>
      <c r="Y810" s="55" t="str">
        <f t="shared" si="24"/>
        <v>72014暖房店舗用無し（一定速）</v>
      </c>
      <c r="Z810" s="56">
        <v>0.25</v>
      </c>
      <c r="AA810" s="56">
        <v>0.75</v>
      </c>
      <c r="AB810" s="57">
        <v>0.25</v>
      </c>
      <c r="AC810" s="57">
        <v>0.75</v>
      </c>
      <c r="AD810" s="31">
        <f>省エネ計算フォーマット【EHP】!$P$170/100</f>
        <v>0</v>
      </c>
      <c r="AE810" s="37">
        <f t="shared" si="25"/>
        <v>0.75</v>
      </c>
    </row>
    <row r="811" spans="20:31">
      <c r="T811" s="76">
        <v>7</v>
      </c>
      <c r="U811" s="76">
        <v>2014</v>
      </c>
      <c r="V811" s="76" t="s">
        <v>20</v>
      </c>
      <c r="W811" s="76" t="s">
        <v>606</v>
      </c>
      <c r="X811" s="76" t="s">
        <v>702</v>
      </c>
      <c r="Y811" s="55" t="str">
        <f t="shared" si="24"/>
        <v>72014暖房ビル用マルチ無し（一定速）</v>
      </c>
      <c r="Z811" s="56">
        <v>0.25</v>
      </c>
      <c r="AA811" s="56">
        <v>0.75</v>
      </c>
      <c r="AB811" s="57">
        <v>0.25</v>
      </c>
      <c r="AC811" s="57">
        <v>0.75</v>
      </c>
      <c r="AD811" s="31">
        <f>省エネ計算フォーマット【EHP】!$P$170/100</f>
        <v>0</v>
      </c>
      <c r="AE811" s="37">
        <f t="shared" si="25"/>
        <v>0.75</v>
      </c>
    </row>
    <row r="812" spans="20:31">
      <c r="T812" s="76">
        <v>7</v>
      </c>
      <c r="U812" s="76">
        <v>2014</v>
      </c>
      <c r="V812" s="76" t="s">
        <v>20</v>
      </c>
      <c r="W812" s="76" t="s">
        <v>607</v>
      </c>
      <c r="X812" s="76" t="s">
        <v>702</v>
      </c>
      <c r="Y812" s="55" t="str">
        <f t="shared" si="24"/>
        <v>72014暖房設備用無し（一定速）</v>
      </c>
      <c r="Z812" s="56">
        <v>0.25</v>
      </c>
      <c r="AA812" s="56">
        <v>0.75</v>
      </c>
      <c r="AB812" s="57">
        <v>0.25</v>
      </c>
      <c r="AC812" s="57">
        <v>0.75</v>
      </c>
      <c r="AD812" s="31">
        <f>省エネ計算フォーマット【EHP】!$P$170/100</f>
        <v>0</v>
      </c>
      <c r="AE812" s="37">
        <f t="shared" si="25"/>
        <v>0.75</v>
      </c>
    </row>
    <row r="813" spans="20:31">
      <c r="T813" s="73">
        <v>7</v>
      </c>
      <c r="U813" s="73">
        <v>2015</v>
      </c>
      <c r="V813" s="73" t="s">
        <v>19</v>
      </c>
      <c r="W813" s="73" t="s">
        <v>612</v>
      </c>
      <c r="X813" s="73" t="s">
        <v>618</v>
      </c>
      <c r="Y813" s="28" t="str">
        <f t="shared" si="24"/>
        <v>72015冷房店舗用有り</v>
      </c>
      <c r="Z813" s="71">
        <v>-1.38</v>
      </c>
      <c r="AA813" s="71">
        <v>2.38</v>
      </c>
      <c r="AB813" s="72">
        <v>1.0581</v>
      </c>
      <c r="AC813" s="72">
        <v>1.7705</v>
      </c>
      <c r="AD813" s="31">
        <f>省エネ計算フォーマット【EHP】!$P$170/100</f>
        <v>0</v>
      </c>
      <c r="AE813" s="32">
        <f t="shared" si="25"/>
        <v>1.77</v>
      </c>
    </row>
    <row r="814" spans="20:31">
      <c r="T814" s="73">
        <v>7</v>
      </c>
      <c r="U814" s="73">
        <v>2015</v>
      </c>
      <c r="V814" s="73" t="s">
        <v>19</v>
      </c>
      <c r="W814" s="73" t="s">
        <v>606</v>
      </c>
      <c r="X814" s="73" t="s">
        <v>618</v>
      </c>
      <c r="Y814" s="28" t="str">
        <f t="shared" si="24"/>
        <v>72015冷房ビル用マルチ有り</v>
      </c>
      <c r="Z814" s="51">
        <v>-1.5740000000000001</v>
      </c>
      <c r="AA814" s="51">
        <v>2.5739999999999998</v>
      </c>
      <c r="AB814" s="52">
        <v>1.0751999999999999</v>
      </c>
      <c r="AC814" s="52">
        <v>1.9117</v>
      </c>
      <c r="AD814" s="31">
        <f>省エネ計算フォーマット【EHP】!$P$170/100</f>
        <v>0</v>
      </c>
      <c r="AE814" s="32">
        <f t="shared" si="25"/>
        <v>1.911</v>
      </c>
    </row>
    <row r="815" spans="20:31">
      <c r="T815" s="73">
        <v>7</v>
      </c>
      <c r="U815" s="73">
        <v>2015</v>
      </c>
      <c r="V815" s="73" t="s">
        <v>19</v>
      </c>
      <c r="W815" s="73" t="s">
        <v>607</v>
      </c>
      <c r="X815" s="73" t="s">
        <v>618</v>
      </c>
      <c r="Y815" s="28" t="str">
        <f t="shared" si="24"/>
        <v>72015冷房設備用有り</v>
      </c>
      <c r="Z815" s="51">
        <v>-0.62</v>
      </c>
      <c r="AA815" s="51">
        <v>1.62</v>
      </c>
      <c r="AB815" s="52">
        <v>1.0472999999999999</v>
      </c>
      <c r="AC815" s="52">
        <v>1.2032</v>
      </c>
      <c r="AD815" s="31">
        <f>省エネ計算フォーマット【EHP】!$P$170/100</f>
        <v>0</v>
      </c>
      <c r="AE815" s="32">
        <f t="shared" si="25"/>
        <v>1.2030000000000001</v>
      </c>
    </row>
    <row r="816" spans="20:31">
      <c r="T816" s="73">
        <v>7</v>
      </c>
      <c r="U816" s="73">
        <v>2015</v>
      </c>
      <c r="V816" s="73" t="s">
        <v>19</v>
      </c>
      <c r="W816" s="73" t="s">
        <v>612</v>
      </c>
      <c r="X816" s="73" t="s">
        <v>702</v>
      </c>
      <c r="Y816" s="28" t="str">
        <f t="shared" si="24"/>
        <v>72015冷房店舗用無し（一定速）</v>
      </c>
      <c r="Z816" s="51">
        <v>0.25</v>
      </c>
      <c r="AA816" s="51">
        <v>0.75</v>
      </c>
      <c r="AB816" s="52">
        <v>0.25</v>
      </c>
      <c r="AC816" s="52">
        <v>0.75</v>
      </c>
      <c r="AD816" s="31">
        <f>省エネ計算フォーマット【EHP】!$P$170/100</f>
        <v>0</v>
      </c>
      <c r="AE816" s="32">
        <f t="shared" si="25"/>
        <v>0.75</v>
      </c>
    </row>
    <row r="817" spans="20:31">
      <c r="T817" s="73">
        <v>7</v>
      </c>
      <c r="U817" s="73">
        <v>2015</v>
      </c>
      <c r="V817" s="73" t="s">
        <v>19</v>
      </c>
      <c r="W817" s="73" t="s">
        <v>606</v>
      </c>
      <c r="X817" s="73" t="s">
        <v>702</v>
      </c>
      <c r="Y817" s="28" t="str">
        <f t="shared" si="24"/>
        <v>72015冷房ビル用マルチ無し（一定速）</v>
      </c>
      <c r="Z817" s="51">
        <v>0.25</v>
      </c>
      <c r="AA817" s="51">
        <v>0.75</v>
      </c>
      <c r="AB817" s="52">
        <v>0.25</v>
      </c>
      <c r="AC817" s="52">
        <v>0.75</v>
      </c>
      <c r="AD817" s="31">
        <f>省エネ計算フォーマット【EHP】!$P$170/100</f>
        <v>0</v>
      </c>
      <c r="AE817" s="32">
        <f t="shared" si="25"/>
        <v>0.75</v>
      </c>
    </row>
    <row r="818" spans="20:31">
      <c r="T818" s="73">
        <v>7</v>
      </c>
      <c r="U818" s="73">
        <v>2015</v>
      </c>
      <c r="V818" s="73" t="s">
        <v>19</v>
      </c>
      <c r="W818" s="73" t="s">
        <v>607</v>
      </c>
      <c r="X818" s="73" t="s">
        <v>702</v>
      </c>
      <c r="Y818" s="28" t="str">
        <f t="shared" si="24"/>
        <v>72015冷房設備用無し（一定速）</v>
      </c>
      <c r="Z818" s="51">
        <v>0.25</v>
      </c>
      <c r="AA818" s="51">
        <v>0.75</v>
      </c>
      <c r="AB818" s="52">
        <v>0.25</v>
      </c>
      <c r="AC818" s="52">
        <v>0.75</v>
      </c>
      <c r="AD818" s="31">
        <f>省エネ計算フォーマット【EHP】!$P$170/100</f>
        <v>0</v>
      </c>
      <c r="AE818" s="32">
        <f t="shared" si="25"/>
        <v>0.75</v>
      </c>
    </row>
    <row r="819" spans="20:31">
      <c r="T819" s="73">
        <v>7</v>
      </c>
      <c r="U819" s="73">
        <v>2015</v>
      </c>
      <c r="V819" s="73" t="s">
        <v>20</v>
      </c>
      <c r="W819" s="73" t="s">
        <v>612</v>
      </c>
      <c r="X819" s="73" t="s">
        <v>618</v>
      </c>
      <c r="Y819" s="28" t="str">
        <f t="shared" si="24"/>
        <v>72015暖房店舗用有り</v>
      </c>
      <c r="Z819" s="51">
        <v>-0.97</v>
      </c>
      <c r="AA819" s="51">
        <v>1.97</v>
      </c>
      <c r="AB819" s="52">
        <v>1.0867</v>
      </c>
      <c r="AC819" s="52">
        <v>1.4558</v>
      </c>
      <c r="AD819" s="31">
        <f>省エネ計算フォーマット【EHP】!$P$170/100</f>
        <v>0</v>
      </c>
      <c r="AE819" s="32">
        <f t="shared" si="25"/>
        <v>1.4550000000000001</v>
      </c>
    </row>
    <row r="820" spans="20:31">
      <c r="T820" s="73">
        <v>7</v>
      </c>
      <c r="U820" s="73">
        <v>2015</v>
      </c>
      <c r="V820" s="73" t="s">
        <v>20</v>
      </c>
      <c r="W820" s="73" t="s">
        <v>606</v>
      </c>
      <c r="X820" s="73" t="s">
        <v>618</v>
      </c>
      <c r="Y820" s="28" t="str">
        <f t="shared" si="24"/>
        <v>72015暖房ビル用マルチ有り</v>
      </c>
      <c r="Z820" s="51">
        <v>-0.876</v>
      </c>
      <c r="AA820" s="51">
        <v>1.8759999999999999</v>
      </c>
      <c r="AB820" s="52">
        <v>1.0398000000000001</v>
      </c>
      <c r="AC820" s="52">
        <v>1.3971</v>
      </c>
      <c r="AD820" s="31">
        <f>省エネ計算フォーマット【EHP】!$P$170/100</f>
        <v>0</v>
      </c>
      <c r="AE820" s="32">
        <f t="shared" si="25"/>
        <v>1.397</v>
      </c>
    </row>
    <row r="821" spans="20:31">
      <c r="T821" s="73">
        <v>7</v>
      </c>
      <c r="U821" s="73">
        <v>2015</v>
      </c>
      <c r="V821" s="73" t="s">
        <v>20</v>
      </c>
      <c r="W821" s="73" t="s">
        <v>607</v>
      </c>
      <c r="X821" s="73" t="s">
        <v>618</v>
      </c>
      <c r="Y821" s="28" t="str">
        <f t="shared" si="24"/>
        <v>72015暖房設備用有り</v>
      </c>
      <c r="Z821" s="51">
        <v>-0.59799999999999998</v>
      </c>
      <c r="AA821" s="51">
        <v>1.5980000000000001</v>
      </c>
      <c r="AB821" s="52">
        <v>1.0339</v>
      </c>
      <c r="AC821" s="52">
        <v>1.19</v>
      </c>
      <c r="AD821" s="31">
        <f>省エネ計算フォーマット【EHP】!$P$170/100</f>
        <v>0</v>
      </c>
      <c r="AE821" s="32">
        <f t="shared" si="25"/>
        <v>1.19</v>
      </c>
    </row>
    <row r="822" spans="20:31">
      <c r="T822" s="73">
        <v>7</v>
      </c>
      <c r="U822" s="73">
        <v>2015</v>
      </c>
      <c r="V822" s="73" t="s">
        <v>20</v>
      </c>
      <c r="W822" s="73" t="s">
        <v>612</v>
      </c>
      <c r="X822" s="73" t="s">
        <v>702</v>
      </c>
      <c r="Y822" s="28" t="str">
        <f t="shared" si="24"/>
        <v>72015暖房店舗用無し（一定速）</v>
      </c>
      <c r="Z822" s="51">
        <v>0.25</v>
      </c>
      <c r="AA822" s="51">
        <v>0.75</v>
      </c>
      <c r="AB822" s="52">
        <v>0.25</v>
      </c>
      <c r="AC822" s="52">
        <v>0.75</v>
      </c>
      <c r="AD822" s="31">
        <f>省エネ計算フォーマット【EHP】!$P$170/100</f>
        <v>0</v>
      </c>
      <c r="AE822" s="32">
        <f t="shared" si="25"/>
        <v>0.75</v>
      </c>
    </row>
    <row r="823" spans="20:31">
      <c r="T823" s="73">
        <v>7</v>
      </c>
      <c r="U823" s="73">
        <v>2015</v>
      </c>
      <c r="V823" s="73" t="s">
        <v>20</v>
      </c>
      <c r="W823" s="73" t="s">
        <v>606</v>
      </c>
      <c r="X823" s="73" t="s">
        <v>702</v>
      </c>
      <c r="Y823" s="28" t="str">
        <f t="shared" si="24"/>
        <v>72015暖房ビル用マルチ無し（一定速）</v>
      </c>
      <c r="Z823" s="51">
        <v>0.25</v>
      </c>
      <c r="AA823" s="51">
        <v>0.75</v>
      </c>
      <c r="AB823" s="52">
        <v>0.25</v>
      </c>
      <c r="AC823" s="52">
        <v>0.75</v>
      </c>
      <c r="AD823" s="31">
        <f>省エネ計算フォーマット【EHP】!$P$170/100</f>
        <v>0</v>
      </c>
      <c r="AE823" s="32">
        <f t="shared" si="25"/>
        <v>0.75</v>
      </c>
    </row>
    <row r="824" spans="20:31">
      <c r="T824" s="73">
        <v>7</v>
      </c>
      <c r="U824" s="73">
        <v>2015</v>
      </c>
      <c r="V824" s="73" t="s">
        <v>20</v>
      </c>
      <c r="W824" s="73" t="s">
        <v>607</v>
      </c>
      <c r="X824" s="73" t="s">
        <v>702</v>
      </c>
      <c r="Y824" s="28" t="str">
        <f t="shared" si="24"/>
        <v>72015暖房設備用無し（一定速）</v>
      </c>
      <c r="Z824" s="51">
        <v>0.25</v>
      </c>
      <c r="AA824" s="51">
        <v>0.75</v>
      </c>
      <c r="AB824" s="52">
        <v>0.25</v>
      </c>
      <c r="AC824" s="52">
        <v>0.75</v>
      </c>
      <c r="AD824" s="31">
        <f>省エネ計算フォーマット【EHP】!$P$170/100</f>
        <v>0</v>
      </c>
      <c r="AE824" s="32">
        <f t="shared" si="25"/>
        <v>0.75</v>
      </c>
    </row>
    <row r="825" spans="20:31">
      <c r="T825" s="73">
        <v>7</v>
      </c>
      <c r="U825" s="73">
        <v>2020</v>
      </c>
      <c r="V825" s="73" t="s">
        <v>613</v>
      </c>
      <c r="W825" s="73" t="s">
        <v>612</v>
      </c>
      <c r="X825" s="73" t="s">
        <v>618</v>
      </c>
      <c r="Y825" s="28" t="str">
        <f t="shared" si="24"/>
        <v>72020冷房店舗用有り</v>
      </c>
      <c r="Z825" s="51">
        <v>-1.38</v>
      </c>
      <c r="AA825" s="51">
        <v>2.38</v>
      </c>
      <c r="AB825" s="52">
        <v>1.0581</v>
      </c>
      <c r="AC825" s="52">
        <v>1.7705</v>
      </c>
      <c r="AD825" s="31">
        <f>省エネ計算フォーマット【EHP】!$P$170/100</f>
        <v>0</v>
      </c>
      <c r="AE825" s="32">
        <f t="shared" si="25"/>
        <v>1.77</v>
      </c>
    </row>
    <row r="826" spans="20:31">
      <c r="T826" s="73">
        <v>7</v>
      </c>
      <c r="U826" s="73">
        <v>2020</v>
      </c>
      <c r="V826" s="73" t="s">
        <v>613</v>
      </c>
      <c r="W826" s="73" t="s">
        <v>606</v>
      </c>
      <c r="X826" s="73" t="s">
        <v>618</v>
      </c>
      <c r="Y826" s="28" t="str">
        <f t="shared" si="24"/>
        <v>72020冷房ビル用マルチ有り</v>
      </c>
      <c r="Z826" s="51">
        <v>-1.68</v>
      </c>
      <c r="AA826" s="51">
        <v>2.68</v>
      </c>
      <c r="AB826" s="52">
        <v>1.0788</v>
      </c>
      <c r="AC826" s="52">
        <v>2.0053000000000001</v>
      </c>
      <c r="AD826" s="31">
        <f>省エネ計算フォーマット【EHP】!$P$170/100</f>
        <v>0</v>
      </c>
      <c r="AE826" s="32">
        <f t="shared" si="25"/>
        <v>2.0049999999999999</v>
      </c>
    </row>
    <row r="827" spans="20:31">
      <c r="T827" s="73">
        <v>7</v>
      </c>
      <c r="U827" s="73">
        <v>2020</v>
      </c>
      <c r="V827" s="73" t="s">
        <v>613</v>
      </c>
      <c r="W827" s="73" t="s">
        <v>607</v>
      </c>
      <c r="X827" s="73" t="s">
        <v>618</v>
      </c>
      <c r="Y827" s="28" t="str">
        <f t="shared" si="24"/>
        <v>72020冷房設備用有り</v>
      </c>
      <c r="Z827" s="51">
        <v>-0.62</v>
      </c>
      <c r="AA827" s="51">
        <v>1.62</v>
      </c>
      <c r="AB827" s="52">
        <v>1.0472999999999999</v>
      </c>
      <c r="AC827" s="52">
        <v>1.2032</v>
      </c>
      <c r="AD827" s="31">
        <f>省エネ計算フォーマット【EHP】!$P$170/100</f>
        <v>0</v>
      </c>
      <c r="AE827" s="32">
        <f t="shared" si="25"/>
        <v>1.2030000000000001</v>
      </c>
    </row>
    <row r="828" spans="20:31">
      <c r="T828" s="73">
        <v>7</v>
      </c>
      <c r="U828" s="73">
        <v>2020</v>
      </c>
      <c r="V828" s="73" t="s">
        <v>613</v>
      </c>
      <c r="W828" s="73" t="s">
        <v>612</v>
      </c>
      <c r="X828" s="73" t="s">
        <v>702</v>
      </c>
      <c r="Y828" s="28" t="str">
        <f t="shared" si="24"/>
        <v>72020冷房店舗用無し（一定速）</v>
      </c>
      <c r="Z828" s="51">
        <v>0.25</v>
      </c>
      <c r="AA828" s="51">
        <v>0.75</v>
      </c>
      <c r="AB828" s="52">
        <v>0.25</v>
      </c>
      <c r="AC828" s="52">
        <v>0.75</v>
      </c>
      <c r="AD828" s="31">
        <f>省エネ計算フォーマット【EHP】!$P$170/100</f>
        <v>0</v>
      </c>
      <c r="AE828" s="32">
        <f t="shared" si="25"/>
        <v>0.75</v>
      </c>
    </row>
    <row r="829" spans="20:31">
      <c r="T829" s="73">
        <v>7</v>
      </c>
      <c r="U829" s="73">
        <v>2020</v>
      </c>
      <c r="V829" s="73" t="s">
        <v>613</v>
      </c>
      <c r="W829" s="73" t="s">
        <v>606</v>
      </c>
      <c r="X829" s="73" t="s">
        <v>702</v>
      </c>
      <c r="Y829" s="28" t="str">
        <f t="shared" si="24"/>
        <v>72020冷房ビル用マルチ無し（一定速）</v>
      </c>
      <c r="Z829" s="51">
        <v>0.25</v>
      </c>
      <c r="AA829" s="51">
        <v>0.75</v>
      </c>
      <c r="AB829" s="52">
        <v>0.25</v>
      </c>
      <c r="AC829" s="52">
        <v>0.75</v>
      </c>
      <c r="AD829" s="31">
        <f>省エネ計算フォーマット【EHP】!$P$170/100</f>
        <v>0</v>
      </c>
      <c r="AE829" s="32">
        <f t="shared" si="25"/>
        <v>0.75</v>
      </c>
    </row>
    <row r="830" spans="20:31">
      <c r="T830" s="73">
        <v>7</v>
      </c>
      <c r="U830" s="73">
        <v>2020</v>
      </c>
      <c r="V830" s="73" t="s">
        <v>613</v>
      </c>
      <c r="W830" s="73" t="s">
        <v>607</v>
      </c>
      <c r="X830" s="73" t="s">
        <v>702</v>
      </c>
      <c r="Y830" s="28" t="str">
        <f t="shared" si="24"/>
        <v>72020冷房設備用無し（一定速）</v>
      </c>
      <c r="Z830" s="51">
        <v>0.25</v>
      </c>
      <c r="AA830" s="51">
        <v>0.75</v>
      </c>
      <c r="AB830" s="52">
        <v>0.25</v>
      </c>
      <c r="AC830" s="52">
        <v>0.75</v>
      </c>
      <c r="AD830" s="31">
        <f>省エネ計算フォーマット【EHP】!$P$170/100</f>
        <v>0</v>
      </c>
      <c r="AE830" s="32">
        <f t="shared" si="25"/>
        <v>0.75</v>
      </c>
    </row>
    <row r="831" spans="20:31">
      <c r="T831" s="73">
        <v>7</v>
      </c>
      <c r="U831" s="73">
        <v>2020</v>
      </c>
      <c r="V831" s="73" t="s">
        <v>614</v>
      </c>
      <c r="W831" s="73" t="s">
        <v>612</v>
      </c>
      <c r="X831" s="73" t="s">
        <v>618</v>
      </c>
      <c r="Y831" s="28" t="str">
        <f t="shared" si="24"/>
        <v>72020暖房店舗用有り</v>
      </c>
      <c r="Z831" s="51">
        <v>-0.96</v>
      </c>
      <c r="AA831" s="51">
        <v>1.96</v>
      </c>
      <c r="AB831" s="52">
        <v>1.0862000000000001</v>
      </c>
      <c r="AC831" s="52">
        <v>1.4483999999999999</v>
      </c>
      <c r="AD831" s="31">
        <f>省エネ計算フォーマット【EHP】!$P$170/100</f>
        <v>0</v>
      </c>
      <c r="AE831" s="32">
        <f t="shared" si="25"/>
        <v>1.448</v>
      </c>
    </row>
    <row r="832" spans="20:31">
      <c r="T832" s="73">
        <v>7</v>
      </c>
      <c r="U832" s="73">
        <v>2020</v>
      </c>
      <c r="V832" s="73" t="s">
        <v>614</v>
      </c>
      <c r="W832" s="73" t="s">
        <v>606</v>
      </c>
      <c r="X832" s="73" t="s">
        <v>618</v>
      </c>
      <c r="Y832" s="28" t="str">
        <f t="shared" si="24"/>
        <v>72020暖房ビル用マルチ有り</v>
      </c>
      <c r="Z832" s="51">
        <v>-1.1000000000000001</v>
      </c>
      <c r="AA832" s="51">
        <v>2.1</v>
      </c>
      <c r="AB832" s="52">
        <v>1.0416000000000001</v>
      </c>
      <c r="AC832" s="52">
        <v>1.4596</v>
      </c>
      <c r="AD832" s="31">
        <f>省エネ計算フォーマット【EHP】!$P$170/100</f>
        <v>0</v>
      </c>
      <c r="AE832" s="32">
        <f t="shared" si="25"/>
        <v>1.4590000000000001</v>
      </c>
    </row>
    <row r="833" spans="20:31">
      <c r="T833" s="73">
        <v>7</v>
      </c>
      <c r="U833" s="73">
        <v>2020</v>
      </c>
      <c r="V833" s="73" t="s">
        <v>614</v>
      </c>
      <c r="W833" s="73" t="s">
        <v>607</v>
      </c>
      <c r="X833" s="73" t="s">
        <v>618</v>
      </c>
      <c r="Y833" s="28" t="str">
        <f t="shared" si="24"/>
        <v>72020暖房設備用有り</v>
      </c>
      <c r="Z833" s="51">
        <v>-0.46</v>
      </c>
      <c r="AA833" s="51">
        <v>1.46</v>
      </c>
      <c r="AB833" s="52">
        <v>0.94</v>
      </c>
      <c r="AC833" s="52">
        <v>1.1100000000000001</v>
      </c>
      <c r="AD833" s="31">
        <f>省エネ計算フォーマット【EHP】!$P$170/100</f>
        <v>0</v>
      </c>
      <c r="AE833" s="32">
        <f t="shared" si="25"/>
        <v>1.1100000000000001</v>
      </c>
    </row>
    <row r="834" spans="20:31">
      <c r="T834" s="73">
        <v>7</v>
      </c>
      <c r="U834" s="73">
        <v>2020</v>
      </c>
      <c r="V834" s="73" t="s">
        <v>614</v>
      </c>
      <c r="W834" s="73" t="s">
        <v>612</v>
      </c>
      <c r="X834" s="73" t="s">
        <v>702</v>
      </c>
      <c r="Y834" s="28" t="str">
        <f t="shared" si="24"/>
        <v>72020暖房店舗用無し（一定速）</v>
      </c>
      <c r="Z834" s="51">
        <v>0.25</v>
      </c>
      <c r="AA834" s="51">
        <v>0.75</v>
      </c>
      <c r="AB834" s="52">
        <v>0.25</v>
      </c>
      <c r="AC834" s="52">
        <v>0.75</v>
      </c>
      <c r="AD834" s="31">
        <f>省エネ計算フォーマット【EHP】!$P$170/100</f>
        <v>0</v>
      </c>
      <c r="AE834" s="32">
        <f t="shared" si="25"/>
        <v>0.75</v>
      </c>
    </row>
    <row r="835" spans="20:31">
      <c r="T835" s="73">
        <v>7</v>
      </c>
      <c r="U835" s="73">
        <v>2020</v>
      </c>
      <c r="V835" s="73" t="s">
        <v>614</v>
      </c>
      <c r="W835" s="73" t="s">
        <v>606</v>
      </c>
      <c r="X835" s="73" t="s">
        <v>702</v>
      </c>
      <c r="Y835" s="28" t="str">
        <f t="shared" si="24"/>
        <v>72020暖房ビル用マルチ無し（一定速）</v>
      </c>
      <c r="Z835" s="51">
        <v>0.25</v>
      </c>
      <c r="AA835" s="51">
        <v>0.75</v>
      </c>
      <c r="AB835" s="52">
        <v>0.25</v>
      </c>
      <c r="AC835" s="52">
        <v>0.75</v>
      </c>
      <c r="AD835" s="31">
        <f>省エネ計算フォーマット【EHP】!$P$170/100</f>
        <v>0</v>
      </c>
      <c r="AE835" s="32">
        <f t="shared" si="25"/>
        <v>0.75</v>
      </c>
    </row>
    <row r="836" spans="20:31">
      <c r="T836" s="73">
        <v>7</v>
      </c>
      <c r="U836" s="73">
        <v>2020</v>
      </c>
      <c r="V836" s="73" t="s">
        <v>614</v>
      </c>
      <c r="W836" s="73" t="s">
        <v>607</v>
      </c>
      <c r="X836" s="73" t="s">
        <v>702</v>
      </c>
      <c r="Y836" s="28" t="str">
        <f t="shared" si="24"/>
        <v>72020暖房設備用無し（一定速）</v>
      </c>
      <c r="Z836" s="51">
        <v>0.25</v>
      </c>
      <c r="AA836" s="51">
        <v>0.75</v>
      </c>
      <c r="AB836" s="52">
        <v>0.25</v>
      </c>
      <c r="AC836" s="52">
        <v>0.75</v>
      </c>
      <c r="AD836" s="31">
        <f>省エネ計算フォーマット【EHP】!$P$170/100</f>
        <v>0</v>
      </c>
      <c r="AE836" s="32">
        <f t="shared" si="25"/>
        <v>0.75</v>
      </c>
    </row>
    <row r="837" spans="20:31">
      <c r="T837" s="76">
        <v>7</v>
      </c>
      <c r="U837" s="76">
        <v>2024</v>
      </c>
      <c r="V837" s="76" t="s">
        <v>613</v>
      </c>
      <c r="W837" s="76" t="s">
        <v>612</v>
      </c>
      <c r="X837" s="76" t="s">
        <v>618</v>
      </c>
      <c r="Y837" s="55" t="str">
        <f t="shared" si="24"/>
        <v>72024冷房店舗用有り</v>
      </c>
      <c r="Z837" s="56">
        <v>-1.58</v>
      </c>
      <c r="AA837" s="56">
        <v>2.58</v>
      </c>
      <c r="AB837" s="57">
        <v>1.0629999999999999</v>
      </c>
      <c r="AC837" s="57">
        <v>1.9193</v>
      </c>
      <c r="AD837" s="31">
        <f>省エネ計算フォーマット【EHP】!$P$170/100</f>
        <v>0</v>
      </c>
      <c r="AE837" s="37">
        <f t="shared" si="25"/>
        <v>1.919</v>
      </c>
    </row>
    <row r="838" spans="20:31">
      <c r="T838" s="76">
        <v>7</v>
      </c>
      <c r="U838" s="76">
        <v>2024</v>
      </c>
      <c r="V838" s="76" t="s">
        <v>613</v>
      </c>
      <c r="W838" s="76" t="s">
        <v>606</v>
      </c>
      <c r="X838" s="76" t="s">
        <v>618</v>
      </c>
      <c r="Y838" s="55" t="str">
        <f t="shared" si="24"/>
        <v>72024冷房ビル用マルチ有り</v>
      </c>
      <c r="Z838" s="56">
        <v>-1.6</v>
      </c>
      <c r="AA838" s="56">
        <v>2.6</v>
      </c>
      <c r="AB838" s="57">
        <v>1.0759000000000001</v>
      </c>
      <c r="AC838" s="57">
        <v>1.931</v>
      </c>
      <c r="AD838" s="31">
        <f>省エネ計算フォーマット【EHP】!$P$170/100</f>
        <v>0</v>
      </c>
      <c r="AE838" s="37">
        <f t="shared" si="25"/>
        <v>1.931</v>
      </c>
    </row>
    <row r="839" spans="20:31">
      <c r="T839" s="76">
        <v>7</v>
      </c>
      <c r="U839" s="76">
        <v>2024</v>
      </c>
      <c r="V839" s="76" t="s">
        <v>613</v>
      </c>
      <c r="W839" s="76" t="s">
        <v>607</v>
      </c>
      <c r="X839" s="76" t="s">
        <v>618</v>
      </c>
      <c r="Y839" s="55" t="str">
        <f t="shared" si="24"/>
        <v>72024冷房設備用有り</v>
      </c>
      <c r="Z839" s="56">
        <v>-0.6</v>
      </c>
      <c r="AA839" s="56">
        <v>1.6</v>
      </c>
      <c r="AB839" s="57">
        <v>1.0467</v>
      </c>
      <c r="AC839" s="57">
        <v>1.1882999999999999</v>
      </c>
      <c r="AD839" s="31">
        <f>省エネ計算フォーマット【EHP】!$P$170/100</f>
        <v>0</v>
      </c>
      <c r="AE839" s="37">
        <f t="shared" si="25"/>
        <v>1.1879999999999999</v>
      </c>
    </row>
    <row r="840" spans="20:31">
      <c r="T840" s="76">
        <v>7</v>
      </c>
      <c r="U840" s="76">
        <v>2024</v>
      </c>
      <c r="V840" s="76" t="s">
        <v>613</v>
      </c>
      <c r="W840" s="76" t="s">
        <v>612</v>
      </c>
      <c r="X840" s="76" t="s">
        <v>702</v>
      </c>
      <c r="Y840" s="55" t="str">
        <f t="shared" si="24"/>
        <v>72024冷房店舗用無し（一定速）</v>
      </c>
      <c r="Z840" s="56">
        <v>0.25</v>
      </c>
      <c r="AA840" s="56">
        <v>0.75</v>
      </c>
      <c r="AB840" s="57">
        <v>0.25</v>
      </c>
      <c r="AC840" s="57">
        <v>0.75</v>
      </c>
      <c r="AD840" s="31">
        <f>省エネ計算フォーマット【EHP】!$P$170/100</f>
        <v>0</v>
      </c>
      <c r="AE840" s="37">
        <f t="shared" si="25"/>
        <v>0.75</v>
      </c>
    </row>
    <row r="841" spans="20:31">
      <c r="T841" s="76">
        <v>7</v>
      </c>
      <c r="U841" s="76">
        <v>2024</v>
      </c>
      <c r="V841" s="76" t="s">
        <v>613</v>
      </c>
      <c r="W841" s="76" t="s">
        <v>606</v>
      </c>
      <c r="X841" s="76" t="s">
        <v>702</v>
      </c>
      <c r="Y841" s="55" t="str">
        <f t="shared" si="24"/>
        <v>72024冷房ビル用マルチ無し（一定速）</v>
      </c>
      <c r="Z841" s="56">
        <v>0.25</v>
      </c>
      <c r="AA841" s="56">
        <v>0.75</v>
      </c>
      <c r="AB841" s="57">
        <v>0.25</v>
      </c>
      <c r="AC841" s="57">
        <v>0.75</v>
      </c>
      <c r="AD841" s="31">
        <f>省エネ計算フォーマット【EHP】!$P$170/100</f>
        <v>0</v>
      </c>
      <c r="AE841" s="37">
        <f t="shared" si="25"/>
        <v>0.75</v>
      </c>
    </row>
    <row r="842" spans="20:31">
      <c r="T842" s="76">
        <v>7</v>
      </c>
      <c r="U842" s="76">
        <v>2024</v>
      </c>
      <c r="V842" s="76" t="s">
        <v>613</v>
      </c>
      <c r="W842" s="76" t="s">
        <v>607</v>
      </c>
      <c r="X842" s="76" t="s">
        <v>702</v>
      </c>
      <c r="Y842" s="55" t="str">
        <f t="shared" ref="Y842:Y905" si="26">T842&amp;U842&amp;V842&amp;W842&amp;X842</f>
        <v>72024冷房設備用無し（一定速）</v>
      </c>
      <c r="Z842" s="56">
        <v>0.25</v>
      </c>
      <c r="AA842" s="56">
        <v>0.75</v>
      </c>
      <c r="AB842" s="57">
        <v>0.25</v>
      </c>
      <c r="AC842" s="57">
        <v>0.75</v>
      </c>
      <c r="AD842" s="31">
        <f>省エネ計算フォーマット【EHP】!$P$170/100</f>
        <v>0</v>
      </c>
      <c r="AE842" s="37">
        <f t="shared" si="25"/>
        <v>0.75</v>
      </c>
    </row>
    <row r="843" spans="20:31">
      <c r="T843" s="76">
        <v>7</v>
      </c>
      <c r="U843" s="76">
        <v>2024</v>
      </c>
      <c r="V843" s="76" t="s">
        <v>614</v>
      </c>
      <c r="W843" s="76" t="s">
        <v>612</v>
      </c>
      <c r="X843" s="76" t="s">
        <v>618</v>
      </c>
      <c r="Y843" s="55" t="str">
        <f t="shared" si="26"/>
        <v>72024暖房店舗用有り</v>
      </c>
      <c r="Z843" s="56">
        <v>-1.04</v>
      </c>
      <c r="AA843" s="56">
        <v>2.04</v>
      </c>
      <c r="AB843" s="57">
        <v>1.0898000000000001</v>
      </c>
      <c r="AC843" s="57">
        <v>1.5076000000000001</v>
      </c>
      <c r="AD843" s="31">
        <f>省エネ計算フォーマット【EHP】!$P$170/100</f>
        <v>0</v>
      </c>
      <c r="AE843" s="37">
        <f t="shared" si="25"/>
        <v>1.5069999999999999</v>
      </c>
    </row>
    <row r="844" spans="20:31">
      <c r="T844" s="76">
        <v>7</v>
      </c>
      <c r="U844" s="76">
        <v>2024</v>
      </c>
      <c r="V844" s="76" t="s">
        <v>614</v>
      </c>
      <c r="W844" s="76" t="s">
        <v>606</v>
      </c>
      <c r="X844" s="76" t="s">
        <v>618</v>
      </c>
      <c r="Y844" s="55" t="str">
        <f t="shared" si="26"/>
        <v>72024暖房ビル用マルチ有り</v>
      </c>
      <c r="Z844" s="56">
        <v>-1.1399999999999999</v>
      </c>
      <c r="AA844" s="56">
        <v>2.14</v>
      </c>
      <c r="AB844" s="57">
        <v>1.0454000000000001</v>
      </c>
      <c r="AC844" s="57">
        <v>1.5936999999999999</v>
      </c>
      <c r="AD844" s="31">
        <f>省エネ計算フォーマット【EHP】!$P$170/100</f>
        <v>0</v>
      </c>
      <c r="AE844" s="37">
        <f t="shared" ref="AE844:AE907" si="27">ROUNDDOWN(IF(AD844&gt;=0.25,Z844*AD844+AA844,AB844*AD844+AC844),3)</f>
        <v>1.593</v>
      </c>
    </row>
    <row r="845" spans="20:31">
      <c r="T845" s="76">
        <v>7</v>
      </c>
      <c r="U845" s="76">
        <v>2024</v>
      </c>
      <c r="V845" s="76" t="s">
        <v>614</v>
      </c>
      <c r="W845" s="76" t="s">
        <v>607</v>
      </c>
      <c r="X845" s="76" t="s">
        <v>618</v>
      </c>
      <c r="Y845" s="55" t="str">
        <f t="shared" si="26"/>
        <v>72024暖房設備用有り</v>
      </c>
      <c r="Z845" s="56">
        <v>-0.57999999999999996</v>
      </c>
      <c r="AA845" s="56">
        <v>1.58</v>
      </c>
      <c r="AB845" s="57">
        <v>1.0335000000000001</v>
      </c>
      <c r="AC845" s="57">
        <v>1.1766000000000001</v>
      </c>
      <c r="AD845" s="31">
        <f>省エネ計算フォーマット【EHP】!$P$170/100</f>
        <v>0</v>
      </c>
      <c r="AE845" s="37">
        <f t="shared" si="27"/>
        <v>1.1759999999999999</v>
      </c>
    </row>
    <row r="846" spans="20:31">
      <c r="T846" s="76">
        <v>7</v>
      </c>
      <c r="U846" s="76">
        <v>2024</v>
      </c>
      <c r="V846" s="76" t="s">
        <v>614</v>
      </c>
      <c r="W846" s="76" t="s">
        <v>612</v>
      </c>
      <c r="X846" s="76" t="s">
        <v>702</v>
      </c>
      <c r="Y846" s="55" t="str">
        <f t="shared" si="26"/>
        <v>72024暖房店舗用無し（一定速）</v>
      </c>
      <c r="Z846" s="56">
        <v>0.25</v>
      </c>
      <c r="AA846" s="56">
        <v>0.75</v>
      </c>
      <c r="AB846" s="57">
        <v>0.25</v>
      </c>
      <c r="AC846" s="57">
        <v>0.75</v>
      </c>
      <c r="AD846" s="31">
        <f>省エネ計算フォーマット【EHP】!$P$170/100</f>
        <v>0</v>
      </c>
      <c r="AE846" s="37">
        <f t="shared" si="27"/>
        <v>0.75</v>
      </c>
    </row>
    <row r="847" spans="20:31">
      <c r="T847" s="76">
        <v>7</v>
      </c>
      <c r="U847" s="76">
        <v>2024</v>
      </c>
      <c r="V847" s="76" t="s">
        <v>614</v>
      </c>
      <c r="W847" s="76" t="s">
        <v>606</v>
      </c>
      <c r="X847" s="76" t="s">
        <v>702</v>
      </c>
      <c r="Y847" s="55" t="str">
        <f t="shared" si="26"/>
        <v>72024暖房ビル用マルチ無し（一定速）</v>
      </c>
      <c r="Z847" s="56">
        <v>0.25</v>
      </c>
      <c r="AA847" s="56">
        <v>0.75</v>
      </c>
      <c r="AB847" s="57">
        <v>0.25</v>
      </c>
      <c r="AC847" s="57">
        <v>0.75</v>
      </c>
      <c r="AD847" s="31">
        <f>省エネ計算フォーマット【EHP】!$P$170/100</f>
        <v>0</v>
      </c>
      <c r="AE847" s="37">
        <f t="shared" si="27"/>
        <v>0.75</v>
      </c>
    </row>
    <row r="848" spans="20:31">
      <c r="T848" s="76">
        <v>7</v>
      </c>
      <c r="U848" s="76">
        <v>2024</v>
      </c>
      <c r="V848" s="76" t="s">
        <v>614</v>
      </c>
      <c r="W848" s="76" t="s">
        <v>607</v>
      </c>
      <c r="X848" s="76" t="s">
        <v>702</v>
      </c>
      <c r="Y848" s="55" t="str">
        <f t="shared" si="26"/>
        <v>72024暖房設備用無し（一定速）</v>
      </c>
      <c r="Z848" s="56">
        <v>0.25</v>
      </c>
      <c r="AA848" s="56">
        <v>0.75</v>
      </c>
      <c r="AB848" s="57">
        <v>0.25</v>
      </c>
      <c r="AC848" s="57">
        <v>0.75</v>
      </c>
      <c r="AD848" s="31">
        <f>省エネ計算フォーマット【EHP】!$P$170/100</f>
        <v>0</v>
      </c>
      <c r="AE848" s="37">
        <f t="shared" si="27"/>
        <v>0.75</v>
      </c>
    </row>
    <row r="849" spans="20:31">
      <c r="T849" s="73">
        <v>8</v>
      </c>
      <c r="U849" s="73">
        <v>1995</v>
      </c>
      <c r="V849" s="73" t="s">
        <v>19</v>
      </c>
      <c r="W849" s="73" t="s">
        <v>612</v>
      </c>
      <c r="X849" s="73" t="s">
        <v>618</v>
      </c>
      <c r="Y849" s="28" t="str">
        <f t="shared" si="26"/>
        <v>81995冷房店舗用有り</v>
      </c>
      <c r="Z849" s="51">
        <v>0.32</v>
      </c>
      <c r="AA849" s="51">
        <v>0.68</v>
      </c>
      <c r="AB849" s="52">
        <v>1.0165999999999999</v>
      </c>
      <c r="AC849" s="52">
        <v>0.50590000000000002</v>
      </c>
      <c r="AD849" s="31">
        <f>省エネ計算フォーマット【EHP】!$Q$170/100</f>
        <v>0</v>
      </c>
      <c r="AE849" s="32">
        <f t="shared" si="27"/>
        <v>0.505</v>
      </c>
    </row>
    <row r="850" spans="20:31">
      <c r="T850" s="73">
        <v>8</v>
      </c>
      <c r="U850" s="73">
        <v>1995</v>
      </c>
      <c r="V850" s="73" t="s">
        <v>19</v>
      </c>
      <c r="W850" s="73" t="s">
        <v>606</v>
      </c>
      <c r="X850" s="73" t="s">
        <v>618</v>
      </c>
      <c r="Y850" s="28" t="str">
        <f t="shared" si="26"/>
        <v>81995冷房ビル用マルチ有り</v>
      </c>
      <c r="Z850" s="51">
        <v>-0.218</v>
      </c>
      <c r="AA850" s="51">
        <v>1.218</v>
      </c>
      <c r="AB850" s="52">
        <v>1.0356000000000001</v>
      </c>
      <c r="AC850" s="52">
        <v>0.90459999999999996</v>
      </c>
      <c r="AD850" s="31">
        <f>省エネ計算フォーマット【EHP】!$Q$170/100</f>
        <v>0</v>
      </c>
      <c r="AE850" s="32">
        <f t="shared" si="27"/>
        <v>0.90400000000000003</v>
      </c>
    </row>
    <row r="851" spans="20:31">
      <c r="T851" s="73">
        <v>8</v>
      </c>
      <c r="U851" s="73">
        <v>1995</v>
      </c>
      <c r="V851" s="73" t="s">
        <v>19</v>
      </c>
      <c r="W851" s="73" t="s">
        <v>607</v>
      </c>
      <c r="X851" s="73" t="s">
        <v>618</v>
      </c>
      <c r="Y851" s="28" t="str">
        <f t="shared" si="26"/>
        <v>81995冷房設備用有り</v>
      </c>
      <c r="Z851" s="51">
        <v>0.25</v>
      </c>
      <c r="AA851" s="51">
        <v>0.75</v>
      </c>
      <c r="AB851" s="52">
        <v>1.0219</v>
      </c>
      <c r="AC851" s="52">
        <v>0.55700000000000005</v>
      </c>
      <c r="AD851" s="31">
        <f>省エネ計算フォーマット【EHP】!$Q$170/100</f>
        <v>0</v>
      </c>
      <c r="AE851" s="32">
        <f t="shared" si="27"/>
        <v>0.55700000000000005</v>
      </c>
    </row>
    <row r="852" spans="20:31">
      <c r="T852" s="73">
        <v>8</v>
      </c>
      <c r="U852" s="73">
        <v>1995</v>
      </c>
      <c r="V852" s="73" t="s">
        <v>19</v>
      </c>
      <c r="W852" s="73" t="s">
        <v>612</v>
      </c>
      <c r="X852" s="73" t="s">
        <v>702</v>
      </c>
      <c r="Y852" s="28" t="str">
        <f t="shared" si="26"/>
        <v>81995冷房店舗用無し（一定速）</v>
      </c>
      <c r="Z852" s="51">
        <v>0.26</v>
      </c>
      <c r="AA852" s="51">
        <v>0.74</v>
      </c>
      <c r="AB852" s="52">
        <v>0.26</v>
      </c>
      <c r="AC852" s="52">
        <v>0.74</v>
      </c>
      <c r="AD852" s="31">
        <f>省エネ計算フォーマット【EHP】!$Q$170/100</f>
        <v>0</v>
      </c>
      <c r="AE852" s="32">
        <f t="shared" si="27"/>
        <v>0.74</v>
      </c>
    </row>
    <row r="853" spans="20:31">
      <c r="T853" s="73">
        <v>8</v>
      </c>
      <c r="U853" s="73">
        <v>1995</v>
      </c>
      <c r="V853" s="73" t="s">
        <v>19</v>
      </c>
      <c r="W853" s="73" t="s">
        <v>606</v>
      </c>
      <c r="X853" s="73" t="s">
        <v>702</v>
      </c>
      <c r="Y853" s="28" t="str">
        <f t="shared" si="26"/>
        <v>81995冷房ビル用マルチ無し（一定速）</v>
      </c>
      <c r="Z853" s="51">
        <v>0.26</v>
      </c>
      <c r="AA853" s="51">
        <v>0.74</v>
      </c>
      <c r="AB853" s="52">
        <v>0.26</v>
      </c>
      <c r="AC853" s="52">
        <v>0.74</v>
      </c>
      <c r="AD853" s="31">
        <f>省エネ計算フォーマット【EHP】!$Q$170/100</f>
        <v>0</v>
      </c>
      <c r="AE853" s="32">
        <f t="shared" si="27"/>
        <v>0.74</v>
      </c>
    </row>
    <row r="854" spans="20:31">
      <c r="T854" s="73">
        <v>8</v>
      </c>
      <c r="U854" s="73">
        <v>1995</v>
      </c>
      <c r="V854" s="73" t="s">
        <v>19</v>
      </c>
      <c r="W854" s="73" t="s">
        <v>607</v>
      </c>
      <c r="X854" s="73" t="s">
        <v>702</v>
      </c>
      <c r="Y854" s="28" t="str">
        <f t="shared" si="26"/>
        <v>81995冷房設備用無し（一定速）</v>
      </c>
      <c r="Z854" s="51">
        <v>0.26</v>
      </c>
      <c r="AA854" s="51">
        <v>0.74</v>
      </c>
      <c r="AB854" s="52">
        <v>0.26</v>
      </c>
      <c r="AC854" s="52">
        <v>0.74</v>
      </c>
      <c r="AD854" s="31">
        <f>省エネ計算フォーマット【EHP】!$Q$170/100</f>
        <v>0</v>
      </c>
      <c r="AE854" s="32">
        <f t="shared" si="27"/>
        <v>0.74</v>
      </c>
    </row>
    <row r="855" spans="20:31">
      <c r="T855" s="73">
        <v>8</v>
      </c>
      <c r="U855" s="73">
        <v>1995</v>
      </c>
      <c r="V855" s="73" t="s">
        <v>20</v>
      </c>
      <c r="W855" s="73" t="s">
        <v>612</v>
      </c>
      <c r="X855" s="73" t="s">
        <v>618</v>
      </c>
      <c r="Y855" s="28" t="str">
        <f t="shared" si="26"/>
        <v>81995暖房店舗用有り</v>
      </c>
      <c r="Z855" s="51">
        <v>0.374</v>
      </c>
      <c r="AA855" s="51">
        <v>0.626</v>
      </c>
      <c r="AB855" s="52">
        <v>1.0275000000000001</v>
      </c>
      <c r="AC855" s="52">
        <v>0.46260000000000001</v>
      </c>
      <c r="AD855" s="31">
        <f>省エネ計算フォーマット【EHP】!$Q$170/100</f>
        <v>0</v>
      </c>
      <c r="AE855" s="32">
        <f t="shared" si="27"/>
        <v>0.46200000000000002</v>
      </c>
    </row>
    <row r="856" spans="20:31">
      <c r="T856" s="73">
        <v>8</v>
      </c>
      <c r="U856" s="73">
        <v>1995</v>
      </c>
      <c r="V856" s="73" t="s">
        <v>20</v>
      </c>
      <c r="W856" s="73" t="s">
        <v>606</v>
      </c>
      <c r="X856" s="73" t="s">
        <v>618</v>
      </c>
      <c r="Y856" s="28" t="str">
        <f t="shared" si="26"/>
        <v>81995暖房ビル用マルチ有り</v>
      </c>
      <c r="Z856" s="51">
        <v>-0.112</v>
      </c>
      <c r="AA856" s="51">
        <v>1.1120000000000001</v>
      </c>
      <c r="AB856" s="52">
        <v>1.0236000000000001</v>
      </c>
      <c r="AC856" s="52">
        <v>0.82809999999999995</v>
      </c>
      <c r="AD856" s="31">
        <f>省エネ計算フォーマット【EHP】!$Q$170/100</f>
        <v>0</v>
      </c>
      <c r="AE856" s="32">
        <f t="shared" si="27"/>
        <v>0.82799999999999996</v>
      </c>
    </row>
    <row r="857" spans="20:31">
      <c r="T857" s="73">
        <v>8</v>
      </c>
      <c r="U857" s="73">
        <v>1995</v>
      </c>
      <c r="V857" s="73" t="s">
        <v>20</v>
      </c>
      <c r="W857" s="73" t="s">
        <v>607</v>
      </c>
      <c r="X857" s="73" t="s">
        <v>618</v>
      </c>
      <c r="Y857" s="28" t="str">
        <f t="shared" si="26"/>
        <v>81995暖房設備用有り</v>
      </c>
      <c r="Z857" s="51">
        <v>0.25</v>
      </c>
      <c r="AA857" s="51">
        <v>0.75</v>
      </c>
      <c r="AB857" s="52">
        <v>1.0159</v>
      </c>
      <c r="AC857" s="52">
        <v>0.5585</v>
      </c>
      <c r="AD857" s="31">
        <f>省エネ計算フォーマット【EHP】!$Q$170/100</f>
        <v>0</v>
      </c>
      <c r="AE857" s="32">
        <f t="shared" si="27"/>
        <v>0.55800000000000005</v>
      </c>
    </row>
    <row r="858" spans="20:31">
      <c r="T858" s="73">
        <v>8</v>
      </c>
      <c r="U858" s="73">
        <v>1995</v>
      </c>
      <c r="V858" s="73" t="s">
        <v>20</v>
      </c>
      <c r="W858" s="73" t="s">
        <v>612</v>
      </c>
      <c r="X858" s="73" t="s">
        <v>702</v>
      </c>
      <c r="Y858" s="28" t="str">
        <f t="shared" si="26"/>
        <v>81995暖房店舗用無し（一定速）</v>
      </c>
      <c r="Z858" s="51">
        <v>0.26</v>
      </c>
      <c r="AA858" s="51">
        <v>0.74</v>
      </c>
      <c r="AB858" s="52">
        <v>0.26</v>
      </c>
      <c r="AC858" s="52">
        <v>0.74</v>
      </c>
      <c r="AD858" s="31">
        <f>省エネ計算フォーマット【EHP】!$Q$170/100</f>
        <v>0</v>
      </c>
      <c r="AE858" s="32">
        <f t="shared" si="27"/>
        <v>0.74</v>
      </c>
    </row>
    <row r="859" spans="20:31">
      <c r="T859" s="73">
        <v>8</v>
      </c>
      <c r="U859" s="73">
        <v>1995</v>
      </c>
      <c r="V859" s="73" t="s">
        <v>20</v>
      </c>
      <c r="W859" s="73" t="s">
        <v>606</v>
      </c>
      <c r="X859" s="73" t="s">
        <v>702</v>
      </c>
      <c r="Y859" s="28" t="str">
        <f t="shared" si="26"/>
        <v>81995暖房ビル用マルチ無し（一定速）</v>
      </c>
      <c r="Z859" s="51">
        <v>0.26</v>
      </c>
      <c r="AA859" s="51">
        <v>0.74</v>
      </c>
      <c r="AB859" s="52">
        <v>0.26</v>
      </c>
      <c r="AC859" s="52">
        <v>0.74</v>
      </c>
      <c r="AD859" s="31">
        <f>省エネ計算フォーマット【EHP】!$Q$170/100</f>
        <v>0</v>
      </c>
      <c r="AE859" s="32">
        <f t="shared" si="27"/>
        <v>0.74</v>
      </c>
    </row>
    <row r="860" spans="20:31">
      <c r="T860" s="73">
        <v>8</v>
      </c>
      <c r="U860" s="73">
        <v>1995</v>
      </c>
      <c r="V860" s="73" t="s">
        <v>20</v>
      </c>
      <c r="W860" s="73" t="s">
        <v>607</v>
      </c>
      <c r="X860" s="73" t="s">
        <v>702</v>
      </c>
      <c r="Y860" s="28" t="str">
        <f t="shared" si="26"/>
        <v>81995暖房設備用無し（一定速）</v>
      </c>
      <c r="Z860" s="51">
        <v>0.26</v>
      </c>
      <c r="AA860" s="51">
        <v>0.74</v>
      </c>
      <c r="AB860" s="52">
        <v>0.26</v>
      </c>
      <c r="AC860" s="52">
        <v>0.74</v>
      </c>
      <c r="AD860" s="31">
        <f>省エネ計算フォーマット【EHP】!$Q$170/100</f>
        <v>0</v>
      </c>
      <c r="AE860" s="32">
        <f t="shared" si="27"/>
        <v>0.74</v>
      </c>
    </row>
    <row r="861" spans="20:31">
      <c r="T861" s="73">
        <v>8</v>
      </c>
      <c r="U861" s="73">
        <v>2005</v>
      </c>
      <c r="V861" s="73" t="s">
        <v>19</v>
      </c>
      <c r="W861" s="73" t="s">
        <v>612</v>
      </c>
      <c r="X861" s="73" t="s">
        <v>618</v>
      </c>
      <c r="Y861" s="28" t="str">
        <f t="shared" si="26"/>
        <v>82005冷房店舗用有り</v>
      </c>
      <c r="Z861" s="51">
        <v>-0.86599999999999999</v>
      </c>
      <c r="AA861" s="51">
        <v>1.8660000000000001</v>
      </c>
      <c r="AB861" s="52">
        <v>1.0455000000000001</v>
      </c>
      <c r="AC861" s="52">
        <v>1.3880999999999999</v>
      </c>
      <c r="AD861" s="31">
        <f>省エネ計算フォーマット【EHP】!$Q$170/100</f>
        <v>0</v>
      </c>
      <c r="AE861" s="32">
        <f t="shared" si="27"/>
        <v>1.3879999999999999</v>
      </c>
    </row>
    <row r="862" spans="20:31">
      <c r="T862" s="73">
        <v>8</v>
      </c>
      <c r="U862" s="73">
        <v>2005</v>
      </c>
      <c r="V862" s="73" t="s">
        <v>19</v>
      </c>
      <c r="W862" s="73" t="s">
        <v>606</v>
      </c>
      <c r="X862" s="73" t="s">
        <v>618</v>
      </c>
      <c r="Y862" s="28" t="str">
        <f t="shared" si="26"/>
        <v>82005冷房ビル用マルチ有り</v>
      </c>
      <c r="Z862" s="51">
        <v>-0.68200000000000005</v>
      </c>
      <c r="AA862" s="51">
        <v>1.6819999999999999</v>
      </c>
      <c r="AB862" s="52">
        <v>1.0490999999999999</v>
      </c>
      <c r="AC862" s="52">
        <v>1.2492000000000001</v>
      </c>
      <c r="AD862" s="31">
        <f>省エネ計算フォーマット【EHP】!$Q$170/100</f>
        <v>0</v>
      </c>
      <c r="AE862" s="32">
        <f t="shared" si="27"/>
        <v>1.2490000000000001</v>
      </c>
    </row>
    <row r="863" spans="20:31">
      <c r="T863" s="73">
        <v>8</v>
      </c>
      <c r="U863" s="73">
        <v>2005</v>
      </c>
      <c r="V863" s="73" t="s">
        <v>19</v>
      </c>
      <c r="W863" s="73" t="s">
        <v>607</v>
      </c>
      <c r="X863" s="73" t="s">
        <v>618</v>
      </c>
      <c r="Y863" s="28" t="str">
        <f t="shared" si="26"/>
        <v>82005冷房設備用有り</v>
      </c>
      <c r="Z863" s="51">
        <v>-0.114</v>
      </c>
      <c r="AA863" s="51">
        <v>1.1140000000000001</v>
      </c>
      <c r="AB863" s="52">
        <v>1.0325</v>
      </c>
      <c r="AC863" s="52">
        <v>0.82740000000000002</v>
      </c>
      <c r="AD863" s="31">
        <f>省エネ計算フォーマット【EHP】!$Q$170/100</f>
        <v>0</v>
      </c>
      <c r="AE863" s="32">
        <f t="shared" si="27"/>
        <v>0.82699999999999996</v>
      </c>
    </row>
    <row r="864" spans="20:31">
      <c r="T864" s="73">
        <v>8</v>
      </c>
      <c r="U864" s="73">
        <v>2005</v>
      </c>
      <c r="V864" s="73" t="s">
        <v>19</v>
      </c>
      <c r="W864" s="73" t="s">
        <v>612</v>
      </c>
      <c r="X864" s="73" t="s">
        <v>702</v>
      </c>
      <c r="Y864" s="28" t="str">
        <f t="shared" si="26"/>
        <v>82005冷房店舗用無し（一定速）</v>
      </c>
      <c r="Z864" s="51">
        <v>0.25</v>
      </c>
      <c r="AA864" s="51">
        <v>0.75</v>
      </c>
      <c r="AB864" s="52">
        <v>0.25</v>
      </c>
      <c r="AC864" s="52">
        <v>0.75</v>
      </c>
      <c r="AD864" s="31">
        <f>省エネ計算フォーマット【EHP】!$Q$170/100</f>
        <v>0</v>
      </c>
      <c r="AE864" s="32">
        <f t="shared" si="27"/>
        <v>0.75</v>
      </c>
    </row>
    <row r="865" spans="20:31">
      <c r="T865" s="73">
        <v>8</v>
      </c>
      <c r="U865" s="73">
        <v>2005</v>
      </c>
      <c r="V865" s="73" t="s">
        <v>19</v>
      </c>
      <c r="W865" s="73" t="s">
        <v>606</v>
      </c>
      <c r="X865" s="73" t="s">
        <v>702</v>
      </c>
      <c r="Y865" s="28" t="str">
        <f t="shared" si="26"/>
        <v>82005冷房ビル用マルチ無し（一定速）</v>
      </c>
      <c r="Z865" s="51">
        <v>0.25</v>
      </c>
      <c r="AA865" s="51">
        <v>0.75</v>
      </c>
      <c r="AB865" s="52">
        <v>0.25</v>
      </c>
      <c r="AC865" s="52">
        <v>0.75</v>
      </c>
      <c r="AD865" s="31">
        <f>省エネ計算フォーマット【EHP】!$Q$170/100</f>
        <v>0</v>
      </c>
      <c r="AE865" s="32">
        <f t="shared" si="27"/>
        <v>0.75</v>
      </c>
    </row>
    <row r="866" spans="20:31">
      <c r="T866" s="73">
        <v>8</v>
      </c>
      <c r="U866" s="73">
        <v>2005</v>
      </c>
      <c r="V866" s="73" t="s">
        <v>19</v>
      </c>
      <c r="W866" s="73" t="s">
        <v>607</v>
      </c>
      <c r="X866" s="73" t="s">
        <v>702</v>
      </c>
      <c r="Y866" s="28" t="str">
        <f t="shared" si="26"/>
        <v>82005冷房設備用無し（一定速）</v>
      </c>
      <c r="Z866" s="51">
        <v>0.25</v>
      </c>
      <c r="AA866" s="51">
        <v>0.75</v>
      </c>
      <c r="AB866" s="52">
        <v>0.25</v>
      </c>
      <c r="AC866" s="52">
        <v>0.75</v>
      </c>
      <c r="AD866" s="31">
        <f>省エネ計算フォーマット【EHP】!$Q$170/100</f>
        <v>0</v>
      </c>
      <c r="AE866" s="32">
        <f t="shared" si="27"/>
        <v>0.75</v>
      </c>
    </row>
    <row r="867" spans="20:31">
      <c r="T867" s="73">
        <v>8</v>
      </c>
      <c r="U867" s="73">
        <v>2005</v>
      </c>
      <c r="V867" s="73" t="s">
        <v>20</v>
      </c>
      <c r="W867" s="73" t="s">
        <v>612</v>
      </c>
      <c r="X867" s="73" t="s">
        <v>618</v>
      </c>
      <c r="Y867" s="28" t="str">
        <f t="shared" si="26"/>
        <v>82005暖房店舗用有り</v>
      </c>
      <c r="Z867" s="51">
        <v>-0.65</v>
      </c>
      <c r="AA867" s="51">
        <v>1.65</v>
      </c>
      <c r="AB867" s="52">
        <v>1.0726</v>
      </c>
      <c r="AC867" s="52">
        <v>1.2194</v>
      </c>
      <c r="AD867" s="31">
        <f>省エネ計算フォーマット【EHP】!$Q$170/100</f>
        <v>0</v>
      </c>
      <c r="AE867" s="32">
        <f t="shared" si="27"/>
        <v>1.2190000000000001</v>
      </c>
    </row>
    <row r="868" spans="20:31">
      <c r="T868" s="73">
        <v>8</v>
      </c>
      <c r="U868" s="73">
        <v>2005</v>
      </c>
      <c r="V868" s="73" t="s">
        <v>20</v>
      </c>
      <c r="W868" s="73" t="s">
        <v>606</v>
      </c>
      <c r="X868" s="73" t="s">
        <v>618</v>
      </c>
      <c r="Y868" s="28" t="str">
        <f t="shared" si="26"/>
        <v>82005暖房ビル用マルチ有り</v>
      </c>
      <c r="Z868" s="51">
        <v>-0.56000000000000005</v>
      </c>
      <c r="AA868" s="51">
        <v>1.56</v>
      </c>
      <c r="AB868" s="52">
        <v>1.0330999999999999</v>
      </c>
      <c r="AC868" s="52">
        <v>1.1617</v>
      </c>
      <c r="AD868" s="31">
        <f>省エネ計算フォーマット【EHP】!$Q$170/100</f>
        <v>0</v>
      </c>
      <c r="AE868" s="32">
        <f t="shared" si="27"/>
        <v>1.161</v>
      </c>
    </row>
    <row r="869" spans="20:31">
      <c r="T869" s="73">
        <v>8</v>
      </c>
      <c r="U869" s="73">
        <v>2005</v>
      </c>
      <c r="V869" s="73" t="s">
        <v>20</v>
      </c>
      <c r="W869" s="73" t="s">
        <v>607</v>
      </c>
      <c r="X869" s="73" t="s">
        <v>618</v>
      </c>
      <c r="Y869" s="28" t="str">
        <f t="shared" si="26"/>
        <v>82005暖房設備用有り</v>
      </c>
      <c r="Z869" s="51">
        <v>-0.126</v>
      </c>
      <c r="AA869" s="51">
        <v>1.1259999999999999</v>
      </c>
      <c r="AB869" s="52">
        <v>1.0239</v>
      </c>
      <c r="AC869" s="52">
        <v>0.83850000000000002</v>
      </c>
      <c r="AD869" s="31">
        <f>省エネ計算フォーマット【EHP】!$Q$170/100</f>
        <v>0</v>
      </c>
      <c r="AE869" s="32">
        <f t="shared" si="27"/>
        <v>0.83799999999999997</v>
      </c>
    </row>
    <row r="870" spans="20:31">
      <c r="T870" s="73">
        <v>8</v>
      </c>
      <c r="U870" s="73">
        <v>2005</v>
      </c>
      <c r="V870" s="73" t="s">
        <v>20</v>
      </c>
      <c r="W870" s="73" t="s">
        <v>612</v>
      </c>
      <c r="X870" s="73" t="s">
        <v>702</v>
      </c>
      <c r="Y870" s="28" t="str">
        <f t="shared" si="26"/>
        <v>82005暖房店舗用無し（一定速）</v>
      </c>
      <c r="Z870" s="51">
        <v>0.25</v>
      </c>
      <c r="AA870" s="51">
        <v>0.75</v>
      </c>
      <c r="AB870" s="52">
        <v>0.25</v>
      </c>
      <c r="AC870" s="52">
        <v>0.75</v>
      </c>
      <c r="AD870" s="31">
        <f>省エネ計算フォーマット【EHP】!$Q$170/100</f>
        <v>0</v>
      </c>
      <c r="AE870" s="32">
        <f t="shared" si="27"/>
        <v>0.75</v>
      </c>
    </row>
    <row r="871" spans="20:31">
      <c r="T871" s="73">
        <v>8</v>
      </c>
      <c r="U871" s="73">
        <v>2005</v>
      </c>
      <c r="V871" s="73" t="s">
        <v>20</v>
      </c>
      <c r="W871" s="73" t="s">
        <v>606</v>
      </c>
      <c r="X871" s="73" t="s">
        <v>702</v>
      </c>
      <c r="Y871" s="28" t="str">
        <f t="shared" si="26"/>
        <v>82005暖房ビル用マルチ無し（一定速）</v>
      </c>
      <c r="Z871" s="51">
        <v>0.25</v>
      </c>
      <c r="AA871" s="51">
        <v>0.75</v>
      </c>
      <c r="AB871" s="52">
        <v>0.25</v>
      </c>
      <c r="AC871" s="52">
        <v>0.75</v>
      </c>
      <c r="AD871" s="31">
        <f>省エネ計算フォーマット【EHP】!$Q$170/100</f>
        <v>0</v>
      </c>
      <c r="AE871" s="32">
        <f t="shared" si="27"/>
        <v>0.75</v>
      </c>
    </row>
    <row r="872" spans="20:31">
      <c r="T872" s="73">
        <v>8</v>
      </c>
      <c r="U872" s="73">
        <v>2005</v>
      </c>
      <c r="V872" s="73" t="s">
        <v>20</v>
      </c>
      <c r="W872" s="73" t="s">
        <v>607</v>
      </c>
      <c r="X872" s="73" t="s">
        <v>702</v>
      </c>
      <c r="Y872" s="28" t="str">
        <f t="shared" si="26"/>
        <v>82005暖房設備用無し（一定速）</v>
      </c>
      <c r="Z872" s="51">
        <v>0.25</v>
      </c>
      <c r="AA872" s="51">
        <v>0.75</v>
      </c>
      <c r="AB872" s="52">
        <v>0.25</v>
      </c>
      <c r="AC872" s="52">
        <v>0.75</v>
      </c>
      <c r="AD872" s="31">
        <f>省エネ計算フォーマット【EHP】!$Q$170/100</f>
        <v>0</v>
      </c>
      <c r="AE872" s="32">
        <f t="shared" si="27"/>
        <v>0.75</v>
      </c>
    </row>
    <row r="873" spans="20:31">
      <c r="T873" s="73">
        <v>8</v>
      </c>
      <c r="U873" s="73">
        <v>2010</v>
      </c>
      <c r="V873" s="73" t="s">
        <v>19</v>
      </c>
      <c r="W873" s="73" t="s">
        <v>612</v>
      </c>
      <c r="X873" s="73" t="s">
        <v>618</v>
      </c>
      <c r="Y873" s="28" t="str">
        <f t="shared" si="26"/>
        <v>82010冷房店舗用有り</v>
      </c>
      <c r="Z873" s="51">
        <v>-1.1000000000000001</v>
      </c>
      <c r="AA873" s="51">
        <v>2.1</v>
      </c>
      <c r="AB873" s="52">
        <v>1.0511999999999999</v>
      </c>
      <c r="AC873" s="52">
        <v>1.5622</v>
      </c>
      <c r="AD873" s="31">
        <f>省エネ計算フォーマット【EHP】!$Q$170/100</f>
        <v>0</v>
      </c>
      <c r="AE873" s="32">
        <f t="shared" si="27"/>
        <v>1.5620000000000001</v>
      </c>
    </row>
    <row r="874" spans="20:31">
      <c r="T874" s="73">
        <v>8</v>
      </c>
      <c r="U874" s="73">
        <v>2010</v>
      </c>
      <c r="V874" s="73" t="s">
        <v>19</v>
      </c>
      <c r="W874" s="73" t="s">
        <v>606</v>
      </c>
      <c r="X874" s="73" t="s">
        <v>618</v>
      </c>
      <c r="Y874" s="28" t="str">
        <f t="shared" si="26"/>
        <v>82010冷房ビル用マルチ有り</v>
      </c>
      <c r="Z874" s="51">
        <v>-0.88</v>
      </c>
      <c r="AA874" s="51">
        <v>1.88</v>
      </c>
      <c r="AB874" s="52">
        <v>1.0548999999999999</v>
      </c>
      <c r="AC874" s="52">
        <v>1.3963000000000001</v>
      </c>
      <c r="AD874" s="31">
        <f>省エネ計算フォーマット【EHP】!$Q$170/100</f>
        <v>0</v>
      </c>
      <c r="AE874" s="32">
        <f t="shared" si="27"/>
        <v>1.3959999999999999</v>
      </c>
    </row>
    <row r="875" spans="20:31">
      <c r="T875" s="73">
        <v>8</v>
      </c>
      <c r="U875" s="73">
        <v>2010</v>
      </c>
      <c r="V875" s="73" t="s">
        <v>19</v>
      </c>
      <c r="W875" s="73" t="s">
        <v>607</v>
      </c>
      <c r="X875" s="73" t="s">
        <v>618</v>
      </c>
      <c r="Y875" s="28" t="str">
        <f t="shared" si="26"/>
        <v>82010冷房設備用有り</v>
      </c>
      <c r="Z875" s="51">
        <v>-0.26</v>
      </c>
      <c r="AA875" s="51">
        <v>1.26</v>
      </c>
      <c r="AB875" s="52">
        <v>1.1929000000000001</v>
      </c>
      <c r="AC875" s="52">
        <v>0.89680000000000004</v>
      </c>
      <c r="AD875" s="31">
        <f>省エネ計算フォーマット【EHP】!$Q$170/100</f>
        <v>0</v>
      </c>
      <c r="AE875" s="32">
        <f t="shared" si="27"/>
        <v>0.89600000000000002</v>
      </c>
    </row>
    <row r="876" spans="20:31">
      <c r="T876" s="73">
        <v>8</v>
      </c>
      <c r="U876" s="73">
        <v>2010</v>
      </c>
      <c r="V876" s="73" t="s">
        <v>19</v>
      </c>
      <c r="W876" s="73" t="s">
        <v>612</v>
      </c>
      <c r="X876" s="73" t="s">
        <v>702</v>
      </c>
      <c r="Y876" s="28" t="str">
        <f t="shared" si="26"/>
        <v>82010冷房店舗用無し（一定速）</v>
      </c>
      <c r="Z876" s="51">
        <v>0.25</v>
      </c>
      <c r="AA876" s="51">
        <v>0.75</v>
      </c>
      <c r="AB876" s="52">
        <v>0.25</v>
      </c>
      <c r="AC876" s="52">
        <v>0.75</v>
      </c>
      <c r="AD876" s="31">
        <f>省エネ計算フォーマット【EHP】!$Q$170/100</f>
        <v>0</v>
      </c>
      <c r="AE876" s="32">
        <f t="shared" si="27"/>
        <v>0.75</v>
      </c>
    </row>
    <row r="877" spans="20:31">
      <c r="T877" s="73">
        <v>8</v>
      </c>
      <c r="U877" s="73">
        <v>2010</v>
      </c>
      <c r="V877" s="73" t="s">
        <v>19</v>
      </c>
      <c r="W877" s="73" t="s">
        <v>606</v>
      </c>
      <c r="X877" s="73" t="s">
        <v>702</v>
      </c>
      <c r="Y877" s="28" t="str">
        <f t="shared" si="26"/>
        <v>82010冷房ビル用マルチ無し（一定速）</v>
      </c>
      <c r="Z877" s="51">
        <v>0.25</v>
      </c>
      <c r="AA877" s="51">
        <v>0.75</v>
      </c>
      <c r="AB877" s="52">
        <v>0.25</v>
      </c>
      <c r="AC877" s="52">
        <v>0.75</v>
      </c>
      <c r="AD877" s="31">
        <f>省エネ計算フォーマット【EHP】!$Q$170/100</f>
        <v>0</v>
      </c>
      <c r="AE877" s="32">
        <f t="shared" si="27"/>
        <v>0.75</v>
      </c>
    </row>
    <row r="878" spans="20:31">
      <c r="T878" s="73">
        <v>8</v>
      </c>
      <c r="U878" s="73">
        <v>2010</v>
      </c>
      <c r="V878" s="73" t="s">
        <v>19</v>
      </c>
      <c r="W878" s="73" t="s">
        <v>607</v>
      </c>
      <c r="X878" s="73" t="s">
        <v>702</v>
      </c>
      <c r="Y878" s="28" t="str">
        <f t="shared" si="26"/>
        <v>82010冷房設備用無し（一定速）</v>
      </c>
      <c r="Z878" s="51">
        <v>0.25</v>
      </c>
      <c r="AA878" s="51">
        <v>0.75</v>
      </c>
      <c r="AB878" s="52">
        <v>0.25</v>
      </c>
      <c r="AC878" s="52">
        <v>0.75</v>
      </c>
      <c r="AD878" s="31">
        <f>省エネ計算フォーマット【EHP】!$Q$170/100</f>
        <v>0</v>
      </c>
      <c r="AE878" s="32">
        <f t="shared" si="27"/>
        <v>0.75</v>
      </c>
    </row>
    <row r="879" spans="20:31">
      <c r="T879" s="73">
        <v>8</v>
      </c>
      <c r="U879" s="73">
        <v>2010</v>
      </c>
      <c r="V879" s="73" t="s">
        <v>20</v>
      </c>
      <c r="W879" s="73" t="s">
        <v>612</v>
      </c>
      <c r="X879" s="73" t="s">
        <v>618</v>
      </c>
      <c r="Y879" s="28" t="str">
        <f t="shared" si="26"/>
        <v>82010暖房店舗用有り</v>
      </c>
      <c r="Z879" s="51">
        <v>-0.72</v>
      </c>
      <c r="AA879" s="51">
        <v>1.72</v>
      </c>
      <c r="AB879" s="52">
        <v>1.0757000000000001</v>
      </c>
      <c r="AC879" s="52">
        <v>1.2710999999999999</v>
      </c>
      <c r="AD879" s="31">
        <f>省エネ計算フォーマット【EHP】!$Q$170/100</f>
        <v>0</v>
      </c>
      <c r="AE879" s="32">
        <f t="shared" si="27"/>
        <v>1.2709999999999999</v>
      </c>
    </row>
    <row r="880" spans="20:31">
      <c r="T880" s="73">
        <v>8</v>
      </c>
      <c r="U880" s="73">
        <v>2010</v>
      </c>
      <c r="V880" s="73" t="s">
        <v>20</v>
      </c>
      <c r="W880" s="73" t="s">
        <v>606</v>
      </c>
      <c r="X880" s="73" t="s">
        <v>618</v>
      </c>
      <c r="Y880" s="28" t="str">
        <f t="shared" si="26"/>
        <v>82010暖房ビル用マルチ有り</v>
      </c>
      <c r="Z880" s="51">
        <v>-0.7</v>
      </c>
      <c r="AA880" s="51">
        <v>1.7</v>
      </c>
      <c r="AB880" s="52">
        <v>1.036</v>
      </c>
      <c r="AC880" s="52">
        <v>1.266</v>
      </c>
      <c r="AD880" s="31">
        <f>省エネ計算フォーマット【EHP】!$Q$170/100</f>
        <v>0</v>
      </c>
      <c r="AE880" s="32">
        <f t="shared" si="27"/>
        <v>1.266</v>
      </c>
    </row>
    <row r="881" spans="20:31">
      <c r="T881" s="73">
        <v>8</v>
      </c>
      <c r="U881" s="73">
        <v>2010</v>
      </c>
      <c r="V881" s="73" t="s">
        <v>20</v>
      </c>
      <c r="W881" s="73" t="s">
        <v>607</v>
      </c>
      <c r="X881" s="73" t="s">
        <v>618</v>
      </c>
      <c r="Y881" s="28" t="str">
        <f t="shared" si="26"/>
        <v>82010暖房設備用有り</v>
      </c>
      <c r="Z881" s="51">
        <v>-0.26</v>
      </c>
      <c r="AA881" s="51">
        <v>1.26</v>
      </c>
      <c r="AB881" s="52">
        <v>0.82779999999999998</v>
      </c>
      <c r="AC881" s="52">
        <v>0.98809999999999998</v>
      </c>
      <c r="AD881" s="31">
        <f>省エネ計算フォーマット【EHP】!$Q$170/100</f>
        <v>0</v>
      </c>
      <c r="AE881" s="32">
        <f t="shared" si="27"/>
        <v>0.98799999999999999</v>
      </c>
    </row>
    <row r="882" spans="20:31">
      <c r="T882" s="73">
        <v>8</v>
      </c>
      <c r="U882" s="73">
        <v>2010</v>
      </c>
      <c r="V882" s="73" t="s">
        <v>20</v>
      </c>
      <c r="W882" s="73" t="s">
        <v>612</v>
      </c>
      <c r="X882" s="73" t="s">
        <v>702</v>
      </c>
      <c r="Y882" s="28" t="str">
        <f t="shared" si="26"/>
        <v>82010暖房店舗用無し（一定速）</v>
      </c>
      <c r="Z882" s="51">
        <v>0.25</v>
      </c>
      <c r="AA882" s="51">
        <v>0.75</v>
      </c>
      <c r="AB882" s="52">
        <v>0.25</v>
      </c>
      <c r="AC882" s="52">
        <v>0.75</v>
      </c>
      <c r="AD882" s="31">
        <f>省エネ計算フォーマット【EHP】!$Q$170/100</f>
        <v>0</v>
      </c>
      <c r="AE882" s="32">
        <f t="shared" si="27"/>
        <v>0.75</v>
      </c>
    </row>
    <row r="883" spans="20:31">
      <c r="T883" s="73">
        <v>8</v>
      </c>
      <c r="U883" s="73">
        <v>2010</v>
      </c>
      <c r="V883" s="73" t="s">
        <v>20</v>
      </c>
      <c r="W883" s="73" t="s">
        <v>606</v>
      </c>
      <c r="X883" s="73" t="s">
        <v>702</v>
      </c>
      <c r="Y883" s="28" t="str">
        <f t="shared" si="26"/>
        <v>82010暖房ビル用マルチ無し（一定速）</v>
      </c>
      <c r="Z883" s="51">
        <v>0.25</v>
      </c>
      <c r="AA883" s="51">
        <v>0.75</v>
      </c>
      <c r="AB883" s="52">
        <v>0.25</v>
      </c>
      <c r="AC883" s="52">
        <v>0.75</v>
      </c>
      <c r="AD883" s="31">
        <f>省エネ計算フォーマット【EHP】!$Q$170/100</f>
        <v>0</v>
      </c>
      <c r="AE883" s="32">
        <f t="shared" si="27"/>
        <v>0.75</v>
      </c>
    </row>
    <row r="884" spans="20:31">
      <c r="T884" s="73">
        <v>8</v>
      </c>
      <c r="U884" s="73">
        <v>2010</v>
      </c>
      <c r="V884" s="73" t="s">
        <v>20</v>
      </c>
      <c r="W884" s="73" t="s">
        <v>607</v>
      </c>
      <c r="X884" s="73" t="s">
        <v>702</v>
      </c>
      <c r="Y884" s="28" t="str">
        <f t="shared" si="26"/>
        <v>82010暖房設備用無し（一定速）</v>
      </c>
      <c r="Z884" s="63">
        <v>0.25</v>
      </c>
      <c r="AA884" s="63">
        <v>0.75</v>
      </c>
      <c r="AB884" s="64">
        <v>0.25</v>
      </c>
      <c r="AC884" s="64">
        <v>0.75</v>
      </c>
      <c r="AD884" s="31">
        <f>省エネ計算フォーマット【EHP】!$Q$170/100</f>
        <v>0</v>
      </c>
      <c r="AE884" s="32">
        <f t="shared" si="27"/>
        <v>0.75</v>
      </c>
    </row>
    <row r="885" spans="20:31">
      <c r="T885" s="76">
        <v>8</v>
      </c>
      <c r="U885" s="76">
        <v>2011</v>
      </c>
      <c r="V885" s="76" t="s">
        <v>19</v>
      </c>
      <c r="W885" s="76" t="s">
        <v>612</v>
      </c>
      <c r="X885" s="76" t="s">
        <v>618</v>
      </c>
      <c r="Y885" s="55" t="str">
        <f t="shared" si="26"/>
        <v>82011冷房店舗用有り</v>
      </c>
      <c r="Z885" s="56">
        <v>-1.1200000000000001</v>
      </c>
      <c r="AA885" s="56">
        <v>2.12</v>
      </c>
      <c r="AB885" s="57">
        <v>1.0517000000000001</v>
      </c>
      <c r="AC885" s="57">
        <v>1.5770999999999999</v>
      </c>
      <c r="AD885" s="31">
        <f>省エネ計算フォーマット【EHP】!$Q$170/100</f>
        <v>0</v>
      </c>
      <c r="AE885" s="37">
        <f t="shared" si="27"/>
        <v>1.577</v>
      </c>
    </row>
    <row r="886" spans="20:31">
      <c r="T886" s="76">
        <v>8</v>
      </c>
      <c r="U886" s="76">
        <v>2011</v>
      </c>
      <c r="V886" s="76" t="s">
        <v>19</v>
      </c>
      <c r="W886" s="76" t="s">
        <v>606</v>
      </c>
      <c r="X886" s="76" t="s">
        <v>618</v>
      </c>
      <c r="Y886" s="55" t="str">
        <f t="shared" si="26"/>
        <v>82011冷房ビル用マルチ有り</v>
      </c>
      <c r="Z886" s="56">
        <v>-1</v>
      </c>
      <c r="AA886" s="56">
        <v>2</v>
      </c>
      <c r="AB886" s="57">
        <v>1.0584</v>
      </c>
      <c r="AC886" s="57">
        <v>1.4854000000000001</v>
      </c>
      <c r="AD886" s="31">
        <f>省エネ計算フォーマット【EHP】!$Q$170/100</f>
        <v>0</v>
      </c>
      <c r="AE886" s="37">
        <f t="shared" si="27"/>
        <v>1.4850000000000001</v>
      </c>
    </row>
    <row r="887" spans="20:31">
      <c r="T887" s="76">
        <v>8</v>
      </c>
      <c r="U887" s="76">
        <v>2011</v>
      </c>
      <c r="V887" s="76" t="s">
        <v>19</v>
      </c>
      <c r="W887" s="76" t="s">
        <v>607</v>
      </c>
      <c r="X887" s="76" t="s">
        <v>618</v>
      </c>
      <c r="Y887" s="55" t="str">
        <f t="shared" si="26"/>
        <v>82011冷房設備用有り</v>
      </c>
      <c r="Z887" s="56">
        <v>-0.22</v>
      </c>
      <c r="AA887" s="56">
        <v>1.22</v>
      </c>
      <c r="AB887" s="57">
        <v>1.0356000000000001</v>
      </c>
      <c r="AC887" s="57">
        <v>0.90610000000000002</v>
      </c>
      <c r="AD887" s="31">
        <f>省エネ計算フォーマット【EHP】!$Q$170/100</f>
        <v>0</v>
      </c>
      <c r="AE887" s="37">
        <f t="shared" si="27"/>
        <v>0.90600000000000003</v>
      </c>
    </row>
    <row r="888" spans="20:31">
      <c r="T888" s="76">
        <v>8</v>
      </c>
      <c r="U888" s="76">
        <v>2011</v>
      </c>
      <c r="V888" s="76" t="s">
        <v>19</v>
      </c>
      <c r="W888" s="76" t="s">
        <v>612</v>
      </c>
      <c r="X888" s="76" t="s">
        <v>702</v>
      </c>
      <c r="Y888" s="55" t="str">
        <f t="shared" si="26"/>
        <v>82011冷房店舗用無し（一定速）</v>
      </c>
      <c r="Z888" s="56">
        <v>0.25</v>
      </c>
      <c r="AA888" s="56">
        <v>0.75</v>
      </c>
      <c r="AB888" s="57">
        <v>0.25</v>
      </c>
      <c r="AC888" s="57">
        <v>0.75</v>
      </c>
      <c r="AD888" s="31">
        <f>省エネ計算フォーマット【EHP】!$Q$170/100</f>
        <v>0</v>
      </c>
      <c r="AE888" s="37">
        <f t="shared" si="27"/>
        <v>0.75</v>
      </c>
    </row>
    <row r="889" spans="20:31">
      <c r="T889" s="76">
        <v>8</v>
      </c>
      <c r="U889" s="76">
        <v>2011</v>
      </c>
      <c r="V889" s="76" t="s">
        <v>19</v>
      </c>
      <c r="W889" s="76" t="s">
        <v>606</v>
      </c>
      <c r="X889" s="76" t="s">
        <v>702</v>
      </c>
      <c r="Y889" s="55" t="str">
        <f t="shared" si="26"/>
        <v>82011冷房ビル用マルチ無し（一定速）</v>
      </c>
      <c r="Z889" s="56">
        <v>0.25</v>
      </c>
      <c r="AA889" s="56">
        <v>0.75</v>
      </c>
      <c r="AB889" s="57">
        <v>0.25</v>
      </c>
      <c r="AC889" s="57">
        <v>0.75</v>
      </c>
      <c r="AD889" s="31">
        <f>省エネ計算フォーマット【EHP】!$Q$170/100</f>
        <v>0</v>
      </c>
      <c r="AE889" s="37">
        <f t="shared" si="27"/>
        <v>0.75</v>
      </c>
    </row>
    <row r="890" spans="20:31">
      <c r="T890" s="76">
        <v>8</v>
      </c>
      <c r="U890" s="76">
        <v>2011</v>
      </c>
      <c r="V890" s="76" t="s">
        <v>19</v>
      </c>
      <c r="W890" s="76" t="s">
        <v>607</v>
      </c>
      <c r="X890" s="76" t="s">
        <v>702</v>
      </c>
      <c r="Y890" s="55" t="str">
        <f t="shared" si="26"/>
        <v>82011冷房設備用無し（一定速）</v>
      </c>
      <c r="Z890" s="56">
        <v>0.25</v>
      </c>
      <c r="AA890" s="56">
        <v>0.75</v>
      </c>
      <c r="AB890" s="57">
        <v>0.25</v>
      </c>
      <c r="AC890" s="57">
        <v>0.75</v>
      </c>
      <c r="AD890" s="31">
        <f>省エネ計算フォーマット【EHP】!$Q$170/100</f>
        <v>0</v>
      </c>
      <c r="AE890" s="37">
        <f t="shared" si="27"/>
        <v>0.75</v>
      </c>
    </row>
    <row r="891" spans="20:31">
      <c r="T891" s="76">
        <v>8</v>
      </c>
      <c r="U891" s="76">
        <v>2011</v>
      </c>
      <c r="V891" s="76" t="s">
        <v>20</v>
      </c>
      <c r="W891" s="76" t="s">
        <v>612</v>
      </c>
      <c r="X891" s="76" t="s">
        <v>618</v>
      </c>
      <c r="Y891" s="55" t="str">
        <f t="shared" si="26"/>
        <v>82011暖房店舗用有り</v>
      </c>
      <c r="Z891" s="56">
        <v>-0.76</v>
      </c>
      <c r="AA891" s="56">
        <v>1.76</v>
      </c>
      <c r="AB891" s="57">
        <v>1.0773999999999999</v>
      </c>
      <c r="AC891" s="57">
        <v>1.3006</v>
      </c>
      <c r="AD891" s="31">
        <f>省エネ計算フォーマット【EHP】!$Q$170/100</f>
        <v>0</v>
      </c>
      <c r="AE891" s="37">
        <f t="shared" si="27"/>
        <v>1.3</v>
      </c>
    </row>
    <row r="892" spans="20:31">
      <c r="T892" s="76">
        <v>8</v>
      </c>
      <c r="U892" s="76">
        <v>2011</v>
      </c>
      <c r="V892" s="76" t="s">
        <v>20</v>
      </c>
      <c r="W892" s="76" t="s">
        <v>606</v>
      </c>
      <c r="X892" s="76" t="s">
        <v>618</v>
      </c>
      <c r="Y892" s="55" t="str">
        <f t="shared" si="26"/>
        <v>82011暖房ビル用マルチ有り</v>
      </c>
      <c r="Z892" s="56">
        <v>-0.78</v>
      </c>
      <c r="AA892" s="56">
        <v>1.78</v>
      </c>
      <c r="AB892" s="57">
        <v>1.0377000000000001</v>
      </c>
      <c r="AC892" s="57">
        <v>1.3255999999999999</v>
      </c>
      <c r="AD892" s="31">
        <f>省エネ計算フォーマット【EHP】!$Q$170/100</f>
        <v>0</v>
      </c>
      <c r="AE892" s="37">
        <f t="shared" si="27"/>
        <v>1.325</v>
      </c>
    </row>
    <row r="893" spans="20:31">
      <c r="T893" s="76">
        <v>8</v>
      </c>
      <c r="U893" s="76">
        <v>2011</v>
      </c>
      <c r="V893" s="76" t="s">
        <v>20</v>
      </c>
      <c r="W893" s="76" t="s">
        <v>607</v>
      </c>
      <c r="X893" s="76" t="s">
        <v>618</v>
      </c>
      <c r="Y893" s="55" t="str">
        <f t="shared" si="26"/>
        <v>82011暖房設備用有り</v>
      </c>
      <c r="Z893" s="56">
        <v>-0.26</v>
      </c>
      <c r="AA893" s="56">
        <v>1.26</v>
      </c>
      <c r="AB893" s="57">
        <v>1.0266999999999999</v>
      </c>
      <c r="AC893" s="57">
        <v>0.93830000000000002</v>
      </c>
      <c r="AD893" s="31">
        <f>省エネ計算フォーマット【EHP】!$Q$170/100</f>
        <v>0</v>
      </c>
      <c r="AE893" s="37">
        <f t="shared" si="27"/>
        <v>0.93799999999999994</v>
      </c>
    </row>
    <row r="894" spans="20:31">
      <c r="T894" s="76">
        <v>8</v>
      </c>
      <c r="U894" s="76">
        <v>2011</v>
      </c>
      <c r="V894" s="76" t="s">
        <v>20</v>
      </c>
      <c r="W894" s="76" t="s">
        <v>612</v>
      </c>
      <c r="X894" s="76" t="s">
        <v>702</v>
      </c>
      <c r="Y894" s="55" t="str">
        <f t="shared" si="26"/>
        <v>82011暖房店舗用無し（一定速）</v>
      </c>
      <c r="Z894" s="56">
        <v>0.25</v>
      </c>
      <c r="AA894" s="56">
        <v>0.75</v>
      </c>
      <c r="AB894" s="57">
        <v>0.25</v>
      </c>
      <c r="AC894" s="57">
        <v>0.75</v>
      </c>
      <c r="AD894" s="31">
        <f>省エネ計算フォーマット【EHP】!$Q$170/100</f>
        <v>0</v>
      </c>
      <c r="AE894" s="37">
        <f t="shared" si="27"/>
        <v>0.75</v>
      </c>
    </row>
    <row r="895" spans="20:31">
      <c r="T895" s="76">
        <v>8</v>
      </c>
      <c r="U895" s="76">
        <v>2011</v>
      </c>
      <c r="V895" s="76" t="s">
        <v>20</v>
      </c>
      <c r="W895" s="76" t="s">
        <v>606</v>
      </c>
      <c r="X895" s="76" t="s">
        <v>702</v>
      </c>
      <c r="Y895" s="55" t="str">
        <f t="shared" si="26"/>
        <v>82011暖房ビル用マルチ無し（一定速）</v>
      </c>
      <c r="Z895" s="56">
        <v>0.25</v>
      </c>
      <c r="AA895" s="56">
        <v>0.75</v>
      </c>
      <c r="AB895" s="57">
        <v>0.25</v>
      </c>
      <c r="AC895" s="57">
        <v>0.75</v>
      </c>
      <c r="AD895" s="31">
        <f>省エネ計算フォーマット【EHP】!$Q$170/100</f>
        <v>0</v>
      </c>
      <c r="AE895" s="37">
        <f t="shared" si="27"/>
        <v>0.75</v>
      </c>
    </row>
    <row r="896" spans="20:31">
      <c r="T896" s="76">
        <v>8</v>
      </c>
      <c r="U896" s="76">
        <v>2011</v>
      </c>
      <c r="V896" s="76" t="s">
        <v>20</v>
      </c>
      <c r="W896" s="76" t="s">
        <v>607</v>
      </c>
      <c r="X896" s="76" t="s">
        <v>702</v>
      </c>
      <c r="Y896" s="55" t="str">
        <f t="shared" si="26"/>
        <v>82011暖房設備用無し（一定速）</v>
      </c>
      <c r="Z896" s="65">
        <v>0.25</v>
      </c>
      <c r="AA896" s="65">
        <v>0.75</v>
      </c>
      <c r="AB896" s="66">
        <v>0.25</v>
      </c>
      <c r="AC896" s="66">
        <v>0.75</v>
      </c>
      <c r="AD896" s="31">
        <f>省エネ計算フォーマット【EHP】!$Q$170/100</f>
        <v>0</v>
      </c>
      <c r="AE896" s="37">
        <f t="shared" si="27"/>
        <v>0.75</v>
      </c>
    </row>
    <row r="897" spans="20:31">
      <c r="T897" s="76">
        <v>8</v>
      </c>
      <c r="U897" s="76">
        <v>2012</v>
      </c>
      <c r="V897" s="76" t="s">
        <v>19</v>
      </c>
      <c r="W897" s="76" t="s">
        <v>612</v>
      </c>
      <c r="X897" s="76" t="s">
        <v>618</v>
      </c>
      <c r="Y897" s="55" t="str">
        <f t="shared" si="26"/>
        <v>82012冷房店舗用有り</v>
      </c>
      <c r="Z897" s="67">
        <v>-1.36</v>
      </c>
      <c r="AA897" s="67">
        <v>2.36</v>
      </c>
      <c r="AB897" s="68">
        <v>1.0576000000000001</v>
      </c>
      <c r="AC897" s="68">
        <v>1.7556</v>
      </c>
      <c r="AD897" s="31">
        <f>省エネ計算フォーマット【EHP】!$Q$170/100</f>
        <v>0</v>
      </c>
      <c r="AE897" s="37">
        <f t="shared" si="27"/>
        <v>1.7549999999999999</v>
      </c>
    </row>
    <row r="898" spans="20:31">
      <c r="T898" s="76">
        <v>8</v>
      </c>
      <c r="U898" s="76">
        <v>2012</v>
      </c>
      <c r="V898" s="76" t="s">
        <v>19</v>
      </c>
      <c r="W898" s="76" t="s">
        <v>606</v>
      </c>
      <c r="X898" s="76" t="s">
        <v>618</v>
      </c>
      <c r="Y898" s="55" t="str">
        <f t="shared" si="26"/>
        <v>82012冷房ビル用マルチ有り</v>
      </c>
      <c r="Z898" s="56">
        <v>-1.1399999999999999</v>
      </c>
      <c r="AA898" s="56">
        <v>2.14</v>
      </c>
      <c r="AB898" s="57">
        <v>1.0625</v>
      </c>
      <c r="AC898" s="57">
        <v>1.5893999999999999</v>
      </c>
      <c r="AD898" s="31">
        <f>省エネ計算フォーマット【EHP】!$Q$170/100</f>
        <v>0</v>
      </c>
      <c r="AE898" s="37">
        <f t="shared" si="27"/>
        <v>1.589</v>
      </c>
    </row>
    <row r="899" spans="20:31">
      <c r="T899" s="76">
        <v>8</v>
      </c>
      <c r="U899" s="76">
        <v>2012</v>
      </c>
      <c r="V899" s="76" t="s">
        <v>19</v>
      </c>
      <c r="W899" s="76" t="s">
        <v>607</v>
      </c>
      <c r="X899" s="76" t="s">
        <v>618</v>
      </c>
      <c r="Y899" s="55" t="str">
        <f t="shared" si="26"/>
        <v>82012冷房設備用有り</v>
      </c>
      <c r="Z899" s="56">
        <v>-0.26</v>
      </c>
      <c r="AA899" s="56">
        <v>1.26</v>
      </c>
      <c r="AB899" s="57">
        <v>1.0367999999999999</v>
      </c>
      <c r="AC899" s="57">
        <v>0.93579999999999997</v>
      </c>
      <c r="AD899" s="31">
        <f>省エネ計算フォーマット【EHP】!$Q$170/100</f>
        <v>0</v>
      </c>
      <c r="AE899" s="37">
        <f t="shared" si="27"/>
        <v>0.93500000000000005</v>
      </c>
    </row>
    <row r="900" spans="20:31">
      <c r="T900" s="76">
        <v>8</v>
      </c>
      <c r="U900" s="76">
        <v>2012</v>
      </c>
      <c r="V900" s="76" t="s">
        <v>19</v>
      </c>
      <c r="W900" s="76" t="s">
        <v>612</v>
      </c>
      <c r="X900" s="76" t="s">
        <v>702</v>
      </c>
      <c r="Y900" s="55" t="str">
        <f t="shared" si="26"/>
        <v>82012冷房店舗用無し（一定速）</v>
      </c>
      <c r="Z900" s="56">
        <v>0.25</v>
      </c>
      <c r="AA900" s="56">
        <v>0.75</v>
      </c>
      <c r="AB900" s="57">
        <v>0.25</v>
      </c>
      <c r="AC900" s="57">
        <v>0.75</v>
      </c>
      <c r="AD900" s="31">
        <f>省エネ計算フォーマット【EHP】!$Q$170/100</f>
        <v>0</v>
      </c>
      <c r="AE900" s="37">
        <f t="shared" si="27"/>
        <v>0.75</v>
      </c>
    </row>
    <row r="901" spans="20:31">
      <c r="T901" s="76">
        <v>8</v>
      </c>
      <c r="U901" s="76">
        <v>2012</v>
      </c>
      <c r="V901" s="76" t="s">
        <v>19</v>
      </c>
      <c r="W901" s="76" t="s">
        <v>606</v>
      </c>
      <c r="X901" s="76" t="s">
        <v>702</v>
      </c>
      <c r="Y901" s="55" t="str">
        <f t="shared" si="26"/>
        <v>82012冷房ビル用マルチ無し（一定速）</v>
      </c>
      <c r="Z901" s="56">
        <v>0.25</v>
      </c>
      <c r="AA901" s="56">
        <v>0.75</v>
      </c>
      <c r="AB901" s="57">
        <v>0.25</v>
      </c>
      <c r="AC901" s="57">
        <v>0.75</v>
      </c>
      <c r="AD901" s="31">
        <f>省エネ計算フォーマット【EHP】!$Q$170/100</f>
        <v>0</v>
      </c>
      <c r="AE901" s="37">
        <f t="shared" si="27"/>
        <v>0.75</v>
      </c>
    </row>
    <row r="902" spans="20:31">
      <c r="T902" s="76">
        <v>8</v>
      </c>
      <c r="U902" s="76">
        <v>2012</v>
      </c>
      <c r="V902" s="76" t="s">
        <v>19</v>
      </c>
      <c r="W902" s="76" t="s">
        <v>607</v>
      </c>
      <c r="X902" s="76" t="s">
        <v>702</v>
      </c>
      <c r="Y902" s="55" t="str">
        <f t="shared" si="26"/>
        <v>82012冷房設備用無し（一定速）</v>
      </c>
      <c r="Z902" s="56">
        <v>0.25</v>
      </c>
      <c r="AA902" s="56">
        <v>0.75</v>
      </c>
      <c r="AB902" s="57">
        <v>0.25</v>
      </c>
      <c r="AC902" s="57">
        <v>0.75</v>
      </c>
      <c r="AD902" s="31">
        <f>省エネ計算フォーマット【EHP】!$Q$170/100</f>
        <v>0</v>
      </c>
      <c r="AE902" s="37">
        <f t="shared" si="27"/>
        <v>0.75</v>
      </c>
    </row>
    <row r="903" spans="20:31">
      <c r="T903" s="76">
        <v>8</v>
      </c>
      <c r="U903" s="76">
        <v>2012</v>
      </c>
      <c r="V903" s="76" t="s">
        <v>20</v>
      </c>
      <c r="W903" s="76" t="s">
        <v>612</v>
      </c>
      <c r="X903" s="76" t="s">
        <v>618</v>
      </c>
      <c r="Y903" s="55" t="str">
        <f t="shared" si="26"/>
        <v>82012暖房店舗用有り</v>
      </c>
      <c r="Z903" s="56">
        <v>-0.82</v>
      </c>
      <c r="AA903" s="56">
        <v>1.82</v>
      </c>
      <c r="AB903" s="57">
        <v>1.0801000000000001</v>
      </c>
      <c r="AC903" s="57">
        <v>1.345</v>
      </c>
      <c r="AD903" s="31">
        <f>省エネ計算フォーマット【EHP】!$Q$170/100</f>
        <v>0</v>
      </c>
      <c r="AE903" s="37">
        <f t="shared" si="27"/>
        <v>1.345</v>
      </c>
    </row>
    <row r="904" spans="20:31">
      <c r="T904" s="76">
        <v>8</v>
      </c>
      <c r="U904" s="76">
        <v>2012</v>
      </c>
      <c r="V904" s="76" t="s">
        <v>20</v>
      </c>
      <c r="W904" s="76" t="s">
        <v>606</v>
      </c>
      <c r="X904" s="76" t="s">
        <v>618</v>
      </c>
      <c r="Y904" s="55" t="str">
        <f t="shared" si="26"/>
        <v>82012暖房ビル用マルチ有り</v>
      </c>
      <c r="Z904" s="56">
        <v>-0.98</v>
      </c>
      <c r="AA904" s="56">
        <v>1.98</v>
      </c>
      <c r="AB904" s="57">
        <v>1.042</v>
      </c>
      <c r="AC904" s="57">
        <v>1.4744999999999999</v>
      </c>
      <c r="AD904" s="31">
        <f>省エネ計算フォーマット【EHP】!$Q$170/100</f>
        <v>0</v>
      </c>
      <c r="AE904" s="37">
        <f t="shared" si="27"/>
        <v>1.474</v>
      </c>
    </row>
    <row r="905" spans="20:31">
      <c r="T905" s="76">
        <v>8</v>
      </c>
      <c r="U905" s="76">
        <v>2012</v>
      </c>
      <c r="V905" s="76" t="s">
        <v>20</v>
      </c>
      <c r="W905" s="76" t="s">
        <v>607</v>
      </c>
      <c r="X905" s="76" t="s">
        <v>618</v>
      </c>
      <c r="Y905" s="55" t="str">
        <f t="shared" si="26"/>
        <v>82012暖房設備用有り</v>
      </c>
      <c r="Z905" s="56">
        <v>-0.26</v>
      </c>
      <c r="AA905" s="56">
        <v>1.26</v>
      </c>
      <c r="AB905" s="57">
        <v>1.0266999999999999</v>
      </c>
      <c r="AC905" s="57">
        <v>0.93830000000000002</v>
      </c>
      <c r="AD905" s="31">
        <f>省エネ計算フォーマット【EHP】!$Q$170/100</f>
        <v>0</v>
      </c>
      <c r="AE905" s="37">
        <f t="shared" si="27"/>
        <v>0.93799999999999994</v>
      </c>
    </row>
    <row r="906" spans="20:31">
      <c r="T906" s="76">
        <v>8</v>
      </c>
      <c r="U906" s="76">
        <v>2012</v>
      </c>
      <c r="V906" s="76" t="s">
        <v>20</v>
      </c>
      <c r="W906" s="76" t="s">
        <v>612</v>
      </c>
      <c r="X906" s="76" t="s">
        <v>702</v>
      </c>
      <c r="Y906" s="55" t="str">
        <f t="shared" ref="Y906:Y969" si="28">T906&amp;U906&amp;V906&amp;W906&amp;X906</f>
        <v>82012暖房店舗用無し（一定速）</v>
      </c>
      <c r="Z906" s="56">
        <v>0.25</v>
      </c>
      <c r="AA906" s="56">
        <v>0.75</v>
      </c>
      <c r="AB906" s="57">
        <v>0.25</v>
      </c>
      <c r="AC906" s="57">
        <v>0.75</v>
      </c>
      <c r="AD906" s="31">
        <f>省エネ計算フォーマット【EHP】!$Q$170/100</f>
        <v>0</v>
      </c>
      <c r="AE906" s="37">
        <f t="shared" si="27"/>
        <v>0.75</v>
      </c>
    </row>
    <row r="907" spans="20:31">
      <c r="T907" s="76">
        <v>8</v>
      </c>
      <c r="U907" s="76">
        <v>2012</v>
      </c>
      <c r="V907" s="76" t="s">
        <v>20</v>
      </c>
      <c r="W907" s="76" t="s">
        <v>606</v>
      </c>
      <c r="X907" s="76" t="s">
        <v>702</v>
      </c>
      <c r="Y907" s="55" t="str">
        <f t="shared" si="28"/>
        <v>82012暖房ビル用マルチ無し（一定速）</v>
      </c>
      <c r="Z907" s="56">
        <v>0.25</v>
      </c>
      <c r="AA907" s="56">
        <v>0.75</v>
      </c>
      <c r="AB907" s="57">
        <v>0.25</v>
      </c>
      <c r="AC907" s="57">
        <v>0.75</v>
      </c>
      <c r="AD907" s="31">
        <f>省エネ計算フォーマット【EHP】!$Q$170/100</f>
        <v>0</v>
      </c>
      <c r="AE907" s="37">
        <f t="shared" si="27"/>
        <v>0.75</v>
      </c>
    </row>
    <row r="908" spans="20:31">
      <c r="T908" s="76">
        <v>8</v>
      </c>
      <c r="U908" s="76">
        <v>2012</v>
      </c>
      <c r="V908" s="76" t="s">
        <v>20</v>
      </c>
      <c r="W908" s="76" t="s">
        <v>607</v>
      </c>
      <c r="X908" s="76" t="s">
        <v>702</v>
      </c>
      <c r="Y908" s="55" t="str">
        <f t="shared" si="28"/>
        <v>82012暖房設備用無し（一定速）</v>
      </c>
      <c r="Z908" s="69">
        <v>0.25</v>
      </c>
      <c r="AA908" s="69">
        <v>0.75</v>
      </c>
      <c r="AB908" s="70">
        <v>0.25</v>
      </c>
      <c r="AC908" s="70">
        <v>0.75</v>
      </c>
      <c r="AD908" s="31">
        <f>省エネ計算フォーマット【EHP】!$Q$170/100</f>
        <v>0</v>
      </c>
      <c r="AE908" s="37">
        <f t="shared" ref="AE908:AE971" si="29">ROUNDDOWN(IF(AD908&gt;=0.25,Z908*AD908+AA908,AB908*AD908+AC908),3)</f>
        <v>0.75</v>
      </c>
    </row>
    <row r="909" spans="20:31">
      <c r="T909" s="76">
        <v>8</v>
      </c>
      <c r="U909" s="76">
        <v>2013</v>
      </c>
      <c r="V909" s="76" t="s">
        <v>19</v>
      </c>
      <c r="W909" s="76" t="s">
        <v>612</v>
      </c>
      <c r="X909" s="76" t="s">
        <v>618</v>
      </c>
      <c r="Y909" s="55" t="str">
        <f t="shared" si="28"/>
        <v>82013冷房店舗用有り</v>
      </c>
      <c r="Z909" s="56">
        <v>-1.5</v>
      </c>
      <c r="AA909" s="56">
        <v>2.5</v>
      </c>
      <c r="AB909" s="57">
        <v>1.0609999999999999</v>
      </c>
      <c r="AC909" s="57">
        <v>1.8597999999999999</v>
      </c>
      <c r="AD909" s="31">
        <f>省エネ計算フォーマット【EHP】!$Q$170/100</f>
        <v>0</v>
      </c>
      <c r="AE909" s="37">
        <f t="shared" si="29"/>
        <v>1.859</v>
      </c>
    </row>
    <row r="910" spans="20:31">
      <c r="T910" s="76">
        <v>8</v>
      </c>
      <c r="U910" s="76">
        <v>2013</v>
      </c>
      <c r="V910" s="76" t="s">
        <v>19</v>
      </c>
      <c r="W910" s="76" t="s">
        <v>606</v>
      </c>
      <c r="X910" s="76" t="s">
        <v>618</v>
      </c>
      <c r="Y910" s="55" t="str">
        <f t="shared" si="28"/>
        <v>82013冷房ビル用マルチ有り</v>
      </c>
      <c r="Z910" s="56">
        <v>-1.1399999999999999</v>
      </c>
      <c r="AA910" s="56">
        <v>2.14</v>
      </c>
      <c r="AB910" s="57">
        <v>1.0625</v>
      </c>
      <c r="AC910" s="57">
        <v>1.5893999999999999</v>
      </c>
      <c r="AD910" s="31">
        <f>省エネ計算フォーマット【EHP】!$Q$170/100</f>
        <v>0</v>
      </c>
      <c r="AE910" s="37">
        <f t="shared" si="29"/>
        <v>1.589</v>
      </c>
    </row>
    <row r="911" spans="20:31">
      <c r="T911" s="76">
        <v>8</v>
      </c>
      <c r="U911" s="76">
        <v>2013</v>
      </c>
      <c r="V911" s="76" t="s">
        <v>19</v>
      </c>
      <c r="W911" s="76" t="s">
        <v>607</v>
      </c>
      <c r="X911" s="76" t="s">
        <v>618</v>
      </c>
      <c r="Y911" s="55" t="str">
        <f t="shared" si="28"/>
        <v>82013冷房設備用有り</v>
      </c>
      <c r="Z911" s="56">
        <v>-0.26</v>
      </c>
      <c r="AA911" s="56">
        <v>1.26</v>
      </c>
      <c r="AB911" s="57">
        <v>1.0367999999999999</v>
      </c>
      <c r="AC911" s="57">
        <v>0.93579999999999997</v>
      </c>
      <c r="AD911" s="31">
        <f>省エネ計算フォーマット【EHP】!$Q$170/100</f>
        <v>0</v>
      </c>
      <c r="AE911" s="37">
        <f t="shared" si="29"/>
        <v>0.93500000000000005</v>
      </c>
    </row>
    <row r="912" spans="20:31">
      <c r="T912" s="76">
        <v>8</v>
      </c>
      <c r="U912" s="76">
        <v>2013</v>
      </c>
      <c r="V912" s="76" t="s">
        <v>19</v>
      </c>
      <c r="W912" s="76" t="s">
        <v>612</v>
      </c>
      <c r="X912" s="76" t="s">
        <v>702</v>
      </c>
      <c r="Y912" s="55" t="str">
        <f t="shared" si="28"/>
        <v>82013冷房店舗用無し（一定速）</v>
      </c>
      <c r="Z912" s="56">
        <v>0.25</v>
      </c>
      <c r="AA912" s="56">
        <v>0.75</v>
      </c>
      <c r="AB912" s="57">
        <v>0.25</v>
      </c>
      <c r="AC912" s="57">
        <v>0.75</v>
      </c>
      <c r="AD912" s="31">
        <f>省エネ計算フォーマット【EHP】!$Q$170/100</f>
        <v>0</v>
      </c>
      <c r="AE912" s="37">
        <f t="shared" si="29"/>
        <v>0.75</v>
      </c>
    </row>
    <row r="913" spans="20:31">
      <c r="T913" s="76">
        <v>8</v>
      </c>
      <c r="U913" s="76">
        <v>2013</v>
      </c>
      <c r="V913" s="76" t="s">
        <v>19</v>
      </c>
      <c r="W913" s="76" t="s">
        <v>606</v>
      </c>
      <c r="X913" s="76" t="s">
        <v>702</v>
      </c>
      <c r="Y913" s="55" t="str">
        <f t="shared" si="28"/>
        <v>82013冷房ビル用マルチ無し（一定速）</v>
      </c>
      <c r="Z913" s="56">
        <v>0.25</v>
      </c>
      <c r="AA913" s="56">
        <v>0.75</v>
      </c>
      <c r="AB913" s="57">
        <v>0.25</v>
      </c>
      <c r="AC913" s="57">
        <v>0.75</v>
      </c>
      <c r="AD913" s="31">
        <f>省エネ計算フォーマット【EHP】!$Q$170/100</f>
        <v>0</v>
      </c>
      <c r="AE913" s="37">
        <f t="shared" si="29"/>
        <v>0.75</v>
      </c>
    </row>
    <row r="914" spans="20:31">
      <c r="T914" s="76">
        <v>8</v>
      </c>
      <c r="U914" s="76">
        <v>2013</v>
      </c>
      <c r="V914" s="76" t="s">
        <v>19</v>
      </c>
      <c r="W914" s="76" t="s">
        <v>607</v>
      </c>
      <c r="X914" s="76" t="s">
        <v>702</v>
      </c>
      <c r="Y914" s="55" t="str">
        <f t="shared" si="28"/>
        <v>82013冷房設備用無し（一定速）</v>
      </c>
      <c r="Z914" s="56">
        <v>0.25</v>
      </c>
      <c r="AA914" s="56">
        <v>0.75</v>
      </c>
      <c r="AB914" s="57">
        <v>0.25</v>
      </c>
      <c r="AC914" s="57">
        <v>0.75</v>
      </c>
      <c r="AD914" s="31">
        <f>省エネ計算フォーマット【EHP】!$Q$170/100</f>
        <v>0</v>
      </c>
      <c r="AE914" s="37">
        <f t="shared" si="29"/>
        <v>0.75</v>
      </c>
    </row>
    <row r="915" spans="20:31">
      <c r="T915" s="76">
        <v>8</v>
      </c>
      <c r="U915" s="76">
        <v>2013</v>
      </c>
      <c r="V915" s="76" t="s">
        <v>20</v>
      </c>
      <c r="W915" s="76" t="s">
        <v>612</v>
      </c>
      <c r="X915" s="76" t="s">
        <v>618</v>
      </c>
      <c r="Y915" s="55" t="str">
        <f t="shared" si="28"/>
        <v>82013暖房店舗用有り</v>
      </c>
      <c r="Z915" s="56">
        <v>-0.94</v>
      </c>
      <c r="AA915" s="56">
        <v>1.94</v>
      </c>
      <c r="AB915" s="57">
        <v>1.0853999999999999</v>
      </c>
      <c r="AC915" s="57">
        <v>1.4337</v>
      </c>
      <c r="AD915" s="31">
        <f>省エネ計算フォーマット【EHP】!$Q$170/100</f>
        <v>0</v>
      </c>
      <c r="AE915" s="37">
        <f t="shared" si="29"/>
        <v>1.4330000000000001</v>
      </c>
    </row>
    <row r="916" spans="20:31">
      <c r="T916" s="76">
        <v>8</v>
      </c>
      <c r="U916" s="76">
        <v>2013</v>
      </c>
      <c r="V916" s="76" t="s">
        <v>20</v>
      </c>
      <c r="W916" s="76" t="s">
        <v>606</v>
      </c>
      <c r="X916" s="76" t="s">
        <v>618</v>
      </c>
      <c r="Y916" s="55" t="str">
        <f t="shared" si="28"/>
        <v>82013暖房ビル用マルチ有り</v>
      </c>
      <c r="Z916" s="56">
        <v>-0.98</v>
      </c>
      <c r="AA916" s="56">
        <v>1.98</v>
      </c>
      <c r="AB916" s="57">
        <v>1.042</v>
      </c>
      <c r="AC916" s="57">
        <v>1.4744999999999999</v>
      </c>
      <c r="AD916" s="31">
        <f>省エネ計算フォーマット【EHP】!$Q$170/100</f>
        <v>0</v>
      </c>
      <c r="AE916" s="37">
        <f t="shared" si="29"/>
        <v>1.474</v>
      </c>
    </row>
    <row r="917" spans="20:31">
      <c r="T917" s="76">
        <v>8</v>
      </c>
      <c r="U917" s="76">
        <v>2013</v>
      </c>
      <c r="V917" s="76" t="s">
        <v>20</v>
      </c>
      <c r="W917" s="76" t="s">
        <v>607</v>
      </c>
      <c r="X917" s="76" t="s">
        <v>618</v>
      </c>
      <c r="Y917" s="55" t="str">
        <f t="shared" si="28"/>
        <v>82013暖房設備用有り</v>
      </c>
      <c r="Z917" s="56">
        <v>-0.32</v>
      </c>
      <c r="AA917" s="56">
        <v>1.32</v>
      </c>
      <c r="AB917" s="57">
        <v>1.028</v>
      </c>
      <c r="AC917" s="57">
        <v>0.98299999999999998</v>
      </c>
      <c r="AD917" s="31">
        <f>省エネ計算フォーマット【EHP】!$Q$170/100</f>
        <v>0</v>
      </c>
      <c r="AE917" s="37">
        <f t="shared" si="29"/>
        <v>0.98299999999999998</v>
      </c>
    </row>
    <row r="918" spans="20:31">
      <c r="T918" s="76">
        <v>8</v>
      </c>
      <c r="U918" s="76">
        <v>2013</v>
      </c>
      <c r="V918" s="76" t="s">
        <v>20</v>
      </c>
      <c r="W918" s="76" t="s">
        <v>612</v>
      </c>
      <c r="X918" s="76" t="s">
        <v>702</v>
      </c>
      <c r="Y918" s="55" t="str">
        <f t="shared" si="28"/>
        <v>82013暖房店舗用無し（一定速）</v>
      </c>
      <c r="Z918" s="56">
        <v>0.25</v>
      </c>
      <c r="AA918" s="56">
        <v>0.75</v>
      </c>
      <c r="AB918" s="57">
        <v>0.25</v>
      </c>
      <c r="AC918" s="57">
        <v>0.75</v>
      </c>
      <c r="AD918" s="31">
        <f>省エネ計算フォーマット【EHP】!$Q$170/100</f>
        <v>0</v>
      </c>
      <c r="AE918" s="37">
        <f t="shared" si="29"/>
        <v>0.75</v>
      </c>
    </row>
    <row r="919" spans="20:31">
      <c r="T919" s="76">
        <v>8</v>
      </c>
      <c r="U919" s="76">
        <v>2013</v>
      </c>
      <c r="V919" s="76" t="s">
        <v>20</v>
      </c>
      <c r="W919" s="76" t="s">
        <v>606</v>
      </c>
      <c r="X919" s="76" t="s">
        <v>702</v>
      </c>
      <c r="Y919" s="55" t="str">
        <f t="shared" si="28"/>
        <v>82013暖房ビル用マルチ無し（一定速）</v>
      </c>
      <c r="Z919" s="56">
        <v>0.25</v>
      </c>
      <c r="AA919" s="56">
        <v>0.75</v>
      </c>
      <c r="AB919" s="57">
        <v>0.25</v>
      </c>
      <c r="AC919" s="57">
        <v>0.75</v>
      </c>
      <c r="AD919" s="31">
        <f>省エネ計算フォーマット【EHP】!$Q$170/100</f>
        <v>0</v>
      </c>
      <c r="AE919" s="37">
        <f t="shared" si="29"/>
        <v>0.75</v>
      </c>
    </row>
    <row r="920" spans="20:31">
      <c r="T920" s="76">
        <v>8</v>
      </c>
      <c r="U920" s="76">
        <v>2013</v>
      </c>
      <c r="V920" s="76" t="s">
        <v>20</v>
      </c>
      <c r="W920" s="76" t="s">
        <v>607</v>
      </c>
      <c r="X920" s="76" t="s">
        <v>702</v>
      </c>
      <c r="Y920" s="55" t="str">
        <f t="shared" si="28"/>
        <v>82013暖房設備用無し（一定速）</v>
      </c>
      <c r="Z920" s="56">
        <v>0.25</v>
      </c>
      <c r="AA920" s="56">
        <v>0.75</v>
      </c>
      <c r="AB920" s="57">
        <v>0.25</v>
      </c>
      <c r="AC920" s="57">
        <v>0.75</v>
      </c>
      <c r="AD920" s="31">
        <f>省エネ計算フォーマット【EHP】!$Q$170/100</f>
        <v>0</v>
      </c>
      <c r="AE920" s="37">
        <f t="shared" si="29"/>
        <v>0.75</v>
      </c>
    </row>
    <row r="921" spans="20:31">
      <c r="T921" s="76">
        <v>8</v>
      </c>
      <c r="U921" s="76">
        <v>2014</v>
      </c>
      <c r="V921" s="76" t="s">
        <v>19</v>
      </c>
      <c r="W921" s="76" t="s">
        <v>612</v>
      </c>
      <c r="X921" s="76" t="s">
        <v>618</v>
      </c>
      <c r="Y921" s="55" t="str">
        <f t="shared" si="28"/>
        <v>82014冷房店舗用有り</v>
      </c>
      <c r="Z921" s="56">
        <v>-1.46</v>
      </c>
      <c r="AA921" s="56">
        <v>2.46</v>
      </c>
      <c r="AB921" s="57">
        <v>1.06</v>
      </c>
      <c r="AC921" s="57">
        <v>1.83</v>
      </c>
      <c r="AD921" s="31">
        <f>省エネ計算フォーマット【EHP】!$Q$170/100</f>
        <v>0</v>
      </c>
      <c r="AE921" s="37">
        <f t="shared" si="29"/>
        <v>1.83</v>
      </c>
    </row>
    <row r="922" spans="20:31">
      <c r="T922" s="76">
        <v>8</v>
      </c>
      <c r="U922" s="76">
        <v>2014</v>
      </c>
      <c r="V922" s="76" t="s">
        <v>19</v>
      </c>
      <c r="W922" s="76" t="s">
        <v>606</v>
      </c>
      <c r="X922" s="76" t="s">
        <v>618</v>
      </c>
      <c r="Y922" s="55" t="str">
        <f t="shared" si="28"/>
        <v>82014冷房ビル用マルチ有り</v>
      </c>
      <c r="Z922" s="56">
        <v>-1.52</v>
      </c>
      <c r="AA922" s="56">
        <v>2.52</v>
      </c>
      <c r="AB922" s="57">
        <v>1.0736000000000001</v>
      </c>
      <c r="AC922" s="57">
        <v>1.8715999999999999</v>
      </c>
      <c r="AD922" s="31">
        <f>省エネ計算フォーマット【EHP】!$Q$170/100</f>
        <v>0</v>
      </c>
      <c r="AE922" s="37">
        <f t="shared" si="29"/>
        <v>1.871</v>
      </c>
    </row>
    <row r="923" spans="20:31">
      <c r="T923" s="76">
        <v>8</v>
      </c>
      <c r="U923" s="76">
        <v>2014</v>
      </c>
      <c r="V923" s="76" t="s">
        <v>19</v>
      </c>
      <c r="W923" s="76" t="s">
        <v>607</v>
      </c>
      <c r="X923" s="76" t="s">
        <v>618</v>
      </c>
      <c r="Y923" s="55" t="str">
        <f t="shared" si="28"/>
        <v>82014冷房設備用有り</v>
      </c>
      <c r="Z923" s="56">
        <v>-0.32</v>
      </c>
      <c r="AA923" s="56">
        <v>1.32</v>
      </c>
      <c r="AB923" s="57">
        <v>1.0385</v>
      </c>
      <c r="AC923" s="57">
        <v>0.98040000000000005</v>
      </c>
      <c r="AD923" s="31">
        <f>省エネ計算フォーマット【EHP】!$Q$170/100</f>
        <v>0</v>
      </c>
      <c r="AE923" s="37">
        <f t="shared" si="29"/>
        <v>0.98</v>
      </c>
    </row>
    <row r="924" spans="20:31">
      <c r="T924" s="76">
        <v>8</v>
      </c>
      <c r="U924" s="76">
        <v>2014</v>
      </c>
      <c r="V924" s="76" t="s">
        <v>19</v>
      </c>
      <c r="W924" s="76" t="s">
        <v>612</v>
      </c>
      <c r="X924" s="76" t="s">
        <v>702</v>
      </c>
      <c r="Y924" s="55" t="str">
        <f t="shared" si="28"/>
        <v>82014冷房店舗用無し（一定速）</v>
      </c>
      <c r="Z924" s="56">
        <v>0.25</v>
      </c>
      <c r="AA924" s="56">
        <v>0.75</v>
      </c>
      <c r="AB924" s="57">
        <v>0.25</v>
      </c>
      <c r="AC924" s="57">
        <v>0.75</v>
      </c>
      <c r="AD924" s="31">
        <f>省エネ計算フォーマット【EHP】!$Q$170/100</f>
        <v>0</v>
      </c>
      <c r="AE924" s="37">
        <f t="shared" si="29"/>
        <v>0.75</v>
      </c>
    </row>
    <row r="925" spans="20:31">
      <c r="T925" s="76">
        <v>8</v>
      </c>
      <c r="U925" s="76">
        <v>2014</v>
      </c>
      <c r="V925" s="76" t="s">
        <v>19</v>
      </c>
      <c r="W925" s="76" t="s">
        <v>606</v>
      </c>
      <c r="X925" s="76" t="s">
        <v>702</v>
      </c>
      <c r="Y925" s="55" t="str">
        <f t="shared" si="28"/>
        <v>82014冷房ビル用マルチ無し（一定速）</v>
      </c>
      <c r="Z925" s="56">
        <v>0.25</v>
      </c>
      <c r="AA925" s="56">
        <v>0.75</v>
      </c>
      <c r="AB925" s="57">
        <v>0.25</v>
      </c>
      <c r="AC925" s="57">
        <v>0.75</v>
      </c>
      <c r="AD925" s="31">
        <f>省エネ計算フォーマット【EHP】!$Q$170/100</f>
        <v>0</v>
      </c>
      <c r="AE925" s="37">
        <f t="shared" si="29"/>
        <v>0.75</v>
      </c>
    </row>
    <row r="926" spans="20:31">
      <c r="T926" s="76">
        <v>8</v>
      </c>
      <c r="U926" s="76">
        <v>2014</v>
      </c>
      <c r="V926" s="76" t="s">
        <v>19</v>
      </c>
      <c r="W926" s="76" t="s">
        <v>607</v>
      </c>
      <c r="X926" s="76" t="s">
        <v>702</v>
      </c>
      <c r="Y926" s="55" t="str">
        <f t="shared" si="28"/>
        <v>82014冷房設備用無し（一定速）</v>
      </c>
      <c r="Z926" s="56">
        <v>0.25</v>
      </c>
      <c r="AA926" s="56">
        <v>0.75</v>
      </c>
      <c r="AB926" s="57">
        <v>0.25</v>
      </c>
      <c r="AC926" s="57">
        <v>0.75</v>
      </c>
      <c r="AD926" s="31">
        <f>省エネ計算フォーマット【EHP】!$Q$170/100</f>
        <v>0</v>
      </c>
      <c r="AE926" s="37">
        <f t="shared" si="29"/>
        <v>0.75</v>
      </c>
    </row>
    <row r="927" spans="20:31">
      <c r="T927" s="76">
        <v>8</v>
      </c>
      <c r="U927" s="76">
        <v>2014</v>
      </c>
      <c r="V927" s="76" t="s">
        <v>20</v>
      </c>
      <c r="W927" s="76" t="s">
        <v>612</v>
      </c>
      <c r="X927" s="76" t="s">
        <v>618</v>
      </c>
      <c r="Y927" s="55" t="str">
        <f t="shared" si="28"/>
        <v>82014暖房店舗用有り</v>
      </c>
      <c r="Z927" s="56">
        <v>-0.94</v>
      </c>
      <c r="AA927" s="56">
        <v>1.94</v>
      </c>
      <c r="AB927" s="57">
        <v>1.0853999999999999</v>
      </c>
      <c r="AC927" s="57">
        <v>1.4337</v>
      </c>
      <c r="AD927" s="31">
        <f>省エネ計算フォーマット【EHP】!$Q$170/100</f>
        <v>0</v>
      </c>
      <c r="AE927" s="37">
        <f t="shared" si="29"/>
        <v>1.4330000000000001</v>
      </c>
    </row>
    <row r="928" spans="20:31">
      <c r="T928" s="76">
        <v>8</v>
      </c>
      <c r="U928" s="76">
        <v>2014</v>
      </c>
      <c r="V928" s="76" t="s">
        <v>20</v>
      </c>
      <c r="W928" s="76" t="s">
        <v>606</v>
      </c>
      <c r="X928" s="76" t="s">
        <v>618</v>
      </c>
      <c r="Y928" s="55" t="str">
        <f t="shared" si="28"/>
        <v>82014暖房ビル用マルチ有り</v>
      </c>
      <c r="Z928" s="56">
        <v>-0.96</v>
      </c>
      <c r="AA928" s="56">
        <v>1.96</v>
      </c>
      <c r="AB928" s="57">
        <v>1.0416000000000001</v>
      </c>
      <c r="AC928" s="57">
        <v>1.4596</v>
      </c>
      <c r="AD928" s="31">
        <f>省エネ計算フォーマット【EHP】!$Q$170/100</f>
        <v>0</v>
      </c>
      <c r="AE928" s="37">
        <f t="shared" si="29"/>
        <v>1.4590000000000001</v>
      </c>
    </row>
    <row r="929" spans="20:31">
      <c r="T929" s="76">
        <v>8</v>
      </c>
      <c r="U929" s="76">
        <v>2014</v>
      </c>
      <c r="V929" s="76" t="s">
        <v>20</v>
      </c>
      <c r="W929" s="76" t="s">
        <v>607</v>
      </c>
      <c r="X929" s="76" t="s">
        <v>618</v>
      </c>
      <c r="Y929" s="55" t="str">
        <f t="shared" si="28"/>
        <v>82014暖房設備用有り</v>
      </c>
      <c r="Z929" s="56">
        <v>-0.36</v>
      </c>
      <c r="AA929" s="56">
        <v>1.36</v>
      </c>
      <c r="AB929" s="57">
        <v>1.0287999999999999</v>
      </c>
      <c r="AC929" s="57">
        <v>1.0127999999999999</v>
      </c>
      <c r="AD929" s="31">
        <f>省エネ計算フォーマット【EHP】!$Q$170/100</f>
        <v>0</v>
      </c>
      <c r="AE929" s="37">
        <f t="shared" si="29"/>
        <v>1.012</v>
      </c>
    </row>
    <row r="930" spans="20:31">
      <c r="T930" s="76">
        <v>8</v>
      </c>
      <c r="U930" s="76">
        <v>2014</v>
      </c>
      <c r="V930" s="76" t="s">
        <v>20</v>
      </c>
      <c r="W930" s="76" t="s">
        <v>612</v>
      </c>
      <c r="X930" s="76" t="s">
        <v>702</v>
      </c>
      <c r="Y930" s="55" t="str">
        <f t="shared" si="28"/>
        <v>82014暖房店舗用無し（一定速）</v>
      </c>
      <c r="Z930" s="56">
        <v>0.25</v>
      </c>
      <c r="AA930" s="56">
        <v>0.75</v>
      </c>
      <c r="AB930" s="57">
        <v>0.25</v>
      </c>
      <c r="AC930" s="57">
        <v>0.75</v>
      </c>
      <c r="AD930" s="31">
        <f>省エネ計算フォーマット【EHP】!$Q$170/100</f>
        <v>0</v>
      </c>
      <c r="AE930" s="37">
        <f t="shared" si="29"/>
        <v>0.75</v>
      </c>
    </row>
    <row r="931" spans="20:31">
      <c r="T931" s="76">
        <v>8</v>
      </c>
      <c r="U931" s="76">
        <v>2014</v>
      </c>
      <c r="V931" s="76" t="s">
        <v>20</v>
      </c>
      <c r="W931" s="76" t="s">
        <v>606</v>
      </c>
      <c r="X931" s="76" t="s">
        <v>702</v>
      </c>
      <c r="Y931" s="55" t="str">
        <f t="shared" si="28"/>
        <v>82014暖房ビル用マルチ無し（一定速）</v>
      </c>
      <c r="Z931" s="56">
        <v>0.25</v>
      </c>
      <c r="AA931" s="56">
        <v>0.75</v>
      </c>
      <c r="AB931" s="57">
        <v>0.25</v>
      </c>
      <c r="AC931" s="57">
        <v>0.75</v>
      </c>
      <c r="AD931" s="31">
        <f>省エネ計算フォーマット【EHP】!$Q$170/100</f>
        <v>0</v>
      </c>
      <c r="AE931" s="37">
        <f t="shared" si="29"/>
        <v>0.75</v>
      </c>
    </row>
    <row r="932" spans="20:31">
      <c r="T932" s="76">
        <v>8</v>
      </c>
      <c r="U932" s="76">
        <v>2014</v>
      </c>
      <c r="V932" s="76" t="s">
        <v>20</v>
      </c>
      <c r="W932" s="76" t="s">
        <v>607</v>
      </c>
      <c r="X932" s="76" t="s">
        <v>702</v>
      </c>
      <c r="Y932" s="55" t="str">
        <f t="shared" si="28"/>
        <v>82014暖房設備用無し（一定速）</v>
      </c>
      <c r="Z932" s="56">
        <v>0.25</v>
      </c>
      <c r="AA932" s="56">
        <v>0.75</v>
      </c>
      <c r="AB932" s="57">
        <v>0.25</v>
      </c>
      <c r="AC932" s="57">
        <v>0.75</v>
      </c>
      <c r="AD932" s="31">
        <f>省エネ計算フォーマット【EHP】!$Q$170/100</f>
        <v>0</v>
      </c>
      <c r="AE932" s="37">
        <f t="shared" si="29"/>
        <v>0.75</v>
      </c>
    </row>
    <row r="933" spans="20:31">
      <c r="T933" s="73">
        <v>8</v>
      </c>
      <c r="U933" s="73">
        <v>2015</v>
      </c>
      <c r="V933" s="73" t="s">
        <v>19</v>
      </c>
      <c r="W933" s="73" t="s">
        <v>612</v>
      </c>
      <c r="X933" s="73" t="s">
        <v>618</v>
      </c>
      <c r="Y933" s="28" t="str">
        <f t="shared" si="28"/>
        <v>82015冷房店舗用有り</v>
      </c>
      <c r="Z933" s="71">
        <v>-1.38</v>
      </c>
      <c r="AA933" s="71">
        <v>2.38</v>
      </c>
      <c r="AB933" s="72">
        <v>1.0581</v>
      </c>
      <c r="AC933" s="72">
        <v>1.7705</v>
      </c>
      <c r="AD933" s="31">
        <f>省エネ計算フォーマット【EHP】!$Q$170/100</f>
        <v>0</v>
      </c>
      <c r="AE933" s="32">
        <f t="shared" si="29"/>
        <v>1.77</v>
      </c>
    </row>
    <row r="934" spans="20:31">
      <c r="T934" s="73">
        <v>8</v>
      </c>
      <c r="U934" s="73">
        <v>2015</v>
      </c>
      <c r="V934" s="73" t="s">
        <v>19</v>
      </c>
      <c r="W934" s="73" t="s">
        <v>606</v>
      </c>
      <c r="X934" s="73" t="s">
        <v>618</v>
      </c>
      <c r="Y934" s="28" t="str">
        <f t="shared" si="28"/>
        <v>82015冷房ビル用マルチ有り</v>
      </c>
      <c r="Z934" s="51">
        <v>-1.5740000000000001</v>
      </c>
      <c r="AA934" s="51">
        <v>2.5739999999999998</v>
      </c>
      <c r="AB934" s="52">
        <v>1.0751999999999999</v>
      </c>
      <c r="AC934" s="52">
        <v>1.9117</v>
      </c>
      <c r="AD934" s="31">
        <f>省エネ計算フォーマット【EHP】!$Q$170/100</f>
        <v>0</v>
      </c>
      <c r="AE934" s="32">
        <f t="shared" si="29"/>
        <v>1.911</v>
      </c>
    </row>
    <row r="935" spans="20:31">
      <c r="T935" s="73">
        <v>8</v>
      </c>
      <c r="U935" s="73">
        <v>2015</v>
      </c>
      <c r="V935" s="73" t="s">
        <v>19</v>
      </c>
      <c r="W935" s="73" t="s">
        <v>607</v>
      </c>
      <c r="X935" s="73" t="s">
        <v>618</v>
      </c>
      <c r="Y935" s="28" t="str">
        <f t="shared" si="28"/>
        <v>82015冷房設備用有り</v>
      </c>
      <c r="Z935" s="51">
        <v>-0.62</v>
      </c>
      <c r="AA935" s="51">
        <v>1.62</v>
      </c>
      <c r="AB935" s="52">
        <v>1.0472999999999999</v>
      </c>
      <c r="AC935" s="52">
        <v>1.2032</v>
      </c>
      <c r="AD935" s="31">
        <f>省エネ計算フォーマット【EHP】!$Q$170/100</f>
        <v>0</v>
      </c>
      <c r="AE935" s="32">
        <f t="shared" si="29"/>
        <v>1.2030000000000001</v>
      </c>
    </row>
    <row r="936" spans="20:31">
      <c r="T936" s="73">
        <v>8</v>
      </c>
      <c r="U936" s="73">
        <v>2015</v>
      </c>
      <c r="V936" s="73" t="s">
        <v>19</v>
      </c>
      <c r="W936" s="73" t="s">
        <v>612</v>
      </c>
      <c r="X936" s="73" t="s">
        <v>702</v>
      </c>
      <c r="Y936" s="28" t="str">
        <f t="shared" si="28"/>
        <v>82015冷房店舗用無し（一定速）</v>
      </c>
      <c r="Z936" s="51">
        <v>0.25</v>
      </c>
      <c r="AA936" s="51">
        <v>0.75</v>
      </c>
      <c r="AB936" s="52">
        <v>0.25</v>
      </c>
      <c r="AC936" s="52">
        <v>0.75</v>
      </c>
      <c r="AD936" s="31">
        <f>省エネ計算フォーマット【EHP】!$Q$170/100</f>
        <v>0</v>
      </c>
      <c r="AE936" s="32">
        <f t="shared" si="29"/>
        <v>0.75</v>
      </c>
    </row>
    <row r="937" spans="20:31">
      <c r="T937" s="73">
        <v>8</v>
      </c>
      <c r="U937" s="73">
        <v>2015</v>
      </c>
      <c r="V937" s="73" t="s">
        <v>19</v>
      </c>
      <c r="W937" s="73" t="s">
        <v>606</v>
      </c>
      <c r="X937" s="73" t="s">
        <v>702</v>
      </c>
      <c r="Y937" s="28" t="str">
        <f t="shared" si="28"/>
        <v>82015冷房ビル用マルチ無し（一定速）</v>
      </c>
      <c r="Z937" s="51">
        <v>0.25</v>
      </c>
      <c r="AA937" s="51">
        <v>0.75</v>
      </c>
      <c r="AB937" s="52">
        <v>0.25</v>
      </c>
      <c r="AC937" s="52">
        <v>0.75</v>
      </c>
      <c r="AD937" s="31">
        <f>省エネ計算フォーマット【EHP】!$Q$170/100</f>
        <v>0</v>
      </c>
      <c r="AE937" s="32">
        <f t="shared" si="29"/>
        <v>0.75</v>
      </c>
    </row>
    <row r="938" spans="20:31">
      <c r="T938" s="73">
        <v>8</v>
      </c>
      <c r="U938" s="73">
        <v>2015</v>
      </c>
      <c r="V938" s="73" t="s">
        <v>19</v>
      </c>
      <c r="W938" s="73" t="s">
        <v>607</v>
      </c>
      <c r="X938" s="73" t="s">
        <v>702</v>
      </c>
      <c r="Y938" s="28" t="str">
        <f t="shared" si="28"/>
        <v>82015冷房設備用無し（一定速）</v>
      </c>
      <c r="Z938" s="51">
        <v>0.25</v>
      </c>
      <c r="AA938" s="51">
        <v>0.75</v>
      </c>
      <c r="AB938" s="52">
        <v>0.25</v>
      </c>
      <c r="AC938" s="52">
        <v>0.75</v>
      </c>
      <c r="AD938" s="31">
        <f>省エネ計算フォーマット【EHP】!$Q$170/100</f>
        <v>0</v>
      </c>
      <c r="AE938" s="32">
        <f t="shared" si="29"/>
        <v>0.75</v>
      </c>
    </row>
    <row r="939" spans="20:31">
      <c r="T939" s="73">
        <v>8</v>
      </c>
      <c r="U939" s="73">
        <v>2015</v>
      </c>
      <c r="V939" s="73" t="s">
        <v>20</v>
      </c>
      <c r="W939" s="73" t="s">
        <v>612</v>
      </c>
      <c r="X939" s="73" t="s">
        <v>618</v>
      </c>
      <c r="Y939" s="28" t="str">
        <f t="shared" si="28"/>
        <v>82015暖房店舗用有り</v>
      </c>
      <c r="Z939" s="51">
        <v>-0.97</v>
      </c>
      <c r="AA939" s="51">
        <v>1.97</v>
      </c>
      <c r="AB939" s="52">
        <v>1.0867</v>
      </c>
      <c r="AC939" s="52">
        <v>1.4558</v>
      </c>
      <c r="AD939" s="31">
        <f>省エネ計算フォーマット【EHP】!$Q$170/100</f>
        <v>0</v>
      </c>
      <c r="AE939" s="32">
        <f t="shared" si="29"/>
        <v>1.4550000000000001</v>
      </c>
    </row>
    <row r="940" spans="20:31">
      <c r="T940" s="73">
        <v>8</v>
      </c>
      <c r="U940" s="73">
        <v>2015</v>
      </c>
      <c r="V940" s="73" t="s">
        <v>20</v>
      </c>
      <c r="W940" s="73" t="s">
        <v>606</v>
      </c>
      <c r="X940" s="73" t="s">
        <v>618</v>
      </c>
      <c r="Y940" s="28" t="str">
        <f t="shared" si="28"/>
        <v>82015暖房ビル用マルチ有り</v>
      </c>
      <c r="Z940" s="51">
        <v>-0.876</v>
      </c>
      <c r="AA940" s="51">
        <v>1.8759999999999999</v>
      </c>
      <c r="AB940" s="52">
        <v>1.0398000000000001</v>
      </c>
      <c r="AC940" s="52">
        <v>1.3971</v>
      </c>
      <c r="AD940" s="31">
        <f>省エネ計算フォーマット【EHP】!$Q$170/100</f>
        <v>0</v>
      </c>
      <c r="AE940" s="32">
        <f t="shared" si="29"/>
        <v>1.397</v>
      </c>
    </row>
    <row r="941" spans="20:31">
      <c r="T941" s="73">
        <v>8</v>
      </c>
      <c r="U941" s="73">
        <v>2015</v>
      </c>
      <c r="V941" s="73" t="s">
        <v>20</v>
      </c>
      <c r="W941" s="73" t="s">
        <v>607</v>
      </c>
      <c r="X941" s="73" t="s">
        <v>618</v>
      </c>
      <c r="Y941" s="28" t="str">
        <f t="shared" si="28"/>
        <v>82015暖房設備用有り</v>
      </c>
      <c r="Z941" s="51">
        <v>-0.59799999999999998</v>
      </c>
      <c r="AA941" s="51">
        <v>1.5980000000000001</v>
      </c>
      <c r="AB941" s="52">
        <v>1.0339</v>
      </c>
      <c r="AC941" s="52">
        <v>1.19</v>
      </c>
      <c r="AD941" s="31">
        <f>省エネ計算フォーマット【EHP】!$Q$170/100</f>
        <v>0</v>
      </c>
      <c r="AE941" s="32">
        <f t="shared" si="29"/>
        <v>1.19</v>
      </c>
    </row>
    <row r="942" spans="20:31">
      <c r="T942" s="73">
        <v>8</v>
      </c>
      <c r="U942" s="73">
        <v>2015</v>
      </c>
      <c r="V942" s="73" t="s">
        <v>20</v>
      </c>
      <c r="W942" s="73" t="s">
        <v>612</v>
      </c>
      <c r="X942" s="73" t="s">
        <v>702</v>
      </c>
      <c r="Y942" s="28" t="str">
        <f t="shared" si="28"/>
        <v>82015暖房店舗用無し（一定速）</v>
      </c>
      <c r="Z942" s="51">
        <v>0.25</v>
      </c>
      <c r="AA942" s="51">
        <v>0.75</v>
      </c>
      <c r="AB942" s="52">
        <v>0.25</v>
      </c>
      <c r="AC942" s="52">
        <v>0.75</v>
      </c>
      <c r="AD942" s="31">
        <f>省エネ計算フォーマット【EHP】!$Q$170/100</f>
        <v>0</v>
      </c>
      <c r="AE942" s="32">
        <f t="shared" si="29"/>
        <v>0.75</v>
      </c>
    </row>
    <row r="943" spans="20:31">
      <c r="T943" s="73">
        <v>8</v>
      </c>
      <c r="U943" s="73">
        <v>2015</v>
      </c>
      <c r="V943" s="73" t="s">
        <v>20</v>
      </c>
      <c r="W943" s="73" t="s">
        <v>606</v>
      </c>
      <c r="X943" s="73" t="s">
        <v>702</v>
      </c>
      <c r="Y943" s="28" t="str">
        <f t="shared" si="28"/>
        <v>82015暖房ビル用マルチ無し（一定速）</v>
      </c>
      <c r="Z943" s="51">
        <v>0.25</v>
      </c>
      <c r="AA943" s="51">
        <v>0.75</v>
      </c>
      <c r="AB943" s="52">
        <v>0.25</v>
      </c>
      <c r="AC943" s="52">
        <v>0.75</v>
      </c>
      <c r="AD943" s="31">
        <f>省エネ計算フォーマット【EHP】!$Q$170/100</f>
        <v>0</v>
      </c>
      <c r="AE943" s="32">
        <f t="shared" si="29"/>
        <v>0.75</v>
      </c>
    </row>
    <row r="944" spans="20:31">
      <c r="T944" s="73">
        <v>8</v>
      </c>
      <c r="U944" s="73">
        <v>2015</v>
      </c>
      <c r="V944" s="73" t="s">
        <v>20</v>
      </c>
      <c r="W944" s="73" t="s">
        <v>607</v>
      </c>
      <c r="X944" s="73" t="s">
        <v>702</v>
      </c>
      <c r="Y944" s="28" t="str">
        <f t="shared" si="28"/>
        <v>82015暖房設備用無し（一定速）</v>
      </c>
      <c r="Z944" s="51">
        <v>0.25</v>
      </c>
      <c r="AA944" s="51">
        <v>0.75</v>
      </c>
      <c r="AB944" s="52">
        <v>0.25</v>
      </c>
      <c r="AC944" s="52">
        <v>0.75</v>
      </c>
      <c r="AD944" s="31">
        <f>省エネ計算フォーマット【EHP】!$Q$170/100</f>
        <v>0</v>
      </c>
      <c r="AE944" s="32">
        <f t="shared" si="29"/>
        <v>0.75</v>
      </c>
    </row>
    <row r="945" spans="20:31">
      <c r="T945" s="73">
        <v>8</v>
      </c>
      <c r="U945" s="73">
        <v>2020</v>
      </c>
      <c r="V945" s="73" t="s">
        <v>613</v>
      </c>
      <c r="W945" s="73" t="s">
        <v>612</v>
      </c>
      <c r="X945" s="73" t="s">
        <v>618</v>
      </c>
      <c r="Y945" s="28" t="str">
        <f t="shared" si="28"/>
        <v>82020冷房店舗用有り</v>
      </c>
      <c r="Z945" s="51">
        <v>-1.38</v>
      </c>
      <c r="AA945" s="51">
        <v>2.38</v>
      </c>
      <c r="AB945" s="52">
        <v>1.0581</v>
      </c>
      <c r="AC945" s="52">
        <v>1.7705</v>
      </c>
      <c r="AD945" s="31">
        <f>省エネ計算フォーマット【EHP】!$Q$170/100</f>
        <v>0</v>
      </c>
      <c r="AE945" s="32">
        <f t="shared" si="29"/>
        <v>1.77</v>
      </c>
    </row>
    <row r="946" spans="20:31">
      <c r="T946" s="73">
        <v>8</v>
      </c>
      <c r="U946" s="73">
        <v>2020</v>
      </c>
      <c r="V946" s="73" t="s">
        <v>613</v>
      </c>
      <c r="W946" s="73" t="s">
        <v>606</v>
      </c>
      <c r="X946" s="73" t="s">
        <v>618</v>
      </c>
      <c r="Y946" s="28" t="str">
        <f t="shared" si="28"/>
        <v>82020冷房ビル用マルチ有り</v>
      </c>
      <c r="Z946" s="51">
        <v>-1.68</v>
      </c>
      <c r="AA946" s="51">
        <v>2.68</v>
      </c>
      <c r="AB946" s="52">
        <v>1.0788</v>
      </c>
      <c r="AC946" s="52">
        <v>2.0053000000000001</v>
      </c>
      <c r="AD946" s="31">
        <f>省エネ計算フォーマット【EHP】!$Q$170/100</f>
        <v>0</v>
      </c>
      <c r="AE946" s="32">
        <f t="shared" si="29"/>
        <v>2.0049999999999999</v>
      </c>
    </row>
    <row r="947" spans="20:31">
      <c r="T947" s="73">
        <v>8</v>
      </c>
      <c r="U947" s="73">
        <v>2020</v>
      </c>
      <c r="V947" s="73" t="s">
        <v>613</v>
      </c>
      <c r="W947" s="73" t="s">
        <v>607</v>
      </c>
      <c r="X947" s="73" t="s">
        <v>618</v>
      </c>
      <c r="Y947" s="28" t="str">
        <f t="shared" si="28"/>
        <v>82020冷房設備用有り</v>
      </c>
      <c r="Z947" s="51">
        <v>-0.62</v>
      </c>
      <c r="AA947" s="51">
        <v>1.62</v>
      </c>
      <c r="AB947" s="52">
        <v>1.0472999999999999</v>
      </c>
      <c r="AC947" s="52">
        <v>1.2032</v>
      </c>
      <c r="AD947" s="31">
        <f>省エネ計算フォーマット【EHP】!$Q$170/100</f>
        <v>0</v>
      </c>
      <c r="AE947" s="32">
        <f t="shared" si="29"/>
        <v>1.2030000000000001</v>
      </c>
    </row>
    <row r="948" spans="20:31">
      <c r="T948" s="73">
        <v>8</v>
      </c>
      <c r="U948" s="73">
        <v>2020</v>
      </c>
      <c r="V948" s="73" t="s">
        <v>613</v>
      </c>
      <c r="W948" s="73" t="s">
        <v>612</v>
      </c>
      <c r="X948" s="73" t="s">
        <v>702</v>
      </c>
      <c r="Y948" s="28" t="str">
        <f t="shared" si="28"/>
        <v>82020冷房店舗用無し（一定速）</v>
      </c>
      <c r="Z948" s="51">
        <v>0.25</v>
      </c>
      <c r="AA948" s="51">
        <v>0.75</v>
      </c>
      <c r="AB948" s="52">
        <v>0.25</v>
      </c>
      <c r="AC948" s="52">
        <v>0.75</v>
      </c>
      <c r="AD948" s="31">
        <f>省エネ計算フォーマット【EHP】!$Q$170/100</f>
        <v>0</v>
      </c>
      <c r="AE948" s="32">
        <f t="shared" si="29"/>
        <v>0.75</v>
      </c>
    </row>
    <row r="949" spans="20:31">
      <c r="T949" s="73">
        <v>8</v>
      </c>
      <c r="U949" s="73">
        <v>2020</v>
      </c>
      <c r="V949" s="73" t="s">
        <v>613</v>
      </c>
      <c r="W949" s="73" t="s">
        <v>606</v>
      </c>
      <c r="X949" s="73" t="s">
        <v>702</v>
      </c>
      <c r="Y949" s="28" t="str">
        <f t="shared" si="28"/>
        <v>82020冷房ビル用マルチ無し（一定速）</v>
      </c>
      <c r="Z949" s="51">
        <v>0.25</v>
      </c>
      <c r="AA949" s="51">
        <v>0.75</v>
      </c>
      <c r="AB949" s="52">
        <v>0.25</v>
      </c>
      <c r="AC949" s="52">
        <v>0.75</v>
      </c>
      <c r="AD949" s="31">
        <f>省エネ計算フォーマット【EHP】!$Q$170/100</f>
        <v>0</v>
      </c>
      <c r="AE949" s="32">
        <f t="shared" si="29"/>
        <v>0.75</v>
      </c>
    </row>
    <row r="950" spans="20:31">
      <c r="T950" s="73">
        <v>8</v>
      </c>
      <c r="U950" s="73">
        <v>2020</v>
      </c>
      <c r="V950" s="73" t="s">
        <v>613</v>
      </c>
      <c r="W950" s="73" t="s">
        <v>607</v>
      </c>
      <c r="X950" s="73" t="s">
        <v>702</v>
      </c>
      <c r="Y950" s="28" t="str">
        <f t="shared" si="28"/>
        <v>82020冷房設備用無し（一定速）</v>
      </c>
      <c r="Z950" s="51">
        <v>0.25</v>
      </c>
      <c r="AA950" s="51">
        <v>0.75</v>
      </c>
      <c r="AB950" s="52">
        <v>0.25</v>
      </c>
      <c r="AC950" s="52">
        <v>0.75</v>
      </c>
      <c r="AD950" s="31">
        <f>省エネ計算フォーマット【EHP】!$Q$170/100</f>
        <v>0</v>
      </c>
      <c r="AE950" s="32">
        <f t="shared" si="29"/>
        <v>0.75</v>
      </c>
    </row>
    <row r="951" spans="20:31">
      <c r="T951" s="73">
        <v>8</v>
      </c>
      <c r="U951" s="73">
        <v>2020</v>
      </c>
      <c r="V951" s="73" t="s">
        <v>614</v>
      </c>
      <c r="W951" s="73" t="s">
        <v>612</v>
      </c>
      <c r="X951" s="73" t="s">
        <v>618</v>
      </c>
      <c r="Y951" s="28" t="str">
        <f t="shared" si="28"/>
        <v>82020暖房店舗用有り</v>
      </c>
      <c r="Z951" s="51">
        <v>-0.96</v>
      </c>
      <c r="AA951" s="51">
        <v>1.96</v>
      </c>
      <c r="AB951" s="52">
        <v>1.0862000000000001</v>
      </c>
      <c r="AC951" s="52">
        <v>1.4483999999999999</v>
      </c>
      <c r="AD951" s="31">
        <f>省エネ計算フォーマット【EHP】!$Q$170/100</f>
        <v>0</v>
      </c>
      <c r="AE951" s="32">
        <f t="shared" si="29"/>
        <v>1.448</v>
      </c>
    </row>
    <row r="952" spans="20:31">
      <c r="T952" s="73">
        <v>8</v>
      </c>
      <c r="U952" s="73">
        <v>2020</v>
      </c>
      <c r="V952" s="73" t="s">
        <v>614</v>
      </c>
      <c r="W952" s="73" t="s">
        <v>606</v>
      </c>
      <c r="X952" s="73" t="s">
        <v>618</v>
      </c>
      <c r="Y952" s="28" t="str">
        <f t="shared" si="28"/>
        <v>82020暖房ビル用マルチ有り</v>
      </c>
      <c r="Z952" s="51">
        <v>-1.1000000000000001</v>
      </c>
      <c r="AA952" s="51">
        <v>2.1</v>
      </c>
      <c r="AB952" s="52">
        <v>1.0416000000000001</v>
      </c>
      <c r="AC952" s="52">
        <v>1.4596</v>
      </c>
      <c r="AD952" s="31">
        <f>省エネ計算フォーマット【EHP】!$Q$170/100</f>
        <v>0</v>
      </c>
      <c r="AE952" s="32">
        <f t="shared" si="29"/>
        <v>1.4590000000000001</v>
      </c>
    </row>
    <row r="953" spans="20:31">
      <c r="T953" s="73">
        <v>8</v>
      </c>
      <c r="U953" s="73">
        <v>2020</v>
      </c>
      <c r="V953" s="73" t="s">
        <v>614</v>
      </c>
      <c r="W953" s="73" t="s">
        <v>607</v>
      </c>
      <c r="X953" s="73" t="s">
        <v>618</v>
      </c>
      <c r="Y953" s="28" t="str">
        <f t="shared" si="28"/>
        <v>82020暖房設備用有り</v>
      </c>
      <c r="Z953" s="51">
        <v>-0.46</v>
      </c>
      <c r="AA953" s="51">
        <v>1.46</v>
      </c>
      <c r="AB953" s="52">
        <v>0.94</v>
      </c>
      <c r="AC953" s="52">
        <v>1.1100000000000001</v>
      </c>
      <c r="AD953" s="31">
        <f>省エネ計算フォーマット【EHP】!$Q$170/100</f>
        <v>0</v>
      </c>
      <c r="AE953" s="32">
        <f t="shared" si="29"/>
        <v>1.1100000000000001</v>
      </c>
    </row>
    <row r="954" spans="20:31">
      <c r="T954" s="73">
        <v>8</v>
      </c>
      <c r="U954" s="73">
        <v>2020</v>
      </c>
      <c r="V954" s="73" t="s">
        <v>614</v>
      </c>
      <c r="W954" s="73" t="s">
        <v>612</v>
      </c>
      <c r="X954" s="73" t="s">
        <v>702</v>
      </c>
      <c r="Y954" s="28" t="str">
        <f t="shared" si="28"/>
        <v>82020暖房店舗用無し（一定速）</v>
      </c>
      <c r="Z954" s="51">
        <v>0.25</v>
      </c>
      <c r="AA954" s="51">
        <v>0.75</v>
      </c>
      <c r="AB954" s="52">
        <v>0.25</v>
      </c>
      <c r="AC954" s="52">
        <v>0.75</v>
      </c>
      <c r="AD954" s="31">
        <f>省エネ計算フォーマット【EHP】!$Q$170/100</f>
        <v>0</v>
      </c>
      <c r="AE954" s="32">
        <f t="shared" si="29"/>
        <v>0.75</v>
      </c>
    </row>
    <row r="955" spans="20:31">
      <c r="T955" s="73">
        <v>8</v>
      </c>
      <c r="U955" s="73">
        <v>2020</v>
      </c>
      <c r="V955" s="73" t="s">
        <v>614</v>
      </c>
      <c r="W955" s="73" t="s">
        <v>606</v>
      </c>
      <c r="X955" s="73" t="s">
        <v>702</v>
      </c>
      <c r="Y955" s="28" t="str">
        <f t="shared" si="28"/>
        <v>82020暖房ビル用マルチ無し（一定速）</v>
      </c>
      <c r="Z955" s="51">
        <v>0.25</v>
      </c>
      <c r="AA955" s="51">
        <v>0.75</v>
      </c>
      <c r="AB955" s="52">
        <v>0.25</v>
      </c>
      <c r="AC955" s="52">
        <v>0.75</v>
      </c>
      <c r="AD955" s="31">
        <f>省エネ計算フォーマット【EHP】!$Q$170/100</f>
        <v>0</v>
      </c>
      <c r="AE955" s="32">
        <f t="shared" si="29"/>
        <v>0.75</v>
      </c>
    </row>
    <row r="956" spans="20:31">
      <c r="T956" s="73">
        <v>8</v>
      </c>
      <c r="U956" s="73">
        <v>2020</v>
      </c>
      <c r="V956" s="73" t="s">
        <v>614</v>
      </c>
      <c r="W956" s="73" t="s">
        <v>607</v>
      </c>
      <c r="X956" s="73" t="s">
        <v>702</v>
      </c>
      <c r="Y956" s="28" t="str">
        <f t="shared" si="28"/>
        <v>82020暖房設備用無し（一定速）</v>
      </c>
      <c r="Z956" s="51">
        <v>0.25</v>
      </c>
      <c r="AA956" s="51">
        <v>0.75</v>
      </c>
      <c r="AB956" s="52">
        <v>0.25</v>
      </c>
      <c r="AC956" s="52">
        <v>0.75</v>
      </c>
      <c r="AD956" s="31">
        <f>省エネ計算フォーマット【EHP】!$Q$170/100</f>
        <v>0</v>
      </c>
      <c r="AE956" s="32">
        <f t="shared" si="29"/>
        <v>0.75</v>
      </c>
    </row>
    <row r="957" spans="20:31">
      <c r="T957" s="76">
        <v>8</v>
      </c>
      <c r="U957" s="76">
        <v>2024</v>
      </c>
      <c r="V957" s="76" t="s">
        <v>613</v>
      </c>
      <c r="W957" s="76" t="s">
        <v>612</v>
      </c>
      <c r="X957" s="76" t="s">
        <v>618</v>
      </c>
      <c r="Y957" s="55" t="str">
        <f t="shared" si="28"/>
        <v>82024冷房店舗用有り</v>
      </c>
      <c r="Z957" s="56">
        <v>-1.58</v>
      </c>
      <c r="AA957" s="56">
        <v>2.58</v>
      </c>
      <c r="AB957" s="57">
        <v>1.0629999999999999</v>
      </c>
      <c r="AC957" s="57">
        <v>1.9193</v>
      </c>
      <c r="AD957" s="31">
        <f>省エネ計算フォーマット【EHP】!$Q$170/100</f>
        <v>0</v>
      </c>
      <c r="AE957" s="37">
        <f t="shared" si="29"/>
        <v>1.919</v>
      </c>
    </row>
    <row r="958" spans="20:31">
      <c r="T958" s="76">
        <v>8</v>
      </c>
      <c r="U958" s="76">
        <v>2024</v>
      </c>
      <c r="V958" s="76" t="s">
        <v>613</v>
      </c>
      <c r="W958" s="76" t="s">
        <v>606</v>
      </c>
      <c r="X958" s="76" t="s">
        <v>618</v>
      </c>
      <c r="Y958" s="55" t="str">
        <f t="shared" si="28"/>
        <v>82024冷房ビル用マルチ有り</v>
      </c>
      <c r="Z958" s="56">
        <v>-1.6</v>
      </c>
      <c r="AA958" s="56">
        <v>2.6</v>
      </c>
      <c r="AB958" s="57">
        <v>1.0759000000000001</v>
      </c>
      <c r="AC958" s="57">
        <v>1.931</v>
      </c>
      <c r="AD958" s="31">
        <f>省エネ計算フォーマット【EHP】!$Q$170/100</f>
        <v>0</v>
      </c>
      <c r="AE958" s="37">
        <f t="shared" si="29"/>
        <v>1.931</v>
      </c>
    </row>
    <row r="959" spans="20:31">
      <c r="T959" s="76">
        <v>8</v>
      </c>
      <c r="U959" s="76">
        <v>2024</v>
      </c>
      <c r="V959" s="76" t="s">
        <v>613</v>
      </c>
      <c r="W959" s="76" t="s">
        <v>607</v>
      </c>
      <c r="X959" s="76" t="s">
        <v>618</v>
      </c>
      <c r="Y959" s="55" t="str">
        <f t="shared" si="28"/>
        <v>82024冷房設備用有り</v>
      </c>
      <c r="Z959" s="56">
        <v>-0.6</v>
      </c>
      <c r="AA959" s="56">
        <v>1.6</v>
      </c>
      <c r="AB959" s="57">
        <v>1.0467</v>
      </c>
      <c r="AC959" s="57">
        <v>1.1882999999999999</v>
      </c>
      <c r="AD959" s="31">
        <f>省エネ計算フォーマット【EHP】!$Q$170/100</f>
        <v>0</v>
      </c>
      <c r="AE959" s="37">
        <f t="shared" si="29"/>
        <v>1.1879999999999999</v>
      </c>
    </row>
    <row r="960" spans="20:31">
      <c r="T960" s="76">
        <v>8</v>
      </c>
      <c r="U960" s="76">
        <v>2024</v>
      </c>
      <c r="V960" s="76" t="s">
        <v>613</v>
      </c>
      <c r="W960" s="76" t="s">
        <v>612</v>
      </c>
      <c r="X960" s="76" t="s">
        <v>702</v>
      </c>
      <c r="Y960" s="55" t="str">
        <f t="shared" si="28"/>
        <v>82024冷房店舗用無し（一定速）</v>
      </c>
      <c r="Z960" s="56">
        <v>0.25</v>
      </c>
      <c r="AA960" s="56">
        <v>0.75</v>
      </c>
      <c r="AB960" s="57">
        <v>0.25</v>
      </c>
      <c r="AC960" s="57">
        <v>0.75</v>
      </c>
      <c r="AD960" s="31">
        <f>省エネ計算フォーマット【EHP】!$Q$170/100</f>
        <v>0</v>
      </c>
      <c r="AE960" s="37">
        <f t="shared" si="29"/>
        <v>0.75</v>
      </c>
    </row>
    <row r="961" spans="20:31">
      <c r="T961" s="76">
        <v>8</v>
      </c>
      <c r="U961" s="76">
        <v>2024</v>
      </c>
      <c r="V961" s="76" t="s">
        <v>613</v>
      </c>
      <c r="W961" s="76" t="s">
        <v>606</v>
      </c>
      <c r="X961" s="76" t="s">
        <v>702</v>
      </c>
      <c r="Y961" s="55" t="str">
        <f t="shared" si="28"/>
        <v>82024冷房ビル用マルチ無し（一定速）</v>
      </c>
      <c r="Z961" s="56">
        <v>0.25</v>
      </c>
      <c r="AA961" s="56">
        <v>0.75</v>
      </c>
      <c r="AB961" s="57">
        <v>0.25</v>
      </c>
      <c r="AC961" s="57">
        <v>0.75</v>
      </c>
      <c r="AD961" s="31">
        <f>省エネ計算フォーマット【EHP】!$Q$170/100</f>
        <v>0</v>
      </c>
      <c r="AE961" s="37">
        <f t="shared" si="29"/>
        <v>0.75</v>
      </c>
    </row>
    <row r="962" spans="20:31">
      <c r="T962" s="76">
        <v>8</v>
      </c>
      <c r="U962" s="76">
        <v>2024</v>
      </c>
      <c r="V962" s="76" t="s">
        <v>613</v>
      </c>
      <c r="W962" s="76" t="s">
        <v>607</v>
      </c>
      <c r="X962" s="76" t="s">
        <v>702</v>
      </c>
      <c r="Y962" s="55" t="str">
        <f t="shared" si="28"/>
        <v>82024冷房設備用無し（一定速）</v>
      </c>
      <c r="Z962" s="56">
        <v>0.25</v>
      </c>
      <c r="AA962" s="56">
        <v>0.75</v>
      </c>
      <c r="AB962" s="57">
        <v>0.25</v>
      </c>
      <c r="AC962" s="57">
        <v>0.75</v>
      </c>
      <c r="AD962" s="31">
        <f>省エネ計算フォーマット【EHP】!$Q$170/100</f>
        <v>0</v>
      </c>
      <c r="AE962" s="37">
        <f t="shared" si="29"/>
        <v>0.75</v>
      </c>
    </row>
    <row r="963" spans="20:31">
      <c r="T963" s="76">
        <v>8</v>
      </c>
      <c r="U963" s="76">
        <v>2024</v>
      </c>
      <c r="V963" s="76" t="s">
        <v>614</v>
      </c>
      <c r="W963" s="76" t="s">
        <v>612</v>
      </c>
      <c r="X963" s="76" t="s">
        <v>618</v>
      </c>
      <c r="Y963" s="55" t="str">
        <f t="shared" si="28"/>
        <v>82024暖房店舗用有り</v>
      </c>
      <c r="Z963" s="56">
        <v>-1.04</v>
      </c>
      <c r="AA963" s="56">
        <v>2.04</v>
      </c>
      <c r="AB963" s="57">
        <v>1.0898000000000001</v>
      </c>
      <c r="AC963" s="57">
        <v>1.5076000000000001</v>
      </c>
      <c r="AD963" s="31">
        <f>省エネ計算フォーマット【EHP】!$Q$170/100</f>
        <v>0</v>
      </c>
      <c r="AE963" s="37">
        <f t="shared" si="29"/>
        <v>1.5069999999999999</v>
      </c>
    </row>
    <row r="964" spans="20:31">
      <c r="T964" s="76">
        <v>8</v>
      </c>
      <c r="U964" s="76">
        <v>2024</v>
      </c>
      <c r="V964" s="76" t="s">
        <v>614</v>
      </c>
      <c r="W964" s="76" t="s">
        <v>606</v>
      </c>
      <c r="X964" s="76" t="s">
        <v>618</v>
      </c>
      <c r="Y964" s="55" t="str">
        <f t="shared" si="28"/>
        <v>82024暖房ビル用マルチ有り</v>
      </c>
      <c r="Z964" s="56">
        <v>-1.1399999999999999</v>
      </c>
      <c r="AA964" s="56">
        <v>2.14</v>
      </c>
      <c r="AB964" s="57">
        <v>1.0454000000000001</v>
      </c>
      <c r="AC964" s="57">
        <v>1.5936999999999999</v>
      </c>
      <c r="AD964" s="31">
        <f>省エネ計算フォーマット【EHP】!$Q$170/100</f>
        <v>0</v>
      </c>
      <c r="AE964" s="37">
        <f t="shared" si="29"/>
        <v>1.593</v>
      </c>
    </row>
    <row r="965" spans="20:31">
      <c r="T965" s="76">
        <v>8</v>
      </c>
      <c r="U965" s="76">
        <v>2024</v>
      </c>
      <c r="V965" s="76" t="s">
        <v>614</v>
      </c>
      <c r="W965" s="76" t="s">
        <v>607</v>
      </c>
      <c r="X965" s="76" t="s">
        <v>618</v>
      </c>
      <c r="Y965" s="55" t="str">
        <f t="shared" si="28"/>
        <v>82024暖房設備用有り</v>
      </c>
      <c r="Z965" s="56">
        <v>-0.57999999999999996</v>
      </c>
      <c r="AA965" s="56">
        <v>1.58</v>
      </c>
      <c r="AB965" s="57">
        <v>1.0335000000000001</v>
      </c>
      <c r="AC965" s="57">
        <v>1.1766000000000001</v>
      </c>
      <c r="AD965" s="31">
        <f>省エネ計算フォーマット【EHP】!$Q$170/100</f>
        <v>0</v>
      </c>
      <c r="AE965" s="37">
        <f t="shared" si="29"/>
        <v>1.1759999999999999</v>
      </c>
    </row>
    <row r="966" spans="20:31">
      <c r="T966" s="76">
        <v>8</v>
      </c>
      <c r="U966" s="76">
        <v>2024</v>
      </c>
      <c r="V966" s="76" t="s">
        <v>614</v>
      </c>
      <c r="W966" s="76" t="s">
        <v>612</v>
      </c>
      <c r="X966" s="76" t="s">
        <v>702</v>
      </c>
      <c r="Y966" s="55" t="str">
        <f t="shared" si="28"/>
        <v>82024暖房店舗用無し（一定速）</v>
      </c>
      <c r="Z966" s="56">
        <v>0.25</v>
      </c>
      <c r="AA966" s="56">
        <v>0.75</v>
      </c>
      <c r="AB966" s="57">
        <v>0.25</v>
      </c>
      <c r="AC966" s="57">
        <v>0.75</v>
      </c>
      <c r="AD966" s="31">
        <f>省エネ計算フォーマット【EHP】!$Q$170/100</f>
        <v>0</v>
      </c>
      <c r="AE966" s="37">
        <f t="shared" si="29"/>
        <v>0.75</v>
      </c>
    </row>
    <row r="967" spans="20:31">
      <c r="T967" s="76">
        <v>8</v>
      </c>
      <c r="U967" s="76">
        <v>2024</v>
      </c>
      <c r="V967" s="76" t="s">
        <v>614</v>
      </c>
      <c r="W967" s="76" t="s">
        <v>606</v>
      </c>
      <c r="X967" s="76" t="s">
        <v>702</v>
      </c>
      <c r="Y967" s="55" t="str">
        <f t="shared" si="28"/>
        <v>82024暖房ビル用マルチ無し（一定速）</v>
      </c>
      <c r="Z967" s="56">
        <v>0.25</v>
      </c>
      <c r="AA967" s="56">
        <v>0.75</v>
      </c>
      <c r="AB967" s="57">
        <v>0.25</v>
      </c>
      <c r="AC967" s="57">
        <v>0.75</v>
      </c>
      <c r="AD967" s="31">
        <f>省エネ計算フォーマット【EHP】!$Q$170/100</f>
        <v>0</v>
      </c>
      <c r="AE967" s="37">
        <f t="shared" si="29"/>
        <v>0.75</v>
      </c>
    </row>
    <row r="968" spans="20:31">
      <c r="T968" s="76">
        <v>8</v>
      </c>
      <c r="U968" s="76">
        <v>2024</v>
      </c>
      <c r="V968" s="76" t="s">
        <v>614</v>
      </c>
      <c r="W968" s="76" t="s">
        <v>607</v>
      </c>
      <c r="X968" s="76" t="s">
        <v>702</v>
      </c>
      <c r="Y968" s="55" t="str">
        <f t="shared" si="28"/>
        <v>82024暖房設備用無し（一定速）</v>
      </c>
      <c r="Z968" s="56">
        <v>0.25</v>
      </c>
      <c r="AA968" s="56">
        <v>0.75</v>
      </c>
      <c r="AB968" s="57">
        <v>0.25</v>
      </c>
      <c r="AC968" s="57">
        <v>0.75</v>
      </c>
      <c r="AD968" s="31">
        <f>省エネ計算フォーマット【EHP】!$Q$170/100</f>
        <v>0</v>
      </c>
      <c r="AE968" s="37">
        <f t="shared" si="29"/>
        <v>0.75</v>
      </c>
    </row>
    <row r="969" spans="20:31">
      <c r="T969" s="73">
        <v>9</v>
      </c>
      <c r="U969" s="73">
        <v>1995</v>
      </c>
      <c r="V969" s="73" t="s">
        <v>19</v>
      </c>
      <c r="W969" s="73" t="s">
        <v>612</v>
      </c>
      <c r="X969" s="73" t="s">
        <v>618</v>
      </c>
      <c r="Y969" s="28" t="str">
        <f t="shared" si="28"/>
        <v>91995冷房店舗用有り</v>
      </c>
      <c r="Z969" s="51">
        <v>0.32</v>
      </c>
      <c r="AA969" s="51">
        <v>0.68</v>
      </c>
      <c r="AB969" s="52">
        <v>1.0165999999999999</v>
      </c>
      <c r="AC969" s="52">
        <v>0.50590000000000002</v>
      </c>
      <c r="AD969" s="31">
        <f>省エネ計算フォーマット【EHP】!$R$170/100</f>
        <v>0</v>
      </c>
      <c r="AE969" s="32">
        <f t="shared" si="29"/>
        <v>0.505</v>
      </c>
    </row>
    <row r="970" spans="20:31">
      <c r="T970" s="73">
        <v>9</v>
      </c>
      <c r="U970" s="73">
        <v>1995</v>
      </c>
      <c r="V970" s="73" t="s">
        <v>19</v>
      </c>
      <c r="W970" s="73" t="s">
        <v>606</v>
      </c>
      <c r="X970" s="73" t="s">
        <v>618</v>
      </c>
      <c r="Y970" s="28" t="str">
        <f t="shared" ref="Y970:Y1033" si="30">T970&amp;U970&amp;V970&amp;W970&amp;X970</f>
        <v>91995冷房ビル用マルチ有り</v>
      </c>
      <c r="Z970" s="51">
        <v>-0.218</v>
      </c>
      <c r="AA970" s="51">
        <v>1.218</v>
      </c>
      <c r="AB970" s="52">
        <v>1.0356000000000001</v>
      </c>
      <c r="AC970" s="52">
        <v>0.90459999999999996</v>
      </c>
      <c r="AD970" s="31">
        <f>省エネ計算フォーマット【EHP】!$R$170/100</f>
        <v>0</v>
      </c>
      <c r="AE970" s="32">
        <f t="shared" si="29"/>
        <v>0.90400000000000003</v>
      </c>
    </row>
    <row r="971" spans="20:31">
      <c r="T971" s="73">
        <v>9</v>
      </c>
      <c r="U971" s="73">
        <v>1995</v>
      </c>
      <c r="V971" s="73" t="s">
        <v>19</v>
      </c>
      <c r="W971" s="73" t="s">
        <v>607</v>
      </c>
      <c r="X971" s="73" t="s">
        <v>618</v>
      </c>
      <c r="Y971" s="28" t="str">
        <f t="shared" si="30"/>
        <v>91995冷房設備用有り</v>
      </c>
      <c r="Z971" s="51">
        <v>0.25</v>
      </c>
      <c r="AA971" s="51">
        <v>0.75</v>
      </c>
      <c r="AB971" s="52">
        <v>1.0219</v>
      </c>
      <c r="AC971" s="52">
        <v>0.55700000000000005</v>
      </c>
      <c r="AD971" s="31">
        <f>省エネ計算フォーマット【EHP】!$R$170/100</f>
        <v>0</v>
      </c>
      <c r="AE971" s="32">
        <f t="shared" si="29"/>
        <v>0.55700000000000005</v>
      </c>
    </row>
    <row r="972" spans="20:31">
      <c r="T972" s="73">
        <v>9</v>
      </c>
      <c r="U972" s="73">
        <v>1995</v>
      </c>
      <c r="V972" s="73" t="s">
        <v>19</v>
      </c>
      <c r="W972" s="73" t="s">
        <v>612</v>
      </c>
      <c r="X972" s="73" t="s">
        <v>702</v>
      </c>
      <c r="Y972" s="28" t="str">
        <f t="shared" si="30"/>
        <v>91995冷房店舗用無し（一定速）</v>
      </c>
      <c r="Z972" s="51">
        <v>0.26</v>
      </c>
      <c r="AA972" s="51">
        <v>0.74</v>
      </c>
      <c r="AB972" s="52">
        <v>0.26</v>
      </c>
      <c r="AC972" s="52">
        <v>0.74</v>
      </c>
      <c r="AD972" s="31">
        <f>省エネ計算フォーマット【EHP】!$R$170/100</f>
        <v>0</v>
      </c>
      <c r="AE972" s="32">
        <f t="shared" ref="AE972:AE1035" si="31">ROUNDDOWN(IF(AD972&gt;=0.25,Z972*AD972+AA972,AB972*AD972+AC972),3)</f>
        <v>0.74</v>
      </c>
    </row>
    <row r="973" spans="20:31">
      <c r="T973" s="73">
        <v>9</v>
      </c>
      <c r="U973" s="73">
        <v>1995</v>
      </c>
      <c r="V973" s="73" t="s">
        <v>19</v>
      </c>
      <c r="W973" s="73" t="s">
        <v>606</v>
      </c>
      <c r="X973" s="73" t="s">
        <v>702</v>
      </c>
      <c r="Y973" s="28" t="str">
        <f t="shared" si="30"/>
        <v>91995冷房ビル用マルチ無し（一定速）</v>
      </c>
      <c r="Z973" s="51">
        <v>0.26</v>
      </c>
      <c r="AA973" s="51">
        <v>0.74</v>
      </c>
      <c r="AB973" s="52">
        <v>0.26</v>
      </c>
      <c r="AC973" s="52">
        <v>0.74</v>
      </c>
      <c r="AD973" s="31">
        <f>省エネ計算フォーマット【EHP】!$R$170/100</f>
        <v>0</v>
      </c>
      <c r="AE973" s="32">
        <f t="shared" si="31"/>
        <v>0.74</v>
      </c>
    </row>
    <row r="974" spans="20:31">
      <c r="T974" s="73">
        <v>9</v>
      </c>
      <c r="U974" s="73">
        <v>1995</v>
      </c>
      <c r="V974" s="73" t="s">
        <v>19</v>
      </c>
      <c r="W974" s="73" t="s">
        <v>607</v>
      </c>
      <c r="X974" s="73" t="s">
        <v>702</v>
      </c>
      <c r="Y974" s="28" t="str">
        <f t="shared" si="30"/>
        <v>91995冷房設備用無し（一定速）</v>
      </c>
      <c r="Z974" s="51">
        <v>0.26</v>
      </c>
      <c r="AA974" s="51">
        <v>0.74</v>
      </c>
      <c r="AB974" s="52">
        <v>0.26</v>
      </c>
      <c r="AC974" s="52">
        <v>0.74</v>
      </c>
      <c r="AD974" s="31">
        <f>省エネ計算フォーマット【EHP】!$R$170/100</f>
        <v>0</v>
      </c>
      <c r="AE974" s="32">
        <f t="shared" si="31"/>
        <v>0.74</v>
      </c>
    </row>
    <row r="975" spans="20:31">
      <c r="T975" s="73">
        <v>9</v>
      </c>
      <c r="U975" s="73">
        <v>1995</v>
      </c>
      <c r="V975" s="73" t="s">
        <v>20</v>
      </c>
      <c r="W975" s="73" t="s">
        <v>612</v>
      </c>
      <c r="X975" s="73" t="s">
        <v>618</v>
      </c>
      <c r="Y975" s="28" t="str">
        <f t="shared" si="30"/>
        <v>91995暖房店舗用有り</v>
      </c>
      <c r="Z975" s="51">
        <v>0.374</v>
      </c>
      <c r="AA975" s="51">
        <v>0.626</v>
      </c>
      <c r="AB975" s="52">
        <v>1.0275000000000001</v>
      </c>
      <c r="AC975" s="52">
        <v>0.46260000000000001</v>
      </c>
      <c r="AD975" s="31">
        <f>省エネ計算フォーマット【EHP】!$R$170/100</f>
        <v>0</v>
      </c>
      <c r="AE975" s="32">
        <f t="shared" si="31"/>
        <v>0.46200000000000002</v>
      </c>
    </row>
    <row r="976" spans="20:31">
      <c r="T976" s="73">
        <v>9</v>
      </c>
      <c r="U976" s="73">
        <v>1995</v>
      </c>
      <c r="V976" s="73" t="s">
        <v>20</v>
      </c>
      <c r="W976" s="73" t="s">
        <v>606</v>
      </c>
      <c r="X976" s="73" t="s">
        <v>618</v>
      </c>
      <c r="Y976" s="28" t="str">
        <f t="shared" si="30"/>
        <v>91995暖房ビル用マルチ有り</v>
      </c>
      <c r="Z976" s="51">
        <v>-0.112</v>
      </c>
      <c r="AA976" s="51">
        <v>1.1120000000000001</v>
      </c>
      <c r="AB976" s="52">
        <v>1.0236000000000001</v>
      </c>
      <c r="AC976" s="52">
        <v>0.82809999999999995</v>
      </c>
      <c r="AD976" s="31">
        <f>省エネ計算フォーマット【EHP】!$R$170/100</f>
        <v>0</v>
      </c>
      <c r="AE976" s="32">
        <f t="shared" si="31"/>
        <v>0.82799999999999996</v>
      </c>
    </row>
    <row r="977" spans="20:31">
      <c r="T977" s="73">
        <v>9</v>
      </c>
      <c r="U977" s="73">
        <v>1995</v>
      </c>
      <c r="V977" s="73" t="s">
        <v>20</v>
      </c>
      <c r="W977" s="73" t="s">
        <v>607</v>
      </c>
      <c r="X977" s="73" t="s">
        <v>618</v>
      </c>
      <c r="Y977" s="28" t="str">
        <f t="shared" si="30"/>
        <v>91995暖房設備用有り</v>
      </c>
      <c r="Z977" s="51">
        <v>0.25</v>
      </c>
      <c r="AA977" s="51">
        <v>0.75</v>
      </c>
      <c r="AB977" s="52">
        <v>1.0159</v>
      </c>
      <c r="AC977" s="52">
        <v>0.5585</v>
      </c>
      <c r="AD977" s="31">
        <f>省エネ計算フォーマット【EHP】!$R$170/100</f>
        <v>0</v>
      </c>
      <c r="AE977" s="32">
        <f t="shared" si="31"/>
        <v>0.55800000000000005</v>
      </c>
    </row>
    <row r="978" spans="20:31">
      <c r="T978" s="73">
        <v>9</v>
      </c>
      <c r="U978" s="73">
        <v>1995</v>
      </c>
      <c r="V978" s="73" t="s">
        <v>20</v>
      </c>
      <c r="W978" s="73" t="s">
        <v>612</v>
      </c>
      <c r="X978" s="73" t="s">
        <v>702</v>
      </c>
      <c r="Y978" s="28" t="str">
        <f t="shared" si="30"/>
        <v>91995暖房店舗用無し（一定速）</v>
      </c>
      <c r="Z978" s="51">
        <v>0.26</v>
      </c>
      <c r="AA978" s="51">
        <v>0.74</v>
      </c>
      <c r="AB978" s="52">
        <v>0.26</v>
      </c>
      <c r="AC978" s="52">
        <v>0.74</v>
      </c>
      <c r="AD978" s="31">
        <f>省エネ計算フォーマット【EHP】!$R$170/100</f>
        <v>0</v>
      </c>
      <c r="AE978" s="32">
        <f t="shared" si="31"/>
        <v>0.74</v>
      </c>
    </row>
    <row r="979" spans="20:31">
      <c r="T979" s="73">
        <v>9</v>
      </c>
      <c r="U979" s="73">
        <v>1995</v>
      </c>
      <c r="V979" s="73" t="s">
        <v>20</v>
      </c>
      <c r="W979" s="73" t="s">
        <v>606</v>
      </c>
      <c r="X979" s="73" t="s">
        <v>702</v>
      </c>
      <c r="Y979" s="28" t="str">
        <f t="shared" si="30"/>
        <v>91995暖房ビル用マルチ無し（一定速）</v>
      </c>
      <c r="Z979" s="51">
        <v>0.26</v>
      </c>
      <c r="AA979" s="51">
        <v>0.74</v>
      </c>
      <c r="AB979" s="52">
        <v>0.26</v>
      </c>
      <c r="AC979" s="52">
        <v>0.74</v>
      </c>
      <c r="AD979" s="31">
        <f>省エネ計算フォーマット【EHP】!$R$170/100</f>
        <v>0</v>
      </c>
      <c r="AE979" s="32">
        <f t="shared" si="31"/>
        <v>0.74</v>
      </c>
    </row>
    <row r="980" spans="20:31">
      <c r="T980" s="73">
        <v>9</v>
      </c>
      <c r="U980" s="73">
        <v>1995</v>
      </c>
      <c r="V980" s="73" t="s">
        <v>20</v>
      </c>
      <c r="W980" s="73" t="s">
        <v>607</v>
      </c>
      <c r="X980" s="73" t="s">
        <v>702</v>
      </c>
      <c r="Y980" s="28" t="str">
        <f t="shared" si="30"/>
        <v>91995暖房設備用無し（一定速）</v>
      </c>
      <c r="Z980" s="51">
        <v>0.26</v>
      </c>
      <c r="AA980" s="51">
        <v>0.74</v>
      </c>
      <c r="AB980" s="52">
        <v>0.26</v>
      </c>
      <c r="AC980" s="52">
        <v>0.74</v>
      </c>
      <c r="AD980" s="31">
        <f>省エネ計算フォーマット【EHP】!$R$170/100</f>
        <v>0</v>
      </c>
      <c r="AE980" s="32">
        <f t="shared" si="31"/>
        <v>0.74</v>
      </c>
    </row>
    <row r="981" spans="20:31">
      <c r="T981" s="73">
        <v>9</v>
      </c>
      <c r="U981" s="73">
        <v>2005</v>
      </c>
      <c r="V981" s="73" t="s">
        <v>19</v>
      </c>
      <c r="W981" s="73" t="s">
        <v>612</v>
      </c>
      <c r="X981" s="73" t="s">
        <v>618</v>
      </c>
      <c r="Y981" s="28" t="str">
        <f t="shared" si="30"/>
        <v>92005冷房店舗用有り</v>
      </c>
      <c r="Z981" s="51">
        <v>-0.86599999999999999</v>
      </c>
      <c r="AA981" s="51">
        <v>1.8660000000000001</v>
      </c>
      <c r="AB981" s="52">
        <v>1.0455000000000001</v>
      </c>
      <c r="AC981" s="52">
        <v>1.3880999999999999</v>
      </c>
      <c r="AD981" s="31">
        <f>省エネ計算フォーマット【EHP】!$R$170/100</f>
        <v>0</v>
      </c>
      <c r="AE981" s="32">
        <f t="shared" si="31"/>
        <v>1.3879999999999999</v>
      </c>
    </row>
    <row r="982" spans="20:31">
      <c r="T982" s="73">
        <v>9</v>
      </c>
      <c r="U982" s="73">
        <v>2005</v>
      </c>
      <c r="V982" s="73" t="s">
        <v>19</v>
      </c>
      <c r="W982" s="73" t="s">
        <v>606</v>
      </c>
      <c r="X982" s="73" t="s">
        <v>618</v>
      </c>
      <c r="Y982" s="28" t="str">
        <f t="shared" si="30"/>
        <v>92005冷房ビル用マルチ有り</v>
      </c>
      <c r="Z982" s="51">
        <v>-0.68200000000000005</v>
      </c>
      <c r="AA982" s="51">
        <v>1.6819999999999999</v>
      </c>
      <c r="AB982" s="52">
        <v>1.0490999999999999</v>
      </c>
      <c r="AC982" s="52">
        <v>1.2492000000000001</v>
      </c>
      <c r="AD982" s="31">
        <f>省エネ計算フォーマット【EHP】!$R$170/100</f>
        <v>0</v>
      </c>
      <c r="AE982" s="32">
        <f t="shared" si="31"/>
        <v>1.2490000000000001</v>
      </c>
    </row>
    <row r="983" spans="20:31">
      <c r="T983" s="73">
        <v>9</v>
      </c>
      <c r="U983" s="73">
        <v>2005</v>
      </c>
      <c r="V983" s="73" t="s">
        <v>19</v>
      </c>
      <c r="W983" s="73" t="s">
        <v>607</v>
      </c>
      <c r="X983" s="73" t="s">
        <v>618</v>
      </c>
      <c r="Y983" s="28" t="str">
        <f t="shared" si="30"/>
        <v>92005冷房設備用有り</v>
      </c>
      <c r="Z983" s="51">
        <v>-0.114</v>
      </c>
      <c r="AA983" s="51">
        <v>1.1140000000000001</v>
      </c>
      <c r="AB983" s="52">
        <v>1.0325</v>
      </c>
      <c r="AC983" s="52">
        <v>0.82740000000000002</v>
      </c>
      <c r="AD983" s="31">
        <f>省エネ計算フォーマット【EHP】!$R$170/100</f>
        <v>0</v>
      </c>
      <c r="AE983" s="32">
        <f t="shared" si="31"/>
        <v>0.82699999999999996</v>
      </c>
    </row>
    <row r="984" spans="20:31">
      <c r="T984" s="73">
        <v>9</v>
      </c>
      <c r="U984" s="73">
        <v>2005</v>
      </c>
      <c r="V984" s="73" t="s">
        <v>19</v>
      </c>
      <c r="W984" s="73" t="s">
        <v>612</v>
      </c>
      <c r="X984" s="73" t="s">
        <v>702</v>
      </c>
      <c r="Y984" s="28" t="str">
        <f t="shared" si="30"/>
        <v>92005冷房店舗用無し（一定速）</v>
      </c>
      <c r="Z984" s="51">
        <v>0.25</v>
      </c>
      <c r="AA984" s="51">
        <v>0.75</v>
      </c>
      <c r="AB984" s="52">
        <v>0.25</v>
      </c>
      <c r="AC984" s="52">
        <v>0.75</v>
      </c>
      <c r="AD984" s="31">
        <f>省エネ計算フォーマット【EHP】!$R$170/100</f>
        <v>0</v>
      </c>
      <c r="AE984" s="32">
        <f t="shared" si="31"/>
        <v>0.75</v>
      </c>
    </row>
    <row r="985" spans="20:31">
      <c r="T985" s="73">
        <v>9</v>
      </c>
      <c r="U985" s="73">
        <v>2005</v>
      </c>
      <c r="V985" s="73" t="s">
        <v>19</v>
      </c>
      <c r="W985" s="73" t="s">
        <v>606</v>
      </c>
      <c r="X985" s="73" t="s">
        <v>702</v>
      </c>
      <c r="Y985" s="28" t="str">
        <f t="shared" si="30"/>
        <v>92005冷房ビル用マルチ無し（一定速）</v>
      </c>
      <c r="Z985" s="51">
        <v>0.25</v>
      </c>
      <c r="AA985" s="51">
        <v>0.75</v>
      </c>
      <c r="AB985" s="52">
        <v>0.25</v>
      </c>
      <c r="AC985" s="52">
        <v>0.75</v>
      </c>
      <c r="AD985" s="31">
        <f>省エネ計算フォーマット【EHP】!$R$170/100</f>
        <v>0</v>
      </c>
      <c r="AE985" s="32">
        <f t="shared" si="31"/>
        <v>0.75</v>
      </c>
    </row>
    <row r="986" spans="20:31">
      <c r="T986" s="73">
        <v>9</v>
      </c>
      <c r="U986" s="73">
        <v>2005</v>
      </c>
      <c r="V986" s="73" t="s">
        <v>19</v>
      </c>
      <c r="W986" s="73" t="s">
        <v>607</v>
      </c>
      <c r="X986" s="73" t="s">
        <v>702</v>
      </c>
      <c r="Y986" s="28" t="str">
        <f t="shared" si="30"/>
        <v>92005冷房設備用無し（一定速）</v>
      </c>
      <c r="Z986" s="51">
        <v>0.25</v>
      </c>
      <c r="AA986" s="51">
        <v>0.75</v>
      </c>
      <c r="AB986" s="52">
        <v>0.25</v>
      </c>
      <c r="AC986" s="52">
        <v>0.75</v>
      </c>
      <c r="AD986" s="31">
        <f>省エネ計算フォーマット【EHP】!$R$170/100</f>
        <v>0</v>
      </c>
      <c r="AE986" s="32">
        <f t="shared" si="31"/>
        <v>0.75</v>
      </c>
    </row>
    <row r="987" spans="20:31">
      <c r="T987" s="73">
        <v>9</v>
      </c>
      <c r="U987" s="73">
        <v>2005</v>
      </c>
      <c r="V987" s="73" t="s">
        <v>20</v>
      </c>
      <c r="W987" s="73" t="s">
        <v>612</v>
      </c>
      <c r="X987" s="73" t="s">
        <v>618</v>
      </c>
      <c r="Y987" s="28" t="str">
        <f t="shared" si="30"/>
        <v>92005暖房店舗用有り</v>
      </c>
      <c r="Z987" s="51">
        <v>-0.65</v>
      </c>
      <c r="AA987" s="51">
        <v>1.65</v>
      </c>
      <c r="AB987" s="52">
        <v>1.0726</v>
      </c>
      <c r="AC987" s="52">
        <v>1.2194</v>
      </c>
      <c r="AD987" s="31">
        <f>省エネ計算フォーマット【EHP】!$R$170/100</f>
        <v>0</v>
      </c>
      <c r="AE987" s="32">
        <f t="shared" si="31"/>
        <v>1.2190000000000001</v>
      </c>
    </row>
    <row r="988" spans="20:31">
      <c r="T988" s="73">
        <v>9</v>
      </c>
      <c r="U988" s="73">
        <v>2005</v>
      </c>
      <c r="V988" s="73" t="s">
        <v>20</v>
      </c>
      <c r="W988" s="73" t="s">
        <v>606</v>
      </c>
      <c r="X988" s="73" t="s">
        <v>618</v>
      </c>
      <c r="Y988" s="28" t="str">
        <f t="shared" si="30"/>
        <v>92005暖房ビル用マルチ有り</v>
      </c>
      <c r="Z988" s="51">
        <v>-0.56000000000000005</v>
      </c>
      <c r="AA988" s="51">
        <v>1.56</v>
      </c>
      <c r="AB988" s="52">
        <v>1.0330999999999999</v>
      </c>
      <c r="AC988" s="52">
        <v>1.1617</v>
      </c>
      <c r="AD988" s="31">
        <f>省エネ計算フォーマット【EHP】!$R$170/100</f>
        <v>0</v>
      </c>
      <c r="AE988" s="32">
        <f t="shared" si="31"/>
        <v>1.161</v>
      </c>
    </row>
    <row r="989" spans="20:31">
      <c r="T989" s="73">
        <v>9</v>
      </c>
      <c r="U989" s="73">
        <v>2005</v>
      </c>
      <c r="V989" s="73" t="s">
        <v>20</v>
      </c>
      <c r="W989" s="73" t="s">
        <v>607</v>
      </c>
      <c r="X989" s="73" t="s">
        <v>618</v>
      </c>
      <c r="Y989" s="28" t="str">
        <f t="shared" si="30"/>
        <v>92005暖房設備用有り</v>
      </c>
      <c r="Z989" s="51">
        <v>-0.126</v>
      </c>
      <c r="AA989" s="51">
        <v>1.1259999999999999</v>
      </c>
      <c r="AB989" s="52">
        <v>1.0239</v>
      </c>
      <c r="AC989" s="52">
        <v>0.83850000000000002</v>
      </c>
      <c r="AD989" s="31">
        <f>省エネ計算フォーマット【EHP】!$R$170/100</f>
        <v>0</v>
      </c>
      <c r="AE989" s="32">
        <f t="shared" si="31"/>
        <v>0.83799999999999997</v>
      </c>
    </row>
    <row r="990" spans="20:31">
      <c r="T990" s="73">
        <v>9</v>
      </c>
      <c r="U990" s="73">
        <v>2005</v>
      </c>
      <c r="V990" s="73" t="s">
        <v>20</v>
      </c>
      <c r="W990" s="73" t="s">
        <v>612</v>
      </c>
      <c r="X990" s="73" t="s">
        <v>702</v>
      </c>
      <c r="Y990" s="28" t="str">
        <f t="shared" si="30"/>
        <v>92005暖房店舗用無し（一定速）</v>
      </c>
      <c r="Z990" s="51">
        <v>0.25</v>
      </c>
      <c r="AA990" s="51">
        <v>0.75</v>
      </c>
      <c r="AB990" s="52">
        <v>0.25</v>
      </c>
      <c r="AC990" s="52">
        <v>0.75</v>
      </c>
      <c r="AD990" s="31">
        <f>省エネ計算フォーマット【EHP】!$R$170/100</f>
        <v>0</v>
      </c>
      <c r="AE990" s="32">
        <f t="shared" si="31"/>
        <v>0.75</v>
      </c>
    </row>
    <row r="991" spans="20:31">
      <c r="T991" s="73">
        <v>9</v>
      </c>
      <c r="U991" s="73">
        <v>2005</v>
      </c>
      <c r="V991" s="73" t="s">
        <v>20</v>
      </c>
      <c r="W991" s="73" t="s">
        <v>606</v>
      </c>
      <c r="X991" s="73" t="s">
        <v>702</v>
      </c>
      <c r="Y991" s="28" t="str">
        <f t="shared" si="30"/>
        <v>92005暖房ビル用マルチ無し（一定速）</v>
      </c>
      <c r="Z991" s="51">
        <v>0.25</v>
      </c>
      <c r="AA991" s="51">
        <v>0.75</v>
      </c>
      <c r="AB991" s="52">
        <v>0.25</v>
      </c>
      <c r="AC991" s="52">
        <v>0.75</v>
      </c>
      <c r="AD991" s="31">
        <f>省エネ計算フォーマット【EHP】!$R$170/100</f>
        <v>0</v>
      </c>
      <c r="AE991" s="32">
        <f t="shared" si="31"/>
        <v>0.75</v>
      </c>
    </row>
    <row r="992" spans="20:31">
      <c r="T992" s="73">
        <v>9</v>
      </c>
      <c r="U992" s="73">
        <v>2005</v>
      </c>
      <c r="V992" s="73" t="s">
        <v>20</v>
      </c>
      <c r="W992" s="73" t="s">
        <v>607</v>
      </c>
      <c r="X992" s="73" t="s">
        <v>702</v>
      </c>
      <c r="Y992" s="28" t="str">
        <f t="shared" si="30"/>
        <v>92005暖房設備用無し（一定速）</v>
      </c>
      <c r="Z992" s="51">
        <v>0.25</v>
      </c>
      <c r="AA992" s="51">
        <v>0.75</v>
      </c>
      <c r="AB992" s="52">
        <v>0.25</v>
      </c>
      <c r="AC992" s="52">
        <v>0.75</v>
      </c>
      <c r="AD992" s="31">
        <f>省エネ計算フォーマット【EHP】!$R$170/100</f>
        <v>0</v>
      </c>
      <c r="AE992" s="32">
        <f t="shared" si="31"/>
        <v>0.75</v>
      </c>
    </row>
    <row r="993" spans="20:31">
      <c r="T993" s="73">
        <v>9</v>
      </c>
      <c r="U993" s="73">
        <v>2010</v>
      </c>
      <c r="V993" s="73" t="s">
        <v>19</v>
      </c>
      <c r="W993" s="73" t="s">
        <v>612</v>
      </c>
      <c r="X993" s="73" t="s">
        <v>618</v>
      </c>
      <c r="Y993" s="28" t="str">
        <f t="shared" si="30"/>
        <v>92010冷房店舗用有り</v>
      </c>
      <c r="Z993" s="51">
        <v>-1.1000000000000001</v>
      </c>
      <c r="AA993" s="51">
        <v>2.1</v>
      </c>
      <c r="AB993" s="52">
        <v>1.0511999999999999</v>
      </c>
      <c r="AC993" s="52">
        <v>1.5622</v>
      </c>
      <c r="AD993" s="31">
        <f>省エネ計算フォーマット【EHP】!$R$170/100</f>
        <v>0</v>
      </c>
      <c r="AE993" s="32">
        <f t="shared" si="31"/>
        <v>1.5620000000000001</v>
      </c>
    </row>
    <row r="994" spans="20:31">
      <c r="T994" s="73">
        <v>9</v>
      </c>
      <c r="U994" s="73">
        <v>2010</v>
      </c>
      <c r="V994" s="73" t="s">
        <v>19</v>
      </c>
      <c r="W994" s="73" t="s">
        <v>606</v>
      </c>
      <c r="X994" s="73" t="s">
        <v>618</v>
      </c>
      <c r="Y994" s="28" t="str">
        <f t="shared" si="30"/>
        <v>92010冷房ビル用マルチ有り</v>
      </c>
      <c r="Z994" s="51">
        <v>-0.88</v>
      </c>
      <c r="AA994" s="51">
        <v>1.88</v>
      </c>
      <c r="AB994" s="52">
        <v>1.0548999999999999</v>
      </c>
      <c r="AC994" s="52">
        <v>1.3963000000000001</v>
      </c>
      <c r="AD994" s="31">
        <f>省エネ計算フォーマット【EHP】!$R$170/100</f>
        <v>0</v>
      </c>
      <c r="AE994" s="32">
        <f t="shared" si="31"/>
        <v>1.3959999999999999</v>
      </c>
    </row>
    <row r="995" spans="20:31">
      <c r="T995" s="73">
        <v>9</v>
      </c>
      <c r="U995" s="73">
        <v>2010</v>
      </c>
      <c r="V995" s="73" t="s">
        <v>19</v>
      </c>
      <c r="W995" s="73" t="s">
        <v>607</v>
      </c>
      <c r="X995" s="73" t="s">
        <v>618</v>
      </c>
      <c r="Y995" s="28" t="str">
        <f t="shared" si="30"/>
        <v>92010冷房設備用有り</v>
      </c>
      <c r="Z995" s="51">
        <v>-0.26</v>
      </c>
      <c r="AA995" s="51">
        <v>1.26</v>
      </c>
      <c r="AB995" s="52">
        <v>1.1929000000000001</v>
      </c>
      <c r="AC995" s="52">
        <v>0.89680000000000004</v>
      </c>
      <c r="AD995" s="31">
        <f>省エネ計算フォーマット【EHP】!$R$170/100</f>
        <v>0</v>
      </c>
      <c r="AE995" s="32">
        <f t="shared" si="31"/>
        <v>0.89600000000000002</v>
      </c>
    </row>
    <row r="996" spans="20:31">
      <c r="T996" s="73">
        <v>9</v>
      </c>
      <c r="U996" s="73">
        <v>2010</v>
      </c>
      <c r="V996" s="73" t="s">
        <v>19</v>
      </c>
      <c r="W996" s="73" t="s">
        <v>612</v>
      </c>
      <c r="X996" s="73" t="s">
        <v>702</v>
      </c>
      <c r="Y996" s="28" t="str">
        <f t="shared" si="30"/>
        <v>92010冷房店舗用無し（一定速）</v>
      </c>
      <c r="Z996" s="51">
        <v>0.25</v>
      </c>
      <c r="AA996" s="51">
        <v>0.75</v>
      </c>
      <c r="AB996" s="52">
        <v>0.25</v>
      </c>
      <c r="AC996" s="52">
        <v>0.75</v>
      </c>
      <c r="AD996" s="31">
        <f>省エネ計算フォーマット【EHP】!$R$170/100</f>
        <v>0</v>
      </c>
      <c r="AE996" s="32">
        <f t="shared" si="31"/>
        <v>0.75</v>
      </c>
    </row>
    <row r="997" spans="20:31">
      <c r="T997" s="73">
        <v>9</v>
      </c>
      <c r="U997" s="73">
        <v>2010</v>
      </c>
      <c r="V997" s="73" t="s">
        <v>19</v>
      </c>
      <c r="W997" s="73" t="s">
        <v>606</v>
      </c>
      <c r="X997" s="73" t="s">
        <v>702</v>
      </c>
      <c r="Y997" s="28" t="str">
        <f t="shared" si="30"/>
        <v>92010冷房ビル用マルチ無し（一定速）</v>
      </c>
      <c r="Z997" s="51">
        <v>0.25</v>
      </c>
      <c r="AA997" s="51">
        <v>0.75</v>
      </c>
      <c r="AB997" s="52">
        <v>0.25</v>
      </c>
      <c r="AC997" s="52">
        <v>0.75</v>
      </c>
      <c r="AD997" s="31">
        <f>省エネ計算フォーマット【EHP】!$R$170/100</f>
        <v>0</v>
      </c>
      <c r="AE997" s="32">
        <f t="shared" si="31"/>
        <v>0.75</v>
      </c>
    </row>
    <row r="998" spans="20:31">
      <c r="T998" s="73">
        <v>9</v>
      </c>
      <c r="U998" s="73">
        <v>2010</v>
      </c>
      <c r="V998" s="73" t="s">
        <v>19</v>
      </c>
      <c r="W998" s="73" t="s">
        <v>607</v>
      </c>
      <c r="X998" s="73" t="s">
        <v>702</v>
      </c>
      <c r="Y998" s="28" t="str">
        <f t="shared" si="30"/>
        <v>92010冷房設備用無し（一定速）</v>
      </c>
      <c r="Z998" s="51">
        <v>0.25</v>
      </c>
      <c r="AA998" s="51">
        <v>0.75</v>
      </c>
      <c r="AB998" s="52">
        <v>0.25</v>
      </c>
      <c r="AC998" s="52">
        <v>0.75</v>
      </c>
      <c r="AD998" s="31">
        <f>省エネ計算フォーマット【EHP】!$R$170/100</f>
        <v>0</v>
      </c>
      <c r="AE998" s="32">
        <f t="shared" si="31"/>
        <v>0.75</v>
      </c>
    </row>
    <row r="999" spans="20:31">
      <c r="T999" s="73">
        <v>9</v>
      </c>
      <c r="U999" s="73">
        <v>2010</v>
      </c>
      <c r="V999" s="73" t="s">
        <v>20</v>
      </c>
      <c r="W999" s="73" t="s">
        <v>612</v>
      </c>
      <c r="X999" s="73" t="s">
        <v>618</v>
      </c>
      <c r="Y999" s="28" t="str">
        <f t="shared" si="30"/>
        <v>92010暖房店舗用有り</v>
      </c>
      <c r="Z999" s="51">
        <v>-0.72</v>
      </c>
      <c r="AA999" s="51">
        <v>1.72</v>
      </c>
      <c r="AB999" s="52">
        <v>1.0757000000000001</v>
      </c>
      <c r="AC999" s="52">
        <v>1.2710999999999999</v>
      </c>
      <c r="AD999" s="31">
        <f>省エネ計算フォーマット【EHP】!$R$170/100</f>
        <v>0</v>
      </c>
      <c r="AE999" s="32">
        <f t="shared" si="31"/>
        <v>1.2709999999999999</v>
      </c>
    </row>
    <row r="1000" spans="20:31">
      <c r="T1000" s="73">
        <v>9</v>
      </c>
      <c r="U1000" s="73">
        <v>2010</v>
      </c>
      <c r="V1000" s="73" t="s">
        <v>20</v>
      </c>
      <c r="W1000" s="73" t="s">
        <v>606</v>
      </c>
      <c r="X1000" s="73" t="s">
        <v>618</v>
      </c>
      <c r="Y1000" s="28" t="str">
        <f t="shared" si="30"/>
        <v>92010暖房ビル用マルチ有り</v>
      </c>
      <c r="Z1000" s="51">
        <v>-0.7</v>
      </c>
      <c r="AA1000" s="51">
        <v>1.7</v>
      </c>
      <c r="AB1000" s="52">
        <v>1.036</v>
      </c>
      <c r="AC1000" s="52">
        <v>1.266</v>
      </c>
      <c r="AD1000" s="31">
        <f>省エネ計算フォーマット【EHP】!$R$170/100</f>
        <v>0</v>
      </c>
      <c r="AE1000" s="32">
        <f t="shared" si="31"/>
        <v>1.266</v>
      </c>
    </row>
    <row r="1001" spans="20:31">
      <c r="T1001" s="73">
        <v>9</v>
      </c>
      <c r="U1001" s="73">
        <v>2010</v>
      </c>
      <c r="V1001" s="73" t="s">
        <v>20</v>
      </c>
      <c r="W1001" s="73" t="s">
        <v>607</v>
      </c>
      <c r="X1001" s="73" t="s">
        <v>618</v>
      </c>
      <c r="Y1001" s="28" t="str">
        <f t="shared" si="30"/>
        <v>92010暖房設備用有り</v>
      </c>
      <c r="Z1001" s="51">
        <v>-0.26</v>
      </c>
      <c r="AA1001" s="51">
        <v>1.26</v>
      </c>
      <c r="AB1001" s="52">
        <v>0.82779999999999998</v>
      </c>
      <c r="AC1001" s="52">
        <v>0.98809999999999998</v>
      </c>
      <c r="AD1001" s="31">
        <f>省エネ計算フォーマット【EHP】!$R$170/100</f>
        <v>0</v>
      </c>
      <c r="AE1001" s="32">
        <f t="shared" si="31"/>
        <v>0.98799999999999999</v>
      </c>
    </row>
    <row r="1002" spans="20:31">
      <c r="T1002" s="73">
        <v>9</v>
      </c>
      <c r="U1002" s="73">
        <v>2010</v>
      </c>
      <c r="V1002" s="73" t="s">
        <v>20</v>
      </c>
      <c r="W1002" s="73" t="s">
        <v>612</v>
      </c>
      <c r="X1002" s="73" t="s">
        <v>702</v>
      </c>
      <c r="Y1002" s="28" t="str">
        <f t="shared" si="30"/>
        <v>92010暖房店舗用無し（一定速）</v>
      </c>
      <c r="Z1002" s="51">
        <v>0.25</v>
      </c>
      <c r="AA1002" s="51">
        <v>0.75</v>
      </c>
      <c r="AB1002" s="52">
        <v>0.25</v>
      </c>
      <c r="AC1002" s="52">
        <v>0.75</v>
      </c>
      <c r="AD1002" s="31">
        <f>省エネ計算フォーマット【EHP】!$R$170/100</f>
        <v>0</v>
      </c>
      <c r="AE1002" s="32">
        <f t="shared" si="31"/>
        <v>0.75</v>
      </c>
    </row>
    <row r="1003" spans="20:31">
      <c r="T1003" s="73">
        <v>9</v>
      </c>
      <c r="U1003" s="73">
        <v>2010</v>
      </c>
      <c r="V1003" s="73" t="s">
        <v>20</v>
      </c>
      <c r="W1003" s="73" t="s">
        <v>606</v>
      </c>
      <c r="X1003" s="73" t="s">
        <v>702</v>
      </c>
      <c r="Y1003" s="28" t="str">
        <f t="shared" si="30"/>
        <v>92010暖房ビル用マルチ無し（一定速）</v>
      </c>
      <c r="Z1003" s="51">
        <v>0.25</v>
      </c>
      <c r="AA1003" s="51">
        <v>0.75</v>
      </c>
      <c r="AB1003" s="52">
        <v>0.25</v>
      </c>
      <c r="AC1003" s="52">
        <v>0.75</v>
      </c>
      <c r="AD1003" s="31">
        <f>省エネ計算フォーマット【EHP】!$R$170/100</f>
        <v>0</v>
      </c>
      <c r="AE1003" s="32">
        <f t="shared" si="31"/>
        <v>0.75</v>
      </c>
    </row>
    <row r="1004" spans="20:31">
      <c r="T1004" s="73">
        <v>9</v>
      </c>
      <c r="U1004" s="73">
        <v>2010</v>
      </c>
      <c r="V1004" s="73" t="s">
        <v>20</v>
      </c>
      <c r="W1004" s="73" t="s">
        <v>607</v>
      </c>
      <c r="X1004" s="73" t="s">
        <v>702</v>
      </c>
      <c r="Y1004" s="28" t="str">
        <f t="shared" si="30"/>
        <v>92010暖房設備用無し（一定速）</v>
      </c>
      <c r="Z1004" s="63">
        <v>0.25</v>
      </c>
      <c r="AA1004" s="63">
        <v>0.75</v>
      </c>
      <c r="AB1004" s="64">
        <v>0.25</v>
      </c>
      <c r="AC1004" s="64">
        <v>0.75</v>
      </c>
      <c r="AD1004" s="31">
        <f>省エネ計算フォーマット【EHP】!$R$170/100</f>
        <v>0</v>
      </c>
      <c r="AE1004" s="32">
        <f t="shared" si="31"/>
        <v>0.75</v>
      </c>
    </row>
    <row r="1005" spans="20:31">
      <c r="T1005" s="76">
        <v>9</v>
      </c>
      <c r="U1005" s="76">
        <v>2011</v>
      </c>
      <c r="V1005" s="76" t="s">
        <v>19</v>
      </c>
      <c r="W1005" s="76" t="s">
        <v>612</v>
      </c>
      <c r="X1005" s="76" t="s">
        <v>618</v>
      </c>
      <c r="Y1005" s="55" t="str">
        <f t="shared" si="30"/>
        <v>92011冷房店舗用有り</v>
      </c>
      <c r="Z1005" s="56">
        <v>-1.1200000000000001</v>
      </c>
      <c r="AA1005" s="56">
        <v>2.12</v>
      </c>
      <c r="AB1005" s="57">
        <v>1.0517000000000001</v>
      </c>
      <c r="AC1005" s="57">
        <v>1.5770999999999999</v>
      </c>
      <c r="AD1005" s="31">
        <f>省エネ計算フォーマット【EHP】!$R$170/100</f>
        <v>0</v>
      </c>
      <c r="AE1005" s="37">
        <f t="shared" si="31"/>
        <v>1.577</v>
      </c>
    </row>
    <row r="1006" spans="20:31">
      <c r="T1006" s="76">
        <v>9</v>
      </c>
      <c r="U1006" s="76">
        <v>2011</v>
      </c>
      <c r="V1006" s="76" t="s">
        <v>19</v>
      </c>
      <c r="W1006" s="76" t="s">
        <v>606</v>
      </c>
      <c r="X1006" s="76" t="s">
        <v>618</v>
      </c>
      <c r="Y1006" s="55" t="str">
        <f t="shared" si="30"/>
        <v>92011冷房ビル用マルチ有り</v>
      </c>
      <c r="Z1006" s="56">
        <v>-1</v>
      </c>
      <c r="AA1006" s="56">
        <v>2</v>
      </c>
      <c r="AB1006" s="57">
        <v>1.0584</v>
      </c>
      <c r="AC1006" s="57">
        <v>1.4854000000000001</v>
      </c>
      <c r="AD1006" s="31">
        <f>省エネ計算フォーマット【EHP】!$R$170/100</f>
        <v>0</v>
      </c>
      <c r="AE1006" s="37">
        <f t="shared" si="31"/>
        <v>1.4850000000000001</v>
      </c>
    </row>
    <row r="1007" spans="20:31">
      <c r="T1007" s="76">
        <v>9</v>
      </c>
      <c r="U1007" s="76">
        <v>2011</v>
      </c>
      <c r="V1007" s="76" t="s">
        <v>19</v>
      </c>
      <c r="W1007" s="76" t="s">
        <v>607</v>
      </c>
      <c r="X1007" s="76" t="s">
        <v>618</v>
      </c>
      <c r="Y1007" s="55" t="str">
        <f t="shared" si="30"/>
        <v>92011冷房設備用有り</v>
      </c>
      <c r="Z1007" s="56">
        <v>-0.22</v>
      </c>
      <c r="AA1007" s="56">
        <v>1.22</v>
      </c>
      <c r="AB1007" s="57">
        <v>1.0356000000000001</v>
      </c>
      <c r="AC1007" s="57">
        <v>0.90610000000000002</v>
      </c>
      <c r="AD1007" s="31">
        <f>省エネ計算フォーマット【EHP】!$R$170/100</f>
        <v>0</v>
      </c>
      <c r="AE1007" s="37">
        <f t="shared" si="31"/>
        <v>0.90600000000000003</v>
      </c>
    </row>
    <row r="1008" spans="20:31">
      <c r="T1008" s="76">
        <v>9</v>
      </c>
      <c r="U1008" s="76">
        <v>2011</v>
      </c>
      <c r="V1008" s="76" t="s">
        <v>19</v>
      </c>
      <c r="W1008" s="76" t="s">
        <v>612</v>
      </c>
      <c r="X1008" s="76" t="s">
        <v>702</v>
      </c>
      <c r="Y1008" s="55" t="str">
        <f t="shared" si="30"/>
        <v>92011冷房店舗用無し（一定速）</v>
      </c>
      <c r="Z1008" s="56">
        <v>0.25</v>
      </c>
      <c r="AA1008" s="56">
        <v>0.75</v>
      </c>
      <c r="AB1008" s="57">
        <v>0.25</v>
      </c>
      <c r="AC1008" s="57">
        <v>0.75</v>
      </c>
      <c r="AD1008" s="31">
        <f>省エネ計算フォーマット【EHP】!$R$170/100</f>
        <v>0</v>
      </c>
      <c r="AE1008" s="37">
        <f t="shared" si="31"/>
        <v>0.75</v>
      </c>
    </row>
    <row r="1009" spans="20:31">
      <c r="T1009" s="76">
        <v>9</v>
      </c>
      <c r="U1009" s="76">
        <v>2011</v>
      </c>
      <c r="V1009" s="76" t="s">
        <v>19</v>
      </c>
      <c r="W1009" s="76" t="s">
        <v>606</v>
      </c>
      <c r="X1009" s="76" t="s">
        <v>702</v>
      </c>
      <c r="Y1009" s="55" t="str">
        <f t="shared" si="30"/>
        <v>92011冷房ビル用マルチ無し（一定速）</v>
      </c>
      <c r="Z1009" s="56">
        <v>0.25</v>
      </c>
      <c r="AA1009" s="56">
        <v>0.75</v>
      </c>
      <c r="AB1009" s="57">
        <v>0.25</v>
      </c>
      <c r="AC1009" s="57">
        <v>0.75</v>
      </c>
      <c r="AD1009" s="31">
        <f>省エネ計算フォーマット【EHP】!$R$170/100</f>
        <v>0</v>
      </c>
      <c r="AE1009" s="37">
        <f t="shared" si="31"/>
        <v>0.75</v>
      </c>
    </row>
    <row r="1010" spans="20:31">
      <c r="T1010" s="76">
        <v>9</v>
      </c>
      <c r="U1010" s="76">
        <v>2011</v>
      </c>
      <c r="V1010" s="76" t="s">
        <v>19</v>
      </c>
      <c r="W1010" s="76" t="s">
        <v>607</v>
      </c>
      <c r="X1010" s="76" t="s">
        <v>702</v>
      </c>
      <c r="Y1010" s="55" t="str">
        <f t="shared" si="30"/>
        <v>92011冷房設備用無し（一定速）</v>
      </c>
      <c r="Z1010" s="56">
        <v>0.25</v>
      </c>
      <c r="AA1010" s="56">
        <v>0.75</v>
      </c>
      <c r="AB1010" s="57">
        <v>0.25</v>
      </c>
      <c r="AC1010" s="57">
        <v>0.75</v>
      </c>
      <c r="AD1010" s="31">
        <f>省エネ計算フォーマット【EHP】!$R$170/100</f>
        <v>0</v>
      </c>
      <c r="AE1010" s="37">
        <f t="shared" si="31"/>
        <v>0.75</v>
      </c>
    </row>
    <row r="1011" spans="20:31">
      <c r="T1011" s="76">
        <v>9</v>
      </c>
      <c r="U1011" s="76">
        <v>2011</v>
      </c>
      <c r="V1011" s="76" t="s">
        <v>20</v>
      </c>
      <c r="W1011" s="76" t="s">
        <v>612</v>
      </c>
      <c r="X1011" s="76" t="s">
        <v>618</v>
      </c>
      <c r="Y1011" s="55" t="str">
        <f t="shared" si="30"/>
        <v>92011暖房店舗用有り</v>
      </c>
      <c r="Z1011" s="56">
        <v>-0.76</v>
      </c>
      <c r="AA1011" s="56">
        <v>1.76</v>
      </c>
      <c r="AB1011" s="57">
        <v>1.0773999999999999</v>
      </c>
      <c r="AC1011" s="57">
        <v>1.3006</v>
      </c>
      <c r="AD1011" s="31">
        <f>省エネ計算フォーマット【EHP】!$R$170/100</f>
        <v>0</v>
      </c>
      <c r="AE1011" s="37">
        <f t="shared" si="31"/>
        <v>1.3</v>
      </c>
    </row>
    <row r="1012" spans="20:31">
      <c r="T1012" s="76">
        <v>9</v>
      </c>
      <c r="U1012" s="76">
        <v>2011</v>
      </c>
      <c r="V1012" s="76" t="s">
        <v>20</v>
      </c>
      <c r="W1012" s="76" t="s">
        <v>606</v>
      </c>
      <c r="X1012" s="76" t="s">
        <v>618</v>
      </c>
      <c r="Y1012" s="55" t="str">
        <f t="shared" si="30"/>
        <v>92011暖房ビル用マルチ有り</v>
      </c>
      <c r="Z1012" s="56">
        <v>-0.78</v>
      </c>
      <c r="AA1012" s="56">
        <v>1.78</v>
      </c>
      <c r="AB1012" s="57">
        <v>1.0377000000000001</v>
      </c>
      <c r="AC1012" s="57">
        <v>1.3255999999999999</v>
      </c>
      <c r="AD1012" s="31">
        <f>省エネ計算フォーマット【EHP】!$R$170/100</f>
        <v>0</v>
      </c>
      <c r="AE1012" s="37">
        <f t="shared" si="31"/>
        <v>1.325</v>
      </c>
    </row>
    <row r="1013" spans="20:31">
      <c r="T1013" s="76">
        <v>9</v>
      </c>
      <c r="U1013" s="76">
        <v>2011</v>
      </c>
      <c r="V1013" s="76" t="s">
        <v>20</v>
      </c>
      <c r="W1013" s="76" t="s">
        <v>607</v>
      </c>
      <c r="X1013" s="76" t="s">
        <v>618</v>
      </c>
      <c r="Y1013" s="55" t="str">
        <f t="shared" si="30"/>
        <v>92011暖房設備用有り</v>
      </c>
      <c r="Z1013" s="56">
        <v>-0.26</v>
      </c>
      <c r="AA1013" s="56">
        <v>1.26</v>
      </c>
      <c r="AB1013" s="57">
        <v>1.0266999999999999</v>
      </c>
      <c r="AC1013" s="57">
        <v>0.93830000000000002</v>
      </c>
      <c r="AD1013" s="31">
        <f>省エネ計算フォーマット【EHP】!$R$170/100</f>
        <v>0</v>
      </c>
      <c r="AE1013" s="37">
        <f t="shared" si="31"/>
        <v>0.93799999999999994</v>
      </c>
    </row>
    <row r="1014" spans="20:31">
      <c r="T1014" s="76">
        <v>9</v>
      </c>
      <c r="U1014" s="76">
        <v>2011</v>
      </c>
      <c r="V1014" s="76" t="s">
        <v>20</v>
      </c>
      <c r="W1014" s="76" t="s">
        <v>612</v>
      </c>
      <c r="X1014" s="76" t="s">
        <v>702</v>
      </c>
      <c r="Y1014" s="55" t="str">
        <f t="shared" si="30"/>
        <v>92011暖房店舗用無し（一定速）</v>
      </c>
      <c r="Z1014" s="56">
        <v>0.25</v>
      </c>
      <c r="AA1014" s="56">
        <v>0.75</v>
      </c>
      <c r="AB1014" s="57">
        <v>0.25</v>
      </c>
      <c r="AC1014" s="57">
        <v>0.75</v>
      </c>
      <c r="AD1014" s="31">
        <f>省エネ計算フォーマット【EHP】!$R$170/100</f>
        <v>0</v>
      </c>
      <c r="AE1014" s="37">
        <f t="shared" si="31"/>
        <v>0.75</v>
      </c>
    </row>
    <row r="1015" spans="20:31">
      <c r="T1015" s="76">
        <v>9</v>
      </c>
      <c r="U1015" s="76">
        <v>2011</v>
      </c>
      <c r="V1015" s="76" t="s">
        <v>20</v>
      </c>
      <c r="W1015" s="76" t="s">
        <v>606</v>
      </c>
      <c r="X1015" s="76" t="s">
        <v>702</v>
      </c>
      <c r="Y1015" s="55" t="str">
        <f t="shared" si="30"/>
        <v>92011暖房ビル用マルチ無し（一定速）</v>
      </c>
      <c r="Z1015" s="56">
        <v>0.25</v>
      </c>
      <c r="AA1015" s="56">
        <v>0.75</v>
      </c>
      <c r="AB1015" s="57">
        <v>0.25</v>
      </c>
      <c r="AC1015" s="57">
        <v>0.75</v>
      </c>
      <c r="AD1015" s="31">
        <f>省エネ計算フォーマット【EHP】!$R$170/100</f>
        <v>0</v>
      </c>
      <c r="AE1015" s="37">
        <f t="shared" si="31"/>
        <v>0.75</v>
      </c>
    </row>
    <row r="1016" spans="20:31">
      <c r="T1016" s="76">
        <v>9</v>
      </c>
      <c r="U1016" s="76">
        <v>2011</v>
      </c>
      <c r="V1016" s="76" t="s">
        <v>20</v>
      </c>
      <c r="W1016" s="76" t="s">
        <v>607</v>
      </c>
      <c r="X1016" s="76" t="s">
        <v>702</v>
      </c>
      <c r="Y1016" s="55" t="str">
        <f t="shared" si="30"/>
        <v>92011暖房設備用無し（一定速）</v>
      </c>
      <c r="Z1016" s="65">
        <v>0.25</v>
      </c>
      <c r="AA1016" s="65">
        <v>0.75</v>
      </c>
      <c r="AB1016" s="66">
        <v>0.25</v>
      </c>
      <c r="AC1016" s="66">
        <v>0.75</v>
      </c>
      <c r="AD1016" s="31">
        <f>省エネ計算フォーマット【EHP】!$R$170/100</f>
        <v>0</v>
      </c>
      <c r="AE1016" s="37">
        <f t="shared" si="31"/>
        <v>0.75</v>
      </c>
    </row>
    <row r="1017" spans="20:31">
      <c r="T1017" s="76">
        <v>9</v>
      </c>
      <c r="U1017" s="76">
        <v>2012</v>
      </c>
      <c r="V1017" s="76" t="s">
        <v>19</v>
      </c>
      <c r="W1017" s="76" t="s">
        <v>612</v>
      </c>
      <c r="X1017" s="76" t="s">
        <v>618</v>
      </c>
      <c r="Y1017" s="55" t="str">
        <f t="shared" si="30"/>
        <v>92012冷房店舗用有り</v>
      </c>
      <c r="Z1017" s="67">
        <v>-1.36</v>
      </c>
      <c r="AA1017" s="67">
        <v>2.36</v>
      </c>
      <c r="AB1017" s="68">
        <v>1.0576000000000001</v>
      </c>
      <c r="AC1017" s="68">
        <v>1.7556</v>
      </c>
      <c r="AD1017" s="31">
        <f>省エネ計算フォーマット【EHP】!$R$170/100</f>
        <v>0</v>
      </c>
      <c r="AE1017" s="37">
        <f t="shared" si="31"/>
        <v>1.7549999999999999</v>
      </c>
    </row>
    <row r="1018" spans="20:31">
      <c r="T1018" s="76">
        <v>9</v>
      </c>
      <c r="U1018" s="76">
        <v>2012</v>
      </c>
      <c r="V1018" s="76" t="s">
        <v>19</v>
      </c>
      <c r="W1018" s="76" t="s">
        <v>606</v>
      </c>
      <c r="X1018" s="76" t="s">
        <v>618</v>
      </c>
      <c r="Y1018" s="55" t="str">
        <f t="shared" si="30"/>
        <v>92012冷房ビル用マルチ有り</v>
      </c>
      <c r="Z1018" s="56">
        <v>-1.1399999999999999</v>
      </c>
      <c r="AA1018" s="56">
        <v>2.14</v>
      </c>
      <c r="AB1018" s="57">
        <v>1.0625</v>
      </c>
      <c r="AC1018" s="57">
        <v>1.5893999999999999</v>
      </c>
      <c r="AD1018" s="31">
        <f>省エネ計算フォーマット【EHP】!$R$170/100</f>
        <v>0</v>
      </c>
      <c r="AE1018" s="37">
        <f t="shared" si="31"/>
        <v>1.589</v>
      </c>
    </row>
    <row r="1019" spans="20:31">
      <c r="T1019" s="76">
        <v>9</v>
      </c>
      <c r="U1019" s="76">
        <v>2012</v>
      </c>
      <c r="V1019" s="76" t="s">
        <v>19</v>
      </c>
      <c r="W1019" s="76" t="s">
        <v>607</v>
      </c>
      <c r="X1019" s="76" t="s">
        <v>618</v>
      </c>
      <c r="Y1019" s="55" t="str">
        <f t="shared" si="30"/>
        <v>92012冷房設備用有り</v>
      </c>
      <c r="Z1019" s="56">
        <v>-0.26</v>
      </c>
      <c r="AA1019" s="56">
        <v>1.26</v>
      </c>
      <c r="AB1019" s="57">
        <v>1.0367999999999999</v>
      </c>
      <c r="AC1019" s="57">
        <v>0.93579999999999997</v>
      </c>
      <c r="AD1019" s="31">
        <f>省エネ計算フォーマット【EHP】!$R$170/100</f>
        <v>0</v>
      </c>
      <c r="AE1019" s="37">
        <f t="shared" si="31"/>
        <v>0.93500000000000005</v>
      </c>
    </row>
    <row r="1020" spans="20:31">
      <c r="T1020" s="76">
        <v>9</v>
      </c>
      <c r="U1020" s="76">
        <v>2012</v>
      </c>
      <c r="V1020" s="76" t="s">
        <v>19</v>
      </c>
      <c r="W1020" s="76" t="s">
        <v>612</v>
      </c>
      <c r="X1020" s="76" t="s">
        <v>702</v>
      </c>
      <c r="Y1020" s="55" t="str">
        <f t="shared" si="30"/>
        <v>92012冷房店舗用無し（一定速）</v>
      </c>
      <c r="Z1020" s="56">
        <v>0.25</v>
      </c>
      <c r="AA1020" s="56">
        <v>0.75</v>
      </c>
      <c r="AB1020" s="57">
        <v>0.25</v>
      </c>
      <c r="AC1020" s="57">
        <v>0.75</v>
      </c>
      <c r="AD1020" s="31">
        <f>省エネ計算フォーマット【EHP】!$R$170/100</f>
        <v>0</v>
      </c>
      <c r="AE1020" s="37">
        <f t="shared" si="31"/>
        <v>0.75</v>
      </c>
    </row>
    <row r="1021" spans="20:31">
      <c r="T1021" s="76">
        <v>9</v>
      </c>
      <c r="U1021" s="76">
        <v>2012</v>
      </c>
      <c r="V1021" s="76" t="s">
        <v>19</v>
      </c>
      <c r="W1021" s="76" t="s">
        <v>606</v>
      </c>
      <c r="X1021" s="76" t="s">
        <v>702</v>
      </c>
      <c r="Y1021" s="55" t="str">
        <f t="shared" si="30"/>
        <v>92012冷房ビル用マルチ無し（一定速）</v>
      </c>
      <c r="Z1021" s="56">
        <v>0.25</v>
      </c>
      <c r="AA1021" s="56">
        <v>0.75</v>
      </c>
      <c r="AB1021" s="57">
        <v>0.25</v>
      </c>
      <c r="AC1021" s="57">
        <v>0.75</v>
      </c>
      <c r="AD1021" s="31">
        <f>省エネ計算フォーマット【EHP】!$R$170/100</f>
        <v>0</v>
      </c>
      <c r="AE1021" s="37">
        <f t="shared" si="31"/>
        <v>0.75</v>
      </c>
    </row>
    <row r="1022" spans="20:31">
      <c r="T1022" s="76">
        <v>9</v>
      </c>
      <c r="U1022" s="76">
        <v>2012</v>
      </c>
      <c r="V1022" s="76" t="s">
        <v>19</v>
      </c>
      <c r="W1022" s="76" t="s">
        <v>607</v>
      </c>
      <c r="X1022" s="76" t="s">
        <v>702</v>
      </c>
      <c r="Y1022" s="55" t="str">
        <f t="shared" si="30"/>
        <v>92012冷房設備用無し（一定速）</v>
      </c>
      <c r="Z1022" s="56">
        <v>0.25</v>
      </c>
      <c r="AA1022" s="56">
        <v>0.75</v>
      </c>
      <c r="AB1022" s="57">
        <v>0.25</v>
      </c>
      <c r="AC1022" s="57">
        <v>0.75</v>
      </c>
      <c r="AD1022" s="31">
        <f>省エネ計算フォーマット【EHP】!$R$170/100</f>
        <v>0</v>
      </c>
      <c r="AE1022" s="37">
        <f t="shared" si="31"/>
        <v>0.75</v>
      </c>
    </row>
    <row r="1023" spans="20:31">
      <c r="T1023" s="76">
        <v>9</v>
      </c>
      <c r="U1023" s="76">
        <v>2012</v>
      </c>
      <c r="V1023" s="76" t="s">
        <v>20</v>
      </c>
      <c r="W1023" s="76" t="s">
        <v>612</v>
      </c>
      <c r="X1023" s="76" t="s">
        <v>618</v>
      </c>
      <c r="Y1023" s="55" t="str">
        <f t="shared" si="30"/>
        <v>92012暖房店舗用有り</v>
      </c>
      <c r="Z1023" s="56">
        <v>-0.82</v>
      </c>
      <c r="AA1023" s="56">
        <v>1.82</v>
      </c>
      <c r="AB1023" s="57">
        <v>1.0801000000000001</v>
      </c>
      <c r="AC1023" s="57">
        <v>1.345</v>
      </c>
      <c r="AD1023" s="31">
        <f>省エネ計算フォーマット【EHP】!$R$170/100</f>
        <v>0</v>
      </c>
      <c r="AE1023" s="37">
        <f t="shared" si="31"/>
        <v>1.345</v>
      </c>
    </row>
    <row r="1024" spans="20:31">
      <c r="T1024" s="76">
        <v>9</v>
      </c>
      <c r="U1024" s="76">
        <v>2012</v>
      </c>
      <c r="V1024" s="76" t="s">
        <v>20</v>
      </c>
      <c r="W1024" s="76" t="s">
        <v>606</v>
      </c>
      <c r="X1024" s="76" t="s">
        <v>618</v>
      </c>
      <c r="Y1024" s="55" t="str">
        <f t="shared" si="30"/>
        <v>92012暖房ビル用マルチ有り</v>
      </c>
      <c r="Z1024" s="56">
        <v>-0.98</v>
      </c>
      <c r="AA1024" s="56">
        <v>1.98</v>
      </c>
      <c r="AB1024" s="57">
        <v>1.042</v>
      </c>
      <c r="AC1024" s="57">
        <v>1.4744999999999999</v>
      </c>
      <c r="AD1024" s="31">
        <f>省エネ計算フォーマット【EHP】!$R$170/100</f>
        <v>0</v>
      </c>
      <c r="AE1024" s="37">
        <f t="shared" si="31"/>
        <v>1.474</v>
      </c>
    </row>
    <row r="1025" spans="20:31">
      <c r="T1025" s="76">
        <v>9</v>
      </c>
      <c r="U1025" s="76">
        <v>2012</v>
      </c>
      <c r="V1025" s="76" t="s">
        <v>20</v>
      </c>
      <c r="W1025" s="76" t="s">
        <v>607</v>
      </c>
      <c r="X1025" s="76" t="s">
        <v>618</v>
      </c>
      <c r="Y1025" s="55" t="str">
        <f t="shared" si="30"/>
        <v>92012暖房設備用有り</v>
      </c>
      <c r="Z1025" s="56">
        <v>-0.26</v>
      </c>
      <c r="AA1025" s="56">
        <v>1.26</v>
      </c>
      <c r="AB1025" s="57">
        <v>1.0266999999999999</v>
      </c>
      <c r="AC1025" s="57">
        <v>0.93830000000000002</v>
      </c>
      <c r="AD1025" s="31">
        <f>省エネ計算フォーマット【EHP】!$R$170/100</f>
        <v>0</v>
      </c>
      <c r="AE1025" s="37">
        <f t="shared" si="31"/>
        <v>0.93799999999999994</v>
      </c>
    </row>
    <row r="1026" spans="20:31">
      <c r="T1026" s="76">
        <v>9</v>
      </c>
      <c r="U1026" s="76">
        <v>2012</v>
      </c>
      <c r="V1026" s="76" t="s">
        <v>20</v>
      </c>
      <c r="W1026" s="76" t="s">
        <v>612</v>
      </c>
      <c r="X1026" s="76" t="s">
        <v>702</v>
      </c>
      <c r="Y1026" s="55" t="str">
        <f t="shared" si="30"/>
        <v>92012暖房店舗用無し（一定速）</v>
      </c>
      <c r="Z1026" s="56">
        <v>0.25</v>
      </c>
      <c r="AA1026" s="56">
        <v>0.75</v>
      </c>
      <c r="AB1026" s="57">
        <v>0.25</v>
      </c>
      <c r="AC1026" s="57">
        <v>0.75</v>
      </c>
      <c r="AD1026" s="31">
        <f>省エネ計算フォーマット【EHP】!$R$170/100</f>
        <v>0</v>
      </c>
      <c r="AE1026" s="37">
        <f t="shared" si="31"/>
        <v>0.75</v>
      </c>
    </row>
    <row r="1027" spans="20:31">
      <c r="T1027" s="76">
        <v>9</v>
      </c>
      <c r="U1027" s="76">
        <v>2012</v>
      </c>
      <c r="V1027" s="76" t="s">
        <v>20</v>
      </c>
      <c r="W1027" s="76" t="s">
        <v>606</v>
      </c>
      <c r="X1027" s="76" t="s">
        <v>702</v>
      </c>
      <c r="Y1027" s="55" t="str">
        <f t="shared" si="30"/>
        <v>92012暖房ビル用マルチ無し（一定速）</v>
      </c>
      <c r="Z1027" s="56">
        <v>0.25</v>
      </c>
      <c r="AA1027" s="56">
        <v>0.75</v>
      </c>
      <c r="AB1027" s="57">
        <v>0.25</v>
      </c>
      <c r="AC1027" s="57">
        <v>0.75</v>
      </c>
      <c r="AD1027" s="31">
        <f>省エネ計算フォーマット【EHP】!$R$170/100</f>
        <v>0</v>
      </c>
      <c r="AE1027" s="37">
        <f t="shared" si="31"/>
        <v>0.75</v>
      </c>
    </row>
    <row r="1028" spans="20:31">
      <c r="T1028" s="76">
        <v>9</v>
      </c>
      <c r="U1028" s="76">
        <v>2012</v>
      </c>
      <c r="V1028" s="76" t="s">
        <v>20</v>
      </c>
      <c r="W1028" s="76" t="s">
        <v>607</v>
      </c>
      <c r="X1028" s="76" t="s">
        <v>702</v>
      </c>
      <c r="Y1028" s="55" t="str">
        <f t="shared" si="30"/>
        <v>92012暖房設備用無し（一定速）</v>
      </c>
      <c r="Z1028" s="69">
        <v>0.25</v>
      </c>
      <c r="AA1028" s="69">
        <v>0.75</v>
      </c>
      <c r="AB1028" s="70">
        <v>0.25</v>
      </c>
      <c r="AC1028" s="70">
        <v>0.75</v>
      </c>
      <c r="AD1028" s="31">
        <f>省エネ計算フォーマット【EHP】!$R$170/100</f>
        <v>0</v>
      </c>
      <c r="AE1028" s="37">
        <f t="shared" si="31"/>
        <v>0.75</v>
      </c>
    </row>
    <row r="1029" spans="20:31">
      <c r="T1029" s="76">
        <v>9</v>
      </c>
      <c r="U1029" s="76">
        <v>2013</v>
      </c>
      <c r="V1029" s="76" t="s">
        <v>19</v>
      </c>
      <c r="W1029" s="76" t="s">
        <v>612</v>
      </c>
      <c r="X1029" s="76" t="s">
        <v>618</v>
      </c>
      <c r="Y1029" s="55" t="str">
        <f t="shared" si="30"/>
        <v>92013冷房店舗用有り</v>
      </c>
      <c r="Z1029" s="56">
        <v>-1.5</v>
      </c>
      <c r="AA1029" s="56">
        <v>2.5</v>
      </c>
      <c r="AB1029" s="57">
        <v>1.0609999999999999</v>
      </c>
      <c r="AC1029" s="57">
        <v>1.8597999999999999</v>
      </c>
      <c r="AD1029" s="31">
        <f>省エネ計算フォーマット【EHP】!$R$170/100</f>
        <v>0</v>
      </c>
      <c r="AE1029" s="37">
        <f t="shared" si="31"/>
        <v>1.859</v>
      </c>
    </row>
    <row r="1030" spans="20:31">
      <c r="T1030" s="76">
        <v>9</v>
      </c>
      <c r="U1030" s="76">
        <v>2013</v>
      </c>
      <c r="V1030" s="76" t="s">
        <v>19</v>
      </c>
      <c r="W1030" s="76" t="s">
        <v>606</v>
      </c>
      <c r="X1030" s="76" t="s">
        <v>618</v>
      </c>
      <c r="Y1030" s="55" t="str">
        <f t="shared" si="30"/>
        <v>92013冷房ビル用マルチ有り</v>
      </c>
      <c r="Z1030" s="56">
        <v>-1.1399999999999999</v>
      </c>
      <c r="AA1030" s="56">
        <v>2.14</v>
      </c>
      <c r="AB1030" s="57">
        <v>1.0625</v>
      </c>
      <c r="AC1030" s="57">
        <v>1.5893999999999999</v>
      </c>
      <c r="AD1030" s="31">
        <f>省エネ計算フォーマット【EHP】!$R$170/100</f>
        <v>0</v>
      </c>
      <c r="AE1030" s="37">
        <f t="shared" si="31"/>
        <v>1.589</v>
      </c>
    </row>
    <row r="1031" spans="20:31">
      <c r="T1031" s="76">
        <v>9</v>
      </c>
      <c r="U1031" s="76">
        <v>2013</v>
      </c>
      <c r="V1031" s="76" t="s">
        <v>19</v>
      </c>
      <c r="W1031" s="76" t="s">
        <v>607</v>
      </c>
      <c r="X1031" s="76" t="s">
        <v>618</v>
      </c>
      <c r="Y1031" s="55" t="str">
        <f t="shared" si="30"/>
        <v>92013冷房設備用有り</v>
      </c>
      <c r="Z1031" s="56">
        <v>-0.26</v>
      </c>
      <c r="AA1031" s="56">
        <v>1.26</v>
      </c>
      <c r="AB1031" s="57">
        <v>1.0367999999999999</v>
      </c>
      <c r="AC1031" s="57">
        <v>0.93579999999999997</v>
      </c>
      <c r="AD1031" s="31">
        <f>省エネ計算フォーマット【EHP】!$R$170/100</f>
        <v>0</v>
      </c>
      <c r="AE1031" s="37">
        <f t="shared" si="31"/>
        <v>0.93500000000000005</v>
      </c>
    </row>
    <row r="1032" spans="20:31">
      <c r="T1032" s="76">
        <v>9</v>
      </c>
      <c r="U1032" s="76">
        <v>2013</v>
      </c>
      <c r="V1032" s="76" t="s">
        <v>19</v>
      </c>
      <c r="W1032" s="76" t="s">
        <v>612</v>
      </c>
      <c r="X1032" s="76" t="s">
        <v>702</v>
      </c>
      <c r="Y1032" s="55" t="str">
        <f t="shared" si="30"/>
        <v>92013冷房店舗用無し（一定速）</v>
      </c>
      <c r="Z1032" s="56">
        <v>0.25</v>
      </c>
      <c r="AA1032" s="56">
        <v>0.75</v>
      </c>
      <c r="AB1032" s="57">
        <v>0.25</v>
      </c>
      <c r="AC1032" s="57">
        <v>0.75</v>
      </c>
      <c r="AD1032" s="31">
        <f>省エネ計算フォーマット【EHP】!$R$170/100</f>
        <v>0</v>
      </c>
      <c r="AE1032" s="37">
        <f t="shared" si="31"/>
        <v>0.75</v>
      </c>
    </row>
    <row r="1033" spans="20:31">
      <c r="T1033" s="76">
        <v>9</v>
      </c>
      <c r="U1033" s="76">
        <v>2013</v>
      </c>
      <c r="V1033" s="76" t="s">
        <v>19</v>
      </c>
      <c r="W1033" s="76" t="s">
        <v>606</v>
      </c>
      <c r="X1033" s="76" t="s">
        <v>702</v>
      </c>
      <c r="Y1033" s="55" t="str">
        <f t="shared" si="30"/>
        <v>92013冷房ビル用マルチ無し（一定速）</v>
      </c>
      <c r="Z1033" s="56">
        <v>0.25</v>
      </c>
      <c r="AA1033" s="56">
        <v>0.75</v>
      </c>
      <c r="AB1033" s="57">
        <v>0.25</v>
      </c>
      <c r="AC1033" s="57">
        <v>0.75</v>
      </c>
      <c r="AD1033" s="31">
        <f>省エネ計算フォーマット【EHP】!$R$170/100</f>
        <v>0</v>
      </c>
      <c r="AE1033" s="37">
        <f t="shared" si="31"/>
        <v>0.75</v>
      </c>
    </row>
    <row r="1034" spans="20:31">
      <c r="T1034" s="76">
        <v>9</v>
      </c>
      <c r="U1034" s="76">
        <v>2013</v>
      </c>
      <c r="V1034" s="76" t="s">
        <v>19</v>
      </c>
      <c r="W1034" s="76" t="s">
        <v>607</v>
      </c>
      <c r="X1034" s="76" t="s">
        <v>702</v>
      </c>
      <c r="Y1034" s="55" t="str">
        <f t="shared" ref="Y1034:Y1097" si="32">T1034&amp;U1034&amp;V1034&amp;W1034&amp;X1034</f>
        <v>92013冷房設備用無し（一定速）</v>
      </c>
      <c r="Z1034" s="56">
        <v>0.25</v>
      </c>
      <c r="AA1034" s="56">
        <v>0.75</v>
      </c>
      <c r="AB1034" s="57">
        <v>0.25</v>
      </c>
      <c r="AC1034" s="57">
        <v>0.75</v>
      </c>
      <c r="AD1034" s="31">
        <f>省エネ計算フォーマット【EHP】!$R$170/100</f>
        <v>0</v>
      </c>
      <c r="AE1034" s="37">
        <f t="shared" si="31"/>
        <v>0.75</v>
      </c>
    </row>
    <row r="1035" spans="20:31">
      <c r="T1035" s="76">
        <v>9</v>
      </c>
      <c r="U1035" s="76">
        <v>2013</v>
      </c>
      <c r="V1035" s="76" t="s">
        <v>20</v>
      </c>
      <c r="W1035" s="76" t="s">
        <v>612</v>
      </c>
      <c r="X1035" s="76" t="s">
        <v>618</v>
      </c>
      <c r="Y1035" s="55" t="str">
        <f t="shared" si="32"/>
        <v>92013暖房店舗用有り</v>
      </c>
      <c r="Z1035" s="56">
        <v>-0.94</v>
      </c>
      <c r="AA1035" s="56">
        <v>1.94</v>
      </c>
      <c r="AB1035" s="57">
        <v>1.0853999999999999</v>
      </c>
      <c r="AC1035" s="57">
        <v>1.4337</v>
      </c>
      <c r="AD1035" s="31">
        <f>省エネ計算フォーマット【EHP】!$R$170/100</f>
        <v>0</v>
      </c>
      <c r="AE1035" s="37">
        <f t="shared" si="31"/>
        <v>1.4330000000000001</v>
      </c>
    </row>
    <row r="1036" spans="20:31">
      <c r="T1036" s="76">
        <v>9</v>
      </c>
      <c r="U1036" s="76">
        <v>2013</v>
      </c>
      <c r="V1036" s="76" t="s">
        <v>20</v>
      </c>
      <c r="W1036" s="76" t="s">
        <v>606</v>
      </c>
      <c r="X1036" s="76" t="s">
        <v>618</v>
      </c>
      <c r="Y1036" s="55" t="str">
        <f t="shared" si="32"/>
        <v>92013暖房ビル用マルチ有り</v>
      </c>
      <c r="Z1036" s="56">
        <v>-0.98</v>
      </c>
      <c r="AA1036" s="56">
        <v>1.98</v>
      </c>
      <c r="AB1036" s="57">
        <v>1.042</v>
      </c>
      <c r="AC1036" s="57">
        <v>1.4744999999999999</v>
      </c>
      <c r="AD1036" s="31">
        <f>省エネ計算フォーマット【EHP】!$R$170/100</f>
        <v>0</v>
      </c>
      <c r="AE1036" s="37">
        <f t="shared" ref="AE1036:AE1099" si="33">ROUNDDOWN(IF(AD1036&gt;=0.25,Z1036*AD1036+AA1036,AB1036*AD1036+AC1036),3)</f>
        <v>1.474</v>
      </c>
    </row>
    <row r="1037" spans="20:31">
      <c r="T1037" s="76">
        <v>9</v>
      </c>
      <c r="U1037" s="76">
        <v>2013</v>
      </c>
      <c r="V1037" s="76" t="s">
        <v>20</v>
      </c>
      <c r="W1037" s="76" t="s">
        <v>607</v>
      </c>
      <c r="X1037" s="76" t="s">
        <v>618</v>
      </c>
      <c r="Y1037" s="55" t="str">
        <f t="shared" si="32"/>
        <v>92013暖房設備用有り</v>
      </c>
      <c r="Z1037" s="56">
        <v>-0.32</v>
      </c>
      <c r="AA1037" s="56">
        <v>1.32</v>
      </c>
      <c r="AB1037" s="57">
        <v>1.028</v>
      </c>
      <c r="AC1037" s="57">
        <v>0.98299999999999998</v>
      </c>
      <c r="AD1037" s="31">
        <f>省エネ計算フォーマット【EHP】!$R$170/100</f>
        <v>0</v>
      </c>
      <c r="AE1037" s="37">
        <f t="shared" si="33"/>
        <v>0.98299999999999998</v>
      </c>
    </row>
    <row r="1038" spans="20:31">
      <c r="T1038" s="76">
        <v>9</v>
      </c>
      <c r="U1038" s="76">
        <v>2013</v>
      </c>
      <c r="V1038" s="76" t="s">
        <v>20</v>
      </c>
      <c r="W1038" s="76" t="s">
        <v>612</v>
      </c>
      <c r="X1038" s="76" t="s">
        <v>702</v>
      </c>
      <c r="Y1038" s="55" t="str">
        <f t="shared" si="32"/>
        <v>92013暖房店舗用無し（一定速）</v>
      </c>
      <c r="Z1038" s="56">
        <v>0.25</v>
      </c>
      <c r="AA1038" s="56">
        <v>0.75</v>
      </c>
      <c r="AB1038" s="57">
        <v>0.25</v>
      </c>
      <c r="AC1038" s="57">
        <v>0.75</v>
      </c>
      <c r="AD1038" s="31">
        <f>省エネ計算フォーマット【EHP】!$R$170/100</f>
        <v>0</v>
      </c>
      <c r="AE1038" s="37">
        <f t="shared" si="33"/>
        <v>0.75</v>
      </c>
    </row>
    <row r="1039" spans="20:31">
      <c r="T1039" s="76">
        <v>9</v>
      </c>
      <c r="U1039" s="76">
        <v>2013</v>
      </c>
      <c r="V1039" s="76" t="s">
        <v>20</v>
      </c>
      <c r="W1039" s="76" t="s">
        <v>606</v>
      </c>
      <c r="X1039" s="76" t="s">
        <v>702</v>
      </c>
      <c r="Y1039" s="55" t="str">
        <f t="shared" si="32"/>
        <v>92013暖房ビル用マルチ無し（一定速）</v>
      </c>
      <c r="Z1039" s="56">
        <v>0.25</v>
      </c>
      <c r="AA1039" s="56">
        <v>0.75</v>
      </c>
      <c r="AB1039" s="57">
        <v>0.25</v>
      </c>
      <c r="AC1039" s="57">
        <v>0.75</v>
      </c>
      <c r="AD1039" s="31">
        <f>省エネ計算フォーマット【EHP】!$R$170/100</f>
        <v>0</v>
      </c>
      <c r="AE1039" s="37">
        <f t="shared" si="33"/>
        <v>0.75</v>
      </c>
    </row>
    <row r="1040" spans="20:31">
      <c r="T1040" s="76">
        <v>9</v>
      </c>
      <c r="U1040" s="76">
        <v>2013</v>
      </c>
      <c r="V1040" s="76" t="s">
        <v>20</v>
      </c>
      <c r="W1040" s="76" t="s">
        <v>607</v>
      </c>
      <c r="X1040" s="76" t="s">
        <v>702</v>
      </c>
      <c r="Y1040" s="55" t="str">
        <f t="shared" si="32"/>
        <v>92013暖房設備用無し（一定速）</v>
      </c>
      <c r="Z1040" s="56">
        <v>0.25</v>
      </c>
      <c r="AA1040" s="56">
        <v>0.75</v>
      </c>
      <c r="AB1040" s="57">
        <v>0.25</v>
      </c>
      <c r="AC1040" s="57">
        <v>0.75</v>
      </c>
      <c r="AD1040" s="31">
        <f>省エネ計算フォーマット【EHP】!$R$170/100</f>
        <v>0</v>
      </c>
      <c r="AE1040" s="37">
        <f t="shared" si="33"/>
        <v>0.75</v>
      </c>
    </row>
    <row r="1041" spans="20:31">
      <c r="T1041" s="76">
        <v>9</v>
      </c>
      <c r="U1041" s="76">
        <v>2014</v>
      </c>
      <c r="V1041" s="76" t="s">
        <v>19</v>
      </c>
      <c r="W1041" s="76" t="s">
        <v>612</v>
      </c>
      <c r="X1041" s="76" t="s">
        <v>618</v>
      </c>
      <c r="Y1041" s="55" t="str">
        <f t="shared" si="32"/>
        <v>92014冷房店舗用有り</v>
      </c>
      <c r="Z1041" s="56">
        <v>-1.46</v>
      </c>
      <c r="AA1041" s="56">
        <v>2.46</v>
      </c>
      <c r="AB1041" s="57">
        <v>1.06</v>
      </c>
      <c r="AC1041" s="57">
        <v>1.83</v>
      </c>
      <c r="AD1041" s="31">
        <f>省エネ計算フォーマット【EHP】!$R$170/100</f>
        <v>0</v>
      </c>
      <c r="AE1041" s="37">
        <f t="shared" si="33"/>
        <v>1.83</v>
      </c>
    </row>
    <row r="1042" spans="20:31">
      <c r="T1042" s="76">
        <v>9</v>
      </c>
      <c r="U1042" s="76">
        <v>2014</v>
      </c>
      <c r="V1042" s="76" t="s">
        <v>19</v>
      </c>
      <c r="W1042" s="76" t="s">
        <v>606</v>
      </c>
      <c r="X1042" s="76" t="s">
        <v>618</v>
      </c>
      <c r="Y1042" s="55" t="str">
        <f t="shared" si="32"/>
        <v>92014冷房ビル用マルチ有り</v>
      </c>
      <c r="Z1042" s="56">
        <v>-1.52</v>
      </c>
      <c r="AA1042" s="56">
        <v>2.52</v>
      </c>
      <c r="AB1042" s="57">
        <v>1.0736000000000001</v>
      </c>
      <c r="AC1042" s="57">
        <v>1.8715999999999999</v>
      </c>
      <c r="AD1042" s="31">
        <f>省エネ計算フォーマット【EHP】!$R$170/100</f>
        <v>0</v>
      </c>
      <c r="AE1042" s="37">
        <f t="shared" si="33"/>
        <v>1.871</v>
      </c>
    </row>
    <row r="1043" spans="20:31">
      <c r="T1043" s="76">
        <v>9</v>
      </c>
      <c r="U1043" s="76">
        <v>2014</v>
      </c>
      <c r="V1043" s="76" t="s">
        <v>19</v>
      </c>
      <c r="W1043" s="76" t="s">
        <v>607</v>
      </c>
      <c r="X1043" s="76" t="s">
        <v>618</v>
      </c>
      <c r="Y1043" s="55" t="str">
        <f t="shared" si="32"/>
        <v>92014冷房設備用有り</v>
      </c>
      <c r="Z1043" s="56">
        <v>-0.32</v>
      </c>
      <c r="AA1043" s="56">
        <v>1.32</v>
      </c>
      <c r="AB1043" s="57">
        <v>1.0385</v>
      </c>
      <c r="AC1043" s="57">
        <v>0.98040000000000005</v>
      </c>
      <c r="AD1043" s="31">
        <f>省エネ計算フォーマット【EHP】!$R$170/100</f>
        <v>0</v>
      </c>
      <c r="AE1043" s="37">
        <f t="shared" si="33"/>
        <v>0.98</v>
      </c>
    </row>
    <row r="1044" spans="20:31">
      <c r="T1044" s="76">
        <v>9</v>
      </c>
      <c r="U1044" s="76">
        <v>2014</v>
      </c>
      <c r="V1044" s="76" t="s">
        <v>19</v>
      </c>
      <c r="W1044" s="76" t="s">
        <v>612</v>
      </c>
      <c r="X1044" s="76" t="s">
        <v>702</v>
      </c>
      <c r="Y1044" s="55" t="str">
        <f t="shared" si="32"/>
        <v>92014冷房店舗用無し（一定速）</v>
      </c>
      <c r="Z1044" s="56">
        <v>0.25</v>
      </c>
      <c r="AA1044" s="56">
        <v>0.75</v>
      </c>
      <c r="AB1044" s="57">
        <v>0.25</v>
      </c>
      <c r="AC1044" s="57">
        <v>0.75</v>
      </c>
      <c r="AD1044" s="31">
        <f>省エネ計算フォーマット【EHP】!$R$170/100</f>
        <v>0</v>
      </c>
      <c r="AE1044" s="37">
        <f t="shared" si="33"/>
        <v>0.75</v>
      </c>
    </row>
    <row r="1045" spans="20:31">
      <c r="T1045" s="76">
        <v>9</v>
      </c>
      <c r="U1045" s="76">
        <v>2014</v>
      </c>
      <c r="V1045" s="76" t="s">
        <v>19</v>
      </c>
      <c r="W1045" s="76" t="s">
        <v>606</v>
      </c>
      <c r="X1045" s="76" t="s">
        <v>702</v>
      </c>
      <c r="Y1045" s="55" t="str">
        <f t="shared" si="32"/>
        <v>92014冷房ビル用マルチ無し（一定速）</v>
      </c>
      <c r="Z1045" s="56">
        <v>0.25</v>
      </c>
      <c r="AA1045" s="56">
        <v>0.75</v>
      </c>
      <c r="AB1045" s="57">
        <v>0.25</v>
      </c>
      <c r="AC1045" s="57">
        <v>0.75</v>
      </c>
      <c r="AD1045" s="31">
        <f>省エネ計算フォーマット【EHP】!$R$170/100</f>
        <v>0</v>
      </c>
      <c r="AE1045" s="37">
        <f t="shared" si="33"/>
        <v>0.75</v>
      </c>
    </row>
    <row r="1046" spans="20:31">
      <c r="T1046" s="76">
        <v>9</v>
      </c>
      <c r="U1046" s="76">
        <v>2014</v>
      </c>
      <c r="V1046" s="76" t="s">
        <v>19</v>
      </c>
      <c r="W1046" s="76" t="s">
        <v>607</v>
      </c>
      <c r="X1046" s="76" t="s">
        <v>702</v>
      </c>
      <c r="Y1046" s="55" t="str">
        <f t="shared" si="32"/>
        <v>92014冷房設備用無し（一定速）</v>
      </c>
      <c r="Z1046" s="56">
        <v>0.25</v>
      </c>
      <c r="AA1046" s="56">
        <v>0.75</v>
      </c>
      <c r="AB1046" s="57">
        <v>0.25</v>
      </c>
      <c r="AC1046" s="57">
        <v>0.75</v>
      </c>
      <c r="AD1046" s="31">
        <f>省エネ計算フォーマット【EHP】!$R$170/100</f>
        <v>0</v>
      </c>
      <c r="AE1046" s="37">
        <f t="shared" si="33"/>
        <v>0.75</v>
      </c>
    </row>
    <row r="1047" spans="20:31">
      <c r="T1047" s="76">
        <v>9</v>
      </c>
      <c r="U1047" s="76">
        <v>2014</v>
      </c>
      <c r="V1047" s="76" t="s">
        <v>20</v>
      </c>
      <c r="W1047" s="76" t="s">
        <v>612</v>
      </c>
      <c r="X1047" s="76" t="s">
        <v>618</v>
      </c>
      <c r="Y1047" s="55" t="str">
        <f t="shared" si="32"/>
        <v>92014暖房店舗用有り</v>
      </c>
      <c r="Z1047" s="56">
        <v>-0.94</v>
      </c>
      <c r="AA1047" s="56">
        <v>1.94</v>
      </c>
      <c r="AB1047" s="57">
        <v>1.0853999999999999</v>
      </c>
      <c r="AC1047" s="57">
        <v>1.4337</v>
      </c>
      <c r="AD1047" s="31">
        <f>省エネ計算フォーマット【EHP】!$R$170/100</f>
        <v>0</v>
      </c>
      <c r="AE1047" s="37">
        <f t="shared" si="33"/>
        <v>1.4330000000000001</v>
      </c>
    </row>
    <row r="1048" spans="20:31">
      <c r="T1048" s="76">
        <v>9</v>
      </c>
      <c r="U1048" s="76">
        <v>2014</v>
      </c>
      <c r="V1048" s="76" t="s">
        <v>20</v>
      </c>
      <c r="W1048" s="76" t="s">
        <v>606</v>
      </c>
      <c r="X1048" s="76" t="s">
        <v>618</v>
      </c>
      <c r="Y1048" s="55" t="str">
        <f t="shared" si="32"/>
        <v>92014暖房ビル用マルチ有り</v>
      </c>
      <c r="Z1048" s="56">
        <v>-0.96</v>
      </c>
      <c r="AA1048" s="56">
        <v>1.96</v>
      </c>
      <c r="AB1048" s="57">
        <v>1.0416000000000001</v>
      </c>
      <c r="AC1048" s="57">
        <v>1.4596</v>
      </c>
      <c r="AD1048" s="31">
        <f>省エネ計算フォーマット【EHP】!$R$170/100</f>
        <v>0</v>
      </c>
      <c r="AE1048" s="37">
        <f t="shared" si="33"/>
        <v>1.4590000000000001</v>
      </c>
    </row>
    <row r="1049" spans="20:31">
      <c r="T1049" s="76">
        <v>9</v>
      </c>
      <c r="U1049" s="76">
        <v>2014</v>
      </c>
      <c r="V1049" s="76" t="s">
        <v>20</v>
      </c>
      <c r="W1049" s="76" t="s">
        <v>607</v>
      </c>
      <c r="X1049" s="76" t="s">
        <v>618</v>
      </c>
      <c r="Y1049" s="55" t="str">
        <f t="shared" si="32"/>
        <v>92014暖房設備用有り</v>
      </c>
      <c r="Z1049" s="56">
        <v>-0.36</v>
      </c>
      <c r="AA1049" s="56">
        <v>1.36</v>
      </c>
      <c r="AB1049" s="57">
        <v>1.0287999999999999</v>
      </c>
      <c r="AC1049" s="57">
        <v>1.0127999999999999</v>
      </c>
      <c r="AD1049" s="31">
        <f>省エネ計算フォーマット【EHP】!$R$170/100</f>
        <v>0</v>
      </c>
      <c r="AE1049" s="37">
        <f t="shared" si="33"/>
        <v>1.012</v>
      </c>
    </row>
    <row r="1050" spans="20:31">
      <c r="T1050" s="76">
        <v>9</v>
      </c>
      <c r="U1050" s="76">
        <v>2014</v>
      </c>
      <c r="V1050" s="76" t="s">
        <v>20</v>
      </c>
      <c r="W1050" s="76" t="s">
        <v>612</v>
      </c>
      <c r="X1050" s="76" t="s">
        <v>702</v>
      </c>
      <c r="Y1050" s="55" t="str">
        <f t="shared" si="32"/>
        <v>92014暖房店舗用無し（一定速）</v>
      </c>
      <c r="Z1050" s="56">
        <v>0.25</v>
      </c>
      <c r="AA1050" s="56">
        <v>0.75</v>
      </c>
      <c r="AB1050" s="57">
        <v>0.25</v>
      </c>
      <c r="AC1050" s="57">
        <v>0.75</v>
      </c>
      <c r="AD1050" s="31">
        <f>省エネ計算フォーマット【EHP】!$R$170/100</f>
        <v>0</v>
      </c>
      <c r="AE1050" s="37">
        <f t="shared" si="33"/>
        <v>0.75</v>
      </c>
    </row>
    <row r="1051" spans="20:31">
      <c r="T1051" s="76">
        <v>9</v>
      </c>
      <c r="U1051" s="76">
        <v>2014</v>
      </c>
      <c r="V1051" s="76" t="s">
        <v>20</v>
      </c>
      <c r="W1051" s="76" t="s">
        <v>606</v>
      </c>
      <c r="X1051" s="76" t="s">
        <v>702</v>
      </c>
      <c r="Y1051" s="55" t="str">
        <f t="shared" si="32"/>
        <v>92014暖房ビル用マルチ無し（一定速）</v>
      </c>
      <c r="Z1051" s="56">
        <v>0.25</v>
      </c>
      <c r="AA1051" s="56">
        <v>0.75</v>
      </c>
      <c r="AB1051" s="57">
        <v>0.25</v>
      </c>
      <c r="AC1051" s="57">
        <v>0.75</v>
      </c>
      <c r="AD1051" s="31">
        <f>省エネ計算フォーマット【EHP】!$R$170/100</f>
        <v>0</v>
      </c>
      <c r="AE1051" s="37">
        <f t="shared" si="33"/>
        <v>0.75</v>
      </c>
    </row>
    <row r="1052" spans="20:31">
      <c r="T1052" s="76">
        <v>9</v>
      </c>
      <c r="U1052" s="76">
        <v>2014</v>
      </c>
      <c r="V1052" s="76" t="s">
        <v>20</v>
      </c>
      <c r="W1052" s="76" t="s">
        <v>607</v>
      </c>
      <c r="X1052" s="76" t="s">
        <v>702</v>
      </c>
      <c r="Y1052" s="55" t="str">
        <f t="shared" si="32"/>
        <v>92014暖房設備用無し（一定速）</v>
      </c>
      <c r="Z1052" s="56">
        <v>0.25</v>
      </c>
      <c r="AA1052" s="56">
        <v>0.75</v>
      </c>
      <c r="AB1052" s="57">
        <v>0.25</v>
      </c>
      <c r="AC1052" s="57">
        <v>0.75</v>
      </c>
      <c r="AD1052" s="31">
        <f>省エネ計算フォーマット【EHP】!$R$170/100</f>
        <v>0</v>
      </c>
      <c r="AE1052" s="37">
        <f t="shared" si="33"/>
        <v>0.75</v>
      </c>
    </row>
    <row r="1053" spans="20:31">
      <c r="T1053" s="73">
        <v>9</v>
      </c>
      <c r="U1053" s="73">
        <v>2015</v>
      </c>
      <c r="V1053" s="73" t="s">
        <v>19</v>
      </c>
      <c r="W1053" s="73" t="s">
        <v>612</v>
      </c>
      <c r="X1053" s="73" t="s">
        <v>618</v>
      </c>
      <c r="Y1053" s="28" t="str">
        <f t="shared" si="32"/>
        <v>92015冷房店舗用有り</v>
      </c>
      <c r="Z1053" s="71">
        <v>-1.38</v>
      </c>
      <c r="AA1053" s="71">
        <v>2.38</v>
      </c>
      <c r="AB1053" s="72">
        <v>1.0581</v>
      </c>
      <c r="AC1053" s="72">
        <v>1.7705</v>
      </c>
      <c r="AD1053" s="31">
        <f>省エネ計算フォーマット【EHP】!$R$170/100</f>
        <v>0</v>
      </c>
      <c r="AE1053" s="32">
        <f t="shared" si="33"/>
        <v>1.77</v>
      </c>
    </row>
    <row r="1054" spans="20:31">
      <c r="T1054" s="73">
        <v>9</v>
      </c>
      <c r="U1054" s="73">
        <v>2015</v>
      </c>
      <c r="V1054" s="73" t="s">
        <v>19</v>
      </c>
      <c r="W1054" s="73" t="s">
        <v>606</v>
      </c>
      <c r="X1054" s="73" t="s">
        <v>618</v>
      </c>
      <c r="Y1054" s="28" t="str">
        <f t="shared" si="32"/>
        <v>92015冷房ビル用マルチ有り</v>
      </c>
      <c r="Z1054" s="51">
        <v>-1.5740000000000001</v>
      </c>
      <c r="AA1054" s="51">
        <v>2.5739999999999998</v>
      </c>
      <c r="AB1054" s="52">
        <v>1.0751999999999999</v>
      </c>
      <c r="AC1054" s="52">
        <v>1.9117</v>
      </c>
      <c r="AD1054" s="31">
        <f>省エネ計算フォーマット【EHP】!$R$170/100</f>
        <v>0</v>
      </c>
      <c r="AE1054" s="32">
        <f t="shared" si="33"/>
        <v>1.911</v>
      </c>
    </row>
    <row r="1055" spans="20:31">
      <c r="T1055" s="73">
        <v>9</v>
      </c>
      <c r="U1055" s="73">
        <v>2015</v>
      </c>
      <c r="V1055" s="73" t="s">
        <v>19</v>
      </c>
      <c r="W1055" s="73" t="s">
        <v>607</v>
      </c>
      <c r="X1055" s="73" t="s">
        <v>618</v>
      </c>
      <c r="Y1055" s="28" t="str">
        <f t="shared" si="32"/>
        <v>92015冷房設備用有り</v>
      </c>
      <c r="Z1055" s="51">
        <v>-0.62</v>
      </c>
      <c r="AA1055" s="51">
        <v>1.62</v>
      </c>
      <c r="AB1055" s="52">
        <v>1.0472999999999999</v>
      </c>
      <c r="AC1055" s="52">
        <v>1.2032</v>
      </c>
      <c r="AD1055" s="31">
        <f>省エネ計算フォーマット【EHP】!$R$170/100</f>
        <v>0</v>
      </c>
      <c r="AE1055" s="32">
        <f t="shared" si="33"/>
        <v>1.2030000000000001</v>
      </c>
    </row>
    <row r="1056" spans="20:31">
      <c r="T1056" s="73">
        <v>9</v>
      </c>
      <c r="U1056" s="73">
        <v>2015</v>
      </c>
      <c r="V1056" s="73" t="s">
        <v>19</v>
      </c>
      <c r="W1056" s="73" t="s">
        <v>612</v>
      </c>
      <c r="X1056" s="73" t="s">
        <v>702</v>
      </c>
      <c r="Y1056" s="28" t="str">
        <f t="shared" si="32"/>
        <v>92015冷房店舗用無し（一定速）</v>
      </c>
      <c r="Z1056" s="51">
        <v>0.25</v>
      </c>
      <c r="AA1056" s="51">
        <v>0.75</v>
      </c>
      <c r="AB1056" s="52">
        <v>0.25</v>
      </c>
      <c r="AC1056" s="52">
        <v>0.75</v>
      </c>
      <c r="AD1056" s="31">
        <f>省エネ計算フォーマット【EHP】!$R$170/100</f>
        <v>0</v>
      </c>
      <c r="AE1056" s="32">
        <f t="shared" si="33"/>
        <v>0.75</v>
      </c>
    </row>
    <row r="1057" spans="20:31">
      <c r="T1057" s="73">
        <v>9</v>
      </c>
      <c r="U1057" s="73">
        <v>2015</v>
      </c>
      <c r="V1057" s="73" t="s">
        <v>19</v>
      </c>
      <c r="W1057" s="73" t="s">
        <v>606</v>
      </c>
      <c r="X1057" s="73" t="s">
        <v>702</v>
      </c>
      <c r="Y1057" s="28" t="str">
        <f t="shared" si="32"/>
        <v>92015冷房ビル用マルチ無し（一定速）</v>
      </c>
      <c r="Z1057" s="51">
        <v>0.25</v>
      </c>
      <c r="AA1057" s="51">
        <v>0.75</v>
      </c>
      <c r="AB1057" s="52">
        <v>0.25</v>
      </c>
      <c r="AC1057" s="52">
        <v>0.75</v>
      </c>
      <c r="AD1057" s="31">
        <f>省エネ計算フォーマット【EHP】!$R$170/100</f>
        <v>0</v>
      </c>
      <c r="AE1057" s="32">
        <f t="shared" si="33"/>
        <v>0.75</v>
      </c>
    </row>
    <row r="1058" spans="20:31">
      <c r="T1058" s="73">
        <v>9</v>
      </c>
      <c r="U1058" s="73">
        <v>2015</v>
      </c>
      <c r="V1058" s="73" t="s">
        <v>19</v>
      </c>
      <c r="W1058" s="73" t="s">
        <v>607</v>
      </c>
      <c r="X1058" s="73" t="s">
        <v>702</v>
      </c>
      <c r="Y1058" s="28" t="str">
        <f t="shared" si="32"/>
        <v>92015冷房設備用無し（一定速）</v>
      </c>
      <c r="Z1058" s="51">
        <v>0.25</v>
      </c>
      <c r="AA1058" s="51">
        <v>0.75</v>
      </c>
      <c r="AB1058" s="52">
        <v>0.25</v>
      </c>
      <c r="AC1058" s="52">
        <v>0.75</v>
      </c>
      <c r="AD1058" s="31">
        <f>省エネ計算フォーマット【EHP】!$R$170/100</f>
        <v>0</v>
      </c>
      <c r="AE1058" s="32">
        <f t="shared" si="33"/>
        <v>0.75</v>
      </c>
    </row>
    <row r="1059" spans="20:31">
      <c r="T1059" s="73">
        <v>9</v>
      </c>
      <c r="U1059" s="73">
        <v>2015</v>
      </c>
      <c r="V1059" s="73" t="s">
        <v>20</v>
      </c>
      <c r="W1059" s="73" t="s">
        <v>612</v>
      </c>
      <c r="X1059" s="73" t="s">
        <v>618</v>
      </c>
      <c r="Y1059" s="28" t="str">
        <f t="shared" si="32"/>
        <v>92015暖房店舗用有り</v>
      </c>
      <c r="Z1059" s="51">
        <v>-0.97</v>
      </c>
      <c r="AA1059" s="51">
        <v>1.97</v>
      </c>
      <c r="AB1059" s="52">
        <v>1.0867</v>
      </c>
      <c r="AC1059" s="52">
        <v>1.4558</v>
      </c>
      <c r="AD1059" s="31">
        <f>省エネ計算フォーマット【EHP】!$R$170/100</f>
        <v>0</v>
      </c>
      <c r="AE1059" s="32">
        <f t="shared" si="33"/>
        <v>1.4550000000000001</v>
      </c>
    </row>
    <row r="1060" spans="20:31">
      <c r="T1060" s="73">
        <v>9</v>
      </c>
      <c r="U1060" s="73">
        <v>2015</v>
      </c>
      <c r="V1060" s="73" t="s">
        <v>20</v>
      </c>
      <c r="W1060" s="73" t="s">
        <v>606</v>
      </c>
      <c r="X1060" s="73" t="s">
        <v>618</v>
      </c>
      <c r="Y1060" s="28" t="str">
        <f t="shared" si="32"/>
        <v>92015暖房ビル用マルチ有り</v>
      </c>
      <c r="Z1060" s="51">
        <v>-0.876</v>
      </c>
      <c r="AA1060" s="51">
        <v>1.8759999999999999</v>
      </c>
      <c r="AB1060" s="52">
        <v>1.0398000000000001</v>
      </c>
      <c r="AC1060" s="52">
        <v>1.3971</v>
      </c>
      <c r="AD1060" s="31">
        <f>省エネ計算フォーマット【EHP】!$R$170/100</f>
        <v>0</v>
      </c>
      <c r="AE1060" s="32">
        <f t="shared" si="33"/>
        <v>1.397</v>
      </c>
    </row>
    <row r="1061" spans="20:31">
      <c r="T1061" s="73">
        <v>9</v>
      </c>
      <c r="U1061" s="73">
        <v>2015</v>
      </c>
      <c r="V1061" s="73" t="s">
        <v>20</v>
      </c>
      <c r="W1061" s="73" t="s">
        <v>607</v>
      </c>
      <c r="X1061" s="73" t="s">
        <v>618</v>
      </c>
      <c r="Y1061" s="28" t="str">
        <f t="shared" si="32"/>
        <v>92015暖房設備用有り</v>
      </c>
      <c r="Z1061" s="51">
        <v>-0.59799999999999998</v>
      </c>
      <c r="AA1061" s="51">
        <v>1.5980000000000001</v>
      </c>
      <c r="AB1061" s="52">
        <v>1.0339</v>
      </c>
      <c r="AC1061" s="52">
        <v>1.19</v>
      </c>
      <c r="AD1061" s="31">
        <f>省エネ計算フォーマット【EHP】!$R$170/100</f>
        <v>0</v>
      </c>
      <c r="AE1061" s="32">
        <f t="shared" si="33"/>
        <v>1.19</v>
      </c>
    </row>
    <row r="1062" spans="20:31">
      <c r="T1062" s="73">
        <v>9</v>
      </c>
      <c r="U1062" s="73">
        <v>2015</v>
      </c>
      <c r="V1062" s="73" t="s">
        <v>20</v>
      </c>
      <c r="W1062" s="73" t="s">
        <v>612</v>
      </c>
      <c r="X1062" s="73" t="s">
        <v>702</v>
      </c>
      <c r="Y1062" s="28" t="str">
        <f t="shared" si="32"/>
        <v>92015暖房店舗用無し（一定速）</v>
      </c>
      <c r="Z1062" s="51">
        <v>0.25</v>
      </c>
      <c r="AA1062" s="51">
        <v>0.75</v>
      </c>
      <c r="AB1062" s="52">
        <v>0.25</v>
      </c>
      <c r="AC1062" s="52">
        <v>0.75</v>
      </c>
      <c r="AD1062" s="31">
        <f>省エネ計算フォーマット【EHP】!$R$170/100</f>
        <v>0</v>
      </c>
      <c r="AE1062" s="32">
        <f t="shared" si="33"/>
        <v>0.75</v>
      </c>
    </row>
    <row r="1063" spans="20:31">
      <c r="T1063" s="73">
        <v>9</v>
      </c>
      <c r="U1063" s="73">
        <v>2015</v>
      </c>
      <c r="V1063" s="73" t="s">
        <v>20</v>
      </c>
      <c r="W1063" s="73" t="s">
        <v>606</v>
      </c>
      <c r="X1063" s="73" t="s">
        <v>702</v>
      </c>
      <c r="Y1063" s="28" t="str">
        <f t="shared" si="32"/>
        <v>92015暖房ビル用マルチ無し（一定速）</v>
      </c>
      <c r="Z1063" s="51">
        <v>0.25</v>
      </c>
      <c r="AA1063" s="51">
        <v>0.75</v>
      </c>
      <c r="AB1063" s="52">
        <v>0.25</v>
      </c>
      <c r="AC1063" s="52">
        <v>0.75</v>
      </c>
      <c r="AD1063" s="31">
        <f>省エネ計算フォーマット【EHP】!$R$170/100</f>
        <v>0</v>
      </c>
      <c r="AE1063" s="32">
        <f t="shared" si="33"/>
        <v>0.75</v>
      </c>
    </row>
    <row r="1064" spans="20:31">
      <c r="T1064" s="73">
        <v>9</v>
      </c>
      <c r="U1064" s="73">
        <v>2015</v>
      </c>
      <c r="V1064" s="73" t="s">
        <v>20</v>
      </c>
      <c r="W1064" s="73" t="s">
        <v>607</v>
      </c>
      <c r="X1064" s="73" t="s">
        <v>702</v>
      </c>
      <c r="Y1064" s="28" t="str">
        <f t="shared" si="32"/>
        <v>92015暖房設備用無し（一定速）</v>
      </c>
      <c r="Z1064" s="51">
        <v>0.25</v>
      </c>
      <c r="AA1064" s="51">
        <v>0.75</v>
      </c>
      <c r="AB1064" s="52">
        <v>0.25</v>
      </c>
      <c r="AC1064" s="52">
        <v>0.75</v>
      </c>
      <c r="AD1064" s="31">
        <f>省エネ計算フォーマット【EHP】!$R$170/100</f>
        <v>0</v>
      </c>
      <c r="AE1064" s="32">
        <f t="shared" si="33"/>
        <v>0.75</v>
      </c>
    </row>
    <row r="1065" spans="20:31">
      <c r="T1065" s="73">
        <v>9</v>
      </c>
      <c r="U1065" s="73">
        <v>2020</v>
      </c>
      <c r="V1065" s="73" t="s">
        <v>613</v>
      </c>
      <c r="W1065" s="73" t="s">
        <v>612</v>
      </c>
      <c r="X1065" s="73" t="s">
        <v>618</v>
      </c>
      <c r="Y1065" s="28" t="str">
        <f t="shared" si="32"/>
        <v>92020冷房店舗用有り</v>
      </c>
      <c r="Z1065" s="51">
        <v>-1.38</v>
      </c>
      <c r="AA1065" s="51">
        <v>2.38</v>
      </c>
      <c r="AB1065" s="52">
        <v>1.0581</v>
      </c>
      <c r="AC1065" s="52">
        <v>1.7705</v>
      </c>
      <c r="AD1065" s="31">
        <f>省エネ計算フォーマット【EHP】!$R$170/100</f>
        <v>0</v>
      </c>
      <c r="AE1065" s="32">
        <f t="shared" si="33"/>
        <v>1.77</v>
      </c>
    </row>
    <row r="1066" spans="20:31">
      <c r="T1066" s="73">
        <v>9</v>
      </c>
      <c r="U1066" s="73">
        <v>2020</v>
      </c>
      <c r="V1066" s="73" t="s">
        <v>613</v>
      </c>
      <c r="W1066" s="73" t="s">
        <v>606</v>
      </c>
      <c r="X1066" s="73" t="s">
        <v>618</v>
      </c>
      <c r="Y1066" s="28" t="str">
        <f t="shared" si="32"/>
        <v>92020冷房ビル用マルチ有り</v>
      </c>
      <c r="Z1066" s="51">
        <v>-1.68</v>
      </c>
      <c r="AA1066" s="51">
        <v>2.68</v>
      </c>
      <c r="AB1066" s="52">
        <v>1.0788</v>
      </c>
      <c r="AC1066" s="52">
        <v>2.0053000000000001</v>
      </c>
      <c r="AD1066" s="31">
        <f>省エネ計算フォーマット【EHP】!$R$170/100</f>
        <v>0</v>
      </c>
      <c r="AE1066" s="32">
        <f t="shared" si="33"/>
        <v>2.0049999999999999</v>
      </c>
    </row>
    <row r="1067" spans="20:31">
      <c r="T1067" s="73">
        <v>9</v>
      </c>
      <c r="U1067" s="73">
        <v>2020</v>
      </c>
      <c r="V1067" s="73" t="s">
        <v>613</v>
      </c>
      <c r="W1067" s="73" t="s">
        <v>607</v>
      </c>
      <c r="X1067" s="73" t="s">
        <v>618</v>
      </c>
      <c r="Y1067" s="28" t="str">
        <f t="shared" si="32"/>
        <v>92020冷房設備用有り</v>
      </c>
      <c r="Z1067" s="51">
        <v>-0.62</v>
      </c>
      <c r="AA1067" s="51">
        <v>1.62</v>
      </c>
      <c r="AB1067" s="52">
        <v>1.0472999999999999</v>
      </c>
      <c r="AC1067" s="52">
        <v>1.2032</v>
      </c>
      <c r="AD1067" s="31">
        <f>省エネ計算フォーマット【EHP】!$R$170/100</f>
        <v>0</v>
      </c>
      <c r="AE1067" s="32">
        <f t="shared" si="33"/>
        <v>1.2030000000000001</v>
      </c>
    </row>
    <row r="1068" spans="20:31">
      <c r="T1068" s="73">
        <v>9</v>
      </c>
      <c r="U1068" s="73">
        <v>2020</v>
      </c>
      <c r="V1068" s="73" t="s">
        <v>613</v>
      </c>
      <c r="W1068" s="73" t="s">
        <v>612</v>
      </c>
      <c r="X1068" s="73" t="s">
        <v>702</v>
      </c>
      <c r="Y1068" s="28" t="str">
        <f t="shared" si="32"/>
        <v>92020冷房店舗用無し（一定速）</v>
      </c>
      <c r="Z1068" s="51">
        <v>0.25</v>
      </c>
      <c r="AA1068" s="51">
        <v>0.75</v>
      </c>
      <c r="AB1068" s="52">
        <v>0.25</v>
      </c>
      <c r="AC1068" s="52">
        <v>0.75</v>
      </c>
      <c r="AD1068" s="31">
        <f>省エネ計算フォーマット【EHP】!$R$170/100</f>
        <v>0</v>
      </c>
      <c r="AE1068" s="32">
        <f t="shared" si="33"/>
        <v>0.75</v>
      </c>
    </row>
    <row r="1069" spans="20:31">
      <c r="T1069" s="73">
        <v>9</v>
      </c>
      <c r="U1069" s="73">
        <v>2020</v>
      </c>
      <c r="V1069" s="73" t="s">
        <v>613</v>
      </c>
      <c r="W1069" s="73" t="s">
        <v>606</v>
      </c>
      <c r="X1069" s="73" t="s">
        <v>702</v>
      </c>
      <c r="Y1069" s="28" t="str">
        <f t="shared" si="32"/>
        <v>92020冷房ビル用マルチ無し（一定速）</v>
      </c>
      <c r="Z1069" s="51">
        <v>0.25</v>
      </c>
      <c r="AA1069" s="51">
        <v>0.75</v>
      </c>
      <c r="AB1069" s="52">
        <v>0.25</v>
      </c>
      <c r="AC1069" s="52">
        <v>0.75</v>
      </c>
      <c r="AD1069" s="31">
        <f>省エネ計算フォーマット【EHP】!$R$170/100</f>
        <v>0</v>
      </c>
      <c r="AE1069" s="32">
        <f t="shared" si="33"/>
        <v>0.75</v>
      </c>
    </row>
    <row r="1070" spans="20:31">
      <c r="T1070" s="73">
        <v>9</v>
      </c>
      <c r="U1070" s="73">
        <v>2020</v>
      </c>
      <c r="V1070" s="73" t="s">
        <v>613</v>
      </c>
      <c r="W1070" s="73" t="s">
        <v>607</v>
      </c>
      <c r="X1070" s="73" t="s">
        <v>702</v>
      </c>
      <c r="Y1070" s="28" t="str">
        <f t="shared" si="32"/>
        <v>92020冷房設備用無し（一定速）</v>
      </c>
      <c r="Z1070" s="51">
        <v>0.25</v>
      </c>
      <c r="AA1070" s="51">
        <v>0.75</v>
      </c>
      <c r="AB1070" s="52">
        <v>0.25</v>
      </c>
      <c r="AC1070" s="52">
        <v>0.75</v>
      </c>
      <c r="AD1070" s="31">
        <f>省エネ計算フォーマット【EHP】!$R$170/100</f>
        <v>0</v>
      </c>
      <c r="AE1070" s="32">
        <f t="shared" si="33"/>
        <v>0.75</v>
      </c>
    </row>
    <row r="1071" spans="20:31">
      <c r="T1071" s="73">
        <v>9</v>
      </c>
      <c r="U1071" s="73">
        <v>2020</v>
      </c>
      <c r="V1071" s="73" t="s">
        <v>614</v>
      </c>
      <c r="W1071" s="73" t="s">
        <v>612</v>
      </c>
      <c r="X1071" s="73" t="s">
        <v>618</v>
      </c>
      <c r="Y1071" s="28" t="str">
        <f t="shared" si="32"/>
        <v>92020暖房店舗用有り</v>
      </c>
      <c r="Z1071" s="51">
        <v>-0.96</v>
      </c>
      <c r="AA1071" s="51">
        <v>1.96</v>
      </c>
      <c r="AB1071" s="52">
        <v>1.0862000000000001</v>
      </c>
      <c r="AC1071" s="52">
        <v>1.4483999999999999</v>
      </c>
      <c r="AD1071" s="31">
        <f>省エネ計算フォーマット【EHP】!$R$170/100</f>
        <v>0</v>
      </c>
      <c r="AE1071" s="32">
        <f t="shared" si="33"/>
        <v>1.448</v>
      </c>
    </row>
    <row r="1072" spans="20:31">
      <c r="T1072" s="73">
        <v>9</v>
      </c>
      <c r="U1072" s="73">
        <v>2020</v>
      </c>
      <c r="V1072" s="73" t="s">
        <v>614</v>
      </c>
      <c r="W1072" s="73" t="s">
        <v>606</v>
      </c>
      <c r="X1072" s="73" t="s">
        <v>618</v>
      </c>
      <c r="Y1072" s="28" t="str">
        <f t="shared" si="32"/>
        <v>92020暖房ビル用マルチ有り</v>
      </c>
      <c r="Z1072" s="51">
        <v>-1.1000000000000001</v>
      </c>
      <c r="AA1072" s="51">
        <v>2.1</v>
      </c>
      <c r="AB1072" s="52">
        <v>1.0416000000000001</v>
      </c>
      <c r="AC1072" s="52">
        <v>1.4596</v>
      </c>
      <c r="AD1072" s="31">
        <f>省エネ計算フォーマット【EHP】!$R$170/100</f>
        <v>0</v>
      </c>
      <c r="AE1072" s="32">
        <f t="shared" si="33"/>
        <v>1.4590000000000001</v>
      </c>
    </row>
    <row r="1073" spans="20:31">
      <c r="T1073" s="73">
        <v>9</v>
      </c>
      <c r="U1073" s="73">
        <v>2020</v>
      </c>
      <c r="V1073" s="73" t="s">
        <v>614</v>
      </c>
      <c r="W1073" s="73" t="s">
        <v>607</v>
      </c>
      <c r="X1073" s="73" t="s">
        <v>618</v>
      </c>
      <c r="Y1073" s="28" t="str">
        <f t="shared" si="32"/>
        <v>92020暖房設備用有り</v>
      </c>
      <c r="Z1073" s="51">
        <v>-0.46</v>
      </c>
      <c r="AA1073" s="51">
        <v>1.46</v>
      </c>
      <c r="AB1073" s="52">
        <v>0.94</v>
      </c>
      <c r="AC1073" s="52">
        <v>1.1100000000000001</v>
      </c>
      <c r="AD1073" s="31">
        <f>省エネ計算フォーマット【EHP】!$R$170/100</f>
        <v>0</v>
      </c>
      <c r="AE1073" s="32">
        <f t="shared" si="33"/>
        <v>1.1100000000000001</v>
      </c>
    </row>
    <row r="1074" spans="20:31">
      <c r="T1074" s="73">
        <v>9</v>
      </c>
      <c r="U1074" s="73">
        <v>2020</v>
      </c>
      <c r="V1074" s="73" t="s">
        <v>614</v>
      </c>
      <c r="W1074" s="73" t="s">
        <v>612</v>
      </c>
      <c r="X1074" s="73" t="s">
        <v>702</v>
      </c>
      <c r="Y1074" s="28" t="str">
        <f t="shared" si="32"/>
        <v>92020暖房店舗用無し（一定速）</v>
      </c>
      <c r="Z1074" s="51">
        <v>0.25</v>
      </c>
      <c r="AA1074" s="51">
        <v>0.75</v>
      </c>
      <c r="AB1074" s="52">
        <v>0.25</v>
      </c>
      <c r="AC1074" s="52">
        <v>0.75</v>
      </c>
      <c r="AD1074" s="31">
        <f>省エネ計算フォーマット【EHP】!$R$170/100</f>
        <v>0</v>
      </c>
      <c r="AE1074" s="32">
        <f t="shared" si="33"/>
        <v>0.75</v>
      </c>
    </row>
    <row r="1075" spans="20:31">
      <c r="T1075" s="73">
        <v>9</v>
      </c>
      <c r="U1075" s="73">
        <v>2020</v>
      </c>
      <c r="V1075" s="73" t="s">
        <v>614</v>
      </c>
      <c r="W1075" s="73" t="s">
        <v>606</v>
      </c>
      <c r="X1075" s="73" t="s">
        <v>702</v>
      </c>
      <c r="Y1075" s="28" t="str">
        <f t="shared" si="32"/>
        <v>92020暖房ビル用マルチ無し（一定速）</v>
      </c>
      <c r="Z1075" s="51">
        <v>0.25</v>
      </c>
      <c r="AA1075" s="51">
        <v>0.75</v>
      </c>
      <c r="AB1075" s="52">
        <v>0.25</v>
      </c>
      <c r="AC1075" s="52">
        <v>0.75</v>
      </c>
      <c r="AD1075" s="31">
        <f>省エネ計算フォーマット【EHP】!$R$170/100</f>
        <v>0</v>
      </c>
      <c r="AE1075" s="32">
        <f t="shared" si="33"/>
        <v>0.75</v>
      </c>
    </row>
    <row r="1076" spans="20:31">
      <c r="T1076" s="73">
        <v>9</v>
      </c>
      <c r="U1076" s="73">
        <v>2020</v>
      </c>
      <c r="V1076" s="73" t="s">
        <v>614</v>
      </c>
      <c r="W1076" s="73" t="s">
        <v>607</v>
      </c>
      <c r="X1076" s="73" t="s">
        <v>702</v>
      </c>
      <c r="Y1076" s="28" t="str">
        <f t="shared" si="32"/>
        <v>92020暖房設備用無し（一定速）</v>
      </c>
      <c r="Z1076" s="51">
        <v>0.25</v>
      </c>
      <c r="AA1076" s="51">
        <v>0.75</v>
      </c>
      <c r="AB1076" s="52">
        <v>0.25</v>
      </c>
      <c r="AC1076" s="52">
        <v>0.75</v>
      </c>
      <c r="AD1076" s="31">
        <f>省エネ計算フォーマット【EHP】!$R$170/100</f>
        <v>0</v>
      </c>
      <c r="AE1076" s="32">
        <f t="shared" si="33"/>
        <v>0.75</v>
      </c>
    </row>
    <row r="1077" spans="20:31">
      <c r="T1077" s="76">
        <v>9</v>
      </c>
      <c r="U1077" s="76">
        <v>2024</v>
      </c>
      <c r="V1077" s="76" t="s">
        <v>613</v>
      </c>
      <c r="W1077" s="76" t="s">
        <v>612</v>
      </c>
      <c r="X1077" s="76" t="s">
        <v>618</v>
      </c>
      <c r="Y1077" s="55" t="str">
        <f t="shared" si="32"/>
        <v>92024冷房店舗用有り</v>
      </c>
      <c r="Z1077" s="56">
        <v>-1.58</v>
      </c>
      <c r="AA1077" s="56">
        <v>2.58</v>
      </c>
      <c r="AB1077" s="57">
        <v>1.0629999999999999</v>
      </c>
      <c r="AC1077" s="57">
        <v>1.9193</v>
      </c>
      <c r="AD1077" s="31">
        <f>省エネ計算フォーマット【EHP】!$R$170/100</f>
        <v>0</v>
      </c>
      <c r="AE1077" s="37">
        <f t="shared" si="33"/>
        <v>1.919</v>
      </c>
    </row>
    <row r="1078" spans="20:31">
      <c r="T1078" s="76">
        <v>9</v>
      </c>
      <c r="U1078" s="76">
        <v>2024</v>
      </c>
      <c r="V1078" s="76" t="s">
        <v>613</v>
      </c>
      <c r="W1078" s="76" t="s">
        <v>606</v>
      </c>
      <c r="X1078" s="76" t="s">
        <v>618</v>
      </c>
      <c r="Y1078" s="55" t="str">
        <f t="shared" si="32"/>
        <v>92024冷房ビル用マルチ有り</v>
      </c>
      <c r="Z1078" s="56">
        <v>-1.6</v>
      </c>
      <c r="AA1078" s="56">
        <v>2.6</v>
      </c>
      <c r="AB1078" s="57">
        <v>1.0759000000000001</v>
      </c>
      <c r="AC1078" s="57">
        <v>1.931</v>
      </c>
      <c r="AD1078" s="31">
        <f>省エネ計算フォーマット【EHP】!$R$170/100</f>
        <v>0</v>
      </c>
      <c r="AE1078" s="37">
        <f t="shared" si="33"/>
        <v>1.931</v>
      </c>
    </row>
    <row r="1079" spans="20:31">
      <c r="T1079" s="76">
        <v>9</v>
      </c>
      <c r="U1079" s="76">
        <v>2024</v>
      </c>
      <c r="V1079" s="76" t="s">
        <v>613</v>
      </c>
      <c r="W1079" s="76" t="s">
        <v>607</v>
      </c>
      <c r="X1079" s="76" t="s">
        <v>618</v>
      </c>
      <c r="Y1079" s="55" t="str">
        <f t="shared" si="32"/>
        <v>92024冷房設備用有り</v>
      </c>
      <c r="Z1079" s="56">
        <v>-0.6</v>
      </c>
      <c r="AA1079" s="56">
        <v>1.6</v>
      </c>
      <c r="AB1079" s="57">
        <v>1.0467</v>
      </c>
      <c r="AC1079" s="57">
        <v>1.1882999999999999</v>
      </c>
      <c r="AD1079" s="31">
        <f>省エネ計算フォーマット【EHP】!$R$170/100</f>
        <v>0</v>
      </c>
      <c r="AE1079" s="37">
        <f t="shared" si="33"/>
        <v>1.1879999999999999</v>
      </c>
    </row>
    <row r="1080" spans="20:31">
      <c r="T1080" s="76">
        <v>9</v>
      </c>
      <c r="U1080" s="76">
        <v>2024</v>
      </c>
      <c r="V1080" s="76" t="s">
        <v>613</v>
      </c>
      <c r="W1080" s="76" t="s">
        <v>612</v>
      </c>
      <c r="X1080" s="76" t="s">
        <v>702</v>
      </c>
      <c r="Y1080" s="55" t="str">
        <f t="shared" si="32"/>
        <v>92024冷房店舗用無し（一定速）</v>
      </c>
      <c r="Z1080" s="56">
        <v>0.25</v>
      </c>
      <c r="AA1080" s="56">
        <v>0.75</v>
      </c>
      <c r="AB1080" s="57">
        <v>0.25</v>
      </c>
      <c r="AC1080" s="57">
        <v>0.75</v>
      </c>
      <c r="AD1080" s="31">
        <f>省エネ計算フォーマット【EHP】!$R$170/100</f>
        <v>0</v>
      </c>
      <c r="AE1080" s="37">
        <f t="shared" si="33"/>
        <v>0.75</v>
      </c>
    </row>
    <row r="1081" spans="20:31">
      <c r="T1081" s="76">
        <v>9</v>
      </c>
      <c r="U1081" s="76">
        <v>2024</v>
      </c>
      <c r="V1081" s="76" t="s">
        <v>613</v>
      </c>
      <c r="W1081" s="76" t="s">
        <v>606</v>
      </c>
      <c r="X1081" s="76" t="s">
        <v>702</v>
      </c>
      <c r="Y1081" s="55" t="str">
        <f t="shared" si="32"/>
        <v>92024冷房ビル用マルチ無し（一定速）</v>
      </c>
      <c r="Z1081" s="56">
        <v>0.25</v>
      </c>
      <c r="AA1081" s="56">
        <v>0.75</v>
      </c>
      <c r="AB1081" s="57">
        <v>0.25</v>
      </c>
      <c r="AC1081" s="57">
        <v>0.75</v>
      </c>
      <c r="AD1081" s="31">
        <f>省エネ計算フォーマット【EHP】!$R$170/100</f>
        <v>0</v>
      </c>
      <c r="AE1081" s="37">
        <f t="shared" si="33"/>
        <v>0.75</v>
      </c>
    </row>
    <row r="1082" spans="20:31">
      <c r="T1082" s="76">
        <v>9</v>
      </c>
      <c r="U1082" s="76">
        <v>2024</v>
      </c>
      <c r="V1082" s="76" t="s">
        <v>613</v>
      </c>
      <c r="W1082" s="76" t="s">
        <v>607</v>
      </c>
      <c r="X1082" s="76" t="s">
        <v>702</v>
      </c>
      <c r="Y1082" s="55" t="str">
        <f t="shared" si="32"/>
        <v>92024冷房設備用無し（一定速）</v>
      </c>
      <c r="Z1082" s="56">
        <v>0.25</v>
      </c>
      <c r="AA1082" s="56">
        <v>0.75</v>
      </c>
      <c r="AB1082" s="57">
        <v>0.25</v>
      </c>
      <c r="AC1082" s="57">
        <v>0.75</v>
      </c>
      <c r="AD1082" s="31">
        <f>省エネ計算フォーマット【EHP】!$R$170/100</f>
        <v>0</v>
      </c>
      <c r="AE1082" s="37">
        <f t="shared" si="33"/>
        <v>0.75</v>
      </c>
    </row>
    <row r="1083" spans="20:31">
      <c r="T1083" s="76">
        <v>9</v>
      </c>
      <c r="U1083" s="76">
        <v>2024</v>
      </c>
      <c r="V1083" s="76" t="s">
        <v>614</v>
      </c>
      <c r="W1083" s="76" t="s">
        <v>612</v>
      </c>
      <c r="X1083" s="76" t="s">
        <v>618</v>
      </c>
      <c r="Y1083" s="55" t="str">
        <f t="shared" si="32"/>
        <v>92024暖房店舗用有り</v>
      </c>
      <c r="Z1083" s="56">
        <v>-1.04</v>
      </c>
      <c r="AA1083" s="56">
        <v>2.04</v>
      </c>
      <c r="AB1083" s="57">
        <v>1.0898000000000001</v>
      </c>
      <c r="AC1083" s="57">
        <v>1.5076000000000001</v>
      </c>
      <c r="AD1083" s="31">
        <f>省エネ計算フォーマット【EHP】!$R$170/100</f>
        <v>0</v>
      </c>
      <c r="AE1083" s="37">
        <f t="shared" si="33"/>
        <v>1.5069999999999999</v>
      </c>
    </row>
    <row r="1084" spans="20:31">
      <c r="T1084" s="76">
        <v>9</v>
      </c>
      <c r="U1084" s="76">
        <v>2024</v>
      </c>
      <c r="V1084" s="76" t="s">
        <v>614</v>
      </c>
      <c r="W1084" s="76" t="s">
        <v>606</v>
      </c>
      <c r="X1084" s="76" t="s">
        <v>618</v>
      </c>
      <c r="Y1084" s="55" t="str">
        <f t="shared" si="32"/>
        <v>92024暖房ビル用マルチ有り</v>
      </c>
      <c r="Z1084" s="56">
        <v>-1.1399999999999999</v>
      </c>
      <c r="AA1084" s="56">
        <v>2.14</v>
      </c>
      <c r="AB1084" s="57">
        <v>1.0454000000000001</v>
      </c>
      <c r="AC1084" s="57">
        <v>1.5936999999999999</v>
      </c>
      <c r="AD1084" s="31">
        <f>省エネ計算フォーマット【EHP】!$R$170/100</f>
        <v>0</v>
      </c>
      <c r="AE1084" s="37">
        <f t="shared" si="33"/>
        <v>1.593</v>
      </c>
    </row>
    <row r="1085" spans="20:31">
      <c r="T1085" s="76">
        <v>9</v>
      </c>
      <c r="U1085" s="76">
        <v>2024</v>
      </c>
      <c r="V1085" s="76" t="s">
        <v>614</v>
      </c>
      <c r="W1085" s="76" t="s">
        <v>607</v>
      </c>
      <c r="X1085" s="76" t="s">
        <v>618</v>
      </c>
      <c r="Y1085" s="55" t="str">
        <f t="shared" si="32"/>
        <v>92024暖房設備用有り</v>
      </c>
      <c r="Z1085" s="56">
        <v>-0.57999999999999996</v>
      </c>
      <c r="AA1085" s="56">
        <v>1.58</v>
      </c>
      <c r="AB1085" s="57">
        <v>1.0335000000000001</v>
      </c>
      <c r="AC1085" s="57">
        <v>1.1766000000000001</v>
      </c>
      <c r="AD1085" s="31">
        <f>省エネ計算フォーマット【EHP】!$R$170/100</f>
        <v>0</v>
      </c>
      <c r="AE1085" s="37">
        <f t="shared" si="33"/>
        <v>1.1759999999999999</v>
      </c>
    </row>
    <row r="1086" spans="20:31">
      <c r="T1086" s="76">
        <v>9</v>
      </c>
      <c r="U1086" s="76">
        <v>2024</v>
      </c>
      <c r="V1086" s="76" t="s">
        <v>614</v>
      </c>
      <c r="W1086" s="76" t="s">
        <v>612</v>
      </c>
      <c r="X1086" s="76" t="s">
        <v>702</v>
      </c>
      <c r="Y1086" s="55" t="str">
        <f t="shared" si="32"/>
        <v>92024暖房店舗用無し（一定速）</v>
      </c>
      <c r="Z1086" s="56">
        <v>0.25</v>
      </c>
      <c r="AA1086" s="56">
        <v>0.75</v>
      </c>
      <c r="AB1086" s="57">
        <v>0.25</v>
      </c>
      <c r="AC1086" s="57">
        <v>0.75</v>
      </c>
      <c r="AD1086" s="31">
        <f>省エネ計算フォーマット【EHP】!$R$170/100</f>
        <v>0</v>
      </c>
      <c r="AE1086" s="37">
        <f t="shared" si="33"/>
        <v>0.75</v>
      </c>
    </row>
    <row r="1087" spans="20:31">
      <c r="T1087" s="76">
        <v>9</v>
      </c>
      <c r="U1087" s="76">
        <v>2024</v>
      </c>
      <c r="V1087" s="76" t="s">
        <v>614</v>
      </c>
      <c r="W1087" s="76" t="s">
        <v>606</v>
      </c>
      <c r="X1087" s="76" t="s">
        <v>702</v>
      </c>
      <c r="Y1087" s="55" t="str">
        <f t="shared" si="32"/>
        <v>92024暖房ビル用マルチ無し（一定速）</v>
      </c>
      <c r="Z1087" s="56">
        <v>0.25</v>
      </c>
      <c r="AA1087" s="56">
        <v>0.75</v>
      </c>
      <c r="AB1087" s="57">
        <v>0.25</v>
      </c>
      <c r="AC1087" s="57">
        <v>0.75</v>
      </c>
      <c r="AD1087" s="31">
        <f>省エネ計算フォーマット【EHP】!$R$170/100</f>
        <v>0</v>
      </c>
      <c r="AE1087" s="37">
        <f t="shared" si="33"/>
        <v>0.75</v>
      </c>
    </row>
    <row r="1088" spans="20:31">
      <c r="T1088" s="76">
        <v>9</v>
      </c>
      <c r="U1088" s="76">
        <v>2024</v>
      </c>
      <c r="V1088" s="76" t="s">
        <v>614</v>
      </c>
      <c r="W1088" s="76" t="s">
        <v>607</v>
      </c>
      <c r="X1088" s="76" t="s">
        <v>702</v>
      </c>
      <c r="Y1088" s="55" t="str">
        <f t="shared" si="32"/>
        <v>92024暖房設備用無し（一定速）</v>
      </c>
      <c r="Z1088" s="56">
        <v>0.25</v>
      </c>
      <c r="AA1088" s="56">
        <v>0.75</v>
      </c>
      <c r="AB1088" s="57">
        <v>0.25</v>
      </c>
      <c r="AC1088" s="57">
        <v>0.75</v>
      </c>
      <c r="AD1088" s="31">
        <f>省エネ計算フォーマット【EHP】!$R$170/100</f>
        <v>0</v>
      </c>
      <c r="AE1088" s="37">
        <f t="shared" si="33"/>
        <v>0.75</v>
      </c>
    </row>
    <row r="1089" spans="20:31">
      <c r="T1089" s="73">
        <v>10</v>
      </c>
      <c r="U1089" s="73">
        <v>1995</v>
      </c>
      <c r="V1089" s="73" t="s">
        <v>19</v>
      </c>
      <c r="W1089" s="73" t="s">
        <v>612</v>
      </c>
      <c r="X1089" s="73" t="s">
        <v>618</v>
      </c>
      <c r="Y1089" s="28" t="str">
        <f t="shared" si="32"/>
        <v>101995冷房店舗用有り</v>
      </c>
      <c r="Z1089" s="51">
        <v>0.32</v>
      </c>
      <c r="AA1089" s="51">
        <v>0.68</v>
      </c>
      <c r="AB1089" s="52">
        <v>1.0165999999999999</v>
      </c>
      <c r="AC1089" s="52">
        <v>0.50590000000000002</v>
      </c>
      <c r="AD1089" s="31">
        <f>省エネ計算フォーマット【EHP】!$S$170/100</f>
        <v>0</v>
      </c>
      <c r="AE1089" s="32">
        <f t="shared" si="33"/>
        <v>0.505</v>
      </c>
    </row>
    <row r="1090" spans="20:31">
      <c r="T1090" s="73">
        <v>10</v>
      </c>
      <c r="U1090" s="73">
        <v>1995</v>
      </c>
      <c r="V1090" s="73" t="s">
        <v>19</v>
      </c>
      <c r="W1090" s="73" t="s">
        <v>606</v>
      </c>
      <c r="X1090" s="73" t="s">
        <v>618</v>
      </c>
      <c r="Y1090" s="28" t="str">
        <f t="shared" si="32"/>
        <v>101995冷房ビル用マルチ有り</v>
      </c>
      <c r="Z1090" s="51">
        <v>-0.218</v>
      </c>
      <c r="AA1090" s="51">
        <v>1.218</v>
      </c>
      <c r="AB1090" s="52">
        <v>1.0356000000000001</v>
      </c>
      <c r="AC1090" s="52">
        <v>0.90459999999999996</v>
      </c>
      <c r="AD1090" s="31">
        <f>省エネ計算フォーマット【EHP】!$S$170/100</f>
        <v>0</v>
      </c>
      <c r="AE1090" s="32">
        <f t="shared" si="33"/>
        <v>0.90400000000000003</v>
      </c>
    </row>
    <row r="1091" spans="20:31">
      <c r="T1091" s="73">
        <v>10</v>
      </c>
      <c r="U1091" s="73">
        <v>1995</v>
      </c>
      <c r="V1091" s="73" t="s">
        <v>19</v>
      </c>
      <c r="W1091" s="73" t="s">
        <v>607</v>
      </c>
      <c r="X1091" s="73" t="s">
        <v>618</v>
      </c>
      <c r="Y1091" s="28" t="str">
        <f t="shared" si="32"/>
        <v>101995冷房設備用有り</v>
      </c>
      <c r="Z1091" s="51">
        <v>0.25</v>
      </c>
      <c r="AA1091" s="51">
        <v>0.75</v>
      </c>
      <c r="AB1091" s="52">
        <v>1.0219</v>
      </c>
      <c r="AC1091" s="52">
        <v>0.55700000000000005</v>
      </c>
      <c r="AD1091" s="31">
        <f>省エネ計算フォーマット【EHP】!$S$170/100</f>
        <v>0</v>
      </c>
      <c r="AE1091" s="32">
        <f t="shared" si="33"/>
        <v>0.55700000000000005</v>
      </c>
    </row>
    <row r="1092" spans="20:31">
      <c r="T1092" s="73">
        <v>10</v>
      </c>
      <c r="U1092" s="73">
        <v>1995</v>
      </c>
      <c r="V1092" s="73" t="s">
        <v>19</v>
      </c>
      <c r="W1092" s="73" t="s">
        <v>612</v>
      </c>
      <c r="X1092" s="73" t="s">
        <v>702</v>
      </c>
      <c r="Y1092" s="28" t="str">
        <f t="shared" si="32"/>
        <v>101995冷房店舗用無し（一定速）</v>
      </c>
      <c r="Z1092" s="51">
        <v>0.26</v>
      </c>
      <c r="AA1092" s="51">
        <v>0.74</v>
      </c>
      <c r="AB1092" s="52">
        <v>0.26</v>
      </c>
      <c r="AC1092" s="52">
        <v>0.74</v>
      </c>
      <c r="AD1092" s="31">
        <f>省エネ計算フォーマット【EHP】!$S$170/100</f>
        <v>0</v>
      </c>
      <c r="AE1092" s="32">
        <f t="shared" si="33"/>
        <v>0.74</v>
      </c>
    </row>
    <row r="1093" spans="20:31">
      <c r="T1093" s="73">
        <v>10</v>
      </c>
      <c r="U1093" s="73">
        <v>1995</v>
      </c>
      <c r="V1093" s="73" t="s">
        <v>19</v>
      </c>
      <c r="W1093" s="73" t="s">
        <v>606</v>
      </c>
      <c r="X1093" s="73" t="s">
        <v>702</v>
      </c>
      <c r="Y1093" s="28" t="str">
        <f t="shared" si="32"/>
        <v>101995冷房ビル用マルチ無し（一定速）</v>
      </c>
      <c r="Z1093" s="51">
        <v>0.26</v>
      </c>
      <c r="AA1093" s="51">
        <v>0.74</v>
      </c>
      <c r="AB1093" s="52">
        <v>0.26</v>
      </c>
      <c r="AC1093" s="52">
        <v>0.74</v>
      </c>
      <c r="AD1093" s="31">
        <f>省エネ計算フォーマット【EHP】!$S$170/100</f>
        <v>0</v>
      </c>
      <c r="AE1093" s="32">
        <f t="shared" si="33"/>
        <v>0.74</v>
      </c>
    </row>
    <row r="1094" spans="20:31">
      <c r="T1094" s="73">
        <v>10</v>
      </c>
      <c r="U1094" s="73">
        <v>1995</v>
      </c>
      <c r="V1094" s="73" t="s">
        <v>19</v>
      </c>
      <c r="W1094" s="73" t="s">
        <v>607</v>
      </c>
      <c r="X1094" s="73" t="s">
        <v>702</v>
      </c>
      <c r="Y1094" s="28" t="str">
        <f t="shared" si="32"/>
        <v>101995冷房設備用無し（一定速）</v>
      </c>
      <c r="Z1094" s="51">
        <v>0.26</v>
      </c>
      <c r="AA1094" s="51">
        <v>0.74</v>
      </c>
      <c r="AB1094" s="52">
        <v>0.26</v>
      </c>
      <c r="AC1094" s="52">
        <v>0.74</v>
      </c>
      <c r="AD1094" s="31">
        <f>省エネ計算フォーマット【EHP】!$S$170/100</f>
        <v>0</v>
      </c>
      <c r="AE1094" s="32">
        <f t="shared" si="33"/>
        <v>0.74</v>
      </c>
    </row>
    <row r="1095" spans="20:31">
      <c r="T1095" s="73">
        <v>10</v>
      </c>
      <c r="U1095" s="73">
        <v>1995</v>
      </c>
      <c r="V1095" s="73" t="s">
        <v>20</v>
      </c>
      <c r="W1095" s="73" t="s">
        <v>612</v>
      </c>
      <c r="X1095" s="73" t="s">
        <v>618</v>
      </c>
      <c r="Y1095" s="28" t="str">
        <f t="shared" si="32"/>
        <v>101995暖房店舗用有り</v>
      </c>
      <c r="Z1095" s="51">
        <v>0.374</v>
      </c>
      <c r="AA1095" s="51">
        <v>0.626</v>
      </c>
      <c r="AB1095" s="52">
        <v>1.0275000000000001</v>
      </c>
      <c r="AC1095" s="52">
        <v>0.46260000000000001</v>
      </c>
      <c r="AD1095" s="31">
        <f>省エネ計算フォーマット【EHP】!$S$170/100</f>
        <v>0</v>
      </c>
      <c r="AE1095" s="32">
        <f t="shared" si="33"/>
        <v>0.46200000000000002</v>
      </c>
    </row>
    <row r="1096" spans="20:31">
      <c r="T1096" s="73">
        <v>10</v>
      </c>
      <c r="U1096" s="73">
        <v>1995</v>
      </c>
      <c r="V1096" s="73" t="s">
        <v>20</v>
      </c>
      <c r="W1096" s="73" t="s">
        <v>606</v>
      </c>
      <c r="X1096" s="73" t="s">
        <v>618</v>
      </c>
      <c r="Y1096" s="28" t="str">
        <f t="shared" si="32"/>
        <v>101995暖房ビル用マルチ有り</v>
      </c>
      <c r="Z1096" s="51">
        <v>-0.112</v>
      </c>
      <c r="AA1096" s="51">
        <v>1.1120000000000001</v>
      </c>
      <c r="AB1096" s="52">
        <v>1.0236000000000001</v>
      </c>
      <c r="AC1096" s="52">
        <v>0.82809999999999995</v>
      </c>
      <c r="AD1096" s="31">
        <f>省エネ計算フォーマット【EHP】!$S$170/100</f>
        <v>0</v>
      </c>
      <c r="AE1096" s="32">
        <f t="shared" si="33"/>
        <v>0.82799999999999996</v>
      </c>
    </row>
    <row r="1097" spans="20:31">
      <c r="T1097" s="73">
        <v>10</v>
      </c>
      <c r="U1097" s="73">
        <v>1995</v>
      </c>
      <c r="V1097" s="73" t="s">
        <v>20</v>
      </c>
      <c r="W1097" s="73" t="s">
        <v>607</v>
      </c>
      <c r="X1097" s="73" t="s">
        <v>618</v>
      </c>
      <c r="Y1097" s="28" t="str">
        <f t="shared" si="32"/>
        <v>101995暖房設備用有り</v>
      </c>
      <c r="Z1097" s="51">
        <v>0.25</v>
      </c>
      <c r="AA1097" s="51">
        <v>0.75</v>
      </c>
      <c r="AB1097" s="52">
        <v>1.0159</v>
      </c>
      <c r="AC1097" s="52">
        <v>0.5585</v>
      </c>
      <c r="AD1097" s="31">
        <f>省エネ計算フォーマット【EHP】!$S$170/100</f>
        <v>0</v>
      </c>
      <c r="AE1097" s="32">
        <f t="shared" si="33"/>
        <v>0.55800000000000005</v>
      </c>
    </row>
    <row r="1098" spans="20:31">
      <c r="T1098" s="73">
        <v>10</v>
      </c>
      <c r="U1098" s="73">
        <v>1995</v>
      </c>
      <c r="V1098" s="73" t="s">
        <v>20</v>
      </c>
      <c r="W1098" s="73" t="s">
        <v>612</v>
      </c>
      <c r="X1098" s="73" t="s">
        <v>702</v>
      </c>
      <c r="Y1098" s="28" t="str">
        <f t="shared" ref="Y1098:Y1161" si="34">T1098&amp;U1098&amp;V1098&amp;W1098&amp;X1098</f>
        <v>101995暖房店舗用無し（一定速）</v>
      </c>
      <c r="Z1098" s="51">
        <v>0.26</v>
      </c>
      <c r="AA1098" s="51">
        <v>0.74</v>
      </c>
      <c r="AB1098" s="52">
        <v>0.26</v>
      </c>
      <c r="AC1098" s="52">
        <v>0.74</v>
      </c>
      <c r="AD1098" s="31">
        <f>省エネ計算フォーマット【EHP】!$S$170/100</f>
        <v>0</v>
      </c>
      <c r="AE1098" s="32">
        <f t="shared" si="33"/>
        <v>0.74</v>
      </c>
    </row>
    <row r="1099" spans="20:31">
      <c r="T1099" s="73">
        <v>10</v>
      </c>
      <c r="U1099" s="73">
        <v>1995</v>
      </c>
      <c r="V1099" s="73" t="s">
        <v>20</v>
      </c>
      <c r="W1099" s="73" t="s">
        <v>606</v>
      </c>
      <c r="X1099" s="73" t="s">
        <v>702</v>
      </c>
      <c r="Y1099" s="28" t="str">
        <f t="shared" si="34"/>
        <v>101995暖房ビル用マルチ無し（一定速）</v>
      </c>
      <c r="Z1099" s="51">
        <v>0.26</v>
      </c>
      <c r="AA1099" s="51">
        <v>0.74</v>
      </c>
      <c r="AB1099" s="52">
        <v>0.26</v>
      </c>
      <c r="AC1099" s="52">
        <v>0.74</v>
      </c>
      <c r="AD1099" s="31">
        <f>省エネ計算フォーマット【EHP】!$S$170/100</f>
        <v>0</v>
      </c>
      <c r="AE1099" s="32">
        <f t="shared" si="33"/>
        <v>0.74</v>
      </c>
    </row>
    <row r="1100" spans="20:31">
      <c r="T1100" s="73">
        <v>10</v>
      </c>
      <c r="U1100" s="73">
        <v>1995</v>
      </c>
      <c r="V1100" s="73" t="s">
        <v>20</v>
      </c>
      <c r="W1100" s="73" t="s">
        <v>607</v>
      </c>
      <c r="X1100" s="73" t="s">
        <v>702</v>
      </c>
      <c r="Y1100" s="28" t="str">
        <f t="shared" si="34"/>
        <v>101995暖房設備用無し（一定速）</v>
      </c>
      <c r="Z1100" s="51">
        <v>0.26</v>
      </c>
      <c r="AA1100" s="51">
        <v>0.74</v>
      </c>
      <c r="AB1100" s="52">
        <v>0.26</v>
      </c>
      <c r="AC1100" s="52">
        <v>0.74</v>
      </c>
      <c r="AD1100" s="31">
        <f>省エネ計算フォーマット【EHP】!$S$170/100</f>
        <v>0</v>
      </c>
      <c r="AE1100" s="32">
        <f t="shared" ref="AE1100:AE1163" si="35">ROUNDDOWN(IF(AD1100&gt;=0.25,Z1100*AD1100+AA1100,AB1100*AD1100+AC1100),3)</f>
        <v>0.74</v>
      </c>
    </row>
    <row r="1101" spans="20:31">
      <c r="T1101" s="73">
        <v>10</v>
      </c>
      <c r="U1101" s="73">
        <v>2005</v>
      </c>
      <c r="V1101" s="73" t="s">
        <v>19</v>
      </c>
      <c r="W1101" s="73" t="s">
        <v>612</v>
      </c>
      <c r="X1101" s="73" t="s">
        <v>618</v>
      </c>
      <c r="Y1101" s="28" t="str">
        <f t="shared" si="34"/>
        <v>102005冷房店舗用有り</v>
      </c>
      <c r="Z1101" s="51">
        <v>-0.86599999999999999</v>
      </c>
      <c r="AA1101" s="51">
        <v>1.8660000000000001</v>
      </c>
      <c r="AB1101" s="52">
        <v>1.0455000000000001</v>
      </c>
      <c r="AC1101" s="52">
        <v>1.3880999999999999</v>
      </c>
      <c r="AD1101" s="31">
        <f>省エネ計算フォーマット【EHP】!$S$170/100</f>
        <v>0</v>
      </c>
      <c r="AE1101" s="32">
        <f t="shared" si="35"/>
        <v>1.3879999999999999</v>
      </c>
    </row>
    <row r="1102" spans="20:31">
      <c r="T1102" s="73">
        <v>10</v>
      </c>
      <c r="U1102" s="73">
        <v>2005</v>
      </c>
      <c r="V1102" s="73" t="s">
        <v>19</v>
      </c>
      <c r="W1102" s="73" t="s">
        <v>606</v>
      </c>
      <c r="X1102" s="73" t="s">
        <v>618</v>
      </c>
      <c r="Y1102" s="28" t="str">
        <f t="shared" si="34"/>
        <v>102005冷房ビル用マルチ有り</v>
      </c>
      <c r="Z1102" s="51">
        <v>-0.68200000000000005</v>
      </c>
      <c r="AA1102" s="51">
        <v>1.6819999999999999</v>
      </c>
      <c r="AB1102" s="52">
        <v>1.0490999999999999</v>
      </c>
      <c r="AC1102" s="52">
        <v>1.2492000000000001</v>
      </c>
      <c r="AD1102" s="31">
        <f>省エネ計算フォーマット【EHP】!$S$170/100</f>
        <v>0</v>
      </c>
      <c r="AE1102" s="32">
        <f t="shared" si="35"/>
        <v>1.2490000000000001</v>
      </c>
    </row>
    <row r="1103" spans="20:31">
      <c r="T1103" s="73">
        <v>10</v>
      </c>
      <c r="U1103" s="73">
        <v>2005</v>
      </c>
      <c r="V1103" s="73" t="s">
        <v>19</v>
      </c>
      <c r="W1103" s="73" t="s">
        <v>607</v>
      </c>
      <c r="X1103" s="73" t="s">
        <v>618</v>
      </c>
      <c r="Y1103" s="28" t="str">
        <f t="shared" si="34"/>
        <v>102005冷房設備用有り</v>
      </c>
      <c r="Z1103" s="51">
        <v>-0.114</v>
      </c>
      <c r="AA1103" s="51">
        <v>1.1140000000000001</v>
      </c>
      <c r="AB1103" s="52">
        <v>1.0325</v>
      </c>
      <c r="AC1103" s="52">
        <v>0.82740000000000002</v>
      </c>
      <c r="AD1103" s="31">
        <f>省エネ計算フォーマット【EHP】!$S$170/100</f>
        <v>0</v>
      </c>
      <c r="AE1103" s="32">
        <f t="shared" si="35"/>
        <v>0.82699999999999996</v>
      </c>
    </row>
    <row r="1104" spans="20:31">
      <c r="T1104" s="73">
        <v>10</v>
      </c>
      <c r="U1104" s="73">
        <v>2005</v>
      </c>
      <c r="V1104" s="73" t="s">
        <v>19</v>
      </c>
      <c r="W1104" s="73" t="s">
        <v>612</v>
      </c>
      <c r="X1104" s="73" t="s">
        <v>702</v>
      </c>
      <c r="Y1104" s="28" t="str">
        <f t="shared" si="34"/>
        <v>102005冷房店舗用無し（一定速）</v>
      </c>
      <c r="Z1104" s="51">
        <v>0.25</v>
      </c>
      <c r="AA1104" s="51">
        <v>0.75</v>
      </c>
      <c r="AB1104" s="52">
        <v>0.25</v>
      </c>
      <c r="AC1104" s="52">
        <v>0.75</v>
      </c>
      <c r="AD1104" s="31">
        <f>省エネ計算フォーマット【EHP】!$S$170/100</f>
        <v>0</v>
      </c>
      <c r="AE1104" s="32">
        <f t="shared" si="35"/>
        <v>0.75</v>
      </c>
    </row>
    <row r="1105" spans="20:31">
      <c r="T1105" s="73">
        <v>10</v>
      </c>
      <c r="U1105" s="73">
        <v>2005</v>
      </c>
      <c r="V1105" s="73" t="s">
        <v>19</v>
      </c>
      <c r="W1105" s="73" t="s">
        <v>606</v>
      </c>
      <c r="X1105" s="73" t="s">
        <v>702</v>
      </c>
      <c r="Y1105" s="28" t="str">
        <f>T1105&amp;U1105&amp;V1105&amp;W1105&amp;X1105</f>
        <v>102005冷房ビル用マルチ無し（一定速）</v>
      </c>
      <c r="Z1105" s="51">
        <v>0.25</v>
      </c>
      <c r="AA1105" s="51">
        <v>0.75</v>
      </c>
      <c r="AB1105" s="52">
        <v>0.25</v>
      </c>
      <c r="AC1105" s="52">
        <v>0.75</v>
      </c>
      <c r="AD1105" s="31">
        <f>省エネ計算フォーマット【EHP】!$S$170/100</f>
        <v>0</v>
      </c>
      <c r="AE1105" s="32">
        <f t="shared" si="35"/>
        <v>0.75</v>
      </c>
    </row>
    <row r="1106" spans="20:31">
      <c r="T1106" s="73">
        <v>10</v>
      </c>
      <c r="U1106" s="73">
        <v>2005</v>
      </c>
      <c r="V1106" s="73" t="s">
        <v>19</v>
      </c>
      <c r="W1106" s="73" t="s">
        <v>607</v>
      </c>
      <c r="X1106" s="73" t="s">
        <v>702</v>
      </c>
      <c r="Y1106" s="28" t="str">
        <f t="shared" si="34"/>
        <v>102005冷房設備用無し（一定速）</v>
      </c>
      <c r="Z1106" s="51">
        <v>0.25</v>
      </c>
      <c r="AA1106" s="51">
        <v>0.75</v>
      </c>
      <c r="AB1106" s="52">
        <v>0.25</v>
      </c>
      <c r="AC1106" s="52">
        <v>0.75</v>
      </c>
      <c r="AD1106" s="31">
        <f>省エネ計算フォーマット【EHP】!$S$170/100</f>
        <v>0</v>
      </c>
      <c r="AE1106" s="32">
        <f t="shared" si="35"/>
        <v>0.75</v>
      </c>
    </row>
    <row r="1107" spans="20:31">
      <c r="T1107" s="73">
        <v>10</v>
      </c>
      <c r="U1107" s="73">
        <v>2005</v>
      </c>
      <c r="V1107" s="73" t="s">
        <v>20</v>
      </c>
      <c r="W1107" s="73" t="s">
        <v>612</v>
      </c>
      <c r="X1107" s="73" t="s">
        <v>618</v>
      </c>
      <c r="Y1107" s="28" t="str">
        <f t="shared" si="34"/>
        <v>102005暖房店舗用有り</v>
      </c>
      <c r="Z1107" s="51">
        <v>-0.65</v>
      </c>
      <c r="AA1107" s="51">
        <v>1.65</v>
      </c>
      <c r="AB1107" s="52">
        <v>1.0726</v>
      </c>
      <c r="AC1107" s="52">
        <v>1.2194</v>
      </c>
      <c r="AD1107" s="31">
        <f>省エネ計算フォーマット【EHP】!$S$170/100</f>
        <v>0</v>
      </c>
      <c r="AE1107" s="32">
        <f t="shared" si="35"/>
        <v>1.2190000000000001</v>
      </c>
    </row>
    <row r="1108" spans="20:31">
      <c r="T1108" s="73">
        <v>10</v>
      </c>
      <c r="U1108" s="73">
        <v>2005</v>
      </c>
      <c r="V1108" s="73" t="s">
        <v>20</v>
      </c>
      <c r="W1108" s="73" t="s">
        <v>606</v>
      </c>
      <c r="X1108" s="73" t="s">
        <v>618</v>
      </c>
      <c r="Y1108" s="28" t="str">
        <f t="shared" si="34"/>
        <v>102005暖房ビル用マルチ有り</v>
      </c>
      <c r="Z1108" s="51">
        <v>-0.56000000000000005</v>
      </c>
      <c r="AA1108" s="51">
        <v>1.56</v>
      </c>
      <c r="AB1108" s="52">
        <v>1.0330999999999999</v>
      </c>
      <c r="AC1108" s="52">
        <v>1.1617</v>
      </c>
      <c r="AD1108" s="31">
        <f>省エネ計算フォーマット【EHP】!$S$170/100</f>
        <v>0</v>
      </c>
      <c r="AE1108" s="32">
        <f t="shared" si="35"/>
        <v>1.161</v>
      </c>
    </row>
    <row r="1109" spans="20:31">
      <c r="T1109" s="73">
        <v>10</v>
      </c>
      <c r="U1109" s="73">
        <v>2005</v>
      </c>
      <c r="V1109" s="73" t="s">
        <v>20</v>
      </c>
      <c r="W1109" s="73" t="s">
        <v>607</v>
      </c>
      <c r="X1109" s="73" t="s">
        <v>618</v>
      </c>
      <c r="Y1109" s="28" t="str">
        <f t="shared" si="34"/>
        <v>102005暖房設備用有り</v>
      </c>
      <c r="Z1109" s="51">
        <v>-0.126</v>
      </c>
      <c r="AA1109" s="51">
        <v>1.1259999999999999</v>
      </c>
      <c r="AB1109" s="52">
        <v>1.0239</v>
      </c>
      <c r="AC1109" s="52">
        <v>0.83850000000000002</v>
      </c>
      <c r="AD1109" s="31">
        <f>省エネ計算フォーマット【EHP】!$S$170/100</f>
        <v>0</v>
      </c>
      <c r="AE1109" s="32">
        <f t="shared" si="35"/>
        <v>0.83799999999999997</v>
      </c>
    </row>
    <row r="1110" spans="20:31">
      <c r="T1110" s="73">
        <v>10</v>
      </c>
      <c r="U1110" s="73">
        <v>2005</v>
      </c>
      <c r="V1110" s="73" t="s">
        <v>20</v>
      </c>
      <c r="W1110" s="73" t="s">
        <v>612</v>
      </c>
      <c r="X1110" s="73" t="s">
        <v>702</v>
      </c>
      <c r="Y1110" s="28" t="str">
        <f t="shared" si="34"/>
        <v>102005暖房店舗用無し（一定速）</v>
      </c>
      <c r="Z1110" s="51">
        <v>0.25</v>
      </c>
      <c r="AA1110" s="51">
        <v>0.75</v>
      </c>
      <c r="AB1110" s="52">
        <v>0.25</v>
      </c>
      <c r="AC1110" s="52">
        <v>0.75</v>
      </c>
      <c r="AD1110" s="31">
        <f>省エネ計算フォーマット【EHP】!$S$170/100</f>
        <v>0</v>
      </c>
      <c r="AE1110" s="32">
        <f t="shared" si="35"/>
        <v>0.75</v>
      </c>
    </row>
    <row r="1111" spans="20:31">
      <c r="T1111" s="73">
        <v>10</v>
      </c>
      <c r="U1111" s="73">
        <v>2005</v>
      </c>
      <c r="V1111" s="73" t="s">
        <v>20</v>
      </c>
      <c r="W1111" s="73" t="s">
        <v>606</v>
      </c>
      <c r="X1111" s="73" t="s">
        <v>702</v>
      </c>
      <c r="Y1111" s="28" t="str">
        <f t="shared" si="34"/>
        <v>102005暖房ビル用マルチ無し（一定速）</v>
      </c>
      <c r="Z1111" s="51">
        <v>0.25</v>
      </c>
      <c r="AA1111" s="51">
        <v>0.75</v>
      </c>
      <c r="AB1111" s="52">
        <v>0.25</v>
      </c>
      <c r="AC1111" s="52">
        <v>0.75</v>
      </c>
      <c r="AD1111" s="31">
        <f>省エネ計算フォーマット【EHP】!$S$170/100</f>
        <v>0</v>
      </c>
      <c r="AE1111" s="32">
        <f t="shared" si="35"/>
        <v>0.75</v>
      </c>
    </row>
    <row r="1112" spans="20:31">
      <c r="T1112" s="73">
        <v>10</v>
      </c>
      <c r="U1112" s="73">
        <v>2005</v>
      </c>
      <c r="V1112" s="73" t="s">
        <v>20</v>
      </c>
      <c r="W1112" s="73" t="s">
        <v>607</v>
      </c>
      <c r="X1112" s="73" t="s">
        <v>702</v>
      </c>
      <c r="Y1112" s="28" t="str">
        <f t="shared" si="34"/>
        <v>102005暖房設備用無し（一定速）</v>
      </c>
      <c r="Z1112" s="51">
        <v>0.25</v>
      </c>
      <c r="AA1112" s="51">
        <v>0.75</v>
      </c>
      <c r="AB1112" s="52">
        <v>0.25</v>
      </c>
      <c r="AC1112" s="52">
        <v>0.75</v>
      </c>
      <c r="AD1112" s="31">
        <f>省エネ計算フォーマット【EHP】!$S$170/100</f>
        <v>0</v>
      </c>
      <c r="AE1112" s="32">
        <f t="shared" si="35"/>
        <v>0.75</v>
      </c>
    </row>
    <row r="1113" spans="20:31">
      <c r="T1113" s="73">
        <v>10</v>
      </c>
      <c r="U1113" s="73">
        <v>2010</v>
      </c>
      <c r="V1113" s="73" t="s">
        <v>19</v>
      </c>
      <c r="W1113" s="73" t="s">
        <v>612</v>
      </c>
      <c r="X1113" s="73" t="s">
        <v>618</v>
      </c>
      <c r="Y1113" s="28" t="str">
        <f t="shared" si="34"/>
        <v>102010冷房店舗用有り</v>
      </c>
      <c r="Z1113" s="51">
        <v>-1.1000000000000001</v>
      </c>
      <c r="AA1113" s="51">
        <v>2.1</v>
      </c>
      <c r="AB1113" s="52">
        <v>1.0511999999999999</v>
      </c>
      <c r="AC1113" s="52">
        <v>1.5622</v>
      </c>
      <c r="AD1113" s="31">
        <f>省エネ計算フォーマット【EHP】!$S$170/100</f>
        <v>0</v>
      </c>
      <c r="AE1113" s="32">
        <f t="shared" si="35"/>
        <v>1.5620000000000001</v>
      </c>
    </row>
    <row r="1114" spans="20:31">
      <c r="T1114" s="73">
        <v>10</v>
      </c>
      <c r="U1114" s="73">
        <v>2010</v>
      </c>
      <c r="V1114" s="73" t="s">
        <v>19</v>
      </c>
      <c r="W1114" s="73" t="s">
        <v>606</v>
      </c>
      <c r="X1114" s="73" t="s">
        <v>618</v>
      </c>
      <c r="Y1114" s="28" t="str">
        <f t="shared" si="34"/>
        <v>102010冷房ビル用マルチ有り</v>
      </c>
      <c r="Z1114" s="51">
        <v>-0.88</v>
      </c>
      <c r="AA1114" s="51">
        <v>1.88</v>
      </c>
      <c r="AB1114" s="52">
        <v>1.0548999999999999</v>
      </c>
      <c r="AC1114" s="52">
        <v>1.3963000000000001</v>
      </c>
      <c r="AD1114" s="31">
        <f>省エネ計算フォーマット【EHP】!$S$170/100</f>
        <v>0</v>
      </c>
      <c r="AE1114" s="32">
        <f t="shared" si="35"/>
        <v>1.3959999999999999</v>
      </c>
    </row>
    <row r="1115" spans="20:31">
      <c r="T1115" s="73">
        <v>10</v>
      </c>
      <c r="U1115" s="73">
        <v>2010</v>
      </c>
      <c r="V1115" s="73" t="s">
        <v>19</v>
      </c>
      <c r="W1115" s="73" t="s">
        <v>607</v>
      </c>
      <c r="X1115" s="73" t="s">
        <v>618</v>
      </c>
      <c r="Y1115" s="28" t="str">
        <f t="shared" si="34"/>
        <v>102010冷房設備用有り</v>
      </c>
      <c r="Z1115" s="51">
        <v>-0.26</v>
      </c>
      <c r="AA1115" s="51">
        <v>1.26</v>
      </c>
      <c r="AB1115" s="52">
        <v>1.1929000000000001</v>
      </c>
      <c r="AC1115" s="52">
        <v>0.89680000000000004</v>
      </c>
      <c r="AD1115" s="31">
        <f>省エネ計算フォーマット【EHP】!$S$170/100</f>
        <v>0</v>
      </c>
      <c r="AE1115" s="32">
        <f t="shared" si="35"/>
        <v>0.89600000000000002</v>
      </c>
    </row>
    <row r="1116" spans="20:31">
      <c r="T1116" s="73">
        <v>10</v>
      </c>
      <c r="U1116" s="73">
        <v>2010</v>
      </c>
      <c r="V1116" s="73" t="s">
        <v>19</v>
      </c>
      <c r="W1116" s="73" t="s">
        <v>612</v>
      </c>
      <c r="X1116" s="73" t="s">
        <v>702</v>
      </c>
      <c r="Y1116" s="28" t="str">
        <f t="shared" si="34"/>
        <v>102010冷房店舗用無し（一定速）</v>
      </c>
      <c r="Z1116" s="51">
        <v>0.25</v>
      </c>
      <c r="AA1116" s="51">
        <v>0.75</v>
      </c>
      <c r="AB1116" s="52">
        <v>0.25</v>
      </c>
      <c r="AC1116" s="52">
        <v>0.75</v>
      </c>
      <c r="AD1116" s="31">
        <f>省エネ計算フォーマット【EHP】!$S$170/100</f>
        <v>0</v>
      </c>
      <c r="AE1116" s="32">
        <f t="shared" si="35"/>
        <v>0.75</v>
      </c>
    </row>
    <row r="1117" spans="20:31">
      <c r="T1117" s="73">
        <v>10</v>
      </c>
      <c r="U1117" s="73">
        <v>2010</v>
      </c>
      <c r="V1117" s="73" t="s">
        <v>19</v>
      </c>
      <c r="W1117" s="73" t="s">
        <v>606</v>
      </c>
      <c r="X1117" s="73" t="s">
        <v>702</v>
      </c>
      <c r="Y1117" s="28" t="str">
        <f t="shared" si="34"/>
        <v>102010冷房ビル用マルチ無し（一定速）</v>
      </c>
      <c r="Z1117" s="51">
        <v>0.25</v>
      </c>
      <c r="AA1117" s="51">
        <v>0.75</v>
      </c>
      <c r="AB1117" s="52">
        <v>0.25</v>
      </c>
      <c r="AC1117" s="52">
        <v>0.75</v>
      </c>
      <c r="AD1117" s="31">
        <f>省エネ計算フォーマット【EHP】!$S$170/100</f>
        <v>0</v>
      </c>
      <c r="AE1117" s="32">
        <f t="shared" si="35"/>
        <v>0.75</v>
      </c>
    </row>
    <row r="1118" spans="20:31">
      <c r="T1118" s="73">
        <v>10</v>
      </c>
      <c r="U1118" s="73">
        <v>2010</v>
      </c>
      <c r="V1118" s="73" t="s">
        <v>19</v>
      </c>
      <c r="W1118" s="73" t="s">
        <v>607</v>
      </c>
      <c r="X1118" s="73" t="s">
        <v>702</v>
      </c>
      <c r="Y1118" s="28" t="str">
        <f t="shared" si="34"/>
        <v>102010冷房設備用無し（一定速）</v>
      </c>
      <c r="Z1118" s="51">
        <v>0.25</v>
      </c>
      <c r="AA1118" s="51">
        <v>0.75</v>
      </c>
      <c r="AB1118" s="52">
        <v>0.25</v>
      </c>
      <c r="AC1118" s="52">
        <v>0.75</v>
      </c>
      <c r="AD1118" s="31">
        <f>省エネ計算フォーマット【EHP】!$S$170/100</f>
        <v>0</v>
      </c>
      <c r="AE1118" s="32">
        <f t="shared" si="35"/>
        <v>0.75</v>
      </c>
    </row>
    <row r="1119" spans="20:31">
      <c r="T1119" s="73">
        <v>10</v>
      </c>
      <c r="U1119" s="73">
        <v>2010</v>
      </c>
      <c r="V1119" s="73" t="s">
        <v>20</v>
      </c>
      <c r="W1119" s="73" t="s">
        <v>612</v>
      </c>
      <c r="X1119" s="73" t="s">
        <v>618</v>
      </c>
      <c r="Y1119" s="28" t="str">
        <f t="shared" si="34"/>
        <v>102010暖房店舗用有り</v>
      </c>
      <c r="Z1119" s="51">
        <v>-0.72</v>
      </c>
      <c r="AA1119" s="51">
        <v>1.72</v>
      </c>
      <c r="AB1119" s="52">
        <v>1.0757000000000001</v>
      </c>
      <c r="AC1119" s="52">
        <v>1.2710999999999999</v>
      </c>
      <c r="AD1119" s="31">
        <f>省エネ計算フォーマット【EHP】!$S$170/100</f>
        <v>0</v>
      </c>
      <c r="AE1119" s="32">
        <f t="shared" si="35"/>
        <v>1.2709999999999999</v>
      </c>
    </row>
    <row r="1120" spans="20:31">
      <c r="T1120" s="73">
        <v>10</v>
      </c>
      <c r="U1120" s="73">
        <v>2010</v>
      </c>
      <c r="V1120" s="73" t="s">
        <v>20</v>
      </c>
      <c r="W1120" s="73" t="s">
        <v>606</v>
      </c>
      <c r="X1120" s="73" t="s">
        <v>618</v>
      </c>
      <c r="Y1120" s="28" t="str">
        <f t="shared" si="34"/>
        <v>102010暖房ビル用マルチ有り</v>
      </c>
      <c r="Z1120" s="51">
        <v>-0.7</v>
      </c>
      <c r="AA1120" s="51">
        <v>1.7</v>
      </c>
      <c r="AB1120" s="52">
        <v>1.036</v>
      </c>
      <c r="AC1120" s="52">
        <v>1.266</v>
      </c>
      <c r="AD1120" s="31">
        <f>省エネ計算フォーマット【EHP】!$S$170/100</f>
        <v>0</v>
      </c>
      <c r="AE1120" s="32">
        <f t="shared" si="35"/>
        <v>1.266</v>
      </c>
    </row>
    <row r="1121" spans="20:31">
      <c r="T1121" s="73">
        <v>10</v>
      </c>
      <c r="U1121" s="73">
        <v>2010</v>
      </c>
      <c r="V1121" s="73" t="s">
        <v>20</v>
      </c>
      <c r="W1121" s="73" t="s">
        <v>607</v>
      </c>
      <c r="X1121" s="73" t="s">
        <v>618</v>
      </c>
      <c r="Y1121" s="28" t="str">
        <f t="shared" si="34"/>
        <v>102010暖房設備用有り</v>
      </c>
      <c r="Z1121" s="51">
        <v>-0.26</v>
      </c>
      <c r="AA1121" s="51">
        <v>1.26</v>
      </c>
      <c r="AB1121" s="52">
        <v>0.82779999999999998</v>
      </c>
      <c r="AC1121" s="52">
        <v>0.98809999999999998</v>
      </c>
      <c r="AD1121" s="31">
        <f>省エネ計算フォーマット【EHP】!$S$170/100</f>
        <v>0</v>
      </c>
      <c r="AE1121" s="32">
        <f t="shared" si="35"/>
        <v>0.98799999999999999</v>
      </c>
    </row>
    <row r="1122" spans="20:31">
      <c r="T1122" s="73">
        <v>10</v>
      </c>
      <c r="U1122" s="73">
        <v>2010</v>
      </c>
      <c r="V1122" s="73" t="s">
        <v>20</v>
      </c>
      <c r="W1122" s="73" t="s">
        <v>612</v>
      </c>
      <c r="X1122" s="73" t="s">
        <v>702</v>
      </c>
      <c r="Y1122" s="28" t="str">
        <f t="shared" si="34"/>
        <v>102010暖房店舗用無し（一定速）</v>
      </c>
      <c r="Z1122" s="51">
        <v>0.25</v>
      </c>
      <c r="AA1122" s="51">
        <v>0.75</v>
      </c>
      <c r="AB1122" s="52">
        <v>0.25</v>
      </c>
      <c r="AC1122" s="52">
        <v>0.75</v>
      </c>
      <c r="AD1122" s="31">
        <f>省エネ計算フォーマット【EHP】!$S$170/100</f>
        <v>0</v>
      </c>
      <c r="AE1122" s="32">
        <f t="shared" si="35"/>
        <v>0.75</v>
      </c>
    </row>
    <row r="1123" spans="20:31">
      <c r="T1123" s="73">
        <v>10</v>
      </c>
      <c r="U1123" s="73">
        <v>2010</v>
      </c>
      <c r="V1123" s="73" t="s">
        <v>20</v>
      </c>
      <c r="W1123" s="73" t="s">
        <v>606</v>
      </c>
      <c r="X1123" s="73" t="s">
        <v>702</v>
      </c>
      <c r="Y1123" s="28" t="str">
        <f t="shared" si="34"/>
        <v>102010暖房ビル用マルチ無し（一定速）</v>
      </c>
      <c r="Z1123" s="51">
        <v>0.25</v>
      </c>
      <c r="AA1123" s="51">
        <v>0.75</v>
      </c>
      <c r="AB1123" s="52">
        <v>0.25</v>
      </c>
      <c r="AC1123" s="52">
        <v>0.75</v>
      </c>
      <c r="AD1123" s="31">
        <f>省エネ計算フォーマット【EHP】!$S$170/100</f>
        <v>0</v>
      </c>
      <c r="AE1123" s="32">
        <f t="shared" si="35"/>
        <v>0.75</v>
      </c>
    </row>
    <row r="1124" spans="20:31">
      <c r="T1124" s="73">
        <v>10</v>
      </c>
      <c r="U1124" s="73">
        <v>2010</v>
      </c>
      <c r="V1124" s="73" t="s">
        <v>20</v>
      </c>
      <c r="W1124" s="73" t="s">
        <v>607</v>
      </c>
      <c r="X1124" s="73" t="s">
        <v>702</v>
      </c>
      <c r="Y1124" s="28" t="str">
        <f t="shared" si="34"/>
        <v>102010暖房設備用無し（一定速）</v>
      </c>
      <c r="Z1124" s="63">
        <v>0.25</v>
      </c>
      <c r="AA1124" s="63">
        <v>0.75</v>
      </c>
      <c r="AB1124" s="64">
        <v>0.25</v>
      </c>
      <c r="AC1124" s="64">
        <v>0.75</v>
      </c>
      <c r="AD1124" s="31">
        <f>省エネ計算フォーマット【EHP】!$S$170/100</f>
        <v>0</v>
      </c>
      <c r="AE1124" s="32">
        <f t="shared" si="35"/>
        <v>0.75</v>
      </c>
    </row>
    <row r="1125" spans="20:31">
      <c r="T1125" s="76">
        <v>10</v>
      </c>
      <c r="U1125" s="76">
        <v>2011</v>
      </c>
      <c r="V1125" s="76" t="s">
        <v>19</v>
      </c>
      <c r="W1125" s="76" t="s">
        <v>612</v>
      </c>
      <c r="X1125" s="76" t="s">
        <v>618</v>
      </c>
      <c r="Y1125" s="55" t="str">
        <f t="shared" si="34"/>
        <v>102011冷房店舗用有り</v>
      </c>
      <c r="Z1125" s="56">
        <v>-1.1200000000000001</v>
      </c>
      <c r="AA1125" s="56">
        <v>2.12</v>
      </c>
      <c r="AB1125" s="57">
        <v>1.0517000000000001</v>
      </c>
      <c r="AC1125" s="57">
        <v>1.5770999999999999</v>
      </c>
      <c r="AD1125" s="31">
        <f>省エネ計算フォーマット【EHP】!$S$170/100</f>
        <v>0</v>
      </c>
      <c r="AE1125" s="37">
        <f t="shared" si="35"/>
        <v>1.577</v>
      </c>
    </row>
    <row r="1126" spans="20:31">
      <c r="T1126" s="76">
        <v>10</v>
      </c>
      <c r="U1126" s="76">
        <v>2011</v>
      </c>
      <c r="V1126" s="76" t="s">
        <v>19</v>
      </c>
      <c r="W1126" s="76" t="s">
        <v>606</v>
      </c>
      <c r="X1126" s="76" t="s">
        <v>618</v>
      </c>
      <c r="Y1126" s="55" t="str">
        <f t="shared" si="34"/>
        <v>102011冷房ビル用マルチ有り</v>
      </c>
      <c r="Z1126" s="56">
        <v>-1</v>
      </c>
      <c r="AA1126" s="56">
        <v>2</v>
      </c>
      <c r="AB1126" s="57">
        <v>1.0584</v>
      </c>
      <c r="AC1126" s="57">
        <v>1.4854000000000001</v>
      </c>
      <c r="AD1126" s="31">
        <f>省エネ計算フォーマット【EHP】!$S$170/100</f>
        <v>0</v>
      </c>
      <c r="AE1126" s="37">
        <f t="shared" si="35"/>
        <v>1.4850000000000001</v>
      </c>
    </row>
    <row r="1127" spans="20:31">
      <c r="T1127" s="76">
        <v>10</v>
      </c>
      <c r="U1127" s="76">
        <v>2011</v>
      </c>
      <c r="V1127" s="76" t="s">
        <v>19</v>
      </c>
      <c r="W1127" s="76" t="s">
        <v>607</v>
      </c>
      <c r="X1127" s="76" t="s">
        <v>618</v>
      </c>
      <c r="Y1127" s="55" t="str">
        <f t="shared" si="34"/>
        <v>102011冷房設備用有り</v>
      </c>
      <c r="Z1127" s="56">
        <v>-0.22</v>
      </c>
      <c r="AA1127" s="56">
        <v>1.22</v>
      </c>
      <c r="AB1127" s="57">
        <v>1.0356000000000001</v>
      </c>
      <c r="AC1127" s="57">
        <v>0.90610000000000002</v>
      </c>
      <c r="AD1127" s="31">
        <f>省エネ計算フォーマット【EHP】!$S$170/100</f>
        <v>0</v>
      </c>
      <c r="AE1127" s="37">
        <f t="shared" si="35"/>
        <v>0.90600000000000003</v>
      </c>
    </row>
    <row r="1128" spans="20:31">
      <c r="T1128" s="76">
        <v>10</v>
      </c>
      <c r="U1128" s="76">
        <v>2011</v>
      </c>
      <c r="V1128" s="76" t="s">
        <v>19</v>
      </c>
      <c r="W1128" s="76" t="s">
        <v>612</v>
      </c>
      <c r="X1128" s="76" t="s">
        <v>702</v>
      </c>
      <c r="Y1128" s="55" t="str">
        <f t="shared" si="34"/>
        <v>102011冷房店舗用無し（一定速）</v>
      </c>
      <c r="Z1128" s="56">
        <v>0.25</v>
      </c>
      <c r="AA1128" s="56">
        <v>0.75</v>
      </c>
      <c r="AB1128" s="57">
        <v>0.25</v>
      </c>
      <c r="AC1128" s="57">
        <v>0.75</v>
      </c>
      <c r="AD1128" s="31">
        <f>省エネ計算フォーマット【EHP】!$S$170/100</f>
        <v>0</v>
      </c>
      <c r="AE1128" s="37">
        <f t="shared" si="35"/>
        <v>0.75</v>
      </c>
    </row>
    <row r="1129" spans="20:31">
      <c r="T1129" s="76">
        <v>10</v>
      </c>
      <c r="U1129" s="76">
        <v>2011</v>
      </c>
      <c r="V1129" s="76" t="s">
        <v>19</v>
      </c>
      <c r="W1129" s="76" t="s">
        <v>606</v>
      </c>
      <c r="X1129" s="76" t="s">
        <v>702</v>
      </c>
      <c r="Y1129" s="55" t="str">
        <f t="shared" si="34"/>
        <v>102011冷房ビル用マルチ無し（一定速）</v>
      </c>
      <c r="Z1129" s="56">
        <v>0.25</v>
      </c>
      <c r="AA1129" s="56">
        <v>0.75</v>
      </c>
      <c r="AB1129" s="57">
        <v>0.25</v>
      </c>
      <c r="AC1129" s="57">
        <v>0.75</v>
      </c>
      <c r="AD1129" s="31">
        <f>省エネ計算フォーマット【EHP】!$S$170/100</f>
        <v>0</v>
      </c>
      <c r="AE1129" s="37">
        <f t="shared" si="35"/>
        <v>0.75</v>
      </c>
    </row>
    <row r="1130" spans="20:31">
      <c r="T1130" s="76">
        <v>10</v>
      </c>
      <c r="U1130" s="76">
        <v>2011</v>
      </c>
      <c r="V1130" s="76" t="s">
        <v>19</v>
      </c>
      <c r="W1130" s="76" t="s">
        <v>607</v>
      </c>
      <c r="X1130" s="76" t="s">
        <v>702</v>
      </c>
      <c r="Y1130" s="55" t="str">
        <f t="shared" si="34"/>
        <v>102011冷房設備用無し（一定速）</v>
      </c>
      <c r="Z1130" s="56">
        <v>0.25</v>
      </c>
      <c r="AA1130" s="56">
        <v>0.75</v>
      </c>
      <c r="AB1130" s="57">
        <v>0.25</v>
      </c>
      <c r="AC1130" s="57">
        <v>0.75</v>
      </c>
      <c r="AD1130" s="31">
        <f>省エネ計算フォーマット【EHP】!$S$170/100</f>
        <v>0</v>
      </c>
      <c r="AE1130" s="37">
        <f t="shared" si="35"/>
        <v>0.75</v>
      </c>
    </row>
    <row r="1131" spans="20:31">
      <c r="T1131" s="76">
        <v>10</v>
      </c>
      <c r="U1131" s="76">
        <v>2011</v>
      </c>
      <c r="V1131" s="76" t="s">
        <v>20</v>
      </c>
      <c r="W1131" s="76" t="s">
        <v>612</v>
      </c>
      <c r="X1131" s="76" t="s">
        <v>618</v>
      </c>
      <c r="Y1131" s="55" t="str">
        <f t="shared" si="34"/>
        <v>102011暖房店舗用有り</v>
      </c>
      <c r="Z1131" s="56">
        <v>-0.76</v>
      </c>
      <c r="AA1131" s="56">
        <v>1.76</v>
      </c>
      <c r="AB1131" s="57">
        <v>1.0773999999999999</v>
      </c>
      <c r="AC1131" s="57">
        <v>1.3006</v>
      </c>
      <c r="AD1131" s="31">
        <f>省エネ計算フォーマット【EHP】!$S$170/100</f>
        <v>0</v>
      </c>
      <c r="AE1131" s="37">
        <f t="shared" si="35"/>
        <v>1.3</v>
      </c>
    </row>
    <row r="1132" spans="20:31">
      <c r="T1132" s="76">
        <v>10</v>
      </c>
      <c r="U1132" s="76">
        <v>2011</v>
      </c>
      <c r="V1132" s="76" t="s">
        <v>20</v>
      </c>
      <c r="W1132" s="76" t="s">
        <v>606</v>
      </c>
      <c r="X1132" s="76" t="s">
        <v>618</v>
      </c>
      <c r="Y1132" s="55" t="str">
        <f t="shared" si="34"/>
        <v>102011暖房ビル用マルチ有り</v>
      </c>
      <c r="Z1132" s="56">
        <v>-0.78</v>
      </c>
      <c r="AA1132" s="56">
        <v>1.78</v>
      </c>
      <c r="AB1132" s="57">
        <v>1.0377000000000001</v>
      </c>
      <c r="AC1132" s="57">
        <v>1.3255999999999999</v>
      </c>
      <c r="AD1132" s="31">
        <f>省エネ計算フォーマット【EHP】!$S$170/100</f>
        <v>0</v>
      </c>
      <c r="AE1132" s="37">
        <f t="shared" si="35"/>
        <v>1.325</v>
      </c>
    </row>
    <row r="1133" spans="20:31">
      <c r="T1133" s="76">
        <v>10</v>
      </c>
      <c r="U1133" s="76">
        <v>2011</v>
      </c>
      <c r="V1133" s="76" t="s">
        <v>20</v>
      </c>
      <c r="W1133" s="76" t="s">
        <v>607</v>
      </c>
      <c r="X1133" s="76" t="s">
        <v>618</v>
      </c>
      <c r="Y1133" s="55" t="str">
        <f t="shared" si="34"/>
        <v>102011暖房設備用有り</v>
      </c>
      <c r="Z1133" s="56">
        <v>-0.26</v>
      </c>
      <c r="AA1133" s="56">
        <v>1.26</v>
      </c>
      <c r="AB1133" s="57">
        <v>1.0266999999999999</v>
      </c>
      <c r="AC1133" s="57">
        <v>0.93830000000000002</v>
      </c>
      <c r="AD1133" s="31">
        <f>省エネ計算フォーマット【EHP】!$S$170/100</f>
        <v>0</v>
      </c>
      <c r="AE1133" s="37">
        <f t="shared" si="35"/>
        <v>0.93799999999999994</v>
      </c>
    </row>
    <row r="1134" spans="20:31">
      <c r="T1134" s="76">
        <v>10</v>
      </c>
      <c r="U1134" s="76">
        <v>2011</v>
      </c>
      <c r="V1134" s="76" t="s">
        <v>20</v>
      </c>
      <c r="W1134" s="76" t="s">
        <v>612</v>
      </c>
      <c r="X1134" s="76" t="s">
        <v>702</v>
      </c>
      <c r="Y1134" s="55" t="str">
        <f t="shared" si="34"/>
        <v>102011暖房店舗用無し（一定速）</v>
      </c>
      <c r="Z1134" s="56">
        <v>0.25</v>
      </c>
      <c r="AA1134" s="56">
        <v>0.75</v>
      </c>
      <c r="AB1134" s="57">
        <v>0.25</v>
      </c>
      <c r="AC1134" s="57">
        <v>0.75</v>
      </c>
      <c r="AD1134" s="31">
        <f>省エネ計算フォーマット【EHP】!$S$170/100</f>
        <v>0</v>
      </c>
      <c r="AE1134" s="37">
        <f t="shared" si="35"/>
        <v>0.75</v>
      </c>
    </row>
    <row r="1135" spans="20:31">
      <c r="T1135" s="76">
        <v>10</v>
      </c>
      <c r="U1135" s="76">
        <v>2011</v>
      </c>
      <c r="V1135" s="76" t="s">
        <v>20</v>
      </c>
      <c r="W1135" s="76" t="s">
        <v>606</v>
      </c>
      <c r="X1135" s="76" t="s">
        <v>702</v>
      </c>
      <c r="Y1135" s="55" t="str">
        <f t="shared" si="34"/>
        <v>102011暖房ビル用マルチ無し（一定速）</v>
      </c>
      <c r="Z1135" s="56">
        <v>0.25</v>
      </c>
      <c r="AA1135" s="56">
        <v>0.75</v>
      </c>
      <c r="AB1135" s="57">
        <v>0.25</v>
      </c>
      <c r="AC1135" s="57">
        <v>0.75</v>
      </c>
      <c r="AD1135" s="31">
        <f>省エネ計算フォーマット【EHP】!$S$170/100</f>
        <v>0</v>
      </c>
      <c r="AE1135" s="37">
        <f t="shared" si="35"/>
        <v>0.75</v>
      </c>
    </row>
    <row r="1136" spans="20:31">
      <c r="T1136" s="76">
        <v>10</v>
      </c>
      <c r="U1136" s="76">
        <v>2011</v>
      </c>
      <c r="V1136" s="76" t="s">
        <v>20</v>
      </c>
      <c r="W1136" s="76" t="s">
        <v>607</v>
      </c>
      <c r="X1136" s="76" t="s">
        <v>702</v>
      </c>
      <c r="Y1136" s="55" t="str">
        <f t="shared" si="34"/>
        <v>102011暖房設備用無し（一定速）</v>
      </c>
      <c r="Z1136" s="65">
        <v>0.25</v>
      </c>
      <c r="AA1136" s="65">
        <v>0.75</v>
      </c>
      <c r="AB1136" s="66">
        <v>0.25</v>
      </c>
      <c r="AC1136" s="66">
        <v>0.75</v>
      </c>
      <c r="AD1136" s="31">
        <f>省エネ計算フォーマット【EHP】!$S$170/100</f>
        <v>0</v>
      </c>
      <c r="AE1136" s="37">
        <f t="shared" si="35"/>
        <v>0.75</v>
      </c>
    </row>
    <row r="1137" spans="20:31">
      <c r="T1137" s="76">
        <v>10</v>
      </c>
      <c r="U1137" s="76">
        <v>2012</v>
      </c>
      <c r="V1137" s="76" t="s">
        <v>19</v>
      </c>
      <c r="W1137" s="76" t="s">
        <v>612</v>
      </c>
      <c r="X1137" s="76" t="s">
        <v>618</v>
      </c>
      <c r="Y1137" s="55" t="str">
        <f t="shared" si="34"/>
        <v>102012冷房店舗用有り</v>
      </c>
      <c r="Z1137" s="67">
        <v>-1.36</v>
      </c>
      <c r="AA1137" s="67">
        <v>2.36</v>
      </c>
      <c r="AB1137" s="68">
        <v>1.0576000000000001</v>
      </c>
      <c r="AC1137" s="68">
        <v>1.7556</v>
      </c>
      <c r="AD1137" s="31">
        <f>省エネ計算フォーマット【EHP】!$S$170/100</f>
        <v>0</v>
      </c>
      <c r="AE1137" s="37">
        <f t="shared" si="35"/>
        <v>1.7549999999999999</v>
      </c>
    </row>
    <row r="1138" spans="20:31">
      <c r="T1138" s="76">
        <v>10</v>
      </c>
      <c r="U1138" s="76">
        <v>2012</v>
      </c>
      <c r="V1138" s="76" t="s">
        <v>19</v>
      </c>
      <c r="W1138" s="76" t="s">
        <v>606</v>
      </c>
      <c r="X1138" s="76" t="s">
        <v>618</v>
      </c>
      <c r="Y1138" s="55" t="str">
        <f t="shared" si="34"/>
        <v>102012冷房ビル用マルチ有り</v>
      </c>
      <c r="Z1138" s="56">
        <v>-1.1399999999999999</v>
      </c>
      <c r="AA1138" s="56">
        <v>2.14</v>
      </c>
      <c r="AB1138" s="57">
        <v>1.0625</v>
      </c>
      <c r="AC1138" s="57">
        <v>1.5893999999999999</v>
      </c>
      <c r="AD1138" s="31">
        <f>省エネ計算フォーマット【EHP】!$S$170/100</f>
        <v>0</v>
      </c>
      <c r="AE1138" s="37">
        <f t="shared" si="35"/>
        <v>1.589</v>
      </c>
    </row>
    <row r="1139" spans="20:31">
      <c r="T1139" s="76">
        <v>10</v>
      </c>
      <c r="U1139" s="76">
        <v>2012</v>
      </c>
      <c r="V1139" s="76" t="s">
        <v>19</v>
      </c>
      <c r="W1139" s="76" t="s">
        <v>607</v>
      </c>
      <c r="X1139" s="76" t="s">
        <v>618</v>
      </c>
      <c r="Y1139" s="55" t="str">
        <f t="shared" si="34"/>
        <v>102012冷房設備用有り</v>
      </c>
      <c r="Z1139" s="56">
        <v>-0.26</v>
      </c>
      <c r="AA1139" s="56">
        <v>1.26</v>
      </c>
      <c r="AB1139" s="57">
        <v>1.0367999999999999</v>
      </c>
      <c r="AC1139" s="57">
        <v>0.93579999999999997</v>
      </c>
      <c r="AD1139" s="31">
        <f>省エネ計算フォーマット【EHP】!$S$170/100</f>
        <v>0</v>
      </c>
      <c r="AE1139" s="37">
        <f t="shared" si="35"/>
        <v>0.93500000000000005</v>
      </c>
    </row>
    <row r="1140" spans="20:31">
      <c r="T1140" s="76">
        <v>10</v>
      </c>
      <c r="U1140" s="76">
        <v>2012</v>
      </c>
      <c r="V1140" s="76" t="s">
        <v>19</v>
      </c>
      <c r="W1140" s="76" t="s">
        <v>612</v>
      </c>
      <c r="X1140" s="76" t="s">
        <v>702</v>
      </c>
      <c r="Y1140" s="55" t="str">
        <f t="shared" si="34"/>
        <v>102012冷房店舗用無し（一定速）</v>
      </c>
      <c r="Z1140" s="56">
        <v>0.25</v>
      </c>
      <c r="AA1140" s="56">
        <v>0.75</v>
      </c>
      <c r="AB1140" s="57">
        <v>0.25</v>
      </c>
      <c r="AC1140" s="57">
        <v>0.75</v>
      </c>
      <c r="AD1140" s="31">
        <f>省エネ計算フォーマット【EHP】!$S$170/100</f>
        <v>0</v>
      </c>
      <c r="AE1140" s="37">
        <f t="shared" si="35"/>
        <v>0.75</v>
      </c>
    </row>
    <row r="1141" spans="20:31">
      <c r="T1141" s="76">
        <v>10</v>
      </c>
      <c r="U1141" s="76">
        <v>2012</v>
      </c>
      <c r="V1141" s="76" t="s">
        <v>19</v>
      </c>
      <c r="W1141" s="76" t="s">
        <v>606</v>
      </c>
      <c r="X1141" s="76" t="s">
        <v>702</v>
      </c>
      <c r="Y1141" s="55" t="str">
        <f t="shared" si="34"/>
        <v>102012冷房ビル用マルチ無し（一定速）</v>
      </c>
      <c r="Z1141" s="56">
        <v>0.25</v>
      </c>
      <c r="AA1141" s="56">
        <v>0.75</v>
      </c>
      <c r="AB1141" s="57">
        <v>0.25</v>
      </c>
      <c r="AC1141" s="57">
        <v>0.75</v>
      </c>
      <c r="AD1141" s="31">
        <f>省エネ計算フォーマット【EHP】!$S$170/100</f>
        <v>0</v>
      </c>
      <c r="AE1141" s="37">
        <f t="shared" si="35"/>
        <v>0.75</v>
      </c>
    </row>
    <row r="1142" spans="20:31">
      <c r="T1142" s="76">
        <v>10</v>
      </c>
      <c r="U1142" s="76">
        <v>2012</v>
      </c>
      <c r="V1142" s="76" t="s">
        <v>19</v>
      </c>
      <c r="W1142" s="76" t="s">
        <v>607</v>
      </c>
      <c r="X1142" s="76" t="s">
        <v>702</v>
      </c>
      <c r="Y1142" s="55" t="str">
        <f t="shared" si="34"/>
        <v>102012冷房設備用無し（一定速）</v>
      </c>
      <c r="Z1142" s="56">
        <v>0.25</v>
      </c>
      <c r="AA1142" s="56">
        <v>0.75</v>
      </c>
      <c r="AB1142" s="57">
        <v>0.25</v>
      </c>
      <c r="AC1142" s="57">
        <v>0.75</v>
      </c>
      <c r="AD1142" s="31">
        <f>省エネ計算フォーマット【EHP】!$S$170/100</f>
        <v>0</v>
      </c>
      <c r="AE1142" s="37">
        <f t="shared" si="35"/>
        <v>0.75</v>
      </c>
    </row>
    <row r="1143" spans="20:31">
      <c r="T1143" s="76">
        <v>10</v>
      </c>
      <c r="U1143" s="76">
        <v>2012</v>
      </c>
      <c r="V1143" s="76" t="s">
        <v>20</v>
      </c>
      <c r="W1143" s="76" t="s">
        <v>612</v>
      </c>
      <c r="X1143" s="76" t="s">
        <v>618</v>
      </c>
      <c r="Y1143" s="55" t="str">
        <f t="shared" si="34"/>
        <v>102012暖房店舗用有り</v>
      </c>
      <c r="Z1143" s="56">
        <v>-0.82</v>
      </c>
      <c r="AA1143" s="56">
        <v>1.82</v>
      </c>
      <c r="AB1143" s="57">
        <v>1.0801000000000001</v>
      </c>
      <c r="AC1143" s="57">
        <v>1.345</v>
      </c>
      <c r="AD1143" s="31">
        <f>省エネ計算フォーマット【EHP】!$S$170/100</f>
        <v>0</v>
      </c>
      <c r="AE1143" s="37">
        <f t="shared" si="35"/>
        <v>1.345</v>
      </c>
    </row>
    <row r="1144" spans="20:31">
      <c r="T1144" s="76">
        <v>10</v>
      </c>
      <c r="U1144" s="76">
        <v>2012</v>
      </c>
      <c r="V1144" s="76" t="s">
        <v>20</v>
      </c>
      <c r="W1144" s="76" t="s">
        <v>606</v>
      </c>
      <c r="X1144" s="76" t="s">
        <v>618</v>
      </c>
      <c r="Y1144" s="55" t="str">
        <f t="shared" si="34"/>
        <v>102012暖房ビル用マルチ有り</v>
      </c>
      <c r="Z1144" s="56">
        <v>-0.98</v>
      </c>
      <c r="AA1144" s="56">
        <v>1.98</v>
      </c>
      <c r="AB1144" s="57">
        <v>1.042</v>
      </c>
      <c r="AC1144" s="57">
        <v>1.4744999999999999</v>
      </c>
      <c r="AD1144" s="31">
        <f>省エネ計算フォーマット【EHP】!$S$170/100</f>
        <v>0</v>
      </c>
      <c r="AE1144" s="37">
        <f t="shared" si="35"/>
        <v>1.474</v>
      </c>
    </row>
    <row r="1145" spans="20:31">
      <c r="T1145" s="76">
        <v>10</v>
      </c>
      <c r="U1145" s="76">
        <v>2012</v>
      </c>
      <c r="V1145" s="76" t="s">
        <v>20</v>
      </c>
      <c r="W1145" s="76" t="s">
        <v>607</v>
      </c>
      <c r="X1145" s="76" t="s">
        <v>618</v>
      </c>
      <c r="Y1145" s="55" t="str">
        <f t="shared" si="34"/>
        <v>102012暖房設備用有り</v>
      </c>
      <c r="Z1145" s="56">
        <v>-0.26</v>
      </c>
      <c r="AA1145" s="56">
        <v>1.26</v>
      </c>
      <c r="AB1145" s="57">
        <v>1.0266999999999999</v>
      </c>
      <c r="AC1145" s="57">
        <v>0.93830000000000002</v>
      </c>
      <c r="AD1145" s="31">
        <f>省エネ計算フォーマット【EHP】!$S$170/100</f>
        <v>0</v>
      </c>
      <c r="AE1145" s="37">
        <f t="shared" si="35"/>
        <v>0.93799999999999994</v>
      </c>
    </row>
    <row r="1146" spans="20:31">
      <c r="T1146" s="76">
        <v>10</v>
      </c>
      <c r="U1146" s="76">
        <v>2012</v>
      </c>
      <c r="V1146" s="76" t="s">
        <v>20</v>
      </c>
      <c r="W1146" s="76" t="s">
        <v>612</v>
      </c>
      <c r="X1146" s="76" t="s">
        <v>702</v>
      </c>
      <c r="Y1146" s="55" t="str">
        <f t="shared" si="34"/>
        <v>102012暖房店舗用無し（一定速）</v>
      </c>
      <c r="Z1146" s="56">
        <v>0.25</v>
      </c>
      <c r="AA1146" s="56">
        <v>0.75</v>
      </c>
      <c r="AB1146" s="57">
        <v>0.25</v>
      </c>
      <c r="AC1146" s="57">
        <v>0.75</v>
      </c>
      <c r="AD1146" s="31">
        <f>省エネ計算フォーマット【EHP】!$S$170/100</f>
        <v>0</v>
      </c>
      <c r="AE1146" s="37">
        <f t="shared" si="35"/>
        <v>0.75</v>
      </c>
    </row>
    <row r="1147" spans="20:31">
      <c r="T1147" s="76">
        <v>10</v>
      </c>
      <c r="U1147" s="76">
        <v>2012</v>
      </c>
      <c r="V1147" s="76" t="s">
        <v>20</v>
      </c>
      <c r="W1147" s="76" t="s">
        <v>606</v>
      </c>
      <c r="X1147" s="76" t="s">
        <v>702</v>
      </c>
      <c r="Y1147" s="55" t="str">
        <f t="shared" si="34"/>
        <v>102012暖房ビル用マルチ無し（一定速）</v>
      </c>
      <c r="Z1147" s="56">
        <v>0.25</v>
      </c>
      <c r="AA1147" s="56">
        <v>0.75</v>
      </c>
      <c r="AB1147" s="57">
        <v>0.25</v>
      </c>
      <c r="AC1147" s="57">
        <v>0.75</v>
      </c>
      <c r="AD1147" s="31">
        <f>省エネ計算フォーマット【EHP】!$S$170/100</f>
        <v>0</v>
      </c>
      <c r="AE1147" s="37">
        <f t="shared" si="35"/>
        <v>0.75</v>
      </c>
    </row>
    <row r="1148" spans="20:31">
      <c r="T1148" s="76">
        <v>10</v>
      </c>
      <c r="U1148" s="76">
        <v>2012</v>
      </c>
      <c r="V1148" s="76" t="s">
        <v>20</v>
      </c>
      <c r="W1148" s="76" t="s">
        <v>607</v>
      </c>
      <c r="X1148" s="76" t="s">
        <v>702</v>
      </c>
      <c r="Y1148" s="55" t="str">
        <f t="shared" si="34"/>
        <v>102012暖房設備用無し（一定速）</v>
      </c>
      <c r="Z1148" s="69">
        <v>0.25</v>
      </c>
      <c r="AA1148" s="69">
        <v>0.75</v>
      </c>
      <c r="AB1148" s="70">
        <v>0.25</v>
      </c>
      <c r="AC1148" s="70">
        <v>0.75</v>
      </c>
      <c r="AD1148" s="31">
        <f>省エネ計算フォーマット【EHP】!$S$170/100</f>
        <v>0</v>
      </c>
      <c r="AE1148" s="37">
        <f t="shared" si="35"/>
        <v>0.75</v>
      </c>
    </row>
    <row r="1149" spans="20:31">
      <c r="T1149" s="76">
        <v>10</v>
      </c>
      <c r="U1149" s="76">
        <v>2013</v>
      </c>
      <c r="V1149" s="76" t="s">
        <v>19</v>
      </c>
      <c r="W1149" s="76" t="s">
        <v>612</v>
      </c>
      <c r="X1149" s="76" t="s">
        <v>618</v>
      </c>
      <c r="Y1149" s="55" t="str">
        <f t="shared" si="34"/>
        <v>102013冷房店舗用有り</v>
      </c>
      <c r="Z1149" s="56">
        <v>-1.5</v>
      </c>
      <c r="AA1149" s="56">
        <v>2.5</v>
      </c>
      <c r="AB1149" s="57">
        <v>1.0609999999999999</v>
      </c>
      <c r="AC1149" s="57">
        <v>1.8597999999999999</v>
      </c>
      <c r="AD1149" s="31">
        <f>省エネ計算フォーマット【EHP】!$S$170/100</f>
        <v>0</v>
      </c>
      <c r="AE1149" s="37">
        <f t="shared" si="35"/>
        <v>1.859</v>
      </c>
    </row>
    <row r="1150" spans="20:31">
      <c r="T1150" s="76">
        <v>10</v>
      </c>
      <c r="U1150" s="76">
        <v>2013</v>
      </c>
      <c r="V1150" s="76" t="s">
        <v>19</v>
      </c>
      <c r="W1150" s="76" t="s">
        <v>606</v>
      </c>
      <c r="X1150" s="76" t="s">
        <v>618</v>
      </c>
      <c r="Y1150" s="55" t="str">
        <f t="shared" si="34"/>
        <v>102013冷房ビル用マルチ有り</v>
      </c>
      <c r="Z1150" s="56">
        <v>-1.1399999999999999</v>
      </c>
      <c r="AA1150" s="56">
        <v>2.14</v>
      </c>
      <c r="AB1150" s="57">
        <v>1.0625</v>
      </c>
      <c r="AC1150" s="57">
        <v>1.5893999999999999</v>
      </c>
      <c r="AD1150" s="31">
        <f>省エネ計算フォーマット【EHP】!$S$170/100</f>
        <v>0</v>
      </c>
      <c r="AE1150" s="37">
        <f t="shared" si="35"/>
        <v>1.589</v>
      </c>
    </row>
    <row r="1151" spans="20:31">
      <c r="T1151" s="76">
        <v>10</v>
      </c>
      <c r="U1151" s="76">
        <v>2013</v>
      </c>
      <c r="V1151" s="76" t="s">
        <v>19</v>
      </c>
      <c r="W1151" s="76" t="s">
        <v>607</v>
      </c>
      <c r="X1151" s="76" t="s">
        <v>618</v>
      </c>
      <c r="Y1151" s="55" t="str">
        <f t="shared" si="34"/>
        <v>102013冷房設備用有り</v>
      </c>
      <c r="Z1151" s="56">
        <v>-0.26</v>
      </c>
      <c r="AA1151" s="56">
        <v>1.26</v>
      </c>
      <c r="AB1151" s="57">
        <v>1.0367999999999999</v>
      </c>
      <c r="AC1151" s="57">
        <v>0.93579999999999997</v>
      </c>
      <c r="AD1151" s="31">
        <f>省エネ計算フォーマット【EHP】!$S$170/100</f>
        <v>0</v>
      </c>
      <c r="AE1151" s="37">
        <f t="shared" si="35"/>
        <v>0.93500000000000005</v>
      </c>
    </row>
    <row r="1152" spans="20:31">
      <c r="T1152" s="76">
        <v>10</v>
      </c>
      <c r="U1152" s="76">
        <v>2013</v>
      </c>
      <c r="V1152" s="76" t="s">
        <v>19</v>
      </c>
      <c r="W1152" s="76" t="s">
        <v>612</v>
      </c>
      <c r="X1152" s="76" t="s">
        <v>702</v>
      </c>
      <c r="Y1152" s="55" t="str">
        <f t="shared" si="34"/>
        <v>102013冷房店舗用無し（一定速）</v>
      </c>
      <c r="Z1152" s="56">
        <v>0.25</v>
      </c>
      <c r="AA1152" s="56">
        <v>0.75</v>
      </c>
      <c r="AB1152" s="57">
        <v>0.25</v>
      </c>
      <c r="AC1152" s="57">
        <v>0.75</v>
      </c>
      <c r="AD1152" s="31">
        <f>省エネ計算フォーマット【EHP】!$S$170/100</f>
        <v>0</v>
      </c>
      <c r="AE1152" s="37">
        <f t="shared" si="35"/>
        <v>0.75</v>
      </c>
    </row>
    <row r="1153" spans="20:31">
      <c r="T1153" s="76">
        <v>10</v>
      </c>
      <c r="U1153" s="76">
        <v>2013</v>
      </c>
      <c r="V1153" s="76" t="s">
        <v>19</v>
      </c>
      <c r="W1153" s="76" t="s">
        <v>606</v>
      </c>
      <c r="X1153" s="76" t="s">
        <v>702</v>
      </c>
      <c r="Y1153" s="55" t="str">
        <f t="shared" si="34"/>
        <v>102013冷房ビル用マルチ無し（一定速）</v>
      </c>
      <c r="Z1153" s="56">
        <v>0.25</v>
      </c>
      <c r="AA1153" s="56">
        <v>0.75</v>
      </c>
      <c r="AB1153" s="57">
        <v>0.25</v>
      </c>
      <c r="AC1153" s="57">
        <v>0.75</v>
      </c>
      <c r="AD1153" s="31">
        <f>省エネ計算フォーマット【EHP】!$S$170/100</f>
        <v>0</v>
      </c>
      <c r="AE1153" s="37">
        <f t="shared" si="35"/>
        <v>0.75</v>
      </c>
    </row>
    <row r="1154" spans="20:31">
      <c r="T1154" s="76">
        <v>10</v>
      </c>
      <c r="U1154" s="76">
        <v>2013</v>
      </c>
      <c r="V1154" s="76" t="s">
        <v>19</v>
      </c>
      <c r="W1154" s="76" t="s">
        <v>607</v>
      </c>
      <c r="X1154" s="76" t="s">
        <v>702</v>
      </c>
      <c r="Y1154" s="55" t="str">
        <f t="shared" si="34"/>
        <v>102013冷房設備用無し（一定速）</v>
      </c>
      <c r="Z1154" s="56">
        <v>0.25</v>
      </c>
      <c r="AA1154" s="56">
        <v>0.75</v>
      </c>
      <c r="AB1154" s="57">
        <v>0.25</v>
      </c>
      <c r="AC1154" s="57">
        <v>0.75</v>
      </c>
      <c r="AD1154" s="31">
        <f>省エネ計算フォーマット【EHP】!$S$170/100</f>
        <v>0</v>
      </c>
      <c r="AE1154" s="37">
        <f t="shared" si="35"/>
        <v>0.75</v>
      </c>
    </row>
    <row r="1155" spans="20:31">
      <c r="T1155" s="76">
        <v>10</v>
      </c>
      <c r="U1155" s="76">
        <v>2013</v>
      </c>
      <c r="V1155" s="76" t="s">
        <v>20</v>
      </c>
      <c r="W1155" s="76" t="s">
        <v>612</v>
      </c>
      <c r="X1155" s="76" t="s">
        <v>618</v>
      </c>
      <c r="Y1155" s="55" t="str">
        <f t="shared" si="34"/>
        <v>102013暖房店舗用有り</v>
      </c>
      <c r="Z1155" s="56">
        <v>-0.94</v>
      </c>
      <c r="AA1155" s="56">
        <v>1.94</v>
      </c>
      <c r="AB1155" s="57">
        <v>1.0853999999999999</v>
      </c>
      <c r="AC1155" s="57">
        <v>1.4337</v>
      </c>
      <c r="AD1155" s="31">
        <f>省エネ計算フォーマット【EHP】!$S$170/100</f>
        <v>0</v>
      </c>
      <c r="AE1155" s="37">
        <f t="shared" si="35"/>
        <v>1.4330000000000001</v>
      </c>
    </row>
    <row r="1156" spans="20:31">
      <c r="T1156" s="76">
        <v>10</v>
      </c>
      <c r="U1156" s="76">
        <v>2013</v>
      </c>
      <c r="V1156" s="76" t="s">
        <v>20</v>
      </c>
      <c r="W1156" s="76" t="s">
        <v>606</v>
      </c>
      <c r="X1156" s="76" t="s">
        <v>618</v>
      </c>
      <c r="Y1156" s="55" t="str">
        <f t="shared" si="34"/>
        <v>102013暖房ビル用マルチ有り</v>
      </c>
      <c r="Z1156" s="56">
        <v>-0.98</v>
      </c>
      <c r="AA1156" s="56">
        <v>1.98</v>
      </c>
      <c r="AB1156" s="57">
        <v>1.042</v>
      </c>
      <c r="AC1156" s="57">
        <v>1.4744999999999999</v>
      </c>
      <c r="AD1156" s="31">
        <f>省エネ計算フォーマット【EHP】!$S$170/100</f>
        <v>0</v>
      </c>
      <c r="AE1156" s="37">
        <f t="shared" si="35"/>
        <v>1.474</v>
      </c>
    </row>
    <row r="1157" spans="20:31">
      <c r="T1157" s="76">
        <v>10</v>
      </c>
      <c r="U1157" s="76">
        <v>2013</v>
      </c>
      <c r="V1157" s="76" t="s">
        <v>20</v>
      </c>
      <c r="W1157" s="76" t="s">
        <v>607</v>
      </c>
      <c r="X1157" s="76" t="s">
        <v>618</v>
      </c>
      <c r="Y1157" s="55" t="str">
        <f t="shared" si="34"/>
        <v>102013暖房設備用有り</v>
      </c>
      <c r="Z1157" s="56">
        <v>-0.32</v>
      </c>
      <c r="AA1157" s="56">
        <v>1.32</v>
      </c>
      <c r="AB1157" s="57">
        <v>1.028</v>
      </c>
      <c r="AC1157" s="57">
        <v>0.98299999999999998</v>
      </c>
      <c r="AD1157" s="31">
        <f>省エネ計算フォーマット【EHP】!$S$170/100</f>
        <v>0</v>
      </c>
      <c r="AE1157" s="37">
        <f t="shared" si="35"/>
        <v>0.98299999999999998</v>
      </c>
    </row>
    <row r="1158" spans="20:31">
      <c r="T1158" s="76">
        <v>10</v>
      </c>
      <c r="U1158" s="76">
        <v>2013</v>
      </c>
      <c r="V1158" s="76" t="s">
        <v>20</v>
      </c>
      <c r="W1158" s="76" t="s">
        <v>612</v>
      </c>
      <c r="X1158" s="76" t="s">
        <v>702</v>
      </c>
      <c r="Y1158" s="55" t="str">
        <f t="shared" si="34"/>
        <v>102013暖房店舗用無し（一定速）</v>
      </c>
      <c r="Z1158" s="56">
        <v>0.25</v>
      </c>
      <c r="AA1158" s="56">
        <v>0.75</v>
      </c>
      <c r="AB1158" s="57">
        <v>0.25</v>
      </c>
      <c r="AC1158" s="57">
        <v>0.75</v>
      </c>
      <c r="AD1158" s="31">
        <f>省エネ計算フォーマット【EHP】!$S$170/100</f>
        <v>0</v>
      </c>
      <c r="AE1158" s="37">
        <f t="shared" si="35"/>
        <v>0.75</v>
      </c>
    </row>
    <row r="1159" spans="20:31">
      <c r="T1159" s="76">
        <v>10</v>
      </c>
      <c r="U1159" s="76">
        <v>2013</v>
      </c>
      <c r="V1159" s="76" t="s">
        <v>20</v>
      </c>
      <c r="W1159" s="76" t="s">
        <v>606</v>
      </c>
      <c r="X1159" s="76" t="s">
        <v>702</v>
      </c>
      <c r="Y1159" s="55" t="str">
        <f t="shared" si="34"/>
        <v>102013暖房ビル用マルチ無し（一定速）</v>
      </c>
      <c r="Z1159" s="56">
        <v>0.25</v>
      </c>
      <c r="AA1159" s="56">
        <v>0.75</v>
      </c>
      <c r="AB1159" s="57">
        <v>0.25</v>
      </c>
      <c r="AC1159" s="57">
        <v>0.75</v>
      </c>
      <c r="AD1159" s="31">
        <f>省エネ計算フォーマット【EHP】!$S$170/100</f>
        <v>0</v>
      </c>
      <c r="AE1159" s="37">
        <f t="shared" si="35"/>
        <v>0.75</v>
      </c>
    </row>
    <row r="1160" spans="20:31">
      <c r="T1160" s="76">
        <v>10</v>
      </c>
      <c r="U1160" s="76">
        <v>2013</v>
      </c>
      <c r="V1160" s="76" t="s">
        <v>20</v>
      </c>
      <c r="W1160" s="76" t="s">
        <v>607</v>
      </c>
      <c r="X1160" s="76" t="s">
        <v>702</v>
      </c>
      <c r="Y1160" s="55" t="str">
        <f t="shared" si="34"/>
        <v>102013暖房設備用無し（一定速）</v>
      </c>
      <c r="Z1160" s="56">
        <v>0.25</v>
      </c>
      <c r="AA1160" s="56">
        <v>0.75</v>
      </c>
      <c r="AB1160" s="57">
        <v>0.25</v>
      </c>
      <c r="AC1160" s="57">
        <v>0.75</v>
      </c>
      <c r="AD1160" s="31">
        <f>省エネ計算フォーマット【EHP】!$S$170/100</f>
        <v>0</v>
      </c>
      <c r="AE1160" s="37">
        <f t="shared" si="35"/>
        <v>0.75</v>
      </c>
    </row>
    <row r="1161" spans="20:31">
      <c r="T1161" s="76">
        <v>10</v>
      </c>
      <c r="U1161" s="76">
        <v>2014</v>
      </c>
      <c r="V1161" s="76" t="s">
        <v>19</v>
      </c>
      <c r="W1161" s="76" t="s">
        <v>612</v>
      </c>
      <c r="X1161" s="76" t="s">
        <v>618</v>
      </c>
      <c r="Y1161" s="55" t="str">
        <f t="shared" si="34"/>
        <v>102014冷房店舗用有り</v>
      </c>
      <c r="Z1161" s="56">
        <v>-1.46</v>
      </c>
      <c r="AA1161" s="56">
        <v>2.46</v>
      </c>
      <c r="AB1161" s="57">
        <v>1.06</v>
      </c>
      <c r="AC1161" s="57">
        <v>1.83</v>
      </c>
      <c r="AD1161" s="31">
        <f>省エネ計算フォーマット【EHP】!$S$170/100</f>
        <v>0</v>
      </c>
      <c r="AE1161" s="37">
        <f t="shared" si="35"/>
        <v>1.83</v>
      </c>
    </row>
    <row r="1162" spans="20:31">
      <c r="T1162" s="76">
        <v>10</v>
      </c>
      <c r="U1162" s="76">
        <v>2014</v>
      </c>
      <c r="V1162" s="76" t="s">
        <v>19</v>
      </c>
      <c r="W1162" s="76" t="s">
        <v>606</v>
      </c>
      <c r="X1162" s="76" t="s">
        <v>618</v>
      </c>
      <c r="Y1162" s="55" t="str">
        <f t="shared" ref="Y1162:Y1225" si="36">T1162&amp;U1162&amp;V1162&amp;W1162&amp;X1162</f>
        <v>102014冷房ビル用マルチ有り</v>
      </c>
      <c r="Z1162" s="56">
        <v>-1.52</v>
      </c>
      <c r="AA1162" s="56">
        <v>2.52</v>
      </c>
      <c r="AB1162" s="57">
        <v>1.0736000000000001</v>
      </c>
      <c r="AC1162" s="57">
        <v>1.8715999999999999</v>
      </c>
      <c r="AD1162" s="31">
        <f>省エネ計算フォーマット【EHP】!$S$170/100</f>
        <v>0</v>
      </c>
      <c r="AE1162" s="37">
        <f t="shared" si="35"/>
        <v>1.871</v>
      </c>
    </row>
    <row r="1163" spans="20:31">
      <c r="T1163" s="76">
        <v>10</v>
      </c>
      <c r="U1163" s="76">
        <v>2014</v>
      </c>
      <c r="V1163" s="76" t="s">
        <v>19</v>
      </c>
      <c r="W1163" s="76" t="s">
        <v>607</v>
      </c>
      <c r="X1163" s="76" t="s">
        <v>618</v>
      </c>
      <c r="Y1163" s="55" t="str">
        <f t="shared" si="36"/>
        <v>102014冷房設備用有り</v>
      </c>
      <c r="Z1163" s="56">
        <v>-0.32</v>
      </c>
      <c r="AA1163" s="56">
        <v>1.32</v>
      </c>
      <c r="AB1163" s="57">
        <v>1.0385</v>
      </c>
      <c r="AC1163" s="57">
        <v>0.98040000000000005</v>
      </c>
      <c r="AD1163" s="31">
        <f>省エネ計算フォーマット【EHP】!$S$170/100</f>
        <v>0</v>
      </c>
      <c r="AE1163" s="37">
        <f t="shared" si="35"/>
        <v>0.98</v>
      </c>
    </row>
    <row r="1164" spans="20:31">
      <c r="T1164" s="76">
        <v>10</v>
      </c>
      <c r="U1164" s="76">
        <v>2014</v>
      </c>
      <c r="V1164" s="76" t="s">
        <v>19</v>
      </c>
      <c r="W1164" s="76" t="s">
        <v>612</v>
      </c>
      <c r="X1164" s="76" t="s">
        <v>702</v>
      </c>
      <c r="Y1164" s="55" t="str">
        <f t="shared" si="36"/>
        <v>102014冷房店舗用無し（一定速）</v>
      </c>
      <c r="Z1164" s="56">
        <v>0.25</v>
      </c>
      <c r="AA1164" s="56">
        <v>0.75</v>
      </c>
      <c r="AB1164" s="57">
        <v>0.25</v>
      </c>
      <c r="AC1164" s="57">
        <v>0.75</v>
      </c>
      <c r="AD1164" s="31">
        <f>省エネ計算フォーマット【EHP】!$S$170/100</f>
        <v>0</v>
      </c>
      <c r="AE1164" s="37">
        <f t="shared" ref="AE1164:AE1227" si="37">ROUNDDOWN(IF(AD1164&gt;=0.25,Z1164*AD1164+AA1164,AB1164*AD1164+AC1164),3)</f>
        <v>0.75</v>
      </c>
    </row>
    <row r="1165" spans="20:31">
      <c r="T1165" s="76">
        <v>10</v>
      </c>
      <c r="U1165" s="76">
        <v>2014</v>
      </c>
      <c r="V1165" s="76" t="s">
        <v>19</v>
      </c>
      <c r="W1165" s="76" t="s">
        <v>606</v>
      </c>
      <c r="X1165" s="76" t="s">
        <v>702</v>
      </c>
      <c r="Y1165" s="55" t="str">
        <f t="shared" si="36"/>
        <v>102014冷房ビル用マルチ無し（一定速）</v>
      </c>
      <c r="Z1165" s="56">
        <v>0.25</v>
      </c>
      <c r="AA1165" s="56">
        <v>0.75</v>
      </c>
      <c r="AB1165" s="57">
        <v>0.25</v>
      </c>
      <c r="AC1165" s="57">
        <v>0.75</v>
      </c>
      <c r="AD1165" s="31">
        <f>省エネ計算フォーマット【EHP】!$S$170/100</f>
        <v>0</v>
      </c>
      <c r="AE1165" s="37">
        <f t="shared" si="37"/>
        <v>0.75</v>
      </c>
    </row>
    <row r="1166" spans="20:31">
      <c r="T1166" s="76">
        <v>10</v>
      </c>
      <c r="U1166" s="76">
        <v>2014</v>
      </c>
      <c r="V1166" s="76" t="s">
        <v>19</v>
      </c>
      <c r="W1166" s="76" t="s">
        <v>607</v>
      </c>
      <c r="X1166" s="76" t="s">
        <v>702</v>
      </c>
      <c r="Y1166" s="55" t="str">
        <f t="shared" si="36"/>
        <v>102014冷房設備用無し（一定速）</v>
      </c>
      <c r="Z1166" s="56">
        <v>0.25</v>
      </c>
      <c r="AA1166" s="56">
        <v>0.75</v>
      </c>
      <c r="AB1166" s="57">
        <v>0.25</v>
      </c>
      <c r="AC1166" s="57">
        <v>0.75</v>
      </c>
      <c r="AD1166" s="31">
        <f>省エネ計算フォーマット【EHP】!$S$170/100</f>
        <v>0</v>
      </c>
      <c r="AE1166" s="37">
        <f t="shared" si="37"/>
        <v>0.75</v>
      </c>
    </row>
    <row r="1167" spans="20:31">
      <c r="T1167" s="76">
        <v>10</v>
      </c>
      <c r="U1167" s="76">
        <v>2014</v>
      </c>
      <c r="V1167" s="76" t="s">
        <v>20</v>
      </c>
      <c r="W1167" s="76" t="s">
        <v>612</v>
      </c>
      <c r="X1167" s="76" t="s">
        <v>618</v>
      </c>
      <c r="Y1167" s="55" t="str">
        <f t="shared" si="36"/>
        <v>102014暖房店舗用有り</v>
      </c>
      <c r="Z1167" s="56">
        <v>-0.94</v>
      </c>
      <c r="AA1167" s="56">
        <v>1.94</v>
      </c>
      <c r="AB1167" s="57">
        <v>1.0853999999999999</v>
      </c>
      <c r="AC1167" s="57">
        <v>1.4337</v>
      </c>
      <c r="AD1167" s="31">
        <f>省エネ計算フォーマット【EHP】!$S$170/100</f>
        <v>0</v>
      </c>
      <c r="AE1167" s="37">
        <f t="shared" si="37"/>
        <v>1.4330000000000001</v>
      </c>
    </row>
    <row r="1168" spans="20:31">
      <c r="T1168" s="76">
        <v>10</v>
      </c>
      <c r="U1168" s="76">
        <v>2014</v>
      </c>
      <c r="V1168" s="76" t="s">
        <v>20</v>
      </c>
      <c r="W1168" s="76" t="s">
        <v>606</v>
      </c>
      <c r="X1168" s="76" t="s">
        <v>618</v>
      </c>
      <c r="Y1168" s="55" t="str">
        <f t="shared" si="36"/>
        <v>102014暖房ビル用マルチ有り</v>
      </c>
      <c r="Z1168" s="56">
        <v>-0.96</v>
      </c>
      <c r="AA1168" s="56">
        <v>1.96</v>
      </c>
      <c r="AB1168" s="57">
        <v>1.0416000000000001</v>
      </c>
      <c r="AC1168" s="57">
        <v>1.4596</v>
      </c>
      <c r="AD1168" s="31">
        <f>省エネ計算フォーマット【EHP】!$S$170/100</f>
        <v>0</v>
      </c>
      <c r="AE1168" s="37">
        <f t="shared" si="37"/>
        <v>1.4590000000000001</v>
      </c>
    </row>
    <row r="1169" spans="20:31">
      <c r="T1169" s="76">
        <v>10</v>
      </c>
      <c r="U1169" s="76">
        <v>2014</v>
      </c>
      <c r="V1169" s="76" t="s">
        <v>20</v>
      </c>
      <c r="W1169" s="76" t="s">
        <v>607</v>
      </c>
      <c r="X1169" s="76" t="s">
        <v>618</v>
      </c>
      <c r="Y1169" s="55" t="str">
        <f t="shared" si="36"/>
        <v>102014暖房設備用有り</v>
      </c>
      <c r="Z1169" s="56">
        <v>-0.36</v>
      </c>
      <c r="AA1169" s="56">
        <v>1.36</v>
      </c>
      <c r="AB1169" s="57">
        <v>1.0287999999999999</v>
      </c>
      <c r="AC1169" s="57">
        <v>1.0127999999999999</v>
      </c>
      <c r="AD1169" s="31">
        <f>省エネ計算フォーマット【EHP】!$S$170/100</f>
        <v>0</v>
      </c>
      <c r="AE1169" s="37">
        <f t="shared" si="37"/>
        <v>1.012</v>
      </c>
    </row>
    <row r="1170" spans="20:31">
      <c r="T1170" s="76">
        <v>10</v>
      </c>
      <c r="U1170" s="76">
        <v>2014</v>
      </c>
      <c r="V1170" s="76" t="s">
        <v>20</v>
      </c>
      <c r="W1170" s="76" t="s">
        <v>612</v>
      </c>
      <c r="X1170" s="76" t="s">
        <v>702</v>
      </c>
      <c r="Y1170" s="55" t="str">
        <f t="shared" si="36"/>
        <v>102014暖房店舗用無し（一定速）</v>
      </c>
      <c r="Z1170" s="56">
        <v>0.25</v>
      </c>
      <c r="AA1170" s="56">
        <v>0.75</v>
      </c>
      <c r="AB1170" s="57">
        <v>0.25</v>
      </c>
      <c r="AC1170" s="57">
        <v>0.75</v>
      </c>
      <c r="AD1170" s="31">
        <f>省エネ計算フォーマット【EHP】!$S$170/100</f>
        <v>0</v>
      </c>
      <c r="AE1170" s="37">
        <f t="shared" si="37"/>
        <v>0.75</v>
      </c>
    </row>
    <row r="1171" spans="20:31">
      <c r="T1171" s="76">
        <v>10</v>
      </c>
      <c r="U1171" s="76">
        <v>2014</v>
      </c>
      <c r="V1171" s="76" t="s">
        <v>20</v>
      </c>
      <c r="W1171" s="76" t="s">
        <v>606</v>
      </c>
      <c r="X1171" s="76" t="s">
        <v>702</v>
      </c>
      <c r="Y1171" s="55" t="str">
        <f t="shared" si="36"/>
        <v>102014暖房ビル用マルチ無し（一定速）</v>
      </c>
      <c r="Z1171" s="56">
        <v>0.25</v>
      </c>
      <c r="AA1171" s="56">
        <v>0.75</v>
      </c>
      <c r="AB1171" s="57">
        <v>0.25</v>
      </c>
      <c r="AC1171" s="57">
        <v>0.75</v>
      </c>
      <c r="AD1171" s="31">
        <f>省エネ計算フォーマット【EHP】!$S$170/100</f>
        <v>0</v>
      </c>
      <c r="AE1171" s="37">
        <f t="shared" si="37"/>
        <v>0.75</v>
      </c>
    </row>
    <row r="1172" spans="20:31">
      <c r="T1172" s="76">
        <v>10</v>
      </c>
      <c r="U1172" s="76">
        <v>2014</v>
      </c>
      <c r="V1172" s="76" t="s">
        <v>20</v>
      </c>
      <c r="W1172" s="76" t="s">
        <v>607</v>
      </c>
      <c r="X1172" s="76" t="s">
        <v>702</v>
      </c>
      <c r="Y1172" s="55" t="str">
        <f t="shared" si="36"/>
        <v>102014暖房設備用無し（一定速）</v>
      </c>
      <c r="Z1172" s="56">
        <v>0.25</v>
      </c>
      <c r="AA1172" s="56">
        <v>0.75</v>
      </c>
      <c r="AB1172" s="57">
        <v>0.25</v>
      </c>
      <c r="AC1172" s="57">
        <v>0.75</v>
      </c>
      <c r="AD1172" s="31">
        <f>省エネ計算フォーマット【EHP】!$S$170/100</f>
        <v>0</v>
      </c>
      <c r="AE1172" s="37">
        <f t="shared" si="37"/>
        <v>0.75</v>
      </c>
    </row>
    <row r="1173" spans="20:31">
      <c r="T1173" s="73">
        <v>10</v>
      </c>
      <c r="U1173" s="73">
        <v>2015</v>
      </c>
      <c r="V1173" s="73" t="s">
        <v>19</v>
      </c>
      <c r="W1173" s="73" t="s">
        <v>612</v>
      </c>
      <c r="X1173" s="73" t="s">
        <v>618</v>
      </c>
      <c r="Y1173" s="28" t="str">
        <f t="shared" si="36"/>
        <v>102015冷房店舗用有り</v>
      </c>
      <c r="Z1173" s="71">
        <v>-1.38</v>
      </c>
      <c r="AA1173" s="71">
        <v>2.38</v>
      </c>
      <c r="AB1173" s="72">
        <v>1.0581</v>
      </c>
      <c r="AC1173" s="72">
        <v>1.7705</v>
      </c>
      <c r="AD1173" s="31">
        <f>省エネ計算フォーマット【EHP】!$S$170/100</f>
        <v>0</v>
      </c>
      <c r="AE1173" s="32">
        <f t="shared" si="37"/>
        <v>1.77</v>
      </c>
    </row>
    <row r="1174" spans="20:31">
      <c r="T1174" s="73">
        <v>10</v>
      </c>
      <c r="U1174" s="73">
        <v>2015</v>
      </c>
      <c r="V1174" s="73" t="s">
        <v>19</v>
      </c>
      <c r="W1174" s="73" t="s">
        <v>606</v>
      </c>
      <c r="X1174" s="73" t="s">
        <v>618</v>
      </c>
      <c r="Y1174" s="28" t="str">
        <f t="shared" si="36"/>
        <v>102015冷房ビル用マルチ有り</v>
      </c>
      <c r="Z1174" s="51">
        <v>-1.5740000000000001</v>
      </c>
      <c r="AA1174" s="51">
        <v>2.5739999999999998</v>
      </c>
      <c r="AB1174" s="52">
        <v>1.0751999999999999</v>
      </c>
      <c r="AC1174" s="52">
        <v>1.9117</v>
      </c>
      <c r="AD1174" s="31">
        <f>省エネ計算フォーマット【EHP】!$S$170/100</f>
        <v>0</v>
      </c>
      <c r="AE1174" s="32">
        <f t="shared" si="37"/>
        <v>1.911</v>
      </c>
    </row>
    <row r="1175" spans="20:31">
      <c r="T1175" s="73">
        <v>10</v>
      </c>
      <c r="U1175" s="73">
        <v>2015</v>
      </c>
      <c r="V1175" s="73" t="s">
        <v>19</v>
      </c>
      <c r="W1175" s="73" t="s">
        <v>607</v>
      </c>
      <c r="X1175" s="73" t="s">
        <v>618</v>
      </c>
      <c r="Y1175" s="28" t="str">
        <f t="shared" si="36"/>
        <v>102015冷房設備用有り</v>
      </c>
      <c r="Z1175" s="51">
        <v>-0.62</v>
      </c>
      <c r="AA1175" s="51">
        <v>1.62</v>
      </c>
      <c r="AB1175" s="52">
        <v>1.0472999999999999</v>
      </c>
      <c r="AC1175" s="52">
        <v>1.2032</v>
      </c>
      <c r="AD1175" s="31">
        <f>省エネ計算フォーマット【EHP】!$S$170/100</f>
        <v>0</v>
      </c>
      <c r="AE1175" s="32">
        <f t="shared" si="37"/>
        <v>1.2030000000000001</v>
      </c>
    </row>
    <row r="1176" spans="20:31">
      <c r="T1176" s="73">
        <v>10</v>
      </c>
      <c r="U1176" s="73">
        <v>2015</v>
      </c>
      <c r="V1176" s="73" t="s">
        <v>19</v>
      </c>
      <c r="W1176" s="73" t="s">
        <v>612</v>
      </c>
      <c r="X1176" s="73" t="s">
        <v>702</v>
      </c>
      <c r="Y1176" s="28" t="str">
        <f t="shared" si="36"/>
        <v>102015冷房店舗用無し（一定速）</v>
      </c>
      <c r="Z1176" s="51">
        <v>0.25</v>
      </c>
      <c r="AA1176" s="51">
        <v>0.75</v>
      </c>
      <c r="AB1176" s="52">
        <v>0.25</v>
      </c>
      <c r="AC1176" s="52">
        <v>0.75</v>
      </c>
      <c r="AD1176" s="31">
        <f>省エネ計算フォーマット【EHP】!$S$170/100</f>
        <v>0</v>
      </c>
      <c r="AE1176" s="32">
        <f t="shared" si="37"/>
        <v>0.75</v>
      </c>
    </row>
    <row r="1177" spans="20:31">
      <c r="T1177" s="73">
        <v>10</v>
      </c>
      <c r="U1177" s="73">
        <v>2015</v>
      </c>
      <c r="V1177" s="73" t="s">
        <v>19</v>
      </c>
      <c r="W1177" s="73" t="s">
        <v>606</v>
      </c>
      <c r="X1177" s="73" t="s">
        <v>702</v>
      </c>
      <c r="Y1177" s="28" t="str">
        <f t="shared" si="36"/>
        <v>102015冷房ビル用マルチ無し（一定速）</v>
      </c>
      <c r="Z1177" s="51">
        <v>0.25</v>
      </c>
      <c r="AA1177" s="51">
        <v>0.75</v>
      </c>
      <c r="AB1177" s="52">
        <v>0.25</v>
      </c>
      <c r="AC1177" s="52">
        <v>0.75</v>
      </c>
      <c r="AD1177" s="31">
        <f>省エネ計算フォーマット【EHP】!$S$170/100</f>
        <v>0</v>
      </c>
      <c r="AE1177" s="32">
        <f t="shared" si="37"/>
        <v>0.75</v>
      </c>
    </row>
    <row r="1178" spans="20:31">
      <c r="T1178" s="73">
        <v>10</v>
      </c>
      <c r="U1178" s="73">
        <v>2015</v>
      </c>
      <c r="V1178" s="73" t="s">
        <v>19</v>
      </c>
      <c r="W1178" s="73" t="s">
        <v>607</v>
      </c>
      <c r="X1178" s="73" t="s">
        <v>702</v>
      </c>
      <c r="Y1178" s="28" t="str">
        <f t="shared" si="36"/>
        <v>102015冷房設備用無し（一定速）</v>
      </c>
      <c r="Z1178" s="51">
        <v>0.25</v>
      </c>
      <c r="AA1178" s="51">
        <v>0.75</v>
      </c>
      <c r="AB1178" s="52">
        <v>0.25</v>
      </c>
      <c r="AC1178" s="52">
        <v>0.75</v>
      </c>
      <c r="AD1178" s="31">
        <f>省エネ計算フォーマット【EHP】!$S$170/100</f>
        <v>0</v>
      </c>
      <c r="AE1178" s="32">
        <f t="shared" si="37"/>
        <v>0.75</v>
      </c>
    </row>
    <row r="1179" spans="20:31">
      <c r="T1179" s="73">
        <v>10</v>
      </c>
      <c r="U1179" s="73">
        <v>2015</v>
      </c>
      <c r="V1179" s="73" t="s">
        <v>20</v>
      </c>
      <c r="W1179" s="73" t="s">
        <v>612</v>
      </c>
      <c r="X1179" s="73" t="s">
        <v>618</v>
      </c>
      <c r="Y1179" s="28" t="str">
        <f t="shared" si="36"/>
        <v>102015暖房店舗用有り</v>
      </c>
      <c r="Z1179" s="51">
        <v>-0.97</v>
      </c>
      <c r="AA1179" s="51">
        <v>1.97</v>
      </c>
      <c r="AB1179" s="52">
        <v>1.0867</v>
      </c>
      <c r="AC1179" s="52">
        <v>1.4558</v>
      </c>
      <c r="AD1179" s="31">
        <f>省エネ計算フォーマット【EHP】!$S$170/100</f>
        <v>0</v>
      </c>
      <c r="AE1179" s="32">
        <f t="shared" si="37"/>
        <v>1.4550000000000001</v>
      </c>
    </row>
    <row r="1180" spans="20:31">
      <c r="T1180" s="73">
        <v>10</v>
      </c>
      <c r="U1180" s="73">
        <v>2015</v>
      </c>
      <c r="V1180" s="73" t="s">
        <v>20</v>
      </c>
      <c r="W1180" s="73" t="s">
        <v>606</v>
      </c>
      <c r="X1180" s="73" t="s">
        <v>618</v>
      </c>
      <c r="Y1180" s="28" t="str">
        <f t="shared" si="36"/>
        <v>102015暖房ビル用マルチ有り</v>
      </c>
      <c r="Z1180" s="51">
        <v>-0.876</v>
      </c>
      <c r="AA1180" s="51">
        <v>1.8759999999999999</v>
      </c>
      <c r="AB1180" s="52">
        <v>1.0398000000000001</v>
      </c>
      <c r="AC1180" s="52">
        <v>1.3971</v>
      </c>
      <c r="AD1180" s="31">
        <f>省エネ計算フォーマット【EHP】!$S$170/100</f>
        <v>0</v>
      </c>
      <c r="AE1180" s="32">
        <f t="shared" si="37"/>
        <v>1.397</v>
      </c>
    </row>
    <row r="1181" spans="20:31">
      <c r="T1181" s="73">
        <v>10</v>
      </c>
      <c r="U1181" s="73">
        <v>2015</v>
      </c>
      <c r="V1181" s="73" t="s">
        <v>20</v>
      </c>
      <c r="W1181" s="73" t="s">
        <v>607</v>
      </c>
      <c r="X1181" s="73" t="s">
        <v>618</v>
      </c>
      <c r="Y1181" s="28" t="str">
        <f t="shared" si="36"/>
        <v>102015暖房設備用有り</v>
      </c>
      <c r="Z1181" s="51">
        <v>-0.59799999999999998</v>
      </c>
      <c r="AA1181" s="51">
        <v>1.5980000000000001</v>
      </c>
      <c r="AB1181" s="52">
        <v>1.0339</v>
      </c>
      <c r="AC1181" s="52">
        <v>1.19</v>
      </c>
      <c r="AD1181" s="31">
        <f>省エネ計算フォーマット【EHP】!$S$170/100</f>
        <v>0</v>
      </c>
      <c r="AE1181" s="32">
        <f t="shared" si="37"/>
        <v>1.19</v>
      </c>
    </row>
    <row r="1182" spans="20:31">
      <c r="T1182" s="73">
        <v>10</v>
      </c>
      <c r="U1182" s="73">
        <v>2015</v>
      </c>
      <c r="V1182" s="73" t="s">
        <v>20</v>
      </c>
      <c r="W1182" s="73" t="s">
        <v>612</v>
      </c>
      <c r="X1182" s="73" t="s">
        <v>702</v>
      </c>
      <c r="Y1182" s="28" t="str">
        <f t="shared" si="36"/>
        <v>102015暖房店舗用無し（一定速）</v>
      </c>
      <c r="Z1182" s="51">
        <v>0.25</v>
      </c>
      <c r="AA1182" s="51">
        <v>0.75</v>
      </c>
      <c r="AB1182" s="52">
        <v>0.25</v>
      </c>
      <c r="AC1182" s="52">
        <v>0.75</v>
      </c>
      <c r="AD1182" s="31">
        <f>省エネ計算フォーマット【EHP】!$S$170/100</f>
        <v>0</v>
      </c>
      <c r="AE1182" s="32">
        <f t="shared" si="37"/>
        <v>0.75</v>
      </c>
    </row>
    <row r="1183" spans="20:31">
      <c r="T1183" s="73">
        <v>10</v>
      </c>
      <c r="U1183" s="73">
        <v>2015</v>
      </c>
      <c r="V1183" s="73" t="s">
        <v>20</v>
      </c>
      <c r="W1183" s="73" t="s">
        <v>606</v>
      </c>
      <c r="X1183" s="73" t="s">
        <v>702</v>
      </c>
      <c r="Y1183" s="28" t="str">
        <f t="shared" si="36"/>
        <v>102015暖房ビル用マルチ無し（一定速）</v>
      </c>
      <c r="Z1183" s="51">
        <v>0.25</v>
      </c>
      <c r="AA1183" s="51">
        <v>0.75</v>
      </c>
      <c r="AB1183" s="52">
        <v>0.25</v>
      </c>
      <c r="AC1183" s="52">
        <v>0.75</v>
      </c>
      <c r="AD1183" s="31">
        <f>省エネ計算フォーマット【EHP】!$S$170/100</f>
        <v>0</v>
      </c>
      <c r="AE1183" s="32">
        <f t="shared" si="37"/>
        <v>0.75</v>
      </c>
    </row>
    <row r="1184" spans="20:31">
      <c r="T1184" s="73">
        <v>10</v>
      </c>
      <c r="U1184" s="73">
        <v>2015</v>
      </c>
      <c r="V1184" s="73" t="s">
        <v>20</v>
      </c>
      <c r="W1184" s="73" t="s">
        <v>607</v>
      </c>
      <c r="X1184" s="73" t="s">
        <v>702</v>
      </c>
      <c r="Y1184" s="28" t="str">
        <f t="shared" si="36"/>
        <v>102015暖房設備用無し（一定速）</v>
      </c>
      <c r="Z1184" s="51">
        <v>0.25</v>
      </c>
      <c r="AA1184" s="51">
        <v>0.75</v>
      </c>
      <c r="AB1184" s="52">
        <v>0.25</v>
      </c>
      <c r="AC1184" s="52">
        <v>0.75</v>
      </c>
      <c r="AD1184" s="31">
        <f>省エネ計算フォーマット【EHP】!$S$170/100</f>
        <v>0</v>
      </c>
      <c r="AE1184" s="32">
        <f t="shared" si="37"/>
        <v>0.75</v>
      </c>
    </row>
    <row r="1185" spans="20:31">
      <c r="T1185" s="73">
        <v>10</v>
      </c>
      <c r="U1185" s="73">
        <v>2020</v>
      </c>
      <c r="V1185" s="73" t="s">
        <v>613</v>
      </c>
      <c r="W1185" s="73" t="s">
        <v>612</v>
      </c>
      <c r="X1185" s="73" t="s">
        <v>618</v>
      </c>
      <c r="Y1185" s="28" t="str">
        <f t="shared" si="36"/>
        <v>102020冷房店舗用有り</v>
      </c>
      <c r="Z1185" s="51">
        <v>-1.38</v>
      </c>
      <c r="AA1185" s="51">
        <v>2.38</v>
      </c>
      <c r="AB1185" s="52">
        <v>1.0581</v>
      </c>
      <c r="AC1185" s="52">
        <v>1.7705</v>
      </c>
      <c r="AD1185" s="31">
        <f>省エネ計算フォーマット【EHP】!$S$170/100</f>
        <v>0</v>
      </c>
      <c r="AE1185" s="32">
        <f t="shared" si="37"/>
        <v>1.77</v>
      </c>
    </row>
    <row r="1186" spans="20:31">
      <c r="T1186" s="73">
        <v>10</v>
      </c>
      <c r="U1186" s="73">
        <v>2020</v>
      </c>
      <c r="V1186" s="73" t="s">
        <v>613</v>
      </c>
      <c r="W1186" s="73" t="s">
        <v>606</v>
      </c>
      <c r="X1186" s="73" t="s">
        <v>618</v>
      </c>
      <c r="Y1186" s="28" t="str">
        <f t="shared" si="36"/>
        <v>102020冷房ビル用マルチ有り</v>
      </c>
      <c r="Z1186" s="51">
        <v>-1.68</v>
      </c>
      <c r="AA1186" s="51">
        <v>2.68</v>
      </c>
      <c r="AB1186" s="52">
        <v>1.0788</v>
      </c>
      <c r="AC1186" s="52">
        <v>2.0053000000000001</v>
      </c>
      <c r="AD1186" s="31">
        <f>省エネ計算フォーマット【EHP】!$S$170/100</f>
        <v>0</v>
      </c>
      <c r="AE1186" s="32">
        <f t="shared" si="37"/>
        <v>2.0049999999999999</v>
      </c>
    </row>
    <row r="1187" spans="20:31">
      <c r="T1187" s="73">
        <v>10</v>
      </c>
      <c r="U1187" s="73">
        <v>2020</v>
      </c>
      <c r="V1187" s="73" t="s">
        <v>613</v>
      </c>
      <c r="W1187" s="73" t="s">
        <v>607</v>
      </c>
      <c r="X1187" s="73" t="s">
        <v>618</v>
      </c>
      <c r="Y1187" s="28" t="str">
        <f t="shared" si="36"/>
        <v>102020冷房設備用有り</v>
      </c>
      <c r="Z1187" s="51">
        <v>-0.62</v>
      </c>
      <c r="AA1187" s="51">
        <v>1.62</v>
      </c>
      <c r="AB1187" s="52">
        <v>1.0472999999999999</v>
      </c>
      <c r="AC1187" s="52">
        <v>1.2032</v>
      </c>
      <c r="AD1187" s="31">
        <f>省エネ計算フォーマット【EHP】!$S$170/100</f>
        <v>0</v>
      </c>
      <c r="AE1187" s="32">
        <f t="shared" si="37"/>
        <v>1.2030000000000001</v>
      </c>
    </row>
    <row r="1188" spans="20:31">
      <c r="T1188" s="73">
        <v>10</v>
      </c>
      <c r="U1188" s="73">
        <v>2020</v>
      </c>
      <c r="V1188" s="73" t="s">
        <v>613</v>
      </c>
      <c r="W1188" s="73" t="s">
        <v>612</v>
      </c>
      <c r="X1188" s="73" t="s">
        <v>702</v>
      </c>
      <c r="Y1188" s="28" t="str">
        <f t="shared" si="36"/>
        <v>102020冷房店舗用無し（一定速）</v>
      </c>
      <c r="Z1188" s="51">
        <v>0.25</v>
      </c>
      <c r="AA1188" s="51">
        <v>0.75</v>
      </c>
      <c r="AB1188" s="52">
        <v>0.25</v>
      </c>
      <c r="AC1188" s="52">
        <v>0.75</v>
      </c>
      <c r="AD1188" s="31">
        <f>省エネ計算フォーマット【EHP】!$S$170/100</f>
        <v>0</v>
      </c>
      <c r="AE1188" s="32">
        <f t="shared" si="37"/>
        <v>0.75</v>
      </c>
    </row>
    <row r="1189" spans="20:31">
      <c r="T1189" s="73">
        <v>10</v>
      </c>
      <c r="U1189" s="73">
        <v>2020</v>
      </c>
      <c r="V1189" s="73" t="s">
        <v>613</v>
      </c>
      <c r="W1189" s="73" t="s">
        <v>606</v>
      </c>
      <c r="X1189" s="73" t="s">
        <v>702</v>
      </c>
      <c r="Y1189" s="28" t="str">
        <f t="shared" si="36"/>
        <v>102020冷房ビル用マルチ無し（一定速）</v>
      </c>
      <c r="Z1189" s="51">
        <v>0.25</v>
      </c>
      <c r="AA1189" s="51">
        <v>0.75</v>
      </c>
      <c r="AB1189" s="52">
        <v>0.25</v>
      </c>
      <c r="AC1189" s="52">
        <v>0.75</v>
      </c>
      <c r="AD1189" s="31">
        <f>省エネ計算フォーマット【EHP】!$S$170/100</f>
        <v>0</v>
      </c>
      <c r="AE1189" s="32">
        <f t="shared" si="37"/>
        <v>0.75</v>
      </c>
    </row>
    <row r="1190" spans="20:31">
      <c r="T1190" s="73">
        <v>10</v>
      </c>
      <c r="U1190" s="73">
        <v>2020</v>
      </c>
      <c r="V1190" s="73" t="s">
        <v>613</v>
      </c>
      <c r="W1190" s="73" t="s">
        <v>607</v>
      </c>
      <c r="X1190" s="73" t="s">
        <v>702</v>
      </c>
      <c r="Y1190" s="28" t="str">
        <f t="shared" si="36"/>
        <v>102020冷房設備用無し（一定速）</v>
      </c>
      <c r="Z1190" s="51">
        <v>0.25</v>
      </c>
      <c r="AA1190" s="51">
        <v>0.75</v>
      </c>
      <c r="AB1190" s="52">
        <v>0.25</v>
      </c>
      <c r="AC1190" s="52">
        <v>0.75</v>
      </c>
      <c r="AD1190" s="31">
        <f>省エネ計算フォーマット【EHP】!$S$170/100</f>
        <v>0</v>
      </c>
      <c r="AE1190" s="32">
        <f t="shared" si="37"/>
        <v>0.75</v>
      </c>
    </row>
    <row r="1191" spans="20:31">
      <c r="T1191" s="73">
        <v>10</v>
      </c>
      <c r="U1191" s="73">
        <v>2020</v>
      </c>
      <c r="V1191" s="73" t="s">
        <v>614</v>
      </c>
      <c r="W1191" s="73" t="s">
        <v>612</v>
      </c>
      <c r="X1191" s="73" t="s">
        <v>618</v>
      </c>
      <c r="Y1191" s="28" t="str">
        <f t="shared" si="36"/>
        <v>102020暖房店舗用有り</v>
      </c>
      <c r="Z1191" s="51">
        <v>-0.96</v>
      </c>
      <c r="AA1191" s="51">
        <v>1.96</v>
      </c>
      <c r="AB1191" s="52">
        <v>1.0862000000000001</v>
      </c>
      <c r="AC1191" s="52">
        <v>1.4483999999999999</v>
      </c>
      <c r="AD1191" s="31">
        <f>省エネ計算フォーマット【EHP】!$S$170/100</f>
        <v>0</v>
      </c>
      <c r="AE1191" s="32">
        <f t="shared" si="37"/>
        <v>1.448</v>
      </c>
    </row>
    <row r="1192" spans="20:31">
      <c r="T1192" s="73">
        <v>10</v>
      </c>
      <c r="U1192" s="73">
        <v>2020</v>
      </c>
      <c r="V1192" s="73" t="s">
        <v>614</v>
      </c>
      <c r="W1192" s="73" t="s">
        <v>606</v>
      </c>
      <c r="X1192" s="73" t="s">
        <v>618</v>
      </c>
      <c r="Y1192" s="28" t="str">
        <f t="shared" si="36"/>
        <v>102020暖房ビル用マルチ有り</v>
      </c>
      <c r="Z1192" s="51">
        <v>-1.1000000000000001</v>
      </c>
      <c r="AA1192" s="51">
        <v>2.1</v>
      </c>
      <c r="AB1192" s="52">
        <v>1.0416000000000001</v>
      </c>
      <c r="AC1192" s="52">
        <v>1.4596</v>
      </c>
      <c r="AD1192" s="31">
        <f>省エネ計算フォーマット【EHP】!$S$170/100</f>
        <v>0</v>
      </c>
      <c r="AE1192" s="32">
        <f t="shared" si="37"/>
        <v>1.4590000000000001</v>
      </c>
    </row>
    <row r="1193" spans="20:31">
      <c r="T1193" s="73">
        <v>10</v>
      </c>
      <c r="U1193" s="73">
        <v>2020</v>
      </c>
      <c r="V1193" s="73" t="s">
        <v>614</v>
      </c>
      <c r="W1193" s="73" t="s">
        <v>607</v>
      </c>
      <c r="X1193" s="73" t="s">
        <v>618</v>
      </c>
      <c r="Y1193" s="28" t="str">
        <f t="shared" si="36"/>
        <v>102020暖房設備用有り</v>
      </c>
      <c r="Z1193" s="51">
        <v>-0.46</v>
      </c>
      <c r="AA1193" s="51">
        <v>1.46</v>
      </c>
      <c r="AB1193" s="52">
        <v>0.94</v>
      </c>
      <c r="AC1193" s="52">
        <v>1.1100000000000001</v>
      </c>
      <c r="AD1193" s="31">
        <f>省エネ計算フォーマット【EHP】!$S$170/100</f>
        <v>0</v>
      </c>
      <c r="AE1193" s="32">
        <f t="shared" si="37"/>
        <v>1.1100000000000001</v>
      </c>
    </row>
    <row r="1194" spans="20:31">
      <c r="T1194" s="73">
        <v>10</v>
      </c>
      <c r="U1194" s="73">
        <v>2020</v>
      </c>
      <c r="V1194" s="73" t="s">
        <v>614</v>
      </c>
      <c r="W1194" s="73" t="s">
        <v>612</v>
      </c>
      <c r="X1194" s="73" t="s">
        <v>702</v>
      </c>
      <c r="Y1194" s="28" t="str">
        <f t="shared" si="36"/>
        <v>102020暖房店舗用無し（一定速）</v>
      </c>
      <c r="Z1194" s="51">
        <v>0.25</v>
      </c>
      <c r="AA1194" s="51">
        <v>0.75</v>
      </c>
      <c r="AB1194" s="52">
        <v>0.25</v>
      </c>
      <c r="AC1194" s="52">
        <v>0.75</v>
      </c>
      <c r="AD1194" s="31">
        <f>省エネ計算フォーマット【EHP】!$S$170/100</f>
        <v>0</v>
      </c>
      <c r="AE1194" s="32">
        <f t="shared" si="37"/>
        <v>0.75</v>
      </c>
    </row>
    <row r="1195" spans="20:31">
      <c r="T1195" s="73">
        <v>10</v>
      </c>
      <c r="U1195" s="73">
        <v>2020</v>
      </c>
      <c r="V1195" s="73" t="s">
        <v>614</v>
      </c>
      <c r="W1195" s="73" t="s">
        <v>606</v>
      </c>
      <c r="X1195" s="73" t="s">
        <v>702</v>
      </c>
      <c r="Y1195" s="28" t="str">
        <f t="shared" si="36"/>
        <v>102020暖房ビル用マルチ無し（一定速）</v>
      </c>
      <c r="Z1195" s="51">
        <v>0.25</v>
      </c>
      <c r="AA1195" s="51">
        <v>0.75</v>
      </c>
      <c r="AB1195" s="52">
        <v>0.25</v>
      </c>
      <c r="AC1195" s="52">
        <v>0.75</v>
      </c>
      <c r="AD1195" s="31">
        <f>省エネ計算フォーマット【EHP】!$S$170/100</f>
        <v>0</v>
      </c>
      <c r="AE1195" s="32">
        <f t="shared" si="37"/>
        <v>0.75</v>
      </c>
    </row>
    <row r="1196" spans="20:31">
      <c r="T1196" s="73">
        <v>10</v>
      </c>
      <c r="U1196" s="73">
        <v>2020</v>
      </c>
      <c r="V1196" s="73" t="s">
        <v>614</v>
      </c>
      <c r="W1196" s="73" t="s">
        <v>607</v>
      </c>
      <c r="X1196" s="73" t="s">
        <v>702</v>
      </c>
      <c r="Y1196" s="28" t="str">
        <f t="shared" si="36"/>
        <v>102020暖房設備用無し（一定速）</v>
      </c>
      <c r="Z1196" s="51">
        <v>0.25</v>
      </c>
      <c r="AA1196" s="51">
        <v>0.75</v>
      </c>
      <c r="AB1196" s="52">
        <v>0.25</v>
      </c>
      <c r="AC1196" s="52">
        <v>0.75</v>
      </c>
      <c r="AD1196" s="31">
        <f>省エネ計算フォーマット【EHP】!$S$170/100</f>
        <v>0</v>
      </c>
      <c r="AE1196" s="32">
        <f t="shared" si="37"/>
        <v>0.75</v>
      </c>
    </row>
    <row r="1197" spans="20:31">
      <c r="T1197" s="76">
        <v>10</v>
      </c>
      <c r="U1197" s="76">
        <v>2024</v>
      </c>
      <c r="V1197" s="76" t="s">
        <v>613</v>
      </c>
      <c r="W1197" s="76" t="s">
        <v>612</v>
      </c>
      <c r="X1197" s="76" t="s">
        <v>618</v>
      </c>
      <c r="Y1197" s="55" t="str">
        <f t="shared" si="36"/>
        <v>102024冷房店舗用有り</v>
      </c>
      <c r="Z1197" s="56">
        <v>-1.58</v>
      </c>
      <c r="AA1197" s="56">
        <v>2.58</v>
      </c>
      <c r="AB1197" s="57">
        <v>1.0629999999999999</v>
      </c>
      <c r="AC1197" s="57">
        <v>1.9193</v>
      </c>
      <c r="AD1197" s="31">
        <f>省エネ計算フォーマット【EHP】!$S$170/100</f>
        <v>0</v>
      </c>
      <c r="AE1197" s="37">
        <f t="shared" si="37"/>
        <v>1.919</v>
      </c>
    </row>
    <row r="1198" spans="20:31">
      <c r="T1198" s="76">
        <v>10</v>
      </c>
      <c r="U1198" s="76">
        <v>2024</v>
      </c>
      <c r="V1198" s="76" t="s">
        <v>613</v>
      </c>
      <c r="W1198" s="76" t="s">
        <v>606</v>
      </c>
      <c r="X1198" s="76" t="s">
        <v>618</v>
      </c>
      <c r="Y1198" s="55" t="str">
        <f t="shared" si="36"/>
        <v>102024冷房ビル用マルチ有り</v>
      </c>
      <c r="Z1198" s="56">
        <v>-1.6</v>
      </c>
      <c r="AA1198" s="56">
        <v>2.6</v>
      </c>
      <c r="AB1198" s="57">
        <v>1.0759000000000001</v>
      </c>
      <c r="AC1198" s="57">
        <v>1.931</v>
      </c>
      <c r="AD1198" s="31">
        <f>省エネ計算フォーマット【EHP】!$S$170/100</f>
        <v>0</v>
      </c>
      <c r="AE1198" s="37">
        <f t="shared" si="37"/>
        <v>1.931</v>
      </c>
    </row>
    <row r="1199" spans="20:31">
      <c r="T1199" s="76">
        <v>10</v>
      </c>
      <c r="U1199" s="76">
        <v>2024</v>
      </c>
      <c r="V1199" s="76" t="s">
        <v>613</v>
      </c>
      <c r="W1199" s="76" t="s">
        <v>607</v>
      </c>
      <c r="X1199" s="76" t="s">
        <v>618</v>
      </c>
      <c r="Y1199" s="55" t="str">
        <f t="shared" si="36"/>
        <v>102024冷房設備用有り</v>
      </c>
      <c r="Z1199" s="56">
        <v>-0.6</v>
      </c>
      <c r="AA1199" s="56">
        <v>1.6</v>
      </c>
      <c r="AB1199" s="57">
        <v>1.0467</v>
      </c>
      <c r="AC1199" s="57">
        <v>1.1882999999999999</v>
      </c>
      <c r="AD1199" s="31">
        <f>省エネ計算フォーマット【EHP】!$S$170/100</f>
        <v>0</v>
      </c>
      <c r="AE1199" s="37">
        <f t="shared" si="37"/>
        <v>1.1879999999999999</v>
      </c>
    </row>
    <row r="1200" spans="20:31">
      <c r="T1200" s="76">
        <v>10</v>
      </c>
      <c r="U1200" s="76">
        <v>2024</v>
      </c>
      <c r="V1200" s="76" t="s">
        <v>613</v>
      </c>
      <c r="W1200" s="76" t="s">
        <v>612</v>
      </c>
      <c r="X1200" s="76" t="s">
        <v>702</v>
      </c>
      <c r="Y1200" s="55" t="str">
        <f t="shared" si="36"/>
        <v>102024冷房店舗用無し（一定速）</v>
      </c>
      <c r="Z1200" s="56">
        <v>0.25</v>
      </c>
      <c r="AA1200" s="56">
        <v>0.75</v>
      </c>
      <c r="AB1200" s="57">
        <v>0.25</v>
      </c>
      <c r="AC1200" s="57">
        <v>0.75</v>
      </c>
      <c r="AD1200" s="31">
        <f>省エネ計算フォーマット【EHP】!$S$170/100</f>
        <v>0</v>
      </c>
      <c r="AE1200" s="37">
        <f t="shared" si="37"/>
        <v>0.75</v>
      </c>
    </row>
    <row r="1201" spans="20:31">
      <c r="T1201" s="76">
        <v>10</v>
      </c>
      <c r="U1201" s="76">
        <v>2024</v>
      </c>
      <c r="V1201" s="76" t="s">
        <v>613</v>
      </c>
      <c r="W1201" s="76" t="s">
        <v>606</v>
      </c>
      <c r="X1201" s="76" t="s">
        <v>702</v>
      </c>
      <c r="Y1201" s="55" t="str">
        <f t="shared" si="36"/>
        <v>102024冷房ビル用マルチ無し（一定速）</v>
      </c>
      <c r="Z1201" s="56">
        <v>0.25</v>
      </c>
      <c r="AA1201" s="56">
        <v>0.75</v>
      </c>
      <c r="AB1201" s="57">
        <v>0.25</v>
      </c>
      <c r="AC1201" s="57">
        <v>0.75</v>
      </c>
      <c r="AD1201" s="31">
        <f>省エネ計算フォーマット【EHP】!$S$170/100</f>
        <v>0</v>
      </c>
      <c r="AE1201" s="37">
        <f t="shared" si="37"/>
        <v>0.75</v>
      </c>
    </row>
    <row r="1202" spans="20:31">
      <c r="T1202" s="76">
        <v>10</v>
      </c>
      <c r="U1202" s="76">
        <v>2024</v>
      </c>
      <c r="V1202" s="76" t="s">
        <v>613</v>
      </c>
      <c r="W1202" s="76" t="s">
        <v>607</v>
      </c>
      <c r="X1202" s="76" t="s">
        <v>702</v>
      </c>
      <c r="Y1202" s="55" t="str">
        <f t="shared" si="36"/>
        <v>102024冷房設備用無し（一定速）</v>
      </c>
      <c r="Z1202" s="56">
        <v>0.25</v>
      </c>
      <c r="AA1202" s="56">
        <v>0.75</v>
      </c>
      <c r="AB1202" s="57">
        <v>0.25</v>
      </c>
      <c r="AC1202" s="57">
        <v>0.75</v>
      </c>
      <c r="AD1202" s="31">
        <f>省エネ計算フォーマット【EHP】!$S$170/100</f>
        <v>0</v>
      </c>
      <c r="AE1202" s="37">
        <f t="shared" si="37"/>
        <v>0.75</v>
      </c>
    </row>
    <row r="1203" spans="20:31">
      <c r="T1203" s="76">
        <v>10</v>
      </c>
      <c r="U1203" s="76">
        <v>2024</v>
      </c>
      <c r="V1203" s="76" t="s">
        <v>614</v>
      </c>
      <c r="W1203" s="76" t="s">
        <v>612</v>
      </c>
      <c r="X1203" s="76" t="s">
        <v>618</v>
      </c>
      <c r="Y1203" s="55" t="str">
        <f t="shared" si="36"/>
        <v>102024暖房店舗用有り</v>
      </c>
      <c r="Z1203" s="56">
        <v>-1.04</v>
      </c>
      <c r="AA1203" s="56">
        <v>2.04</v>
      </c>
      <c r="AB1203" s="57">
        <v>1.0898000000000001</v>
      </c>
      <c r="AC1203" s="57">
        <v>1.5076000000000001</v>
      </c>
      <c r="AD1203" s="31">
        <f>省エネ計算フォーマット【EHP】!$S$170/100</f>
        <v>0</v>
      </c>
      <c r="AE1203" s="37">
        <f t="shared" si="37"/>
        <v>1.5069999999999999</v>
      </c>
    </row>
    <row r="1204" spans="20:31">
      <c r="T1204" s="76">
        <v>10</v>
      </c>
      <c r="U1204" s="76">
        <v>2024</v>
      </c>
      <c r="V1204" s="76" t="s">
        <v>614</v>
      </c>
      <c r="W1204" s="76" t="s">
        <v>606</v>
      </c>
      <c r="X1204" s="76" t="s">
        <v>618</v>
      </c>
      <c r="Y1204" s="55" t="str">
        <f t="shared" si="36"/>
        <v>102024暖房ビル用マルチ有り</v>
      </c>
      <c r="Z1204" s="56">
        <v>-1.1399999999999999</v>
      </c>
      <c r="AA1204" s="56">
        <v>2.14</v>
      </c>
      <c r="AB1204" s="57">
        <v>1.0454000000000001</v>
      </c>
      <c r="AC1204" s="57">
        <v>1.5936999999999999</v>
      </c>
      <c r="AD1204" s="31">
        <f>省エネ計算フォーマット【EHP】!$S$170/100</f>
        <v>0</v>
      </c>
      <c r="AE1204" s="37">
        <f t="shared" si="37"/>
        <v>1.593</v>
      </c>
    </row>
    <row r="1205" spans="20:31">
      <c r="T1205" s="76">
        <v>10</v>
      </c>
      <c r="U1205" s="76">
        <v>2024</v>
      </c>
      <c r="V1205" s="76" t="s">
        <v>614</v>
      </c>
      <c r="W1205" s="76" t="s">
        <v>607</v>
      </c>
      <c r="X1205" s="76" t="s">
        <v>618</v>
      </c>
      <c r="Y1205" s="55" t="str">
        <f t="shared" si="36"/>
        <v>102024暖房設備用有り</v>
      </c>
      <c r="Z1205" s="56">
        <v>-0.57999999999999996</v>
      </c>
      <c r="AA1205" s="56">
        <v>1.58</v>
      </c>
      <c r="AB1205" s="57">
        <v>1.0335000000000001</v>
      </c>
      <c r="AC1205" s="57">
        <v>1.1766000000000001</v>
      </c>
      <c r="AD1205" s="31">
        <f>省エネ計算フォーマット【EHP】!$S$170/100</f>
        <v>0</v>
      </c>
      <c r="AE1205" s="37">
        <f t="shared" si="37"/>
        <v>1.1759999999999999</v>
      </c>
    </row>
    <row r="1206" spans="20:31">
      <c r="T1206" s="76">
        <v>10</v>
      </c>
      <c r="U1206" s="76">
        <v>2024</v>
      </c>
      <c r="V1206" s="76" t="s">
        <v>614</v>
      </c>
      <c r="W1206" s="76" t="s">
        <v>612</v>
      </c>
      <c r="X1206" s="76" t="s">
        <v>702</v>
      </c>
      <c r="Y1206" s="55" t="str">
        <f t="shared" si="36"/>
        <v>102024暖房店舗用無し（一定速）</v>
      </c>
      <c r="Z1206" s="56">
        <v>0.25</v>
      </c>
      <c r="AA1206" s="56">
        <v>0.75</v>
      </c>
      <c r="AB1206" s="57">
        <v>0.25</v>
      </c>
      <c r="AC1206" s="57">
        <v>0.75</v>
      </c>
      <c r="AD1206" s="31">
        <f>省エネ計算フォーマット【EHP】!$S$170/100</f>
        <v>0</v>
      </c>
      <c r="AE1206" s="37">
        <f t="shared" si="37"/>
        <v>0.75</v>
      </c>
    </row>
    <row r="1207" spans="20:31">
      <c r="T1207" s="76">
        <v>10</v>
      </c>
      <c r="U1207" s="76">
        <v>2024</v>
      </c>
      <c r="V1207" s="76" t="s">
        <v>614</v>
      </c>
      <c r="W1207" s="76" t="s">
        <v>606</v>
      </c>
      <c r="X1207" s="76" t="s">
        <v>702</v>
      </c>
      <c r="Y1207" s="55" t="str">
        <f t="shared" si="36"/>
        <v>102024暖房ビル用マルチ無し（一定速）</v>
      </c>
      <c r="Z1207" s="56">
        <v>0.25</v>
      </c>
      <c r="AA1207" s="56">
        <v>0.75</v>
      </c>
      <c r="AB1207" s="57">
        <v>0.25</v>
      </c>
      <c r="AC1207" s="57">
        <v>0.75</v>
      </c>
      <c r="AD1207" s="31">
        <f>省エネ計算フォーマット【EHP】!$S$170/100</f>
        <v>0</v>
      </c>
      <c r="AE1207" s="37">
        <f t="shared" si="37"/>
        <v>0.75</v>
      </c>
    </row>
    <row r="1208" spans="20:31">
      <c r="T1208" s="76">
        <v>10</v>
      </c>
      <c r="U1208" s="76">
        <v>2024</v>
      </c>
      <c r="V1208" s="76" t="s">
        <v>614</v>
      </c>
      <c r="W1208" s="76" t="s">
        <v>607</v>
      </c>
      <c r="X1208" s="76" t="s">
        <v>702</v>
      </c>
      <c r="Y1208" s="55" t="str">
        <f t="shared" si="36"/>
        <v>102024暖房設備用無し（一定速）</v>
      </c>
      <c r="Z1208" s="56">
        <v>0.25</v>
      </c>
      <c r="AA1208" s="56">
        <v>0.75</v>
      </c>
      <c r="AB1208" s="57">
        <v>0.25</v>
      </c>
      <c r="AC1208" s="57">
        <v>0.75</v>
      </c>
      <c r="AD1208" s="31">
        <f>省エネ計算フォーマット【EHP】!$S$170/100</f>
        <v>0</v>
      </c>
      <c r="AE1208" s="37">
        <f t="shared" si="37"/>
        <v>0.75</v>
      </c>
    </row>
    <row r="1209" spans="20:31">
      <c r="T1209" s="73">
        <v>11</v>
      </c>
      <c r="U1209" s="73">
        <v>1995</v>
      </c>
      <c r="V1209" s="73" t="s">
        <v>19</v>
      </c>
      <c r="W1209" s="73" t="s">
        <v>612</v>
      </c>
      <c r="X1209" s="73" t="s">
        <v>618</v>
      </c>
      <c r="Y1209" s="28" t="str">
        <f t="shared" si="36"/>
        <v>111995冷房店舗用有り</v>
      </c>
      <c r="Z1209" s="51">
        <v>0.32</v>
      </c>
      <c r="AA1209" s="51">
        <v>0.68</v>
      </c>
      <c r="AB1209" s="52">
        <v>1.0165999999999999</v>
      </c>
      <c r="AC1209" s="52">
        <v>0.50590000000000002</v>
      </c>
      <c r="AD1209" s="31">
        <f>省エネ計算フォーマット【EHP】!$T$170/100</f>
        <v>0</v>
      </c>
      <c r="AE1209" s="32">
        <f t="shared" si="37"/>
        <v>0.505</v>
      </c>
    </row>
    <row r="1210" spans="20:31">
      <c r="T1210" s="73">
        <v>11</v>
      </c>
      <c r="U1210" s="73">
        <v>1995</v>
      </c>
      <c r="V1210" s="73" t="s">
        <v>19</v>
      </c>
      <c r="W1210" s="73" t="s">
        <v>606</v>
      </c>
      <c r="X1210" s="73" t="s">
        <v>618</v>
      </c>
      <c r="Y1210" s="28" t="str">
        <f t="shared" si="36"/>
        <v>111995冷房ビル用マルチ有り</v>
      </c>
      <c r="Z1210" s="51">
        <v>-0.218</v>
      </c>
      <c r="AA1210" s="51">
        <v>1.218</v>
      </c>
      <c r="AB1210" s="52">
        <v>1.0356000000000001</v>
      </c>
      <c r="AC1210" s="52">
        <v>0.90459999999999996</v>
      </c>
      <c r="AD1210" s="31">
        <f>省エネ計算フォーマット【EHP】!$T$170/100</f>
        <v>0</v>
      </c>
      <c r="AE1210" s="32">
        <f t="shared" si="37"/>
        <v>0.90400000000000003</v>
      </c>
    </row>
    <row r="1211" spans="20:31">
      <c r="T1211" s="73">
        <v>11</v>
      </c>
      <c r="U1211" s="73">
        <v>1995</v>
      </c>
      <c r="V1211" s="73" t="s">
        <v>19</v>
      </c>
      <c r="W1211" s="73" t="s">
        <v>607</v>
      </c>
      <c r="X1211" s="73" t="s">
        <v>618</v>
      </c>
      <c r="Y1211" s="28" t="str">
        <f t="shared" si="36"/>
        <v>111995冷房設備用有り</v>
      </c>
      <c r="Z1211" s="51">
        <v>0.25</v>
      </c>
      <c r="AA1211" s="51">
        <v>0.75</v>
      </c>
      <c r="AB1211" s="52">
        <v>1.0219</v>
      </c>
      <c r="AC1211" s="52">
        <v>0.55700000000000005</v>
      </c>
      <c r="AD1211" s="31">
        <f>省エネ計算フォーマット【EHP】!$T$170/100</f>
        <v>0</v>
      </c>
      <c r="AE1211" s="32">
        <f t="shared" si="37"/>
        <v>0.55700000000000005</v>
      </c>
    </row>
    <row r="1212" spans="20:31">
      <c r="T1212" s="73">
        <v>11</v>
      </c>
      <c r="U1212" s="73">
        <v>1995</v>
      </c>
      <c r="V1212" s="73" t="s">
        <v>19</v>
      </c>
      <c r="W1212" s="73" t="s">
        <v>612</v>
      </c>
      <c r="X1212" s="73" t="s">
        <v>702</v>
      </c>
      <c r="Y1212" s="28" t="str">
        <f t="shared" si="36"/>
        <v>111995冷房店舗用無し（一定速）</v>
      </c>
      <c r="Z1212" s="51">
        <v>0.26</v>
      </c>
      <c r="AA1212" s="51">
        <v>0.74</v>
      </c>
      <c r="AB1212" s="52">
        <v>0.26</v>
      </c>
      <c r="AC1212" s="52">
        <v>0.74</v>
      </c>
      <c r="AD1212" s="31">
        <f>省エネ計算フォーマット【EHP】!$T$170/100</f>
        <v>0</v>
      </c>
      <c r="AE1212" s="32">
        <f t="shared" si="37"/>
        <v>0.74</v>
      </c>
    </row>
    <row r="1213" spans="20:31">
      <c r="T1213" s="73">
        <v>11</v>
      </c>
      <c r="U1213" s="73">
        <v>1995</v>
      </c>
      <c r="V1213" s="73" t="s">
        <v>19</v>
      </c>
      <c r="W1213" s="73" t="s">
        <v>606</v>
      </c>
      <c r="X1213" s="73" t="s">
        <v>702</v>
      </c>
      <c r="Y1213" s="28" t="str">
        <f t="shared" si="36"/>
        <v>111995冷房ビル用マルチ無し（一定速）</v>
      </c>
      <c r="Z1213" s="51">
        <v>0.26</v>
      </c>
      <c r="AA1213" s="51">
        <v>0.74</v>
      </c>
      <c r="AB1213" s="52">
        <v>0.26</v>
      </c>
      <c r="AC1213" s="52">
        <v>0.74</v>
      </c>
      <c r="AD1213" s="31">
        <f>省エネ計算フォーマット【EHP】!$T$170/100</f>
        <v>0</v>
      </c>
      <c r="AE1213" s="32">
        <f t="shared" si="37"/>
        <v>0.74</v>
      </c>
    </row>
    <row r="1214" spans="20:31">
      <c r="T1214" s="73">
        <v>11</v>
      </c>
      <c r="U1214" s="73">
        <v>1995</v>
      </c>
      <c r="V1214" s="73" t="s">
        <v>19</v>
      </c>
      <c r="W1214" s="73" t="s">
        <v>607</v>
      </c>
      <c r="X1214" s="73" t="s">
        <v>702</v>
      </c>
      <c r="Y1214" s="28" t="str">
        <f t="shared" si="36"/>
        <v>111995冷房設備用無し（一定速）</v>
      </c>
      <c r="Z1214" s="51">
        <v>0.26</v>
      </c>
      <c r="AA1214" s="51">
        <v>0.74</v>
      </c>
      <c r="AB1214" s="52">
        <v>0.26</v>
      </c>
      <c r="AC1214" s="52">
        <v>0.74</v>
      </c>
      <c r="AD1214" s="31">
        <f>省エネ計算フォーマット【EHP】!$T$170/100</f>
        <v>0</v>
      </c>
      <c r="AE1214" s="32">
        <f t="shared" si="37"/>
        <v>0.74</v>
      </c>
    </row>
    <row r="1215" spans="20:31">
      <c r="T1215" s="73">
        <v>11</v>
      </c>
      <c r="U1215" s="73">
        <v>1995</v>
      </c>
      <c r="V1215" s="73" t="s">
        <v>20</v>
      </c>
      <c r="W1215" s="73" t="s">
        <v>612</v>
      </c>
      <c r="X1215" s="73" t="s">
        <v>618</v>
      </c>
      <c r="Y1215" s="28" t="str">
        <f t="shared" si="36"/>
        <v>111995暖房店舗用有り</v>
      </c>
      <c r="Z1215" s="51">
        <v>0.374</v>
      </c>
      <c r="AA1215" s="51">
        <v>0.626</v>
      </c>
      <c r="AB1215" s="52">
        <v>1.0275000000000001</v>
      </c>
      <c r="AC1215" s="52">
        <v>0.46260000000000001</v>
      </c>
      <c r="AD1215" s="31">
        <f>省エネ計算フォーマット【EHP】!$T$170/100</f>
        <v>0</v>
      </c>
      <c r="AE1215" s="32">
        <f t="shared" si="37"/>
        <v>0.46200000000000002</v>
      </c>
    </row>
    <row r="1216" spans="20:31">
      <c r="T1216" s="73">
        <v>11</v>
      </c>
      <c r="U1216" s="73">
        <v>1995</v>
      </c>
      <c r="V1216" s="73" t="s">
        <v>20</v>
      </c>
      <c r="W1216" s="73" t="s">
        <v>606</v>
      </c>
      <c r="X1216" s="73" t="s">
        <v>618</v>
      </c>
      <c r="Y1216" s="28" t="str">
        <f t="shared" si="36"/>
        <v>111995暖房ビル用マルチ有り</v>
      </c>
      <c r="Z1216" s="51">
        <v>-0.112</v>
      </c>
      <c r="AA1216" s="51">
        <v>1.1120000000000001</v>
      </c>
      <c r="AB1216" s="52">
        <v>1.0236000000000001</v>
      </c>
      <c r="AC1216" s="52">
        <v>0.82809999999999995</v>
      </c>
      <c r="AD1216" s="31">
        <f>省エネ計算フォーマット【EHP】!$T$170/100</f>
        <v>0</v>
      </c>
      <c r="AE1216" s="32">
        <f t="shared" si="37"/>
        <v>0.82799999999999996</v>
      </c>
    </row>
    <row r="1217" spans="20:31">
      <c r="T1217" s="73">
        <v>11</v>
      </c>
      <c r="U1217" s="73">
        <v>1995</v>
      </c>
      <c r="V1217" s="73" t="s">
        <v>20</v>
      </c>
      <c r="W1217" s="73" t="s">
        <v>607</v>
      </c>
      <c r="X1217" s="73" t="s">
        <v>618</v>
      </c>
      <c r="Y1217" s="28" t="str">
        <f t="shared" si="36"/>
        <v>111995暖房設備用有り</v>
      </c>
      <c r="Z1217" s="51">
        <v>0.25</v>
      </c>
      <c r="AA1217" s="51">
        <v>0.75</v>
      </c>
      <c r="AB1217" s="52">
        <v>1.0159</v>
      </c>
      <c r="AC1217" s="52">
        <v>0.5585</v>
      </c>
      <c r="AD1217" s="31">
        <f>省エネ計算フォーマット【EHP】!$T$170/100</f>
        <v>0</v>
      </c>
      <c r="AE1217" s="32">
        <f t="shared" si="37"/>
        <v>0.55800000000000005</v>
      </c>
    </row>
    <row r="1218" spans="20:31">
      <c r="T1218" s="73">
        <v>11</v>
      </c>
      <c r="U1218" s="73">
        <v>1995</v>
      </c>
      <c r="V1218" s="73" t="s">
        <v>20</v>
      </c>
      <c r="W1218" s="73" t="s">
        <v>612</v>
      </c>
      <c r="X1218" s="73" t="s">
        <v>702</v>
      </c>
      <c r="Y1218" s="28" t="str">
        <f t="shared" si="36"/>
        <v>111995暖房店舗用無し（一定速）</v>
      </c>
      <c r="Z1218" s="51">
        <v>0.26</v>
      </c>
      <c r="AA1218" s="51">
        <v>0.74</v>
      </c>
      <c r="AB1218" s="52">
        <v>0.26</v>
      </c>
      <c r="AC1218" s="52">
        <v>0.74</v>
      </c>
      <c r="AD1218" s="31">
        <f>省エネ計算フォーマット【EHP】!$T$170/100</f>
        <v>0</v>
      </c>
      <c r="AE1218" s="32">
        <f t="shared" si="37"/>
        <v>0.74</v>
      </c>
    </row>
    <row r="1219" spans="20:31">
      <c r="T1219" s="73">
        <v>11</v>
      </c>
      <c r="U1219" s="73">
        <v>1995</v>
      </c>
      <c r="V1219" s="73" t="s">
        <v>20</v>
      </c>
      <c r="W1219" s="73" t="s">
        <v>606</v>
      </c>
      <c r="X1219" s="73" t="s">
        <v>702</v>
      </c>
      <c r="Y1219" s="28" t="str">
        <f t="shared" si="36"/>
        <v>111995暖房ビル用マルチ無し（一定速）</v>
      </c>
      <c r="Z1219" s="51">
        <v>0.26</v>
      </c>
      <c r="AA1219" s="51">
        <v>0.74</v>
      </c>
      <c r="AB1219" s="52">
        <v>0.26</v>
      </c>
      <c r="AC1219" s="52">
        <v>0.74</v>
      </c>
      <c r="AD1219" s="31">
        <f>省エネ計算フォーマット【EHP】!$T$170/100</f>
        <v>0</v>
      </c>
      <c r="AE1219" s="32">
        <f t="shared" si="37"/>
        <v>0.74</v>
      </c>
    </row>
    <row r="1220" spans="20:31">
      <c r="T1220" s="73">
        <v>11</v>
      </c>
      <c r="U1220" s="73">
        <v>1995</v>
      </c>
      <c r="V1220" s="73" t="s">
        <v>20</v>
      </c>
      <c r="W1220" s="73" t="s">
        <v>607</v>
      </c>
      <c r="X1220" s="73" t="s">
        <v>702</v>
      </c>
      <c r="Y1220" s="28" t="str">
        <f t="shared" si="36"/>
        <v>111995暖房設備用無し（一定速）</v>
      </c>
      <c r="Z1220" s="51">
        <v>0.26</v>
      </c>
      <c r="AA1220" s="51">
        <v>0.74</v>
      </c>
      <c r="AB1220" s="52">
        <v>0.26</v>
      </c>
      <c r="AC1220" s="52">
        <v>0.74</v>
      </c>
      <c r="AD1220" s="31">
        <f>省エネ計算フォーマット【EHP】!$T$170/100</f>
        <v>0</v>
      </c>
      <c r="AE1220" s="32">
        <f t="shared" si="37"/>
        <v>0.74</v>
      </c>
    </row>
    <row r="1221" spans="20:31">
      <c r="T1221" s="73">
        <v>11</v>
      </c>
      <c r="U1221" s="73">
        <v>2005</v>
      </c>
      <c r="V1221" s="73" t="s">
        <v>19</v>
      </c>
      <c r="W1221" s="73" t="s">
        <v>612</v>
      </c>
      <c r="X1221" s="73" t="s">
        <v>618</v>
      </c>
      <c r="Y1221" s="28" t="str">
        <f t="shared" si="36"/>
        <v>112005冷房店舗用有り</v>
      </c>
      <c r="Z1221" s="51">
        <v>-0.86599999999999999</v>
      </c>
      <c r="AA1221" s="51">
        <v>1.8660000000000001</v>
      </c>
      <c r="AB1221" s="52">
        <v>1.0455000000000001</v>
      </c>
      <c r="AC1221" s="52">
        <v>1.3880999999999999</v>
      </c>
      <c r="AD1221" s="31">
        <f>省エネ計算フォーマット【EHP】!$T$170/100</f>
        <v>0</v>
      </c>
      <c r="AE1221" s="32">
        <f t="shared" si="37"/>
        <v>1.3879999999999999</v>
      </c>
    </row>
    <row r="1222" spans="20:31">
      <c r="T1222" s="73">
        <v>11</v>
      </c>
      <c r="U1222" s="73">
        <v>2005</v>
      </c>
      <c r="V1222" s="73" t="s">
        <v>19</v>
      </c>
      <c r="W1222" s="73" t="s">
        <v>606</v>
      </c>
      <c r="X1222" s="73" t="s">
        <v>618</v>
      </c>
      <c r="Y1222" s="28" t="str">
        <f t="shared" si="36"/>
        <v>112005冷房ビル用マルチ有り</v>
      </c>
      <c r="Z1222" s="51">
        <v>-0.68200000000000005</v>
      </c>
      <c r="AA1222" s="51">
        <v>1.6819999999999999</v>
      </c>
      <c r="AB1222" s="52">
        <v>1.0490999999999999</v>
      </c>
      <c r="AC1222" s="52">
        <v>1.2492000000000001</v>
      </c>
      <c r="AD1222" s="31">
        <f>省エネ計算フォーマット【EHP】!$T$170/100</f>
        <v>0</v>
      </c>
      <c r="AE1222" s="32">
        <f t="shared" si="37"/>
        <v>1.2490000000000001</v>
      </c>
    </row>
    <row r="1223" spans="20:31">
      <c r="T1223" s="73">
        <v>11</v>
      </c>
      <c r="U1223" s="73">
        <v>2005</v>
      </c>
      <c r="V1223" s="73" t="s">
        <v>19</v>
      </c>
      <c r="W1223" s="73" t="s">
        <v>607</v>
      </c>
      <c r="X1223" s="73" t="s">
        <v>618</v>
      </c>
      <c r="Y1223" s="28" t="str">
        <f t="shared" si="36"/>
        <v>112005冷房設備用有り</v>
      </c>
      <c r="Z1223" s="51">
        <v>-0.114</v>
      </c>
      <c r="AA1223" s="51">
        <v>1.1140000000000001</v>
      </c>
      <c r="AB1223" s="52">
        <v>1.0325</v>
      </c>
      <c r="AC1223" s="52">
        <v>0.82740000000000002</v>
      </c>
      <c r="AD1223" s="31">
        <f>省エネ計算フォーマット【EHP】!$T$170/100</f>
        <v>0</v>
      </c>
      <c r="AE1223" s="32">
        <f t="shared" si="37"/>
        <v>0.82699999999999996</v>
      </c>
    </row>
    <row r="1224" spans="20:31">
      <c r="T1224" s="73">
        <v>11</v>
      </c>
      <c r="U1224" s="73">
        <v>2005</v>
      </c>
      <c r="V1224" s="73" t="s">
        <v>19</v>
      </c>
      <c r="W1224" s="73" t="s">
        <v>612</v>
      </c>
      <c r="X1224" s="73" t="s">
        <v>702</v>
      </c>
      <c r="Y1224" s="28" t="str">
        <f t="shared" si="36"/>
        <v>112005冷房店舗用無し（一定速）</v>
      </c>
      <c r="Z1224" s="51">
        <v>0.25</v>
      </c>
      <c r="AA1224" s="51">
        <v>0.75</v>
      </c>
      <c r="AB1224" s="52">
        <v>0.25</v>
      </c>
      <c r="AC1224" s="52">
        <v>0.75</v>
      </c>
      <c r="AD1224" s="31">
        <f>省エネ計算フォーマット【EHP】!$T$170/100</f>
        <v>0</v>
      </c>
      <c r="AE1224" s="32">
        <f t="shared" si="37"/>
        <v>0.75</v>
      </c>
    </row>
    <row r="1225" spans="20:31">
      <c r="T1225" s="73">
        <v>11</v>
      </c>
      <c r="U1225" s="73">
        <v>2005</v>
      </c>
      <c r="V1225" s="73" t="s">
        <v>19</v>
      </c>
      <c r="W1225" s="73" t="s">
        <v>606</v>
      </c>
      <c r="X1225" s="73" t="s">
        <v>702</v>
      </c>
      <c r="Y1225" s="28" t="str">
        <f t="shared" si="36"/>
        <v>112005冷房ビル用マルチ無し（一定速）</v>
      </c>
      <c r="Z1225" s="51">
        <v>0.25</v>
      </c>
      <c r="AA1225" s="51">
        <v>0.75</v>
      </c>
      <c r="AB1225" s="52">
        <v>0.25</v>
      </c>
      <c r="AC1225" s="52">
        <v>0.75</v>
      </c>
      <c r="AD1225" s="31">
        <f>省エネ計算フォーマット【EHP】!$T$170/100</f>
        <v>0</v>
      </c>
      <c r="AE1225" s="32">
        <f t="shared" si="37"/>
        <v>0.75</v>
      </c>
    </row>
    <row r="1226" spans="20:31">
      <c r="T1226" s="73">
        <v>11</v>
      </c>
      <c r="U1226" s="73">
        <v>2005</v>
      </c>
      <c r="V1226" s="73" t="s">
        <v>19</v>
      </c>
      <c r="W1226" s="73" t="s">
        <v>607</v>
      </c>
      <c r="X1226" s="73" t="s">
        <v>702</v>
      </c>
      <c r="Y1226" s="28" t="str">
        <f t="shared" ref="Y1226:Y1289" si="38">T1226&amp;U1226&amp;V1226&amp;W1226&amp;X1226</f>
        <v>112005冷房設備用無し（一定速）</v>
      </c>
      <c r="Z1226" s="51">
        <v>0.25</v>
      </c>
      <c r="AA1226" s="51">
        <v>0.75</v>
      </c>
      <c r="AB1226" s="52">
        <v>0.25</v>
      </c>
      <c r="AC1226" s="52">
        <v>0.75</v>
      </c>
      <c r="AD1226" s="31">
        <f>省エネ計算フォーマット【EHP】!$T$170/100</f>
        <v>0</v>
      </c>
      <c r="AE1226" s="32">
        <f t="shared" si="37"/>
        <v>0.75</v>
      </c>
    </row>
    <row r="1227" spans="20:31">
      <c r="T1227" s="73">
        <v>11</v>
      </c>
      <c r="U1227" s="73">
        <v>2005</v>
      </c>
      <c r="V1227" s="73" t="s">
        <v>20</v>
      </c>
      <c r="W1227" s="73" t="s">
        <v>612</v>
      </c>
      <c r="X1227" s="73" t="s">
        <v>618</v>
      </c>
      <c r="Y1227" s="28" t="str">
        <f t="shared" si="38"/>
        <v>112005暖房店舗用有り</v>
      </c>
      <c r="Z1227" s="51">
        <v>-0.65</v>
      </c>
      <c r="AA1227" s="51">
        <v>1.65</v>
      </c>
      <c r="AB1227" s="52">
        <v>1.0726</v>
      </c>
      <c r="AC1227" s="52">
        <v>1.2194</v>
      </c>
      <c r="AD1227" s="31">
        <f>省エネ計算フォーマット【EHP】!$T$170/100</f>
        <v>0</v>
      </c>
      <c r="AE1227" s="32">
        <f t="shared" si="37"/>
        <v>1.2190000000000001</v>
      </c>
    </row>
    <row r="1228" spans="20:31">
      <c r="T1228" s="73">
        <v>11</v>
      </c>
      <c r="U1228" s="73">
        <v>2005</v>
      </c>
      <c r="V1228" s="73" t="s">
        <v>20</v>
      </c>
      <c r="W1228" s="73" t="s">
        <v>606</v>
      </c>
      <c r="X1228" s="73" t="s">
        <v>618</v>
      </c>
      <c r="Y1228" s="28" t="str">
        <f t="shared" si="38"/>
        <v>112005暖房ビル用マルチ有り</v>
      </c>
      <c r="Z1228" s="51">
        <v>-0.56000000000000005</v>
      </c>
      <c r="AA1228" s="51">
        <v>1.56</v>
      </c>
      <c r="AB1228" s="52">
        <v>1.0330999999999999</v>
      </c>
      <c r="AC1228" s="52">
        <v>1.1617</v>
      </c>
      <c r="AD1228" s="31">
        <f>省エネ計算フォーマット【EHP】!$T$170/100</f>
        <v>0</v>
      </c>
      <c r="AE1228" s="32">
        <f t="shared" ref="AE1228:AE1291" si="39">ROUNDDOWN(IF(AD1228&gt;=0.25,Z1228*AD1228+AA1228,AB1228*AD1228+AC1228),3)</f>
        <v>1.161</v>
      </c>
    </row>
    <row r="1229" spans="20:31">
      <c r="T1229" s="73">
        <v>11</v>
      </c>
      <c r="U1229" s="73">
        <v>2005</v>
      </c>
      <c r="V1229" s="73" t="s">
        <v>20</v>
      </c>
      <c r="W1229" s="73" t="s">
        <v>607</v>
      </c>
      <c r="X1229" s="73" t="s">
        <v>618</v>
      </c>
      <c r="Y1229" s="28" t="str">
        <f t="shared" si="38"/>
        <v>112005暖房設備用有り</v>
      </c>
      <c r="Z1229" s="51">
        <v>-0.126</v>
      </c>
      <c r="AA1229" s="51">
        <v>1.1259999999999999</v>
      </c>
      <c r="AB1229" s="52">
        <v>1.0239</v>
      </c>
      <c r="AC1229" s="52">
        <v>0.83850000000000002</v>
      </c>
      <c r="AD1229" s="31">
        <f>省エネ計算フォーマット【EHP】!$T$170/100</f>
        <v>0</v>
      </c>
      <c r="AE1229" s="32">
        <f t="shared" si="39"/>
        <v>0.83799999999999997</v>
      </c>
    </row>
    <row r="1230" spans="20:31">
      <c r="T1230" s="73">
        <v>11</v>
      </c>
      <c r="U1230" s="73">
        <v>2005</v>
      </c>
      <c r="V1230" s="73" t="s">
        <v>20</v>
      </c>
      <c r="W1230" s="73" t="s">
        <v>612</v>
      </c>
      <c r="X1230" s="73" t="s">
        <v>702</v>
      </c>
      <c r="Y1230" s="28" t="str">
        <f t="shared" si="38"/>
        <v>112005暖房店舗用無し（一定速）</v>
      </c>
      <c r="Z1230" s="51">
        <v>0.25</v>
      </c>
      <c r="AA1230" s="51">
        <v>0.75</v>
      </c>
      <c r="AB1230" s="52">
        <v>0.25</v>
      </c>
      <c r="AC1230" s="52">
        <v>0.75</v>
      </c>
      <c r="AD1230" s="31">
        <f>省エネ計算フォーマット【EHP】!$T$170/100</f>
        <v>0</v>
      </c>
      <c r="AE1230" s="32">
        <f t="shared" si="39"/>
        <v>0.75</v>
      </c>
    </row>
    <row r="1231" spans="20:31">
      <c r="T1231" s="73">
        <v>11</v>
      </c>
      <c r="U1231" s="73">
        <v>2005</v>
      </c>
      <c r="V1231" s="73" t="s">
        <v>20</v>
      </c>
      <c r="W1231" s="73" t="s">
        <v>606</v>
      </c>
      <c r="X1231" s="73" t="s">
        <v>702</v>
      </c>
      <c r="Y1231" s="28" t="str">
        <f t="shared" si="38"/>
        <v>112005暖房ビル用マルチ無し（一定速）</v>
      </c>
      <c r="Z1231" s="51">
        <v>0.25</v>
      </c>
      <c r="AA1231" s="51">
        <v>0.75</v>
      </c>
      <c r="AB1231" s="52">
        <v>0.25</v>
      </c>
      <c r="AC1231" s="52">
        <v>0.75</v>
      </c>
      <c r="AD1231" s="31">
        <f>省エネ計算フォーマット【EHP】!$T$170/100</f>
        <v>0</v>
      </c>
      <c r="AE1231" s="32">
        <f t="shared" si="39"/>
        <v>0.75</v>
      </c>
    </row>
    <row r="1232" spans="20:31">
      <c r="T1232" s="73">
        <v>11</v>
      </c>
      <c r="U1232" s="73">
        <v>2005</v>
      </c>
      <c r="V1232" s="73" t="s">
        <v>20</v>
      </c>
      <c r="W1232" s="73" t="s">
        <v>607</v>
      </c>
      <c r="X1232" s="73" t="s">
        <v>702</v>
      </c>
      <c r="Y1232" s="28" t="str">
        <f t="shared" si="38"/>
        <v>112005暖房設備用無し（一定速）</v>
      </c>
      <c r="Z1232" s="51">
        <v>0.25</v>
      </c>
      <c r="AA1232" s="51">
        <v>0.75</v>
      </c>
      <c r="AB1232" s="52">
        <v>0.25</v>
      </c>
      <c r="AC1232" s="52">
        <v>0.75</v>
      </c>
      <c r="AD1232" s="31">
        <f>省エネ計算フォーマット【EHP】!$T$170/100</f>
        <v>0</v>
      </c>
      <c r="AE1232" s="32">
        <f t="shared" si="39"/>
        <v>0.75</v>
      </c>
    </row>
    <row r="1233" spans="20:31">
      <c r="T1233" s="73">
        <v>11</v>
      </c>
      <c r="U1233" s="73">
        <v>2010</v>
      </c>
      <c r="V1233" s="73" t="s">
        <v>19</v>
      </c>
      <c r="W1233" s="73" t="s">
        <v>612</v>
      </c>
      <c r="X1233" s="73" t="s">
        <v>618</v>
      </c>
      <c r="Y1233" s="28" t="str">
        <f t="shared" si="38"/>
        <v>112010冷房店舗用有り</v>
      </c>
      <c r="Z1233" s="51">
        <v>-1.1000000000000001</v>
      </c>
      <c r="AA1233" s="51">
        <v>2.1</v>
      </c>
      <c r="AB1233" s="52">
        <v>1.0511999999999999</v>
      </c>
      <c r="AC1233" s="52">
        <v>1.5622</v>
      </c>
      <c r="AD1233" s="31">
        <f>省エネ計算フォーマット【EHP】!$T$170/100</f>
        <v>0</v>
      </c>
      <c r="AE1233" s="32">
        <f t="shared" si="39"/>
        <v>1.5620000000000001</v>
      </c>
    </row>
    <row r="1234" spans="20:31">
      <c r="T1234" s="73">
        <v>11</v>
      </c>
      <c r="U1234" s="73">
        <v>2010</v>
      </c>
      <c r="V1234" s="73" t="s">
        <v>19</v>
      </c>
      <c r="W1234" s="73" t="s">
        <v>606</v>
      </c>
      <c r="X1234" s="73" t="s">
        <v>618</v>
      </c>
      <c r="Y1234" s="28" t="str">
        <f t="shared" si="38"/>
        <v>112010冷房ビル用マルチ有り</v>
      </c>
      <c r="Z1234" s="51">
        <v>-0.88</v>
      </c>
      <c r="AA1234" s="51">
        <v>1.88</v>
      </c>
      <c r="AB1234" s="52">
        <v>1.0548999999999999</v>
      </c>
      <c r="AC1234" s="52">
        <v>1.3963000000000001</v>
      </c>
      <c r="AD1234" s="31">
        <f>省エネ計算フォーマット【EHP】!$T$170/100</f>
        <v>0</v>
      </c>
      <c r="AE1234" s="32">
        <f t="shared" si="39"/>
        <v>1.3959999999999999</v>
      </c>
    </row>
    <row r="1235" spans="20:31">
      <c r="T1235" s="73">
        <v>11</v>
      </c>
      <c r="U1235" s="73">
        <v>2010</v>
      </c>
      <c r="V1235" s="73" t="s">
        <v>19</v>
      </c>
      <c r="W1235" s="73" t="s">
        <v>607</v>
      </c>
      <c r="X1235" s="73" t="s">
        <v>618</v>
      </c>
      <c r="Y1235" s="28" t="str">
        <f t="shared" si="38"/>
        <v>112010冷房設備用有り</v>
      </c>
      <c r="Z1235" s="51">
        <v>-0.26</v>
      </c>
      <c r="AA1235" s="51">
        <v>1.26</v>
      </c>
      <c r="AB1235" s="52">
        <v>1.1929000000000001</v>
      </c>
      <c r="AC1235" s="52">
        <v>0.89680000000000004</v>
      </c>
      <c r="AD1235" s="31">
        <f>省エネ計算フォーマット【EHP】!$T$170/100</f>
        <v>0</v>
      </c>
      <c r="AE1235" s="32">
        <f t="shared" si="39"/>
        <v>0.89600000000000002</v>
      </c>
    </row>
    <row r="1236" spans="20:31">
      <c r="T1236" s="73">
        <v>11</v>
      </c>
      <c r="U1236" s="73">
        <v>2010</v>
      </c>
      <c r="V1236" s="73" t="s">
        <v>19</v>
      </c>
      <c r="W1236" s="73" t="s">
        <v>612</v>
      </c>
      <c r="X1236" s="73" t="s">
        <v>702</v>
      </c>
      <c r="Y1236" s="28" t="str">
        <f t="shared" si="38"/>
        <v>112010冷房店舗用無し（一定速）</v>
      </c>
      <c r="Z1236" s="51">
        <v>0.25</v>
      </c>
      <c r="AA1236" s="51">
        <v>0.75</v>
      </c>
      <c r="AB1236" s="52">
        <v>0.25</v>
      </c>
      <c r="AC1236" s="52">
        <v>0.75</v>
      </c>
      <c r="AD1236" s="31">
        <f>省エネ計算フォーマット【EHP】!$T$170/100</f>
        <v>0</v>
      </c>
      <c r="AE1236" s="32">
        <f t="shared" si="39"/>
        <v>0.75</v>
      </c>
    </row>
    <row r="1237" spans="20:31">
      <c r="T1237" s="73">
        <v>11</v>
      </c>
      <c r="U1237" s="73">
        <v>2010</v>
      </c>
      <c r="V1237" s="73" t="s">
        <v>19</v>
      </c>
      <c r="W1237" s="73" t="s">
        <v>606</v>
      </c>
      <c r="X1237" s="73" t="s">
        <v>702</v>
      </c>
      <c r="Y1237" s="28" t="str">
        <f t="shared" si="38"/>
        <v>112010冷房ビル用マルチ無し（一定速）</v>
      </c>
      <c r="Z1237" s="51">
        <v>0.25</v>
      </c>
      <c r="AA1237" s="51">
        <v>0.75</v>
      </c>
      <c r="AB1237" s="52">
        <v>0.25</v>
      </c>
      <c r="AC1237" s="52">
        <v>0.75</v>
      </c>
      <c r="AD1237" s="31">
        <f>省エネ計算フォーマット【EHP】!$T$170/100</f>
        <v>0</v>
      </c>
      <c r="AE1237" s="32">
        <f t="shared" si="39"/>
        <v>0.75</v>
      </c>
    </row>
    <row r="1238" spans="20:31">
      <c r="T1238" s="73">
        <v>11</v>
      </c>
      <c r="U1238" s="73">
        <v>2010</v>
      </c>
      <c r="V1238" s="73" t="s">
        <v>19</v>
      </c>
      <c r="W1238" s="73" t="s">
        <v>607</v>
      </c>
      <c r="X1238" s="73" t="s">
        <v>702</v>
      </c>
      <c r="Y1238" s="28" t="str">
        <f t="shared" si="38"/>
        <v>112010冷房設備用無し（一定速）</v>
      </c>
      <c r="Z1238" s="51">
        <v>0.25</v>
      </c>
      <c r="AA1238" s="51">
        <v>0.75</v>
      </c>
      <c r="AB1238" s="52">
        <v>0.25</v>
      </c>
      <c r="AC1238" s="52">
        <v>0.75</v>
      </c>
      <c r="AD1238" s="31">
        <f>省エネ計算フォーマット【EHP】!$T$170/100</f>
        <v>0</v>
      </c>
      <c r="AE1238" s="32">
        <f t="shared" si="39"/>
        <v>0.75</v>
      </c>
    </row>
    <row r="1239" spans="20:31">
      <c r="T1239" s="73">
        <v>11</v>
      </c>
      <c r="U1239" s="73">
        <v>2010</v>
      </c>
      <c r="V1239" s="73" t="s">
        <v>20</v>
      </c>
      <c r="W1239" s="73" t="s">
        <v>612</v>
      </c>
      <c r="X1239" s="73" t="s">
        <v>618</v>
      </c>
      <c r="Y1239" s="28" t="str">
        <f t="shared" si="38"/>
        <v>112010暖房店舗用有り</v>
      </c>
      <c r="Z1239" s="51">
        <v>-0.72</v>
      </c>
      <c r="AA1239" s="51">
        <v>1.72</v>
      </c>
      <c r="AB1239" s="52">
        <v>1.0757000000000001</v>
      </c>
      <c r="AC1239" s="52">
        <v>1.2710999999999999</v>
      </c>
      <c r="AD1239" s="31">
        <f>省エネ計算フォーマット【EHP】!$T$170/100</f>
        <v>0</v>
      </c>
      <c r="AE1239" s="32">
        <f t="shared" si="39"/>
        <v>1.2709999999999999</v>
      </c>
    </row>
    <row r="1240" spans="20:31">
      <c r="T1240" s="73">
        <v>11</v>
      </c>
      <c r="U1240" s="73">
        <v>2010</v>
      </c>
      <c r="V1240" s="73" t="s">
        <v>20</v>
      </c>
      <c r="W1240" s="73" t="s">
        <v>606</v>
      </c>
      <c r="X1240" s="73" t="s">
        <v>618</v>
      </c>
      <c r="Y1240" s="28" t="str">
        <f t="shared" si="38"/>
        <v>112010暖房ビル用マルチ有り</v>
      </c>
      <c r="Z1240" s="51">
        <v>-0.7</v>
      </c>
      <c r="AA1240" s="51">
        <v>1.7</v>
      </c>
      <c r="AB1240" s="52">
        <v>1.036</v>
      </c>
      <c r="AC1240" s="52">
        <v>1.266</v>
      </c>
      <c r="AD1240" s="31">
        <f>省エネ計算フォーマット【EHP】!$T$170/100</f>
        <v>0</v>
      </c>
      <c r="AE1240" s="32">
        <f t="shared" si="39"/>
        <v>1.266</v>
      </c>
    </row>
    <row r="1241" spans="20:31">
      <c r="T1241" s="73">
        <v>11</v>
      </c>
      <c r="U1241" s="73">
        <v>2010</v>
      </c>
      <c r="V1241" s="73" t="s">
        <v>20</v>
      </c>
      <c r="W1241" s="73" t="s">
        <v>607</v>
      </c>
      <c r="X1241" s="73" t="s">
        <v>618</v>
      </c>
      <c r="Y1241" s="28" t="str">
        <f t="shared" si="38"/>
        <v>112010暖房設備用有り</v>
      </c>
      <c r="Z1241" s="51">
        <v>-0.26</v>
      </c>
      <c r="AA1241" s="51">
        <v>1.26</v>
      </c>
      <c r="AB1241" s="52">
        <v>0.82779999999999998</v>
      </c>
      <c r="AC1241" s="52">
        <v>0.98809999999999998</v>
      </c>
      <c r="AD1241" s="31">
        <f>省エネ計算フォーマット【EHP】!$T$170/100</f>
        <v>0</v>
      </c>
      <c r="AE1241" s="32">
        <f t="shared" si="39"/>
        <v>0.98799999999999999</v>
      </c>
    </row>
    <row r="1242" spans="20:31">
      <c r="T1242" s="73">
        <v>11</v>
      </c>
      <c r="U1242" s="73">
        <v>2010</v>
      </c>
      <c r="V1242" s="73" t="s">
        <v>20</v>
      </c>
      <c r="W1242" s="73" t="s">
        <v>612</v>
      </c>
      <c r="X1242" s="73" t="s">
        <v>702</v>
      </c>
      <c r="Y1242" s="28" t="str">
        <f t="shared" si="38"/>
        <v>112010暖房店舗用無し（一定速）</v>
      </c>
      <c r="Z1242" s="51">
        <v>0.25</v>
      </c>
      <c r="AA1242" s="51">
        <v>0.75</v>
      </c>
      <c r="AB1242" s="52">
        <v>0.25</v>
      </c>
      <c r="AC1242" s="52">
        <v>0.75</v>
      </c>
      <c r="AD1242" s="31">
        <f>省エネ計算フォーマット【EHP】!$T$170/100</f>
        <v>0</v>
      </c>
      <c r="AE1242" s="32">
        <f t="shared" si="39"/>
        <v>0.75</v>
      </c>
    </row>
    <row r="1243" spans="20:31">
      <c r="T1243" s="73">
        <v>11</v>
      </c>
      <c r="U1243" s="73">
        <v>2010</v>
      </c>
      <c r="V1243" s="73" t="s">
        <v>20</v>
      </c>
      <c r="W1243" s="73" t="s">
        <v>606</v>
      </c>
      <c r="X1243" s="73" t="s">
        <v>702</v>
      </c>
      <c r="Y1243" s="28" t="str">
        <f t="shared" si="38"/>
        <v>112010暖房ビル用マルチ無し（一定速）</v>
      </c>
      <c r="Z1243" s="51">
        <v>0.25</v>
      </c>
      <c r="AA1243" s="51">
        <v>0.75</v>
      </c>
      <c r="AB1243" s="52">
        <v>0.25</v>
      </c>
      <c r="AC1243" s="52">
        <v>0.75</v>
      </c>
      <c r="AD1243" s="31">
        <f>省エネ計算フォーマット【EHP】!$T$170/100</f>
        <v>0</v>
      </c>
      <c r="AE1243" s="32">
        <f t="shared" si="39"/>
        <v>0.75</v>
      </c>
    </row>
    <row r="1244" spans="20:31">
      <c r="T1244" s="73">
        <v>11</v>
      </c>
      <c r="U1244" s="73">
        <v>2010</v>
      </c>
      <c r="V1244" s="73" t="s">
        <v>20</v>
      </c>
      <c r="W1244" s="73" t="s">
        <v>607</v>
      </c>
      <c r="X1244" s="73" t="s">
        <v>702</v>
      </c>
      <c r="Y1244" s="28" t="str">
        <f t="shared" si="38"/>
        <v>112010暖房設備用無し（一定速）</v>
      </c>
      <c r="Z1244" s="63">
        <v>0.25</v>
      </c>
      <c r="AA1244" s="63">
        <v>0.75</v>
      </c>
      <c r="AB1244" s="64">
        <v>0.25</v>
      </c>
      <c r="AC1244" s="64">
        <v>0.75</v>
      </c>
      <c r="AD1244" s="31">
        <f>省エネ計算フォーマット【EHP】!$T$170/100</f>
        <v>0</v>
      </c>
      <c r="AE1244" s="32">
        <f t="shared" si="39"/>
        <v>0.75</v>
      </c>
    </row>
    <row r="1245" spans="20:31">
      <c r="T1245" s="76">
        <v>11</v>
      </c>
      <c r="U1245" s="76">
        <v>2011</v>
      </c>
      <c r="V1245" s="76" t="s">
        <v>19</v>
      </c>
      <c r="W1245" s="76" t="s">
        <v>612</v>
      </c>
      <c r="X1245" s="76" t="s">
        <v>618</v>
      </c>
      <c r="Y1245" s="55" t="str">
        <f t="shared" si="38"/>
        <v>112011冷房店舗用有り</v>
      </c>
      <c r="Z1245" s="56">
        <v>-1.1200000000000001</v>
      </c>
      <c r="AA1245" s="56">
        <v>2.12</v>
      </c>
      <c r="AB1245" s="57">
        <v>1.0517000000000001</v>
      </c>
      <c r="AC1245" s="57">
        <v>1.5770999999999999</v>
      </c>
      <c r="AD1245" s="31">
        <f>省エネ計算フォーマット【EHP】!$T$170/100</f>
        <v>0</v>
      </c>
      <c r="AE1245" s="37">
        <f t="shared" si="39"/>
        <v>1.577</v>
      </c>
    </row>
    <row r="1246" spans="20:31">
      <c r="T1246" s="76">
        <v>11</v>
      </c>
      <c r="U1246" s="76">
        <v>2011</v>
      </c>
      <c r="V1246" s="76" t="s">
        <v>19</v>
      </c>
      <c r="W1246" s="76" t="s">
        <v>606</v>
      </c>
      <c r="X1246" s="76" t="s">
        <v>618</v>
      </c>
      <c r="Y1246" s="55" t="str">
        <f t="shared" si="38"/>
        <v>112011冷房ビル用マルチ有り</v>
      </c>
      <c r="Z1246" s="56">
        <v>-1</v>
      </c>
      <c r="AA1246" s="56">
        <v>2</v>
      </c>
      <c r="AB1246" s="57">
        <v>1.0584</v>
      </c>
      <c r="AC1246" s="57">
        <v>1.4854000000000001</v>
      </c>
      <c r="AD1246" s="31">
        <f>省エネ計算フォーマット【EHP】!$T$170/100</f>
        <v>0</v>
      </c>
      <c r="AE1246" s="37">
        <f t="shared" si="39"/>
        <v>1.4850000000000001</v>
      </c>
    </row>
    <row r="1247" spans="20:31">
      <c r="T1247" s="76">
        <v>11</v>
      </c>
      <c r="U1247" s="76">
        <v>2011</v>
      </c>
      <c r="V1247" s="76" t="s">
        <v>19</v>
      </c>
      <c r="W1247" s="76" t="s">
        <v>607</v>
      </c>
      <c r="X1247" s="76" t="s">
        <v>618</v>
      </c>
      <c r="Y1247" s="55" t="str">
        <f t="shared" si="38"/>
        <v>112011冷房設備用有り</v>
      </c>
      <c r="Z1247" s="56">
        <v>-0.22</v>
      </c>
      <c r="AA1247" s="56">
        <v>1.22</v>
      </c>
      <c r="AB1247" s="57">
        <v>1.0356000000000001</v>
      </c>
      <c r="AC1247" s="57">
        <v>0.90610000000000002</v>
      </c>
      <c r="AD1247" s="31">
        <f>省エネ計算フォーマット【EHP】!$T$170/100</f>
        <v>0</v>
      </c>
      <c r="AE1247" s="37">
        <f t="shared" si="39"/>
        <v>0.90600000000000003</v>
      </c>
    </row>
    <row r="1248" spans="20:31">
      <c r="T1248" s="76">
        <v>11</v>
      </c>
      <c r="U1248" s="76">
        <v>2011</v>
      </c>
      <c r="V1248" s="76" t="s">
        <v>19</v>
      </c>
      <c r="W1248" s="76" t="s">
        <v>612</v>
      </c>
      <c r="X1248" s="76" t="s">
        <v>702</v>
      </c>
      <c r="Y1248" s="55" t="str">
        <f t="shared" si="38"/>
        <v>112011冷房店舗用無し（一定速）</v>
      </c>
      <c r="Z1248" s="56">
        <v>0.25</v>
      </c>
      <c r="AA1248" s="56">
        <v>0.75</v>
      </c>
      <c r="AB1248" s="57">
        <v>0.25</v>
      </c>
      <c r="AC1248" s="57">
        <v>0.75</v>
      </c>
      <c r="AD1248" s="31">
        <f>省エネ計算フォーマット【EHP】!$T$170/100</f>
        <v>0</v>
      </c>
      <c r="AE1248" s="37">
        <f t="shared" si="39"/>
        <v>0.75</v>
      </c>
    </row>
    <row r="1249" spans="20:31">
      <c r="T1249" s="76">
        <v>11</v>
      </c>
      <c r="U1249" s="76">
        <v>2011</v>
      </c>
      <c r="V1249" s="76" t="s">
        <v>19</v>
      </c>
      <c r="W1249" s="76" t="s">
        <v>606</v>
      </c>
      <c r="X1249" s="76" t="s">
        <v>702</v>
      </c>
      <c r="Y1249" s="55" t="str">
        <f t="shared" si="38"/>
        <v>112011冷房ビル用マルチ無し（一定速）</v>
      </c>
      <c r="Z1249" s="56">
        <v>0.25</v>
      </c>
      <c r="AA1249" s="56">
        <v>0.75</v>
      </c>
      <c r="AB1249" s="57">
        <v>0.25</v>
      </c>
      <c r="AC1249" s="57">
        <v>0.75</v>
      </c>
      <c r="AD1249" s="31">
        <f>省エネ計算フォーマット【EHP】!$T$170/100</f>
        <v>0</v>
      </c>
      <c r="AE1249" s="37">
        <f t="shared" si="39"/>
        <v>0.75</v>
      </c>
    </row>
    <row r="1250" spans="20:31">
      <c r="T1250" s="76">
        <v>11</v>
      </c>
      <c r="U1250" s="76">
        <v>2011</v>
      </c>
      <c r="V1250" s="76" t="s">
        <v>19</v>
      </c>
      <c r="W1250" s="76" t="s">
        <v>607</v>
      </c>
      <c r="X1250" s="76" t="s">
        <v>702</v>
      </c>
      <c r="Y1250" s="55" t="str">
        <f t="shared" si="38"/>
        <v>112011冷房設備用無し（一定速）</v>
      </c>
      <c r="Z1250" s="56">
        <v>0.25</v>
      </c>
      <c r="AA1250" s="56">
        <v>0.75</v>
      </c>
      <c r="AB1250" s="57">
        <v>0.25</v>
      </c>
      <c r="AC1250" s="57">
        <v>0.75</v>
      </c>
      <c r="AD1250" s="31">
        <f>省エネ計算フォーマット【EHP】!$T$170/100</f>
        <v>0</v>
      </c>
      <c r="AE1250" s="37">
        <f t="shared" si="39"/>
        <v>0.75</v>
      </c>
    </row>
    <row r="1251" spans="20:31">
      <c r="T1251" s="76">
        <v>11</v>
      </c>
      <c r="U1251" s="76">
        <v>2011</v>
      </c>
      <c r="V1251" s="76" t="s">
        <v>20</v>
      </c>
      <c r="W1251" s="76" t="s">
        <v>612</v>
      </c>
      <c r="X1251" s="76" t="s">
        <v>618</v>
      </c>
      <c r="Y1251" s="55" t="str">
        <f t="shared" si="38"/>
        <v>112011暖房店舗用有り</v>
      </c>
      <c r="Z1251" s="56">
        <v>-0.76</v>
      </c>
      <c r="AA1251" s="56">
        <v>1.76</v>
      </c>
      <c r="AB1251" s="57">
        <v>1.0773999999999999</v>
      </c>
      <c r="AC1251" s="57">
        <v>1.3006</v>
      </c>
      <c r="AD1251" s="31">
        <f>省エネ計算フォーマット【EHP】!$T$170/100</f>
        <v>0</v>
      </c>
      <c r="AE1251" s="37">
        <f t="shared" si="39"/>
        <v>1.3</v>
      </c>
    </row>
    <row r="1252" spans="20:31">
      <c r="T1252" s="76">
        <v>11</v>
      </c>
      <c r="U1252" s="76">
        <v>2011</v>
      </c>
      <c r="V1252" s="76" t="s">
        <v>20</v>
      </c>
      <c r="W1252" s="76" t="s">
        <v>606</v>
      </c>
      <c r="X1252" s="76" t="s">
        <v>618</v>
      </c>
      <c r="Y1252" s="55" t="str">
        <f t="shared" si="38"/>
        <v>112011暖房ビル用マルチ有り</v>
      </c>
      <c r="Z1252" s="56">
        <v>-0.78</v>
      </c>
      <c r="AA1252" s="56">
        <v>1.78</v>
      </c>
      <c r="AB1252" s="57">
        <v>1.0377000000000001</v>
      </c>
      <c r="AC1252" s="57">
        <v>1.3255999999999999</v>
      </c>
      <c r="AD1252" s="31">
        <f>省エネ計算フォーマット【EHP】!$T$170/100</f>
        <v>0</v>
      </c>
      <c r="AE1252" s="37">
        <f t="shared" si="39"/>
        <v>1.325</v>
      </c>
    </row>
    <row r="1253" spans="20:31">
      <c r="T1253" s="76">
        <v>11</v>
      </c>
      <c r="U1253" s="76">
        <v>2011</v>
      </c>
      <c r="V1253" s="76" t="s">
        <v>20</v>
      </c>
      <c r="W1253" s="76" t="s">
        <v>607</v>
      </c>
      <c r="X1253" s="76" t="s">
        <v>618</v>
      </c>
      <c r="Y1253" s="55" t="str">
        <f t="shared" si="38"/>
        <v>112011暖房設備用有り</v>
      </c>
      <c r="Z1253" s="56">
        <v>-0.26</v>
      </c>
      <c r="AA1253" s="56">
        <v>1.26</v>
      </c>
      <c r="AB1253" s="57">
        <v>1.0266999999999999</v>
      </c>
      <c r="AC1253" s="57">
        <v>0.93830000000000002</v>
      </c>
      <c r="AD1253" s="31">
        <f>省エネ計算フォーマット【EHP】!$T$170/100</f>
        <v>0</v>
      </c>
      <c r="AE1253" s="37">
        <f t="shared" si="39"/>
        <v>0.93799999999999994</v>
      </c>
    </row>
    <row r="1254" spans="20:31">
      <c r="T1254" s="76">
        <v>11</v>
      </c>
      <c r="U1254" s="76">
        <v>2011</v>
      </c>
      <c r="V1254" s="76" t="s">
        <v>20</v>
      </c>
      <c r="W1254" s="76" t="s">
        <v>612</v>
      </c>
      <c r="X1254" s="76" t="s">
        <v>702</v>
      </c>
      <c r="Y1254" s="55" t="str">
        <f t="shared" si="38"/>
        <v>112011暖房店舗用無し（一定速）</v>
      </c>
      <c r="Z1254" s="56">
        <v>0.25</v>
      </c>
      <c r="AA1254" s="56">
        <v>0.75</v>
      </c>
      <c r="AB1254" s="57">
        <v>0.25</v>
      </c>
      <c r="AC1254" s="57">
        <v>0.75</v>
      </c>
      <c r="AD1254" s="31">
        <f>省エネ計算フォーマット【EHP】!$T$170/100</f>
        <v>0</v>
      </c>
      <c r="AE1254" s="37">
        <f t="shared" si="39"/>
        <v>0.75</v>
      </c>
    </row>
    <row r="1255" spans="20:31">
      <c r="T1255" s="76">
        <v>11</v>
      </c>
      <c r="U1255" s="76">
        <v>2011</v>
      </c>
      <c r="V1255" s="76" t="s">
        <v>20</v>
      </c>
      <c r="W1255" s="76" t="s">
        <v>606</v>
      </c>
      <c r="X1255" s="76" t="s">
        <v>702</v>
      </c>
      <c r="Y1255" s="55" t="str">
        <f t="shared" si="38"/>
        <v>112011暖房ビル用マルチ無し（一定速）</v>
      </c>
      <c r="Z1255" s="56">
        <v>0.25</v>
      </c>
      <c r="AA1255" s="56">
        <v>0.75</v>
      </c>
      <c r="AB1255" s="57">
        <v>0.25</v>
      </c>
      <c r="AC1255" s="57">
        <v>0.75</v>
      </c>
      <c r="AD1255" s="31">
        <f>省エネ計算フォーマット【EHP】!$T$170/100</f>
        <v>0</v>
      </c>
      <c r="AE1255" s="37">
        <f t="shared" si="39"/>
        <v>0.75</v>
      </c>
    </row>
    <row r="1256" spans="20:31">
      <c r="T1256" s="76">
        <v>11</v>
      </c>
      <c r="U1256" s="76">
        <v>2011</v>
      </c>
      <c r="V1256" s="76" t="s">
        <v>20</v>
      </c>
      <c r="W1256" s="76" t="s">
        <v>607</v>
      </c>
      <c r="X1256" s="76" t="s">
        <v>702</v>
      </c>
      <c r="Y1256" s="55" t="str">
        <f t="shared" si="38"/>
        <v>112011暖房設備用無し（一定速）</v>
      </c>
      <c r="Z1256" s="65">
        <v>0.25</v>
      </c>
      <c r="AA1256" s="65">
        <v>0.75</v>
      </c>
      <c r="AB1256" s="66">
        <v>0.25</v>
      </c>
      <c r="AC1256" s="66">
        <v>0.75</v>
      </c>
      <c r="AD1256" s="31">
        <f>省エネ計算フォーマット【EHP】!$T$170/100</f>
        <v>0</v>
      </c>
      <c r="AE1256" s="37">
        <f t="shared" si="39"/>
        <v>0.75</v>
      </c>
    </row>
    <row r="1257" spans="20:31">
      <c r="T1257" s="76">
        <v>11</v>
      </c>
      <c r="U1257" s="76">
        <v>2012</v>
      </c>
      <c r="V1257" s="76" t="s">
        <v>19</v>
      </c>
      <c r="W1257" s="76" t="s">
        <v>612</v>
      </c>
      <c r="X1257" s="76" t="s">
        <v>618</v>
      </c>
      <c r="Y1257" s="55" t="str">
        <f t="shared" si="38"/>
        <v>112012冷房店舗用有り</v>
      </c>
      <c r="Z1257" s="67">
        <v>-1.36</v>
      </c>
      <c r="AA1257" s="67">
        <v>2.36</v>
      </c>
      <c r="AB1257" s="68">
        <v>1.0576000000000001</v>
      </c>
      <c r="AC1257" s="68">
        <v>1.7556</v>
      </c>
      <c r="AD1257" s="31">
        <f>省エネ計算フォーマット【EHP】!$T$170/100</f>
        <v>0</v>
      </c>
      <c r="AE1257" s="37">
        <f t="shared" si="39"/>
        <v>1.7549999999999999</v>
      </c>
    </row>
    <row r="1258" spans="20:31">
      <c r="T1258" s="76">
        <v>11</v>
      </c>
      <c r="U1258" s="76">
        <v>2012</v>
      </c>
      <c r="V1258" s="76" t="s">
        <v>19</v>
      </c>
      <c r="W1258" s="76" t="s">
        <v>606</v>
      </c>
      <c r="X1258" s="76" t="s">
        <v>618</v>
      </c>
      <c r="Y1258" s="55" t="str">
        <f t="shared" si="38"/>
        <v>112012冷房ビル用マルチ有り</v>
      </c>
      <c r="Z1258" s="56">
        <v>-1.1399999999999999</v>
      </c>
      <c r="AA1258" s="56">
        <v>2.14</v>
      </c>
      <c r="AB1258" s="57">
        <v>1.0625</v>
      </c>
      <c r="AC1258" s="57">
        <v>1.5893999999999999</v>
      </c>
      <c r="AD1258" s="31">
        <f>省エネ計算フォーマット【EHP】!$T$170/100</f>
        <v>0</v>
      </c>
      <c r="AE1258" s="37">
        <f t="shared" si="39"/>
        <v>1.589</v>
      </c>
    </row>
    <row r="1259" spans="20:31">
      <c r="T1259" s="76">
        <v>11</v>
      </c>
      <c r="U1259" s="76">
        <v>2012</v>
      </c>
      <c r="V1259" s="76" t="s">
        <v>19</v>
      </c>
      <c r="W1259" s="76" t="s">
        <v>607</v>
      </c>
      <c r="X1259" s="76" t="s">
        <v>618</v>
      </c>
      <c r="Y1259" s="55" t="str">
        <f t="shared" si="38"/>
        <v>112012冷房設備用有り</v>
      </c>
      <c r="Z1259" s="56">
        <v>-0.26</v>
      </c>
      <c r="AA1259" s="56">
        <v>1.26</v>
      </c>
      <c r="AB1259" s="57">
        <v>1.0367999999999999</v>
      </c>
      <c r="AC1259" s="57">
        <v>0.93579999999999997</v>
      </c>
      <c r="AD1259" s="31">
        <f>省エネ計算フォーマット【EHP】!$T$170/100</f>
        <v>0</v>
      </c>
      <c r="AE1259" s="37">
        <f t="shared" si="39"/>
        <v>0.93500000000000005</v>
      </c>
    </row>
    <row r="1260" spans="20:31">
      <c r="T1260" s="76">
        <v>11</v>
      </c>
      <c r="U1260" s="76">
        <v>2012</v>
      </c>
      <c r="V1260" s="76" t="s">
        <v>19</v>
      </c>
      <c r="W1260" s="76" t="s">
        <v>612</v>
      </c>
      <c r="X1260" s="76" t="s">
        <v>702</v>
      </c>
      <c r="Y1260" s="55" t="str">
        <f t="shared" si="38"/>
        <v>112012冷房店舗用無し（一定速）</v>
      </c>
      <c r="Z1260" s="56">
        <v>0.25</v>
      </c>
      <c r="AA1260" s="56">
        <v>0.75</v>
      </c>
      <c r="AB1260" s="57">
        <v>0.25</v>
      </c>
      <c r="AC1260" s="57">
        <v>0.75</v>
      </c>
      <c r="AD1260" s="31">
        <f>省エネ計算フォーマット【EHP】!$T$170/100</f>
        <v>0</v>
      </c>
      <c r="AE1260" s="37">
        <f t="shared" si="39"/>
        <v>0.75</v>
      </c>
    </row>
    <row r="1261" spans="20:31">
      <c r="T1261" s="76">
        <v>11</v>
      </c>
      <c r="U1261" s="76">
        <v>2012</v>
      </c>
      <c r="V1261" s="76" t="s">
        <v>19</v>
      </c>
      <c r="W1261" s="76" t="s">
        <v>606</v>
      </c>
      <c r="X1261" s="76" t="s">
        <v>702</v>
      </c>
      <c r="Y1261" s="55" t="str">
        <f t="shared" si="38"/>
        <v>112012冷房ビル用マルチ無し（一定速）</v>
      </c>
      <c r="Z1261" s="56">
        <v>0.25</v>
      </c>
      <c r="AA1261" s="56">
        <v>0.75</v>
      </c>
      <c r="AB1261" s="57">
        <v>0.25</v>
      </c>
      <c r="AC1261" s="57">
        <v>0.75</v>
      </c>
      <c r="AD1261" s="31">
        <f>省エネ計算フォーマット【EHP】!$T$170/100</f>
        <v>0</v>
      </c>
      <c r="AE1261" s="37">
        <f t="shared" si="39"/>
        <v>0.75</v>
      </c>
    </row>
    <row r="1262" spans="20:31">
      <c r="T1262" s="76">
        <v>11</v>
      </c>
      <c r="U1262" s="76">
        <v>2012</v>
      </c>
      <c r="V1262" s="76" t="s">
        <v>19</v>
      </c>
      <c r="W1262" s="76" t="s">
        <v>607</v>
      </c>
      <c r="X1262" s="76" t="s">
        <v>702</v>
      </c>
      <c r="Y1262" s="55" t="str">
        <f t="shared" si="38"/>
        <v>112012冷房設備用無し（一定速）</v>
      </c>
      <c r="Z1262" s="56">
        <v>0.25</v>
      </c>
      <c r="AA1262" s="56">
        <v>0.75</v>
      </c>
      <c r="AB1262" s="57">
        <v>0.25</v>
      </c>
      <c r="AC1262" s="57">
        <v>0.75</v>
      </c>
      <c r="AD1262" s="31">
        <f>省エネ計算フォーマット【EHP】!$T$170/100</f>
        <v>0</v>
      </c>
      <c r="AE1262" s="37">
        <f t="shared" si="39"/>
        <v>0.75</v>
      </c>
    </row>
    <row r="1263" spans="20:31">
      <c r="T1263" s="76">
        <v>11</v>
      </c>
      <c r="U1263" s="76">
        <v>2012</v>
      </c>
      <c r="V1263" s="76" t="s">
        <v>20</v>
      </c>
      <c r="W1263" s="76" t="s">
        <v>612</v>
      </c>
      <c r="X1263" s="76" t="s">
        <v>618</v>
      </c>
      <c r="Y1263" s="55" t="str">
        <f t="shared" si="38"/>
        <v>112012暖房店舗用有り</v>
      </c>
      <c r="Z1263" s="56">
        <v>-0.82</v>
      </c>
      <c r="AA1263" s="56">
        <v>1.82</v>
      </c>
      <c r="AB1263" s="57">
        <v>1.0801000000000001</v>
      </c>
      <c r="AC1263" s="57">
        <v>1.345</v>
      </c>
      <c r="AD1263" s="31">
        <f>省エネ計算フォーマット【EHP】!$T$170/100</f>
        <v>0</v>
      </c>
      <c r="AE1263" s="37">
        <f t="shared" si="39"/>
        <v>1.345</v>
      </c>
    </row>
    <row r="1264" spans="20:31">
      <c r="T1264" s="76">
        <v>11</v>
      </c>
      <c r="U1264" s="76">
        <v>2012</v>
      </c>
      <c r="V1264" s="76" t="s">
        <v>20</v>
      </c>
      <c r="W1264" s="76" t="s">
        <v>606</v>
      </c>
      <c r="X1264" s="76" t="s">
        <v>618</v>
      </c>
      <c r="Y1264" s="55" t="str">
        <f t="shared" si="38"/>
        <v>112012暖房ビル用マルチ有り</v>
      </c>
      <c r="Z1264" s="56">
        <v>-0.98</v>
      </c>
      <c r="AA1264" s="56">
        <v>1.98</v>
      </c>
      <c r="AB1264" s="57">
        <v>1.042</v>
      </c>
      <c r="AC1264" s="57">
        <v>1.4744999999999999</v>
      </c>
      <c r="AD1264" s="31">
        <f>省エネ計算フォーマット【EHP】!$T$170/100</f>
        <v>0</v>
      </c>
      <c r="AE1264" s="37">
        <f t="shared" si="39"/>
        <v>1.474</v>
      </c>
    </row>
    <row r="1265" spans="20:31">
      <c r="T1265" s="76">
        <v>11</v>
      </c>
      <c r="U1265" s="76">
        <v>2012</v>
      </c>
      <c r="V1265" s="76" t="s">
        <v>20</v>
      </c>
      <c r="W1265" s="76" t="s">
        <v>607</v>
      </c>
      <c r="X1265" s="76" t="s">
        <v>618</v>
      </c>
      <c r="Y1265" s="55" t="str">
        <f t="shared" si="38"/>
        <v>112012暖房設備用有り</v>
      </c>
      <c r="Z1265" s="56">
        <v>-0.26</v>
      </c>
      <c r="AA1265" s="56">
        <v>1.26</v>
      </c>
      <c r="AB1265" s="57">
        <v>1.0266999999999999</v>
      </c>
      <c r="AC1265" s="57">
        <v>0.93830000000000002</v>
      </c>
      <c r="AD1265" s="31">
        <f>省エネ計算フォーマット【EHP】!$T$170/100</f>
        <v>0</v>
      </c>
      <c r="AE1265" s="37">
        <f t="shared" si="39"/>
        <v>0.93799999999999994</v>
      </c>
    </row>
    <row r="1266" spans="20:31">
      <c r="T1266" s="76">
        <v>11</v>
      </c>
      <c r="U1266" s="76">
        <v>2012</v>
      </c>
      <c r="V1266" s="76" t="s">
        <v>20</v>
      </c>
      <c r="W1266" s="76" t="s">
        <v>612</v>
      </c>
      <c r="X1266" s="76" t="s">
        <v>702</v>
      </c>
      <c r="Y1266" s="55" t="str">
        <f t="shared" si="38"/>
        <v>112012暖房店舗用無し（一定速）</v>
      </c>
      <c r="Z1266" s="56">
        <v>0.25</v>
      </c>
      <c r="AA1266" s="56">
        <v>0.75</v>
      </c>
      <c r="AB1266" s="57">
        <v>0.25</v>
      </c>
      <c r="AC1266" s="57">
        <v>0.75</v>
      </c>
      <c r="AD1266" s="31">
        <f>省エネ計算フォーマット【EHP】!$T$170/100</f>
        <v>0</v>
      </c>
      <c r="AE1266" s="37">
        <f t="shared" si="39"/>
        <v>0.75</v>
      </c>
    </row>
    <row r="1267" spans="20:31">
      <c r="T1267" s="76">
        <v>11</v>
      </c>
      <c r="U1267" s="76">
        <v>2012</v>
      </c>
      <c r="V1267" s="76" t="s">
        <v>20</v>
      </c>
      <c r="W1267" s="76" t="s">
        <v>606</v>
      </c>
      <c r="X1267" s="76" t="s">
        <v>702</v>
      </c>
      <c r="Y1267" s="55" t="str">
        <f t="shared" si="38"/>
        <v>112012暖房ビル用マルチ無し（一定速）</v>
      </c>
      <c r="Z1267" s="56">
        <v>0.25</v>
      </c>
      <c r="AA1267" s="56">
        <v>0.75</v>
      </c>
      <c r="AB1267" s="57">
        <v>0.25</v>
      </c>
      <c r="AC1267" s="57">
        <v>0.75</v>
      </c>
      <c r="AD1267" s="31">
        <f>省エネ計算フォーマット【EHP】!$T$170/100</f>
        <v>0</v>
      </c>
      <c r="AE1267" s="37">
        <f t="shared" si="39"/>
        <v>0.75</v>
      </c>
    </row>
    <row r="1268" spans="20:31">
      <c r="T1268" s="76">
        <v>11</v>
      </c>
      <c r="U1268" s="76">
        <v>2012</v>
      </c>
      <c r="V1268" s="76" t="s">
        <v>20</v>
      </c>
      <c r="W1268" s="76" t="s">
        <v>607</v>
      </c>
      <c r="X1268" s="76" t="s">
        <v>702</v>
      </c>
      <c r="Y1268" s="55" t="str">
        <f t="shared" si="38"/>
        <v>112012暖房設備用無し（一定速）</v>
      </c>
      <c r="Z1268" s="69">
        <v>0.25</v>
      </c>
      <c r="AA1268" s="69">
        <v>0.75</v>
      </c>
      <c r="AB1268" s="70">
        <v>0.25</v>
      </c>
      <c r="AC1268" s="70">
        <v>0.75</v>
      </c>
      <c r="AD1268" s="31">
        <f>省エネ計算フォーマット【EHP】!$T$170/100</f>
        <v>0</v>
      </c>
      <c r="AE1268" s="37">
        <f t="shared" si="39"/>
        <v>0.75</v>
      </c>
    </row>
    <row r="1269" spans="20:31">
      <c r="T1269" s="76">
        <v>11</v>
      </c>
      <c r="U1269" s="76">
        <v>2013</v>
      </c>
      <c r="V1269" s="76" t="s">
        <v>19</v>
      </c>
      <c r="W1269" s="76" t="s">
        <v>612</v>
      </c>
      <c r="X1269" s="76" t="s">
        <v>618</v>
      </c>
      <c r="Y1269" s="55" t="str">
        <f t="shared" si="38"/>
        <v>112013冷房店舗用有り</v>
      </c>
      <c r="Z1269" s="56">
        <v>-1.5</v>
      </c>
      <c r="AA1269" s="56">
        <v>2.5</v>
      </c>
      <c r="AB1269" s="57">
        <v>1.0609999999999999</v>
      </c>
      <c r="AC1269" s="57">
        <v>1.8597999999999999</v>
      </c>
      <c r="AD1269" s="31">
        <f>省エネ計算フォーマット【EHP】!$T$170/100</f>
        <v>0</v>
      </c>
      <c r="AE1269" s="37">
        <f t="shared" si="39"/>
        <v>1.859</v>
      </c>
    </row>
    <row r="1270" spans="20:31">
      <c r="T1270" s="76">
        <v>11</v>
      </c>
      <c r="U1270" s="76">
        <v>2013</v>
      </c>
      <c r="V1270" s="76" t="s">
        <v>19</v>
      </c>
      <c r="W1270" s="76" t="s">
        <v>606</v>
      </c>
      <c r="X1270" s="76" t="s">
        <v>618</v>
      </c>
      <c r="Y1270" s="55" t="str">
        <f t="shared" si="38"/>
        <v>112013冷房ビル用マルチ有り</v>
      </c>
      <c r="Z1270" s="56">
        <v>-1.1399999999999999</v>
      </c>
      <c r="AA1270" s="56">
        <v>2.14</v>
      </c>
      <c r="AB1270" s="57">
        <v>1.0625</v>
      </c>
      <c r="AC1270" s="57">
        <v>1.5893999999999999</v>
      </c>
      <c r="AD1270" s="31">
        <f>省エネ計算フォーマット【EHP】!$T$170/100</f>
        <v>0</v>
      </c>
      <c r="AE1270" s="37">
        <f t="shared" si="39"/>
        <v>1.589</v>
      </c>
    </row>
    <row r="1271" spans="20:31">
      <c r="T1271" s="76">
        <v>11</v>
      </c>
      <c r="U1271" s="76">
        <v>2013</v>
      </c>
      <c r="V1271" s="76" t="s">
        <v>19</v>
      </c>
      <c r="W1271" s="76" t="s">
        <v>607</v>
      </c>
      <c r="X1271" s="76" t="s">
        <v>618</v>
      </c>
      <c r="Y1271" s="55" t="str">
        <f t="shared" si="38"/>
        <v>112013冷房設備用有り</v>
      </c>
      <c r="Z1271" s="56">
        <v>-0.26</v>
      </c>
      <c r="AA1271" s="56">
        <v>1.26</v>
      </c>
      <c r="AB1271" s="57">
        <v>1.0367999999999999</v>
      </c>
      <c r="AC1271" s="57">
        <v>0.93579999999999997</v>
      </c>
      <c r="AD1271" s="31">
        <f>省エネ計算フォーマット【EHP】!$T$170/100</f>
        <v>0</v>
      </c>
      <c r="AE1271" s="37">
        <f t="shared" si="39"/>
        <v>0.93500000000000005</v>
      </c>
    </row>
    <row r="1272" spans="20:31">
      <c r="T1272" s="76">
        <v>11</v>
      </c>
      <c r="U1272" s="76">
        <v>2013</v>
      </c>
      <c r="V1272" s="76" t="s">
        <v>19</v>
      </c>
      <c r="W1272" s="76" t="s">
        <v>612</v>
      </c>
      <c r="X1272" s="76" t="s">
        <v>702</v>
      </c>
      <c r="Y1272" s="55" t="str">
        <f t="shared" si="38"/>
        <v>112013冷房店舗用無し（一定速）</v>
      </c>
      <c r="Z1272" s="56">
        <v>0.25</v>
      </c>
      <c r="AA1272" s="56">
        <v>0.75</v>
      </c>
      <c r="AB1272" s="57">
        <v>0.25</v>
      </c>
      <c r="AC1272" s="57">
        <v>0.75</v>
      </c>
      <c r="AD1272" s="31">
        <f>省エネ計算フォーマット【EHP】!$T$170/100</f>
        <v>0</v>
      </c>
      <c r="AE1272" s="37">
        <f t="shared" si="39"/>
        <v>0.75</v>
      </c>
    </row>
    <row r="1273" spans="20:31">
      <c r="T1273" s="76">
        <v>11</v>
      </c>
      <c r="U1273" s="76">
        <v>2013</v>
      </c>
      <c r="V1273" s="76" t="s">
        <v>19</v>
      </c>
      <c r="W1273" s="76" t="s">
        <v>606</v>
      </c>
      <c r="X1273" s="76" t="s">
        <v>702</v>
      </c>
      <c r="Y1273" s="55" t="str">
        <f t="shared" si="38"/>
        <v>112013冷房ビル用マルチ無し（一定速）</v>
      </c>
      <c r="Z1273" s="56">
        <v>0.25</v>
      </c>
      <c r="AA1273" s="56">
        <v>0.75</v>
      </c>
      <c r="AB1273" s="57">
        <v>0.25</v>
      </c>
      <c r="AC1273" s="57">
        <v>0.75</v>
      </c>
      <c r="AD1273" s="31">
        <f>省エネ計算フォーマット【EHP】!$T$170/100</f>
        <v>0</v>
      </c>
      <c r="AE1273" s="37">
        <f t="shared" si="39"/>
        <v>0.75</v>
      </c>
    </row>
    <row r="1274" spans="20:31">
      <c r="T1274" s="76">
        <v>11</v>
      </c>
      <c r="U1274" s="76">
        <v>2013</v>
      </c>
      <c r="V1274" s="76" t="s">
        <v>19</v>
      </c>
      <c r="W1274" s="76" t="s">
        <v>607</v>
      </c>
      <c r="X1274" s="76" t="s">
        <v>702</v>
      </c>
      <c r="Y1274" s="55" t="str">
        <f t="shared" si="38"/>
        <v>112013冷房設備用無し（一定速）</v>
      </c>
      <c r="Z1274" s="56">
        <v>0.25</v>
      </c>
      <c r="AA1274" s="56">
        <v>0.75</v>
      </c>
      <c r="AB1274" s="57">
        <v>0.25</v>
      </c>
      <c r="AC1274" s="57">
        <v>0.75</v>
      </c>
      <c r="AD1274" s="31">
        <f>省エネ計算フォーマット【EHP】!$T$170/100</f>
        <v>0</v>
      </c>
      <c r="AE1274" s="37">
        <f t="shared" si="39"/>
        <v>0.75</v>
      </c>
    </row>
    <row r="1275" spans="20:31">
      <c r="T1275" s="76">
        <v>11</v>
      </c>
      <c r="U1275" s="76">
        <v>2013</v>
      </c>
      <c r="V1275" s="76" t="s">
        <v>20</v>
      </c>
      <c r="W1275" s="76" t="s">
        <v>612</v>
      </c>
      <c r="X1275" s="76" t="s">
        <v>618</v>
      </c>
      <c r="Y1275" s="55" t="str">
        <f t="shared" si="38"/>
        <v>112013暖房店舗用有り</v>
      </c>
      <c r="Z1275" s="56">
        <v>-0.94</v>
      </c>
      <c r="AA1275" s="56">
        <v>1.94</v>
      </c>
      <c r="AB1275" s="57">
        <v>1.0853999999999999</v>
      </c>
      <c r="AC1275" s="57">
        <v>1.4337</v>
      </c>
      <c r="AD1275" s="31">
        <f>省エネ計算フォーマット【EHP】!$T$170/100</f>
        <v>0</v>
      </c>
      <c r="AE1275" s="37">
        <f t="shared" si="39"/>
        <v>1.4330000000000001</v>
      </c>
    </row>
    <row r="1276" spans="20:31">
      <c r="T1276" s="76">
        <v>11</v>
      </c>
      <c r="U1276" s="76">
        <v>2013</v>
      </c>
      <c r="V1276" s="76" t="s">
        <v>20</v>
      </c>
      <c r="W1276" s="76" t="s">
        <v>606</v>
      </c>
      <c r="X1276" s="76" t="s">
        <v>618</v>
      </c>
      <c r="Y1276" s="55" t="str">
        <f t="shared" si="38"/>
        <v>112013暖房ビル用マルチ有り</v>
      </c>
      <c r="Z1276" s="56">
        <v>-0.98</v>
      </c>
      <c r="AA1276" s="56">
        <v>1.98</v>
      </c>
      <c r="AB1276" s="57">
        <v>1.042</v>
      </c>
      <c r="AC1276" s="57">
        <v>1.4744999999999999</v>
      </c>
      <c r="AD1276" s="31">
        <f>省エネ計算フォーマット【EHP】!$T$170/100</f>
        <v>0</v>
      </c>
      <c r="AE1276" s="37">
        <f t="shared" si="39"/>
        <v>1.474</v>
      </c>
    </row>
    <row r="1277" spans="20:31">
      <c r="T1277" s="76">
        <v>11</v>
      </c>
      <c r="U1277" s="76">
        <v>2013</v>
      </c>
      <c r="V1277" s="76" t="s">
        <v>20</v>
      </c>
      <c r="W1277" s="76" t="s">
        <v>607</v>
      </c>
      <c r="X1277" s="76" t="s">
        <v>618</v>
      </c>
      <c r="Y1277" s="55" t="str">
        <f t="shared" si="38"/>
        <v>112013暖房設備用有り</v>
      </c>
      <c r="Z1277" s="56">
        <v>-0.32</v>
      </c>
      <c r="AA1277" s="56">
        <v>1.32</v>
      </c>
      <c r="AB1277" s="57">
        <v>1.028</v>
      </c>
      <c r="AC1277" s="57">
        <v>0.98299999999999998</v>
      </c>
      <c r="AD1277" s="31">
        <f>省エネ計算フォーマット【EHP】!$T$170/100</f>
        <v>0</v>
      </c>
      <c r="AE1277" s="37">
        <f t="shared" si="39"/>
        <v>0.98299999999999998</v>
      </c>
    </row>
    <row r="1278" spans="20:31">
      <c r="T1278" s="76">
        <v>11</v>
      </c>
      <c r="U1278" s="76">
        <v>2013</v>
      </c>
      <c r="V1278" s="76" t="s">
        <v>20</v>
      </c>
      <c r="W1278" s="76" t="s">
        <v>612</v>
      </c>
      <c r="X1278" s="76" t="s">
        <v>702</v>
      </c>
      <c r="Y1278" s="55" t="str">
        <f t="shared" si="38"/>
        <v>112013暖房店舗用無し（一定速）</v>
      </c>
      <c r="Z1278" s="56">
        <v>0.25</v>
      </c>
      <c r="AA1278" s="56">
        <v>0.75</v>
      </c>
      <c r="AB1278" s="57">
        <v>0.25</v>
      </c>
      <c r="AC1278" s="57">
        <v>0.75</v>
      </c>
      <c r="AD1278" s="31">
        <f>省エネ計算フォーマット【EHP】!$T$170/100</f>
        <v>0</v>
      </c>
      <c r="AE1278" s="37">
        <f t="shared" si="39"/>
        <v>0.75</v>
      </c>
    </row>
    <row r="1279" spans="20:31">
      <c r="T1279" s="76">
        <v>11</v>
      </c>
      <c r="U1279" s="76">
        <v>2013</v>
      </c>
      <c r="V1279" s="76" t="s">
        <v>20</v>
      </c>
      <c r="W1279" s="76" t="s">
        <v>606</v>
      </c>
      <c r="X1279" s="76" t="s">
        <v>702</v>
      </c>
      <c r="Y1279" s="55" t="str">
        <f t="shared" si="38"/>
        <v>112013暖房ビル用マルチ無し（一定速）</v>
      </c>
      <c r="Z1279" s="56">
        <v>0.25</v>
      </c>
      <c r="AA1279" s="56">
        <v>0.75</v>
      </c>
      <c r="AB1279" s="57">
        <v>0.25</v>
      </c>
      <c r="AC1279" s="57">
        <v>0.75</v>
      </c>
      <c r="AD1279" s="31">
        <f>省エネ計算フォーマット【EHP】!$T$170/100</f>
        <v>0</v>
      </c>
      <c r="AE1279" s="37">
        <f t="shared" si="39"/>
        <v>0.75</v>
      </c>
    </row>
    <row r="1280" spans="20:31">
      <c r="T1280" s="76">
        <v>11</v>
      </c>
      <c r="U1280" s="76">
        <v>2013</v>
      </c>
      <c r="V1280" s="76" t="s">
        <v>20</v>
      </c>
      <c r="W1280" s="76" t="s">
        <v>607</v>
      </c>
      <c r="X1280" s="76" t="s">
        <v>702</v>
      </c>
      <c r="Y1280" s="55" t="str">
        <f t="shared" si="38"/>
        <v>112013暖房設備用無し（一定速）</v>
      </c>
      <c r="Z1280" s="56">
        <v>0.25</v>
      </c>
      <c r="AA1280" s="56">
        <v>0.75</v>
      </c>
      <c r="AB1280" s="57">
        <v>0.25</v>
      </c>
      <c r="AC1280" s="57">
        <v>0.75</v>
      </c>
      <c r="AD1280" s="31">
        <f>省エネ計算フォーマット【EHP】!$T$170/100</f>
        <v>0</v>
      </c>
      <c r="AE1280" s="37">
        <f t="shared" si="39"/>
        <v>0.75</v>
      </c>
    </row>
    <row r="1281" spans="20:31">
      <c r="T1281" s="76">
        <v>11</v>
      </c>
      <c r="U1281" s="76">
        <v>2014</v>
      </c>
      <c r="V1281" s="76" t="s">
        <v>19</v>
      </c>
      <c r="W1281" s="76" t="s">
        <v>612</v>
      </c>
      <c r="X1281" s="76" t="s">
        <v>618</v>
      </c>
      <c r="Y1281" s="55" t="str">
        <f t="shared" si="38"/>
        <v>112014冷房店舗用有り</v>
      </c>
      <c r="Z1281" s="56">
        <v>-1.46</v>
      </c>
      <c r="AA1281" s="56">
        <v>2.46</v>
      </c>
      <c r="AB1281" s="57">
        <v>1.06</v>
      </c>
      <c r="AC1281" s="57">
        <v>1.83</v>
      </c>
      <c r="AD1281" s="31">
        <f>省エネ計算フォーマット【EHP】!$T$170/100</f>
        <v>0</v>
      </c>
      <c r="AE1281" s="37">
        <f t="shared" si="39"/>
        <v>1.83</v>
      </c>
    </row>
    <row r="1282" spans="20:31">
      <c r="T1282" s="76">
        <v>11</v>
      </c>
      <c r="U1282" s="76">
        <v>2014</v>
      </c>
      <c r="V1282" s="76" t="s">
        <v>19</v>
      </c>
      <c r="W1282" s="76" t="s">
        <v>606</v>
      </c>
      <c r="X1282" s="76" t="s">
        <v>618</v>
      </c>
      <c r="Y1282" s="55" t="str">
        <f t="shared" si="38"/>
        <v>112014冷房ビル用マルチ有り</v>
      </c>
      <c r="Z1282" s="56">
        <v>-1.52</v>
      </c>
      <c r="AA1282" s="56">
        <v>2.52</v>
      </c>
      <c r="AB1282" s="57">
        <v>1.0736000000000001</v>
      </c>
      <c r="AC1282" s="57">
        <v>1.8715999999999999</v>
      </c>
      <c r="AD1282" s="31">
        <f>省エネ計算フォーマット【EHP】!$T$170/100</f>
        <v>0</v>
      </c>
      <c r="AE1282" s="37">
        <f t="shared" si="39"/>
        <v>1.871</v>
      </c>
    </row>
    <row r="1283" spans="20:31">
      <c r="T1283" s="76">
        <v>11</v>
      </c>
      <c r="U1283" s="76">
        <v>2014</v>
      </c>
      <c r="V1283" s="76" t="s">
        <v>19</v>
      </c>
      <c r="W1283" s="76" t="s">
        <v>607</v>
      </c>
      <c r="X1283" s="76" t="s">
        <v>618</v>
      </c>
      <c r="Y1283" s="55" t="str">
        <f t="shared" si="38"/>
        <v>112014冷房設備用有り</v>
      </c>
      <c r="Z1283" s="56">
        <v>-0.32</v>
      </c>
      <c r="AA1283" s="56">
        <v>1.32</v>
      </c>
      <c r="AB1283" s="57">
        <v>1.0385</v>
      </c>
      <c r="AC1283" s="57">
        <v>0.98040000000000005</v>
      </c>
      <c r="AD1283" s="31">
        <f>省エネ計算フォーマット【EHP】!$T$170/100</f>
        <v>0</v>
      </c>
      <c r="AE1283" s="37">
        <f t="shared" si="39"/>
        <v>0.98</v>
      </c>
    </row>
    <row r="1284" spans="20:31">
      <c r="T1284" s="76">
        <v>11</v>
      </c>
      <c r="U1284" s="76">
        <v>2014</v>
      </c>
      <c r="V1284" s="76" t="s">
        <v>19</v>
      </c>
      <c r="W1284" s="76" t="s">
        <v>612</v>
      </c>
      <c r="X1284" s="76" t="s">
        <v>702</v>
      </c>
      <c r="Y1284" s="55" t="str">
        <f t="shared" si="38"/>
        <v>112014冷房店舗用無し（一定速）</v>
      </c>
      <c r="Z1284" s="56">
        <v>0.25</v>
      </c>
      <c r="AA1284" s="56">
        <v>0.75</v>
      </c>
      <c r="AB1284" s="57">
        <v>0.25</v>
      </c>
      <c r="AC1284" s="57">
        <v>0.75</v>
      </c>
      <c r="AD1284" s="31">
        <f>省エネ計算フォーマット【EHP】!$T$170/100</f>
        <v>0</v>
      </c>
      <c r="AE1284" s="37">
        <f t="shared" si="39"/>
        <v>0.75</v>
      </c>
    </row>
    <row r="1285" spans="20:31">
      <c r="T1285" s="76">
        <v>11</v>
      </c>
      <c r="U1285" s="76">
        <v>2014</v>
      </c>
      <c r="V1285" s="76" t="s">
        <v>19</v>
      </c>
      <c r="W1285" s="76" t="s">
        <v>606</v>
      </c>
      <c r="X1285" s="76" t="s">
        <v>702</v>
      </c>
      <c r="Y1285" s="55" t="str">
        <f t="shared" si="38"/>
        <v>112014冷房ビル用マルチ無し（一定速）</v>
      </c>
      <c r="Z1285" s="56">
        <v>0.25</v>
      </c>
      <c r="AA1285" s="56">
        <v>0.75</v>
      </c>
      <c r="AB1285" s="57">
        <v>0.25</v>
      </c>
      <c r="AC1285" s="57">
        <v>0.75</v>
      </c>
      <c r="AD1285" s="31">
        <f>省エネ計算フォーマット【EHP】!$T$170/100</f>
        <v>0</v>
      </c>
      <c r="AE1285" s="37">
        <f t="shared" si="39"/>
        <v>0.75</v>
      </c>
    </row>
    <row r="1286" spans="20:31">
      <c r="T1286" s="76">
        <v>11</v>
      </c>
      <c r="U1286" s="76">
        <v>2014</v>
      </c>
      <c r="V1286" s="76" t="s">
        <v>19</v>
      </c>
      <c r="W1286" s="76" t="s">
        <v>607</v>
      </c>
      <c r="X1286" s="76" t="s">
        <v>702</v>
      </c>
      <c r="Y1286" s="55" t="str">
        <f t="shared" si="38"/>
        <v>112014冷房設備用無し（一定速）</v>
      </c>
      <c r="Z1286" s="56">
        <v>0.25</v>
      </c>
      <c r="AA1286" s="56">
        <v>0.75</v>
      </c>
      <c r="AB1286" s="57">
        <v>0.25</v>
      </c>
      <c r="AC1286" s="57">
        <v>0.75</v>
      </c>
      <c r="AD1286" s="31">
        <f>省エネ計算フォーマット【EHP】!$T$170/100</f>
        <v>0</v>
      </c>
      <c r="AE1286" s="37">
        <f t="shared" si="39"/>
        <v>0.75</v>
      </c>
    </row>
    <row r="1287" spans="20:31">
      <c r="T1287" s="76">
        <v>11</v>
      </c>
      <c r="U1287" s="76">
        <v>2014</v>
      </c>
      <c r="V1287" s="76" t="s">
        <v>20</v>
      </c>
      <c r="W1287" s="76" t="s">
        <v>612</v>
      </c>
      <c r="X1287" s="76" t="s">
        <v>618</v>
      </c>
      <c r="Y1287" s="55" t="str">
        <f t="shared" si="38"/>
        <v>112014暖房店舗用有り</v>
      </c>
      <c r="Z1287" s="56">
        <v>-0.94</v>
      </c>
      <c r="AA1287" s="56">
        <v>1.94</v>
      </c>
      <c r="AB1287" s="57">
        <v>1.0853999999999999</v>
      </c>
      <c r="AC1287" s="57">
        <v>1.4337</v>
      </c>
      <c r="AD1287" s="31">
        <f>省エネ計算フォーマット【EHP】!$T$170/100</f>
        <v>0</v>
      </c>
      <c r="AE1287" s="37">
        <f t="shared" si="39"/>
        <v>1.4330000000000001</v>
      </c>
    </row>
    <row r="1288" spans="20:31">
      <c r="T1288" s="76">
        <v>11</v>
      </c>
      <c r="U1288" s="76">
        <v>2014</v>
      </c>
      <c r="V1288" s="76" t="s">
        <v>20</v>
      </c>
      <c r="W1288" s="76" t="s">
        <v>606</v>
      </c>
      <c r="X1288" s="76" t="s">
        <v>618</v>
      </c>
      <c r="Y1288" s="55" t="str">
        <f t="shared" si="38"/>
        <v>112014暖房ビル用マルチ有り</v>
      </c>
      <c r="Z1288" s="56">
        <v>-0.96</v>
      </c>
      <c r="AA1288" s="56">
        <v>1.96</v>
      </c>
      <c r="AB1288" s="57">
        <v>1.0416000000000001</v>
      </c>
      <c r="AC1288" s="57">
        <v>1.4596</v>
      </c>
      <c r="AD1288" s="31">
        <f>省エネ計算フォーマット【EHP】!$T$170/100</f>
        <v>0</v>
      </c>
      <c r="AE1288" s="37">
        <f t="shared" si="39"/>
        <v>1.4590000000000001</v>
      </c>
    </row>
    <row r="1289" spans="20:31">
      <c r="T1289" s="76">
        <v>11</v>
      </c>
      <c r="U1289" s="76">
        <v>2014</v>
      </c>
      <c r="V1289" s="76" t="s">
        <v>20</v>
      </c>
      <c r="W1289" s="76" t="s">
        <v>607</v>
      </c>
      <c r="X1289" s="76" t="s">
        <v>618</v>
      </c>
      <c r="Y1289" s="55" t="str">
        <f t="shared" si="38"/>
        <v>112014暖房設備用有り</v>
      </c>
      <c r="Z1289" s="56">
        <v>-0.36</v>
      </c>
      <c r="AA1289" s="56">
        <v>1.36</v>
      </c>
      <c r="AB1289" s="57">
        <v>1.0287999999999999</v>
      </c>
      <c r="AC1289" s="57">
        <v>1.0127999999999999</v>
      </c>
      <c r="AD1289" s="31">
        <f>省エネ計算フォーマット【EHP】!$T$170/100</f>
        <v>0</v>
      </c>
      <c r="AE1289" s="37">
        <f t="shared" si="39"/>
        <v>1.012</v>
      </c>
    </row>
    <row r="1290" spans="20:31">
      <c r="T1290" s="76">
        <v>11</v>
      </c>
      <c r="U1290" s="76">
        <v>2014</v>
      </c>
      <c r="V1290" s="76" t="s">
        <v>20</v>
      </c>
      <c r="W1290" s="76" t="s">
        <v>612</v>
      </c>
      <c r="X1290" s="76" t="s">
        <v>702</v>
      </c>
      <c r="Y1290" s="55" t="str">
        <f t="shared" ref="Y1290:Y1353" si="40">T1290&amp;U1290&amp;V1290&amp;W1290&amp;X1290</f>
        <v>112014暖房店舗用無し（一定速）</v>
      </c>
      <c r="Z1290" s="56">
        <v>0.25</v>
      </c>
      <c r="AA1290" s="56">
        <v>0.75</v>
      </c>
      <c r="AB1290" s="57">
        <v>0.25</v>
      </c>
      <c r="AC1290" s="57">
        <v>0.75</v>
      </c>
      <c r="AD1290" s="31">
        <f>省エネ計算フォーマット【EHP】!$T$170/100</f>
        <v>0</v>
      </c>
      <c r="AE1290" s="37">
        <f t="shared" si="39"/>
        <v>0.75</v>
      </c>
    </row>
    <row r="1291" spans="20:31">
      <c r="T1291" s="76">
        <v>11</v>
      </c>
      <c r="U1291" s="76">
        <v>2014</v>
      </c>
      <c r="V1291" s="76" t="s">
        <v>20</v>
      </c>
      <c r="W1291" s="76" t="s">
        <v>606</v>
      </c>
      <c r="X1291" s="76" t="s">
        <v>702</v>
      </c>
      <c r="Y1291" s="55" t="str">
        <f t="shared" si="40"/>
        <v>112014暖房ビル用マルチ無し（一定速）</v>
      </c>
      <c r="Z1291" s="56">
        <v>0.25</v>
      </c>
      <c r="AA1291" s="56">
        <v>0.75</v>
      </c>
      <c r="AB1291" s="57">
        <v>0.25</v>
      </c>
      <c r="AC1291" s="57">
        <v>0.75</v>
      </c>
      <c r="AD1291" s="31">
        <f>省エネ計算フォーマット【EHP】!$T$170/100</f>
        <v>0</v>
      </c>
      <c r="AE1291" s="37">
        <f t="shared" si="39"/>
        <v>0.75</v>
      </c>
    </row>
    <row r="1292" spans="20:31">
      <c r="T1292" s="76">
        <v>11</v>
      </c>
      <c r="U1292" s="76">
        <v>2014</v>
      </c>
      <c r="V1292" s="76" t="s">
        <v>20</v>
      </c>
      <c r="W1292" s="76" t="s">
        <v>607</v>
      </c>
      <c r="X1292" s="76" t="s">
        <v>702</v>
      </c>
      <c r="Y1292" s="55" t="str">
        <f t="shared" si="40"/>
        <v>112014暖房設備用無し（一定速）</v>
      </c>
      <c r="Z1292" s="56">
        <v>0.25</v>
      </c>
      <c r="AA1292" s="56">
        <v>0.75</v>
      </c>
      <c r="AB1292" s="57">
        <v>0.25</v>
      </c>
      <c r="AC1292" s="57">
        <v>0.75</v>
      </c>
      <c r="AD1292" s="31">
        <f>省エネ計算フォーマット【EHP】!$T$170/100</f>
        <v>0</v>
      </c>
      <c r="AE1292" s="37">
        <f t="shared" ref="AE1292:AE1355" si="41">ROUNDDOWN(IF(AD1292&gt;=0.25,Z1292*AD1292+AA1292,AB1292*AD1292+AC1292),3)</f>
        <v>0.75</v>
      </c>
    </row>
    <row r="1293" spans="20:31">
      <c r="T1293" s="73">
        <v>11</v>
      </c>
      <c r="U1293" s="73">
        <v>2015</v>
      </c>
      <c r="V1293" s="73" t="s">
        <v>19</v>
      </c>
      <c r="W1293" s="73" t="s">
        <v>612</v>
      </c>
      <c r="X1293" s="73" t="s">
        <v>618</v>
      </c>
      <c r="Y1293" s="28" t="str">
        <f t="shared" si="40"/>
        <v>112015冷房店舗用有り</v>
      </c>
      <c r="Z1293" s="71">
        <v>-1.38</v>
      </c>
      <c r="AA1293" s="71">
        <v>2.38</v>
      </c>
      <c r="AB1293" s="72">
        <v>1.0581</v>
      </c>
      <c r="AC1293" s="72">
        <v>1.7705</v>
      </c>
      <c r="AD1293" s="31">
        <f>省エネ計算フォーマット【EHP】!$T$170/100</f>
        <v>0</v>
      </c>
      <c r="AE1293" s="32">
        <f t="shared" si="41"/>
        <v>1.77</v>
      </c>
    </row>
    <row r="1294" spans="20:31">
      <c r="T1294" s="73">
        <v>11</v>
      </c>
      <c r="U1294" s="73">
        <v>2015</v>
      </c>
      <c r="V1294" s="73" t="s">
        <v>19</v>
      </c>
      <c r="W1294" s="73" t="s">
        <v>606</v>
      </c>
      <c r="X1294" s="73" t="s">
        <v>618</v>
      </c>
      <c r="Y1294" s="28" t="str">
        <f t="shared" si="40"/>
        <v>112015冷房ビル用マルチ有り</v>
      </c>
      <c r="Z1294" s="51">
        <v>-1.5740000000000001</v>
      </c>
      <c r="AA1294" s="51">
        <v>2.5739999999999998</v>
      </c>
      <c r="AB1294" s="52">
        <v>1.0751999999999999</v>
      </c>
      <c r="AC1294" s="52">
        <v>1.9117</v>
      </c>
      <c r="AD1294" s="31">
        <f>省エネ計算フォーマット【EHP】!$T$170/100</f>
        <v>0</v>
      </c>
      <c r="AE1294" s="32">
        <f t="shared" si="41"/>
        <v>1.911</v>
      </c>
    </row>
    <row r="1295" spans="20:31">
      <c r="T1295" s="73">
        <v>11</v>
      </c>
      <c r="U1295" s="73">
        <v>2015</v>
      </c>
      <c r="V1295" s="73" t="s">
        <v>19</v>
      </c>
      <c r="W1295" s="73" t="s">
        <v>607</v>
      </c>
      <c r="X1295" s="73" t="s">
        <v>618</v>
      </c>
      <c r="Y1295" s="28" t="str">
        <f t="shared" si="40"/>
        <v>112015冷房設備用有り</v>
      </c>
      <c r="Z1295" s="51">
        <v>-0.62</v>
      </c>
      <c r="AA1295" s="51">
        <v>1.62</v>
      </c>
      <c r="AB1295" s="52">
        <v>1.0472999999999999</v>
      </c>
      <c r="AC1295" s="52">
        <v>1.2032</v>
      </c>
      <c r="AD1295" s="31">
        <f>省エネ計算フォーマット【EHP】!$T$170/100</f>
        <v>0</v>
      </c>
      <c r="AE1295" s="32">
        <f t="shared" si="41"/>
        <v>1.2030000000000001</v>
      </c>
    </row>
    <row r="1296" spans="20:31">
      <c r="T1296" s="73">
        <v>11</v>
      </c>
      <c r="U1296" s="73">
        <v>2015</v>
      </c>
      <c r="V1296" s="73" t="s">
        <v>19</v>
      </c>
      <c r="W1296" s="73" t="s">
        <v>612</v>
      </c>
      <c r="X1296" s="73" t="s">
        <v>702</v>
      </c>
      <c r="Y1296" s="28" t="str">
        <f t="shared" si="40"/>
        <v>112015冷房店舗用無し（一定速）</v>
      </c>
      <c r="Z1296" s="51">
        <v>0.25</v>
      </c>
      <c r="AA1296" s="51">
        <v>0.75</v>
      </c>
      <c r="AB1296" s="52">
        <v>0.25</v>
      </c>
      <c r="AC1296" s="52">
        <v>0.75</v>
      </c>
      <c r="AD1296" s="31">
        <f>省エネ計算フォーマット【EHP】!$T$170/100</f>
        <v>0</v>
      </c>
      <c r="AE1296" s="32">
        <f t="shared" si="41"/>
        <v>0.75</v>
      </c>
    </row>
    <row r="1297" spans="20:31">
      <c r="T1297" s="73">
        <v>11</v>
      </c>
      <c r="U1297" s="73">
        <v>2015</v>
      </c>
      <c r="V1297" s="73" t="s">
        <v>19</v>
      </c>
      <c r="W1297" s="73" t="s">
        <v>606</v>
      </c>
      <c r="X1297" s="73" t="s">
        <v>702</v>
      </c>
      <c r="Y1297" s="28" t="str">
        <f t="shared" si="40"/>
        <v>112015冷房ビル用マルチ無し（一定速）</v>
      </c>
      <c r="Z1297" s="51">
        <v>0.25</v>
      </c>
      <c r="AA1297" s="51">
        <v>0.75</v>
      </c>
      <c r="AB1297" s="52">
        <v>0.25</v>
      </c>
      <c r="AC1297" s="52">
        <v>0.75</v>
      </c>
      <c r="AD1297" s="31">
        <f>省エネ計算フォーマット【EHP】!$T$170/100</f>
        <v>0</v>
      </c>
      <c r="AE1297" s="32">
        <f t="shared" si="41"/>
        <v>0.75</v>
      </c>
    </row>
    <row r="1298" spans="20:31">
      <c r="T1298" s="73">
        <v>11</v>
      </c>
      <c r="U1298" s="73">
        <v>2015</v>
      </c>
      <c r="V1298" s="73" t="s">
        <v>19</v>
      </c>
      <c r="W1298" s="73" t="s">
        <v>607</v>
      </c>
      <c r="X1298" s="73" t="s">
        <v>702</v>
      </c>
      <c r="Y1298" s="28" t="str">
        <f t="shared" si="40"/>
        <v>112015冷房設備用無し（一定速）</v>
      </c>
      <c r="Z1298" s="51">
        <v>0.25</v>
      </c>
      <c r="AA1298" s="51">
        <v>0.75</v>
      </c>
      <c r="AB1298" s="52">
        <v>0.25</v>
      </c>
      <c r="AC1298" s="52">
        <v>0.75</v>
      </c>
      <c r="AD1298" s="31">
        <f>省エネ計算フォーマット【EHP】!$T$170/100</f>
        <v>0</v>
      </c>
      <c r="AE1298" s="32">
        <f t="shared" si="41"/>
        <v>0.75</v>
      </c>
    </row>
    <row r="1299" spans="20:31">
      <c r="T1299" s="73">
        <v>11</v>
      </c>
      <c r="U1299" s="73">
        <v>2015</v>
      </c>
      <c r="V1299" s="73" t="s">
        <v>20</v>
      </c>
      <c r="W1299" s="73" t="s">
        <v>612</v>
      </c>
      <c r="X1299" s="73" t="s">
        <v>618</v>
      </c>
      <c r="Y1299" s="28" t="str">
        <f t="shared" si="40"/>
        <v>112015暖房店舗用有り</v>
      </c>
      <c r="Z1299" s="51">
        <v>-0.97</v>
      </c>
      <c r="AA1299" s="51">
        <v>1.97</v>
      </c>
      <c r="AB1299" s="52">
        <v>1.0867</v>
      </c>
      <c r="AC1299" s="52">
        <v>1.4558</v>
      </c>
      <c r="AD1299" s="31">
        <f>省エネ計算フォーマット【EHP】!$T$170/100</f>
        <v>0</v>
      </c>
      <c r="AE1299" s="32">
        <f t="shared" si="41"/>
        <v>1.4550000000000001</v>
      </c>
    </row>
    <row r="1300" spans="20:31">
      <c r="T1300" s="73">
        <v>11</v>
      </c>
      <c r="U1300" s="73">
        <v>2015</v>
      </c>
      <c r="V1300" s="73" t="s">
        <v>20</v>
      </c>
      <c r="W1300" s="73" t="s">
        <v>606</v>
      </c>
      <c r="X1300" s="73" t="s">
        <v>618</v>
      </c>
      <c r="Y1300" s="28" t="str">
        <f t="shared" si="40"/>
        <v>112015暖房ビル用マルチ有り</v>
      </c>
      <c r="Z1300" s="51">
        <v>-0.876</v>
      </c>
      <c r="AA1300" s="51">
        <v>1.8759999999999999</v>
      </c>
      <c r="AB1300" s="52">
        <v>1.0398000000000001</v>
      </c>
      <c r="AC1300" s="52">
        <v>1.3971</v>
      </c>
      <c r="AD1300" s="31">
        <f>省エネ計算フォーマット【EHP】!$T$170/100</f>
        <v>0</v>
      </c>
      <c r="AE1300" s="32">
        <f t="shared" si="41"/>
        <v>1.397</v>
      </c>
    </row>
    <row r="1301" spans="20:31">
      <c r="T1301" s="73">
        <v>11</v>
      </c>
      <c r="U1301" s="73">
        <v>2015</v>
      </c>
      <c r="V1301" s="73" t="s">
        <v>20</v>
      </c>
      <c r="W1301" s="73" t="s">
        <v>607</v>
      </c>
      <c r="X1301" s="73" t="s">
        <v>618</v>
      </c>
      <c r="Y1301" s="28" t="str">
        <f t="shared" si="40"/>
        <v>112015暖房設備用有り</v>
      </c>
      <c r="Z1301" s="51">
        <v>-0.59799999999999998</v>
      </c>
      <c r="AA1301" s="51">
        <v>1.5980000000000001</v>
      </c>
      <c r="AB1301" s="52">
        <v>1.0339</v>
      </c>
      <c r="AC1301" s="52">
        <v>1.19</v>
      </c>
      <c r="AD1301" s="31">
        <f>省エネ計算フォーマット【EHP】!$T$170/100</f>
        <v>0</v>
      </c>
      <c r="AE1301" s="32">
        <f t="shared" si="41"/>
        <v>1.19</v>
      </c>
    </row>
    <row r="1302" spans="20:31">
      <c r="T1302" s="73">
        <v>11</v>
      </c>
      <c r="U1302" s="73">
        <v>2015</v>
      </c>
      <c r="V1302" s="73" t="s">
        <v>20</v>
      </c>
      <c r="W1302" s="73" t="s">
        <v>612</v>
      </c>
      <c r="X1302" s="73" t="s">
        <v>702</v>
      </c>
      <c r="Y1302" s="28" t="str">
        <f t="shared" si="40"/>
        <v>112015暖房店舗用無し（一定速）</v>
      </c>
      <c r="Z1302" s="51">
        <v>0.25</v>
      </c>
      <c r="AA1302" s="51">
        <v>0.75</v>
      </c>
      <c r="AB1302" s="52">
        <v>0.25</v>
      </c>
      <c r="AC1302" s="52">
        <v>0.75</v>
      </c>
      <c r="AD1302" s="31">
        <f>省エネ計算フォーマット【EHP】!$T$170/100</f>
        <v>0</v>
      </c>
      <c r="AE1302" s="32">
        <f t="shared" si="41"/>
        <v>0.75</v>
      </c>
    </row>
    <row r="1303" spans="20:31">
      <c r="T1303" s="73">
        <v>11</v>
      </c>
      <c r="U1303" s="73">
        <v>2015</v>
      </c>
      <c r="V1303" s="73" t="s">
        <v>20</v>
      </c>
      <c r="W1303" s="73" t="s">
        <v>606</v>
      </c>
      <c r="X1303" s="73" t="s">
        <v>702</v>
      </c>
      <c r="Y1303" s="28" t="str">
        <f t="shared" si="40"/>
        <v>112015暖房ビル用マルチ無し（一定速）</v>
      </c>
      <c r="Z1303" s="51">
        <v>0.25</v>
      </c>
      <c r="AA1303" s="51">
        <v>0.75</v>
      </c>
      <c r="AB1303" s="52">
        <v>0.25</v>
      </c>
      <c r="AC1303" s="52">
        <v>0.75</v>
      </c>
      <c r="AD1303" s="31">
        <f>省エネ計算フォーマット【EHP】!$T$170/100</f>
        <v>0</v>
      </c>
      <c r="AE1303" s="32">
        <f t="shared" si="41"/>
        <v>0.75</v>
      </c>
    </row>
    <row r="1304" spans="20:31">
      <c r="T1304" s="73">
        <v>11</v>
      </c>
      <c r="U1304" s="73">
        <v>2015</v>
      </c>
      <c r="V1304" s="73" t="s">
        <v>20</v>
      </c>
      <c r="W1304" s="73" t="s">
        <v>607</v>
      </c>
      <c r="X1304" s="73" t="s">
        <v>702</v>
      </c>
      <c r="Y1304" s="28" t="str">
        <f t="shared" si="40"/>
        <v>112015暖房設備用無し（一定速）</v>
      </c>
      <c r="Z1304" s="51">
        <v>0.25</v>
      </c>
      <c r="AA1304" s="51">
        <v>0.75</v>
      </c>
      <c r="AB1304" s="52">
        <v>0.25</v>
      </c>
      <c r="AC1304" s="52">
        <v>0.75</v>
      </c>
      <c r="AD1304" s="31">
        <f>省エネ計算フォーマット【EHP】!$T$170/100</f>
        <v>0</v>
      </c>
      <c r="AE1304" s="32">
        <f t="shared" si="41"/>
        <v>0.75</v>
      </c>
    </row>
    <row r="1305" spans="20:31">
      <c r="T1305" s="73">
        <v>11</v>
      </c>
      <c r="U1305" s="73">
        <v>2020</v>
      </c>
      <c r="V1305" s="73" t="s">
        <v>613</v>
      </c>
      <c r="W1305" s="73" t="s">
        <v>612</v>
      </c>
      <c r="X1305" s="73" t="s">
        <v>618</v>
      </c>
      <c r="Y1305" s="28" t="str">
        <f t="shared" si="40"/>
        <v>112020冷房店舗用有り</v>
      </c>
      <c r="Z1305" s="51">
        <v>-1.38</v>
      </c>
      <c r="AA1305" s="51">
        <v>2.38</v>
      </c>
      <c r="AB1305" s="52">
        <v>1.0581</v>
      </c>
      <c r="AC1305" s="52">
        <v>1.7705</v>
      </c>
      <c r="AD1305" s="31">
        <f>省エネ計算フォーマット【EHP】!$T$170/100</f>
        <v>0</v>
      </c>
      <c r="AE1305" s="32">
        <f t="shared" si="41"/>
        <v>1.77</v>
      </c>
    </row>
    <row r="1306" spans="20:31">
      <c r="T1306" s="73">
        <v>11</v>
      </c>
      <c r="U1306" s="73">
        <v>2020</v>
      </c>
      <c r="V1306" s="73" t="s">
        <v>613</v>
      </c>
      <c r="W1306" s="73" t="s">
        <v>606</v>
      </c>
      <c r="X1306" s="73" t="s">
        <v>618</v>
      </c>
      <c r="Y1306" s="28" t="str">
        <f t="shared" si="40"/>
        <v>112020冷房ビル用マルチ有り</v>
      </c>
      <c r="Z1306" s="51">
        <v>-1.68</v>
      </c>
      <c r="AA1306" s="51">
        <v>2.68</v>
      </c>
      <c r="AB1306" s="52">
        <v>1.0788</v>
      </c>
      <c r="AC1306" s="52">
        <v>2.0053000000000001</v>
      </c>
      <c r="AD1306" s="31">
        <f>省エネ計算フォーマット【EHP】!$T$170/100</f>
        <v>0</v>
      </c>
      <c r="AE1306" s="32">
        <f t="shared" si="41"/>
        <v>2.0049999999999999</v>
      </c>
    </row>
    <row r="1307" spans="20:31">
      <c r="T1307" s="73">
        <v>11</v>
      </c>
      <c r="U1307" s="73">
        <v>2020</v>
      </c>
      <c r="V1307" s="73" t="s">
        <v>613</v>
      </c>
      <c r="W1307" s="73" t="s">
        <v>607</v>
      </c>
      <c r="X1307" s="73" t="s">
        <v>618</v>
      </c>
      <c r="Y1307" s="28" t="str">
        <f t="shared" si="40"/>
        <v>112020冷房設備用有り</v>
      </c>
      <c r="Z1307" s="51">
        <v>-0.62</v>
      </c>
      <c r="AA1307" s="51">
        <v>1.62</v>
      </c>
      <c r="AB1307" s="52">
        <v>1.0472999999999999</v>
      </c>
      <c r="AC1307" s="52">
        <v>1.2032</v>
      </c>
      <c r="AD1307" s="31">
        <f>省エネ計算フォーマット【EHP】!$T$170/100</f>
        <v>0</v>
      </c>
      <c r="AE1307" s="32">
        <f t="shared" si="41"/>
        <v>1.2030000000000001</v>
      </c>
    </row>
    <row r="1308" spans="20:31">
      <c r="T1308" s="73">
        <v>11</v>
      </c>
      <c r="U1308" s="73">
        <v>2020</v>
      </c>
      <c r="V1308" s="73" t="s">
        <v>613</v>
      </c>
      <c r="W1308" s="73" t="s">
        <v>612</v>
      </c>
      <c r="X1308" s="73" t="s">
        <v>702</v>
      </c>
      <c r="Y1308" s="28" t="str">
        <f t="shared" si="40"/>
        <v>112020冷房店舗用無し（一定速）</v>
      </c>
      <c r="Z1308" s="51">
        <v>0.25</v>
      </c>
      <c r="AA1308" s="51">
        <v>0.75</v>
      </c>
      <c r="AB1308" s="52">
        <v>0.25</v>
      </c>
      <c r="AC1308" s="52">
        <v>0.75</v>
      </c>
      <c r="AD1308" s="31">
        <f>省エネ計算フォーマット【EHP】!$T$170/100</f>
        <v>0</v>
      </c>
      <c r="AE1308" s="32">
        <f t="shared" si="41"/>
        <v>0.75</v>
      </c>
    </row>
    <row r="1309" spans="20:31">
      <c r="T1309" s="73">
        <v>11</v>
      </c>
      <c r="U1309" s="73">
        <v>2020</v>
      </c>
      <c r="V1309" s="73" t="s">
        <v>613</v>
      </c>
      <c r="W1309" s="73" t="s">
        <v>606</v>
      </c>
      <c r="X1309" s="73" t="s">
        <v>702</v>
      </c>
      <c r="Y1309" s="28" t="str">
        <f t="shared" si="40"/>
        <v>112020冷房ビル用マルチ無し（一定速）</v>
      </c>
      <c r="Z1309" s="51">
        <v>0.25</v>
      </c>
      <c r="AA1309" s="51">
        <v>0.75</v>
      </c>
      <c r="AB1309" s="52">
        <v>0.25</v>
      </c>
      <c r="AC1309" s="52">
        <v>0.75</v>
      </c>
      <c r="AD1309" s="31">
        <f>省エネ計算フォーマット【EHP】!$T$170/100</f>
        <v>0</v>
      </c>
      <c r="AE1309" s="32">
        <f t="shared" si="41"/>
        <v>0.75</v>
      </c>
    </row>
    <row r="1310" spans="20:31">
      <c r="T1310" s="73">
        <v>11</v>
      </c>
      <c r="U1310" s="73">
        <v>2020</v>
      </c>
      <c r="V1310" s="73" t="s">
        <v>613</v>
      </c>
      <c r="W1310" s="73" t="s">
        <v>607</v>
      </c>
      <c r="X1310" s="73" t="s">
        <v>702</v>
      </c>
      <c r="Y1310" s="28" t="str">
        <f t="shared" si="40"/>
        <v>112020冷房設備用無し（一定速）</v>
      </c>
      <c r="Z1310" s="51">
        <v>0.25</v>
      </c>
      <c r="AA1310" s="51">
        <v>0.75</v>
      </c>
      <c r="AB1310" s="52">
        <v>0.25</v>
      </c>
      <c r="AC1310" s="52">
        <v>0.75</v>
      </c>
      <c r="AD1310" s="31">
        <f>省エネ計算フォーマット【EHP】!$T$170/100</f>
        <v>0</v>
      </c>
      <c r="AE1310" s="32">
        <f t="shared" si="41"/>
        <v>0.75</v>
      </c>
    </row>
    <row r="1311" spans="20:31">
      <c r="T1311" s="73">
        <v>11</v>
      </c>
      <c r="U1311" s="73">
        <v>2020</v>
      </c>
      <c r="V1311" s="73" t="s">
        <v>614</v>
      </c>
      <c r="W1311" s="73" t="s">
        <v>612</v>
      </c>
      <c r="X1311" s="73" t="s">
        <v>618</v>
      </c>
      <c r="Y1311" s="28" t="str">
        <f t="shared" si="40"/>
        <v>112020暖房店舗用有り</v>
      </c>
      <c r="Z1311" s="51">
        <v>-0.96</v>
      </c>
      <c r="AA1311" s="51">
        <v>1.96</v>
      </c>
      <c r="AB1311" s="52">
        <v>1.0862000000000001</v>
      </c>
      <c r="AC1311" s="52">
        <v>1.4483999999999999</v>
      </c>
      <c r="AD1311" s="31">
        <f>省エネ計算フォーマット【EHP】!$T$170/100</f>
        <v>0</v>
      </c>
      <c r="AE1311" s="32">
        <f t="shared" si="41"/>
        <v>1.448</v>
      </c>
    </row>
    <row r="1312" spans="20:31">
      <c r="T1312" s="73">
        <v>11</v>
      </c>
      <c r="U1312" s="73">
        <v>2020</v>
      </c>
      <c r="V1312" s="73" t="s">
        <v>614</v>
      </c>
      <c r="W1312" s="73" t="s">
        <v>606</v>
      </c>
      <c r="X1312" s="73" t="s">
        <v>618</v>
      </c>
      <c r="Y1312" s="28" t="str">
        <f t="shared" si="40"/>
        <v>112020暖房ビル用マルチ有り</v>
      </c>
      <c r="Z1312" s="51">
        <v>-1.1000000000000001</v>
      </c>
      <c r="AA1312" s="51">
        <v>2.1</v>
      </c>
      <c r="AB1312" s="52">
        <v>1.0416000000000001</v>
      </c>
      <c r="AC1312" s="52">
        <v>1.4596</v>
      </c>
      <c r="AD1312" s="31">
        <f>省エネ計算フォーマット【EHP】!$T$170/100</f>
        <v>0</v>
      </c>
      <c r="AE1312" s="32">
        <f t="shared" si="41"/>
        <v>1.4590000000000001</v>
      </c>
    </row>
    <row r="1313" spans="20:31">
      <c r="T1313" s="73">
        <v>11</v>
      </c>
      <c r="U1313" s="73">
        <v>2020</v>
      </c>
      <c r="V1313" s="73" t="s">
        <v>614</v>
      </c>
      <c r="W1313" s="73" t="s">
        <v>607</v>
      </c>
      <c r="X1313" s="73" t="s">
        <v>618</v>
      </c>
      <c r="Y1313" s="28" t="str">
        <f t="shared" si="40"/>
        <v>112020暖房設備用有り</v>
      </c>
      <c r="Z1313" s="51">
        <v>-0.46</v>
      </c>
      <c r="AA1313" s="51">
        <v>1.46</v>
      </c>
      <c r="AB1313" s="52">
        <v>0.94</v>
      </c>
      <c r="AC1313" s="52">
        <v>1.1100000000000001</v>
      </c>
      <c r="AD1313" s="31">
        <f>省エネ計算フォーマット【EHP】!$T$170/100</f>
        <v>0</v>
      </c>
      <c r="AE1313" s="32">
        <f t="shared" si="41"/>
        <v>1.1100000000000001</v>
      </c>
    </row>
    <row r="1314" spans="20:31">
      <c r="T1314" s="73">
        <v>11</v>
      </c>
      <c r="U1314" s="73">
        <v>2020</v>
      </c>
      <c r="V1314" s="73" t="s">
        <v>614</v>
      </c>
      <c r="W1314" s="73" t="s">
        <v>612</v>
      </c>
      <c r="X1314" s="73" t="s">
        <v>702</v>
      </c>
      <c r="Y1314" s="28" t="str">
        <f t="shared" si="40"/>
        <v>112020暖房店舗用無し（一定速）</v>
      </c>
      <c r="Z1314" s="51">
        <v>0.25</v>
      </c>
      <c r="AA1314" s="51">
        <v>0.75</v>
      </c>
      <c r="AB1314" s="52">
        <v>0.25</v>
      </c>
      <c r="AC1314" s="52">
        <v>0.75</v>
      </c>
      <c r="AD1314" s="31">
        <f>省エネ計算フォーマット【EHP】!$T$170/100</f>
        <v>0</v>
      </c>
      <c r="AE1314" s="32">
        <f t="shared" si="41"/>
        <v>0.75</v>
      </c>
    </row>
    <row r="1315" spans="20:31">
      <c r="T1315" s="73">
        <v>11</v>
      </c>
      <c r="U1315" s="73">
        <v>2020</v>
      </c>
      <c r="V1315" s="73" t="s">
        <v>614</v>
      </c>
      <c r="W1315" s="73" t="s">
        <v>606</v>
      </c>
      <c r="X1315" s="73" t="s">
        <v>702</v>
      </c>
      <c r="Y1315" s="28" t="str">
        <f t="shared" si="40"/>
        <v>112020暖房ビル用マルチ無し（一定速）</v>
      </c>
      <c r="Z1315" s="51">
        <v>0.25</v>
      </c>
      <c r="AA1315" s="51">
        <v>0.75</v>
      </c>
      <c r="AB1315" s="52">
        <v>0.25</v>
      </c>
      <c r="AC1315" s="52">
        <v>0.75</v>
      </c>
      <c r="AD1315" s="31">
        <f>省エネ計算フォーマット【EHP】!$T$170/100</f>
        <v>0</v>
      </c>
      <c r="AE1315" s="32">
        <f t="shared" si="41"/>
        <v>0.75</v>
      </c>
    </row>
    <row r="1316" spans="20:31">
      <c r="T1316" s="73">
        <v>11</v>
      </c>
      <c r="U1316" s="73">
        <v>2020</v>
      </c>
      <c r="V1316" s="73" t="s">
        <v>614</v>
      </c>
      <c r="W1316" s="73" t="s">
        <v>607</v>
      </c>
      <c r="X1316" s="73" t="s">
        <v>702</v>
      </c>
      <c r="Y1316" s="28" t="str">
        <f t="shared" si="40"/>
        <v>112020暖房設備用無し（一定速）</v>
      </c>
      <c r="Z1316" s="51">
        <v>0.25</v>
      </c>
      <c r="AA1316" s="51">
        <v>0.75</v>
      </c>
      <c r="AB1316" s="52">
        <v>0.25</v>
      </c>
      <c r="AC1316" s="52">
        <v>0.75</v>
      </c>
      <c r="AD1316" s="31">
        <f>省エネ計算フォーマット【EHP】!$T$170/100</f>
        <v>0</v>
      </c>
      <c r="AE1316" s="32">
        <f t="shared" si="41"/>
        <v>0.75</v>
      </c>
    </row>
    <row r="1317" spans="20:31">
      <c r="T1317" s="76">
        <v>11</v>
      </c>
      <c r="U1317" s="76">
        <v>2024</v>
      </c>
      <c r="V1317" s="76" t="s">
        <v>613</v>
      </c>
      <c r="W1317" s="76" t="s">
        <v>612</v>
      </c>
      <c r="X1317" s="76" t="s">
        <v>618</v>
      </c>
      <c r="Y1317" s="55" t="str">
        <f t="shared" si="40"/>
        <v>112024冷房店舗用有り</v>
      </c>
      <c r="Z1317" s="56">
        <v>-1.58</v>
      </c>
      <c r="AA1317" s="56">
        <v>2.58</v>
      </c>
      <c r="AB1317" s="57">
        <v>1.0629999999999999</v>
      </c>
      <c r="AC1317" s="57">
        <v>1.9193</v>
      </c>
      <c r="AD1317" s="31">
        <f>省エネ計算フォーマット【EHP】!$T$170/100</f>
        <v>0</v>
      </c>
      <c r="AE1317" s="37">
        <f t="shared" si="41"/>
        <v>1.919</v>
      </c>
    </row>
    <row r="1318" spans="20:31">
      <c r="T1318" s="76">
        <v>11</v>
      </c>
      <c r="U1318" s="76">
        <v>2024</v>
      </c>
      <c r="V1318" s="76" t="s">
        <v>613</v>
      </c>
      <c r="W1318" s="76" t="s">
        <v>606</v>
      </c>
      <c r="X1318" s="76" t="s">
        <v>618</v>
      </c>
      <c r="Y1318" s="55" t="str">
        <f t="shared" si="40"/>
        <v>112024冷房ビル用マルチ有り</v>
      </c>
      <c r="Z1318" s="56">
        <v>-1.6</v>
      </c>
      <c r="AA1318" s="56">
        <v>2.6</v>
      </c>
      <c r="AB1318" s="57">
        <v>1.0759000000000001</v>
      </c>
      <c r="AC1318" s="57">
        <v>1.931</v>
      </c>
      <c r="AD1318" s="31">
        <f>省エネ計算フォーマット【EHP】!$T$170/100</f>
        <v>0</v>
      </c>
      <c r="AE1318" s="37">
        <f t="shared" si="41"/>
        <v>1.931</v>
      </c>
    </row>
    <row r="1319" spans="20:31">
      <c r="T1319" s="76">
        <v>11</v>
      </c>
      <c r="U1319" s="76">
        <v>2024</v>
      </c>
      <c r="V1319" s="76" t="s">
        <v>613</v>
      </c>
      <c r="W1319" s="76" t="s">
        <v>607</v>
      </c>
      <c r="X1319" s="76" t="s">
        <v>618</v>
      </c>
      <c r="Y1319" s="55" t="str">
        <f t="shared" si="40"/>
        <v>112024冷房設備用有り</v>
      </c>
      <c r="Z1319" s="56">
        <v>-0.6</v>
      </c>
      <c r="AA1319" s="56">
        <v>1.6</v>
      </c>
      <c r="AB1319" s="57">
        <v>1.0467</v>
      </c>
      <c r="AC1319" s="57">
        <v>1.1882999999999999</v>
      </c>
      <c r="AD1319" s="31">
        <f>省エネ計算フォーマット【EHP】!$T$170/100</f>
        <v>0</v>
      </c>
      <c r="AE1319" s="37">
        <f t="shared" si="41"/>
        <v>1.1879999999999999</v>
      </c>
    </row>
    <row r="1320" spans="20:31">
      <c r="T1320" s="76">
        <v>11</v>
      </c>
      <c r="U1320" s="76">
        <v>2024</v>
      </c>
      <c r="V1320" s="76" t="s">
        <v>613</v>
      </c>
      <c r="W1320" s="76" t="s">
        <v>612</v>
      </c>
      <c r="X1320" s="76" t="s">
        <v>702</v>
      </c>
      <c r="Y1320" s="55" t="str">
        <f t="shared" si="40"/>
        <v>112024冷房店舗用無し（一定速）</v>
      </c>
      <c r="Z1320" s="56">
        <v>0.25</v>
      </c>
      <c r="AA1320" s="56">
        <v>0.75</v>
      </c>
      <c r="AB1320" s="57">
        <v>0.25</v>
      </c>
      <c r="AC1320" s="57">
        <v>0.75</v>
      </c>
      <c r="AD1320" s="31">
        <f>省エネ計算フォーマット【EHP】!$T$170/100</f>
        <v>0</v>
      </c>
      <c r="AE1320" s="37">
        <f t="shared" si="41"/>
        <v>0.75</v>
      </c>
    </row>
    <row r="1321" spans="20:31">
      <c r="T1321" s="76">
        <v>11</v>
      </c>
      <c r="U1321" s="76">
        <v>2024</v>
      </c>
      <c r="V1321" s="76" t="s">
        <v>613</v>
      </c>
      <c r="W1321" s="76" t="s">
        <v>606</v>
      </c>
      <c r="X1321" s="76" t="s">
        <v>702</v>
      </c>
      <c r="Y1321" s="55" t="str">
        <f t="shared" si="40"/>
        <v>112024冷房ビル用マルチ無し（一定速）</v>
      </c>
      <c r="Z1321" s="56">
        <v>0.25</v>
      </c>
      <c r="AA1321" s="56">
        <v>0.75</v>
      </c>
      <c r="AB1321" s="57">
        <v>0.25</v>
      </c>
      <c r="AC1321" s="57">
        <v>0.75</v>
      </c>
      <c r="AD1321" s="31">
        <f>省エネ計算フォーマット【EHP】!$T$170/100</f>
        <v>0</v>
      </c>
      <c r="AE1321" s="37">
        <f t="shared" si="41"/>
        <v>0.75</v>
      </c>
    </row>
    <row r="1322" spans="20:31">
      <c r="T1322" s="76">
        <v>11</v>
      </c>
      <c r="U1322" s="76">
        <v>2024</v>
      </c>
      <c r="V1322" s="76" t="s">
        <v>613</v>
      </c>
      <c r="W1322" s="76" t="s">
        <v>607</v>
      </c>
      <c r="X1322" s="76" t="s">
        <v>702</v>
      </c>
      <c r="Y1322" s="55" t="str">
        <f t="shared" si="40"/>
        <v>112024冷房設備用無し（一定速）</v>
      </c>
      <c r="Z1322" s="56">
        <v>0.25</v>
      </c>
      <c r="AA1322" s="56">
        <v>0.75</v>
      </c>
      <c r="AB1322" s="57">
        <v>0.25</v>
      </c>
      <c r="AC1322" s="57">
        <v>0.75</v>
      </c>
      <c r="AD1322" s="31">
        <f>省エネ計算フォーマット【EHP】!$T$170/100</f>
        <v>0</v>
      </c>
      <c r="AE1322" s="37">
        <f t="shared" si="41"/>
        <v>0.75</v>
      </c>
    </row>
    <row r="1323" spans="20:31">
      <c r="T1323" s="76">
        <v>11</v>
      </c>
      <c r="U1323" s="76">
        <v>2024</v>
      </c>
      <c r="V1323" s="76" t="s">
        <v>614</v>
      </c>
      <c r="W1323" s="76" t="s">
        <v>612</v>
      </c>
      <c r="X1323" s="76" t="s">
        <v>618</v>
      </c>
      <c r="Y1323" s="55" t="str">
        <f t="shared" si="40"/>
        <v>112024暖房店舗用有り</v>
      </c>
      <c r="Z1323" s="56">
        <v>-1.04</v>
      </c>
      <c r="AA1323" s="56">
        <v>2.04</v>
      </c>
      <c r="AB1323" s="57">
        <v>1.0898000000000001</v>
      </c>
      <c r="AC1323" s="57">
        <v>1.5076000000000001</v>
      </c>
      <c r="AD1323" s="31">
        <f>省エネ計算フォーマット【EHP】!$T$170/100</f>
        <v>0</v>
      </c>
      <c r="AE1323" s="37">
        <f t="shared" si="41"/>
        <v>1.5069999999999999</v>
      </c>
    </row>
    <row r="1324" spans="20:31">
      <c r="T1324" s="76">
        <v>11</v>
      </c>
      <c r="U1324" s="76">
        <v>2024</v>
      </c>
      <c r="V1324" s="76" t="s">
        <v>614</v>
      </c>
      <c r="W1324" s="76" t="s">
        <v>606</v>
      </c>
      <c r="X1324" s="76" t="s">
        <v>618</v>
      </c>
      <c r="Y1324" s="55" t="str">
        <f t="shared" si="40"/>
        <v>112024暖房ビル用マルチ有り</v>
      </c>
      <c r="Z1324" s="56">
        <v>-1.1399999999999999</v>
      </c>
      <c r="AA1324" s="56">
        <v>2.14</v>
      </c>
      <c r="AB1324" s="57">
        <v>1.0454000000000001</v>
      </c>
      <c r="AC1324" s="57">
        <v>1.5936999999999999</v>
      </c>
      <c r="AD1324" s="31">
        <f>省エネ計算フォーマット【EHP】!$T$170/100</f>
        <v>0</v>
      </c>
      <c r="AE1324" s="37">
        <f t="shared" si="41"/>
        <v>1.593</v>
      </c>
    </row>
    <row r="1325" spans="20:31">
      <c r="T1325" s="76">
        <v>11</v>
      </c>
      <c r="U1325" s="76">
        <v>2024</v>
      </c>
      <c r="V1325" s="76" t="s">
        <v>614</v>
      </c>
      <c r="W1325" s="76" t="s">
        <v>607</v>
      </c>
      <c r="X1325" s="76" t="s">
        <v>618</v>
      </c>
      <c r="Y1325" s="55" t="str">
        <f t="shared" si="40"/>
        <v>112024暖房設備用有り</v>
      </c>
      <c r="Z1325" s="56">
        <v>-0.57999999999999996</v>
      </c>
      <c r="AA1325" s="56">
        <v>1.58</v>
      </c>
      <c r="AB1325" s="57">
        <v>1.0335000000000001</v>
      </c>
      <c r="AC1325" s="57">
        <v>1.1766000000000001</v>
      </c>
      <c r="AD1325" s="31">
        <f>省エネ計算フォーマット【EHP】!$T$170/100</f>
        <v>0</v>
      </c>
      <c r="AE1325" s="37">
        <f t="shared" si="41"/>
        <v>1.1759999999999999</v>
      </c>
    </row>
    <row r="1326" spans="20:31">
      <c r="T1326" s="76">
        <v>11</v>
      </c>
      <c r="U1326" s="76">
        <v>2024</v>
      </c>
      <c r="V1326" s="76" t="s">
        <v>614</v>
      </c>
      <c r="W1326" s="76" t="s">
        <v>612</v>
      </c>
      <c r="X1326" s="76" t="s">
        <v>702</v>
      </c>
      <c r="Y1326" s="55" t="str">
        <f t="shared" si="40"/>
        <v>112024暖房店舗用無し（一定速）</v>
      </c>
      <c r="Z1326" s="56">
        <v>0.25</v>
      </c>
      <c r="AA1326" s="56">
        <v>0.75</v>
      </c>
      <c r="AB1326" s="57">
        <v>0.25</v>
      </c>
      <c r="AC1326" s="57">
        <v>0.75</v>
      </c>
      <c r="AD1326" s="31">
        <f>省エネ計算フォーマット【EHP】!$T$170/100</f>
        <v>0</v>
      </c>
      <c r="AE1326" s="37">
        <f t="shared" si="41"/>
        <v>0.75</v>
      </c>
    </row>
    <row r="1327" spans="20:31">
      <c r="T1327" s="76">
        <v>11</v>
      </c>
      <c r="U1327" s="76">
        <v>2024</v>
      </c>
      <c r="V1327" s="76" t="s">
        <v>614</v>
      </c>
      <c r="W1327" s="76" t="s">
        <v>606</v>
      </c>
      <c r="X1327" s="76" t="s">
        <v>702</v>
      </c>
      <c r="Y1327" s="55" t="str">
        <f t="shared" si="40"/>
        <v>112024暖房ビル用マルチ無し（一定速）</v>
      </c>
      <c r="Z1327" s="56">
        <v>0.25</v>
      </c>
      <c r="AA1327" s="56">
        <v>0.75</v>
      </c>
      <c r="AB1327" s="57">
        <v>0.25</v>
      </c>
      <c r="AC1327" s="57">
        <v>0.75</v>
      </c>
      <c r="AD1327" s="31">
        <f>省エネ計算フォーマット【EHP】!$T$170/100</f>
        <v>0</v>
      </c>
      <c r="AE1327" s="37">
        <f t="shared" si="41"/>
        <v>0.75</v>
      </c>
    </row>
    <row r="1328" spans="20:31">
      <c r="T1328" s="76">
        <v>11</v>
      </c>
      <c r="U1328" s="76">
        <v>2024</v>
      </c>
      <c r="V1328" s="76" t="s">
        <v>614</v>
      </c>
      <c r="W1328" s="76" t="s">
        <v>607</v>
      </c>
      <c r="X1328" s="76" t="s">
        <v>702</v>
      </c>
      <c r="Y1328" s="55" t="str">
        <f t="shared" si="40"/>
        <v>112024暖房設備用無し（一定速）</v>
      </c>
      <c r="Z1328" s="56">
        <v>0.25</v>
      </c>
      <c r="AA1328" s="56">
        <v>0.75</v>
      </c>
      <c r="AB1328" s="57">
        <v>0.25</v>
      </c>
      <c r="AC1328" s="57">
        <v>0.75</v>
      </c>
      <c r="AD1328" s="31">
        <f>省エネ計算フォーマット【EHP】!$T$170/100</f>
        <v>0</v>
      </c>
      <c r="AE1328" s="37">
        <f t="shared" si="41"/>
        <v>0.75</v>
      </c>
    </row>
    <row r="1329" spans="20:31">
      <c r="T1329" s="73">
        <v>12</v>
      </c>
      <c r="U1329" s="73">
        <v>1995</v>
      </c>
      <c r="V1329" s="73" t="s">
        <v>19</v>
      </c>
      <c r="W1329" s="73" t="s">
        <v>612</v>
      </c>
      <c r="X1329" s="73" t="s">
        <v>618</v>
      </c>
      <c r="Y1329" s="28" t="str">
        <f t="shared" si="40"/>
        <v>121995冷房店舗用有り</v>
      </c>
      <c r="Z1329" s="51">
        <v>0.32</v>
      </c>
      <c r="AA1329" s="51">
        <v>0.68</v>
      </c>
      <c r="AB1329" s="52">
        <v>1.0165999999999999</v>
      </c>
      <c r="AC1329" s="52">
        <v>0.50590000000000002</v>
      </c>
      <c r="AD1329" s="31">
        <f>省エネ計算フォーマット【EHP】!$U$170/100</f>
        <v>0</v>
      </c>
      <c r="AE1329" s="32">
        <f t="shared" si="41"/>
        <v>0.505</v>
      </c>
    </row>
    <row r="1330" spans="20:31">
      <c r="T1330" s="73">
        <v>12</v>
      </c>
      <c r="U1330" s="73">
        <v>1995</v>
      </c>
      <c r="V1330" s="73" t="s">
        <v>19</v>
      </c>
      <c r="W1330" s="73" t="s">
        <v>606</v>
      </c>
      <c r="X1330" s="73" t="s">
        <v>618</v>
      </c>
      <c r="Y1330" s="28" t="str">
        <f t="shared" si="40"/>
        <v>121995冷房ビル用マルチ有り</v>
      </c>
      <c r="Z1330" s="51">
        <v>-0.218</v>
      </c>
      <c r="AA1330" s="51">
        <v>1.218</v>
      </c>
      <c r="AB1330" s="52">
        <v>1.0356000000000001</v>
      </c>
      <c r="AC1330" s="52">
        <v>0.90459999999999996</v>
      </c>
      <c r="AD1330" s="31">
        <f>省エネ計算フォーマット【EHP】!$U$170/100</f>
        <v>0</v>
      </c>
      <c r="AE1330" s="32">
        <f t="shared" si="41"/>
        <v>0.90400000000000003</v>
      </c>
    </row>
    <row r="1331" spans="20:31">
      <c r="T1331" s="73">
        <v>12</v>
      </c>
      <c r="U1331" s="73">
        <v>1995</v>
      </c>
      <c r="V1331" s="73" t="s">
        <v>19</v>
      </c>
      <c r="W1331" s="73" t="s">
        <v>607</v>
      </c>
      <c r="X1331" s="73" t="s">
        <v>618</v>
      </c>
      <c r="Y1331" s="28" t="str">
        <f t="shared" si="40"/>
        <v>121995冷房設備用有り</v>
      </c>
      <c r="Z1331" s="51">
        <v>0.25</v>
      </c>
      <c r="AA1331" s="51">
        <v>0.75</v>
      </c>
      <c r="AB1331" s="52">
        <v>1.0219</v>
      </c>
      <c r="AC1331" s="52">
        <v>0.55700000000000005</v>
      </c>
      <c r="AD1331" s="31">
        <f>省エネ計算フォーマット【EHP】!$U$170/100</f>
        <v>0</v>
      </c>
      <c r="AE1331" s="32">
        <f t="shared" si="41"/>
        <v>0.55700000000000005</v>
      </c>
    </row>
    <row r="1332" spans="20:31">
      <c r="T1332" s="73">
        <v>12</v>
      </c>
      <c r="U1332" s="73">
        <v>1995</v>
      </c>
      <c r="V1332" s="73" t="s">
        <v>19</v>
      </c>
      <c r="W1332" s="73" t="s">
        <v>612</v>
      </c>
      <c r="X1332" s="73" t="s">
        <v>702</v>
      </c>
      <c r="Y1332" s="28" t="str">
        <f t="shared" si="40"/>
        <v>121995冷房店舗用無し（一定速）</v>
      </c>
      <c r="Z1332" s="51">
        <v>0.26</v>
      </c>
      <c r="AA1332" s="51">
        <v>0.74</v>
      </c>
      <c r="AB1332" s="52">
        <v>0.26</v>
      </c>
      <c r="AC1332" s="52">
        <v>0.74</v>
      </c>
      <c r="AD1332" s="31">
        <f>省エネ計算フォーマット【EHP】!$U$170/100</f>
        <v>0</v>
      </c>
      <c r="AE1332" s="32">
        <f t="shared" si="41"/>
        <v>0.74</v>
      </c>
    </row>
    <row r="1333" spans="20:31">
      <c r="T1333" s="73">
        <v>12</v>
      </c>
      <c r="U1333" s="73">
        <v>1995</v>
      </c>
      <c r="V1333" s="73" t="s">
        <v>19</v>
      </c>
      <c r="W1333" s="73" t="s">
        <v>606</v>
      </c>
      <c r="X1333" s="73" t="s">
        <v>702</v>
      </c>
      <c r="Y1333" s="28" t="str">
        <f t="shared" si="40"/>
        <v>121995冷房ビル用マルチ無し（一定速）</v>
      </c>
      <c r="Z1333" s="51">
        <v>0.26</v>
      </c>
      <c r="AA1333" s="51">
        <v>0.74</v>
      </c>
      <c r="AB1333" s="52">
        <v>0.26</v>
      </c>
      <c r="AC1333" s="52">
        <v>0.74</v>
      </c>
      <c r="AD1333" s="31">
        <f>省エネ計算フォーマット【EHP】!$U$170/100</f>
        <v>0</v>
      </c>
      <c r="AE1333" s="32">
        <f t="shared" si="41"/>
        <v>0.74</v>
      </c>
    </row>
    <row r="1334" spans="20:31">
      <c r="T1334" s="73">
        <v>12</v>
      </c>
      <c r="U1334" s="73">
        <v>1995</v>
      </c>
      <c r="V1334" s="73" t="s">
        <v>19</v>
      </c>
      <c r="W1334" s="73" t="s">
        <v>607</v>
      </c>
      <c r="X1334" s="73" t="s">
        <v>702</v>
      </c>
      <c r="Y1334" s="28" t="str">
        <f t="shared" si="40"/>
        <v>121995冷房設備用無し（一定速）</v>
      </c>
      <c r="Z1334" s="51">
        <v>0.26</v>
      </c>
      <c r="AA1334" s="51">
        <v>0.74</v>
      </c>
      <c r="AB1334" s="52">
        <v>0.26</v>
      </c>
      <c r="AC1334" s="52">
        <v>0.74</v>
      </c>
      <c r="AD1334" s="31">
        <f>省エネ計算フォーマット【EHP】!$U$170/100</f>
        <v>0</v>
      </c>
      <c r="AE1334" s="32">
        <f t="shared" si="41"/>
        <v>0.74</v>
      </c>
    </row>
    <row r="1335" spans="20:31">
      <c r="T1335" s="73">
        <v>12</v>
      </c>
      <c r="U1335" s="73">
        <v>1995</v>
      </c>
      <c r="V1335" s="73" t="s">
        <v>20</v>
      </c>
      <c r="W1335" s="73" t="s">
        <v>612</v>
      </c>
      <c r="X1335" s="73" t="s">
        <v>618</v>
      </c>
      <c r="Y1335" s="28" t="str">
        <f t="shared" si="40"/>
        <v>121995暖房店舗用有り</v>
      </c>
      <c r="Z1335" s="51">
        <v>0.374</v>
      </c>
      <c r="AA1335" s="51">
        <v>0.626</v>
      </c>
      <c r="AB1335" s="52">
        <v>1.0275000000000001</v>
      </c>
      <c r="AC1335" s="52">
        <v>0.46260000000000001</v>
      </c>
      <c r="AD1335" s="31">
        <f>省エネ計算フォーマット【EHP】!$U$170/100</f>
        <v>0</v>
      </c>
      <c r="AE1335" s="32">
        <f t="shared" si="41"/>
        <v>0.46200000000000002</v>
      </c>
    </row>
    <row r="1336" spans="20:31">
      <c r="T1336" s="73">
        <v>12</v>
      </c>
      <c r="U1336" s="73">
        <v>1995</v>
      </c>
      <c r="V1336" s="73" t="s">
        <v>20</v>
      </c>
      <c r="W1336" s="73" t="s">
        <v>606</v>
      </c>
      <c r="X1336" s="73" t="s">
        <v>618</v>
      </c>
      <c r="Y1336" s="28" t="str">
        <f t="shared" si="40"/>
        <v>121995暖房ビル用マルチ有り</v>
      </c>
      <c r="Z1336" s="51">
        <v>-0.112</v>
      </c>
      <c r="AA1336" s="51">
        <v>1.1120000000000001</v>
      </c>
      <c r="AB1336" s="52">
        <v>1.0236000000000001</v>
      </c>
      <c r="AC1336" s="52">
        <v>0.82809999999999995</v>
      </c>
      <c r="AD1336" s="31">
        <f>省エネ計算フォーマット【EHP】!$U$170/100</f>
        <v>0</v>
      </c>
      <c r="AE1336" s="32">
        <f t="shared" si="41"/>
        <v>0.82799999999999996</v>
      </c>
    </row>
    <row r="1337" spans="20:31">
      <c r="T1337" s="73">
        <v>12</v>
      </c>
      <c r="U1337" s="73">
        <v>1995</v>
      </c>
      <c r="V1337" s="73" t="s">
        <v>20</v>
      </c>
      <c r="W1337" s="73" t="s">
        <v>607</v>
      </c>
      <c r="X1337" s="73" t="s">
        <v>618</v>
      </c>
      <c r="Y1337" s="28" t="str">
        <f t="shared" si="40"/>
        <v>121995暖房設備用有り</v>
      </c>
      <c r="Z1337" s="51">
        <v>0.25</v>
      </c>
      <c r="AA1337" s="51">
        <v>0.75</v>
      </c>
      <c r="AB1337" s="52">
        <v>1.0159</v>
      </c>
      <c r="AC1337" s="52">
        <v>0.5585</v>
      </c>
      <c r="AD1337" s="31">
        <f>省エネ計算フォーマット【EHP】!$U$170/100</f>
        <v>0</v>
      </c>
      <c r="AE1337" s="32">
        <f t="shared" si="41"/>
        <v>0.55800000000000005</v>
      </c>
    </row>
    <row r="1338" spans="20:31">
      <c r="T1338" s="73">
        <v>12</v>
      </c>
      <c r="U1338" s="73">
        <v>1995</v>
      </c>
      <c r="V1338" s="73" t="s">
        <v>20</v>
      </c>
      <c r="W1338" s="73" t="s">
        <v>612</v>
      </c>
      <c r="X1338" s="73" t="s">
        <v>702</v>
      </c>
      <c r="Y1338" s="28" t="str">
        <f t="shared" si="40"/>
        <v>121995暖房店舗用無し（一定速）</v>
      </c>
      <c r="Z1338" s="51">
        <v>0.26</v>
      </c>
      <c r="AA1338" s="51">
        <v>0.74</v>
      </c>
      <c r="AB1338" s="52">
        <v>0.26</v>
      </c>
      <c r="AC1338" s="52">
        <v>0.74</v>
      </c>
      <c r="AD1338" s="31">
        <f>省エネ計算フォーマット【EHP】!$U$170/100</f>
        <v>0</v>
      </c>
      <c r="AE1338" s="32">
        <f t="shared" si="41"/>
        <v>0.74</v>
      </c>
    </row>
    <row r="1339" spans="20:31">
      <c r="T1339" s="73">
        <v>12</v>
      </c>
      <c r="U1339" s="73">
        <v>1995</v>
      </c>
      <c r="V1339" s="73" t="s">
        <v>20</v>
      </c>
      <c r="W1339" s="73" t="s">
        <v>606</v>
      </c>
      <c r="X1339" s="73" t="s">
        <v>702</v>
      </c>
      <c r="Y1339" s="28" t="str">
        <f t="shared" si="40"/>
        <v>121995暖房ビル用マルチ無し（一定速）</v>
      </c>
      <c r="Z1339" s="51">
        <v>0.26</v>
      </c>
      <c r="AA1339" s="51">
        <v>0.74</v>
      </c>
      <c r="AB1339" s="52">
        <v>0.26</v>
      </c>
      <c r="AC1339" s="52">
        <v>0.74</v>
      </c>
      <c r="AD1339" s="31">
        <f>省エネ計算フォーマット【EHP】!$U$170/100</f>
        <v>0</v>
      </c>
      <c r="AE1339" s="32">
        <f t="shared" si="41"/>
        <v>0.74</v>
      </c>
    </row>
    <row r="1340" spans="20:31">
      <c r="T1340" s="73">
        <v>12</v>
      </c>
      <c r="U1340" s="73">
        <v>1995</v>
      </c>
      <c r="V1340" s="73" t="s">
        <v>20</v>
      </c>
      <c r="W1340" s="73" t="s">
        <v>607</v>
      </c>
      <c r="X1340" s="73" t="s">
        <v>702</v>
      </c>
      <c r="Y1340" s="28" t="str">
        <f t="shared" si="40"/>
        <v>121995暖房設備用無し（一定速）</v>
      </c>
      <c r="Z1340" s="51">
        <v>0.26</v>
      </c>
      <c r="AA1340" s="51">
        <v>0.74</v>
      </c>
      <c r="AB1340" s="52">
        <v>0.26</v>
      </c>
      <c r="AC1340" s="52">
        <v>0.74</v>
      </c>
      <c r="AD1340" s="31">
        <f>省エネ計算フォーマット【EHP】!$U$170/100</f>
        <v>0</v>
      </c>
      <c r="AE1340" s="32">
        <f t="shared" si="41"/>
        <v>0.74</v>
      </c>
    </row>
    <row r="1341" spans="20:31">
      <c r="T1341" s="73">
        <v>12</v>
      </c>
      <c r="U1341" s="73">
        <v>2005</v>
      </c>
      <c r="V1341" s="73" t="s">
        <v>19</v>
      </c>
      <c r="W1341" s="73" t="s">
        <v>612</v>
      </c>
      <c r="X1341" s="73" t="s">
        <v>618</v>
      </c>
      <c r="Y1341" s="28" t="str">
        <f t="shared" si="40"/>
        <v>122005冷房店舗用有り</v>
      </c>
      <c r="Z1341" s="51">
        <v>-0.86599999999999999</v>
      </c>
      <c r="AA1341" s="51">
        <v>1.8660000000000001</v>
      </c>
      <c r="AB1341" s="52">
        <v>1.0455000000000001</v>
      </c>
      <c r="AC1341" s="52">
        <v>1.3880999999999999</v>
      </c>
      <c r="AD1341" s="31">
        <f>省エネ計算フォーマット【EHP】!$U$170/100</f>
        <v>0</v>
      </c>
      <c r="AE1341" s="32">
        <f t="shared" si="41"/>
        <v>1.3879999999999999</v>
      </c>
    </row>
    <row r="1342" spans="20:31">
      <c r="T1342" s="73">
        <v>12</v>
      </c>
      <c r="U1342" s="73">
        <v>2005</v>
      </c>
      <c r="V1342" s="73" t="s">
        <v>19</v>
      </c>
      <c r="W1342" s="73" t="s">
        <v>606</v>
      </c>
      <c r="X1342" s="73" t="s">
        <v>618</v>
      </c>
      <c r="Y1342" s="28" t="str">
        <f t="shared" si="40"/>
        <v>122005冷房ビル用マルチ有り</v>
      </c>
      <c r="Z1342" s="51">
        <v>-0.68200000000000005</v>
      </c>
      <c r="AA1342" s="51">
        <v>1.6819999999999999</v>
      </c>
      <c r="AB1342" s="52">
        <v>1.0490999999999999</v>
      </c>
      <c r="AC1342" s="52">
        <v>1.2492000000000001</v>
      </c>
      <c r="AD1342" s="31">
        <f>省エネ計算フォーマット【EHP】!$U$170/100</f>
        <v>0</v>
      </c>
      <c r="AE1342" s="32">
        <f t="shared" si="41"/>
        <v>1.2490000000000001</v>
      </c>
    </row>
    <row r="1343" spans="20:31">
      <c r="T1343" s="73">
        <v>12</v>
      </c>
      <c r="U1343" s="73">
        <v>2005</v>
      </c>
      <c r="V1343" s="73" t="s">
        <v>19</v>
      </c>
      <c r="W1343" s="73" t="s">
        <v>607</v>
      </c>
      <c r="X1343" s="73" t="s">
        <v>618</v>
      </c>
      <c r="Y1343" s="28" t="str">
        <f t="shared" si="40"/>
        <v>122005冷房設備用有り</v>
      </c>
      <c r="Z1343" s="51">
        <v>-0.114</v>
      </c>
      <c r="AA1343" s="51">
        <v>1.1140000000000001</v>
      </c>
      <c r="AB1343" s="52">
        <v>1.0325</v>
      </c>
      <c r="AC1343" s="52">
        <v>0.82740000000000002</v>
      </c>
      <c r="AD1343" s="31">
        <f>省エネ計算フォーマット【EHP】!$U$170/100</f>
        <v>0</v>
      </c>
      <c r="AE1343" s="32">
        <f t="shared" si="41"/>
        <v>0.82699999999999996</v>
      </c>
    </row>
    <row r="1344" spans="20:31">
      <c r="T1344" s="73">
        <v>12</v>
      </c>
      <c r="U1344" s="73">
        <v>2005</v>
      </c>
      <c r="V1344" s="73" t="s">
        <v>19</v>
      </c>
      <c r="W1344" s="73" t="s">
        <v>612</v>
      </c>
      <c r="X1344" s="73" t="s">
        <v>702</v>
      </c>
      <c r="Y1344" s="28" t="str">
        <f t="shared" si="40"/>
        <v>122005冷房店舗用無し（一定速）</v>
      </c>
      <c r="Z1344" s="51">
        <v>0.25</v>
      </c>
      <c r="AA1344" s="51">
        <v>0.75</v>
      </c>
      <c r="AB1344" s="52">
        <v>0.25</v>
      </c>
      <c r="AC1344" s="52">
        <v>0.75</v>
      </c>
      <c r="AD1344" s="31">
        <f>省エネ計算フォーマット【EHP】!$U$170/100</f>
        <v>0</v>
      </c>
      <c r="AE1344" s="32">
        <f t="shared" si="41"/>
        <v>0.75</v>
      </c>
    </row>
    <row r="1345" spans="20:31">
      <c r="T1345" s="73">
        <v>12</v>
      </c>
      <c r="U1345" s="73">
        <v>2005</v>
      </c>
      <c r="V1345" s="73" t="s">
        <v>19</v>
      </c>
      <c r="W1345" s="73" t="s">
        <v>606</v>
      </c>
      <c r="X1345" s="73" t="s">
        <v>702</v>
      </c>
      <c r="Y1345" s="28" t="str">
        <f t="shared" si="40"/>
        <v>122005冷房ビル用マルチ無し（一定速）</v>
      </c>
      <c r="Z1345" s="51">
        <v>0.25</v>
      </c>
      <c r="AA1345" s="51">
        <v>0.75</v>
      </c>
      <c r="AB1345" s="52">
        <v>0.25</v>
      </c>
      <c r="AC1345" s="52">
        <v>0.75</v>
      </c>
      <c r="AD1345" s="31">
        <f>省エネ計算フォーマット【EHP】!$U$170/100</f>
        <v>0</v>
      </c>
      <c r="AE1345" s="32">
        <f t="shared" si="41"/>
        <v>0.75</v>
      </c>
    </row>
    <row r="1346" spans="20:31">
      <c r="T1346" s="73">
        <v>12</v>
      </c>
      <c r="U1346" s="73">
        <v>2005</v>
      </c>
      <c r="V1346" s="73" t="s">
        <v>19</v>
      </c>
      <c r="W1346" s="73" t="s">
        <v>607</v>
      </c>
      <c r="X1346" s="73" t="s">
        <v>702</v>
      </c>
      <c r="Y1346" s="28" t="str">
        <f t="shared" si="40"/>
        <v>122005冷房設備用無し（一定速）</v>
      </c>
      <c r="Z1346" s="51">
        <v>0.25</v>
      </c>
      <c r="AA1346" s="51">
        <v>0.75</v>
      </c>
      <c r="AB1346" s="52">
        <v>0.25</v>
      </c>
      <c r="AC1346" s="52">
        <v>0.75</v>
      </c>
      <c r="AD1346" s="31">
        <f>省エネ計算フォーマット【EHP】!$U$170/100</f>
        <v>0</v>
      </c>
      <c r="AE1346" s="32">
        <f t="shared" si="41"/>
        <v>0.75</v>
      </c>
    </row>
    <row r="1347" spans="20:31">
      <c r="T1347" s="73">
        <v>12</v>
      </c>
      <c r="U1347" s="73">
        <v>2005</v>
      </c>
      <c r="V1347" s="73" t="s">
        <v>20</v>
      </c>
      <c r="W1347" s="73" t="s">
        <v>612</v>
      </c>
      <c r="X1347" s="73" t="s">
        <v>618</v>
      </c>
      <c r="Y1347" s="28" t="str">
        <f t="shared" si="40"/>
        <v>122005暖房店舗用有り</v>
      </c>
      <c r="Z1347" s="51">
        <v>-0.65</v>
      </c>
      <c r="AA1347" s="51">
        <v>1.65</v>
      </c>
      <c r="AB1347" s="52">
        <v>1.0726</v>
      </c>
      <c r="AC1347" s="52">
        <v>1.2194</v>
      </c>
      <c r="AD1347" s="31">
        <f>省エネ計算フォーマット【EHP】!$U$170/100</f>
        <v>0</v>
      </c>
      <c r="AE1347" s="32">
        <f t="shared" si="41"/>
        <v>1.2190000000000001</v>
      </c>
    </row>
    <row r="1348" spans="20:31">
      <c r="T1348" s="73">
        <v>12</v>
      </c>
      <c r="U1348" s="73">
        <v>2005</v>
      </c>
      <c r="V1348" s="73" t="s">
        <v>20</v>
      </c>
      <c r="W1348" s="73" t="s">
        <v>606</v>
      </c>
      <c r="X1348" s="73" t="s">
        <v>618</v>
      </c>
      <c r="Y1348" s="28" t="str">
        <f t="shared" si="40"/>
        <v>122005暖房ビル用マルチ有り</v>
      </c>
      <c r="Z1348" s="51">
        <v>-0.56000000000000005</v>
      </c>
      <c r="AA1348" s="51">
        <v>1.56</v>
      </c>
      <c r="AB1348" s="52">
        <v>1.0330999999999999</v>
      </c>
      <c r="AC1348" s="52">
        <v>1.1617</v>
      </c>
      <c r="AD1348" s="31">
        <f>省エネ計算フォーマット【EHP】!$U$170/100</f>
        <v>0</v>
      </c>
      <c r="AE1348" s="32">
        <f t="shared" si="41"/>
        <v>1.161</v>
      </c>
    </row>
    <row r="1349" spans="20:31">
      <c r="T1349" s="73">
        <v>12</v>
      </c>
      <c r="U1349" s="73">
        <v>2005</v>
      </c>
      <c r="V1349" s="73" t="s">
        <v>20</v>
      </c>
      <c r="W1349" s="73" t="s">
        <v>607</v>
      </c>
      <c r="X1349" s="73" t="s">
        <v>618</v>
      </c>
      <c r="Y1349" s="28" t="str">
        <f t="shared" si="40"/>
        <v>122005暖房設備用有り</v>
      </c>
      <c r="Z1349" s="51">
        <v>-0.126</v>
      </c>
      <c r="AA1349" s="51">
        <v>1.1259999999999999</v>
      </c>
      <c r="AB1349" s="52">
        <v>1.0239</v>
      </c>
      <c r="AC1349" s="52">
        <v>0.83850000000000002</v>
      </c>
      <c r="AD1349" s="31">
        <f>省エネ計算フォーマット【EHP】!$U$170/100</f>
        <v>0</v>
      </c>
      <c r="AE1349" s="32">
        <f t="shared" si="41"/>
        <v>0.83799999999999997</v>
      </c>
    </row>
    <row r="1350" spans="20:31">
      <c r="T1350" s="73">
        <v>12</v>
      </c>
      <c r="U1350" s="73">
        <v>2005</v>
      </c>
      <c r="V1350" s="73" t="s">
        <v>20</v>
      </c>
      <c r="W1350" s="73" t="s">
        <v>612</v>
      </c>
      <c r="X1350" s="73" t="s">
        <v>702</v>
      </c>
      <c r="Y1350" s="28" t="str">
        <f t="shared" si="40"/>
        <v>122005暖房店舗用無し（一定速）</v>
      </c>
      <c r="Z1350" s="51">
        <v>0.25</v>
      </c>
      <c r="AA1350" s="51">
        <v>0.75</v>
      </c>
      <c r="AB1350" s="52">
        <v>0.25</v>
      </c>
      <c r="AC1350" s="52">
        <v>0.75</v>
      </c>
      <c r="AD1350" s="31">
        <f>省エネ計算フォーマット【EHP】!$U$170/100</f>
        <v>0</v>
      </c>
      <c r="AE1350" s="32">
        <f t="shared" si="41"/>
        <v>0.75</v>
      </c>
    </row>
    <row r="1351" spans="20:31">
      <c r="T1351" s="73">
        <v>12</v>
      </c>
      <c r="U1351" s="73">
        <v>2005</v>
      </c>
      <c r="V1351" s="73" t="s">
        <v>20</v>
      </c>
      <c r="W1351" s="73" t="s">
        <v>606</v>
      </c>
      <c r="X1351" s="73" t="s">
        <v>702</v>
      </c>
      <c r="Y1351" s="28" t="str">
        <f t="shared" si="40"/>
        <v>122005暖房ビル用マルチ無し（一定速）</v>
      </c>
      <c r="Z1351" s="51">
        <v>0.25</v>
      </c>
      <c r="AA1351" s="51">
        <v>0.75</v>
      </c>
      <c r="AB1351" s="52">
        <v>0.25</v>
      </c>
      <c r="AC1351" s="52">
        <v>0.75</v>
      </c>
      <c r="AD1351" s="31">
        <f>省エネ計算フォーマット【EHP】!$U$170/100</f>
        <v>0</v>
      </c>
      <c r="AE1351" s="32">
        <f t="shared" si="41"/>
        <v>0.75</v>
      </c>
    </row>
    <row r="1352" spans="20:31">
      <c r="T1352" s="73">
        <v>12</v>
      </c>
      <c r="U1352" s="73">
        <v>2005</v>
      </c>
      <c r="V1352" s="73" t="s">
        <v>20</v>
      </c>
      <c r="W1352" s="73" t="s">
        <v>607</v>
      </c>
      <c r="X1352" s="73" t="s">
        <v>702</v>
      </c>
      <c r="Y1352" s="28" t="str">
        <f t="shared" si="40"/>
        <v>122005暖房設備用無し（一定速）</v>
      </c>
      <c r="Z1352" s="51">
        <v>0.25</v>
      </c>
      <c r="AA1352" s="51">
        <v>0.75</v>
      </c>
      <c r="AB1352" s="52">
        <v>0.25</v>
      </c>
      <c r="AC1352" s="52">
        <v>0.75</v>
      </c>
      <c r="AD1352" s="31">
        <f>省エネ計算フォーマット【EHP】!$U$170/100</f>
        <v>0</v>
      </c>
      <c r="AE1352" s="32">
        <f t="shared" si="41"/>
        <v>0.75</v>
      </c>
    </row>
    <row r="1353" spans="20:31">
      <c r="T1353" s="73">
        <v>12</v>
      </c>
      <c r="U1353" s="73">
        <v>2010</v>
      </c>
      <c r="V1353" s="73" t="s">
        <v>19</v>
      </c>
      <c r="W1353" s="73" t="s">
        <v>612</v>
      </c>
      <c r="X1353" s="73" t="s">
        <v>618</v>
      </c>
      <c r="Y1353" s="28" t="str">
        <f t="shared" si="40"/>
        <v>122010冷房店舗用有り</v>
      </c>
      <c r="Z1353" s="51">
        <v>-1.1000000000000001</v>
      </c>
      <c r="AA1353" s="51">
        <v>2.1</v>
      </c>
      <c r="AB1353" s="52">
        <v>1.0511999999999999</v>
      </c>
      <c r="AC1353" s="52">
        <v>1.5622</v>
      </c>
      <c r="AD1353" s="31">
        <f>省エネ計算フォーマット【EHP】!$U$170/100</f>
        <v>0</v>
      </c>
      <c r="AE1353" s="32">
        <f t="shared" si="41"/>
        <v>1.5620000000000001</v>
      </c>
    </row>
    <row r="1354" spans="20:31">
      <c r="T1354" s="73">
        <v>12</v>
      </c>
      <c r="U1354" s="73">
        <v>2010</v>
      </c>
      <c r="V1354" s="73" t="s">
        <v>19</v>
      </c>
      <c r="W1354" s="73" t="s">
        <v>606</v>
      </c>
      <c r="X1354" s="73" t="s">
        <v>618</v>
      </c>
      <c r="Y1354" s="28" t="str">
        <f t="shared" ref="Y1354:Y1417" si="42">T1354&amp;U1354&amp;V1354&amp;W1354&amp;X1354</f>
        <v>122010冷房ビル用マルチ有り</v>
      </c>
      <c r="Z1354" s="51">
        <v>-0.88</v>
      </c>
      <c r="AA1354" s="51">
        <v>1.88</v>
      </c>
      <c r="AB1354" s="52">
        <v>1.0548999999999999</v>
      </c>
      <c r="AC1354" s="52">
        <v>1.3963000000000001</v>
      </c>
      <c r="AD1354" s="31">
        <f>省エネ計算フォーマット【EHP】!$U$170/100</f>
        <v>0</v>
      </c>
      <c r="AE1354" s="32">
        <f t="shared" si="41"/>
        <v>1.3959999999999999</v>
      </c>
    </row>
    <row r="1355" spans="20:31">
      <c r="T1355" s="73">
        <v>12</v>
      </c>
      <c r="U1355" s="73">
        <v>2010</v>
      </c>
      <c r="V1355" s="73" t="s">
        <v>19</v>
      </c>
      <c r="W1355" s="73" t="s">
        <v>607</v>
      </c>
      <c r="X1355" s="73" t="s">
        <v>618</v>
      </c>
      <c r="Y1355" s="28" t="str">
        <f t="shared" si="42"/>
        <v>122010冷房設備用有り</v>
      </c>
      <c r="Z1355" s="51">
        <v>-0.26</v>
      </c>
      <c r="AA1355" s="51">
        <v>1.26</v>
      </c>
      <c r="AB1355" s="52">
        <v>1.1929000000000001</v>
      </c>
      <c r="AC1355" s="52">
        <v>0.89680000000000004</v>
      </c>
      <c r="AD1355" s="31">
        <f>省エネ計算フォーマット【EHP】!$U$170/100</f>
        <v>0</v>
      </c>
      <c r="AE1355" s="32">
        <f t="shared" si="41"/>
        <v>0.89600000000000002</v>
      </c>
    </row>
    <row r="1356" spans="20:31">
      <c r="T1356" s="73">
        <v>12</v>
      </c>
      <c r="U1356" s="73">
        <v>2010</v>
      </c>
      <c r="V1356" s="73" t="s">
        <v>19</v>
      </c>
      <c r="W1356" s="73" t="s">
        <v>612</v>
      </c>
      <c r="X1356" s="73" t="s">
        <v>702</v>
      </c>
      <c r="Y1356" s="28" t="str">
        <f t="shared" si="42"/>
        <v>122010冷房店舗用無し（一定速）</v>
      </c>
      <c r="Z1356" s="51">
        <v>0.25</v>
      </c>
      <c r="AA1356" s="51">
        <v>0.75</v>
      </c>
      <c r="AB1356" s="52">
        <v>0.25</v>
      </c>
      <c r="AC1356" s="52">
        <v>0.75</v>
      </c>
      <c r="AD1356" s="31">
        <f>省エネ計算フォーマット【EHP】!$U$170/100</f>
        <v>0</v>
      </c>
      <c r="AE1356" s="32">
        <f t="shared" ref="AE1356:AE1419" si="43">ROUNDDOWN(IF(AD1356&gt;=0.25,Z1356*AD1356+AA1356,AB1356*AD1356+AC1356),3)</f>
        <v>0.75</v>
      </c>
    </row>
    <row r="1357" spans="20:31">
      <c r="T1357" s="73">
        <v>12</v>
      </c>
      <c r="U1357" s="73">
        <v>2010</v>
      </c>
      <c r="V1357" s="73" t="s">
        <v>19</v>
      </c>
      <c r="W1357" s="73" t="s">
        <v>606</v>
      </c>
      <c r="X1357" s="73" t="s">
        <v>702</v>
      </c>
      <c r="Y1357" s="28" t="str">
        <f t="shared" si="42"/>
        <v>122010冷房ビル用マルチ無し（一定速）</v>
      </c>
      <c r="Z1357" s="51">
        <v>0.25</v>
      </c>
      <c r="AA1357" s="51">
        <v>0.75</v>
      </c>
      <c r="AB1357" s="52">
        <v>0.25</v>
      </c>
      <c r="AC1357" s="52">
        <v>0.75</v>
      </c>
      <c r="AD1357" s="31">
        <f>省エネ計算フォーマット【EHP】!$U$170/100</f>
        <v>0</v>
      </c>
      <c r="AE1357" s="32">
        <f t="shared" si="43"/>
        <v>0.75</v>
      </c>
    </row>
    <row r="1358" spans="20:31">
      <c r="T1358" s="73">
        <v>12</v>
      </c>
      <c r="U1358" s="73">
        <v>2010</v>
      </c>
      <c r="V1358" s="73" t="s">
        <v>19</v>
      </c>
      <c r="W1358" s="73" t="s">
        <v>607</v>
      </c>
      <c r="X1358" s="73" t="s">
        <v>702</v>
      </c>
      <c r="Y1358" s="28" t="str">
        <f t="shared" si="42"/>
        <v>122010冷房設備用無し（一定速）</v>
      </c>
      <c r="Z1358" s="51">
        <v>0.25</v>
      </c>
      <c r="AA1358" s="51">
        <v>0.75</v>
      </c>
      <c r="AB1358" s="52">
        <v>0.25</v>
      </c>
      <c r="AC1358" s="52">
        <v>0.75</v>
      </c>
      <c r="AD1358" s="31">
        <f>省エネ計算フォーマット【EHP】!$U$170/100</f>
        <v>0</v>
      </c>
      <c r="AE1358" s="32">
        <f t="shared" si="43"/>
        <v>0.75</v>
      </c>
    </row>
    <row r="1359" spans="20:31">
      <c r="T1359" s="73">
        <v>12</v>
      </c>
      <c r="U1359" s="73">
        <v>2010</v>
      </c>
      <c r="V1359" s="73" t="s">
        <v>20</v>
      </c>
      <c r="W1359" s="73" t="s">
        <v>612</v>
      </c>
      <c r="X1359" s="73" t="s">
        <v>618</v>
      </c>
      <c r="Y1359" s="28" t="str">
        <f t="shared" si="42"/>
        <v>122010暖房店舗用有り</v>
      </c>
      <c r="Z1359" s="51">
        <v>-0.72</v>
      </c>
      <c r="AA1359" s="51">
        <v>1.72</v>
      </c>
      <c r="AB1359" s="52">
        <v>1.0757000000000001</v>
      </c>
      <c r="AC1359" s="52">
        <v>1.2710999999999999</v>
      </c>
      <c r="AD1359" s="31">
        <f>省エネ計算フォーマット【EHP】!$U$170/100</f>
        <v>0</v>
      </c>
      <c r="AE1359" s="32">
        <f t="shared" si="43"/>
        <v>1.2709999999999999</v>
      </c>
    </row>
    <row r="1360" spans="20:31">
      <c r="T1360" s="73">
        <v>12</v>
      </c>
      <c r="U1360" s="73">
        <v>2010</v>
      </c>
      <c r="V1360" s="73" t="s">
        <v>20</v>
      </c>
      <c r="W1360" s="73" t="s">
        <v>606</v>
      </c>
      <c r="X1360" s="73" t="s">
        <v>618</v>
      </c>
      <c r="Y1360" s="28" t="str">
        <f t="shared" si="42"/>
        <v>122010暖房ビル用マルチ有り</v>
      </c>
      <c r="Z1360" s="51">
        <v>-0.7</v>
      </c>
      <c r="AA1360" s="51">
        <v>1.7</v>
      </c>
      <c r="AB1360" s="52">
        <v>1.036</v>
      </c>
      <c r="AC1360" s="52">
        <v>1.266</v>
      </c>
      <c r="AD1360" s="31">
        <f>省エネ計算フォーマット【EHP】!$U$170/100</f>
        <v>0</v>
      </c>
      <c r="AE1360" s="32">
        <f t="shared" si="43"/>
        <v>1.266</v>
      </c>
    </row>
    <row r="1361" spans="20:31">
      <c r="T1361" s="73">
        <v>12</v>
      </c>
      <c r="U1361" s="73">
        <v>2010</v>
      </c>
      <c r="V1361" s="73" t="s">
        <v>20</v>
      </c>
      <c r="W1361" s="73" t="s">
        <v>607</v>
      </c>
      <c r="X1361" s="73" t="s">
        <v>618</v>
      </c>
      <c r="Y1361" s="28" t="str">
        <f t="shared" si="42"/>
        <v>122010暖房設備用有り</v>
      </c>
      <c r="Z1361" s="51">
        <v>-0.26</v>
      </c>
      <c r="AA1361" s="51">
        <v>1.26</v>
      </c>
      <c r="AB1361" s="52">
        <v>0.82779999999999998</v>
      </c>
      <c r="AC1361" s="52">
        <v>0.98809999999999998</v>
      </c>
      <c r="AD1361" s="31">
        <f>省エネ計算フォーマット【EHP】!$U$170/100</f>
        <v>0</v>
      </c>
      <c r="AE1361" s="32">
        <f t="shared" si="43"/>
        <v>0.98799999999999999</v>
      </c>
    </row>
    <row r="1362" spans="20:31">
      <c r="T1362" s="73">
        <v>12</v>
      </c>
      <c r="U1362" s="73">
        <v>2010</v>
      </c>
      <c r="V1362" s="73" t="s">
        <v>20</v>
      </c>
      <c r="W1362" s="73" t="s">
        <v>612</v>
      </c>
      <c r="X1362" s="73" t="s">
        <v>702</v>
      </c>
      <c r="Y1362" s="28" t="str">
        <f t="shared" si="42"/>
        <v>122010暖房店舗用無し（一定速）</v>
      </c>
      <c r="Z1362" s="51">
        <v>0.25</v>
      </c>
      <c r="AA1362" s="51">
        <v>0.75</v>
      </c>
      <c r="AB1362" s="52">
        <v>0.25</v>
      </c>
      <c r="AC1362" s="52">
        <v>0.75</v>
      </c>
      <c r="AD1362" s="31">
        <f>省エネ計算フォーマット【EHP】!$U$170/100</f>
        <v>0</v>
      </c>
      <c r="AE1362" s="32">
        <f t="shared" si="43"/>
        <v>0.75</v>
      </c>
    </row>
    <row r="1363" spans="20:31">
      <c r="T1363" s="73">
        <v>12</v>
      </c>
      <c r="U1363" s="73">
        <v>2010</v>
      </c>
      <c r="V1363" s="73" t="s">
        <v>20</v>
      </c>
      <c r="W1363" s="73" t="s">
        <v>606</v>
      </c>
      <c r="X1363" s="73" t="s">
        <v>702</v>
      </c>
      <c r="Y1363" s="28" t="str">
        <f t="shared" si="42"/>
        <v>122010暖房ビル用マルチ無し（一定速）</v>
      </c>
      <c r="Z1363" s="51">
        <v>0.25</v>
      </c>
      <c r="AA1363" s="51">
        <v>0.75</v>
      </c>
      <c r="AB1363" s="52">
        <v>0.25</v>
      </c>
      <c r="AC1363" s="52">
        <v>0.75</v>
      </c>
      <c r="AD1363" s="31">
        <f>省エネ計算フォーマット【EHP】!$U$170/100</f>
        <v>0</v>
      </c>
      <c r="AE1363" s="32">
        <f t="shared" si="43"/>
        <v>0.75</v>
      </c>
    </row>
    <row r="1364" spans="20:31">
      <c r="T1364" s="73">
        <v>12</v>
      </c>
      <c r="U1364" s="73">
        <v>2010</v>
      </c>
      <c r="V1364" s="73" t="s">
        <v>20</v>
      </c>
      <c r="W1364" s="73" t="s">
        <v>607</v>
      </c>
      <c r="X1364" s="73" t="s">
        <v>702</v>
      </c>
      <c r="Y1364" s="28" t="str">
        <f t="shared" si="42"/>
        <v>122010暖房設備用無し（一定速）</v>
      </c>
      <c r="Z1364" s="63">
        <v>0.25</v>
      </c>
      <c r="AA1364" s="63">
        <v>0.75</v>
      </c>
      <c r="AB1364" s="64">
        <v>0.25</v>
      </c>
      <c r="AC1364" s="64">
        <v>0.75</v>
      </c>
      <c r="AD1364" s="31">
        <f>省エネ計算フォーマット【EHP】!$U$170/100</f>
        <v>0</v>
      </c>
      <c r="AE1364" s="32">
        <f t="shared" si="43"/>
        <v>0.75</v>
      </c>
    </row>
    <row r="1365" spans="20:31">
      <c r="T1365" s="76">
        <v>12</v>
      </c>
      <c r="U1365" s="76">
        <v>2011</v>
      </c>
      <c r="V1365" s="76" t="s">
        <v>19</v>
      </c>
      <c r="W1365" s="76" t="s">
        <v>612</v>
      </c>
      <c r="X1365" s="76" t="s">
        <v>618</v>
      </c>
      <c r="Y1365" s="55" t="str">
        <f t="shared" si="42"/>
        <v>122011冷房店舗用有り</v>
      </c>
      <c r="Z1365" s="56">
        <v>-1.1200000000000001</v>
      </c>
      <c r="AA1365" s="56">
        <v>2.12</v>
      </c>
      <c r="AB1365" s="57">
        <v>1.0517000000000001</v>
      </c>
      <c r="AC1365" s="57">
        <v>1.5770999999999999</v>
      </c>
      <c r="AD1365" s="31">
        <f>省エネ計算フォーマット【EHP】!$U$170/100</f>
        <v>0</v>
      </c>
      <c r="AE1365" s="37">
        <f t="shared" si="43"/>
        <v>1.577</v>
      </c>
    </row>
    <row r="1366" spans="20:31">
      <c r="T1366" s="76">
        <v>12</v>
      </c>
      <c r="U1366" s="76">
        <v>2011</v>
      </c>
      <c r="V1366" s="76" t="s">
        <v>19</v>
      </c>
      <c r="W1366" s="76" t="s">
        <v>606</v>
      </c>
      <c r="X1366" s="76" t="s">
        <v>618</v>
      </c>
      <c r="Y1366" s="55" t="str">
        <f t="shared" si="42"/>
        <v>122011冷房ビル用マルチ有り</v>
      </c>
      <c r="Z1366" s="56">
        <v>-1</v>
      </c>
      <c r="AA1366" s="56">
        <v>2</v>
      </c>
      <c r="AB1366" s="57">
        <v>1.0584</v>
      </c>
      <c r="AC1366" s="57">
        <v>1.4854000000000001</v>
      </c>
      <c r="AD1366" s="31">
        <f>省エネ計算フォーマット【EHP】!$U$170/100</f>
        <v>0</v>
      </c>
      <c r="AE1366" s="37">
        <f t="shared" si="43"/>
        <v>1.4850000000000001</v>
      </c>
    </row>
    <row r="1367" spans="20:31">
      <c r="T1367" s="76">
        <v>12</v>
      </c>
      <c r="U1367" s="76">
        <v>2011</v>
      </c>
      <c r="V1367" s="76" t="s">
        <v>19</v>
      </c>
      <c r="W1367" s="76" t="s">
        <v>607</v>
      </c>
      <c r="X1367" s="76" t="s">
        <v>618</v>
      </c>
      <c r="Y1367" s="55" t="str">
        <f t="shared" si="42"/>
        <v>122011冷房設備用有り</v>
      </c>
      <c r="Z1367" s="56">
        <v>-0.22</v>
      </c>
      <c r="AA1367" s="56">
        <v>1.22</v>
      </c>
      <c r="AB1367" s="57">
        <v>1.0356000000000001</v>
      </c>
      <c r="AC1367" s="57">
        <v>0.90610000000000002</v>
      </c>
      <c r="AD1367" s="31">
        <f>省エネ計算フォーマット【EHP】!$U$170/100</f>
        <v>0</v>
      </c>
      <c r="AE1367" s="37">
        <f t="shared" si="43"/>
        <v>0.90600000000000003</v>
      </c>
    </row>
    <row r="1368" spans="20:31">
      <c r="T1368" s="76">
        <v>12</v>
      </c>
      <c r="U1368" s="76">
        <v>2011</v>
      </c>
      <c r="V1368" s="76" t="s">
        <v>19</v>
      </c>
      <c r="W1368" s="76" t="s">
        <v>612</v>
      </c>
      <c r="X1368" s="76" t="s">
        <v>702</v>
      </c>
      <c r="Y1368" s="55" t="str">
        <f t="shared" si="42"/>
        <v>122011冷房店舗用無し（一定速）</v>
      </c>
      <c r="Z1368" s="56">
        <v>0.25</v>
      </c>
      <c r="AA1368" s="56">
        <v>0.75</v>
      </c>
      <c r="AB1368" s="57">
        <v>0.25</v>
      </c>
      <c r="AC1368" s="57">
        <v>0.75</v>
      </c>
      <c r="AD1368" s="31">
        <f>省エネ計算フォーマット【EHP】!$U$170/100</f>
        <v>0</v>
      </c>
      <c r="AE1368" s="37">
        <f t="shared" si="43"/>
        <v>0.75</v>
      </c>
    </row>
    <row r="1369" spans="20:31">
      <c r="T1369" s="76">
        <v>12</v>
      </c>
      <c r="U1369" s="76">
        <v>2011</v>
      </c>
      <c r="V1369" s="76" t="s">
        <v>19</v>
      </c>
      <c r="W1369" s="76" t="s">
        <v>606</v>
      </c>
      <c r="X1369" s="76" t="s">
        <v>702</v>
      </c>
      <c r="Y1369" s="55" t="str">
        <f t="shared" si="42"/>
        <v>122011冷房ビル用マルチ無し（一定速）</v>
      </c>
      <c r="Z1369" s="56">
        <v>0.25</v>
      </c>
      <c r="AA1369" s="56">
        <v>0.75</v>
      </c>
      <c r="AB1369" s="57">
        <v>0.25</v>
      </c>
      <c r="AC1369" s="57">
        <v>0.75</v>
      </c>
      <c r="AD1369" s="31">
        <f>省エネ計算フォーマット【EHP】!$U$170/100</f>
        <v>0</v>
      </c>
      <c r="AE1369" s="37">
        <f t="shared" si="43"/>
        <v>0.75</v>
      </c>
    </row>
    <row r="1370" spans="20:31">
      <c r="T1370" s="76">
        <v>12</v>
      </c>
      <c r="U1370" s="76">
        <v>2011</v>
      </c>
      <c r="V1370" s="76" t="s">
        <v>19</v>
      </c>
      <c r="W1370" s="76" t="s">
        <v>607</v>
      </c>
      <c r="X1370" s="76" t="s">
        <v>702</v>
      </c>
      <c r="Y1370" s="55" t="str">
        <f t="shared" si="42"/>
        <v>122011冷房設備用無し（一定速）</v>
      </c>
      <c r="Z1370" s="56">
        <v>0.25</v>
      </c>
      <c r="AA1370" s="56">
        <v>0.75</v>
      </c>
      <c r="AB1370" s="57">
        <v>0.25</v>
      </c>
      <c r="AC1370" s="57">
        <v>0.75</v>
      </c>
      <c r="AD1370" s="31">
        <f>省エネ計算フォーマット【EHP】!$U$170/100</f>
        <v>0</v>
      </c>
      <c r="AE1370" s="37">
        <f t="shared" si="43"/>
        <v>0.75</v>
      </c>
    </row>
    <row r="1371" spans="20:31">
      <c r="T1371" s="76">
        <v>12</v>
      </c>
      <c r="U1371" s="76">
        <v>2011</v>
      </c>
      <c r="V1371" s="76" t="s">
        <v>20</v>
      </c>
      <c r="W1371" s="76" t="s">
        <v>612</v>
      </c>
      <c r="X1371" s="76" t="s">
        <v>618</v>
      </c>
      <c r="Y1371" s="55" t="str">
        <f t="shared" si="42"/>
        <v>122011暖房店舗用有り</v>
      </c>
      <c r="Z1371" s="56">
        <v>-0.76</v>
      </c>
      <c r="AA1371" s="56">
        <v>1.76</v>
      </c>
      <c r="AB1371" s="57">
        <v>1.0773999999999999</v>
      </c>
      <c r="AC1371" s="57">
        <v>1.3006</v>
      </c>
      <c r="AD1371" s="31">
        <f>省エネ計算フォーマット【EHP】!$U$170/100</f>
        <v>0</v>
      </c>
      <c r="AE1371" s="37">
        <f t="shared" si="43"/>
        <v>1.3</v>
      </c>
    </row>
    <row r="1372" spans="20:31">
      <c r="T1372" s="76">
        <v>12</v>
      </c>
      <c r="U1372" s="76">
        <v>2011</v>
      </c>
      <c r="V1372" s="76" t="s">
        <v>20</v>
      </c>
      <c r="W1372" s="76" t="s">
        <v>606</v>
      </c>
      <c r="X1372" s="76" t="s">
        <v>618</v>
      </c>
      <c r="Y1372" s="55" t="str">
        <f t="shared" si="42"/>
        <v>122011暖房ビル用マルチ有り</v>
      </c>
      <c r="Z1372" s="56">
        <v>-0.78</v>
      </c>
      <c r="AA1372" s="56">
        <v>1.78</v>
      </c>
      <c r="AB1372" s="57">
        <v>1.0377000000000001</v>
      </c>
      <c r="AC1372" s="57">
        <v>1.3255999999999999</v>
      </c>
      <c r="AD1372" s="31">
        <f>省エネ計算フォーマット【EHP】!$U$170/100</f>
        <v>0</v>
      </c>
      <c r="AE1372" s="37">
        <f t="shared" si="43"/>
        <v>1.325</v>
      </c>
    </row>
    <row r="1373" spans="20:31">
      <c r="T1373" s="76">
        <v>12</v>
      </c>
      <c r="U1373" s="76">
        <v>2011</v>
      </c>
      <c r="V1373" s="76" t="s">
        <v>20</v>
      </c>
      <c r="W1373" s="76" t="s">
        <v>607</v>
      </c>
      <c r="X1373" s="76" t="s">
        <v>618</v>
      </c>
      <c r="Y1373" s="55" t="str">
        <f t="shared" si="42"/>
        <v>122011暖房設備用有り</v>
      </c>
      <c r="Z1373" s="56">
        <v>-0.26</v>
      </c>
      <c r="AA1373" s="56">
        <v>1.26</v>
      </c>
      <c r="AB1373" s="57">
        <v>1.0266999999999999</v>
      </c>
      <c r="AC1373" s="57">
        <v>0.93830000000000002</v>
      </c>
      <c r="AD1373" s="31">
        <f>省エネ計算フォーマット【EHP】!$U$170/100</f>
        <v>0</v>
      </c>
      <c r="AE1373" s="37">
        <f t="shared" si="43"/>
        <v>0.93799999999999994</v>
      </c>
    </row>
    <row r="1374" spans="20:31">
      <c r="T1374" s="76">
        <v>12</v>
      </c>
      <c r="U1374" s="76">
        <v>2011</v>
      </c>
      <c r="V1374" s="76" t="s">
        <v>20</v>
      </c>
      <c r="W1374" s="76" t="s">
        <v>612</v>
      </c>
      <c r="X1374" s="76" t="s">
        <v>702</v>
      </c>
      <c r="Y1374" s="55" t="str">
        <f t="shared" si="42"/>
        <v>122011暖房店舗用無し（一定速）</v>
      </c>
      <c r="Z1374" s="56">
        <v>0.25</v>
      </c>
      <c r="AA1374" s="56">
        <v>0.75</v>
      </c>
      <c r="AB1374" s="57">
        <v>0.25</v>
      </c>
      <c r="AC1374" s="57">
        <v>0.75</v>
      </c>
      <c r="AD1374" s="31">
        <f>省エネ計算フォーマット【EHP】!$U$170/100</f>
        <v>0</v>
      </c>
      <c r="AE1374" s="37">
        <f t="shared" si="43"/>
        <v>0.75</v>
      </c>
    </row>
    <row r="1375" spans="20:31">
      <c r="T1375" s="76">
        <v>12</v>
      </c>
      <c r="U1375" s="76">
        <v>2011</v>
      </c>
      <c r="V1375" s="76" t="s">
        <v>20</v>
      </c>
      <c r="W1375" s="76" t="s">
        <v>606</v>
      </c>
      <c r="X1375" s="76" t="s">
        <v>702</v>
      </c>
      <c r="Y1375" s="55" t="str">
        <f t="shared" si="42"/>
        <v>122011暖房ビル用マルチ無し（一定速）</v>
      </c>
      <c r="Z1375" s="56">
        <v>0.25</v>
      </c>
      <c r="AA1375" s="56">
        <v>0.75</v>
      </c>
      <c r="AB1375" s="57">
        <v>0.25</v>
      </c>
      <c r="AC1375" s="57">
        <v>0.75</v>
      </c>
      <c r="AD1375" s="31">
        <f>省エネ計算フォーマット【EHP】!$U$170/100</f>
        <v>0</v>
      </c>
      <c r="AE1375" s="37">
        <f t="shared" si="43"/>
        <v>0.75</v>
      </c>
    </row>
    <row r="1376" spans="20:31">
      <c r="T1376" s="76">
        <v>12</v>
      </c>
      <c r="U1376" s="76">
        <v>2011</v>
      </c>
      <c r="V1376" s="76" t="s">
        <v>20</v>
      </c>
      <c r="W1376" s="76" t="s">
        <v>607</v>
      </c>
      <c r="X1376" s="76" t="s">
        <v>702</v>
      </c>
      <c r="Y1376" s="55" t="str">
        <f t="shared" si="42"/>
        <v>122011暖房設備用無し（一定速）</v>
      </c>
      <c r="Z1376" s="65">
        <v>0.25</v>
      </c>
      <c r="AA1376" s="65">
        <v>0.75</v>
      </c>
      <c r="AB1376" s="66">
        <v>0.25</v>
      </c>
      <c r="AC1376" s="66">
        <v>0.75</v>
      </c>
      <c r="AD1376" s="31">
        <f>省エネ計算フォーマット【EHP】!$U$170/100</f>
        <v>0</v>
      </c>
      <c r="AE1376" s="37">
        <f t="shared" si="43"/>
        <v>0.75</v>
      </c>
    </row>
    <row r="1377" spans="20:31">
      <c r="T1377" s="76">
        <v>12</v>
      </c>
      <c r="U1377" s="76">
        <v>2012</v>
      </c>
      <c r="V1377" s="76" t="s">
        <v>19</v>
      </c>
      <c r="W1377" s="76" t="s">
        <v>612</v>
      </c>
      <c r="X1377" s="76" t="s">
        <v>618</v>
      </c>
      <c r="Y1377" s="55" t="str">
        <f t="shared" si="42"/>
        <v>122012冷房店舗用有り</v>
      </c>
      <c r="Z1377" s="67">
        <v>-1.36</v>
      </c>
      <c r="AA1377" s="67">
        <v>2.36</v>
      </c>
      <c r="AB1377" s="68">
        <v>1.0576000000000001</v>
      </c>
      <c r="AC1377" s="68">
        <v>1.7556</v>
      </c>
      <c r="AD1377" s="31">
        <f>省エネ計算フォーマット【EHP】!$U$170/100</f>
        <v>0</v>
      </c>
      <c r="AE1377" s="37">
        <f t="shared" si="43"/>
        <v>1.7549999999999999</v>
      </c>
    </row>
    <row r="1378" spans="20:31">
      <c r="T1378" s="76">
        <v>12</v>
      </c>
      <c r="U1378" s="76">
        <v>2012</v>
      </c>
      <c r="V1378" s="76" t="s">
        <v>19</v>
      </c>
      <c r="W1378" s="76" t="s">
        <v>606</v>
      </c>
      <c r="X1378" s="76" t="s">
        <v>618</v>
      </c>
      <c r="Y1378" s="55" t="str">
        <f t="shared" si="42"/>
        <v>122012冷房ビル用マルチ有り</v>
      </c>
      <c r="Z1378" s="56">
        <v>-1.1399999999999999</v>
      </c>
      <c r="AA1378" s="56">
        <v>2.14</v>
      </c>
      <c r="AB1378" s="57">
        <v>1.0625</v>
      </c>
      <c r="AC1378" s="57">
        <v>1.5893999999999999</v>
      </c>
      <c r="AD1378" s="31">
        <f>省エネ計算フォーマット【EHP】!$U$170/100</f>
        <v>0</v>
      </c>
      <c r="AE1378" s="37">
        <f t="shared" si="43"/>
        <v>1.589</v>
      </c>
    </row>
    <row r="1379" spans="20:31">
      <c r="T1379" s="76">
        <v>12</v>
      </c>
      <c r="U1379" s="76">
        <v>2012</v>
      </c>
      <c r="V1379" s="76" t="s">
        <v>19</v>
      </c>
      <c r="W1379" s="76" t="s">
        <v>607</v>
      </c>
      <c r="X1379" s="76" t="s">
        <v>618</v>
      </c>
      <c r="Y1379" s="55" t="str">
        <f t="shared" si="42"/>
        <v>122012冷房設備用有り</v>
      </c>
      <c r="Z1379" s="56">
        <v>-0.26</v>
      </c>
      <c r="AA1379" s="56">
        <v>1.26</v>
      </c>
      <c r="AB1379" s="57">
        <v>1.0367999999999999</v>
      </c>
      <c r="AC1379" s="57">
        <v>0.93579999999999997</v>
      </c>
      <c r="AD1379" s="31">
        <f>省エネ計算フォーマット【EHP】!$U$170/100</f>
        <v>0</v>
      </c>
      <c r="AE1379" s="37">
        <f t="shared" si="43"/>
        <v>0.93500000000000005</v>
      </c>
    </row>
    <row r="1380" spans="20:31">
      <c r="T1380" s="76">
        <v>12</v>
      </c>
      <c r="U1380" s="76">
        <v>2012</v>
      </c>
      <c r="V1380" s="76" t="s">
        <v>19</v>
      </c>
      <c r="W1380" s="76" t="s">
        <v>612</v>
      </c>
      <c r="X1380" s="76" t="s">
        <v>702</v>
      </c>
      <c r="Y1380" s="55" t="str">
        <f t="shared" si="42"/>
        <v>122012冷房店舗用無し（一定速）</v>
      </c>
      <c r="Z1380" s="56">
        <v>0.25</v>
      </c>
      <c r="AA1380" s="56">
        <v>0.75</v>
      </c>
      <c r="AB1380" s="57">
        <v>0.25</v>
      </c>
      <c r="AC1380" s="57">
        <v>0.75</v>
      </c>
      <c r="AD1380" s="31">
        <f>省エネ計算フォーマット【EHP】!$U$170/100</f>
        <v>0</v>
      </c>
      <c r="AE1380" s="37">
        <f t="shared" si="43"/>
        <v>0.75</v>
      </c>
    </row>
    <row r="1381" spans="20:31">
      <c r="T1381" s="76">
        <v>12</v>
      </c>
      <c r="U1381" s="76">
        <v>2012</v>
      </c>
      <c r="V1381" s="76" t="s">
        <v>19</v>
      </c>
      <c r="W1381" s="76" t="s">
        <v>606</v>
      </c>
      <c r="X1381" s="76" t="s">
        <v>702</v>
      </c>
      <c r="Y1381" s="55" t="str">
        <f t="shared" si="42"/>
        <v>122012冷房ビル用マルチ無し（一定速）</v>
      </c>
      <c r="Z1381" s="56">
        <v>0.25</v>
      </c>
      <c r="AA1381" s="56">
        <v>0.75</v>
      </c>
      <c r="AB1381" s="57">
        <v>0.25</v>
      </c>
      <c r="AC1381" s="57">
        <v>0.75</v>
      </c>
      <c r="AD1381" s="31">
        <f>省エネ計算フォーマット【EHP】!$U$170/100</f>
        <v>0</v>
      </c>
      <c r="AE1381" s="37">
        <f t="shared" si="43"/>
        <v>0.75</v>
      </c>
    </row>
    <row r="1382" spans="20:31">
      <c r="T1382" s="76">
        <v>12</v>
      </c>
      <c r="U1382" s="76">
        <v>2012</v>
      </c>
      <c r="V1382" s="76" t="s">
        <v>19</v>
      </c>
      <c r="W1382" s="76" t="s">
        <v>607</v>
      </c>
      <c r="X1382" s="76" t="s">
        <v>702</v>
      </c>
      <c r="Y1382" s="55" t="str">
        <f t="shared" si="42"/>
        <v>122012冷房設備用無し（一定速）</v>
      </c>
      <c r="Z1382" s="56">
        <v>0.25</v>
      </c>
      <c r="AA1382" s="56">
        <v>0.75</v>
      </c>
      <c r="AB1382" s="57">
        <v>0.25</v>
      </c>
      <c r="AC1382" s="57">
        <v>0.75</v>
      </c>
      <c r="AD1382" s="31">
        <f>省エネ計算フォーマット【EHP】!$U$170/100</f>
        <v>0</v>
      </c>
      <c r="AE1382" s="37">
        <f t="shared" si="43"/>
        <v>0.75</v>
      </c>
    </row>
    <row r="1383" spans="20:31">
      <c r="T1383" s="76">
        <v>12</v>
      </c>
      <c r="U1383" s="76">
        <v>2012</v>
      </c>
      <c r="V1383" s="76" t="s">
        <v>20</v>
      </c>
      <c r="W1383" s="76" t="s">
        <v>612</v>
      </c>
      <c r="X1383" s="76" t="s">
        <v>618</v>
      </c>
      <c r="Y1383" s="55" t="str">
        <f t="shared" si="42"/>
        <v>122012暖房店舗用有り</v>
      </c>
      <c r="Z1383" s="56">
        <v>-0.82</v>
      </c>
      <c r="AA1383" s="56">
        <v>1.82</v>
      </c>
      <c r="AB1383" s="57">
        <v>1.0801000000000001</v>
      </c>
      <c r="AC1383" s="57">
        <v>1.345</v>
      </c>
      <c r="AD1383" s="31">
        <f>省エネ計算フォーマット【EHP】!$U$170/100</f>
        <v>0</v>
      </c>
      <c r="AE1383" s="37">
        <f t="shared" si="43"/>
        <v>1.345</v>
      </c>
    </row>
    <row r="1384" spans="20:31">
      <c r="T1384" s="76">
        <v>12</v>
      </c>
      <c r="U1384" s="76">
        <v>2012</v>
      </c>
      <c r="V1384" s="76" t="s">
        <v>20</v>
      </c>
      <c r="W1384" s="76" t="s">
        <v>606</v>
      </c>
      <c r="X1384" s="76" t="s">
        <v>618</v>
      </c>
      <c r="Y1384" s="55" t="str">
        <f t="shared" si="42"/>
        <v>122012暖房ビル用マルチ有り</v>
      </c>
      <c r="Z1384" s="56">
        <v>-0.98</v>
      </c>
      <c r="AA1384" s="56">
        <v>1.98</v>
      </c>
      <c r="AB1384" s="57">
        <v>1.042</v>
      </c>
      <c r="AC1384" s="57">
        <v>1.4744999999999999</v>
      </c>
      <c r="AD1384" s="31">
        <f>省エネ計算フォーマット【EHP】!$U$170/100</f>
        <v>0</v>
      </c>
      <c r="AE1384" s="37">
        <f t="shared" si="43"/>
        <v>1.474</v>
      </c>
    </row>
    <row r="1385" spans="20:31">
      <c r="T1385" s="76">
        <v>12</v>
      </c>
      <c r="U1385" s="76">
        <v>2012</v>
      </c>
      <c r="V1385" s="76" t="s">
        <v>20</v>
      </c>
      <c r="W1385" s="76" t="s">
        <v>607</v>
      </c>
      <c r="X1385" s="76" t="s">
        <v>618</v>
      </c>
      <c r="Y1385" s="55" t="str">
        <f t="shared" si="42"/>
        <v>122012暖房設備用有り</v>
      </c>
      <c r="Z1385" s="56">
        <v>-0.26</v>
      </c>
      <c r="AA1385" s="56">
        <v>1.26</v>
      </c>
      <c r="AB1385" s="57">
        <v>1.0266999999999999</v>
      </c>
      <c r="AC1385" s="57">
        <v>0.93830000000000002</v>
      </c>
      <c r="AD1385" s="31">
        <f>省エネ計算フォーマット【EHP】!$U$170/100</f>
        <v>0</v>
      </c>
      <c r="AE1385" s="37">
        <f t="shared" si="43"/>
        <v>0.93799999999999994</v>
      </c>
    </row>
    <row r="1386" spans="20:31">
      <c r="T1386" s="76">
        <v>12</v>
      </c>
      <c r="U1386" s="76">
        <v>2012</v>
      </c>
      <c r="V1386" s="76" t="s">
        <v>20</v>
      </c>
      <c r="W1386" s="76" t="s">
        <v>612</v>
      </c>
      <c r="X1386" s="76" t="s">
        <v>702</v>
      </c>
      <c r="Y1386" s="55" t="str">
        <f t="shared" si="42"/>
        <v>122012暖房店舗用無し（一定速）</v>
      </c>
      <c r="Z1386" s="56">
        <v>0.25</v>
      </c>
      <c r="AA1386" s="56">
        <v>0.75</v>
      </c>
      <c r="AB1386" s="57">
        <v>0.25</v>
      </c>
      <c r="AC1386" s="57">
        <v>0.75</v>
      </c>
      <c r="AD1386" s="31">
        <f>省エネ計算フォーマット【EHP】!$U$170/100</f>
        <v>0</v>
      </c>
      <c r="AE1386" s="37">
        <f t="shared" si="43"/>
        <v>0.75</v>
      </c>
    </row>
    <row r="1387" spans="20:31">
      <c r="T1387" s="76">
        <v>12</v>
      </c>
      <c r="U1387" s="76">
        <v>2012</v>
      </c>
      <c r="V1387" s="76" t="s">
        <v>20</v>
      </c>
      <c r="W1387" s="76" t="s">
        <v>606</v>
      </c>
      <c r="X1387" s="76" t="s">
        <v>702</v>
      </c>
      <c r="Y1387" s="55" t="str">
        <f t="shared" si="42"/>
        <v>122012暖房ビル用マルチ無し（一定速）</v>
      </c>
      <c r="Z1387" s="56">
        <v>0.25</v>
      </c>
      <c r="AA1387" s="56">
        <v>0.75</v>
      </c>
      <c r="AB1387" s="57">
        <v>0.25</v>
      </c>
      <c r="AC1387" s="57">
        <v>0.75</v>
      </c>
      <c r="AD1387" s="31">
        <f>省エネ計算フォーマット【EHP】!$U$170/100</f>
        <v>0</v>
      </c>
      <c r="AE1387" s="37">
        <f t="shared" si="43"/>
        <v>0.75</v>
      </c>
    </row>
    <row r="1388" spans="20:31">
      <c r="T1388" s="76">
        <v>12</v>
      </c>
      <c r="U1388" s="76">
        <v>2012</v>
      </c>
      <c r="V1388" s="76" t="s">
        <v>20</v>
      </c>
      <c r="W1388" s="76" t="s">
        <v>607</v>
      </c>
      <c r="X1388" s="76" t="s">
        <v>702</v>
      </c>
      <c r="Y1388" s="55" t="str">
        <f t="shared" si="42"/>
        <v>122012暖房設備用無し（一定速）</v>
      </c>
      <c r="Z1388" s="69">
        <v>0.25</v>
      </c>
      <c r="AA1388" s="69">
        <v>0.75</v>
      </c>
      <c r="AB1388" s="70">
        <v>0.25</v>
      </c>
      <c r="AC1388" s="70">
        <v>0.75</v>
      </c>
      <c r="AD1388" s="31">
        <f>省エネ計算フォーマット【EHP】!$U$170/100</f>
        <v>0</v>
      </c>
      <c r="AE1388" s="37">
        <f t="shared" si="43"/>
        <v>0.75</v>
      </c>
    </row>
    <row r="1389" spans="20:31">
      <c r="T1389" s="76">
        <v>12</v>
      </c>
      <c r="U1389" s="76">
        <v>2013</v>
      </c>
      <c r="V1389" s="76" t="s">
        <v>19</v>
      </c>
      <c r="W1389" s="76" t="s">
        <v>612</v>
      </c>
      <c r="X1389" s="76" t="s">
        <v>618</v>
      </c>
      <c r="Y1389" s="55" t="str">
        <f t="shared" si="42"/>
        <v>122013冷房店舗用有り</v>
      </c>
      <c r="Z1389" s="56">
        <v>-1.5</v>
      </c>
      <c r="AA1389" s="56">
        <v>2.5</v>
      </c>
      <c r="AB1389" s="57">
        <v>1.0609999999999999</v>
      </c>
      <c r="AC1389" s="57">
        <v>1.8597999999999999</v>
      </c>
      <c r="AD1389" s="31">
        <f>省エネ計算フォーマット【EHP】!$U$170/100</f>
        <v>0</v>
      </c>
      <c r="AE1389" s="37">
        <f t="shared" si="43"/>
        <v>1.859</v>
      </c>
    </row>
    <row r="1390" spans="20:31">
      <c r="T1390" s="76">
        <v>12</v>
      </c>
      <c r="U1390" s="76">
        <v>2013</v>
      </c>
      <c r="V1390" s="76" t="s">
        <v>19</v>
      </c>
      <c r="W1390" s="76" t="s">
        <v>606</v>
      </c>
      <c r="X1390" s="76" t="s">
        <v>618</v>
      </c>
      <c r="Y1390" s="55" t="str">
        <f t="shared" si="42"/>
        <v>122013冷房ビル用マルチ有り</v>
      </c>
      <c r="Z1390" s="56">
        <v>-1.1399999999999999</v>
      </c>
      <c r="AA1390" s="56">
        <v>2.14</v>
      </c>
      <c r="AB1390" s="57">
        <v>1.0625</v>
      </c>
      <c r="AC1390" s="57">
        <v>1.5893999999999999</v>
      </c>
      <c r="AD1390" s="31">
        <f>省エネ計算フォーマット【EHP】!$U$170/100</f>
        <v>0</v>
      </c>
      <c r="AE1390" s="37">
        <f t="shared" si="43"/>
        <v>1.589</v>
      </c>
    </row>
    <row r="1391" spans="20:31">
      <c r="T1391" s="76">
        <v>12</v>
      </c>
      <c r="U1391" s="76">
        <v>2013</v>
      </c>
      <c r="V1391" s="76" t="s">
        <v>19</v>
      </c>
      <c r="W1391" s="76" t="s">
        <v>607</v>
      </c>
      <c r="X1391" s="76" t="s">
        <v>618</v>
      </c>
      <c r="Y1391" s="55" t="str">
        <f t="shared" si="42"/>
        <v>122013冷房設備用有り</v>
      </c>
      <c r="Z1391" s="56">
        <v>-0.26</v>
      </c>
      <c r="AA1391" s="56">
        <v>1.26</v>
      </c>
      <c r="AB1391" s="57">
        <v>1.0367999999999999</v>
      </c>
      <c r="AC1391" s="57">
        <v>0.93579999999999997</v>
      </c>
      <c r="AD1391" s="31">
        <f>省エネ計算フォーマット【EHP】!$U$170/100</f>
        <v>0</v>
      </c>
      <c r="AE1391" s="37">
        <f t="shared" si="43"/>
        <v>0.93500000000000005</v>
      </c>
    </row>
    <row r="1392" spans="20:31">
      <c r="T1392" s="76">
        <v>12</v>
      </c>
      <c r="U1392" s="76">
        <v>2013</v>
      </c>
      <c r="V1392" s="76" t="s">
        <v>19</v>
      </c>
      <c r="W1392" s="76" t="s">
        <v>612</v>
      </c>
      <c r="X1392" s="76" t="s">
        <v>702</v>
      </c>
      <c r="Y1392" s="55" t="str">
        <f t="shared" si="42"/>
        <v>122013冷房店舗用無し（一定速）</v>
      </c>
      <c r="Z1392" s="56">
        <v>0.25</v>
      </c>
      <c r="AA1392" s="56">
        <v>0.75</v>
      </c>
      <c r="AB1392" s="57">
        <v>0.25</v>
      </c>
      <c r="AC1392" s="57">
        <v>0.75</v>
      </c>
      <c r="AD1392" s="31">
        <f>省エネ計算フォーマット【EHP】!$U$170/100</f>
        <v>0</v>
      </c>
      <c r="AE1392" s="37">
        <f t="shared" si="43"/>
        <v>0.75</v>
      </c>
    </row>
    <row r="1393" spans="20:31">
      <c r="T1393" s="76">
        <v>12</v>
      </c>
      <c r="U1393" s="76">
        <v>2013</v>
      </c>
      <c r="V1393" s="76" t="s">
        <v>19</v>
      </c>
      <c r="W1393" s="76" t="s">
        <v>606</v>
      </c>
      <c r="X1393" s="76" t="s">
        <v>702</v>
      </c>
      <c r="Y1393" s="55" t="str">
        <f t="shared" si="42"/>
        <v>122013冷房ビル用マルチ無し（一定速）</v>
      </c>
      <c r="Z1393" s="56">
        <v>0.25</v>
      </c>
      <c r="AA1393" s="56">
        <v>0.75</v>
      </c>
      <c r="AB1393" s="57">
        <v>0.25</v>
      </c>
      <c r="AC1393" s="57">
        <v>0.75</v>
      </c>
      <c r="AD1393" s="31">
        <f>省エネ計算フォーマット【EHP】!$U$170/100</f>
        <v>0</v>
      </c>
      <c r="AE1393" s="37">
        <f t="shared" si="43"/>
        <v>0.75</v>
      </c>
    </row>
    <row r="1394" spans="20:31">
      <c r="T1394" s="76">
        <v>12</v>
      </c>
      <c r="U1394" s="76">
        <v>2013</v>
      </c>
      <c r="V1394" s="76" t="s">
        <v>19</v>
      </c>
      <c r="W1394" s="76" t="s">
        <v>607</v>
      </c>
      <c r="X1394" s="76" t="s">
        <v>702</v>
      </c>
      <c r="Y1394" s="55" t="str">
        <f t="shared" si="42"/>
        <v>122013冷房設備用無し（一定速）</v>
      </c>
      <c r="Z1394" s="56">
        <v>0.25</v>
      </c>
      <c r="AA1394" s="56">
        <v>0.75</v>
      </c>
      <c r="AB1394" s="57">
        <v>0.25</v>
      </c>
      <c r="AC1394" s="57">
        <v>0.75</v>
      </c>
      <c r="AD1394" s="31">
        <f>省エネ計算フォーマット【EHP】!$U$170/100</f>
        <v>0</v>
      </c>
      <c r="AE1394" s="37">
        <f t="shared" si="43"/>
        <v>0.75</v>
      </c>
    </row>
    <row r="1395" spans="20:31">
      <c r="T1395" s="76">
        <v>12</v>
      </c>
      <c r="U1395" s="76">
        <v>2013</v>
      </c>
      <c r="V1395" s="76" t="s">
        <v>20</v>
      </c>
      <c r="W1395" s="76" t="s">
        <v>612</v>
      </c>
      <c r="X1395" s="76" t="s">
        <v>618</v>
      </c>
      <c r="Y1395" s="55" t="str">
        <f t="shared" si="42"/>
        <v>122013暖房店舗用有り</v>
      </c>
      <c r="Z1395" s="56">
        <v>-0.94</v>
      </c>
      <c r="AA1395" s="56">
        <v>1.94</v>
      </c>
      <c r="AB1395" s="57">
        <v>1.0853999999999999</v>
      </c>
      <c r="AC1395" s="57">
        <v>1.4337</v>
      </c>
      <c r="AD1395" s="31">
        <f>省エネ計算フォーマット【EHP】!$U$170/100</f>
        <v>0</v>
      </c>
      <c r="AE1395" s="37">
        <f t="shared" si="43"/>
        <v>1.4330000000000001</v>
      </c>
    </row>
    <row r="1396" spans="20:31">
      <c r="T1396" s="76">
        <v>12</v>
      </c>
      <c r="U1396" s="76">
        <v>2013</v>
      </c>
      <c r="V1396" s="76" t="s">
        <v>20</v>
      </c>
      <c r="W1396" s="76" t="s">
        <v>606</v>
      </c>
      <c r="X1396" s="76" t="s">
        <v>618</v>
      </c>
      <c r="Y1396" s="55" t="str">
        <f t="shared" si="42"/>
        <v>122013暖房ビル用マルチ有り</v>
      </c>
      <c r="Z1396" s="56">
        <v>-0.98</v>
      </c>
      <c r="AA1396" s="56">
        <v>1.98</v>
      </c>
      <c r="AB1396" s="57">
        <v>1.042</v>
      </c>
      <c r="AC1396" s="57">
        <v>1.4744999999999999</v>
      </c>
      <c r="AD1396" s="31">
        <f>省エネ計算フォーマット【EHP】!$U$170/100</f>
        <v>0</v>
      </c>
      <c r="AE1396" s="37">
        <f t="shared" si="43"/>
        <v>1.474</v>
      </c>
    </row>
    <row r="1397" spans="20:31">
      <c r="T1397" s="76">
        <v>12</v>
      </c>
      <c r="U1397" s="76">
        <v>2013</v>
      </c>
      <c r="V1397" s="76" t="s">
        <v>20</v>
      </c>
      <c r="W1397" s="76" t="s">
        <v>607</v>
      </c>
      <c r="X1397" s="76" t="s">
        <v>618</v>
      </c>
      <c r="Y1397" s="55" t="str">
        <f t="shared" si="42"/>
        <v>122013暖房設備用有り</v>
      </c>
      <c r="Z1397" s="56">
        <v>-0.32</v>
      </c>
      <c r="AA1397" s="56">
        <v>1.32</v>
      </c>
      <c r="AB1397" s="57">
        <v>1.028</v>
      </c>
      <c r="AC1397" s="57">
        <v>0.98299999999999998</v>
      </c>
      <c r="AD1397" s="31">
        <f>省エネ計算フォーマット【EHP】!$U$170/100</f>
        <v>0</v>
      </c>
      <c r="AE1397" s="37">
        <f t="shared" si="43"/>
        <v>0.98299999999999998</v>
      </c>
    </row>
    <row r="1398" spans="20:31">
      <c r="T1398" s="76">
        <v>12</v>
      </c>
      <c r="U1398" s="76">
        <v>2013</v>
      </c>
      <c r="V1398" s="76" t="s">
        <v>20</v>
      </c>
      <c r="W1398" s="76" t="s">
        <v>612</v>
      </c>
      <c r="X1398" s="76" t="s">
        <v>702</v>
      </c>
      <c r="Y1398" s="55" t="str">
        <f t="shared" si="42"/>
        <v>122013暖房店舗用無し（一定速）</v>
      </c>
      <c r="Z1398" s="56">
        <v>0.25</v>
      </c>
      <c r="AA1398" s="56">
        <v>0.75</v>
      </c>
      <c r="AB1398" s="57">
        <v>0.25</v>
      </c>
      <c r="AC1398" s="57">
        <v>0.75</v>
      </c>
      <c r="AD1398" s="31">
        <f>省エネ計算フォーマット【EHP】!$U$170/100</f>
        <v>0</v>
      </c>
      <c r="AE1398" s="37">
        <f t="shared" si="43"/>
        <v>0.75</v>
      </c>
    </row>
    <row r="1399" spans="20:31">
      <c r="T1399" s="76">
        <v>12</v>
      </c>
      <c r="U1399" s="76">
        <v>2013</v>
      </c>
      <c r="V1399" s="76" t="s">
        <v>20</v>
      </c>
      <c r="W1399" s="76" t="s">
        <v>606</v>
      </c>
      <c r="X1399" s="76" t="s">
        <v>702</v>
      </c>
      <c r="Y1399" s="55" t="str">
        <f t="shared" si="42"/>
        <v>122013暖房ビル用マルチ無し（一定速）</v>
      </c>
      <c r="Z1399" s="56">
        <v>0.25</v>
      </c>
      <c r="AA1399" s="56">
        <v>0.75</v>
      </c>
      <c r="AB1399" s="57">
        <v>0.25</v>
      </c>
      <c r="AC1399" s="57">
        <v>0.75</v>
      </c>
      <c r="AD1399" s="31">
        <f>省エネ計算フォーマット【EHP】!$U$170/100</f>
        <v>0</v>
      </c>
      <c r="AE1399" s="37">
        <f t="shared" si="43"/>
        <v>0.75</v>
      </c>
    </row>
    <row r="1400" spans="20:31">
      <c r="T1400" s="76">
        <v>12</v>
      </c>
      <c r="U1400" s="76">
        <v>2013</v>
      </c>
      <c r="V1400" s="76" t="s">
        <v>20</v>
      </c>
      <c r="W1400" s="76" t="s">
        <v>607</v>
      </c>
      <c r="X1400" s="76" t="s">
        <v>702</v>
      </c>
      <c r="Y1400" s="55" t="str">
        <f t="shared" si="42"/>
        <v>122013暖房設備用無し（一定速）</v>
      </c>
      <c r="Z1400" s="56">
        <v>0.25</v>
      </c>
      <c r="AA1400" s="56">
        <v>0.75</v>
      </c>
      <c r="AB1400" s="57">
        <v>0.25</v>
      </c>
      <c r="AC1400" s="57">
        <v>0.75</v>
      </c>
      <c r="AD1400" s="31">
        <f>省エネ計算フォーマット【EHP】!$U$170/100</f>
        <v>0</v>
      </c>
      <c r="AE1400" s="37">
        <f t="shared" si="43"/>
        <v>0.75</v>
      </c>
    </row>
    <row r="1401" spans="20:31">
      <c r="T1401" s="76">
        <v>12</v>
      </c>
      <c r="U1401" s="76">
        <v>2014</v>
      </c>
      <c r="V1401" s="76" t="s">
        <v>19</v>
      </c>
      <c r="W1401" s="76" t="s">
        <v>612</v>
      </c>
      <c r="X1401" s="76" t="s">
        <v>618</v>
      </c>
      <c r="Y1401" s="55" t="str">
        <f t="shared" si="42"/>
        <v>122014冷房店舗用有り</v>
      </c>
      <c r="Z1401" s="56">
        <v>-1.46</v>
      </c>
      <c r="AA1401" s="56">
        <v>2.46</v>
      </c>
      <c r="AB1401" s="57">
        <v>1.06</v>
      </c>
      <c r="AC1401" s="57">
        <v>1.83</v>
      </c>
      <c r="AD1401" s="31">
        <f>省エネ計算フォーマット【EHP】!$U$170/100</f>
        <v>0</v>
      </c>
      <c r="AE1401" s="37">
        <f t="shared" si="43"/>
        <v>1.83</v>
      </c>
    </row>
    <row r="1402" spans="20:31">
      <c r="T1402" s="76">
        <v>12</v>
      </c>
      <c r="U1402" s="76">
        <v>2014</v>
      </c>
      <c r="V1402" s="76" t="s">
        <v>19</v>
      </c>
      <c r="W1402" s="76" t="s">
        <v>606</v>
      </c>
      <c r="X1402" s="76" t="s">
        <v>618</v>
      </c>
      <c r="Y1402" s="55" t="str">
        <f t="shared" si="42"/>
        <v>122014冷房ビル用マルチ有り</v>
      </c>
      <c r="Z1402" s="56">
        <v>-1.52</v>
      </c>
      <c r="AA1402" s="56">
        <v>2.52</v>
      </c>
      <c r="AB1402" s="57">
        <v>1.0736000000000001</v>
      </c>
      <c r="AC1402" s="57">
        <v>1.8715999999999999</v>
      </c>
      <c r="AD1402" s="31">
        <f>省エネ計算フォーマット【EHP】!$U$170/100</f>
        <v>0</v>
      </c>
      <c r="AE1402" s="37">
        <f t="shared" si="43"/>
        <v>1.871</v>
      </c>
    </row>
    <row r="1403" spans="20:31">
      <c r="T1403" s="76">
        <v>12</v>
      </c>
      <c r="U1403" s="76">
        <v>2014</v>
      </c>
      <c r="V1403" s="76" t="s">
        <v>19</v>
      </c>
      <c r="W1403" s="76" t="s">
        <v>607</v>
      </c>
      <c r="X1403" s="76" t="s">
        <v>618</v>
      </c>
      <c r="Y1403" s="55" t="str">
        <f t="shared" si="42"/>
        <v>122014冷房設備用有り</v>
      </c>
      <c r="Z1403" s="56">
        <v>-0.32</v>
      </c>
      <c r="AA1403" s="56">
        <v>1.32</v>
      </c>
      <c r="AB1403" s="57">
        <v>1.0385</v>
      </c>
      <c r="AC1403" s="57">
        <v>0.98040000000000005</v>
      </c>
      <c r="AD1403" s="31">
        <f>省エネ計算フォーマット【EHP】!$U$170/100</f>
        <v>0</v>
      </c>
      <c r="AE1403" s="37">
        <f t="shared" si="43"/>
        <v>0.98</v>
      </c>
    </row>
    <row r="1404" spans="20:31">
      <c r="T1404" s="76">
        <v>12</v>
      </c>
      <c r="U1404" s="76">
        <v>2014</v>
      </c>
      <c r="V1404" s="76" t="s">
        <v>19</v>
      </c>
      <c r="W1404" s="76" t="s">
        <v>612</v>
      </c>
      <c r="X1404" s="76" t="s">
        <v>702</v>
      </c>
      <c r="Y1404" s="55" t="str">
        <f t="shared" si="42"/>
        <v>122014冷房店舗用無し（一定速）</v>
      </c>
      <c r="Z1404" s="56">
        <v>0.25</v>
      </c>
      <c r="AA1404" s="56">
        <v>0.75</v>
      </c>
      <c r="AB1404" s="57">
        <v>0.25</v>
      </c>
      <c r="AC1404" s="57">
        <v>0.75</v>
      </c>
      <c r="AD1404" s="31">
        <f>省エネ計算フォーマット【EHP】!$U$170/100</f>
        <v>0</v>
      </c>
      <c r="AE1404" s="37">
        <f t="shared" si="43"/>
        <v>0.75</v>
      </c>
    </row>
    <row r="1405" spans="20:31">
      <c r="T1405" s="76">
        <v>12</v>
      </c>
      <c r="U1405" s="76">
        <v>2014</v>
      </c>
      <c r="V1405" s="76" t="s">
        <v>19</v>
      </c>
      <c r="W1405" s="76" t="s">
        <v>606</v>
      </c>
      <c r="X1405" s="76" t="s">
        <v>702</v>
      </c>
      <c r="Y1405" s="55" t="str">
        <f t="shared" si="42"/>
        <v>122014冷房ビル用マルチ無し（一定速）</v>
      </c>
      <c r="Z1405" s="56">
        <v>0.25</v>
      </c>
      <c r="AA1405" s="56">
        <v>0.75</v>
      </c>
      <c r="AB1405" s="57">
        <v>0.25</v>
      </c>
      <c r="AC1405" s="57">
        <v>0.75</v>
      </c>
      <c r="AD1405" s="31">
        <f>省エネ計算フォーマット【EHP】!$U$170/100</f>
        <v>0</v>
      </c>
      <c r="AE1405" s="37">
        <f t="shared" si="43"/>
        <v>0.75</v>
      </c>
    </row>
    <row r="1406" spans="20:31">
      <c r="T1406" s="76">
        <v>12</v>
      </c>
      <c r="U1406" s="76">
        <v>2014</v>
      </c>
      <c r="V1406" s="76" t="s">
        <v>19</v>
      </c>
      <c r="W1406" s="76" t="s">
        <v>607</v>
      </c>
      <c r="X1406" s="76" t="s">
        <v>702</v>
      </c>
      <c r="Y1406" s="55" t="str">
        <f t="shared" si="42"/>
        <v>122014冷房設備用無し（一定速）</v>
      </c>
      <c r="Z1406" s="56">
        <v>0.25</v>
      </c>
      <c r="AA1406" s="56">
        <v>0.75</v>
      </c>
      <c r="AB1406" s="57">
        <v>0.25</v>
      </c>
      <c r="AC1406" s="57">
        <v>0.75</v>
      </c>
      <c r="AD1406" s="31">
        <f>省エネ計算フォーマット【EHP】!$U$170/100</f>
        <v>0</v>
      </c>
      <c r="AE1406" s="37">
        <f t="shared" si="43"/>
        <v>0.75</v>
      </c>
    </row>
    <row r="1407" spans="20:31">
      <c r="T1407" s="76">
        <v>12</v>
      </c>
      <c r="U1407" s="76">
        <v>2014</v>
      </c>
      <c r="V1407" s="76" t="s">
        <v>20</v>
      </c>
      <c r="W1407" s="76" t="s">
        <v>612</v>
      </c>
      <c r="X1407" s="76" t="s">
        <v>618</v>
      </c>
      <c r="Y1407" s="55" t="str">
        <f t="shared" si="42"/>
        <v>122014暖房店舗用有り</v>
      </c>
      <c r="Z1407" s="56">
        <v>-0.94</v>
      </c>
      <c r="AA1407" s="56">
        <v>1.94</v>
      </c>
      <c r="AB1407" s="57">
        <v>1.0853999999999999</v>
      </c>
      <c r="AC1407" s="57">
        <v>1.4337</v>
      </c>
      <c r="AD1407" s="31">
        <f>省エネ計算フォーマット【EHP】!$U$170/100</f>
        <v>0</v>
      </c>
      <c r="AE1407" s="37">
        <f t="shared" si="43"/>
        <v>1.4330000000000001</v>
      </c>
    </row>
    <row r="1408" spans="20:31">
      <c r="T1408" s="76">
        <v>12</v>
      </c>
      <c r="U1408" s="76">
        <v>2014</v>
      </c>
      <c r="V1408" s="76" t="s">
        <v>20</v>
      </c>
      <c r="W1408" s="76" t="s">
        <v>606</v>
      </c>
      <c r="X1408" s="76" t="s">
        <v>618</v>
      </c>
      <c r="Y1408" s="55" t="str">
        <f t="shared" si="42"/>
        <v>122014暖房ビル用マルチ有り</v>
      </c>
      <c r="Z1408" s="56">
        <v>-0.96</v>
      </c>
      <c r="AA1408" s="56">
        <v>1.96</v>
      </c>
      <c r="AB1408" s="57">
        <v>1.0416000000000001</v>
      </c>
      <c r="AC1408" s="57">
        <v>1.4596</v>
      </c>
      <c r="AD1408" s="31">
        <f>省エネ計算フォーマット【EHP】!$U$170/100</f>
        <v>0</v>
      </c>
      <c r="AE1408" s="37">
        <f t="shared" si="43"/>
        <v>1.4590000000000001</v>
      </c>
    </row>
    <row r="1409" spans="20:31">
      <c r="T1409" s="76">
        <v>12</v>
      </c>
      <c r="U1409" s="76">
        <v>2014</v>
      </c>
      <c r="V1409" s="76" t="s">
        <v>20</v>
      </c>
      <c r="W1409" s="76" t="s">
        <v>607</v>
      </c>
      <c r="X1409" s="76" t="s">
        <v>618</v>
      </c>
      <c r="Y1409" s="55" t="str">
        <f t="shared" si="42"/>
        <v>122014暖房設備用有り</v>
      </c>
      <c r="Z1409" s="56">
        <v>-0.36</v>
      </c>
      <c r="AA1409" s="56">
        <v>1.36</v>
      </c>
      <c r="AB1409" s="57">
        <v>1.0287999999999999</v>
      </c>
      <c r="AC1409" s="57">
        <v>1.0127999999999999</v>
      </c>
      <c r="AD1409" s="31">
        <f>省エネ計算フォーマット【EHP】!$U$170/100</f>
        <v>0</v>
      </c>
      <c r="AE1409" s="37">
        <f t="shared" si="43"/>
        <v>1.012</v>
      </c>
    </row>
    <row r="1410" spans="20:31">
      <c r="T1410" s="76">
        <v>12</v>
      </c>
      <c r="U1410" s="76">
        <v>2014</v>
      </c>
      <c r="V1410" s="76" t="s">
        <v>20</v>
      </c>
      <c r="W1410" s="76" t="s">
        <v>612</v>
      </c>
      <c r="X1410" s="76" t="s">
        <v>702</v>
      </c>
      <c r="Y1410" s="55" t="str">
        <f t="shared" si="42"/>
        <v>122014暖房店舗用無し（一定速）</v>
      </c>
      <c r="Z1410" s="56">
        <v>0.25</v>
      </c>
      <c r="AA1410" s="56">
        <v>0.75</v>
      </c>
      <c r="AB1410" s="57">
        <v>0.25</v>
      </c>
      <c r="AC1410" s="57">
        <v>0.75</v>
      </c>
      <c r="AD1410" s="31">
        <f>省エネ計算フォーマット【EHP】!$U$170/100</f>
        <v>0</v>
      </c>
      <c r="AE1410" s="37">
        <f t="shared" si="43"/>
        <v>0.75</v>
      </c>
    </row>
    <row r="1411" spans="20:31">
      <c r="T1411" s="76">
        <v>12</v>
      </c>
      <c r="U1411" s="76">
        <v>2014</v>
      </c>
      <c r="V1411" s="76" t="s">
        <v>20</v>
      </c>
      <c r="W1411" s="76" t="s">
        <v>606</v>
      </c>
      <c r="X1411" s="76" t="s">
        <v>702</v>
      </c>
      <c r="Y1411" s="55" t="str">
        <f t="shared" si="42"/>
        <v>122014暖房ビル用マルチ無し（一定速）</v>
      </c>
      <c r="Z1411" s="56">
        <v>0.25</v>
      </c>
      <c r="AA1411" s="56">
        <v>0.75</v>
      </c>
      <c r="AB1411" s="57">
        <v>0.25</v>
      </c>
      <c r="AC1411" s="57">
        <v>0.75</v>
      </c>
      <c r="AD1411" s="31">
        <f>省エネ計算フォーマット【EHP】!$U$170/100</f>
        <v>0</v>
      </c>
      <c r="AE1411" s="37">
        <f t="shared" si="43"/>
        <v>0.75</v>
      </c>
    </row>
    <row r="1412" spans="20:31">
      <c r="T1412" s="76">
        <v>12</v>
      </c>
      <c r="U1412" s="76">
        <v>2014</v>
      </c>
      <c r="V1412" s="76" t="s">
        <v>20</v>
      </c>
      <c r="W1412" s="76" t="s">
        <v>607</v>
      </c>
      <c r="X1412" s="76" t="s">
        <v>702</v>
      </c>
      <c r="Y1412" s="55" t="str">
        <f t="shared" si="42"/>
        <v>122014暖房設備用無し（一定速）</v>
      </c>
      <c r="Z1412" s="56">
        <v>0.25</v>
      </c>
      <c r="AA1412" s="56">
        <v>0.75</v>
      </c>
      <c r="AB1412" s="57">
        <v>0.25</v>
      </c>
      <c r="AC1412" s="57">
        <v>0.75</v>
      </c>
      <c r="AD1412" s="31">
        <f>省エネ計算フォーマット【EHP】!$U$170/100</f>
        <v>0</v>
      </c>
      <c r="AE1412" s="37">
        <f t="shared" si="43"/>
        <v>0.75</v>
      </c>
    </row>
    <row r="1413" spans="20:31">
      <c r="T1413" s="73">
        <v>12</v>
      </c>
      <c r="U1413" s="73">
        <v>2015</v>
      </c>
      <c r="V1413" s="73" t="s">
        <v>19</v>
      </c>
      <c r="W1413" s="73" t="s">
        <v>612</v>
      </c>
      <c r="X1413" s="73" t="s">
        <v>618</v>
      </c>
      <c r="Y1413" s="28" t="str">
        <f t="shared" si="42"/>
        <v>122015冷房店舗用有り</v>
      </c>
      <c r="Z1413" s="71">
        <v>-1.38</v>
      </c>
      <c r="AA1413" s="71">
        <v>2.38</v>
      </c>
      <c r="AB1413" s="72">
        <v>1.0581</v>
      </c>
      <c r="AC1413" s="72">
        <v>1.7705</v>
      </c>
      <c r="AD1413" s="31">
        <f>省エネ計算フォーマット【EHP】!$U$170/100</f>
        <v>0</v>
      </c>
      <c r="AE1413" s="32">
        <f t="shared" si="43"/>
        <v>1.77</v>
      </c>
    </row>
    <row r="1414" spans="20:31">
      <c r="T1414" s="73">
        <v>12</v>
      </c>
      <c r="U1414" s="73">
        <v>2015</v>
      </c>
      <c r="V1414" s="73" t="s">
        <v>19</v>
      </c>
      <c r="W1414" s="73" t="s">
        <v>606</v>
      </c>
      <c r="X1414" s="73" t="s">
        <v>618</v>
      </c>
      <c r="Y1414" s="28" t="str">
        <f t="shared" si="42"/>
        <v>122015冷房ビル用マルチ有り</v>
      </c>
      <c r="Z1414" s="51">
        <v>-1.5740000000000001</v>
      </c>
      <c r="AA1414" s="51">
        <v>2.5739999999999998</v>
      </c>
      <c r="AB1414" s="52">
        <v>1.0751999999999999</v>
      </c>
      <c r="AC1414" s="52">
        <v>1.9117</v>
      </c>
      <c r="AD1414" s="31">
        <f>省エネ計算フォーマット【EHP】!$U$170/100</f>
        <v>0</v>
      </c>
      <c r="AE1414" s="32">
        <f t="shared" si="43"/>
        <v>1.911</v>
      </c>
    </row>
    <row r="1415" spans="20:31">
      <c r="T1415" s="73">
        <v>12</v>
      </c>
      <c r="U1415" s="73">
        <v>2015</v>
      </c>
      <c r="V1415" s="73" t="s">
        <v>19</v>
      </c>
      <c r="W1415" s="73" t="s">
        <v>607</v>
      </c>
      <c r="X1415" s="73" t="s">
        <v>618</v>
      </c>
      <c r="Y1415" s="28" t="str">
        <f t="shared" si="42"/>
        <v>122015冷房設備用有り</v>
      </c>
      <c r="Z1415" s="51">
        <v>-0.62</v>
      </c>
      <c r="AA1415" s="51">
        <v>1.62</v>
      </c>
      <c r="AB1415" s="52">
        <v>1.0472999999999999</v>
      </c>
      <c r="AC1415" s="52">
        <v>1.2032</v>
      </c>
      <c r="AD1415" s="31">
        <f>省エネ計算フォーマット【EHP】!$U$170/100</f>
        <v>0</v>
      </c>
      <c r="AE1415" s="32">
        <f t="shared" si="43"/>
        <v>1.2030000000000001</v>
      </c>
    </row>
    <row r="1416" spans="20:31">
      <c r="T1416" s="73">
        <v>12</v>
      </c>
      <c r="U1416" s="73">
        <v>2015</v>
      </c>
      <c r="V1416" s="73" t="s">
        <v>19</v>
      </c>
      <c r="W1416" s="73" t="s">
        <v>612</v>
      </c>
      <c r="X1416" s="73" t="s">
        <v>702</v>
      </c>
      <c r="Y1416" s="28" t="str">
        <f t="shared" si="42"/>
        <v>122015冷房店舗用無し（一定速）</v>
      </c>
      <c r="Z1416" s="51">
        <v>0.25</v>
      </c>
      <c r="AA1416" s="51">
        <v>0.75</v>
      </c>
      <c r="AB1416" s="52">
        <v>0.25</v>
      </c>
      <c r="AC1416" s="52">
        <v>0.75</v>
      </c>
      <c r="AD1416" s="31">
        <f>省エネ計算フォーマット【EHP】!$U$170/100</f>
        <v>0</v>
      </c>
      <c r="AE1416" s="32">
        <f t="shared" si="43"/>
        <v>0.75</v>
      </c>
    </row>
    <row r="1417" spans="20:31">
      <c r="T1417" s="73">
        <v>12</v>
      </c>
      <c r="U1417" s="73">
        <v>2015</v>
      </c>
      <c r="V1417" s="73" t="s">
        <v>19</v>
      </c>
      <c r="W1417" s="73" t="s">
        <v>606</v>
      </c>
      <c r="X1417" s="73" t="s">
        <v>702</v>
      </c>
      <c r="Y1417" s="28" t="str">
        <f t="shared" si="42"/>
        <v>122015冷房ビル用マルチ無し（一定速）</v>
      </c>
      <c r="Z1417" s="51">
        <v>0.25</v>
      </c>
      <c r="AA1417" s="51">
        <v>0.75</v>
      </c>
      <c r="AB1417" s="52">
        <v>0.25</v>
      </c>
      <c r="AC1417" s="52">
        <v>0.75</v>
      </c>
      <c r="AD1417" s="31">
        <f>省エネ計算フォーマット【EHP】!$U$170/100</f>
        <v>0</v>
      </c>
      <c r="AE1417" s="32">
        <f t="shared" si="43"/>
        <v>0.75</v>
      </c>
    </row>
    <row r="1418" spans="20:31">
      <c r="T1418" s="73">
        <v>12</v>
      </c>
      <c r="U1418" s="73">
        <v>2015</v>
      </c>
      <c r="V1418" s="73" t="s">
        <v>19</v>
      </c>
      <c r="W1418" s="73" t="s">
        <v>607</v>
      </c>
      <c r="X1418" s="73" t="s">
        <v>702</v>
      </c>
      <c r="Y1418" s="28" t="str">
        <f t="shared" ref="Y1418:Y1448" si="44">T1418&amp;U1418&amp;V1418&amp;W1418&amp;X1418</f>
        <v>122015冷房設備用無し（一定速）</v>
      </c>
      <c r="Z1418" s="51">
        <v>0.25</v>
      </c>
      <c r="AA1418" s="51">
        <v>0.75</v>
      </c>
      <c r="AB1418" s="52">
        <v>0.25</v>
      </c>
      <c r="AC1418" s="52">
        <v>0.75</v>
      </c>
      <c r="AD1418" s="31">
        <f>省エネ計算フォーマット【EHP】!$U$170/100</f>
        <v>0</v>
      </c>
      <c r="AE1418" s="32">
        <f t="shared" si="43"/>
        <v>0.75</v>
      </c>
    </row>
    <row r="1419" spans="20:31">
      <c r="T1419" s="73">
        <v>12</v>
      </c>
      <c r="U1419" s="73">
        <v>2015</v>
      </c>
      <c r="V1419" s="73" t="s">
        <v>20</v>
      </c>
      <c r="W1419" s="73" t="s">
        <v>612</v>
      </c>
      <c r="X1419" s="73" t="s">
        <v>618</v>
      </c>
      <c r="Y1419" s="28" t="str">
        <f t="shared" si="44"/>
        <v>122015暖房店舗用有り</v>
      </c>
      <c r="Z1419" s="51">
        <v>-0.97</v>
      </c>
      <c r="AA1419" s="51">
        <v>1.97</v>
      </c>
      <c r="AB1419" s="52">
        <v>1.0867</v>
      </c>
      <c r="AC1419" s="52">
        <v>1.4558</v>
      </c>
      <c r="AD1419" s="31">
        <f>省エネ計算フォーマット【EHP】!$U$170/100</f>
        <v>0</v>
      </c>
      <c r="AE1419" s="32">
        <f t="shared" si="43"/>
        <v>1.4550000000000001</v>
      </c>
    </row>
    <row r="1420" spans="20:31">
      <c r="T1420" s="73">
        <v>12</v>
      </c>
      <c r="U1420" s="73">
        <v>2015</v>
      </c>
      <c r="V1420" s="73" t="s">
        <v>20</v>
      </c>
      <c r="W1420" s="73" t="s">
        <v>606</v>
      </c>
      <c r="X1420" s="73" t="s">
        <v>618</v>
      </c>
      <c r="Y1420" s="28" t="str">
        <f t="shared" si="44"/>
        <v>122015暖房ビル用マルチ有り</v>
      </c>
      <c r="Z1420" s="51">
        <v>-0.876</v>
      </c>
      <c r="AA1420" s="51">
        <v>1.8759999999999999</v>
      </c>
      <c r="AB1420" s="52">
        <v>1.0398000000000001</v>
      </c>
      <c r="AC1420" s="52">
        <v>1.3971</v>
      </c>
      <c r="AD1420" s="31">
        <f>省エネ計算フォーマット【EHP】!$U$170/100</f>
        <v>0</v>
      </c>
      <c r="AE1420" s="32">
        <f t="shared" ref="AE1420:AE1448" si="45">ROUNDDOWN(IF(AD1420&gt;=0.25,Z1420*AD1420+AA1420,AB1420*AD1420+AC1420),3)</f>
        <v>1.397</v>
      </c>
    </row>
    <row r="1421" spans="20:31">
      <c r="T1421" s="73">
        <v>12</v>
      </c>
      <c r="U1421" s="73">
        <v>2015</v>
      </c>
      <c r="V1421" s="73" t="s">
        <v>20</v>
      </c>
      <c r="W1421" s="73" t="s">
        <v>607</v>
      </c>
      <c r="X1421" s="73" t="s">
        <v>618</v>
      </c>
      <c r="Y1421" s="28" t="str">
        <f t="shared" si="44"/>
        <v>122015暖房設備用有り</v>
      </c>
      <c r="Z1421" s="51">
        <v>-0.59799999999999998</v>
      </c>
      <c r="AA1421" s="51">
        <v>1.5980000000000001</v>
      </c>
      <c r="AB1421" s="52">
        <v>1.0339</v>
      </c>
      <c r="AC1421" s="52">
        <v>1.19</v>
      </c>
      <c r="AD1421" s="31">
        <f>省エネ計算フォーマット【EHP】!$U$170/100</f>
        <v>0</v>
      </c>
      <c r="AE1421" s="32">
        <f t="shared" si="45"/>
        <v>1.19</v>
      </c>
    </row>
    <row r="1422" spans="20:31">
      <c r="T1422" s="73">
        <v>12</v>
      </c>
      <c r="U1422" s="73">
        <v>2015</v>
      </c>
      <c r="V1422" s="73" t="s">
        <v>20</v>
      </c>
      <c r="W1422" s="73" t="s">
        <v>612</v>
      </c>
      <c r="X1422" s="73" t="s">
        <v>702</v>
      </c>
      <c r="Y1422" s="28" t="str">
        <f t="shared" si="44"/>
        <v>122015暖房店舗用無し（一定速）</v>
      </c>
      <c r="Z1422" s="51">
        <v>0.25</v>
      </c>
      <c r="AA1422" s="51">
        <v>0.75</v>
      </c>
      <c r="AB1422" s="52">
        <v>0.25</v>
      </c>
      <c r="AC1422" s="52">
        <v>0.75</v>
      </c>
      <c r="AD1422" s="31">
        <f>省エネ計算フォーマット【EHP】!$U$170/100</f>
        <v>0</v>
      </c>
      <c r="AE1422" s="32">
        <f t="shared" si="45"/>
        <v>0.75</v>
      </c>
    </row>
    <row r="1423" spans="20:31">
      <c r="T1423" s="73">
        <v>12</v>
      </c>
      <c r="U1423" s="73">
        <v>2015</v>
      </c>
      <c r="V1423" s="73" t="s">
        <v>20</v>
      </c>
      <c r="W1423" s="73" t="s">
        <v>606</v>
      </c>
      <c r="X1423" s="73" t="s">
        <v>702</v>
      </c>
      <c r="Y1423" s="28" t="str">
        <f t="shared" si="44"/>
        <v>122015暖房ビル用マルチ無し（一定速）</v>
      </c>
      <c r="Z1423" s="51">
        <v>0.25</v>
      </c>
      <c r="AA1423" s="51">
        <v>0.75</v>
      </c>
      <c r="AB1423" s="52">
        <v>0.25</v>
      </c>
      <c r="AC1423" s="52">
        <v>0.75</v>
      </c>
      <c r="AD1423" s="31">
        <f>省エネ計算フォーマット【EHP】!$U$170/100</f>
        <v>0</v>
      </c>
      <c r="AE1423" s="32">
        <f t="shared" si="45"/>
        <v>0.75</v>
      </c>
    </row>
    <row r="1424" spans="20:31">
      <c r="T1424" s="73">
        <v>12</v>
      </c>
      <c r="U1424" s="73">
        <v>2015</v>
      </c>
      <c r="V1424" s="73" t="s">
        <v>20</v>
      </c>
      <c r="W1424" s="73" t="s">
        <v>607</v>
      </c>
      <c r="X1424" s="73" t="s">
        <v>702</v>
      </c>
      <c r="Y1424" s="28" t="str">
        <f t="shared" si="44"/>
        <v>122015暖房設備用無し（一定速）</v>
      </c>
      <c r="Z1424" s="51">
        <v>0.25</v>
      </c>
      <c r="AA1424" s="51">
        <v>0.75</v>
      </c>
      <c r="AB1424" s="52">
        <v>0.25</v>
      </c>
      <c r="AC1424" s="52">
        <v>0.75</v>
      </c>
      <c r="AD1424" s="31">
        <f>省エネ計算フォーマット【EHP】!$U$170/100</f>
        <v>0</v>
      </c>
      <c r="AE1424" s="32">
        <f t="shared" si="45"/>
        <v>0.75</v>
      </c>
    </row>
    <row r="1425" spans="20:31">
      <c r="T1425" s="73">
        <v>12</v>
      </c>
      <c r="U1425" s="73">
        <v>2020</v>
      </c>
      <c r="V1425" s="73" t="s">
        <v>613</v>
      </c>
      <c r="W1425" s="73" t="s">
        <v>612</v>
      </c>
      <c r="X1425" s="73" t="s">
        <v>618</v>
      </c>
      <c r="Y1425" s="28" t="str">
        <f t="shared" si="44"/>
        <v>122020冷房店舗用有り</v>
      </c>
      <c r="Z1425" s="51">
        <v>-1.38</v>
      </c>
      <c r="AA1425" s="51">
        <v>2.38</v>
      </c>
      <c r="AB1425" s="52">
        <v>1.0581</v>
      </c>
      <c r="AC1425" s="52">
        <v>1.7705</v>
      </c>
      <c r="AD1425" s="31">
        <f>省エネ計算フォーマット【EHP】!$U$170/100</f>
        <v>0</v>
      </c>
      <c r="AE1425" s="32">
        <f t="shared" si="45"/>
        <v>1.77</v>
      </c>
    </row>
    <row r="1426" spans="20:31">
      <c r="T1426" s="73">
        <v>12</v>
      </c>
      <c r="U1426" s="73">
        <v>2020</v>
      </c>
      <c r="V1426" s="73" t="s">
        <v>613</v>
      </c>
      <c r="W1426" s="73" t="s">
        <v>606</v>
      </c>
      <c r="X1426" s="73" t="s">
        <v>618</v>
      </c>
      <c r="Y1426" s="28" t="str">
        <f t="shared" si="44"/>
        <v>122020冷房ビル用マルチ有り</v>
      </c>
      <c r="Z1426" s="51">
        <v>-1.68</v>
      </c>
      <c r="AA1426" s="51">
        <v>2.68</v>
      </c>
      <c r="AB1426" s="52">
        <v>1.0788</v>
      </c>
      <c r="AC1426" s="52">
        <v>2.0053000000000001</v>
      </c>
      <c r="AD1426" s="31">
        <f>省エネ計算フォーマット【EHP】!$U$170/100</f>
        <v>0</v>
      </c>
      <c r="AE1426" s="32">
        <f t="shared" si="45"/>
        <v>2.0049999999999999</v>
      </c>
    </row>
    <row r="1427" spans="20:31">
      <c r="T1427" s="73">
        <v>12</v>
      </c>
      <c r="U1427" s="73">
        <v>2020</v>
      </c>
      <c r="V1427" s="73" t="s">
        <v>613</v>
      </c>
      <c r="W1427" s="73" t="s">
        <v>607</v>
      </c>
      <c r="X1427" s="73" t="s">
        <v>618</v>
      </c>
      <c r="Y1427" s="28" t="str">
        <f t="shared" si="44"/>
        <v>122020冷房設備用有り</v>
      </c>
      <c r="Z1427" s="51">
        <v>-0.62</v>
      </c>
      <c r="AA1427" s="51">
        <v>1.62</v>
      </c>
      <c r="AB1427" s="52">
        <v>1.0472999999999999</v>
      </c>
      <c r="AC1427" s="52">
        <v>1.2032</v>
      </c>
      <c r="AD1427" s="31">
        <f>省エネ計算フォーマット【EHP】!$U$170/100</f>
        <v>0</v>
      </c>
      <c r="AE1427" s="32">
        <f t="shared" si="45"/>
        <v>1.2030000000000001</v>
      </c>
    </row>
    <row r="1428" spans="20:31">
      <c r="T1428" s="73">
        <v>12</v>
      </c>
      <c r="U1428" s="73">
        <v>2020</v>
      </c>
      <c r="V1428" s="73" t="s">
        <v>613</v>
      </c>
      <c r="W1428" s="73" t="s">
        <v>612</v>
      </c>
      <c r="X1428" s="73" t="s">
        <v>702</v>
      </c>
      <c r="Y1428" s="28" t="str">
        <f t="shared" si="44"/>
        <v>122020冷房店舗用無し（一定速）</v>
      </c>
      <c r="Z1428" s="51">
        <v>0.25</v>
      </c>
      <c r="AA1428" s="51">
        <v>0.75</v>
      </c>
      <c r="AB1428" s="52">
        <v>0.25</v>
      </c>
      <c r="AC1428" s="52">
        <v>0.75</v>
      </c>
      <c r="AD1428" s="31">
        <f>省エネ計算フォーマット【EHP】!$U$170/100</f>
        <v>0</v>
      </c>
      <c r="AE1428" s="32">
        <f t="shared" si="45"/>
        <v>0.75</v>
      </c>
    </row>
    <row r="1429" spans="20:31">
      <c r="T1429" s="73">
        <v>12</v>
      </c>
      <c r="U1429" s="73">
        <v>2020</v>
      </c>
      <c r="V1429" s="73" t="s">
        <v>613</v>
      </c>
      <c r="W1429" s="73" t="s">
        <v>606</v>
      </c>
      <c r="X1429" s="73" t="s">
        <v>702</v>
      </c>
      <c r="Y1429" s="28" t="str">
        <f t="shared" si="44"/>
        <v>122020冷房ビル用マルチ無し（一定速）</v>
      </c>
      <c r="Z1429" s="51">
        <v>0.25</v>
      </c>
      <c r="AA1429" s="51">
        <v>0.75</v>
      </c>
      <c r="AB1429" s="52">
        <v>0.25</v>
      </c>
      <c r="AC1429" s="52">
        <v>0.75</v>
      </c>
      <c r="AD1429" s="31">
        <f>省エネ計算フォーマット【EHP】!$U$170/100</f>
        <v>0</v>
      </c>
      <c r="AE1429" s="32">
        <f t="shared" si="45"/>
        <v>0.75</v>
      </c>
    </row>
    <row r="1430" spans="20:31">
      <c r="T1430" s="73">
        <v>12</v>
      </c>
      <c r="U1430" s="73">
        <v>2020</v>
      </c>
      <c r="V1430" s="73" t="s">
        <v>613</v>
      </c>
      <c r="W1430" s="73" t="s">
        <v>607</v>
      </c>
      <c r="X1430" s="73" t="s">
        <v>702</v>
      </c>
      <c r="Y1430" s="28" t="str">
        <f t="shared" si="44"/>
        <v>122020冷房設備用無し（一定速）</v>
      </c>
      <c r="Z1430" s="51">
        <v>0.25</v>
      </c>
      <c r="AA1430" s="51">
        <v>0.75</v>
      </c>
      <c r="AB1430" s="52">
        <v>0.25</v>
      </c>
      <c r="AC1430" s="52">
        <v>0.75</v>
      </c>
      <c r="AD1430" s="31">
        <f>省エネ計算フォーマット【EHP】!$U$170/100</f>
        <v>0</v>
      </c>
      <c r="AE1430" s="32">
        <f t="shared" si="45"/>
        <v>0.75</v>
      </c>
    </row>
    <row r="1431" spans="20:31">
      <c r="T1431" s="73">
        <v>12</v>
      </c>
      <c r="U1431" s="73">
        <v>2020</v>
      </c>
      <c r="V1431" s="73" t="s">
        <v>614</v>
      </c>
      <c r="W1431" s="73" t="s">
        <v>612</v>
      </c>
      <c r="X1431" s="73" t="s">
        <v>618</v>
      </c>
      <c r="Y1431" s="28" t="str">
        <f t="shared" si="44"/>
        <v>122020暖房店舗用有り</v>
      </c>
      <c r="Z1431" s="51">
        <v>-0.96</v>
      </c>
      <c r="AA1431" s="51">
        <v>1.96</v>
      </c>
      <c r="AB1431" s="52">
        <v>1.0862000000000001</v>
      </c>
      <c r="AC1431" s="52">
        <v>1.4483999999999999</v>
      </c>
      <c r="AD1431" s="31">
        <f>省エネ計算フォーマット【EHP】!$U$170/100</f>
        <v>0</v>
      </c>
      <c r="AE1431" s="32">
        <f t="shared" si="45"/>
        <v>1.448</v>
      </c>
    </row>
    <row r="1432" spans="20:31">
      <c r="T1432" s="73">
        <v>12</v>
      </c>
      <c r="U1432" s="73">
        <v>2020</v>
      </c>
      <c r="V1432" s="73" t="s">
        <v>614</v>
      </c>
      <c r="W1432" s="73" t="s">
        <v>606</v>
      </c>
      <c r="X1432" s="73" t="s">
        <v>618</v>
      </c>
      <c r="Y1432" s="28" t="str">
        <f t="shared" si="44"/>
        <v>122020暖房ビル用マルチ有り</v>
      </c>
      <c r="Z1432" s="51">
        <v>-1.1000000000000001</v>
      </c>
      <c r="AA1432" s="51">
        <v>2.1</v>
      </c>
      <c r="AB1432" s="52">
        <v>1.0416000000000001</v>
      </c>
      <c r="AC1432" s="52">
        <v>1.4596</v>
      </c>
      <c r="AD1432" s="31">
        <f>省エネ計算フォーマット【EHP】!$U$170/100</f>
        <v>0</v>
      </c>
      <c r="AE1432" s="32">
        <f t="shared" si="45"/>
        <v>1.4590000000000001</v>
      </c>
    </row>
    <row r="1433" spans="20:31">
      <c r="T1433" s="73">
        <v>12</v>
      </c>
      <c r="U1433" s="73">
        <v>2020</v>
      </c>
      <c r="V1433" s="73" t="s">
        <v>614</v>
      </c>
      <c r="W1433" s="73" t="s">
        <v>607</v>
      </c>
      <c r="X1433" s="73" t="s">
        <v>618</v>
      </c>
      <c r="Y1433" s="28" t="str">
        <f t="shared" si="44"/>
        <v>122020暖房設備用有り</v>
      </c>
      <c r="Z1433" s="51">
        <v>-0.46</v>
      </c>
      <c r="AA1433" s="51">
        <v>1.46</v>
      </c>
      <c r="AB1433" s="52">
        <v>0.94</v>
      </c>
      <c r="AC1433" s="52">
        <v>1.1100000000000001</v>
      </c>
      <c r="AD1433" s="31">
        <f>省エネ計算フォーマット【EHP】!$U$170/100</f>
        <v>0</v>
      </c>
      <c r="AE1433" s="32">
        <f t="shared" si="45"/>
        <v>1.1100000000000001</v>
      </c>
    </row>
    <row r="1434" spans="20:31">
      <c r="T1434" s="73">
        <v>12</v>
      </c>
      <c r="U1434" s="73">
        <v>2020</v>
      </c>
      <c r="V1434" s="73" t="s">
        <v>614</v>
      </c>
      <c r="W1434" s="73" t="s">
        <v>612</v>
      </c>
      <c r="X1434" s="73" t="s">
        <v>702</v>
      </c>
      <c r="Y1434" s="28" t="str">
        <f t="shared" si="44"/>
        <v>122020暖房店舗用無し（一定速）</v>
      </c>
      <c r="Z1434" s="51">
        <v>0.25</v>
      </c>
      <c r="AA1434" s="51">
        <v>0.75</v>
      </c>
      <c r="AB1434" s="52">
        <v>0.25</v>
      </c>
      <c r="AC1434" s="52">
        <v>0.75</v>
      </c>
      <c r="AD1434" s="31">
        <f>省エネ計算フォーマット【EHP】!$U$170/100</f>
        <v>0</v>
      </c>
      <c r="AE1434" s="32">
        <f t="shared" si="45"/>
        <v>0.75</v>
      </c>
    </row>
    <row r="1435" spans="20:31">
      <c r="T1435" s="73">
        <v>12</v>
      </c>
      <c r="U1435" s="73">
        <v>2020</v>
      </c>
      <c r="V1435" s="73" t="s">
        <v>614</v>
      </c>
      <c r="W1435" s="73" t="s">
        <v>606</v>
      </c>
      <c r="X1435" s="73" t="s">
        <v>702</v>
      </c>
      <c r="Y1435" s="28" t="str">
        <f t="shared" si="44"/>
        <v>122020暖房ビル用マルチ無し（一定速）</v>
      </c>
      <c r="Z1435" s="51">
        <v>0.25</v>
      </c>
      <c r="AA1435" s="51">
        <v>0.75</v>
      </c>
      <c r="AB1435" s="52">
        <v>0.25</v>
      </c>
      <c r="AC1435" s="52">
        <v>0.75</v>
      </c>
      <c r="AD1435" s="31">
        <f>省エネ計算フォーマット【EHP】!$U$170/100</f>
        <v>0</v>
      </c>
      <c r="AE1435" s="32">
        <f t="shared" si="45"/>
        <v>0.75</v>
      </c>
    </row>
    <row r="1436" spans="20:31">
      <c r="T1436" s="73">
        <v>12</v>
      </c>
      <c r="U1436" s="73">
        <v>2020</v>
      </c>
      <c r="V1436" s="73" t="s">
        <v>614</v>
      </c>
      <c r="W1436" s="73" t="s">
        <v>607</v>
      </c>
      <c r="X1436" s="73" t="s">
        <v>702</v>
      </c>
      <c r="Y1436" s="28" t="str">
        <f t="shared" si="44"/>
        <v>122020暖房設備用無し（一定速）</v>
      </c>
      <c r="Z1436" s="51">
        <v>0.25</v>
      </c>
      <c r="AA1436" s="51">
        <v>0.75</v>
      </c>
      <c r="AB1436" s="52">
        <v>0.25</v>
      </c>
      <c r="AC1436" s="52">
        <v>0.75</v>
      </c>
      <c r="AD1436" s="31">
        <f>省エネ計算フォーマット【EHP】!$U$170/100</f>
        <v>0</v>
      </c>
      <c r="AE1436" s="32">
        <f t="shared" si="45"/>
        <v>0.75</v>
      </c>
    </row>
    <row r="1437" spans="20:31">
      <c r="T1437" s="76">
        <v>12</v>
      </c>
      <c r="U1437" s="76">
        <v>2024</v>
      </c>
      <c r="V1437" s="76" t="s">
        <v>613</v>
      </c>
      <c r="W1437" s="76" t="s">
        <v>612</v>
      </c>
      <c r="X1437" s="76" t="s">
        <v>618</v>
      </c>
      <c r="Y1437" s="55" t="str">
        <f t="shared" si="44"/>
        <v>122024冷房店舗用有り</v>
      </c>
      <c r="Z1437" s="56">
        <v>-1.58</v>
      </c>
      <c r="AA1437" s="56">
        <v>2.58</v>
      </c>
      <c r="AB1437" s="57">
        <v>1.0629999999999999</v>
      </c>
      <c r="AC1437" s="57">
        <v>1.9193</v>
      </c>
      <c r="AD1437" s="31">
        <f>省エネ計算フォーマット【EHP】!$U$170/100</f>
        <v>0</v>
      </c>
      <c r="AE1437" s="37">
        <f t="shared" si="45"/>
        <v>1.919</v>
      </c>
    </row>
    <row r="1438" spans="20:31">
      <c r="T1438" s="76">
        <v>12</v>
      </c>
      <c r="U1438" s="76">
        <v>2024</v>
      </c>
      <c r="V1438" s="76" t="s">
        <v>613</v>
      </c>
      <c r="W1438" s="76" t="s">
        <v>606</v>
      </c>
      <c r="X1438" s="76" t="s">
        <v>618</v>
      </c>
      <c r="Y1438" s="55" t="str">
        <f t="shared" si="44"/>
        <v>122024冷房ビル用マルチ有り</v>
      </c>
      <c r="Z1438" s="56">
        <v>-1.6</v>
      </c>
      <c r="AA1438" s="56">
        <v>2.6</v>
      </c>
      <c r="AB1438" s="57">
        <v>1.0759000000000001</v>
      </c>
      <c r="AC1438" s="57">
        <v>1.931</v>
      </c>
      <c r="AD1438" s="31">
        <f>省エネ計算フォーマット【EHP】!$U$170/100</f>
        <v>0</v>
      </c>
      <c r="AE1438" s="37">
        <f t="shared" si="45"/>
        <v>1.931</v>
      </c>
    </row>
    <row r="1439" spans="20:31">
      <c r="T1439" s="76">
        <v>12</v>
      </c>
      <c r="U1439" s="76">
        <v>2024</v>
      </c>
      <c r="V1439" s="76" t="s">
        <v>613</v>
      </c>
      <c r="W1439" s="76" t="s">
        <v>607</v>
      </c>
      <c r="X1439" s="76" t="s">
        <v>618</v>
      </c>
      <c r="Y1439" s="55" t="str">
        <f t="shared" si="44"/>
        <v>122024冷房設備用有り</v>
      </c>
      <c r="Z1439" s="56">
        <v>-0.6</v>
      </c>
      <c r="AA1439" s="56">
        <v>1.6</v>
      </c>
      <c r="AB1439" s="57">
        <v>1.0467</v>
      </c>
      <c r="AC1439" s="57">
        <v>1.1882999999999999</v>
      </c>
      <c r="AD1439" s="31">
        <f>省エネ計算フォーマット【EHP】!$U$170/100</f>
        <v>0</v>
      </c>
      <c r="AE1439" s="37">
        <f t="shared" si="45"/>
        <v>1.1879999999999999</v>
      </c>
    </row>
    <row r="1440" spans="20:31">
      <c r="T1440" s="76">
        <v>12</v>
      </c>
      <c r="U1440" s="76">
        <v>2024</v>
      </c>
      <c r="V1440" s="76" t="s">
        <v>613</v>
      </c>
      <c r="W1440" s="76" t="s">
        <v>612</v>
      </c>
      <c r="X1440" s="76" t="s">
        <v>702</v>
      </c>
      <c r="Y1440" s="55" t="str">
        <f t="shared" si="44"/>
        <v>122024冷房店舗用無し（一定速）</v>
      </c>
      <c r="Z1440" s="56">
        <v>0.25</v>
      </c>
      <c r="AA1440" s="56">
        <v>0.75</v>
      </c>
      <c r="AB1440" s="57">
        <v>0.25</v>
      </c>
      <c r="AC1440" s="57">
        <v>0.75</v>
      </c>
      <c r="AD1440" s="31">
        <f>省エネ計算フォーマット【EHP】!$U$170/100</f>
        <v>0</v>
      </c>
      <c r="AE1440" s="37">
        <f t="shared" si="45"/>
        <v>0.75</v>
      </c>
    </row>
    <row r="1441" spans="20:31">
      <c r="T1441" s="76">
        <v>12</v>
      </c>
      <c r="U1441" s="76">
        <v>2024</v>
      </c>
      <c r="V1441" s="76" t="s">
        <v>613</v>
      </c>
      <c r="W1441" s="76" t="s">
        <v>606</v>
      </c>
      <c r="X1441" s="76" t="s">
        <v>702</v>
      </c>
      <c r="Y1441" s="55" t="str">
        <f t="shared" si="44"/>
        <v>122024冷房ビル用マルチ無し（一定速）</v>
      </c>
      <c r="Z1441" s="56">
        <v>0.25</v>
      </c>
      <c r="AA1441" s="56">
        <v>0.75</v>
      </c>
      <c r="AB1441" s="57">
        <v>0.25</v>
      </c>
      <c r="AC1441" s="57">
        <v>0.75</v>
      </c>
      <c r="AD1441" s="31">
        <f>省エネ計算フォーマット【EHP】!$U$170/100</f>
        <v>0</v>
      </c>
      <c r="AE1441" s="37">
        <f t="shared" si="45"/>
        <v>0.75</v>
      </c>
    </row>
    <row r="1442" spans="20:31">
      <c r="T1442" s="76">
        <v>12</v>
      </c>
      <c r="U1442" s="76">
        <v>2024</v>
      </c>
      <c r="V1442" s="76" t="s">
        <v>613</v>
      </c>
      <c r="W1442" s="76" t="s">
        <v>607</v>
      </c>
      <c r="X1442" s="76" t="s">
        <v>702</v>
      </c>
      <c r="Y1442" s="55" t="str">
        <f t="shared" si="44"/>
        <v>122024冷房設備用無し（一定速）</v>
      </c>
      <c r="Z1442" s="56">
        <v>0.25</v>
      </c>
      <c r="AA1442" s="56">
        <v>0.75</v>
      </c>
      <c r="AB1442" s="57">
        <v>0.25</v>
      </c>
      <c r="AC1442" s="57">
        <v>0.75</v>
      </c>
      <c r="AD1442" s="31">
        <f>省エネ計算フォーマット【EHP】!$U$170/100</f>
        <v>0</v>
      </c>
      <c r="AE1442" s="37">
        <f t="shared" si="45"/>
        <v>0.75</v>
      </c>
    </row>
    <row r="1443" spans="20:31">
      <c r="T1443" s="76">
        <v>12</v>
      </c>
      <c r="U1443" s="76">
        <v>2024</v>
      </c>
      <c r="V1443" s="76" t="s">
        <v>614</v>
      </c>
      <c r="W1443" s="76" t="s">
        <v>612</v>
      </c>
      <c r="X1443" s="76" t="s">
        <v>618</v>
      </c>
      <c r="Y1443" s="55" t="str">
        <f t="shared" si="44"/>
        <v>122024暖房店舗用有り</v>
      </c>
      <c r="Z1443" s="56">
        <v>-1.04</v>
      </c>
      <c r="AA1443" s="56">
        <v>2.04</v>
      </c>
      <c r="AB1443" s="57">
        <v>1.0898000000000001</v>
      </c>
      <c r="AC1443" s="57">
        <v>1.5076000000000001</v>
      </c>
      <c r="AD1443" s="31">
        <f>省エネ計算フォーマット【EHP】!$U$170/100</f>
        <v>0</v>
      </c>
      <c r="AE1443" s="37">
        <f t="shared" si="45"/>
        <v>1.5069999999999999</v>
      </c>
    </row>
    <row r="1444" spans="20:31">
      <c r="T1444" s="76">
        <v>12</v>
      </c>
      <c r="U1444" s="76">
        <v>2024</v>
      </c>
      <c r="V1444" s="76" t="s">
        <v>614</v>
      </c>
      <c r="W1444" s="76" t="s">
        <v>606</v>
      </c>
      <c r="X1444" s="76" t="s">
        <v>618</v>
      </c>
      <c r="Y1444" s="55" t="str">
        <f t="shared" si="44"/>
        <v>122024暖房ビル用マルチ有り</v>
      </c>
      <c r="Z1444" s="56">
        <v>-1.1399999999999999</v>
      </c>
      <c r="AA1444" s="56">
        <v>2.14</v>
      </c>
      <c r="AB1444" s="57">
        <v>1.0454000000000001</v>
      </c>
      <c r="AC1444" s="57">
        <v>1.5936999999999999</v>
      </c>
      <c r="AD1444" s="31">
        <f>省エネ計算フォーマット【EHP】!$U$170/100</f>
        <v>0</v>
      </c>
      <c r="AE1444" s="37">
        <f t="shared" si="45"/>
        <v>1.593</v>
      </c>
    </row>
    <row r="1445" spans="20:31">
      <c r="T1445" s="76">
        <v>12</v>
      </c>
      <c r="U1445" s="76">
        <v>2024</v>
      </c>
      <c r="V1445" s="76" t="s">
        <v>614</v>
      </c>
      <c r="W1445" s="76" t="s">
        <v>607</v>
      </c>
      <c r="X1445" s="76" t="s">
        <v>618</v>
      </c>
      <c r="Y1445" s="55" t="str">
        <f t="shared" si="44"/>
        <v>122024暖房設備用有り</v>
      </c>
      <c r="Z1445" s="56">
        <v>-0.57999999999999996</v>
      </c>
      <c r="AA1445" s="56">
        <v>1.58</v>
      </c>
      <c r="AB1445" s="57">
        <v>1.0335000000000001</v>
      </c>
      <c r="AC1445" s="57">
        <v>1.1766000000000001</v>
      </c>
      <c r="AD1445" s="31">
        <f>省エネ計算フォーマット【EHP】!$U$170/100</f>
        <v>0</v>
      </c>
      <c r="AE1445" s="37">
        <f t="shared" si="45"/>
        <v>1.1759999999999999</v>
      </c>
    </row>
    <row r="1446" spans="20:31">
      <c r="T1446" s="76">
        <v>12</v>
      </c>
      <c r="U1446" s="76">
        <v>2024</v>
      </c>
      <c r="V1446" s="76" t="s">
        <v>614</v>
      </c>
      <c r="W1446" s="76" t="s">
        <v>612</v>
      </c>
      <c r="X1446" s="76" t="s">
        <v>702</v>
      </c>
      <c r="Y1446" s="55" t="str">
        <f t="shared" si="44"/>
        <v>122024暖房店舗用無し（一定速）</v>
      </c>
      <c r="Z1446" s="56">
        <v>0.25</v>
      </c>
      <c r="AA1446" s="56">
        <v>0.75</v>
      </c>
      <c r="AB1446" s="57">
        <v>0.25</v>
      </c>
      <c r="AC1446" s="57">
        <v>0.75</v>
      </c>
      <c r="AD1446" s="31">
        <f>省エネ計算フォーマット【EHP】!$U$170/100</f>
        <v>0</v>
      </c>
      <c r="AE1446" s="37">
        <f t="shared" si="45"/>
        <v>0.75</v>
      </c>
    </row>
    <row r="1447" spans="20:31">
      <c r="T1447" s="76">
        <v>12</v>
      </c>
      <c r="U1447" s="76">
        <v>2024</v>
      </c>
      <c r="V1447" s="76" t="s">
        <v>614</v>
      </c>
      <c r="W1447" s="76" t="s">
        <v>606</v>
      </c>
      <c r="X1447" s="76" t="s">
        <v>702</v>
      </c>
      <c r="Y1447" s="55" t="str">
        <f t="shared" si="44"/>
        <v>122024暖房ビル用マルチ無し（一定速）</v>
      </c>
      <c r="Z1447" s="56">
        <v>0.25</v>
      </c>
      <c r="AA1447" s="56">
        <v>0.75</v>
      </c>
      <c r="AB1447" s="57">
        <v>0.25</v>
      </c>
      <c r="AC1447" s="57">
        <v>0.75</v>
      </c>
      <c r="AD1447" s="31">
        <f>省エネ計算フォーマット【EHP】!$U$170/100</f>
        <v>0</v>
      </c>
      <c r="AE1447" s="37">
        <f t="shared" si="45"/>
        <v>0.75</v>
      </c>
    </row>
    <row r="1448" spans="20:31">
      <c r="T1448" s="76">
        <v>12</v>
      </c>
      <c r="U1448" s="76">
        <v>2024</v>
      </c>
      <c r="V1448" s="76" t="s">
        <v>614</v>
      </c>
      <c r="W1448" s="76" t="s">
        <v>607</v>
      </c>
      <c r="X1448" s="76" t="s">
        <v>702</v>
      </c>
      <c r="Y1448" s="55" t="str">
        <f t="shared" si="44"/>
        <v>122024暖房設備用無し（一定速）</v>
      </c>
      <c r="Z1448" s="56">
        <v>0.25</v>
      </c>
      <c r="AA1448" s="56">
        <v>0.75</v>
      </c>
      <c r="AB1448" s="57">
        <v>0.25</v>
      </c>
      <c r="AC1448" s="57">
        <v>0.75</v>
      </c>
      <c r="AD1448" s="31">
        <f>省エネ計算フォーマット【EHP】!$U$170/100</f>
        <v>0</v>
      </c>
      <c r="AE1448" s="37">
        <f t="shared" si="45"/>
        <v>0.75</v>
      </c>
    </row>
  </sheetData>
  <sheetProtection selectLockedCells="1"/>
  <autoFilter ref="T8:AE1448" xr:uid="{3BE7F3DE-C86E-491E-91D8-277613267EE8}"/>
  <phoneticPr fontId="1"/>
  <pageMargins left="0.31496062992125984" right="0.31496062992125984" top="0" bottom="0" header="0.31496062992125984" footer="0.31496062992125984"/>
  <pageSetup paperSize="9" scale="47"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2DDE1A-30B0-42B1-BDB6-52289FB7358E}">
  <sheetPr>
    <tabColor rgb="FFFFFFCC"/>
  </sheetPr>
  <dimension ref="A1:FM231"/>
  <sheetViews>
    <sheetView view="pageBreakPreview" zoomScaleNormal="70" zoomScaleSheetLayoutView="100" workbookViewId="0">
      <selection activeCell="E6" sqref="E6"/>
    </sheetView>
  </sheetViews>
  <sheetFormatPr defaultRowHeight="13"/>
  <cols>
    <col min="1" max="1" width="3.6328125" customWidth="1"/>
    <col min="2" max="2" width="6.6328125" customWidth="1"/>
    <col min="3" max="4" width="14.6328125" customWidth="1"/>
    <col min="5" max="6" width="8.54296875" customWidth="1"/>
    <col min="7" max="10" width="15.6328125" customWidth="1"/>
    <col min="11" max="11" width="6.1796875" customWidth="1"/>
    <col min="12" max="13" width="15.6328125" customWidth="1"/>
    <col min="14" max="26" width="14.6328125" customWidth="1"/>
    <col min="27" max="27" width="9.6328125" customWidth="1"/>
    <col min="28" max="28" width="19.7265625" hidden="1" customWidth="1"/>
    <col min="29" max="29" width="7.6328125" hidden="1" customWidth="1"/>
    <col min="30" max="31" width="5.7265625" hidden="1" customWidth="1"/>
    <col min="32" max="33" width="9.26953125" hidden="1" customWidth="1"/>
    <col min="34" max="34" width="13.90625" hidden="1" customWidth="1"/>
    <col min="35" max="35" width="9.26953125" hidden="1" customWidth="1"/>
    <col min="36" max="37" width="8.26953125" hidden="1" customWidth="1"/>
    <col min="38" max="38" width="13.90625" hidden="1" customWidth="1"/>
    <col min="39" max="40" width="9.36328125" hidden="1" customWidth="1"/>
    <col min="41" max="42" width="15.90625" hidden="1" customWidth="1"/>
    <col min="43" max="44" width="22.6328125" hidden="1" customWidth="1"/>
    <col min="45" max="48" width="18" hidden="1" customWidth="1"/>
    <col min="49" max="49" width="13.90625" hidden="1" customWidth="1"/>
    <col min="50" max="51" width="9.36328125" hidden="1" customWidth="1"/>
    <col min="52" max="53" width="15.90625" hidden="1" customWidth="1"/>
    <col min="54" max="55" width="22.6328125" hidden="1" customWidth="1"/>
    <col min="56" max="59" width="18" hidden="1" customWidth="1"/>
    <col min="60" max="60" width="9.54296875" hidden="1" customWidth="1"/>
    <col min="61" max="62" width="9.36328125" hidden="1" customWidth="1"/>
    <col min="63" max="64" width="15.90625" hidden="1" customWidth="1"/>
    <col min="65" max="66" width="22.6328125" hidden="1" customWidth="1"/>
    <col min="67" max="70" width="18" hidden="1" customWidth="1"/>
    <col min="71" max="71" width="13.90625" hidden="1" customWidth="1"/>
    <col min="72" max="73" width="9.36328125" hidden="1" customWidth="1"/>
    <col min="74" max="75" width="15.90625" hidden="1" customWidth="1"/>
    <col min="76" max="77" width="22.6328125" hidden="1" customWidth="1"/>
    <col min="78" max="81" width="18" hidden="1" customWidth="1"/>
    <col min="82" max="82" width="13.90625" hidden="1" customWidth="1"/>
    <col min="83" max="84" width="9.36328125" hidden="1" customWidth="1"/>
    <col min="85" max="86" width="15.90625" hidden="1" customWidth="1"/>
    <col min="87" max="88" width="22.6328125" hidden="1" customWidth="1"/>
    <col min="89" max="92" width="18" hidden="1" customWidth="1"/>
    <col min="93" max="93" width="9.54296875" hidden="1" customWidth="1"/>
    <col min="94" max="95" width="9.36328125" hidden="1" customWidth="1"/>
    <col min="96" max="97" width="15.90625" hidden="1" customWidth="1"/>
    <col min="98" max="99" width="22.6328125" hidden="1" customWidth="1"/>
    <col min="100" max="103" width="18" hidden="1" customWidth="1"/>
    <col min="104" max="104" width="9.54296875" hidden="1" customWidth="1"/>
    <col min="105" max="106" width="9.36328125" hidden="1" customWidth="1"/>
    <col min="107" max="108" width="15.90625" hidden="1" customWidth="1"/>
    <col min="109" max="110" width="22.6328125" hidden="1" customWidth="1"/>
    <col min="111" max="114" width="18" hidden="1" customWidth="1"/>
    <col min="115" max="115" width="13.90625" hidden="1" customWidth="1"/>
    <col min="116" max="117" width="9.36328125" hidden="1" customWidth="1"/>
    <col min="118" max="119" width="15.90625" hidden="1" customWidth="1"/>
    <col min="120" max="121" width="22.6328125" hidden="1" customWidth="1"/>
    <col min="122" max="125" width="18" hidden="1" customWidth="1"/>
    <col min="126" max="126" width="13.90625" hidden="1" customWidth="1"/>
    <col min="127" max="128" width="9.36328125" hidden="1" customWidth="1"/>
    <col min="129" max="130" width="15.90625" hidden="1" customWidth="1"/>
    <col min="131" max="132" width="22.6328125" hidden="1" customWidth="1"/>
    <col min="133" max="136" width="18" hidden="1" customWidth="1"/>
    <col min="137" max="137" width="13.90625" hidden="1" customWidth="1"/>
    <col min="138" max="139" width="9.36328125" hidden="1" customWidth="1"/>
    <col min="140" max="141" width="15.90625" hidden="1" customWidth="1"/>
    <col min="142" max="143" width="22.6328125" hidden="1" customWidth="1"/>
    <col min="144" max="147" width="18" hidden="1" customWidth="1"/>
    <col min="148" max="148" width="9.54296875" hidden="1" customWidth="1"/>
    <col min="149" max="150" width="9.36328125" hidden="1" customWidth="1"/>
    <col min="151" max="152" width="15.90625" hidden="1" customWidth="1"/>
    <col min="153" max="154" width="22.6328125" hidden="1" customWidth="1"/>
    <col min="155" max="158" width="18" hidden="1" customWidth="1"/>
    <col min="159" max="159" width="9.54296875" hidden="1" customWidth="1"/>
    <col min="160" max="161" width="9.36328125" hidden="1" customWidth="1"/>
    <col min="162" max="163" width="15.90625" hidden="1" customWidth="1"/>
    <col min="164" max="165" width="22.6328125" hidden="1" customWidth="1"/>
    <col min="166" max="169" width="18" hidden="1" customWidth="1"/>
  </cols>
  <sheetData>
    <row r="1" spans="1:169" ht="42.5" customHeight="1">
      <c r="A1" s="86" t="s">
        <v>749</v>
      </c>
      <c r="G1" s="279" t="s">
        <v>1215</v>
      </c>
    </row>
    <row r="2" spans="1:169" ht="112" customHeight="1">
      <c r="A2" s="86"/>
    </row>
    <row r="3" spans="1:169" ht="20.5" customHeight="1">
      <c r="A3" s="86"/>
      <c r="B3" s="398"/>
      <c r="C3" s="398"/>
      <c r="D3" t="s">
        <v>730</v>
      </c>
    </row>
    <row r="4" spans="1:169" ht="16.5">
      <c r="A4" s="83" t="s">
        <v>718</v>
      </c>
      <c r="B4" s="84"/>
      <c r="C4" s="84"/>
      <c r="D4" s="84"/>
      <c r="E4" s="84"/>
      <c r="F4" s="84"/>
      <c r="G4" s="84"/>
      <c r="H4" s="84"/>
      <c r="I4" s="84"/>
      <c r="J4" s="84"/>
      <c r="K4" s="84"/>
      <c r="L4" s="84"/>
      <c r="M4" s="84"/>
      <c r="N4" s="84"/>
      <c r="O4" s="84"/>
      <c r="P4" s="84"/>
      <c r="Q4" s="84"/>
      <c r="R4" s="84"/>
      <c r="S4" s="84"/>
      <c r="T4" s="84"/>
      <c r="U4" s="84"/>
      <c r="V4" s="84"/>
      <c r="W4" s="84"/>
      <c r="X4" s="84"/>
      <c r="Y4" s="84"/>
      <c r="Z4" s="84"/>
    </row>
    <row r="5" spans="1:169" ht="17" thickBot="1">
      <c r="A5" s="77"/>
    </row>
    <row r="6" spans="1:169" ht="20.5" customHeight="1">
      <c r="B6" s="106" t="s">
        <v>719</v>
      </c>
      <c r="C6" s="107"/>
      <c r="D6" s="280" t="s">
        <v>1212</v>
      </c>
      <c r="E6" s="243"/>
      <c r="G6" s="399" t="s">
        <v>750</v>
      </c>
      <c r="H6" s="399" t="s">
        <v>746</v>
      </c>
      <c r="I6" s="399" t="s">
        <v>745</v>
      </c>
      <c r="J6" s="400" t="s">
        <v>1204</v>
      </c>
      <c r="K6" s="401" t="s">
        <v>1205</v>
      </c>
      <c r="L6" s="402"/>
      <c r="M6" s="412" t="s">
        <v>766</v>
      </c>
      <c r="N6" s="410" t="s">
        <v>731</v>
      </c>
    </row>
    <row r="7" spans="1:169" ht="20.5" customHeight="1">
      <c r="B7" s="106" t="s">
        <v>720</v>
      </c>
      <c r="C7" s="107"/>
      <c r="D7" s="396"/>
      <c r="E7" s="396"/>
      <c r="G7" s="399"/>
      <c r="H7" s="399"/>
      <c r="I7" s="399"/>
      <c r="J7" s="400"/>
      <c r="K7" s="403"/>
      <c r="L7" s="404"/>
      <c r="M7" s="413"/>
      <c r="N7" s="411"/>
      <c r="AB7" s="22" t="s">
        <v>0</v>
      </c>
      <c r="AC7" s="405" t="e">
        <f>VLOOKUP($D$8,'&lt;GHP&gt;マスタ(1)'!$B$7:$C$53,2,0)</f>
        <v>#N/A</v>
      </c>
      <c r="AD7" s="405"/>
    </row>
    <row r="8" spans="1:169" ht="20.5" customHeight="1">
      <c r="B8" s="106" t="s">
        <v>721</v>
      </c>
      <c r="C8" s="107"/>
      <c r="D8" s="389"/>
      <c r="E8" s="389"/>
      <c r="G8" s="47" t="str">
        <f>IF($D$16="","",$D$16)</f>
        <v/>
      </c>
      <c r="H8" s="108">
        <f>ROUNDDOWN(SUM($AC$35,$AC$79,$AC$123,$AC$167,$AC$211),1)</f>
        <v>0</v>
      </c>
      <c r="I8" s="108">
        <f>ROUNDDOWN(SUM($AC$53,$AC$97,$AC$141,$AC$185,$AC$229),1)</f>
        <v>0</v>
      </c>
      <c r="J8" s="254">
        <f>$H$8-$I$8</f>
        <v>0</v>
      </c>
      <c r="K8" s="406">
        <f>J8*(1-N8)</f>
        <v>0</v>
      </c>
      <c r="L8" s="407"/>
      <c r="M8" s="258" t="str">
        <f>IF(D16='&lt;GHP&gt;マスタ(1)'!$L$9,"kg","㎥")</f>
        <v>㎥</v>
      </c>
      <c r="N8" s="414"/>
      <c r="AB8" s="22" t="s">
        <v>751</v>
      </c>
      <c r="AC8" s="405">
        <f>IF($D$16="13A（12A含む）","都市ガス１３A",IF($D$16="プロパン（い号）","液化石油ガス(ＬＰＧ)",$D$16))</f>
        <v>0</v>
      </c>
      <c r="AD8" s="405"/>
      <c r="AH8" s="109" t="s">
        <v>752</v>
      </c>
      <c r="AI8" s="109"/>
      <c r="AJ8" s="47" t="s">
        <v>753</v>
      </c>
    </row>
    <row r="9" spans="1:169" ht="20.5" customHeight="1" thickBot="1">
      <c r="G9" s="47" t="s">
        <v>754</v>
      </c>
      <c r="H9" s="108">
        <f>ROUNDDOWN(SUM($AC$36,$AC$80,$AC$124,$AC$168,$AC$212),1)</f>
        <v>0</v>
      </c>
      <c r="I9" s="108">
        <f>ROUNDDOWN(SUM($AC$54,$AC$98,$AC$142,$AC$186,$AC$230),1)</f>
        <v>0</v>
      </c>
      <c r="J9" s="254">
        <f>$H$9-$I$9</f>
        <v>0</v>
      </c>
      <c r="K9" s="408">
        <f>J9*(1-N8)</f>
        <v>0</v>
      </c>
      <c r="L9" s="409"/>
      <c r="M9" s="259" t="s">
        <v>1199</v>
      </c>
      <c r="N9" s="415"/>
      <c r="AH9" t="s">
        <v>755</v>
      </c>
    </row>
    <row r="10" spans="1:169" ht="15" customHeight="1">
      <c r="G10" s="89"/>
      <c r="H10" s="89"/>
      <c r="I10" s="89"/>
      <c r="J10" s="89"/>
      <c r="K10" s="261" t="s">
        <v>1196</v>
      </c>
    </row>
    <row r="11" spans="1:169" ht="16.5" customHeight="1">
      <c r="A11" s="83" t="s">
        <v>726</v>
      </c>
      <c r="B11" s="84"/>
      <c r="C11" s="84"/>
      <c r="D11" s="84"/>
      <c r="E11" s="84"/>
      <c r="F11" s="84"/>
      <c r="G11" s="84"/>
      <c r="H11" s="84"/>
      <c r="I11" s="84"/>
      <c r="J11" s="84"/>
      <c r="K11" s="84"/>
      <c r="L11" s="84"/>
      <c r="M11" s="84"/>
      <c r="N11" s="84"/>
      <c r="O11" s="84"/>
      <c r="P11" s="84"/>
      <c r="Q11" s="84"/>
      <c r="R11" s="84"/>
      <c r="S11" s="84"/>
      <c r="T11" s="84"/>
      <c r="U11" s="84"/>
      <c r="V11" s="84"/>
      <c r="W11" s="84"/>
      <c r="X11" s="84"/>
      <c r="Y11" s="84"/>
      <c r="Z11" s="84"/>
      <c r="AB11" s="83" t="s">
        <v>726</v>
      </c>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84"/>
      <c r="BL11" s="84"/>
      <c r="BM11" s="84"/>
      <c r="BN11" s="84"/>
      <c r="BO11" s="84"/>
      <c r="BP11" s="84"/>
      <c r="BQ11" s="84"/>
      <c r="BR11" s="84"/>
      <c r="BS11" s="84"/>
      <c r="BT11" s="84"/>
      <c r="BU11" s="84"/>
      <c r="BV11" s="84"/>
      <c r="BW11" s="84"/>
      <c r="BX11" s="84"/>
      <c r="BY11" s="84"/>
      <c r="BZ11" s="84"/>
      <c r="CA11" s="84"/>
      <c r="CB11" s="84"/>
      <c r="CC11" s="84"/>
      <c r="CD11" s="84"/>
      <c r="CE11" s="84"/>
      <c r="CF11" s="84"/>
      <c r="CG11" s="84"/>
      <c r="CH11" s="84"/>
      <c r="CI11" s="84"/>
      <c r="CJ11" s="84"/>
      <c r="CK11" s="84"/>
      <c r="CL11" s="84"/>
      <c r="CM11" s="84"/>
      <c r="CN11" s="84"/>
      <c r="CO11" s="84"/>
      <c r="CP11" s="84"/>
      <c r="CQ11" s="84"/>
      <c r="CR11" s="84"/>
      <c r="CS11" s="84"/>
      <c r="CT11" s="84"/>
      <c r="CU11" s="84"/>
      <c r="CV11" s="84"/>
      <c r="CW11" s="84"/>
      <c r="CX11" s="84"/>
      <c r="CY11" s="84"/>
      <c r="CZ11" s="84"/>
      <c r="DA11" s="84"/>
      <c r="DB11" s="84"/>
      <c r="DC11" s="84"/>
      <c r="DD11" s="84"/>
      <c r="DE11" s="84"/>
      <c r="DF11" s="84"/>
      <c r="DG11" s="84"/>
      <c r="DH11" s="84"/>
      <c r="DI11" s="84"/>
      <c r="DJ11" s="84"/>
      <c r="DK11" s="84"/>
      <c r="DL11" s="84"/>
      <c r="DM11" s="84"/>
      <c r="DN11" s="84"/>
      <c r="DO11" s="84"/>
      <c r="DP11" s="84"/>
      <c r="DQ11" s="84"/>
      <c r="DR11" s="84"/>
      <c r="DS11" s="84"/>
      <c r="DT11" s="84"/>
      <c r="DU11" s="84"/>
      <c r="DV11" s="84"/>
      <c r="DW11" s="84"/>
      <c r="DX11" s="84"/>
      <c r="DY11" s="84"/>
      <c r="DZ11" s="84"/>
      <c r="EA11" s="84"/>
      <c r="EB11" s="84"/>
      <c r="EC11" s="84"/>
      <c r="ED11" s="84"/>
      <c r="EE11" s="84"/>
      <c r="EF11" s="84"/>
      <c r="EG11" s="84"/>
      <c r="EH11" s="84"/>
      <c r="EI11" s="84"/>
      <c r="EJ11" s="84"/>
      <c r="EK11" s="84"/>
      <c r="EL11" s="84"/>
      <c r="EM11" s="84"/>
      <c r="EN11" s="84"/>
      <c r="EO11" s="84"/>
      <c r="EP11" s="84"/>
      <c r="EQ11" s="84"/>
      <c r="ER11" s="84"/>
      <c r="ES11" s="84"/>
      <c r="ET11" s="84"/>
      <c r="EU11" s="84"/>
      <c r="EV11" s="84"/>
      <c r="EW11" s="84"/>
      <c r="EX11" s="84"/>
      <c r="EY11" s="84"/>
      <c r="EZ11" s="84"/>
      <c r="FA11" s="84"/>
      <c r="FB11" s="84"/>
      <c r="FC11" s="84"/>
      <c r="FD11" s="84"/>
      <c r="FE11" s="84"/>
      <c r="FF11" s="84"/>
      <c r="FG11" s="84"/>
      <c r="FH11" s="84"/>
      <c r="FI11" s="84"/>
      <c r="FJ11" s="84"/>
      <c r="FK11" s="84"/>
      <c r="FL11" s="84"/>
      <c r="FM11" s="84" t="s">
        <v>726</v>
      </c>
    </row>
    <row r="12" spans="1:169" ht="16.5" customHeight="1">
      <c r="A12" s="77"/>
      <c r="AB12" s="77"/>
    </row>
    <row r="13" spans="1:169" ht="20.5" customHeight="1">
      <c r="B13" s="106" t="s">
        <v>727</v>
      </c>
      <c r="C13" s="107"/>
      <c r="D13" s="396"/>
      <c r="E13" s="396"/>
      <c r="M13" s="110"/>
      <c r="N13" s="90">
        <v>4</v>
      </c>
      <c r="O13" s="90">
        <v>5</v>
      </c>
      <c r="P13" s="91">
        <v>6</v>
      </c>
      <c r="Q13" s="90">
        <v>7</v>
      </c>
      <c r="R13" s="90">
        <v>8</v>
      </c>
      <c r="S13" s="91">
        <v>9</v>
      </c>
      <c r="T13" s="91">
        <v>10</v>
      </c>
      <c r="U13" s="91">
        <v>11</v>
      </c>
      <c r="V13" s="91">
        <v>12</v>
      </c>
      <c r="W13" s="91">
        <v>1</v>
      </c>
      <c r="X13" s="91">
        <v>2</v>
      </c>
      <c r="Y13" s="90">
        <v>3</v>
      </c>
      <c r="Z13" s="80" t="s">
        <v>1213</v>
      </c>
    </row>
    <row r="14" spans="1:169" ht="20.5" customHeight="1">
      <c r="B14" s="106" t="s">
        <v>710</v>
      </c>
      <c r="C14" s="107"/>
      <c r="D14" s="387"/>
      <c r="E14" s="388"/>
      <c r="M14" s="106" t="s">
        <v>732</v>
      </c>
      <c r="N14" s="244"/>
      <c r="O14" s="244"/>
      <c r="P14" s="244"/>
      <c r="Q14" s="244"/>
      <c r="R14" s="244"/>
      <c r="S14" s="244"/>
      <c r="T14" s="244"/>
      <c r="U14" s="244"/>
      <c r="V14" s="244"/>
      <c r="W14" s="244"/>
      <c r="X14" s="244"/>
      <c r="Y14" s="244"/>
      <c r="Z14" s="47" t="s">
        <v>756</v>
      </c>
    </row>
    <row r="15" spans="1:169" ht="20.5" customHeight="1">
      <c r="B15" s="111" t="s">
        <v>747</v>
      </c>
      <c r="C15" s="111"/>
      <c r="D15" s="389"/>
      <c r="E15" s="389"/>
      <c r="F15" s="261" t="s">
        <v>1201</v>
      </c>
      <c r="M15" s="106" t="s">
        <v>734</v>
      </c>
      <c r="N15" s="245"/>
      <c r="O15" s="245"/>
      <c r="P15" s="245"/>
      <c r="Q15" s="245"/>
      <c r="R15" s="245"/>
      <c r="S15" s="245"/>
      <c r="T15" s="245"/>
      <c r="U15" s="245"/>
      <c r="V15" s="245"/>
      <c r="W15" s="245"/>
      <c r="X15" s="245"/>
      <c r="Y15" s="245"/>
      <c r="Z15" s="47" t="s">
        <v>756</v>
      </c>
    </row>
    <row r="16" spans="1:169" ht="20.5" customHeight="1">
      <c r="B16" s="112" t="s">
        <v>757</v>
      </c>
      <c r="C16" s="107"/>
      <c r="D16" s="387"/>
      <c r="E16" s="388"/>
      <c r="M16" s="111" t="s">
        <v>733</v>
      </c>
      <c r="N16" s="246"/>
      <c r="O16" s="246"/>
      <c r="P16" s="246"/>
      <c r="Q16" s="246"/>
      <c r="R16" s="246"/>
      <c r="S16" s="246"/>
      <c r="T16" s="246"/>
      <c r="U16" s="246"/>
      <c r="V16" s="246"/>
      <c r="W16" s="246"/>
      <c r="X16" s="246"/>
      <c r="Y16" s="246"/>
      <c r="Z16" s="113">
        <f>SUM(N16:Y16)</f>
        <v>0</v>
      </c>
    </row>
    <row r="17" spans="1:169" ht="20.5" customHeight="1">
      <c r="B17" s="114"/>
      <c r="C17" s="100" t="s">
        <v>759</v>
      </c>
      <c r="D17" s="267" t="str">
        <f>IFERROR(VLOOKUP(D16,'&lt;GHP&gt;マスタ(1)'!$L$8:$M$11,2,FALSE),"")</f>
        <v/>
      </c>
      <c r="E17" s="115" t="s">
        <v>760</v>
      </c>
      <c r="M17" s="191" t="s">
        <v>1209</v>
      </c>
    </row>
    <row r="18" spans="1:169" ht="16.5" customHeight="1">
      <c r="M18" s="184" t="s">
        <v>1210</v>
      </c>
    </row>
    <row r="19" spans="1:169" ht="16.5" customHeight="1">
      <c r="B19" s="85" t="s">
        <v>714</v>
      </c>
      <c r="C19" s="77"/>
    </row>
    <row r="20" spans="1:169" ht="18" customHeight="1">
      <c r="B20" s="360" t="s">
        <v>713</v>
      </c>
      <c r="C20" s="116" t="s">
        <v>705</v>
      </c>
      <c r="D20" s="117"/>
      <c r="E20" s="117"/>
      <c r="F20" s="118"/>
      <c r="G20" s="116" t="s">
        <v>706</v>
      </c>
      <c r="H20" s="117"/>
      <c r="I20" s="117"/>
      <c r="J20" s="117"/>
      <c r="K20" s="117"/>
      <c r="L20" s="117"/>
      <c r="M20" s="117"/>
      <c r="N20" s="119" t="s">
        <v>716</v>
      </c>
      <c r="O20" s="120"/>
      <c r="P20" s="120"/>
      <c r="Q20" s="120"/>
      <c r="R20" s="120"/>
      <c r="S20" s="120"/>
      <c r="T20" s="120"/>
      <c r="U20" s="120"/>
      <c r="V20" s="120"/>
      <c r="W20" s="120"/>
      <c r="X20" s="120"/>
      <c r="Y20" s="120"/>
      <c r="Z20" s="121"/>
      <c r="AB20" s="378" t="s">
        <v>713</v>
      </c>
      <c r="AC20" s="393" t="s">
        <v>761</v>
      </c>
      <c r="AD20" s="380" t="s">
        <v>735</v>
      </c>
      <c r="AE20" s="381"/>
      <c r="AF20" s="384" t="s">
        <v>762</v>
      </c>
      <c r="AG20" s="381"/>
      <c r="AH20" s="384" t="s">
        <v>763</v>
      </c>
      <c r="AI20" s="381"/>
      <c r="AJ20" s="384" t="s">
        <v>764</v>
      </c>
      <c r="AK20" s="381"/>
      <c r="AL20" s="122" t="s">
        <v>712</v>
      </c>
      <c r="AM20" s="122"/>
      <c r="AN20" s="122"/>
      <c r="AO20" s="122"/>
      <c r="AP20" s="122"/>
      <c r="AQ20" s="122"/>
      <c r="AR20" s="122"/>
      <c r="AS20" s="122"/>
      <c r="AT20" s="123"/>
      <c r="AU20" s="122"/>
      <c r="AV20" s="123"/>
      <c r="AW20" s="124" t="s">
        <v>712</v>
      </c>
      <c r="AX20" s="124"/>
      <c r="AY20" s="124"/>
      <c r="AZ20" s="124"/>
      <c r="BA20" s="124"/>
      <c r="BB20" s="124"/>
      <c r="BC20" s="124"/>
      <c r="BD20" s="122"/>
      <c r="BE20" s="123"/>
      <c r="BF20" s="122"/>
      <c r="BG20" s="123"/>
      <c r="BH20" s="122" t="s">
        <v>712</v>
      </c>
      <c r="BI20" s="122"/>
      <c r="BJ20" s="122"/>
      <c r="BK20" s="122"/>
      <c r="BL20" s="122"/>
      <c r="BM20" s="122"/>
      <c r="BN20" s="122"/>
      <c r="BO20" s="122"/>
      <c r="BP20" s="123"/>
      <c r="BQ20" s="122"/>
      <c r="BR20" s="123"/>
      <c r="BS20" s="124" t="s">
        <v>712</v>
      </c>
      <c r="BT20" s="124"/>
      <c r="BU20" s="124"/>
      <c r="BV20" s="124"/>
      <c r="BW20" s="124"/>
      <c r="BX20" s="124"/>
      <c r="BY20" s="124"/>
      <c r="BZ20" s="122"/>
      <c r="CA20" s="123"/>
      <c r="CB20" s="122"/>
      <c r="CC20" s="123"/>
      <c r="CD20" s="122" t="s">
        <v>712</v>
      </c>
      <c r="CE20" s="122"/>
      <c r="CF20" s="122"/>
      <c r="CG20" s="122"/>
      <c r="CH20" s="122"/>
      <c r="CI20" s="122"/>
      <c r="CJ20" s="122"/>
      <c r="CK20" s="122"/>
      <c r="CL20" s="123"/>
      <c r="CM20" s="122"/>
      <c r="CN20" s="123"/>
      <c r="CO20" s="124" t="s">
        <v>712</v>
      </c>
      <c r="CP20" s="124"/>
      <c r="CQ20" s="124"/>
      <c r="CR20" s="124"/>
      <c r="CS20" s="124"/>
      <c r="CT20" s="124"/>
      <c r="CU20" s="124"/>
      <c r="CV20" s="122"/>
      <c r="CW20" s="123"/>
      <c r="CX20" s="122"/>
      <c r="CY20" s="123"/>
      <c r="CZ20" s="122" t="s">
        <v>712</v>
      </c>
      <c r="DA20" s="122"/>
      <c r="DB20" s="122"/>
      <c r="DC20" s="122"/>
      <c r="DD20" s="122"/>
      <c r="DE20" s="122"/>
      <c r="DF20" s="122"/>
      <c r="DG20" s="122"/>
      <c r="DH20" s="123"/>
      <c r="DI20" s="122"/>
      <c r="DJ20" s="123"/>
      <c r="DK20" s="124" t="s">
        <v>712</v>
      </c>
      <c r="DL20" s="124"/>
      <c r="DM20" s="124"/>
      <c r="DN20" s="124"/>
      <c r="DO20" s="124"/>
      <c r="DP20" s="124"/>
      <c r="DQ20" s="124"/>
      <c r="DR20" s="122"/>
      <c r="DS20" s="123"/>
      <c r="DT20" s="122"/>
      <c r="DU20" s="123"/>
      <c r="DV20" s="122" t="s">
        <v>712</v>
      </c>
      <c r="DW20" s="122"/>
      <c r="DX20" s="122"/>
      <c r="DY20" s="122"/>
      <c r="DZ20" s="122"/>
      <c r="EA20" s="122"/>
      <c r="EB20" s="122"/>
      <c r="EC20" s="122"/>
      <c r="ED20" s="123"/>
      <c r="EE20" s="122"/>
      <c r="EF20" s="123"/>
      <c r="EG20" s="124" t="s">
        <v>712</v>
      </c>
      <c r="EH20" s="124"/>
      <c r="EI20" s="124"/>
      <c r="EJ20" s="124"/>
      <c r="EK20" s="124"/>
      <c r="EL20" s="124"/>
      <c r="EM20" s="124"/>
      <c r="EN20" s="122"/>
      <c r="EO20" s="123"/>
      <c r="EP20" s="122"/>
      <c r="EQ20" s="123"/>
      <c r="ER20" s="122" t="s">
        <v>712</v>
      </c>
      <c r="ES20" s="122"/>
      <c r="ET20" s="122"/>
      <c r="EU20" s="122"/>
      <c r="EV20" s="122"/>
      <c r="EW20" s="122"/>
      <c r="EX20" s="122"/>
      <c r="EY20" s="122"/>
      <c r="EZ20" s="123"/>
      <c r="FA20" s="122"/>
      <c r="FB20" s="123"/>
      <c r="FC20" s="124" t="s">
        <v>712</v>
      </c>
      <c r="FD20" s="124"/>
      <c r="FE20" s="124"/>
      <c r="FF20" s="124"/>
      <c r="FG20" s="124"/>
      <c r="FH20" s="124"/>
      <c r="FI20" s="124"/>
      <c r="FJ20" s="122"/>
      <c r="FK20" s="123"/>
      <c r="FL20" s="122"/>
      <c r="FM20" s="123"/>
    </row>
    <row r="21" spans="1:169" ht="18" customHeight="1">
      <c r="B21" s="372"/>
      <c r="C21" s="385" t="s">
        <v>703</v>
      </c>
      <c r="D21" s="385" t="s">
        <v>704</v>
      </c>
      <c r="E21" s="385" t="s">
        <v>709</v>
      </c>
      <c r="F21" s="386" t="s">
        <v>711</v>
      </c>
      <c r="G21" s="125" t="s">
        <v>737</v>
      </c>
      <c r="H21" s="125"/>
      <c r="I21" s="126" t="s">
        <v>765</v>
      </c>
      <c r="J21" s="127"/>
      <c r="K21" s="128"/>
      <c r="L21" s="125" t="s">
        <v>738</v>
      </c>
      <c r="M21" s="125"/>
      <c r="N21" s="129" t="str">
        <f>IF(D16='&lt;GHP&gt;マスタ(1)'!$L$9,"上段：ガス（kg）、下段：電気（kWh）","上段：ガス（㎥）、下段：電気（kWh）")</f>
        <v>上段：ガス（㎥）、下段：電気（kWh）</v>
      </c>
      <c r="O21" s="130"/>
      <c r="P21" s="130"/>
      <c r="Q21" s="130"/>
      <c r="R21" s="130"/>
      <c r="S21" s="130"/>
      <c r="T21" s="130"/>
      <c r="U21" s="130"/>
      <c r="V21" s="130"/>
      <c r="W21" s="130"/>
      <c r="X21" s="130"/>
      <c r="Y21" s="130"/>
      <c r="Z21" s="314"/>
      <c r="AB21" s="392"/>
      <c r="AC21" s="394"/>
      <c r="AD21" s="382"/>
      <c r="AE21" s="383"/>
      <c r="AF21" s="382"/>
      <c r="AG21" s="383"/>
      <c r="AH21" s="382"/>
      <c r="AI21" s="383"/>
      <c r="AJ21" s="382"/>
      <c r="AK21" s="383"/>
      <c r="AL21" s="131">
        <v>4</v>
      </c>
      <c r="AM21" s="131"/>
      <c r="AN21" s="131"/>
      <c r="AO21" s="131"/>
      <c r="AP21" s="131"/>
      <c r="AQ21" s="131"/>
      <c r="AR21" s="131"/>
      <c r="AS21" s="131"/>
      <c r="AT21" s="132"/>
      <c r="AU21" s="131"/>
      <c r="AV21" s="132"/>
      <c r="AW21" s="133">
        <v>5</v>
      </c>
      <c r="AX21" s="133"/>
      <c r="AY21" s="133"/>
      <c r="AZ21" s="133"/>
      <c r="BA21" s="133"/>
      <c r="BB21" s="133"/>
      <c r="BC21" s="133"/>
      <c r="BD21" s="131"/>
      <c r="BE21" s="132"/>
      <c r="BF21" s="131"/>
      <c r="BG21" s="132"/>
      <c r="BH21" s="131">
        <v>6</v>
      </c>
      <c r="BI21" s="131"/>
      <c r="BJ21" s="131"/>
      <c r="BK21" s="131"/>
      <c r="BL21" s="131"/>
      <c r="BM21" s="131"/>
      <c r="BN21" s="131"/>
      <c r="BO21" s="131"/>
      <c r="BP21" s="132"/>
      <c r="BQ21" s="131"/>
      <c r="BR21" s="132"/>
      <c r="BS21" s="133">
        <v>7</v>
      </c>
      <c r="BT21" s="133"/>
      <c r="BU21" s="133"/>
      <c r="BV21" s="133"/>
      <c r="BW21" s="133"/>
      <c r="BX21" s="133"/>
      <c r="BY21" s="133"/>
      <c r="BZ21" s="131"/>
      <c r="CA21" s="132"/>
      <c r="CB21" s="131"/>
      <c r="CC21" s="132"/>
      <c r="CD21" s="131">
        <v>8</v>
      </c>
      <c r="CE21" s="131"/>
      <c r="CF21" s="131"/>
      <c r="CG21" s="131"/>
      <c r="CH21" s="131"/>
      <c r="CI21" s="131"/>
      <c r="CJ21" s="131"/>
      <c r="CK21" s="131"/>
      <c r="CL21" s="132"/>
      <c r="CM21" s="131"/>
      <c r="CN21" s="132"/>
      <c r="CO21" s="133">
        <v>9</v>
      </c>
      <c r="CP21" s="133"/>
      <c r="CQ21" s="133"/>
      <c r="CR21" s="133"/>
      <c r="CS21" s="133"/>
      <c r="CT21" s="133"/>
      <c r="CU21" s="133"/>
      <c r="CV21" s="131"/>
      <c r="CW21" s="132"/>
      <c r="CX21" s="131"/>
      <c r="CY21" s="132"/>
      <c r="CZ21" s="131">
        <v>10</v>
      </c>
      <c r="DA21" s="131"/>
      <c r="DB21" s="131"/>
      <c r="DC21" s="131"/>
      <c r="DD21" s="131"/>
      <c r="DE21" s="131"/>
      <c r="DF21" s="131"/>
      <c r="DG21" s="131"/>
      <c r="DH21" s="132"/>
      <c r="DI21" s="131"/>
      <c r="DJ21" s="132"/>
      <c r="DK21" s="133">
        <v>11</v>
      </c>
      <c r="DL21" s="133"/>
      <c r="DM21" s="133"/>
      <c r="DN21" s="133"/>
      <c r="DO21" s="133"/>
      <c r="DP21" s="133"/>
      <c r="DQ21" s="133"/>
      <c r="DR21" s="131"/>
      <c r="DS21" s="132"/>
      <c r="DT21" s="131"/>
      <c r="DU21" s="132"/>
      <c r="DV21" s="131">
        <v>12</v>
      </c>
      <c r="DW21" s="131"/>
      <c r="DX21" s="131"/>
      <c r="DY21" s="131"/>
      <c r="DZ21" s="131"/>
      <c r="EA21" s="131"/>
      <c r="EB21" s="131"/>
      <c r="EC21" s="131"/>
      <c r="ED21" s="132"/>
      <c r="EE21" s="131"/>
      <c r="EF21" s="132"/>
      <c r="EG21" s="133">
        <v>1</v>
      </c>
      <c r="EH21" s="133"/>
      <c r="EI21" s="133"/>
      <c r="EJ21" s="133"/>
      <c r="EK21" s="133"/>
      <c r="EL21" s="133"/>
      <c r="EM21" s="133"/>
      <c r="EN21" s="131"/>
      <c r="EO21" s="132"/>
      <c r="EP21" s="131"/>
      <c r="EQ21" s="132"/>
      <c r="ER21" s="131">
        <v>2</v>
      </c>
      <c r="ES21" s="131"/>
      <c r="ET21" s="131"/>
      <c r="EU21" s="131"/>
      <c r="EV21" s="131"/>
      <c r="EW21" s="131"/>
      <c r="EX21" s="131"/>
      <c r="EY21" s="131"/>
      <c r="EZ21" s="132"/>
      <c r="FA21" s="131"/>
      <c r="FB21" s="132"/>
      <c r="FC21" s="133">
        <v>3</v>
      </c>
      <c r="FD21" s="133"/>
      <c r="FE21" s="133"/>
      <c r="FF21" s="133"/>
      <c r="FG21" s="133"/>
      <c r="FH21" s="133"/>
      <c r="FI21" s="133"/>
      <c r="FJ21" s="131"/>
      <c r="FK21" s="132"/>
      <c r="FL21" s="131"/>
      <c r="FM21" s="132"/>
    </row>
    <row r="22" spans="1:169" ht="26" customHeight="1">
      <c r="B22" s="361"/>
      <c r="C22" s="385"/>
      <c r="D22" s="385"/>
      <c r="E22" s="385"/>
      <c r="F22" s="386"/>
      <c r="G22" s="88" t="s">
        <v>613</v>
      </c>
      <c r="H22" s="88" t="s">
        <v>614</v>
      </c>
      <c r="I22" s="88" t="s">
        <v>613</v>
      </c>
      <c r="J22" s="88" t="s">
        <v>614</v>
      </c>
      <c r="K22" s="88" t="s">
        <v>766</v>
      </c>
      <c r="L22" s="88" t="s">
        <v>613</v>
      </c>
      <c r="M22" s="88" t="s">
        <v>614</v>
      </c>
      <c r="N22" s="80">
        <v>4</v>
      </c>
      <c r="O22" s="80">
        <v>5</v>
      </c>
      <c r="P22" s="80">
        <v>6</v>
      </c>
      <c r="Q22" s="80">
        <v>7</v>
      </c>
      <c r="R22" s="80">
        <v>8</v>
      </c>
      <c r="S22" s="80">
        <v>9</v>
      </c>
      <c r="T22" s="80">
        <v>10</v>
      </c>
      <c r="U22" s="80">
        <v>11</v>
      </c>
      <c r="V22" s="80">
        <v>12</v>
      </c>
      <c r="W22" s="80">
        <v>1</v>
      </c>
      <c r="X22" s="80">
        <v>2</v>
      </c>
      <c r="Y22" s="304">
        <v>3</v>
      </c>
      <c r="Z22" s="80" t="s">
        <v>1213</v>
      </c>
      <c r="AB22" s="379"/>
      <c r="AC22" s="395"/>
      <c r="AD22" s="105" t="s">
        <v>613</v>
      </c>
      <c r="AE22" s="105" t="s">
        <v>614</v>
      </c>
      <c r="AF22" s="105" t="s">
        <v>613</v>
      </c>
      <c r="AG22" s="105" t="s">
        <v>614</v>
      </c>
      <c r="AH22" s="105" t="s">
        <v>613</v>
      </c>
      <c r="AI22" s="105" t="s">
        <v>614</v>
      </c>
      <c r="AJ22" s="105" t="s">
        <v>613</v>
      </c>
      <c r="AK22" s="105" t="s">
        <v>614</v>
      </c>
      <c r="AL22" s="134" t="s">
        <v>723</v>
      </c>
      <c r="AM22" s="135" t="s">
        <v>767</v>
      </c>
      <c r="AN22" s="135" t="s">
        <v>768</v>
      </c>
      <c r="AO22" s="135" t="s">
        <v>769</v>
      </c>
      <c r="AP22" s="135" t="s">
        <v>770</v>
      </c>
      <c r="AQ22" s="135" t="s">
        <v>771</v>
      </c>
      <c r="AR22" s="135" t="s">
        <v>772</v>
      </c>
      <c r="AS22" s="135" t="s">
        <v>773</v>
      </c>
      <c r="AT22" s="135" t="s">
        <v>774</v>
      </c>
      <c r="AU22" s="135" t="s">
        <v>775</v>
      </c>
      <c r="AV22" s="135" t="s">
        <v>776</v>
      </c>
      <c r="AW22" s="136" t="s">
        <v>723</v>
      </c>
      <c r="AX22" s="137" t="s">
        <v>767</v>
      </c>
      <c r="AY22" s="137" t="s">
        <v>768</v>
      </c>
      <c r="AZ22" s="137" t="s">
        <v>769</v>
      </c>
      <c r="BA22" s="137" t="s">
        <v>770</v>
      </c>
      <c r="BB22" s="137" t="s">
        <v>771</v>
      </c>
      <c r="BC22" s="137" t="s">
        <v>772</v>
      </c>
      <c r="BD22" s="135" t="s">
        <v>773</v>
      </c>
      <c r="BE22" s="135" t="s">
        <v>774</v>
      </c>
      <c r="BF22" s="135" t="s">
        <v>775</v>
      </c>
      <c r="BG22" s="135" t="s">
        <v>776</v>
      </c>
      <c r="BH22" s="134" t="s">
        <v>723</v>
      </c>
      <c r="BI22" s="135" t="s">
        <v>767</v>
      </c>
      <c r="BJ22" s="135" t="s">
        <v>768</v>
      </c>
      <c r="BK22" s="135" t="s">
        <v>769</v>
      </c>
      <c r="BL22" s="135" t="s">
        <v>770</v>
      </c>
      <c r="BM22" s="135" t="s">
        <v>771</v>
      </c>
      <c r="BN22" s="135" t="s">
        <v>772</v>
      </c>
      <c r="BO22" s="135" t="s">
        <v>773</v>
      </c>
      <c r="BP22" s="135" t="s">
        <v>774</v>
      </c>
      <c r="BQ22" s="135" t="s">
        <v>775</v>
      </c>
      <c r="BR22" s="135" t="s">
        <v>776</v>
      </c>
      <c r="BS22" s="136" t="s">
        <v>723</v>
      </c>
      <c r="BT22" s="137" t="s">
        <v>767</v>
      </c>
      <c r="BU22" s="137" t="s">
        <v>768</v>
      </c>
      <c r="BV22" s="137" t="s">
        <v>769</v>
      </c>
      <c r="BW22" s="137" t="s">
        <v>770</v>
      </c>
      <c r="BX22" s="137" t="s">
        <v>771</v>
      </c>
      <c r="BY22" s="137" t="s">
        <v>772</v>
      </c>
      <c r="BZ22" s="135" t="s">
        <v>773</v>
      </c>
      <c r="CA22" s="135" t="s">
        <v>774</v>
      </c>
      <c r="CB22" s="135" t="s">
        <v>775</v>
      </c>
      <c r="CC22" s="135" t="s">
        <v>776</v>
      </c>
      <c r="CD22" s="134" t="s">
        <v>723</v>
      </c>
      <c r="CE22" s="135" t="s">
        <v>767</v>
      </c>
      <c r="CF22" s="135" t="s">
        <v>768</v>
      </c>
      <c r="CG22" s="135" t="s">
        <v>769</v>
      </c>
      <c r="CH22" s="135" t="s">
        <v>770</v>
      </c>
      <c r="CI22" s="135" t="s">
        <v>771</v>
      </c>
      <c r="CJ22" s="135" t="s">
        <v>772</v>
      </c>
      <c r="CK22" s="135" t="s">
        <v>773</v>
      </c>
      <c r="CL22" s="135" t="s">
        <v>774</v>
      </c>
      <c r="CM22" s="135" t="s">
        <v>775</v>
      </c>
      <c r="CN22" s="135" t="s">
        <v>776</v>
      </c>
      <c r="CO22" s="136" t="s">
        <v>723</v>
      </c>
      <c r="CP22" s="137" t="s">
        <v>767</v>
      </c>
      <c r="CQ22" s="137" t="s">
        <v>768</v>
      </c>
      <c r="CR22" s="137" t="s">
        <v>769</v>
      </c>
      <c r="CS22" s="137" t="s">
        <v>770</v>
      </c>
      <c r="CT22" s="137" t="s">
        <v>771</v>
      </c>
      <c r="CU22" s="137" t="s">
        <v>772</v>
      </c>
      <c r="CV22" s="135" t="s">
        <v>773</v>
      </c>
      <c r="CW22" s="135" t="s">
        <v>774</v>
      </c>
      <c r="CX22" s="135" t="s">
        <v>775</v>
      </c>
      <c r="CY22" s="135" t="s">
        <v>776</v>
      </c>
      <c r="CZ22" s="134" t="s">
        <v>723</v>
      </c>
      <c r="DA22" s="135" t="s">
        <v>767</v>
      </c>
      <c r="DB22" s="135" t="s">
        <v>768</v>
      </c>
      <c r="DC22" s="135" t="s">
        <v>769</v>
      </c>
      <c r="DD22" s="135" t="s">
        <v>770</v>
      </c>
      <c r="DE22" s="135" t="s">
        <v>771</v>
      </c>
      <c r="DF22" s="135" t="s">
        <v>772</v>
      </c>
      <c r="DG22" s="135" t="s">
        <v>773</v>
      </c>
      <c r="DH22" s="135" t="s">
        <v>774</v>
      </c>
      <c r="DI22" s="135" t="s">
        <v>775</v>
      </c>
      <c r="DJ22" s="135" t="s">
        <v>776</v>
      </c>
      <c r="DK22" s="136" t="s">
        <v>723</v>
      </c>
      <c r="DL22" s="137" t="s">
        <v>767</v>
      </c>
      <c r="DM22" s="137" t="s">
        <v>768</v>
      </c>
      <c r="DN22" s="137" t="s">
        <v>769</v>
      </c>
      <c r="DO22" s="137" t="s">
        <v>770</v>
      </c>
      <c r="DP22" s="137" t="s">
        <v>771</v>
      </c>
      <c r="DQ22" s="137" t="s">
        <v>772</v>
      </c>
      <c r="DR22" s="135" t="s">
        <v>773</v>
      </c>
      <c r="DS22" s="135" t="s">
        <v>774</v>
      </c>
      <c r="DT22" s="135" t="s">
        <v>775</v>
      </c>
      <c r="DU22" s="135" t="s">
        <v>776</v>
      </c>
      <c r="DV22" s="134" t="s">
        <v>723</v>
      </c>
      <c r="DW22" s="135" t="s">
        <v>767</v>
      </c>
      <c r="DX22" s="135" t="s">
        <v>768</v>
      </c>
      <c r="DY22" s="135" t="s">
        <v>769</v>
      </c>
      <c r="DZ22" s="135" t="s">
        <v>770</v>
      </c>
      <c r="EA22" s="135" t="s">
        <v>771</v>
      </c>
      <c r="EB22" s="135" t="s">
        <v>772</v>
      </c>
      <c r="EC22" s="135" t="s">
        <v>773</v>
      </c>
      <c r="ED22" s="135" t="s">
        <v>774</v>
      </c>
      <c r="EE22" s="135" t="s">
        <v>775</v>
      </c>
      <c r="EF22" s="135" t="s">
        <v>776</v>
      </c>
      <c r="EG22" s="136" t="s">
        <v>723</v>
      </c>
      <c r="EH22" s="137" t="s">
        <v>767</v>
      </c>
      <c r="EI22" s="137" t="s">
        <v>768</v>
      </c>
      <c r="EJ22" s="137" t="s">
        <v>769</v>
      </c>
      <c r="EK22" s="137" t="s">
        <v>770</v>
      </c>
      <c r="EL22" s="137" t="s">
        <v>771</v>
      </c>
      <c r="EM22" s="137" t="s">
        <v>772</v>
      </c>
      <c r="EN22" s="135" t="s">
        <v>773</v>
      </c>
      <c r="EO22" s="135" t="s">
        <v>774</v>
      </c>
      <c r="EP22" s="135" t="s">
        <v>775</v>
      </c>
      <c r="EQ22" s="135" t="s">
        <v>776</v>
      </c>
      <c r="ER22" s="134" t="s">
        <v>723</v>
      </c>
      <c r="ES22" s="135" t="s">
        <v>767</v>
      </c>
      <c r="ET22" s="135" t="s">
        <v>768</v>
      </c>
      <c r="EU22" s="135" t="s">
        <v>769</v>
      </c>
      <c r="EV22" s="135" t="s">
        <v>770</v>
      </c>
      <c r="EW22" s="135" t="s">
        <v>771</v>
      </c>
      <c r="EX22" s="135" t="s">
        <v>772</v>
      </c>
      <c r="EY22" s="135" t="s">
        <v>773</v>
      </c>
      <c r="EZ22" s="135" t="s">
        <v>774</v>
      </c>
      <c r="FA22" s="135" t="s">
        <v>775</v>
      </c>
      <c r="FB22" s="135" t="s">
        <v>776</v>
      </c>
      <c r="FC22" s="136" t="s">
        <v>723</v>
      </c>
      <c r="FD22" s="137" t="s">
        <v>767</v>
      </c>
      <c r="FE22" s="137" t="s">
        <v>768</v>
      </c>
      <c r="FF22" s="137" t="s">
        <v>769</v>
      </c>
      <c r="FG22" s="137" t="s">
        <v>770</v>
      </c>
      <c r="FH22" s="137" t="s">
        <v>771</v>
      </c>
      <c r="FI22" s="137" t="s">
        <v>772</v>
      </c>
      <c r="FJ22" s="135" t="s">
        <v>773</v>
      </c>
      <c r="FK22" s="135" t="s">
        <v>774</v>
      </c>
      <c r="FL22" s="135" t="s">
        <v>775</v>
      </c>
      <c r="FM22" s="135" t="s">
        <v>776</v>
      </c>
    </row>
    <row r="23" spans="1:169" ht="20.5" customHeight="1">
      <c r="A23" s="78"/>
      <c r="B23" s="360">
        <v>1</v>
      </c>
      <c r="C23" s="362"/>
      <c r="D23" s="362"/>
      <c r="E23" s="364"/>
      <c r="F23" s="364"/>
      <c r="G23" s="353"/>
      <c r="H23" s="353"/>
      <c r="I23" s="355"/>
      <c r="J23" s="355"/>
      <c r="K23" s="357"/>
      <c r="L23" s="347"/>
      <c r="M23" s="347"/>
      <c r="N23" s="138" t="str">
        <f>IFERROR(IF($D16='&lt;GHP&gt;マスタ(1)'!$L$9,$AV23,$AU23),"")</f>
        <v/>
      </c>
      <c r="O23" s="138" t="str">
        <f>IFERROR(IF($D16='&lt;GHP&gt;マスタ(1)'!$L$9,$BG23,$BF23),"")</f>
        <v/>
      </c>
      <c r="P23" s="138" t="str">
        <f>IFERROR(IF($D16='&lt;GHP&gt;マスタ(1)'!$L$9,$BR23,$BQ23),"")</f>
        <v/>
      </c>
      <c r="Q23" s="138" t="str">
        <f>IFERROR(IF($D16='&lt;GHP&gt;マスタ(1)'!$L$9,$CC23,$CB23),"")</f>
        <v/>
      </c>
      <c r="R23" s="138" t="str">
        <f>IFERROR(IF($D16='&lt;GHP&gt;マスタ(1)'!$L$9,$CN23,$CM23),"")</f>
        <v/>
      </c>
      <c r="S23" s="138" t="str">
        <f>IFERROR(IF($D16='&lt;GHP&gt;マスタ(1)'!$L$9,$CY23,$CX23),"")</f>
        <v/>
      </c>
      <c r="T23" s="138" t="str">
        <f>IFERROR(IF($D16='&lt;GHP&gt;マスタ(1)'!$L$9,$DJ23,$DI23),"")</f>
        <v/>
      </c>
      <c r="U23" s="138" t="str">
        <f>IFERROR(IF($D16='&lt;GHP&gt;マスタ(1)'!$L$9,$DU23,$DT23),"")</f>
        <v/>
      </c>
      <c r="V23" s="138" t="str">
        <f>IFERROR(IF($D16='&lt;GHP&gt;マスタ(1)'!$L$9,$EF23,$EE23),"")</f>
        <v/>
      </c>
      <c r="W23" s="138" t="str">
        <f>IFERROR(IF($D16='&lt;GHP&gt;マスタ(1)'!$L$9,$EQ23,$EP23),"")</f>
        <v/>
      </c>
      <c r="X23" s="138" t="str">
        <f>IFERROR(IF($D16='&lt;GHP&gt;マスタ(1)'!$L$9,$FB23,$FA23),"")</f>
        <v/>
      </c>
      <c r="Y23" s="311" t="str">
        <f>IFERROR(IF($D16='&lt;GHP&gt;マスタ(1)'!$L$9,$FM23,$FL23),"")</f>
        <v/>
      </c>
      <c r="Z23" s="321">
        <f>SUM($N23:$Y23)</f>
        <v>0</v>
      </c>
      <c r="AB23" s="378">
        <v>1</v>
      </c>
      <c r="AC23" s="351" t="e">
        <f>VLOOKUP($E23,'&lt;GHP&gt;マスタ(1)'!$G:$H,2,0)</f>
        <v>#N/A</v>
      </c>
      <c r="AD23" s="341">
        <f>$G23</f>
        <v>0</v>
      </c>
      <c r="AE23" s="341">
        <f>$H23</f>
        <v>0</v>
      </c>
      <c r="AF23" s="341" t="e">
        <f>ROUNDDOWN(IF($K23="kW",I23,$D17*I23*1000/3600),1)</f>
        <v>#VALUE!</v>
      </c>
      <c r="AG23" s="341" t="e">
        <f>ROUNDDOWN(IF($K23="kW",J23,$D17*J23*1000/3600),1)</f>
        <v>#VALUE!</v>
      </c>
      <c r="AH23" s="343" t="e">
        <f>ROUNDDOWN($AD23/($AF23+0/$AJ$8),2)</f>
        <v>#VALUE!</v>
      </c>
      <c r="AI23" s="343" t="e">
        <f>ROUNDDOWN($AE23/($AG23+0/$AJ$8),2)</f>
        <v>#VALUE!</v>
      </c>
      <c r="AJ23" s="343" t="e">
        <f>ROUNDDOWN($AD23*$AJ$8/$L23,2)</f>
        <v>#DIV/0!</v>
      </c>
      <c r="AK23" s="343" t="e">
        <f>ROUNDDOWN($AE23*$AJ$8/$M23,2)</f>
        <v>#DIV/0!</v>
      </c>
      <c r="AL23" s="341">
        <f>IF($N14="冷房",$AD23,$AE23)</f>
        <v>0</v>
      </c>
      <c r="AM23" s="343" t="e">
        <f>ROUNDDOWN(IF($N14="冷房",$AH23*$AO23,$AI23*$AO23),2)</f>
        <v>#VALUE!</v>
      </c>
      <c r="AN23" s="343" t="e">
        <f>ROUNDDOWN(IF($N14="冷房",$AJ23*$AP23,$AK23*$AP23),2)</f>
        <v>#DIV/0!</v>
      </c>
      <c r="AO23" s="345" t="e">
        <f>VLOOKUP($N13&amp;$AC23&amp;$N14,'&lt;GHP&gt;マスタ(1)'!$AA:$AG,7,0)</f>
        <v>#N/A</v>
      </c>
      <c r="AP23" s="345" t="e">
        <f>VLOOKUP($N13&amp;$AC23&amp;$N14,'&lt;GHP&gt;マスタ(1)'!$AA:$AG,7,0)</f>
        <v>#N/A</v>
      </c>
      <c r="AQ23" s="343" t="e">
        <f>ROUNDDOWN($AL23/$AM23,2)</f>
        <v>#VALUE!</v>
      </c>
      <c r="AR23" s="343" t="e">
        <f>ROUNDDOWN($AL23/$AN23,2)</f>
        <v>#DIV/0!</v>
      </c>
      <c r="AS23" s="339" t="e">
        <f>ROUNDDOWN($AQ23*($N15/100)*$N16*$F23,1)</f>
        <v>#VALUE!</v>
      </c>
      <c r="AT23" s="339" t="e">
        <f>ROUNDDOWN($AR23*($N15/100)*$N16*$F23*$AJ$8,1)</f>
        <v>#DIV/0!</v>
      </c>
      <c r="AU23" s="339" t="e">
        <f>ROUNDDOWN($AQ23*($N15/100)*$N16*$F23*'&lt;GHP&gt;マスタ(1)'!$L$26/$D17,1)</f>
        <v>#VALUE!</v>
      </c>
      <c r="AV23" s="339" t="e">
        <f>ROUNDDOWN($AQ23*($N15/100)*$N16*$F23*'&lt;GHP&gt;マスタ(1)'!$L$26/$D17,1)*VLOOKUP($D16,'&lt;GHP&gt;マスタ(1)'!$L$8:$N$11,3,0)</f>
        <v>#VALUE!</v>
      </c>
      <c r="AW23" s="341">
        <f>IF($O14="冷房",$AD23,$AE23)</f>
        <v>0</v>
      </c>
      <c r="AX23" s="343" t="e">
        <f>ROUNDDOWN(IF($O14="冷房",$AH23*$AZ23,$AI23*$AZ23),2)</f>
        <v>#VALUE!</v>
      </c>
      <c r="AY23" s="343" t="e">
        <f>ROUNDDOWN(IF($O14="冷房",$AJ23*$BA23,$AK23*$BA23),2)</f>
        <v>#DIV/0!</v>
      </c>
      <c r="AZ23" s="345" t="e">
        <f>VLOOKUP($O13&amp;$AC23&amp;$O14,'&lt;GHP&gt;マスタ(1)'!$AA:$AG,7,0)</f>
        <v>#N/A</v>
      </c>
      <c r="BA23" s="345" t="e">
        <f>VLOOKUP($O13&amp;$AC23&amp;$O14,'&lt;GHP&gt;マスタ(1)'!$AA:$AG,7,0)</f>
        <v>#N/A</v>
      </c>
      <c r="BB23" s="343" t="e">
        <f>ROUNDDOWN($AW23/$AX23,2)</f>
        <v>#VALUE!</v>
      </c>
      <c r="BC23" s="343" t="e">
        <f>ROUNDDOWN($AW23/$AY23,2)</f>
        <v>#DIV/0!</v>
      </c>
      <c r="BD23" s="339" t="e">
        <f>ROUNDDOWN($BB23*($O15/100)*$O16*$F23,1)</f>
        <v>#VALUE!</v>
      </c>
      <c r="BE23" s="339" t="e">
        <f>ROUNDDOWN($BC23*($O15/100)*$O16*$F23*$AJ$8,1)</f>
        <v>#DIV/0!</v>
      </c>
      <c r="BF23" s="339" t="e">
        <f>ROUNDDOWN($BB23*($O15/100)*$O16*$F23*'&lt;GHP&gt;マスタ(1)'!$L$26/$D17,1)</f>
        <v>#VALUE!</v>
      </c>
      <c r="BG23" s="339" t="e">
        <f>ROUNDDOWN($BB23*($O15/100)*$O16*$F23*'&lt;GHP&gt;マスタ(1)'!$L$26/$D17,1)*VLOOKUP($D16,'&lt;GHP&gt;マスタ(1)'!$L$8:$N$11,3,0)</f>
        <v>#VALUE!</v>
      </c>
      <c r="BH23" s="341">
        <f>IF($P14="冷房",$AD23,$AE23)</f>
        <v>0</v>
      </c>
      <c r="BI23" s="343" t="e">
        <f>ROUNDDOWN(IF($P14="冷房",$AH23*$BK23,$AI23*$BK23),2)</f>
        <v>#VALUE!</v>
      </c>
      <c r="BJ23" s="343" t="e">
        <f>ROUNDDOWN(IF($P14="冷房",$AJ23*$BL23,$AK23*$BL23),2)</f>
        <v>#DIV/0!</v>
      </c>
      <c r="BK23" s="345" t="e">
        <f>VLOOKUP($P13&amp;$AC23&amp;$P14,'&lt;GHP&gt;マスタ(1)'!$AA:$AG,7,0)</f>
        <v>#N/A</v>
      </c>
      <c r="BL23" s="345" t="e">
        <f>VLOOKUP($P13&amp;$AC23&amp;$P14,'&lt;GHP&gt;マスタ(1)'!$AA:$AG,7,0)</f>
        <v>#N/A</v>
      </c>
      <c r="BM23" s="343" t="e">
        <f>ROUNDDOWN($BH23/$BI23,2)</f>
        <v>#VALUE!</v>
      </c>
      <c r="BN23" s="343" t="e">
        <f>ROUNDDOWN($BH23/$BJ23,2)</f>
        <v>#DIV/0!</v>
      </c>
      <c r="BO23" s="339" t="e">
        <f>ROUNDDOWN($BM23*($P15/100)*$P16*$F23,1)</f>
        <v>#VALUE!</v>
      </c>
      <c r="BP23" s="339" t="e">
        <f>ROUNDDOWN($BN23*($P15/100)*$P16*$F23*$AJ$8,1)</f>
        <v>#DIV/0!</v>
      </c>
      <c r="BQ23" s="339" t="e">
        <f>ROUNDDOWN($BM23*($P15/100)*$P16*$F23*'&lt;GHP&gt;マスタ(1)'!$L$26/$D17,1)</f>
        <v>#VALUE!</v>
      </c>
      <c r="BR23" s="339" t="e">
        <f>ROUNDDOWN($BM23*($P15/100)*$P16*$F23*'&lt;GHP&gt;マスタ(1)'!$L$26/$D17,1)*VLOOKUP($D16,'&lt;GHP&gt;マスタ(1)'!$L$8:$N$11,3,0)</f>
        <v>#VALUE!</v>
      </c>
      <c r="BS23" s="341">
        <f>IF($Q14="冷房",$AD23,$AE23)</f>
        <v>0</v>
      </c>
      <c r="BT23" s="343" t="e">
        <f>ROUNDDOWN(IF($Q14="冷房",$AH23*$BV23,$AI23*$BV23),2)</f>
        <v>#VALUE!</v>
      </c>
      <c r="BU23" s="343" t="e">
        <f>ROUNDDOWN(IF($Q14="冷房",$AJ23*$BW23,$AK23*$BW23),2)</f>
        <v>#DIV/0!</v>
      </c>
      <c r="BV23" s="345" t="e">
        <f>VLOOKUP($Q13&amp;$AC23&amp;$Q14,'&lt;GHP&gt;マスタ(1)'!$AA:$AG,7,0)</f>
        <v>#N/A</v>
      </c>
      <c r="BW23" s="345" t="e">
        <f>VLOOKUP($Q13&amp;$AC23&amp;$Q14,'&lt;GHP&gt;マスタ(1)'!$AA:$AG,7,0)</f>
        <v>#N/A</v>
      </c>
      <c r="BX23" s="343" t="e">
        <f>ROUNDDOWN($BS23/$BT23,2)</f>
        <v>#VALUE!</v>
      </c>
      <c r="BY23" s="343" t="e">
        <f>ROUNDDOWN($BS23/$BU23,2)</f>
        <v>#DIV/0!</v>
      </c>
      <c r="BZ23" s="339" t="e">
        <f>ROUNDDOWN($BX23*($Q15/100)*$Q16*$F23,1)</f>
        <v>#VALUE!</v>
      </c>
      <c r="CA23" s="339" t="e">
        <f>ROUNDDOWN($BY23*($Q15/100)*$Q16*$F23*$AJ$8,1)</f>
        <v>#DIV/0!</v>
      </c>
      <c r="CB23" s="339" t="e">
        <f>ROUNDDOWN($BX23*($Q15/100)*$Q16*$F23*'&lt;GHP&gt;マスタ(1)'!$L$26/$D17,1)</f>
        <v>#VALUE!</v>
      </c>
      <c r="CC23" s="339" t="e">
        <f>ROUNDDOWN($BX23*($Q15/100)*$Q16*$F23*'&lt;GHP&gt;マスタ(1)'!$L$26/$D17,1)*VLOOKUP($D16,'&lt;GHP&gt;マスタ(1)'!$L$8:$N$11,3,0)</f>
        <v>#VALUE!</v>
      </c>
      <c r="CD23" s="341">
        <f>IF($R14="冷房",$AD23,$AE23)</f>
        <v>0</v>
      </c>
      <c r="CE23" s="343" t="e">
        <f>ROUNDDOWN(IF($R14="冷房",$AH23*$CG23,$AI23*$CG23),2)</f>
        <v>#VALUE!</v>
      </c>
      <c r="CF23" s="343" t="e">
        <f>ROUNDDOWN(IF($R14="冷房",$AJ23*$CH23,$AK23*$CH23),2)</f>
        <v>#DIV/0!</v>
      </c>
      <c r="CG23" s="345" t="e">
        <f>VLOOKUP($R13&amp;$AC23&amp;$R14,'&lt;GHP&gt;マスタ(1)'!$AA:$AG,7,0)</f>
        <v>#N/A</v>
      </c>
      <c r="CH23" s="345" t="e">
        <f>VLOOKUP($R13&amp;$AC23&amp;$R14,'&lt;GHP&gt;マスタ(1)'!$AA:$AG,7,0)</f>
        <v>#N/A</v>
      </c>
      <c r="CI23" s="343" t="e">
        <f>ROUNDDOWN($CD23/$CE23,2)</f>
        <v>#VALUE!</v>
      </c>
      <c r="CJ23" s="343" t="e">
        <f>ROUNDDOWN($CD23/$CF23,2)</f>
        <v>#DIV/0!</v>
      </c>
      <c r="CK23" s="339" t="e">
        <f>ROUNDDOWN($CI23*($R15/100)*$R16*$F23,1)</f>
        <v>#VALUE!</v>
      </c>
      <c r="CL23" s="339" t="e">
        <f>ROUNDDOWN($CJ23*($R15/100)*$R16*$F23*$AJ$8,1)</f>
        <v>#DIV/0!</v>
      </c>
      <c r="CM23" s="339" t="e">
        <f>ROUNDDOWN($CI23*($R15/100)*$R16*$F23*'&lt;GHP&gt;マスタ(1)'!$L$26/$D17,1)</f>
        <v>#VALUE!</v>
      </c>
      <c r="CN23" s="339" t="e">
        <f>ROUNDDOWN($CI23*($R15/100)*$R16*$F23*'&lt;GHP&gt;マスタ(1)'!$L$26/$D17,1)*VLOOKUP($D16,'&lt;GHP&gt;マスタ(1)'!$L$8:$N$11,3,0)</f>
        <v>#VALUE!</v>
      </c>
      <c r="CO23" s="341">
        <f>IF($S14="冷房",$AD23,$AE23)</f>
        <v>0</v>
      </c>
      <c r="CP23" s="343" t="e">
        <f>ROUNDDOWN(IF($S14="冷房",$AH23*$CR23,$AI23*$CR23),2)</f>
        <v>#VALUE!</v>
      </c>
      <c r="CQ23" s="343" t="e">
        <f>ROUNDDOWN(IF($S14="冷房",$AJ23*$CS23,$AK23*$CS23),2)</f>
        <v>#DIV/0!</v>
      </c>
      <c r="CR23" s="345" t="e">
        <f>VLOOKUP($S13&amp;$AC23&amp;$S14,'&lt;GHP&gt;マスタ(1)'!$AA:$AG,7,0)</f>
        <v>#N/A</v>
      </c>
      <c r="CS23" s="345" t="e">
        <f>VLOOKUP($S13&amp;$AC23&amp;$S14,'&lt;GHP&gt;マスタ(1)'!$AA:$AG,7,0)</f>
        <v>#N/A</v>
      </c>
      <c r="CT23" s="343" t="e">
        <f>ROUNDDOWN($CO23/$CP23,2)</f>
        <v>#VALUE!</v>
      </c>
      <c r="CU23" s="343" t="e">
        <f>ROUNDDOWN($CO23/$CQ23,2)</f>
        <v>#DIV/0!</v>
      </c>
      <c r="CV23" s="339" t="e">
        <f>ROUNDDOWN($CT23*($S15/100)*$S16*$F23,1)</f>
        <v>#VALUE!</v>
      </c>
      <c r="CW23" s="339" t="e">
        <f>ROUNDDOWN($CU23*($S15/100)*$S16*$F23*$AJ$8,1)</f>
        <v>#DIV/0!</v>
      </c>
      <c r="CX23" s="339" t="e">
        <f>ROUNDDOWN($CT23*($S15/100)*$S16*$F23*'&lt;GHP&gt;マスタ(1)'!$L$26/$D17,1)</f>
        <v>#VALUE!</v>
      </c>
      <c r="CY23" s="339" t="e">
        <f>ROUNDDOWN($CT23*($S15/100)*$S16*$F23*'&lt;GHP&gt;マスタ(1)'!$L$26/$D17,1)*VLOOKUP($D16,'&lt;GHP&gt;マスタ(1)'!$L$8:$N$11,3,0)</f>
        <v>#VALUE!</v>
      </c>
      <c r="CZ23" s="341">
        <f>IF($T14="冷房",$AD23,$AE23)</f>
        <v>0</v>
      </c>
      <c r="DA23" s="343" t="e">
        <f>ROUNDDOWN(IF($T14="冷房",$AH23*$DC23,$AI23*$DC23),2)</f>
        <v>#VALUE!</v>
      </c>
      <c r="DB23" s="343" t="e">
        <f>ROUNDDOWN(IF($T14="冷房",$AJ23*$DD23,$AK23*$DD23),2)</f>
        <v>#DIV/0!</v>
      </c>
      <c r="DC23" s="345" t="e">
        <f>VLOOKUP($T13&amp;$AC23&amp;$T14,'&lt;GHP&gt;マスタ(1)'!$AA:$AG,7,0)</f>
        <v>#N/A</v>
      </c>
      <c r="DD23" s="345" t="e">
        <f>VLOOKUP($T13&amp;$AC23&amp;$T14,'&lt;GHP&gt;マスタ(1)'!$AA:$AG,7,0)</f>
        <v>#N/A</v>
      </c>
      <c r="DE23" s="343" t="e">
        <f>ROUNDDOWN($CZ23/$DA23,2)</f>
        <v>#VALUE!</v>
      </c>
      <c r="DF23" s="343" t="e">
        <f>ROUNDDOWN($CZ23/$DB23,2)</f>
        <v>#DIV/0!</v>
      </c>
      <c r="DG23" s="339" t="e">
        <f>ROUNDDOWN($DE23*($T15/100)*$T16*$F23,1)</f>
        <v>#VALUE!</v>
      </c>
      <c r="DH23" s="339" t="e">
        <f>ROUNDDOWN($DF23*($T15/100)*$T16*$F23*$AJ$8,1)</f>
        <v>#DIV/0!</v>
      </c>
      <c r="DI23" s="339" t="e">
        <f>ROUNDDOWN($DE23*($T15/100)*$T16*$F23*'&lt;GHP&gt;マスタ(1)'!$L$26/$D17,1)</f>
        <v>#VALUE!</v>
      </c>
      <c r="DJ23" s="339" t="e">
        <f>ROUNDDOWN($DE23*($T15/100)*$T16*$F23*'&lt;GHP&gt;マスタ(1)'!$L$26/$D17,1)*VLOOKUP($D16,'&lt;GHP&gt;マスタ(1)'!$L$8:$N$11,3,0)</f>
        <v>#VALUE!</v>
      </c>
      <c r="DK23" s="341">
        <f>IF($U14="冷房",$AD23,$AE23)</f>
        <v>0</v>
      </c>
      <c r="DL23" s="343" t="e">
        <f>ROUNDDOWN(IF($U14="冷房",$AH23*$DN23,$AI23*$DN23),2)</f>
        <v>#VALUE!</v>
      </c>
      <c r="DM23" s="343" t="e">
        <f>ROUNDDOWN(IF($U14="冷房",$AJ23*$DO23,$AK23*$DO23),2)</f>
        <v>#DIV/0!</v>
      </c>
      <c r="DN23" s="345" t="e">
        <f>VLOOKUP($U13&amp;$AC23&amp;$U14,'&lt;GHP&gt;マスタ(1)'!$AA:$AG,7,0)</f>
        <v>#N/A</v>
      </c>
      <c r="DO23" s="345" t="e">
        <f>VLOOKUP($U13&amp;$AC23&amp;$U14,'&lt;GHP&gt;マスタ(1)'!$AA:$AG,7,0)</f>
        <v>#N/A</v>
      </c>
      <c r="DP23" s="343" t="e">
        <f>ROUNDDOWN($DK23/$DL23,2)</f>
        <v>#VALUE!</v>
      </c>
      <c r="DQ23" s="343" t="e">
        <f>ROUNDDOWN($DK23/$DM23,2)</f>
        <v>#DIV/0!</v>
      </c>
      <c r="DR23" s="339" t="e">
        <f>ROUNDDOWN($DP23*($U15/100)*$U16*$F23,1)</f>
        <v>#VALUE!</v>
      </c>
      <c r="DS23" s="339" t="e">
        <f>ROUNDDOWN($DQ23*($U15/100)*$U16*$F23*$AJ$8,1)</f>
        <v>#DIV/0!</v>
      </c>
      <c r="DT23" s="339" t="e">
        <f>ROUNDDOWN($DP23*($U15/100)*$U16*$F23*'&lt;GHP&gt;マスタ(1)'!$L$26/$D17,1)</f>
        <v>#VALUE!</v>
      </c>
      <c r="DU23" s="339" t="e">
        <f>ROUNDDOWN($DP23*($U15/100)*$U16*$F23*'&lt;GHP&gt;マスタ(1)'!$L$26/$D17,1)*VLOOKUP($D16,'&lt;GHP&gt;マスタ(1)'!$L$8:$N$11,3,0)</f>
        <v>#VALUE!</v>
      </c>
      <c r="DV23" s="341">
        <f>IF($V14="冷房",$AD23,$AE23)</f>
        <v>0</v>
      </c>
      <c r="DW23" s="343" t="e">
        <f>ROUNDDOWN(IF($V14="冷房",$AH23*$DY23,$AI23*$DY23),2)</f>
        <v>#VALUE!</v>
      </c>
      <c r="DX23" s="343" t="e">
        <f>ROUNDDOWN(IF($V14="冷房",$AJ23*$DZ23,$AK23*$DZ23),2)</f>
        <v>#DIV/0!</v>
      </c>
      <c r="DY23" s="345" t="e">
        <f>VLOOKUP($V13&amp;$AC23&amp;$V14,'&lt;GHP&gt;マスタ(1)'!$AA:$AG,7,0)</f>
        <v>#N/A</v>
      </c>
      <c r="DZ23" s="345" t="e">
        <f>VLOOKUP($V13&amp;$AC23&amp;$V14,'&lt;GHP&gt;マスタ(1)'!$AA:$AG,7,0)</f>
        <v>#N/A</v>
      </c>
      <c r="EA23" s="343" t="e">
        <f>ROUNDDOWN($DV23/$DW23,2)</f>
        <v>#VALUE!</v>
      </c>
      <c r="EB23" s="343" t="e">
        <f>ROUNDDOWN($DV23/$DX23,2)</f>
        <v>#DIV/0!</v>
      </c>
      <c r="EC23" s="339" t="e">
        <f>ROUNDDOWN($EA23*($V15/100)*$V16*$F23,1)</f>
        <v>#VALUE!</v>
      </c>
      <c r="ED23" s="339" t="e">
        <f>ROUNDDOWN($EB23*($V15/100)*$V16*$F23*$AJ$8,1)</f>
        <v>#DIV/0!</v>
      </c>
      <c r="EE23" s="339" t="e">
        <f>ROUNDDOWN($EA23*($V15/100)*$V16*$F23*'&lt;GHP&gt;マスタ(1)'!$L$26/$D17,1)</f>
        <v>#VALUE!</v>
      </c>
      <c r="EF23" s="339" t="e">
        <f>ROUNDDOWN($EA23*($V15/100)*$V16*$F23*'&lt;GHP&gt;マスタ(1)'!$L$26/$D17,1)*VLOOKUP($D16,'&lt;GHP&gt;マスタ(1)'!$L$8:$N$11,3,0)</f>
        <v>#VALUE!</v>
      </c>
      <c r="EG23" s="341">
        <f>IF($W14="冷房",$AD23,$AE23)</f>
        <v>0</v>
      </c>
      <c r="EH23" s="343" t="e">
        <f>ROUNDDOWN(IF($W14="冷房",$AH23*$EJ23,$AI23*$EJ23),2)</f>
        <v>#VALUE!</v>
      </c>
      <c r="EI23" s="343" t="e">
        <f>ROUNDDOWN(IF($W14="冷房",$AJ23*$EK23,$AK23*$EK23),2)</f>
        <v>#DIV/0!</v>
      </c>
      <c r="EJ23" s="345" t="e">
        <f>VLOOKUP($W13&amp;$AC23&amp;$W$14,'&lt;GHP&gt;マスタ(1)'!$AA:$AG,7,0)</f>
        <v>#N/A</v>
      </c>
      <c r="EK23" s="345" t="e">
        <f>VLOOKUP($W13&amp;$AC23&amp;$W$14,'&lt;GHP&gt;マスタ(1)'!$AA:$AG,7,0)</f>
        <v>#N/A</v>
      </c>
      <c r="EL23" s="343" t="e">
        <f>ROUNDDOWN($EG23/$EH23,2)</f>
        <v>#VALUE!</v>
      </c>
      <c r="EM23" s="343" t="e">
        <f>ROUNDDOWN($EG23/$EI23,2)</f>
        <v>#DIV/0!</v>
      </c>
      <c r="EN23" s="339" t="e">
        <f>ROUNDDOWN($EL23*($W15/100)*$W16*$F23,1)</f>
        <v>#VALUE!</v>
      </c>
      <c r="EO23" s="339" t="e">
        <f>ROUNDDOWN($EM23*($W15/100)*$W16*$F23*$AJ$8,1)</f>
        <v>#DIV/0!</v>
      </c>
      <c r="EP23" s="339" t="e">
        <f>ROUNDDOWN($EL23*($W15/100)*$W16*$F23*'&lt;GHP&gt;マスタ(1)'!$L$26/$D17,1)</f>
        <v>#VALUE!</v>
      </c>
      <c r="EQ23" s="339" t="e">
        <f>ROUNDDOWN($EL23*($W15/100)*$W16*$F23*'&lt;GHP&gt;マスタ(1)'!$L$26/$D17,1)*VLOOKUP($D16,'&lt;GHP&gt;マスタ(1)'!$L$8:$N$11,3,0)</f>
        <v>#VALUE!</v>
      </c>
      <c r="ER23" s="341">
        <f>IF($X14="冷房",$AD23,$AE23)</f>
        <v>0</v>
      </c>
      <c r="ES23" s="343" t="e">
        <f>ROUNDDOWN(IF($X14="冷房",$AH23*$EU23,$AI23*$EU23),2)</f>
        <v>#VALUE!</v>
      </c>
      <c r="ET23" s="343" t="e">
        <f>ROUNDDOWN(IF($X14="冷房",$AJ23*$EV23,$AK23*$EV23),2)</f>
        <v>#DIV/0!</v>
      </c>
      <c r="EU23" s="345" t="e">
        <f>VLOOKUP($X13&amp;$AC23&amp;$X14,'&lt;GHP&gt;マスタ(1)'!$AA:$AG,7,0)</f>
        <v>#N/A</v>
      </c>
      <c r="EV23" s="345" t="e">
        <f>VLOOKUP($X13&amp;$AC23&amp;$X14,'&lt;GHP&gt;マスタ(1)'!$AA:$AG,7,0)</f>
        <v>#N/A</v>
      </c>
      <c r="EW23" s="343" t="e">
        <f>ROUNDDOWN($ER23/$ES23,2)</f>
        <v>#VALUE!</v>
      </c>
      <c r="EX23" s="343" t="e">
        <f>ROUNDDOWN($ER23/$ET23,2)</f>
        <v>#DIV/0!</v>
      </c>
      <c r="EY23" s="339" t="e">
        <f>ROUNDDOWN($EW23*($X15/100)*$X16*$F23,1)</f>
        <v>#VALUE!</v>
      </c>
      <c r="EZ23" s="339" t="e">
        <f>ROUNDDOWN($EX23*($X15/100)*$X16*$F23*$AJ$8,1)</f>
        <v>#DIV/0!</v>
      </c>
      <c r="FA23" s="339" t="e">
        <f>ROUNDDOWN($EW23*($X15/100)*$X16*$F23*'&lt;GHP&gt;マスタ(1)'!$L$26/$D17,1)</f>
        <v>#VALUE!</v>
      </c>
      <c r="FB23" s="339" t="e">
        <f>ROUNDDOWN($EW23*($X15/100)*$X16*$F23*'&lt;GHP&gt;マスタ(1)'!$L$26/$D17,1)*VLOOKUP($D16,'&lt;GHP&gt;マスタ(1)'!$L$8:$N$11,3,0)</f>
        <v>#VALUE!</v>
      </c>
      <c r="FC23" s="341">
        <f>IF($Y14="冷房",$AD23,$AE23)</f>
        <v>0</v>
      </c>
      <c r="FD23" s="343" t="e">
        <f>ROUNDDOWN(IF($Y14="冷房",$AH23*$FF23,$AI23*$FF23),2)</f>
        <v>#VALUE!</v>
      </c>
      <c r="FE23" s="343" t="e">
        <f>ROUNDDOWN(IF($Y14="冷房",$AJ23*$FG23,$AK23*$FG23),2)</f>
        <v>#DIV/0!</v>
      </c>
      <c r="FF23" s="345" t="e">
        <f>VLOOKUP($Y13&amp;$AC23&amp;$Y14,'&lt;GHP&gt;マスタ(1)'!$AA:$AG,7,0)</f>
        <v>#N/A</v>
      </c>
      <c r="FG23" s="345" t="e">
        <f>VLOOKUP($Y13&amp;$AC23&amp;$Y14,'&lt;GHP&gt;マスタ(1)'!$AA:$AG,7,0)</f>
        <v>#N/A</v>
      </c>
      <c r="FH23" s="343" t="e">
        <f>ROUNDDOWN($FC23/$FD23,2)</f>
        <v>#VALUE!</v>
      </c>
      <c r="FI23" s="343" t="e">
        <f>ROUNDDOWN($FC23/$FE23,2)</f>
        <v>#DIV/0!</v>
      </c>
      <c r="FJ23" s="339" t="e">
        <f>ROUNDDOWN($FH23*($Y15/100)*$Y16*$F23,1)</f>
        <v>#VALUE!</v>
      </c>
      <c r="FK23" s="339" t="e">
        <f>ROUNDDOWN($FI23*($Y15/100)*$Y16*$F23*$AJ$8,1)</f>
        <v>#DIV/0!</v>
      </c>
      <c r="FL23" s="339" t="e">
        <f>ROUNDDOWN($FH23*($Y15/100)*$Y16*$F23*'&lt;GHP&gt;マスタ(1)'!$L$26/$D17,1)</f>
        <v>#VALUE!</v>
      </c>
      <c r="FM23" s="339" t="e">
        <f>ROUNDDOWN($FH23*($Y15/100)*$Y16*$F23*'&lt;GHP&gt;マスタ(1)'!$L$26/$D17,1)*VLOOKUP($D16,'&lt;GHP&gt;マスタ(1)'!$L$8:$N$11,3,0)</f>
        <v>#VALUE!</v>
      </c>
    </row>
    <row r="24" spans="1:169" ht="20.5" customHeight="1">
      <c r="A24" s="78"/>
      <c r="B24" s="361"/>
      <c r="C24" s="363"/>
      <c r="D24" s="363"/>
      <c r="E24" s="365"/>
      <c r="F24" s="365"/>
      <c r="G24" s="354"/>
      <c r="H24" s="354"/>
      <c r="I24" s="356"/>
      <c r="J24" s="356"/>
      <c r="K24" s="358"/>
      <c r="L24" s="359"/>
      <c r="M24" s="359"/>
      <c r="N24" s="139" t="str">
        <f>IFERROR($AT23,"")</f>
        <v/>
      </c>
      <c r="O24" s="139" t="str">
        <f>IFERROR($BE23,"")</f>
        <v/>
      </c>
      <c r="P24" s="139" t="str">
        <f>IFERROR($BP23,"")</f>
        <v/>
      </c>
      <c r="Q24" s="139" t="str">
        <f>IFERROR($CA23,"")</f>
        <v/>
      </c>
      <c r="R24" s="139" t="str">
        <f>IFERROR($CL23,"")</f>
        <v/>
      </c>
      <c r="S24" s="139" t="str">
        <f>IFERROR($CW23,"")</f>
        <v/>
      </c>
      <c r="T24" s="139" t="str">
        <f>IFERROR($DH23,"")</f>
        <v/>
      </c>
      <c r="U24" s="139" t="str">
        <f>IFERROR($DS23,"")</f>
        <v/>
      </c>
      <c r="V24" s="139" t="str">
        <f>IFERROR($ED23,"")</f>
        <v/>
      </c>
      <c r="W24" s="139" t="str">
        <f>IFERROR($EO23,"")</f>
        <v/>
      </c>
      <c r="X24" s="139" t="str">
        <f>IFERROR($EZ23,"")</f>
        <v/>
      </c>
      <c r="Y24" s="312" t="str">
        <f>IFERROR($FK23,"")</f>
        <v/>
      </c>
      <c r="Z24" s="321">
        <f t="shared" ref="Z24:Z32" si="0">SUM($N24:$Y24)</f>
        <v>0</v>
      </c>
      <c r="AB24" s="379"/>
      <c r="AC24" s="352"/>
      <c r="AD24" s="342"/>
      <c r="AE24" s="342"/>
      <c r="AF24" s="342"/>
      <c r="AG24" s="342"/>
      <c r="AH24" s="344"/>
      <c r="AI24" s="344"/>
      <c r="AJ24" s="344"/>
      <c r="AK24" s="344"/>
      <c r="AL24" s="342"/>
      <c r="AM24" s="344"/>
      <c r="AN24" s="344"/>
      <c r="AO24" s="346"/>
      <c r="AP24" s="346"/>
      <c r="AQ24" s="344"/>
      <c r="AR24" s="344"/>
      <c r="AS24" s="340"/>
      <c r="AT24" s="340"/>
      <c r="AU24" s="340"/>
      <c r="AV24" s="340"/>
      <c r="AW24" s="342"/>
      <c r="AX24" s="344"/>
      <c r="AY24" s="344"/>
      <c r="AZ24" s="346"/>
      <c r="BA24" s="346"/>
      <c r="BB24" s="344"/>
      <c r="BC24" s="344"/>
      <c r="BD24" s="340"/>
      <c r="BE24" s="340"/>
      <c r="BF24" s="340"/>
      <c r="BG24" s="340"/>
      <c r="BH24" s="342"/>
      <c r="BI24" s="344"/>
      <c r="BJ24" s="344"/>
      <c r="BK24" s="346"/>
      <c r="BL24" s="346"/>
      <c r="BM24" s="344"/>
      <c r="BN24" s="344"/>
      <c r="BO24" s="340"/>
      <c r="BP24" s="340"/>
      <c r="BQ24" s="340"/>
      <c r="BR24" s="340"/>
      <c r="BS24" s="342"/>
      <c r="BT24" s="344"/>
      <c r="BU24" s="344"/>
      <c r="BV24" s="346"/>
      <c r="BW24" s="346"/>
      <c r="BX24" s="344"/>
      <c r="BY24" s="344"/>
      <c r="BZ24" s="340"/>
      <c r="CA24" s="340"/>
      <c r="CB24" s="340"/>
      <c r="CC24" s="340"/>
      <c r="CD24" s="342"/>
      <c r="CE24" s="344"/>
      <c r="CF24" s="344"/>
      <c r="CG24" s="346"/>
      <c r="CH24" s="346"/>
      <c r="CI24" s="344"/>
      <c r="CJ24" s="344"/>
      <c r="CK24" s="340"/>
      <c r="CL24" s="340"/>
      <c r="CM24" s="340"/>
      <c r="CN24" s="340"/>
      <c r="CO24" s="342"/>
      <c r="CP24" s="344"/>
      <c r="CQ24" s="344"/>
      <c r="CR24" s="346"/>
      <c r="CS24" s="346"/>
      <c r="CT24" s="344"/>
      <c r="CU24" s="344"/>
      <c r="CV24" s="340"/>
      <c r="CW24" s="340"/>
      <c r="CX24" s="340"/>
      <c r="CY24" s="340"/>
      <c r="CZ24" s="342"/>
      <c r="DA24" s="344"/>
      <c r="DB24" s="344"/>
      <c r="DC24" s="346"/>
      <c r="DD24" s="346"/>
      <c r="DE24" s="344"/>
      <c r="DF24" s="344"/>
      <c r="DG24" s="340"/>
      <c r="DH24" s="340"/>
      <c r="DI24" s="340"/>
      <c r="DJ24" s="340"/>
      <c r="DK24" s="342"/>
      <c r="DL24" s="344"/>
      <c r="DM24" s="344"/>
      <c r="DN24" s="346"/>
      <c r="DO24" s="346"/>
      <c r="DP24" s="344"/>
      <c r="DQ24" s="344"/>
      <c r="DR24" s="340"/>
      <c r="DS24" s="340"/>
      <c r="DT24" s="340"/>
      <c r="DU24" s="340"/>
      <c r="DV24" s="342"/>
      <c r="DW24" s="344"/>
      <c r="DX24" s="344"/>
      <c r="DY24" s="346"/>
      <c r="DZ24" s="346"/>
      <c r="EA24" s="344"/>
      <c r="EB24" s="344"/>
      <c r="EC24" s="340"/>
      <c r="ED24" s="340"/>
      <c r="EE24" s="340"/>
      <c r="EF24" s="340"/>
      <c r="EG24" s="342"/>
      <c r="EH24" s="344"/>
      <c r="EI24" s="344"/>
      <c r="EJ24" s="346"/>
      <c r="EK24" s="346"/>
      <c r="EL24" s="344"/>
      <c r="EM24" s="344"/>
      <c r="EN24" s="340"/>
      <c r="EO24" s="340"/>
      <c r="EP24" s="340"/>
      <c r="EQ24" s="340"/>
      <c r="ER24" s="342"/>
      <c r="ES24" s="344"/>
      <c r="ET24" s="344"/>
      <c r="EU24" s="346"/>
      <c r="EV24" s="346"/>
      <c r="EW24" s="344"/>
      <c r="EX24" s="344"/>
      <c r="EY24" s="340"/>
      <c r="EZ24" s="340"/>
      <c r="FA24" s="340"/>
      <c r="FB24" s="340"/>
      <c r="FC24" s="342"/>
      <c r="FD24" s="344"/>
      <c r="FE24" s="344"/>
      <c r="FF24" s="346"/>
      <c r="FG24" s="346"/>
      <c r="FH24" s="344"/>
      <c r="FI24" s="344"/>
      <c r="FJ24" s="340"/>
      <c r="FK24" s="340"/>
      <c r="FL24" s="340"/>
      <c r="FM24" s="340"/>
    </row>
    <row r="25" spans="1:169" ht="20.5" customHeight="1">
      <c r="A25" s="78"/>
      <c r="B25" s="360">
        <v>2</v>
      </c>
      <c r="C25" s="362"/>
      <c r="D25" s="362"/>
      <c r="E25" s="364"/>
      <c r="F25" s="364"/>
      <c r="G25" s="353"/>
      <c r="H25" s="353"/>
      <c r="I25" s="355"/>
      <c r="J25" s="355"/>
      <c r="K25" s="357"/>
      <c r="L25" s="347"/>
      <c r="M25" s="347"/>
      <c r="N25" s="138" t="str">
        <f>IFERROR(IF($D16='&lt;GHP&gt;マスタ(1)'!$L$9,$AV25,$AU25),"")</f>
        <v/>
      </c>
      <c r="O25" s="138" t="str">
        <f>IFERROR(IF($D16='&lt;GHP&gt;マスタ(1)'!$L$9,$BG25,$BF25),"")</f>
        <v/>
      </c>
      <c r="P25" s="138" t="str">
        <f>IFERROR(IF($D16='&lt;GHP&gt;マスタ(1)'!$L$9,$BR25,$BQ25),"")</f>
        <v/>
      </c>
      <c r="Q25" s="138" t="str">
        <f>IFERROR(IF($D16='&lt;GHP&gt;マスタ(1)'!$L$9,$CC25,$CB25),"")</f>
        <v/>
      </c>
      <c r="R25" s="138" t="str">
        <f>IFERROR(IF($D16='&lt;GHP&gt;マスタ(1)'!$L$9,$CN25,$CM25),"")</f>
        <v/>
      </c>
      <c r="S25" s="138" t="str">
        <f>IFERROR(IF($D16='&lt;GHP&gt;マスタ(1)'!$L$9,$CY25,$CX25),"")</f>
        <v/>
      </c>
      <c r="T25" s="138" t="str">
        <f>IFERROR(IF($D16='&lt;GHP&gt;マスタ(1)'!$L$9,$DJ25,$DI25),"")</f>
        <v/>
      </c>
      <c r="U25" s="138" t="str">
        <f>IFERROR(IF($D16='&lt;GHP&gt;マスタ(1)'!$L$9,$DU25,$DT25),"")</f>
        <v/>
      </c>
      <c r="V25" s="138" t="str">
        <f>IFERROR(IF($D16='&lt;GHP&gt;マスタ(1)'!$L$9,$EF25,$EE25),"")</f>
        <v/>
      </c>
      <c r="W25" s="138" t="str">
        <f>IFERROR(IF($D16='&lt;GHP&gt;マスタ(1)'!$L$9,$EQ25,$EP25),"")</f>
        <v/>
      </c>
      <c r="X25" s="138" t="str">
        <f>IFERROR(IF($D16='&lt;GHP&gt;マスタ(1)'!$L$9,$FB25,$FA25),"")</f>
        <v/>
      </c>
      <c r="Y25" s="311" t="str">
        <f>IFERROR(IF($D16='&lt;GHP&gt;マスタ(1)'!$L$9,$FM25,$FL25),"")</f>
        <v/>
      </c>
      <c r="Z25" s="321">
        <f t="shared" si="0"/>
        <v>0</v>
      </c>
      <c r="AB25" s="378">
        <v>2</v>
      </c>
      <c r="AC25" s="351" t="e">
        <f>VLOOKUP($E25,'&lt;GHP&gt;マスタ(1)'!$G:$H,2,0)</f>
        <v>#N/A</v>
      </c>
      <c r="AD25" s="341">
        <f t="shared" ref="AD25" si="1">$G25</f>
        <v>0</v>
      </c>
      <c r="AE25" s="341">
        <f t="shared" ref="AE25" si="2">$H25</f>
        <v>0</v>
      </c>
      <c r="AF25" s="341" t="e">
        <f>ROUNDDOWN(IF($K25="kW",I25,$D17*I25*1000/3600),1)</f>
        <v>#VALUE!</v>
      </c>
      <c r="AG25" s="341" t="e">
        <f>ROUNDDOWN(IF($K25="kW",J25,$D17*J25*1000/3600),1)</f>
        <v>#VALUE!</v>
      </c>
      <c r="AH25" s="343" t="e">
        <f t="shared" ref="AH25" si="3">ROUNDDOWN($AD25/($AF25+0/$AJ$8),2)</f>
        <v>#VALUE!</v>
      </c>
      <c r="AI25" s="343" t="e">
        <f t="shared" ref="AI25" si="4">ROUNDDOWN($AE25/($AG25+0/$AJ$8),2)</f>
        <v>#VALUE!</v>
      </c>
      <c r="AJ25" s="343" t="e">
        <f t="shared" ref="AJ25" si="5">ROUNDDOWN($AD25*$AJ$8/$L25,2)</f>
        <v>#DIV/0!</v>
      </c>
      <c r="AK25" s="343" t="e">
        <f t="shared" ref="AK25" si="6">ROUNDDOWN($AE25*$AJ$8/$M25,2)</f>
        <v>#DIV/0!</v>
      </c>
      <c r="AL25" s="341">
        <f>IF($N14="冷房",$AD25,$AE25)</f>
        <v>0</v>
      </c>
      <c r="AM25" s="343" t="e">
        <f>ROUNDDOWN(IF($N14="冷房",$AH25*$AO25,$AI25*$AO25),2)</f>
        <v>#VALUE!</v>
      </c>
      <c r="AN25" s="343" t="e">
        <f>ROUNDDOWN(IF($N14="冷房",$AJ25*$AP25,$AK25*$AP25),2)</f>
        <v>#DIV/0!</v>
      </c>
      <c r="AO25" s="345" t="e">
        <f>VLOOKUP($N13&amp;$AC25&amp;$N14,'&lt;GHP&gt;マスタ(1)'!$AA:$AG,7,0)</f>
        <v>#N/A</v>
      </c>
      <c r="AP25" s="345" t="e">
        <f>VLOOKUP($N13&amp;$AC25&amp;$N14,'&lt;GHP&gt;マスタ(1)'!$AA:$AG,7,0)</f>
        <v>#N/A</v>
      </c>
      <c r="AQ25" s="343" t="e">
        <f t="shared" ref="AQ25" si="7">ROUNDDOWN($AL25/$AM25,2)</f>
        <v>#VALUE!</v>
      </c>
      <c r="AR25" s="343" t="e">
        <f t="shared" ref="AR25" si="8">ROUNDDOWN($AL25/$AN25,2)</f>
        <v>#DIV/0!</v>
      </c>
      <c r="AS25" s="339" t="e">
        <f>ROUNDDOWN($AQ25*($N15/100)*$N16*$F25,1)</f>
        <v>#VALUE!</v>
      </c>
      <c r="AT25" s="339" t="e">
        <f>ROUNDDOWN($AR25*($N15/100)*$N16*$F25*$AJ$8,1)</f>
        <v>#DIV/0!</v>
      </c>
      <c r="AU25" s="339" t="e">
        <f>ROUNDDOWN($AQ25*($N15/100)*$N16*$F25*'&lt;GHP&gt;マスタ(1)'!$L$26/$D17,1)</f>
        <v>#VALUE!</v>
      </c>
      <c r="AV25" s="339" t="e">
        <f>ROUNDDOWN($AQ25*($N15/100)*$N16*$F25*'&lt;GHP&gt;マスタ(1)'!$L$26/$D17,1)*VLOOKUP($D16,'&lt;GHP&gt;マスタ(1)'!$L$8:$N$11,3,0)</f>
        <v>#VALUE!</v>
      </c>
      <c r="AW25" s="341">
        <f>IF($O14="冷房",$AD25,$AE25)</f>
        <v>0</v>
      </c>
      <c r="AX25" s="343" t="e">
        <f>ROUNDDOWN(IF($O14="冷房",$AH25*$AZ25,$AI25*$AZ25),2)</f>
        <v>#VALUE!</v>
      </c>
      <c r="AY25" s="343" t="e">
        <f>ROUNDDOWN(IF($O14="冷房",$AJ25*$BA25,$AK25*$BA25),2)</f>
        <v>#DIV/0!</v>
      </c>
      <c r="AZ25" s="345" t="e">
        <f>VLOOKUP($O13&amp;$AC25&amp;$O14,'&lt;GHP&gt;マスタ(1)'!$AA:$AG,7,0)</f>
        <v>#N/A</v>
      </c>
      <c r="BA25" s="345" t="e">
        <f>VLOOKUP($O13&amp;$AC25&amp;$O14,'&lt;GHP&gt;マスタ(1)'!$AA:$AG,7,0)</f>
        <v>#N/A</v>
      </c>
      <c r="BB25" s="343" t="e">
        <f t="shared" ref="BB25" si="9">ROUNDDOWN($AW25/$AX25,2)</f>
        <v>#VALUE!</v>
      </c>
      <c r="BC25" s="343" t="e">
        <f t="shared" ref="BC25" si="10">ROUNDDOWN($AW25/$AY25,2)</f>
        <v>#DIV/0!</v>
      </c>
      <c r="BD25" s="339" t="e">
        <f>ROUNDDOWN($BB25*($O15/100)*$O16*$F25,1)</f>
        <v>#VALUE!</v>
      </c>
      <c r="BE25" s="339" t="e">
        <f>ROUNDDOWN($BC25*($O15/100)*$O16*$F25*$AJ$8,1)</f>
        <v>#DIV/0!</v>
      </c>
      <c r="BF25" s="339" t="e">
        <f>ROUNDDOWN($BB25*($O15/100)*$O16*$F25*'&lt;GHP&gt;マスタ(1)'!$L$26/$D17,1)</f>
        <v>#VALUE!</v>
      </c>
      <c r="BG25" s="339" t="e">
        <f>ROUNDDOWN($BB25*($O15/100)*$O16*$F25*'&lt;GHP&gt;マスタ(1)'!$L$26/$D17,1)*VLOOKUP($D16,'&lt;GHP&gt;マスタ(1)'!$L$8:$N$11,3,0)</f>
        <v>#VALUE!</v>
      </c>
      <c r="BH25" s="341">
        <f>IF($P14="冷房",$AD25,$AE25)</f>
        <v>0</v>
      </c>
      <c r="BI25" s="343" t="e">
        <f>ROUNDDOWN(IF($P14="冷房",$AH25*$BK25,$AI25*$BK25),2)</f>
        <v>#VALUE!</v>
      </c>
      <c r="BJ25" s="343" t="e">
        <f>ROUNDDOWN(IF($P14="冷房",$AJ25*$BL25,$AK25*$BL25),2)</f>
        <v>#DIV/0!</v>
      </c>
      <c r="BK25" s="345" t="e">
        <f>VLOOKUP($P13&amp;$AC25&amp;$P14,'&lt;GHP&gt;マスタ(1)'!$AA:$AG,7,0)</f>
        <v>#N/A</v>
      </c>
      <c r="BL25" s="345" t="e">
        <f>VLOOKUP($P13&amp;$AC25&amp;$P14,'&lt;GHP&gt;マスタ(1)'!$AA:$AG,7,0)</f>
        <v>#N/A</v>
      </c>
      <c r="BM25" s="343" t="e">
        <f t="shared" ref="BM25" si="11">ROUNDDOWN($BH25/$BI25,2)</f>
        <v>#VALUE!</v>
      </c>
      <c r="BN25" s="343" t="e">
        <f t="shared" ref="BN25" si="12">ROUNDDOWN($BH25/$BJ25,2)</f>
        <v>#DIV/0!</v>
      </c>
      <c r="BO25" s="339" t="e">
        <f>ROUNDDOWN($BM25*($P15/100)*$P16*$F25,1)</f>
        <v>#VALUE!</v>
      </c>
      <c r="BP25" s="339" t="e">
        <f>ROUNDDOWN($BN25*($P15/100)*$P16*$F25*$AJ$8,1)</f>
        <v>#DIV/0!</v>
      </c>
      <c r="BQ25" s="339" t="e">
        <f>ROUNDDOWN($BM25*($P15/100)*$P16*$F25*'&lt;GHP&gt;マスタ(1)'!$L$26/$D17,1)</f>
        <v>#VALUE!</v>
      </c>
      <c r="BR25" s="339" t="e">
        <f>ROUNDDOWN($BM25*($P15/100)*$P16*$F25*'&lt;GHP&gt;マスタ(1)'!$L$26/$D17,1)*VLOOKUP($D16,'&lt;GHP&gt;マスタ(1)'!$L$8:$N$11,3,0)</f>
        <v>#VALUE!</v>
      </c>
      <c r="BS25" s="341">
        <f>IF($Q14="冷房",$AD25,$AE25)</f>
        <v>0</v>
      </c>
      <c r="BT25" s="343" t="e">
        <f>ROUNDDOWN(IF($Q14="冷房",$AH25*$BV25,$AI25*$BV25),2)</f>
        <v>#VALUE!</v>
      </c>
      <c r="BU25" s="343" t="e">
        <f>ROUNDDOWN(IF($Q14="冷房",$AJ25*$BW25,$AK25*$BW25),2)</f>
        <v>#DIV/0!</v>
      </c>
      <c r="BV25" s="345" t="e">
        <f>VLOOKUP($Q13&amp;$AC25&amp;$Q14,'&lt;GHP&gt;マスタ(1)'!$AA:$AG,7,0)</f>
        <v>#N/A</v>
      </c>
      <c r="BW25" s="345" t="e">
        <f>VLOOKUP($Q13&amp;$AC25&amp;$Q14,'&lt;GHP&gt;マスタ(1)'!$AA:$AG,7,0)</f>
        <v>#N/A</v>
      </c>
      <c r="BX25" s="343" t="e">
        <f t="shared" ref="BX25" si="13">ROUNDDOWN($BS25/$BT25,2)</f>
        <v>#VALUE!</v>
      </c>
      <c r="BY25" s="343" t="e">
        <f t="shared" ref="BY25" si="14">ROUNDDOWN($BS25/$BU25,2)</f>
        <v>#DIV/0!</v>
      </c>
      <c r="BZ25" s="339" t="e">
        <f>ROUNDDOWN($BX25*($Q15/100)*$Q16*$F25,1)</f>
        <v>#VALUE!</v>
      </c>
      <c r="CA25" s="339" t="e">
        <f>ROUNDDOWN($BY25*($Q15/100)*$Q16*$F25*$AJ$8,1)</f>
        <v>#DIV/0!</v>
      </c>
      <c r="CB25" s="339" t="e">
        <f>ROUNDDOWN($BX25*($Q15/100)*$Q16*$F25*'&lt;GHP&gt;マスタ(1)'!$L$26/$D17,1)</f>
        <v>#VALUE!</v>
      </c>
      <c r="CC25" s="339" t="e">
        <f>ROUNDDOWN($BX25*($Q15/100)*$Q16*$F25*'&lt;GHP&gt;マスタ(1)'!$L$26/$D17,1)*VLOOKUP($D16,'&lt;GHP&gt;マスタ(1)'!$L$8:$N$11,3,0)</f>
        <v>#VALUE!</v>
      </c>
      <c r="CD25" s="341">
        <f>IF($R14="冷房",$AD25,$AE25)</f>
        <v>0</v>
      </c>
      <c r="CE25" s="343" t="e">
        <f>ROUNDDOWN(IF($R14="冷房",$AH25*$CG25,$AI25*$CG25),2)</f>
        <v>#VALUE!</v>
      </c>
      <c r="CF25" s="343" t="e">
        <f>ROUNDDOWN(IF($R14="冷房",$AJ25*$CH25,$AK25*$CH25),2)</f>
        <v>#DIV/0!</v>
      </c>
      <c r="CG25" s="345" t="e">
        <f>VLOOKUP($R13&amp;$AC25&amp;$R14,'&lt;GHP&gt;マスタ(1)'!$AA:$AG,7,0)</f>
        <v>#N/A</v>
      </c>
      <c r="CH25" s="345" t="e">
        <f>VLOOKUP($R13&amp;$AC25&amp;$R14,'&lt;GHP&gt;マスタ(1)'!$AA:$AG,7,0)</f>
        <v>#N/A</v>
      </c>
      <c r="CI25" s="343" t="e">
        <f t="shared" ref="CI25" si="15">ROUNDDOWN($CD25/$CE25,2)</f>
        <v>#VALUE!</v>
      </c>
      <c r="CJ25" s="343" t="e">
        <f t="shared" ref="CJ25" si="16">ROUNDDOWN($CD25/$CF25,2)</f>
        <v>#DIV/0!</v>
      </c>
      <c r="CK25" s="339" t="e">
        <f>ROUNDDOWN($CI25*($R15/100)*$R16*$F25,1)</f>
        <v>#VALUE!</v>
      </c>
      <c r="CL25" s="339" t="e">
        <f>ROUNDDOWN($CJ25*($R15/100)*$R16*$F25*$AJ$8,1)</f>
        <v>#DIV/0!</v>
      </c>
      <c r="CM25" s="339" t="e">
        <f>ROUNDDOWN($CI25*($R15/100)*$R16*$F25*'&lt;GHP&gt;マスタ(1)'!$L$26/$D17,1)</f>
        <v>#VALUE!</v>
      </c>
      <c r="CN25" s="339" t="e">
        <f>ROUNDDOWN($CI25*($R15/100)*$R16*$F25*'&lt;GHP&gt;マスタ(1)'!$L$26/$D17,1)*VLOOKUP($D16,'&lt;GHP&gt;マスタ(1)'!$L$8:$N$11,3,0)</f>
        <v>#VALUE!</v>
      </c>
      <c r="CO25" s="341">
        <f>IF($S14="冷房",$AD25,$AE25)</f>
        <v>0</v>
      </c>
      <c r="CP25" s="343" t="e">
        <f>ROUNDDOWN(IF($S14="冷房",$AH25*$CR25,$AI25*$CR25),2)</f>
        <v>#VALUE!</v>
      </c>
      <c r="CQ25" s="343" t="e">
        <f>ROUNDDOWN(IF($S14="冷房",$AJ25*$CS25,$AK25*$CS25),2)</f>
        <v>#DIV/0!</v>
      </c>
      <c r="CR25" s="345" t="e">
        <f>VLOOKUP($S13&amp;$AC25&amp;$S14,'&lt;GHP&gt;マスタ(1)'!$AA:$AG,7,0)</f>
        <v>#N/A</v>
      </c>
      <c r="CS25" s="345" t="e">
        <f>VLOOKUP($S13&amp;$AC25&amp;$S14,'&lt;GHP&gt;マスタ(1)'!$AA:$AG,7,0)</f>
        <v>#N/A</v>
      </c>
      <c r="CT25" s="343" t="e">
        <f t="shared" ref="CT25" si="17">ROUNDDOWN($CO25/$CP25,2)</f>
        <v>#VALUE!</v>
      </c>
      <c r="CU25" s="343" t="e">
        <f t="shared" ref="CU25" si="18">ROUNDDOWN($CO25/$CQ25,2)</f>
        <v>#DIV/0!</v>
      </c>
      <c r="CV25" s="339" t="e">
        <f>ROUNDDOWN($CT25*($S15/100)*$S16*$F25,1)</f>
        <v>#VALUE!</v>
      </c>
      <c r="CW25" s="339" t="e">
        <f>ROUNDDOWN($CU25*($S15/100)*$S16*$F25*$AJ$8,1)</f>
        <v>#DIV/0!</v>
      </c>
      <c r="CX25" s="339" t="e">
        <f>ROUNDDOWN($CT25*($S15/100)*$S16*$F25*'&lt;GHP&gt;マスタ(1)'!$L$26/$D17,1)</f>
        <v>#VALUE!</v>
      </c>
      <c r="CY25" s="339" t="e">
        <f>ROUNDDOWN($CT25*($S15/100)*$S16*$F25*'&lt;GHP&gt;マスタ(1)'!$L$26/$D17,1)*VLOOKUP($D16,'&lt;GHP&gt;マスタ(1)'!$L$8:$N$11,3,0)</f>
        <v>#VALUE!</v>
      </c>
      <c r="CZ25" s="341">
        <f>IF($T14="冷房",$AD25,$AE25)</f>
        <v>0</v>
      </c>
      <c r="DA25" s="343" t="e">
        <f>ROUNDDOWN(IF($T14="冷房",$AH25*$DC25,$AI25*$DC25),2)</f>
        <v>#VALUE!</v>
      </c>
      <c r="DB25" s="343" t="e">
        <f>ROUNDDOWN(IF($T14="冷房",$AJ25*$DD25,$AK25*$DD25),2)</f>
        <v>#DIV/0!</v>
      </c>
      <c r="DC25" s="345" t="e">
        <f>VLOOKUP($T13&amp;$AC25&amp;$T14,'&lt;GHP&gt;マスタ(1)'!$AA:$AG,7,0)</f>
        <v>#N/A</v>
      </c>
      <c r="DD25" s="345" t="e">
        <f>VLOOKUP($T13&amp;$AC25&amp;$T14,'&lt;GHP&gt;マスタ(1)'!$AA:$AG,7,0)</f>
        <v>#N/A</v>
      </c>
      <c r="DE25" s="343" t="e">
        <f t="shared" ref="DE25" si="19">ROUNDDOWN($CZ25/$DA25,2)</f>
        <v>#VALUE!</v>
      </c>
      <c r="DF25" s="343" t="e">
        <f t="shared" ref="DF25" si="20">ROUNDDOWN($CZ25/$DB25,2)</f>
        <v>#DIV/0!</v>
      </c>
      <c r="DG25" s="339" t="e">
        <f>ROUNDDOWN($DE25*($T15/100)*$T16*$F25,1)</f>
        <v>#VALUE!</v>
      </c>
      <c r="DH25" s="339" t="e">
        <f>ROUNDDOWN($DF25*($T15/100)*$T16*$F25*$AJ$8,1)</f>
        <v>#DIV/0!</v>
      </c>
      <c r="DI25" s="339" t="e">
        <f>ROUNDDOWN($DE25*($T15/100)*$T16*$F25*'&lt;GHP&gt;マスタ(1)'!$L$26/$D17,1)</f>
        <v>#VALUE!</v>
      </c>
      <c r="DJ25" s="339" t="e">
        <f>ROUNDDOWN($DE25*($T15/100)*$T16*$F25*'&lt;GHP&gt;マスタ(1)'!$L$26/$D17,1)*VLOOKUP($D16,'&lt;GHP&gt;マスタ(1)'!$L$8:$N$11,3,0)</f>
        <v>#VALUE!</v>
      </c>
      <c r="DK25" s="341">
        <f>IF($U14="冷房",$AD25,$AE25)</f>
        <v>0</v>
      </c>
      <c r="DL25" s="343" t="e">
        <f>ROUNDDOWN(IF($U14="冷房",$AH25*$DN25,$AI25*$DN25),2)</f>
        <v>#VALUE!</v>
      </c>
      <c r="DM25" s="343" t="e">
        <f>ROUNDDOWN(IF($U14="冷房",$AJ25*$DO25,$AK25*$DO25),2)</f>
        <v>#DIV/0!</v>
      </c>
      <c r="DN25" s="345" t="e">
        <f>VLOOKUP($U13&amp;$AC25&amp;$U14,'&lt;GHP&gt;マスタ(1)'!$AA:$AG,7,0)</f>
        <v>#N/A</v>
      </c>
      <c r="DO25" s="345" t="e">
        <f>VLOOKUP($U13&amp;$AC25&amp;$U14,'&lt;GHP&gt;マスタ(1)'!$AA:$AG,7,0)</f>
        <v>#N/A</v>
      </c>
      <c r="DP25" s="343" t="e">
        <f t="shared" ref="DP25" si="21">ROUNDDOWN($DK25/$DL25,2)</f>
        <v>#VALUE!</v>
      </c>
      <c r="DQ25" s="343" t="e">
        <f t="shared" ref="DQ25" si="22">ROUNDDOWN($DK25/$DM25,2)</f>
        <v>#DIV/0!</v>
      </c>
      <c r="DR25" s="339" t="e">
        <f>ROUNDDOWN($DP25*($U15/100)*$U16*$F25,1)</f>
        <v>#VALUE!</v>
      </c>
      <c r="DS25" s="339" t="e">
        <f>ROUNDDOWN($DQ25*($U15/100)*$U16*$F25*$AJ$8,1)</f>
        <v>#DIV/0!</v>
      </c>
      <c r="DT25" s="339" t="e">
        <f>ROUNDDOWN($DP25*($U15/100)*$U16*$F25*'&lt;GHP&gt;マスタ(1)'!$L$26/$D17,1)</f>
        <v>#VALUE!</v>
      </c>
      <c r="DU25" s="339" t="e">
        <f>ROUNDDOWN($DP25*($U15/100)*$U16*$F25*'&lt;GHP&gt;マスタ(1)'!$L$26/$D17,1)*VLOOKUP($D16,'&lt;GHP&gt;マスタ(1)'!$L$8:$N$11,3,0)</f>
        <v>#VALUE!</v>
      </c>
      <c r="DV25" s="341">
        <f>IF($V14="冷房",$AD25,$AE25)</f>
        <v>0</v>
      </c>
      <c r="DW25" s="343" t="e">
        <f>ROUNDDOWN(IF($V14="冷房",$AH25*$DY25,$AI25*$DY25),2)</f>
        <v>#VALUE!</v>
      </c>
      <c r="DX25" s="343" t="e">
        <f>ROUNDDOWN(IF($V14="冷房",$AJ25*$DZ25,$AK25*$DZ25),2)</f>
        <v>#DIV/0!</v>
      </c>
      <c r="DY25" s="345" t="e">
        <f>VLOOKUP($V13&amp;$AC25&amp;$V14,'&lt;GHP&gt;マスタ(1)'!$AA:$AG,7,0)</f>
        <v>#N/A</v>
      </c>
      <c r="DZ25" s="345" t="e">
        <f>VLOOKUP($V13&amp;$AC25&amp;$V14,'&lt;GHP&gt;マスタ(1)'!$AA:$AG,7,0)</f>
        <v>#N/A</v>
      </c>
      <c r="EA25" s="343" t="e">
        <f t="shared" ref="EA25" si="23">ROUNDDOWN($DV25/$DW25,2)</f>
        <v>#VALUE!</v>
      </c>
      <c r="EB25" s="343" t="e">
        <f t="shared" ref="EB25" si="24">ROUNDDOWN($DV25/$DX25,2)</f>
        <v>#DIV/0!</v>
      </c>
      <c r="EC25" s="339" t="e">
        <f>ROUNDDOWN($EA25*($V15/100)*$V16*$F25,1)</f>
        <v>#VALUE!</v>
      </c>
      <c r="ED25" s="339" t="e">
        <f>ROUNDDOWN($EB25*($V15/100)*$V16*$F25*$AJ$8,1)</f>
        <v>#DIV/0!</v>
      </c>
      <c r="EE25" s="339" t="e">
        <f>ROUNDDOWN($EA25*($V15/100)*$V16*$F25*'&lt;GHP&gt;マスタ(1)'!$L$26/$D17,1)</f>
        <v>#VALUE!</v>
      </c>
      <c r="EF25" s="339" t="e">
        <f>ROUNDDOWN($EA25*($V15/100)*$V16*$F25*'&lt;GHP&gt;マスタ(1)'!$L$26/$D17,1)*VLOOKUP($D16,'&lt;GHP&gt;マスタ(1)'!$L$8:$N$11,3,0)</f>
        <v>#VALUE!</v>
      </c>
      <c r="EG25" s="341">
        <f>IF($W14="冷房",$AD25,$AE25)</f>
        <v>0</v>
      </c>
      <c r="EH25" s="343" t="e">
        <f>ROUNDDOWN(IF($W14="冷房",$AH25*$EJ25,$AI25*$EJ25),2)</f>
        <v>#VALUE!</v>
      </c>
      <c r="EI25" s="343" t="e">
        <f>ROUNDDOWN(IF($W14="冷房",$AJ25*$EK25,$AK25*$EK25),2)</f>
        <v>#DIV/0!</v>
      </c>
      <c r="EJ25" s="345" t="e">
        <f>VLOOKUP($W13&amp;$AC25&amp;$W$14,'&lt;GHP&gt;マスタ(1)'!$AA:$AG,7,0)</f>
        <v>#N/A</v>
      </c>
      <c r="EK25" s="345" t="e">
        <f>VLOOKUP($W13&amp;$AC25&amp;$W$14,'&lt;GHP&gt;マスタ(1)'!$AA:$AG,7,0)</f>
        <v>#N/A</v>
      </c>
      <c r="EL25" s="343" t="e">
        <f t="shared" ref="EL25" si="25">ROUNDDOWN($EG25/$EH25,2)</f>
        <v>#VALUE!</v>
      </c>
      <c r="EM25" s="343" t="e">
        <f t="shared" ref="EM25" si="26">ROUNDDOWN($EG25/$EI25,2)</f>
        <v>#DIV/0!</v>
      </c>
      <c r="EN25" s="339" t="e">
        <f>ROUNDDOWN($EL25*($W15/100)*$W16*$F25,1)</f>
        <v>#VALUE!</v>
      </c>
      <c r="EO25" s="339" t="e">
        <f>ROUNDDOWN($EM25*($W15/100)*$W16*$F25*$AJ$8,1)</f>
        <v>#DIV/0!</v>
      </c>
      <c r="EP25" s="339" t="e">
        <f>ROUNDDOWN($EL25*($W15/100)*$W16*$F25*'&lt;GHP&gt;マスタ(1)'!$L$26/$D17,1)</f>
        <v>#VALUE!</v>
      </c>
      <c r="EQ25" s="339" t="e">
        <f>ROUNDDOWN($EL25*($W15/100)*$W16*$F25*'&lt;GHP&gt;マスタ(1)'!$L$26/$D17,1)*VLOOKUP($D16,'&lt;GHP&gt;マスタ(1)'!$L$8:$N$11,3,0)</f>
        <v>#VALUE!</v>
      </c>
      <c r="ER25" s="341">
        <f>IF($X14="冷房",$AD25,$AE25)</f>
        <v>0</v>
      </c>
      <c r="ES25" s="343" t="e">
        <f>ROUNDDOWN(IF($X14="冷房",$AH25*$EU25,$AI25*$EU25),2)</f>
        <v>#VALUE!</v>
      </c>
      <c r="ET25" s="343" t="e">
        <f>ROUNDDOWN(IF($X14="冷房",$AJ25*$EV25,$AK25*$EV25),2)</f>
        <v>#DIV/0!</v>
      </c>
      <c r="EU25" s="345" t="e">
        <f>VLOOKUP($X13&amp;$AC25&amp;$X14,'&lt;GHP&gt;マスタ(1)'!$AA:$AG,7,0)</f>
        <v>#N/A</v>
      </c>
      <c r="EV25" s="345" t="e">
        <f>VLOOKUP($X13&amp;$AC25&amp;$X14,'&lt;GHP&gt;マスタ(1)'!$AA:$AG,7,0)</f>
        <v>#N/A</v>
      </c>
      <c r="EW25" s="343" t="e">
        <f t="shared" ref="EW25" si="27">ROUNDDOWN($ER25/$ES25,2)</f>
        <v>#VALUE!</v>
      </c>
      <c r="EX25" s="343" t="e">
        <f t="shared" ref="EX25" si="28">ROUNDDOWN($ER25/$ET25,2)</f>
        <v>#DIV/0!</v>
      </c>
      <c r="EY25" s="339" t="e">
        <f>ROUNDDOWN($EW25*($X15/100)*$X16*$F25,1)</f>
        <v>#VALUE!</v>
      </c>
      <c r="EZ25" s="339" t="e">
        <f>ROUNDDOWN($EX25*($X15/100)*$X16*$F25*$AJ$8,1)</f>
        <v>#DIV/0!</v>
      </c>
      <c r="FA25" s="339" t="e">
        <f>ROUNDDOWN($EW25*($X15/100)*$X16*$F25*'&lt;GHP&gt;マスタ(1)'!$L$26/$D17,1)</f>
        <v>#VALUE!</v>
      </c>
      <c r="FB25" s="339" t="e">
        <f>ROUNDDOWN($EW25*($X15/100)*$X16*$F25*'&lt;GHP&gt;マスタ(1)'!$L$26/$D17,1)*VLOOKUP($D16,'&lt;GHP&gt;マスタ(1)'!$L$8:$N$11,3,0)</f>
        <v>#VALUE!</v>
      </c>
      <c r="FC25" s="341">
        <f>IF($Y14="冷房",$AD25,$AE25)</f>
        <v>0</v>
      </c>
      <c r="FD25" s="343" t="e">
        <f>ROUNDDOWN(IF($Y14="冷房",$AH25*$FF25,$AI25*$FF25),2)</f>
        <v>#VALUE!</v>
      </c>
      <c r="FE25" s="343" t="e">
        <f>ROUNDDOWN(IF($Y14="冷房",$AJ25*$FG25,$AK25*$FG25),2)</f>
        <v>#DIV/0!</v>
      </c>
      <c r="FF25" s="345" t="e">
        <f>VLOOKUP($Y13&amp;$AC25&amp;$Y14,'&lt;GHP&gt;マスタ(1)'!$AA:$AG,7,0)</f>
        <v>#N/A</v>
      </c>
      <c r="FG25" s="345" t="e">
        <f>VLOOKUP($Y13&amp;$AC25&amp;$Y14,'&lt;GHP&gt;マスタ(1)'!$AA:$AG,7,0)</f>
        <v>#N/A</v>
      </c>
      <c r="FH25" s="343" t="e">
        <f t="shared" ref="FH25" si="29">ROUNDDOWN($FC25/$FD25,2)</f>
        <v>#VALUE!</v>
      </c>
      <c r="FI25" s="343" t="e">
        <f t="shared" ref="FI25" si="30">ROUNDDOWN($FC25/$FE25,2)</f>
        <v>#DIV/0!</v>
      </c>
      <c r="FJ25" s="339" t="e">
        <f>ROUNDDOWN($FH25*($Y15/100)*$Y16*$F25,1)</f>
        <v>#VALUE!</v>
      </c>
      <c r="FK25" s="339" t="e">
        <f>ROUNDDOWN($FI25*($Y15/100)*$Y16*$F25*$AJ$8,1)</f>
        <v>#DIV/0!</v>
      </c>
      <c r="FL25" s="339" t="e">
        <f>ROUNDDOWN($FH25*($Y15/100)*$Y16*$F25*'&lt;GHP&gt;マスタ(1)'!$L$26/$D17,1)</f>
        <v>#VALUE!</v>
      </c>
      <c r="FM25" s="339" t="e">
        <f>ROUNDDOWN($FH25*($Y15/100)*$Y16*$F25*'&lt;GHP&gt;マスタ(1)'!$L$26/$D17,1)*VLOOKUP($D16,'&lt;GHP&gt;マスタ(1)'!$L$8:$N$11,3,0)</f>
        <v>#VALUE!</v>
      </c>
    </row>
    <row r="26" spans="1:169" ht="20.5" customHeight="1">
      <c r="A26" s="78"/>
      <c r="B26" s="361"/>
      <c r="C26" s="363"/>
      <c r="D26" s="363"/>
      <c r="E26" s="365"/>
      <c r="F26" s="365"/>
      <c r="G26" s="354"/>
      <c r="H26" s="354"/>
      <c r="I26" s="356"/>
      <c r="J26" s="356"/>
      <c r="K26" s="358"/>
      <c r="L26" s="359"/>
      <c r="M26" s="359"/>
      <c r="N26" s="139" t="str">
        <f t="shared" ref="N26" si="31">IFERROR($AT25,"")</f>
        <v/>
      </c>
      <c r="O26" s="139" t="str">
        <f t="shared" ref="O26" si="32">IFERROR($BE25,"")</f>
        <v/>
      </c>
      <c r="P26" s="139" t="str">
        <f t="shared" ref="P26" si="33">IFERROR($BP25,"")</f>
        <v/>
      </c>
      <c r="Q26" s="139" t="str">
        <f t="shared" ref="Q26" si="34">IFERROR($CA25,"")</f>
        <v/>
      </c>
      <c r="R26" s="139" t="str">
        <f t="shared" ref="R26" si="35">IFERROR($CL25,"")</f>
        <v/>
      </c>
      <c r="S26" s="139" t="str">
        <f t="shared" ref="S26" si="36">IFERROR($CW25,"")</f>
        <v/>
      </c>
      <c r="T26" s="139" t="str">
        <f t="shared" ref="T26" si="37">IFERROR($DH25,"")</f>
        <v/>
      </c>
      <c r="U26" s="139" t="str">
        <f t="shared" ref="U26" si="38">IFERROR($DS25,"")</f>
        <v/>
      </c>
      <c r="V26" s="139" t="str">
        <f t="shared" ref="V26" si="39">IFERROR($ED25,"")</f>
        <v/>
      </c>
      <c r="W26" s="139" t="str">
        <f t="shared" ref="W26" si="40">IFERROR($EO25,"")</f>
        <v/>
      </c>
      <c r="X26" s="139" t="str">
        <f t="shared" ref="X26" si="41">IFERROR($EZ25,"")</f>
        <v/>
      </c>
      <c r="Y26" s="312" t="str">
        <f t="shared" ref="Y26" si="42">IFERROR($FK25,"")</f>
        <v/>
      </c>
      <c r="Z26" s="321">
        <f t="shared" si="0"/>
        <v>0</v>
      </c>
      <c r="AB26" s="379"/>
      <c r="AC26" s="352"/>
      <c r="AD26" s="342"/>
      <c r="AE26" s="342"/>
      <c r="AF26" s="342"/>
      <c r="AG26" s="342"/>
      <c r="AH26" s="344"/>
      <c r="AI26" s="344"/>
      <c r="AJ26" s="344"/>
      <c r="AK26" s="344"/>
      <c r="AL26" s="342"/>
      <c r="AM26" s="344"/>
      <c r="AN26" s="344"/>
      <c r="AO26" s="346"/>
      <c r="AP26" s="346"/>
      <c r="AQ26" s="344"/>
      <c r="AR26" s="344"/>
      <c r="AS26" s="340"/>
      <c r="AT26" s="340"/>
      <c r="AU26" s="340"/>
      <c r="AV26" s="340"/>
      <c r="AW26" s="342"/>
      <c r="AX26" s="344"/>
      <c r="AY26" s="344"/>
      <c r="AZ26" s="346"/>
      <c r="BA26" s="346"/>
      <c r="BB26" s="344"/>
      <c r="BC26" s="344"/>
      <c r="BD26" s="340"/>
      <c r="BE26" s="340"/>
      <c r="BF26" s="340"/>
      <c r="BG26" s="340"/>
      <c r="BH26" s="342"/>
      <c r="BI26" s="344"/>
      <c r="BJ26" s="344"/>
      <c r="BK26" s="346"/>
      <c r="BL26" s="346"/>
      <c r="BM26" s="344"/>
      <c r="BN26" s="344"/>
      <c r="BO26" s="340"/>
      <c r="BP26" s="340"/>
      <c r="BQ26" s="340"/>
      <c r="BR26" s="340"/>
      <c r="BS26" s="342"/>
      <c r="BT26" s="344"/>
      <c r="BU26" s="344"/>
      <c r="BV26" s="346"/>
      <c r="BW26" s="346"/>
      <c r="BX26" s="344"/>
      <c r="BY26" s="344"/>
      <c r="BZ26" s="340"/>
      <c r="CA26" s="340"/>
      <c r="CB26" s="340"/>
      <c r="CC26" s="340"/>
      <c r="CD26" s="342"/>
      <c r="CE26" s="344"/>
      <c r="CF26" s="344"/>
      <c r="CG26" s="346"/>
      <c r="CH26" s="346"/>
      <c r="CI26" s="344"/>
      <c r="CJ26" s="344"/>
      <c r="CK26" s="340"/>
      <c r="CL26" s="340"/>
      <c r="CM26" s="340"/>
      <c r="CN26" s="340"/>
      <c r="CO26" s="342"/>
      <c r="CP26" s="344"/>
      <c r="CQ26" s="344"/>
      <c r="CR26" s="346"/>
      <c r="CS26" s="346"/>
      <c r="CT26" s="344"/>
      <c r="CU26" s="344"/>
      <c r="CV26" s="340"/>
      <c r="CW26" s="340"/>
      <c r="CX26" s="340"/>
      <c r="CY26" s="340"/>
      <c r="CZ26" s="342"/>
      <c r="DA26" s="344"/>
      <c r="DB26" s="344"/>
      <c r="DC26" s="346"/>
      <c r="DD26" s="346"/>
      <c r="DE26" s="344"/>
      <c r="DF26" s="344"/>
      <c r="DG26" s="340"/>
      <c r="DH26" s="340"/>
      <c r="DI26" s="340"/>
      <c r="DJ26" s="340"/>
      <c r="DK26" s="342"/>
      <c r="DL26" s="344"/>
      <c r="DM26" s="344"/>
      <c r="DN26" s="346"/>
      <c r="DO26" s="346"/>
      <c r="DP26" s="344"/>
      <c r="DQ26" s="344"/>
      <c r="DR26" s="340"/>
      <c r="DS26" s="340"/>
      <c r="DT26" s="340"/>
      <c r="DU26" s="340"/>
      <c r="DV26" s="342"/>
      <c r="DW26" s="344"/>
      <c r="DX26" s="344"/>
      <c r="DY26" s="346"/>
      <c r="DZ26" s="346"/>
      <c r="EA26" s="344"/>
      <c r="EB26" s="344"/>
      <c r="EC26" s="340"/>
      <c r="ED26" s="340"/>
      <c r="EE26" s="340"/>
      <c r="EF26" s="340"/>
      <c r="EG26" s="342"/>
      <c r="EH26" s="344"/>
      <c r="EI26" s="344"/>
      <c r="EJ26" s="346"/>
      <c r="EK26" s="346"/>
      <c r="EL26" s="344"/>
      <c r="EM26" s="344"/>
      <c r="EN26" s="340"/>
      <c r="EO26" s="340"/>
      <c r="EP26" s="340"/>
      <c r="EQ26" s="340"/>
      <c r="ER26" s="342"/>
      <c r="ES26" s="344"/>
      <c r="ET26" s="344"/>
      <c r="EU26" s="346"/>
      <c r="EV26" s="346"/>
      <c r="EW26" s="344"/>
      <c r="EX26" s="344"/>
      <c r="EY26" s="340"/>
      <c r="EZ26" s="340"/>
      <c r="FA26" s="340"/>
      <c r="FB26" s="340"/>
      <c r="FC26" s="342"/>
      <c r="FD26" s="344"/>
      <c r="FE26" s="344"/>
      <c r="FF26" s="346"/>
      <c r="FG26" s="346"/>
      <c r="FH26" s="344"/>
      <c r="FI26" s="344"/>
      <c r="FJ26" s="340"/>
      <c r="FK26" s="340"/>
      <c r="FL26" s="340"/>
      <c r="FM26" s="340"/>
    </row>
    <row r="27" spans="1:169" ht="20.5" customHeight="1">
      <c r="A27" s="78"/>
      <c r="B27" s="360">
        <v>3</v>
      </c>
      <c r="C27" s="362"/>
      <c r="D27" s="362"/>
      <c r="E27" s="364"/>
      <c r="F27" s="364"/>
      <c r="G27" s="353"/>
      <c r="H27" s="353"/>
      <c r="I27" s="355"/>
      <c r="J27" s="355"/>
      <c r="K27" s="357"/>
      <c r="L27" s="347"/>
      <c r="M27" s="347"/>
      <c r="N27" s="138" t="str">
        <f>IFERROR(IF($D16='&lt;GHP&gt;マスタ(1)'!$L$9,$AV27,$AU27),"")</f>
        <v/>
      </c>
      <c r="O27" s="138" t="str">
        <f>IFERROR(IF($D16='&lt;GHP&gt;マスタ(1)'!$L$9,$BG27,$BF27),"")</f>
        <v/>
      </c>
      <c r="P27" s="138" t="str">
        <f>IFERROR(IF($D16='&lt;GHP&gt;マスタ(1)'!$L$9,$BR27,$BQ27),"")</f>
        <v/>
      </c>
      <c r="Q27" s="138" t="str">
        <f>IFERROR(IF($D16='&lt;GHP&gt;マスタ(1)'!$L$9,$CC27,$CB27),"")</f>
        <v/>
      </c>
      <c r="R27" s="138" t="str">
        <f>IFERROR(IF($D16='&lt;GHP&gt;マスタ(1)'!$L$9,$CN27,$CM27),"")</f>
        <v/>
      </c>
      <c r="S27" s="138" t="str">
        <f>IFERROR(IF($D16='&lt;GHP&gt;マスタ(1)'!$L$9,$CY27,$CX27),"")</f>
        <v/>
      </c>
      <c r="T27" s="138" t="str">
        <f>IFERROR(IF($D16='&lt;GHP&gt;マスタ(1)'!$L$9,$DJ27,$DI27),"")</f>
        <v/>
      </c>
      <c r="U27" s="138" t="str">
        <f>IFERROR(IF($D16='&lt;GHP&gt;マスタ(1)'!$L$9,$DU27,$DT27),"")</f>
        <v/>
      </c>
      <c r="V27" s="138" t="str">
        <f>IFERROR(IF($D16='&lt;GHP&gt;マスタ(1)'!$L$9,$EF27,$EE27),"")</f>
        <v/>
      </c>
      <c r="W27" s="138" t="str">
        <f>IFERROR(IF($D16='&lt;GHP&gt;マスタ(1)'!$L$9,$EQ27,$EP27),"")</f>
        <v/>
      </c>
      <c r="X27" s="138" t="str">
        <f>IFERROR(IF($D16='&lt;GHP&gt;マスタ(1)'!$L$9,$FB27,$FA27),"")</f>
        <v/>
      </c>
      <c r="Y27" s="311" t="str">
        <f>IFERROR(IF($D16='&lt;GHP&gt;マスタ(1)'!$L$9,$FM27,$FL27),"")</f>
        <v/>
      </c>
      <c r="Z27" s="321">
        <f t="shared" si="0"/>
        <v>0</v>
      </c>
      <c r="AB27" s="378">
        <v>3</v>
      </c>
      <c r="AC27" s="351" t="e">
        <f>VLOOKUP($E27,'&lt;GHP&gt;マスタ(1)'!$G:$H,2,0)</f>
        <v>#N/A</v>
      </c>
      <c r="AD27" s="341">
        <f t="shared" ref="AD27" si="43">$G27</f>
        <v>0</v>
      </c>
      <c r="AE27" s="341">
        <f t="shared" ref="AE27" si="44">$H27</f>
        <v>0</v>
      </c>
      <c r="AF27" s="341" t="e">
        <f>ROUNDDOWN(IF($K27="kW",I27,$D17*I27*1000/3600),1)</f>
        <v>#VALUE!</v>
      </c>
      <c r="AG27" s="341" t="e">
        <f>ROUNDDOWN(IF($K27="kW",J27,$D17*J27*1000/3600),1)</f>
        <v>#VALUE!</v>
      </c>
      <c r="AH27" s="343" t="e">
        <f t="shared" ref="AH27" si="45">ROUNDDOWN($AD27/($AF27+0/$AJ$8),2)</f>
        <v>#VALUE!</v>
      </c>
      <c r="AI27" s="343" t="e">
        <f t="shared" ref="AI27" si="46">ROUNDDOWN($AE27/($AG27+0/$AJ$8),2)</f>
        <v>#VALUE!</v>
      </c>
      <c r="AJ27" s="343" t="e">
        <f t="shared" ref="AJ27" si="47">ROUNDDOWN($AD27*$AJ$8/$L27,2)</f>
        <v>#DIV/0!</v>
      </c>
      <c r="AK27" s="343" t="e">
        <f t="shared" ref="AK27" si="48">ROUNDDOWN($AE27*$AJ$8/$M27,2)</f>
        <v>#DIV/0!</v>
      </c>
      <c r="AL27" s="341">
        <f>IF($N14="冷房",$AD27,$AE27)</f>
        <v>0</v>
      </c>
      <c r="AM27" s="343" t="e">
        <f>ROUNDDOWN(IF($N14="冷房",$AH27*$AO27,$AI27*$AO27),2)</f>
        <v>#VALUE!</v>
      </c>
      <c r="AN27" s="343" t="e">
        <f>ROUNDDOWN(IF($N14="冷房",$AJ27*$AP27,$AK27*$AP27),2)</f>
        <v>#DIV/0!</v>
      </c>
      <c r="AO27" s="345" t="e">
        <f>VLOOKUP($N13&amp;$AC27&amp;$N14,'&lt;GHP&gt;マスタ(1)'!$AA:$AG,7,0)</f>
        <v>#N/A</v>
      </c>
      <c r="AP27" s="345" t="e">
        <f>VLOOKUP($N13&amp;$AC27&amp;$N14,'&lt;GHP&gt;マスタ(1)'!$AA:$AG,7,0)</f>
        <v>#N/A</v>
      </c>
      <c r="AQ27" s="343" t="e">
        <f t="shared" ref="AQ27" si="49">ROUNDDOWN($AL27/$AM27,2)</f>
        <v>#VALUE!</v>
      </c>
      <c r="AR27" s="343" t="e">
        <f t="shared" ref="AR27" si="50">ROUNDDOWN($AL27/$AN27,2)</f>
        <v>#DIV/0!</v>
      </c>
      <c r="AS27" s="339" t="e">
        <f>ROUNDDOWN($AQ27*($N15/100)*$N16*$F27,1)</f>
        <v>#VALUE!</v>
      </c>
      <c r="AT27" s="339" t="e">
        <f>ROUNDDOWN($AR27*($N15/100)*$N16*$F27*$AJ$8,1)</f>
        <v>#DIV/0!</v>
      </c>
      <c r="AU27" s="339" t="e">
        <f>ROUNDDOWN($AQ27*($N15/100)*$N16*$F27*'&lt;GHP&gt;マスタ(1)'!$L$26/$D17,1)</f>
        <v>#VALUE!</v>
      </c>
      <c r="AV27" s="339" t="e">
        <f>ROUNDDOWN($AQ27*($N15/100)*$N16*$F27*'&lt;GHP&gt;マスタ(1)'!$L$26/$D17,1)*VLOOKUP($D16,'&lt;GHP&gt;マスタ(1)'!$L$8:$N$11,3,0)</f>
        <v>#VALUE!</v>
      </c>
      <c r="AW27" s="341">
        <f>IF($O14="冷房",$AD27,$AE27)</f>
        <v>0</v>
      </c>
      <c r="AX27" s="343" t="e">
        <f>ROUNDDOWN(IF($O14="冷房",$AH27*$AZ27,$AI27*$AZ27),2)</f>
        <v>#VALUE!</v>
      </c>
      <c r="AY27" s="343" t="e">
        <f>ROUNDDOWN(IF($O14="冷房",$AJ27*$BA27,$AK27*$BA27),2)</f>
        <v>#DIV/0!</v>
      </c>
      <c r="AZ27" s="345" t="e">
        <f>VLOOKUP($O13&amp;$AC27&amp;$O14,'&lt;GHP&gt;マスタ(1)'!$AA:$AG,7,0)</f>
        <v>#N/A</v>
      </c>
      <c r="BA27" s="345" t="e">
        <f>VLOOKUP($O13&amp;$AC27&amp;$O14,'&lt;GHP&gt;マスタ(1)'!$AA:$AG,7,0)</f>
        <v>#N/A</v>
      </c>
      <c r="BB27" s="343" t="e">
        <f t="shared" ref="BB27" si="51">ROUNDDOWN($AW27/$AX27,2)</f>
        <v>#VALUE!</v>
      </c>
      <c r="BC27" s="343" t="e">
        <f t="shared" ref="BC27" si="52">ROUNDDOWN($AW27/$AY27,2)</f>
        <v>#DIV/0!</v>
      </c>
      <c r="BD27" s="339" t="e">
        <f>ROUNDDOWN($BB27*($O15/100)*$O16*$F27,1)</f>
        <v>#VALUE!</v>
      </c>
      <c r="BE27" s="339" t="e">
        <f>ROUNDDOWN($BC27*($O15/100)*$O16*$F27*$AJ$8,1)</f>
        <v>#DIV/0!</v>
      </c>
      <c r="BF27" s="339" t="e">
        <f>ROUNDDOWN($BB27*($O15/100)*$O16*$F27*'&lt;GHP&gt;マスタ(1)'!$L$26/$D17,1)</f>
        <v>#VALUE!</v>
      </c>
      <c r="BG27" s="339" t="e">
        <f>ROUNDDOWN($BB27*($O15/100)*$O16*$F27*'&lt;GHP&gt;マスタ(1)'!$L$26/$D17,1)*VLOOKUP($D16,'&lt;GHP&gt;マスタ(1)'!$L$8:$N$11,3,0)</f>
        <v>#VALUE!</v>
      </c>
      <c r="BH27" s="341">
        <f>IF($P14="冷房",$AD27,$AE27)</f>
        <v>0</v>
      </c>
      <c r="BI27" s="343" t="e">
        <f>ROUNDDOWN(IF($P14="冷房",$AH27*$BK27,$AI27*$BK27),2)</f>
        <v>#VALUE!</v>
      </c>
      <c r="BJ27" s="343" t="e">
        <f>ROUNDDOWN(IF($P14="冷房",$AJ27*$BL27,$AK27*$BL27),2)</f>
        <v>#DIV/0!</v>
      </c>
      <c r="BK27" s="345" t="e">
        <f>VLOOKUP($P13&amp;$AC27&amp;$P14,'&lt;GHP&gt;マスタ(1)'!$AA:$AG,7,0)</f>
        <v>#N/A</v>
      </c>
      <c r="BL27" s="345" t="e">
        <f>VLOOKUP($P13&amp;$AC27&amp;$P14,'&lt;GHP&gt;マスタ(1)'!$AA:$AG,7,0)</f>
        <v>#N/A</v>
      </c>
      <c r="BM27" s="343" t="e">
        <f t="shared" ref="BM27" si="53">ROUNDDOWN($BH27/$BI27,2)</f>
        <v>#VALUE!</v>
      </c>
      <c r="BN27" s="343" t="e">
        <f t="shared" ref="BN27" si="54">ROUNDDOWN($BH27/$BJ27,2)</f>
        <v>#DIV/0!</v>
      </c>
      <c r="BO27" s="339" t="e">
        <f>ROUNDDOWN($BM27*($P15/100)*$P16*$F27,1)</f>
        <v>#VALUE!</v>
      </c>
      <c r="BP27" s="339" t="e">
        <f>ROUNDDOWN($BN27*($P15/100)*$P16*$F27*$AJ$8,1)</f>
        <v>#DIV/0!</v>
      </c>
      <c r="BQ27" s="339" t="e">
        <f>ROUNDDOWN($BM27*($P15/100)*$P16*$F27*'&lt;GHP&gt;マスタ(1)'!$L$26/$D17,1)</f>
        <v>#VALUE!</v>
      </c>
      <c r="BR27" s="339" t="e">
        <f>ROUNDDOWN($BM27*($P15/100)*$P16*$F27*'&lt;GHP&gt;マスタ(1)'!$L$26/$D17,1)*VLOOKUP($D16,'&lt;GHP&gt;マスタ(1)'!$L$8:$N$11,3,0)</f>
        <v>#VALUE!</v>
      </c>
      <c r="BS27" s="341">
        <f>IF($Q14="冷房",$AD27,$AE27)</f>
        <v>0</v>
      </c>
      <c r="BT27" s="343" t="e">
        <f>ROUNDDOWN(IF($Q14="冷房",$AH27*$BV27,$AI27*$BV27),2)</f>
        <v>#VALUE!</v>
      </c>
      <c r="BU27" s="343" t="e">
        <f>ROUNDDOWN(IF($Q14="冷房",$AJ27*$BW27,$AK27*$BW27),2)</f>
        <v>#DIV/0!</v>
      </c>
      <c r="BV27" s="345" t="e">
        <f>VLOOKUP($Q13&amp;$AC27&amp;$Q14,'&lt;GHP&gt;マスタ(1)'!$AA:$AG,7,0)</f>
        <v>#N/A</v>
      </c>
      <c r="BW27" s="345" t="e">
        <f>VLOOKUP($Q13&amp;$AC27&amp;$Q14,'&lt;GHP&gt;マスタ(1)'!$AA:$AG,7,0)</f>
        <v>#N/A</v>
      </c>
      <c r="BX27" s="343" t="e">
        <f t="shared" ref="BX27" si="55">ROUNDDOWN($BS27/$BT27,2)</f>
        <v>#VALUE!</v>
      </c>
      <c r="BY27" s="343" t="e">
        <f t="shared" ref="BY27" si="56">ROUNDDOWN($BS27/$BU27,2)</f>
        <v>#DIV/0!</v>
      </c>
      <c r="BZ27" s="339" t="e">
        <f>ROUNDDOWN($BX27*($Q15/100)*$Q16*$F27,1)</f>
        <v>#VALUE!</v>
      </c>
      <c r="CA27" s="339" t="e">
        <f>ROUNDDOWN($BY27*($Q15/100)*$Q16*$F27*$AJ$8,1)</f>
        <v>#DIV/0!</v>
      </c>
      <c r="CB27" s="339" t="e">
        <f>ROUNDDOWN($BX27*($Q15/100)*$Q16*$F27*'&lt;GHP&gt;マスタ(1)'!$L$26/$D17,1)</f>
        <v>#VALUE!</v>
      </c>
      <c r="CC27" s="339" t="e">
        <f>ROUNDDOWN($BX27*($Q15/100)*$Q16*$F27*'&lt;GHP&gt;マスタ(1)'!$L$26/$D17,1)*VLOOKUP($D16,'&lt;GHP&gt;マスタ(1)'!$L$8:$N$11,3,0)</f>
        <v>#VALUE!</v>
      </c>
      <c r="CD27" s="341">
        <f>IF($R14="冷房",$AD27,$AE27)</f>
        <v>0</v>
      </c>
      <c r="CE27" s="343" t="e">
        <f>ROUNDDOWN(IF($R14="冷房",$AH27*$CG27,$AI27*$CG27),2)</f>
        <v>#VALUE!</v>
      </c>
      <c r="CF27" s="343" t="e">
        <f>ROUNDDOWN(IF($R14="冷房",$AJ27*$CH27,$AK27*$CH27),2)</f>
        <v>#DIV/0!</v>
      </c>
      <c r="CG27" s="345" t="e">
        <f>VLOOKUP($R13&amp;$AC27&amp;$R14,'&lt;GHP&gt;マスタ(1)'!$AA:$AG,7,0)</f>
        <v>#N/A</v>
      </c>
      <c r="CH27" s="345" t="e">
        <f>VLOOKUP($R13&amp;$AC27&amp;$R14,'&lt;GHP&gt;マスタ(1)'!$AA:$AG,7,0)</f>
        <v>#N/A</v>
      </c>
      <c r="CI27" s="343" t="e">
        <f t="shared" ref="CI27" si="57">ROUNDDOWN($CD27/$CE27,2)</f>
        <v>#VALUE!</v>
      </c>
      <c r="CJ27" s="343" t="e">
        <f t="shared" ref="CJ27" si="58">ROUNDDOWN($CD27/$CF27,2)</f>
        <v>#DIV/0!</v>
      </c>
      <c r="CK27" s="339" t="e">
        <f>ROUNDDOWN($CI27*($R15/100)*$R16*$F27,1)</f>
        <v>#VALUE!</v>
      </c>
      <c r="CL27" s="339" t="e">
        <f>ROUNDDOWN($CJ27*($R15/100)*$R16*$F27*$AJ$8,1)</f>
        <v>#DIV/0!</v>
      </c>
      <c r="CM27" s="339" t="e">
        <f>ROUNDDOWN($CI27*($R15/100)*$R16*$F27*'&lt;GHP&gt;マスタ(1)'!$L$26/$D17,1)</f>
        <v>#VALUE!</v>
      </c>
      <c r="CN27" s="339" t="e">
        <f>ROUNDDOWN($CI27*($R15/100)*$R16*$F27*'&lt;GHP&gt;マスタ(1)'!$L$26/$D17,1)*VLOOKUP($D16,'&lt;GHP&gt;マスタ(1)'!$L$8:$N$11,3,0)</f>
        <v>#VALUE!</v>
      </c>
      <c r="CO27" s="341">
        <f>IF($S14="冷房",$AD27,$AE27)</f>
        <v>0</v>
      </c>
      <c r="CP27" s="343" t="e">
        <f>ROUNDDOWN(IF($S14="冷房",$AH27*$CR27,$AI27*$CR27),2)</f>
        <v>#VALUE!</v>
      </c>
      <c r="CQ27" s="343" t="e">
        <f>ROUNDDOWN(IF($S14="冷房",$AJ27*$CS27,$AK27*$CS27),2)</f>
        <v>#DIV/0!</v>
      </c>
      <c r="CR27" s="345" t="e">
        <f>VLOOKUP($S13&amp;$AC27&amp;$S14,'&lt;GHP&gt;マスタ(1)'!$AA:$AG,7,0)</f>
        <v>#N/A</v>
      </c>
      <c r="CS27" s="345" t="e">
        <f>VLOOKUP($S13&amp;$AC27&amp;$S14,'&lt;GHP&gt;マスタ(1)'!$AA:$AG,7,0)</f>
        <v>#N/A</v>
      </c>
      <c r="CT27" s="343" t="e">
        <f t="shared" ref="CT27" si="59">ROUNDDOWN($CO27/$CP27,2)</f>
        <v>#VALUE!</v>
      </c>
      <c r="CU27" s="343" t="e">
        <f t="shared" ref="CU27" si="60">ROUNDDOWN($CO27/$CQ27,2)</f>
        <v>#DIV/0!</v>
      </c>
      <c r="CV27" s="339" t="e">
        <f>ROUNDDOWN($CT27*($S15/100)*$S16*$F27,1)</f>
        <v>#VALUE!</v>
      </c>
      <c r="CW27" s="339" t="e">
        <f>ROUNDDOWN($CU27*($S15/100)*$S16*$F27*$AJ$8,1)</f>
        <v>#DIV/0!</v>
      </c>
      <c r="CX27" s="339" t="e">
        <f>ROUNDDOWN($CT27*($S15/100)*$S16*$F27*'&lt;GHP&gt;マスタ(1)'!$L$26/$D17,1)</f>
        <v>#VALUE!</v>
      </c>
      <c r="CY27" s="339" t="e">
        <f>ROUNDDOWN($CT27*($S15/100)*$S16*$F27*'&lt;GHP&gt;マスタ(1)'!$L$26/$D17,1)*VLOOKUP($D16,'&lt;GHP&gt;マスタ(1)'!$L$8:$N$11,3,0)</f>
        <v>#VALUE!</v>
      </c>
      <c r="CZ27" s="341">
        <f>IF($T14="冷房",$AD27,$AE27)</f>
        <v>0</v>
      </c>
      <c r="DA27" s="343" t="e">
        <f>ROUNDDOWN(IF($T14="冷房",$AH27*$DC27,$AI27*$DC27),2)</f>
        <v>#VALUE!</v>
      </c>
      <c r="DB27" s="343" t="e">
        <f>ROUNDDOWN(IF($T14="冷房",$AJ27*$DD27,$AK27*$DD27),2)</f>
        <v>#DIV/0!</v>
      </c>
      <c r="DC27" s="345" t="e">
        <f>VLOOKUP($T13&amp;$AC27&amp;$T14,'&lt;GHP&gt;マスタ(1)'!$AA:$AG,7,0)</f>
        <v>#N/A</v>
      </c>
      <c r="DD27" s="345" t="e">
        <f>VLOOKUP($T13&amp;$AC27&amp;$T14,'&lt;GHP&gt;マスタ(1)'!$AA:$AG,7,0)</f>
        <v>#N/A</v>
      </c>
      <c r="DE27" s="343" t="e">
        <f t="shared" ref="DE27" si="61">ROUNDDOWN($CZ27/$DA27,2)</f>
        <v>#VALUE!</v>
      </c>
      <c r="DF27" s="343" t="e">
        <f t="shared" ref="DF27" si="62">ROUNDDOWN($CZ27/$DB27,2)</f>
        <v>#DIV/0!</v>
      </c>
      <c r="DG27" s="339" t="e">
        <f>ROUNDDOWN($DE27*($T15/100)*$T16*$F27,1)</f>
        <v>#VALUE!</v>
      </c>
      <c r="DH27" s="339" t="e">
        <f>ROUNDDOWN($DF27*($T15/100)*$T16*$F27*$AJ$8,1)</f>
        <v>#DIV/0!</v>
      </c>
      <c r="DI27" s="339" t="e">
        <f>ROUNDDOWN($DE27*($T15/100)*$T16*$F27*'&lt;GHP&gt;マスタ(1)'!$L$26/$D17,1)</f>
        <v>#VALUE!</v>
      </c>
      <c r="DJ27" s="339" t="e">
        <f>ROUNDDOWN($DE27*($T15/100)*$T16*$F27*'&lt;GHP&gt;マスタ(1)'!$L$26/$D17,1)*VLOOKUP($D16,'&lt;GHP&gt;マスタ(1)'!$L$8:$N$11,3,0)</f>
        <v>#VALUE!</v>
      </c>
      <c r="DK27" s="341">
        <f>IF($U14="冷房",$AD27,$AE27)</f>
        <v>0</v>
      </c>
      <c r="DL27" s="343" t="e">
        <f>ROUNDDOWN(IF($U14="冷房",$AH27*$DN27,$AI27*$DN27),2)</f>
        <v>#VALUE!</v>
      </c>
      <c r="DM27" s="343" t="e">
        <f>ROUNDDOWN(IF($U14="冷房",$AJ27*$DO27,$AK27*$DO27),2)</f>
        <v>#DIV/0!</v>
      </c>
      <c r="DN27" s="345" t="e">
        <f>VLOOKUP($U13&amp;$AC27&amp;$U14,'&lt;GHP&gt;マスタ(1)'!$AA:$AG,7,0)</f>
        <v>#N/A</v>
      </c>
      <c r="DO27" s="345" t="e">
        <f>VLOOKUP($U13&amp;$AC27&amp;$U14,'&lt;GHP&gt;マスタ(1)'!$AA:$AG,7,0)</f>
        <v>#N/A</v>
      </c>
      <c r="DP27" s="343" t="e">
        <f t="shared" ref="DP27" si="63">ROUNDDOWN($DK27/$DL27,2)</f>
        <v>#VALUE!</v>
      </c>
      <c r="DQ27" s="343" t="e">
        <f t="shared" ref="DQ27" si="64">ROUNDDOWN($DK27/$DM27,2)</f>
        <v>#DIV/0!</v>
      </c>
      <c r="DR27" s="339" t="e">
        <f>ROUNDDOWN($DP27*($U15/100)*$U16*$F27,1)</f>
        <v>#VALUE!</v>
      </c>
      <c r="DS27" s="339" t="e">
        <f>ROUNDDOWN($DQ27*($U15/100)*$U16*$F27*$AJ$8,1)</f>
        <v>#DIV/0!</v>
      </c>
      <c r="DT27" s="339" t="e">
        <f>ROUNDDOWN($DP27*($U15/100)*$U16*$F27*'&lt;GHP&gt;マスタ(1)'!$L$26/$D17,1)</f>
        <v>#VALUE!</v>
      </c>
      <c r="DU27" s="339" t="e">
        <f>ROUNDDOWN($DP27*($U15/100)*$U16*$F27*'&lt;GHP&gt;マスタ(1)'!$L$26/$D17,1)*VLOOKUP($D16,'&lt;GHP&gt;マスタ(1)'!$L$8:$N$11,3,0)</f>
        <v>#VALUE!</v>
      </c>
      <c r="DV27" s="341">
        <f>IF($V14="冷房",$AD27,$AE27)</f>
        <v>0</v>
      </c>
      <c r="DW27" s="343" t="e">
        <f>ROUNDDOWN(IF($V14="冷房",$AH27*$DY27,$AI27*$DY27),2)</f>
        <v>#VALUE!</v>
      </c>
      <c r="DX27" s="343" t="e">
        <f>ROUNDDOWN(IF($V14="冷房",$AJ27*$DZ27,$AK27*$DZ27),2)</f>
        <v>#DIV/0!</v>
      </c>
      <c r="DY27" s="345" t="e">
        <f>VLOOKUP($V13&amp;$AC27&amp;$V14,'&lt;GHP&gt;マスタ(1)'!$AA:$AG,7,0)</f>
        <v>#N/A</v>
      </c>
      <c r="DZ27" s="345" t="e">
        <f>VLOOKUP($V13&amp;$AC27&amp;$V14,'&lt;GHP&gt;マスタ(1)'!$AA:$AG,7,0)</f>
        <v>#N/A</v>
      </c>
      <c r="EA27" s="343" t="e">
        <f t="shared" ref="EA27" si="65">ROUNDDOWN($DV27/$DW27,2)</f>
        <v>#VALUE!</v>
      </c>
      <c r="EB27" s="343" t="e">
        <f t="shared" ref="EB27" si="66">ROUNDDOWN($DV27/$DX27,2)</f>
        <v>#DIV/0!</v>
      </c>
      <c r="EC27" s="339" t="e">
        <f>ROUNDDOWN($EA27*($V15/100)*$V16*$F27,1)</f>
        <v>#VALUE!</v>
      </c>
      <c r="ED27" s="339" t="e">
        <f>ROUNDDOWN($EB27*($V15/100)*$V16*$F27*$AJ$8,1)</f>
        <v>#DIV/0!</v>
      </c>
      <c r="EE27" s="339" t="e">
        <f>ROUNDDOWN($EA27*($V15/100)*$V16*$F27*'&lt;GHP&gt;マスタ(1)'!$L$26/$D17,1)</f>
        <v>#VALUE!</v>
      </c>
      <c r="EF27" s="339" t="e">
        <f>ROUNDDOWN($EA27*($V15/100)*$V16*$F27*'&lt;GHP&gt;マスタ(1)'!$L$26/$D17,1)*VLOOKUP($D16,'&lt;GHP&gt;マスタ(1)'!$L$8:$N$11,3,0)</f>
        <v>#VALUE!</v>
      </c>
      <c r="EG27" s="341">
        <f>IF($W14="冷房",$AD27,$AE27)</f>
        <v>0</v>
      </c>
      <c r="EH27" s="343" t="e">
        <f>ROUNDDOWN(IF($W14="冷房",$AH27*$EJ27,$AI27*$EJ27),2)</f>
        <v>#VALUE!</v>
      </c>
      <c r="EI27" s="343" t="e">
        <f>ROUNDDOWN(IF($W14="冷房",$AJ27*$EK27,$AK27*$EK27),2)</f>
        <v>#DIV/0!</v>
      </c>
      <c r="EJ27" s="345" t="e">
        <f>VLOOKUP($W13&amp;$AC27&amp;$W$14,'&lt;GHP&gt;マスタ(1)'!$AA:$AG,7,0)</f>
        <v>#N/A</v>
      </c>
      <c r="EK27" s="345" t="e">
        <f>VLOOKUP($W13&amp;$AC27&amp;$W$14,'&lt;GHP&gt;マスタ(1)'!$AA:$AG,7,0)</f>
        <v>#N/A</v>
      </c>
      <c r="EL27" s="343" t="e">
        <f t="shared" ref="EL27" si="67">ROUNDDOWN($EG27/$EH27,2)</f>
        <v>#VALUE!</v>
      </c>
      <c r="EM27" s="343" t="e">
        <f t="shared" ref="EM27" si="68">ROUNDDOWN($EG27/$EI27,2)</f>
        <v>#DIV/0!</v>
      </c>
      <c r="EN27" s="339" t="e">
        <f>ROUNDDOWN($EL27*($W15/100)*$W16*$F27,1)</f>
        <v>#VALUE!</v>
      </c>
      <c r="EO27" s="339" t="e">
        <f>ROUNDDOWN($EM27*($W15/100)*$W16*$F27*$AJ$8,1)</f>
        <v>#DIV/0!</v>
      </c>
      <c r="EP27" s="339" t="e">
        <f>ROUNDDOWN($EL27*($W15/100)*$W16*$F27*'&lt;GHP&gt;マスタ(1)'!$L$26/$D17,1)</f>
        <v>#VALUE!</v>
      </c>
      <c r="EQ27" s="339" t="e">
        <f>ROUNDDOWN($EL27*($W15/100)*$W16*$F27*'&lt;GHP&gt;マスタ(1)'!$L$26/$D17,1)*VLOOKUP($D16,'&lt;GHP&gt;マスタ(1)'!$L$8:$N$11,3,0)</f>
        <v>#VALUE!</v>
      </c>
      <c r="ER27" s="341">
        <f>IF($X14="冷房",$AD27,$AE27)</f>
        <v>0</v>
      </c>
      <c r="ES27" s="343" t="e">
        <f>ROUNDDOWN(IF($X14="冷房",$AH27*$EU27,$AI27*$EU27),2)</f>
        <v>#VALUE!</v>
      </c>
      <c r="ET27" s="343" t="e">
        <f>ROUNDDOWN(IF($X14="冷房",$AJ27*$EV27,$AK27*$EV27),2)</f>
        <v>#DIV/0!</v>
      </c>
      <c r="EU27" s="345" t="e">
        <f>VLOOKUP($X13&amp;$AC27&amp;$X14,'&lt;GHP&gt;マスタ(1)'!$AA:$AG,7,0)</f>
        <v>#N/A</v>
      </c>
      <c r="EV27" s="345" t="e">
        <f>VLOOKUP($X13&amp;$AC27&amp;$X14,'&lt;GHP&gt;マスタ(1)'!$AA:$AG,7,0)</f>
        <v>#N/A</v>
      </c>
      <c r="EW27" s="343" t="e">
        <f t="shared" ref="EW27" si="69">ROUNDDOWN($ER27/$ES27,2)</f>
        <v>#VALUE!</v>
      </c>
      <c r="EX27" s="343" t="e">
        <f t="shared" ref="EX27" si="70">ROUNDDOWN($ER27/$ET27,2)</f>
        <v>#DIV/0!</v>
      </c>
      <c r="EY27" s="339" t="e">
        <f>ROUNDDOWN($EW27*($X15/100)*$X16*$F27,1)</f>
        <v>#VALUE!</v>
      </c>
      <c r="EZ27" s="339" t="e">
        <f>ROUNDDOWN($EX27*($X15/100)*$X16*$F27*$AJ$8,1)</f>
        <v>#DIV/0!</v>
      </c>
      <c r="FA27" s="339" t="e">
        <f>ROUNDDOWN($EW27*($X15/100)*$X16*$F27*'&lt;GHP&gt;マスタ(1)'!$L$26/$D17,1)</f>
        <v>#VALUE!</v>
      </c>
      <c r="FB27" s="339" t="e">
        <f>ROUNDDOWN($EW27*($X15/100)*$X16*$F27*'&lt;GHP&gt;マスタ(1)'!$L$26/$D17,1)*VLOOKUP($D16,'&lt;GHP&gt;マスタ(1)'!$L$8:$N$11,3,0)</f>
        <v>#VALUE!</v>
      </c>
      <c r="FC27" s="341">
        <f>IF($Y14="冷房",$AD27,$AE27)</f>
        <v>0</v>
      </c>
      <c r="FD27" s="343" t="e">
        <f>ROUNDDOWN(IF($Y14="冷房",$AH27*$FF27,$AI27*$FF27),2)</f>
        <v>#VALUE!</v>
      </c>
      <c r="FE27" s="343" t="e">
        <f>ROUNDDOWN(IF($Y14="冷房",$AJ27*$FG27,$AK27*$FG27),2)</f>
        <v>#DIV/0!</v>
      </c>
      <c r="FF27" s="345" t="e">
        <f>VLOOKUP($Y13&amp;$AC27&amp;$Y14,'&lt;GHP&gt;マスタ(1)'!$AA:$AG,7,0)</f>
        <v>#N/A</v>
      </c>
      <c r="FG27" s="345" t="e">
        <f>VLOOKUP($Y13&amp;$AC27&amp;$Y14,'&lt;GHP&gt;マスタ(1)'!$AA:$AG,7,0)</f>
        <v>#N/A</v>
      </c>
      <c r="FH27" s="343" t="e">
        <f t="shared" ref="FH27" si="71">ROUNDDOWN($FC27/$FD27,2)</f>
        <v>#VALUE!</v>
      </c>
      <c r="FI27" s="343" t="e">
        <f t="shared" ref="FI27" si="72">ROUNDDOWN($FC27/$FE27,2)</f>
        <v>#DIV/0!</v>
      </c>
      <c r="FJ27" s="339" t="e">
        <f>ROUNDDOWN($FH27*($Y15/100)*$Y16*$F27,1)</f>
        <v>#VALUE!</v>
      </c>
      <c r="FK27" s="339" t="e">
        <f>ROUNDDOWN($FI27*($Y15/100)*$Y16*$F27*$AJ$8,1)</f>
        <v>#DIV/0!</v>
      </c>
      <c r="FL27" s="339" t="e">
        <f>ROUNDDOWN($FH27*($Y15/100)*$Y16*$F27*'&lt;GHP&gt;マスタ(1)'!$L$26/$D17,1)</f>
        <v>#VALUE!</v>
      </c>
      <c r="FM27" s="339" t="e">
        <f>ROUNDDOWN($FH27*($Y15/100)*$Y16*$F27*'&lt;GHP&gt;マスタ(1)'!$L$26/$D17,1)*VLOOKUP($D16,'&lt;GHP&gt;マスタ(1)'!$L$8:$N$11,3,0)</f>
        <v>#VALUE!</v>
      </c>
    </row>
    <row r="28" spans="1:169" ht="20.5" customHeight="1">
      <c r="A28" s="78"/>
      <c r="B28" s="361"/>
      <c r="C28" s="363"/>
      <c r="D28" s="363"/>
      <c r="E28" s="365"/>
      <c r="F28" s="365"/>
      <c r="G28" s="354"/>
      <c r="H28" s="354"/>
      <c r="I28" s="356"/>
      <c r="J28" s="356"/>
      <c r="K28" s="358"/>
      <c r="L28" s="359"/>
      <c r="M28" s="359"/>
      <c r="N28" s="139" t="str">
        <f t="shared" ref="N28" si="73">IFERROR($AT27,"")</f>
        <v/>
      </c>
      <c r="O28" s="139" t="str">
        <f t="shared" ref="O28" si="74">IFERROR($BE27,"")</f>
        <v/>
      </c>
      <c r="P28" s="139" t="str">
        <f t="shared" ref="P28" si="75">IFERROR($BP27,"")</f>
        <v/>
      </c>
      <c r="Q28" s="139" t="str">
        <f t="shared" ref="Q28" si="76">IFERROR($CA27,"")</f>
        <v/>
      </c>
      <c r="R28" s="139" t="str">
        <f t="shared" ref="R28" si="77">IFERROR($CL27,"")</f>
        <v/>
      </c>
      <c r="S28" s="139" t="str">
        <f t="shared" ref="S28" si="78">IFERROR($CW27,"")</f>
        <v/>
      </c>
      <c r="T28" s="139" t="str">
        <f t="shared" ref="T28" si="79">IFERROR($DH27,"")</f>
        <v/>
      </c>
      <c r="U28" s="139" t="str">
        <f t="shared" ref="U28" si="80">IFERROR($DS27,"")</f>
        <v/>
      </c>
      <c r="V28" s="139" t="str">
        <f t="shared" ref="V28" si="81">IFERROR($ED27,"")</f>
        <v/>
      </c>
      <c r="W28" s="139" t="str">
        <f t="shared" ref="W28" si="82">IFERROR($EO27,"")</f>
        <v/>
      </c>
      <c r="X28" s="139" t="str">
        <f t="shared" ref="X28" si="83">IFERROR($EZ27,"")</f>
        <v/>
      </c>
      <c r="Y28" s="312" t="str">
        <f t="shared" ref="Y28" si="84">IFERROR($FK27,"")</f>
        <v/>
      </c>
      <c r="Z28" s="321">
        <f t="shared" si="0"/>
        <v>0</v>
      </c>
      <c r="AB28" s="379"/>
      <c r="AC28" s="352"/>
      <c r="AD28" s="342"/>
      <c r="AE28" s="342"/>
      <c r="AF28" s="342"/>
      <c r="AG28" s="342"/>
      <c r="AH28" s="344"/>
      <c r="AI28" s="344"/>
      <c r="AJ28" s="344"/>
      <c r="AK28" s="344"/>
      <c r="AL28" s="342"/>
      <c r="AM28" s="344"/>
      <c r="AN28" s="344"/>
      <c r="AO28" s="346"/>
      <c r="AP28" s="346"/>
      <c r="AQ28" s="344"/>
      <c r="AR28" s="344"/>
      <c r="AS28" s="340"/>
      <c r="AT28" s="340"/>
      <c r="AU28" s="340"/>
      <c r="AV28" s="340"/>
      <c r="AW28" s="342"/>
      <c r="AX28" s="344"/>
      <c r="AY28" s="344"/>
      <c r="AZ28" s="346"/>
      <c r="BA28" s="346"/>
      <c r="BB28" s="344"/>
      <c r="BC28" s="344"/>
      <c r="BD28" s="340"/>
      <c r="BE28" s="340"/>
      <c r="BF28" s="340"/>
      <c r="BG28" s="340"/>
      <c r="BH28" s="342"/>
      <c r="BI28" s="344"/>
      <c r="BJ28" s="344"/>
      <c r="BK28" s="346"/>
      <c r="BL28" s="346"/>
      <c r="BM28" s="344"/>
      <c r="BN28" s="344"/>
      <c r="BO28" s="340"/>
      <c r="BP28" s="340"/>
      <c r="BQ28" s="340"/>
      <c r="BR28" s="340"/>
      <c r="BS28" s="342"/>
      <c r="BT28" s="344"/>
      <c r="BU28" s="344"/>
      <c r="BV28" s="346"/>
      <c r="BW28" s="346"/>
      <c r="BX28" s="344"/>
      <c r="BY28" s="344"/>
      <c r="BZ28" s="340"/>
      <c r="CA28" s="340"/>
      <c r="CB28" s="340"/>
      <c r="CC28" s="340"/>
      <c r="CD28" s="342"/>
      <c r="CE28" s="344"/>
      <c r="CF28" s="344"/>
      <c r="CG28" s="346"/>
      <c r="CH28" s="346"/>
      <c r="CI28" s="344"/>
      <c r="CJ28" s="344"/>
      <c r="CK28" s="340"/>
      <c r="CL28" s="340"/>
      <c r="CM28" s="340"/>
      <c r="CN28" s="340"/>
      <c r="CO28" s="342"/>
      <c r="CP28" s="344"/>
      <c r="CQ28" s="344"/>
      <c r="CR28" s="346"/>
      <c r="CS28" s="346"/>
      <c r="CT28" s="344"/>
      <c r="CU28" s="344"/>
      <c r="CV28" s="340"/>
      <c r="CW28" s="340"/>
      <c r="CX28" s="340"/>
      <c r="CY28" s="340"/>
      <c r="CZ28" s="342"/>
      <c r="DA28" s="344"/>
      <c r="DB28" s="344"/>
      <c r="DC28" s="346"/>
      <c r="DD28" s="346"/>
      <c r="DE28" s="344"/>
      <c r="DF28" s="344"/>
      <c r="DG28" s="340"/>
      <c r="DH28" s="340"/>
      <c r="DI28" s="340"/>
      <c r="DJ28" s="340"/>
      <c r="DK28" s="342"/>
      <c r="DL28" s="344"/>
      <c r="DM28" s="344"/>
      <c r="DN28" s="346"/>
      <c r="DO28" s="346"/>
      <c r="DP28" s="344"/>
      <c r="DQ28" s="344"/>
      <c r="DR28" s="340"/>
      <c r="DS28" s="340"/>
      <c r="DT28" s="340"/>
      <c r="DU28" s="340"/>
      <c r="DV28" s="342"/>
      <c r="DW28" s="344"/>
      <c r="DX28" s="344"/>
      <c r="DY28" s="346"/>
      <c r="DZ28" s="346"/>
      <c r="EA28" s="344"/>
      <c r="EB28" s="344"/>
      <c r="EC28" s="340"/>
      <c r="ED28" s="340"/>
      <c r="EE28" s="340"/>
      <c r="EF28" s="340"/>
      <c r="EG28" s="342"/>
      <c r="EH28" s="344"/>
      <c r="EI28" s="344"/>
      <c r="EJ28" s="346"/>
      <c r="EK28" s="346"/>
      <c r="EL28" s="344"/>
      <c r="EM28" s="344"/>
      <c r="EN28" s="340"/>
      <c r="EO28" s="340"/>
      <c r="EP28" s="340"/>
      <c r="EQ28" s="340"/>
      <c r="ER28" s="342"/>
      <c r="ES28" s="344"/>
      <c r="ET28" s="344"/>
      <c r="EU28" s="346"/>
      <c r="EV28" s="346"/>
      <c r="EW28" s="344"/>
      <c r="EX28" s="344"/>
      <c r="EY28" s="340"/>
      <c r="EZ28" s="340"/>
      <c r="FA28" s="340"/>
      <c r="FB28" s="340"/>
      <c r="FC28" s="342"/>
      <c r="FD28" s="344"/>
      <c r="FE28" s="344"/>
      <c r="FF28" s="346"/>
      <c r="FG28" s="346"/>
      <c r="FH28" s="344"/>
      <c r="FI28" s="344"/>
      <c r="FJ28" s="340"/>
      <c r="FK28" s="340"/>
      <c r="FL28" s="340"/>
      <c r="FM28" s="340"/>
    </row>
    <row r="29" spans="1:169" ht="20.5" customHeight="1">
      <c r="A29" s="78"/>
      <c r="B29" s="360">
        <v>4</v>
      </c>
      <c r="C29" s="362"/>
      <c r="D29" s="362"/>
      <c r="E29" s="364"/>
      <c r="F29" s="364"/>
      <c r="G29" s="353"/>
      <c r="H29" s="353"/>
      <c r="I29" s="355"/>
      <c r="J29" s="355"/>
      <c r="K29" s="357"/>
      <c r="L29" s="347"/>
      <c r="M29" s="347"/>
      <c r="N29" s="138" t="str">
        <f>IFERROR(IF($D16='&lt;GHP&gt;マスタ(1)'!$L$9,$AV29,$AU29),"")</f>
        <v/>
      </c>
      <c r="O29" s="138" t="str">
        <f>IFERROR(IF($D16='&lt;GHP&gt;マスタ(1)'!$L$9,$BG29,$BF29),"")</f>
        <v/>
      </c>
      <c r="P29" s="138" t="str">
        <f>IFERROR(IF($D16='&lt;GHP&gt;マスタ(1)'!$L$9,$BR29,$BQ29),"")</f>
        <v/>
      </c>
      <c r="Q29" s="138" t="str">
        <f>IFERROR(IF($D16='&lt;GHP&gt;マスタ(1)'!$L$9,$CC29,$CB29),"")</f>
        <v/>
      </c>
      <c r="R29" s="138" t="str">
        <f>IFERROR(IF($D16='&lt;GHP&gt;マスタ(1)'!$L$9,$CN29,$CM29),"")</f>
        <v/>
      </c>
      <c r="S29" s="138" t="str">
        <f>IFERROR(IF($D16='&lt;GHP&gt;マスタ(1)'!$L$9,$CY29,$CX29),"")</f>
        <v/>
      </c>
      <c r="T29" s="138" t="str">
        <f>IFERROR(IF($D16='&lt;GHP&gt;マスタ(1)'!$L$9,$DJ29,$DI29),"")</f>
        <v/>
      </c>
      <c r="U29" s="138" t="str">
        <f>IFERROR(IF($D16='&lt;GHP&gt;マスタ(1)'!$L$9,$DU29,$DT29),"")</f>
        <v/>
      </c>
      <c r="V29" s="138" t="str">
        <f>IFERROR(IF($D16='&lt;GHP&gt;マスタ(1)'!$L$9,$EF29,$EE29),"")</f>
        <v/>
      </c>
      <c r="W29" s="138" t="str">
        <f>IFERROR(IF($D16='&lt;GHP&gt;マスタ(1)'!$L$9,$EQ29,$EP29),"")</f>
        <v/>
      </c>
      <c r="X29" s="138" t="str">
        <f>IFERROR(IF($D16='&lt;GHP&gt;マスタ(1)'!$L$9,$FB29,$FA29),"")</f>
        <v/>
      </c>
      <c r="Y29" s="311" t="str">
        <f>IFERROR(IF($D16='&lt;GHP&gt;マスタ(1)'!$L$9,$FM29,$FL29),"")</f>
        <v/>
      </c>
      <c r="Z29" s="321">
        <f t="shared" si="0"/>
        <v>0</v>
      </c>
      <c r="AB29" s="378">
        <v>4</v>
      </c>
      <c r="AC29" s="351" t="e">
        <f>VLOOKUP($E29,'&lt;GHP&gt;マスタ(1)'!$G:$H,2,0)</f>
        <v>#N/A</v>
      </c>
      <c r="AD29" s="341">
        <f t="shared" ref="AD29" si="85">$G29</f>
        <v>0</v>
      </c>
      <c r="AE29" s="341">
        <f t="shared" ref="AE29" si="86">$H29</f>
        <v>0</v>
      </c>
      <c r="AF29" s="341" t="e">
        <f>ROUNDDOWN(IF($K29="kW",I29,$D17*I29*1000/3600),1)</f>
        <v>#VALUE!</v>
      </c>
      <c r="AG29" s="341" t="e">
        <f>ROUNDDOWN(IF($K29="kW",J29,$D17*J29*1000/3600),1)</f>
        <v>#VALUE!</v>
      </c>
      <c r="AH29" s="343" t="e">
        <f t="shared" ref="AH29" si="87">ROUNDDOWN($AD29/($AF29+0/$AJ$8),2)</f>
        <v>#VALUE!</v>
      </c>
      <c r="AI29" s="343" t="e">
        <f t="shared" ref="AI29" si="88">ROUNDDOWN($AE29/($AG29+0/$AJ$8),2)</f>
        <v>#VALUE!</v>
      </c>
      <c r="AJ29" s="343" t="e">
        <f t="shared" ref="AJ29" si="89">ROUNDDOWN($AD29*$AJ$8/$L29,2)</f>
        <v>#DIV/0!</v>
      </c>
      <c r="AK29" s="343" t="e">
        <f t="shared" ref="AK29" si="90">ROUNDDOWN($AE29*$AJ$8/$M29,2)</f>
        <v>#DIV/0!</v>
      </c>
      <c r="AL29" s="341">
        <f>IF($N14="冷房",$AD29,$AE29)</f>
        <v>0</v>
      </c>
      <c r="AM29" s="343" t="e">
        <f>ROUNDDOWN(IF($N14="冷房",$AH29*$AO29,$AI29*$AO29),2)</f>
        <v>#VALUE!</v>
      </c>
      <c r="AN29" s="343" t="e">
        <f>ROUNDDOWN(IF($N14="冷房",$AJ29*$AP29,$AK29*$AP29),2)</f>
        <v>#DIV/0!</v>
      </c>
      <c r="AO29" s="345" t="e">
        <f>VLOOKUP($N13&amp;$AC29&amp;$N14,'&lt;GHP&gt;マスタ(1)'!$AA:$AG,7,0)</f>
        <v>#N/A</v>
      </c>
      <c r="AP29" s="345" t="e">
        <f>VLOOKUP($N13&amp;$AC29&amp;$N14,'&lt;GHP&gt;マスタ(1)'!$AA:$AG,7,0)</f>
        <v>#N/A</v>
      </c>
      <c r="AQ29" s="343" t="e">
        <f t="shared" ref="AQ29" si="91">ROUNDDOWN($AL29/$AM29,2)</f>
        <v>#VALUE!</v>
      </c>
      <c r="AR29" s="343" t="e">
        <f t="shared" ref="AR29" si="92">ROUNDDOWN($AL29/$AN29,2)</f>
        <v>#DIV/0!</v>
      </c>
      <c r="AS29" s="339" t="e">
        <f>ROUNDDOWN($AQ29*($N15/100)*$N16*$F29,1)</f>
        <v>#VALUE!</v>
      </c>
      <c r="AT29" s="339" t="e">
        <f>ROUNDDOWN($AR29*($N15/100)*$N16*$F29*$AJ$8,1)</f>
        <v>#DIV/0!</v>
      </c>
      <c r="AU29" s="339" t="e">
        <f>ROUNDDOWN($AQ29*($N15/100)*$N16*$F29*'&lt;GHP&gt;マスタ(1)'!$L$26/$D17,1)</f>
        <v>#VALUE!</v>
      </c>
      <c r="AV29" s="339" t="e">
        <f>ROUNDDOWN($AQ29*($N15/100)*$N16*$F29*'&lt;GHP&gt;マスタ(1)'!$L$26/$D17,1)*VLOOKUP($D16,'&lt;GHP&gt;マスタ(1)'!$L$8:$N$11,3,0)</f>
        <v>#VALUE!</v>
      </c>
      <c r="AW29" s="341">
        <f>IF($O14="冷房",$AD29,$AE29)</f>
        <v>0</v>
      </c>
      <c r="AX29" s="343" t="e">
        <f>ROUNDDOWN(IF($O14="冷房",$AH29*$AZ29,$AI29*$AZ29),2)</f>
        <v>#VALUE!</v>
      </c>
      <c r="AY29" s="343" t="e">
        <f>ROUNDDOWN(IF($O14="冷房",$AJ29*$BA29,$AK29*$BA29),2)</f>
        <v>#DIV/0!</v>
      </c>
      <c r="AZ29" s="345" t="e">
        <f>VLOOKUP($O13&amp;$AC29&amp;$O14,'&lt;GHP&gt;マスタ(1)'!$AA:$AG,7,0)</f>
        <v>#N/A</v>
      </c>
      <c r="BA29" s="345" t="e">
        <f>VLOOKUP($O13&amp;$AC29&amp;$O14,'&lt;GHP&gt;マスタ(1)'!$AA:$AG,7,0)</f>
        <v>#N/A</v>
      </c>
      <c r="BB29" s="343" t="e">
        <f t="shared" ref="BB29" si="93">ROUNDDOWN($AW29/$AX29,2)</f>
        <v>#VALUE!</v>
      </c>
      <c r="BC29" s="343" t="e">
        <f t="shared" ref="BC29" si="94">ROUNDDOWN($AW29/$AY29,2)</f>
        <v>#DIV/0!</v>
      </c>
      <c r="BD29" s="339" t="e">
        <f>ROUNDDOWN($BB29*($O15/100)*$O16*$F29,1)</f>
        <v>#VALUE!</v>
      </c>
      <c r="BE29" s="339" t="e">
        <f>ROUNDDOWN($BC29*($O15/100)*$O16*$F29*$AJ$8,1)</f>
        <v>#DIV/0!</v>
      </c>
      <c r="BF29" s="339" t="e">
        <f>ROUNDDOWN($BB29*($O15/100)*$O16*$F29*'&lt;GHP&gt;マスタ(1)'!$L$26/$D17,1)</f>
        <v>#VALUE!</v>
      </c>
      <c r="BG29" s="339" t="e">
        <f>ROUNDDOWN($BB29*($O15/100)*$O16*$F29*'&lt;GHP&gt;マスタ(1)'!$L$26/$D17,1)*VLOOKUP($D16,'&lt;GHP&gt;マスタ(1)'!$L$8:$N$11,3,0)</f>
        <v>#VALUE!</v>
      </c>
      <c r="BH29" s="341">
        <f>IF($P14="冷房",$AD29,$AE29)</f>
        <v>0</v>
      </c>
      <c r="BI29" s="343" t="e">
        <f>ROUNDDOWN(IF($P14="冷房",$AH29*$BK29,$AI29*$BK29),2)</f>
        <v>#VALUE!</v>
      </c>
      <c r="BJ29" s="343" t="e">
        <f>ROUNDDOWN(IF($P14="冷房",$AJ29*$BL29,$AK29*$BL29),2)</f>
        <v>#DIV/0!</v>
      </c>
      <c r="BK29" s="345" t="e">
        <f>VLOOKUP($P13&amp;$AC29&amp;$P14,'&lt;GHP&gt;マスタ(1)'!$AA:$AG,7,0)</f>
        <v>#N/A</v>
      </c>
      <c r="BL29" s="345" t="e">
        <f>VLOOKUP($P13&amp;$AC29&amp;$P14,'&lt;GHP&gt;マスタ(1)'!$AA:$AG,7,0)</f>
        <v>#N/A</v>
      </c>
      <c r="BM29" s="343" t="e">
        <f t="shared" ref="BM29" si="95">ROUNDDOWN($BH29/$BI29,2)</f>
        <v>#VALUE!</v>
      </c>
      <c r="BN29" s="343" t="e">
        <f t="shared" ref="BN29" si="96">ROUNDDOWN($BH29/$BJ29,2)</f>
        <v>#DIV/0!</v>
      </c>
      <c r="BO29" s="339" t="e">
        <f>ROUNDDOWN($BM29*($P15/100)*$P16*$F29,1)</f>
        <v>#VALUE!</v>
      </c>
      <c r="BP29" s="339" t="e">
        <f>ROUNDDOWN($BN29*($P15/100)*$P16*$F29*$AJ$8,1)</f>
        <v>#DIV/0!</v>
      </c>
      <c r="BQ29" s="339" t="e">
        <f>ROUNDDOWN($BM29*($P15/100)*$P16*$F29*'&lt;GHP&gt;マスタ(1)'!$L$26/$D17,1)</f>
        <v>#VALUE!</v>
      </c>
      <c r="BR29" s="339" t="e">
        <f>ROUNDDOWN($BM29*($P15/100)*$P16*$F29*'&lt;GHP&gt;マスタ(1)'!$L$26/$D17,1)*VLOOKUP($D16,'&lt;GHP&gt;マスタ(1)'!$L$8:$N$11,3,0)</f>
        <v>#VALUE!</v>
      </c>
      <c r="BS29" s="341">
        <f>IF($Q14="冷房",$AD29,$AE29)</f>
        <v>0</v>
      </c>
      <c r="BT29" s="343" t="e">
        <f>ROUNDDOWN(IF($Q14="冷房",$AH29*$BV29,$AI29*$BV29),2)</f>
        <v>#VALUE!</v>
      </c>
      <c r="BU29" s="343" t="e">
        <f>ROUNDDOWN(IF($Q14="冷房",$AJ29*$BW29,$AK29*$BW29),2)</f>
        <v>#DIV/0!</v>
      </c>
      <c r="BV29" s="345" t="e">
        <f>VLOOKUP($Q13&amp;$AC29&amp;$Q14,'&lt;GHP&gt;マスタ(1)'!$AA:$AG,7,0)</f>
        <v>#N/A</v>
      </c>
      <c r="BW29" s="345" t="e">
        <f>VLOOKUP($Q13&amp;$AC29&amp;$Q14,'&lt;GHP&gt;マスタ(1)'!$AA:$AG,7,0)</f>
        <v>#N/A</v>
      </c>
      <c r="BX29" s="343" t="e">
        <f t="shared" ref="BX29" si="97">ROUNDDOWN($BS29/$BT29,2)</f>
        <v>#VALUE!</v>
      </c>
      <c r="BY29" s="343" t="e">
        <f t="shared" ref="BY29" si="98">ROUNDDOWN($BS29/$BU29,2)</f>
        <v>#DIV/0!</v>
      </c>
      <c r="BZ29" s="339" t="e">
        <f>ROUNDDOWN($BX29*($Q15/100)*$Q16*$F29,1)</f>
        <v>#VALUE!</v>
      </c>
      <c r="CA29" s="339" t="e">
        <f>ROUNDDOWN($BY29*($Q15/100)*$Q16*$F29*$AJ$8,1)</f>
        <v>#DIV/0!</v>
      </c>
      <c r="CB29" s="339" t="e">
        <f>ROUNDDOWN($BX29*($Q15/100)*$Q16*$F29*'&lt;GHP&gt;マスタ(1)'!$L$26/$D17,1)</f>
        <v>#VALUE!</v>
      </c>
      <c r="CC29" s="339" t="e">
        <f>ROUNDDOWN($BX29*($Q15/100)*$Q16*$F29*'&lt;GHP&gt;マスタ(1)'!$L$26/$D17,1)*VLOOKUP($D16,'&lt;GHP&gt;マスタ(1)'!$L$8:$N$11,3,0)</f>
        <v>#VALUE!</v>
      </c>
      <c r="CD29" s="341">
        <f>IF($R14="冷房",$AD29,$AE29)</f>
        <v>0</v>
      </c>
      <c r="CE29" s="343" t="e">
        <f>ROUNDDOWN(IF($R14="冷房",$AH29*$CG29,$AI29*$CG29),2)</f>
        <v>#VALUE!</v>
      </c>
      <c r="CF29" s="343" t="e">
        <f>ROUNDDOWN(IF($R14="冷房",$AJ29*$CH29,$AK29*$CH29),2)</f>
        <v>#DIV/0!</v>
      </c>
      <c r="CG29" s="345" t="e">
        <f>VLOOKUP($R13&amp;$AC29&amp;$R14,'&lt;GHP&gt;マスタ(1)'!$AA:$AG,7,0)</f>
        <v>#N/A</v>
      </c>
      <c r="CH29" s="345" t="e">
        <f>VLOOKUP($R13&amp;$AC29&amp;$R14,'&lt;GHP&gt;マスタ(1)'!$AA:$AG,7,0)</f>
        <v>#N/A</v>
      </c>
      <c r="CI29" s="343" t="e">
        <f t="shared" ref="CI29" si="99">ROUNDDOWN($CD29/$CE29,2)</f>
        <v>#VALUE!</v>
      </c>
      <c r="CJ29" s="343" t="e">
        <f t="shared" ref="CJ29" si="100">ROUNDDOWN($CD29/$CF29,2)</f>
        <v>#DIV/0!</v>
      </c>
      <c r="CK29" s="339" t="e">
        <f>ROUNDDOWN($CI29*($R15/100)*$R16*$F29,1)</f>
        <v>#VALUE!</v>
      </c>
      <c r="CL29" s="339" t="e">
        <f>ROUNDDOWN($CJ29*($R15/100)*$R16*$F29*$AJ$8,1)</f>
        <v>#DIV/0!</v>
      </c>
      <c r="CM29" s="339" t="e">
        <f>ROUNDDOWN($CI29*($R15/100)*$R16*$F29*'&lt;GHP&gt;マスタ(1)'!$L$26/$D17,1)</f>
        <v>#VALUE!</v>
      </c>
      <c r="CN29" s="339" t="e">
        <f>ROUNDDOWN($CI29*($R15/100)*$R16*$F29*'&lt;GHP&gt;マスタ(1)'!$L$26/$D17,1)*VLOOKUP($D16,'&lt;GHP&gt;マスタ(1)'!$L$8:$N$11,3,0)</f>
        <v>#VALUE!</v>
      </c>
      <c r="CO29" s="341">
        <f>IF($S14="冷房",$AD29,$AE29)</f>
        <v>0</v>
      </c>
      <c r="CP29" s="343" t="e">
        <f>ROUNDDOWN(IF($S14="冷房",$AH29*$CR29,$AI29*$CR29),2)</f>
        <v>#VALUE!</v>
      </c>
      <c r="CQ29" s="343" t="e">
        <f>ROUNDDOWN(IF($S14="冷房",$AJ29*$CS29,$AK29*$CS29),2)</f>
        <v>#DIV/0!</v>
      </c>
      <c r="CR29" s="345" t="e">
        <f>VLOOKUP($S13&amp;$AC29&amp;$S14,'&lt;GHP&gt;マスタ(1)'!$AA:$AG,7,0)</f>
        <v>#N/A</v>
      </c>
      <c r="CS29" s="345" t="e">
        <f>VLOOKUP($S13&amp;$AC29&amp;$S14,'&lt;GHP&gt;マスタ(1)'!$AA:$AG,7,0)</f>
        <v>#N/A</v>
      </c>
      <c r="CT29" s="343" t="e">
        <f t="shared" ref="CT29" si="101">ROUNDDOWN($CO29/$CP29,2)</f>
        <v>#VALUE!</v>
      </c>
      <c r="CU29" s="343" t="e">
        <f t="shared" ref="CU29" si="102">ROUNDDOWN($CO29/$CQ29,2)</f>
        <v>#DIV/0!</v>
      </c>
      <c r="CV29" s="339" t="e">
        <f>ROUNDDOWN($CT29*($S15/100)*$S16*$F29,1)</f>
        <v>#VALUE!</v>
      </c>
      <c r="CW29" s="339" t="e">
        <f>ROUNDDOWN($CU29*($S15/100)*$S16*$F29*$AJ$8,1)</f>
        <v>#DIV/0!</v>
      </c>
      <c r="CX29" s="339" t="e">
        <f>ROUNDDOWN($CT29*($S15/100)*$S16*$F29*'&lt;GHP&gt;マスタ(1)'!$L$26/$D17,1)</f>
        <v>#VALUE!</v>
      </c>
      <c r="CY29" s="339" t="e">
        <f>ROUNDDOWN($CT29*($S15/100)*$S16*$F29*'&lt;GHP&gt;マスタ(1)'!$L$26/$D17,1)*VLOOKUP($D16,'&lt;GHP&gt;マスタ(1)'!$L$8:$N$11,3,0)</f>
        <v>#VALUE!</v>
      </c>
      <c r="CZ29" s="341">
        <f>IF($T14="冷房",$AD29,$AE29)</f>
        <v>0</v>
      </c>
      <c r="DA29" s="343" t="e">
        <f>ROUNDDOWN(IF($T14="冷房",$AH29*$DC29,$AI29*$DC29),2)</f>
        <v>#VALUE!</v>
      </c>
      <c r="DB29" s="343" t="e">
        <f>ROUNDDOWN(IF($T14="冷房",$AJ29*$DD29,$AK29*$DD29),2)</f>
        <v>#DIV/0!</v>
      </c>
      <c r="DC29" s="345" t="e">
        <f>VLOOKUP($T13&amp;$AC29&amp;$T14,'&lt;GHP&gt;マスタ(1)'!$AA:$AG,7,0)</f>
        <v>#N/A</v>
      </c>
      <c r="DD29" s="345" t="e">
        <f>VLOOKUP($T13&amp;$AC29&amp;$T14,'&lt;GHP&gt;マスタ(1)'!$AA:$AG,7,0)</f>
        <v>#N/A</v>
      </c>
      <c r="DE29" s="343" t="e">
        <f t="shared" ref="DE29" si="103">ROUNDDOWN($CZ29/$DA29,2)</f>
        <v>#VALUE!</v>
      </c>
      <c r="DF29" s="343" t="e">
        <f t="shared" ref="DF29" si="104">ROUNDDOWN($CZ29/$DB29,2)</f>
        <v>#DIV/0!</v>
      </c>
      <c r="DG29" s="339" t="e">
        <f>ROUNDDOWN($DE29*($T15/100)*$T16*$F29,1)</f>
        <v>#VALUE!</v>
      </c>
      <c r="DH29" s="339" t="e">
        <f>ROUNDDOWN($DF29*($T15/100)*$T16*$F29*$AJ$8,1)</f>
        <v>#DIV/0!</v>
      </c>
      <c r="DI29" s="339" t="e">
        <f>ROUNDDOWN($DE29*($T15/100)*$T16*$F29*'&lt;GHP&gt;マスタ(1)'!$L$26/$D17,1)</f>
        <v>#VALUE!</v>
      </c>
      <c r="DJ29" s="339" t="e">
        <f>ROUNDDOWN($DE29*($T15/100)*$T16*$F29*'&lt;GHP&gt;マスタ(1)'!$L$26/$D17,1)*VLOOKUP($D16,'&lt;GHP&gt;マスタ(1)'!$L$8:$N$11,3,0)</f>
        <v>#VALUE!</v>
      </c>
      <c r="DK29" s="341">
        <f>IF($U14="冷房",$AD29,$AE29)</f>
        <v>0</v>
      </c>
      <c r="DL29" s="343" t="e">
        <f>ROUNDDOWN(IF($U14="冷房",$AH29*$DN29,$AI29*$DN29),2)</f>
        <v>#VALUE!</v>
      </c>
      <c r="DM29" s="343" t="e">
        <f>ROUNDDOWN(IF($U14="冷房",$AJ29*$DO29,$AK29*$DO29),2)</f>
        <v>#DIV/0!</v>
      </c>
      <c r="DN29" s="345" t="e">
        <f>VLOOKUP($U13&amp;$AC29&amp;$U14,'&lt;GHP&gt;マスタ(1)'!$AA:$AG,7,0)</f>
        <v>#N/A</v>
      </c>
      <c r="DO29" s="345" t="e">
        <f>VLOOKUP($U13&amp;$AC29&amp;$U14,'&lt;GHP&gt;マスタ(1)'!$AA:$AG,7,0)</f>
        <v>#N/A</v>
      </c>
      <c r="DP29" s="343" t="e">
        <f t="shared" ref="DP29" si="105">ROUNDDOWN($DK29/$DL29,2)</f>
        <v>#VALUE!</v>
      </c>
      <c r="DQ29" s="343" t="e">
        <f t="shared" ref="DQ29" si="106">ROUNDDOWN($DK29/$DM29,2)</f>
        <v>#DIV/0!</v>
      </c>
      <c r="DR29" s="339" t="e">
        <f>ROUNDDOWN($DP29*($U15/100)*$U16*$F29,1)</f>
        <v>#VALUE!</v>
      </c>
      <c r="DS29" s="339" t="e">
        <f>ROUNDDOWN($DQ29*($U15/100)*$U16*$F29*$AJ$8,1)</f>
        <v>#DIV/0!</v>
      </c>
      <c r="DT29" s="339" t="e">
        <f>ROUNDDOWN($DP29*($U15/100)*$U16*$F29*'&lt;GHP&gt;マスタ(1)'!$L$26/$D17,1)</f>
        <v>#VALUE!</v>
      </c>
      <c r="DU29" s="339" t="e">
        <f>ROUNDDOWN($DP29*($U15/100)*$U16*$F29*'&lt;GHP&gt;マスタ(1)'!$L$26/$D17,1)*VLOOKUP($D16,'&lt;GHP&gt;マスタ(1)'!$L$8:$N$11,3,0)</f>
        <v>#VALUE!</v>
      </c>
      <c r="DV29" s="341">
        <f>IF($V14="冷房",$AD29,$AE29)</f>
        <v>0</v>
      </c>
      <c r="DW29" s="343" t="e">
        <f>ROUNDDOWN(IF($V14="冷房",$AH29*$DY29,$AI29*$DY29),2)</f>
        <v>#VALUE!</v>
      </c>
      <c r="DX29" s="343" t="e">
        <f>ROUNDDOWN(IF($V14="冷房",$AJ29*$DZ29,$AK29*$DZ29),2)</f>
        <v>#DIV/0!</v>
      </c>
      <c r="DY29" s="345" t="e">
        <f>VLOOKUP($V13&amp;$AC29&amp;$V14,'&lt;GHP&gt;マスタ(1)'!$AA:$AG,7,0)</f>
        <v>#N/A</v>
      </c>
      <c r="DZ29" s="345" t="e">
        <f>VLOOKUP($V13&amp;$AC29&amp;$V14,'&lt;GHP&gt;マスタ(1)'!$AA:$AG,7,0)</f>
        <v>#N/A</v>
      </c>
      <c r="EA29" s="343" t="e">
        <f t="shared" ref="EA29" si="107">ROUNDDOWN($DV29/$DW29,2)</f>
        <v>#VALUE!</v>
      </c>
      <c r="EB29" s="343" t="e">
        <f t="shared" ref="EB29" si="108">ROUNDDOWN($DV29/$DX29,2)</f>
        <v>#DIV/0!</v>
      </c>
      <c r="EC29" s="339" t="e">
        <f>ROUNDDOWN($EA29*($V15/100)*$V16*$F29,1)</f>
        <v>#VALUE!</v>
      </c>
      <c r="ED29" s="339" t="e">
        <f>ROUNDDOWN($EB29*($V15/100)*$V16*$F29*$AJ$8,1)</f>
        <v>#DIV/0!</v>
      </c>
      <c r="EE29" s="339" t="e">
        <f>ROUNDDOWN($EA29*($V15/100)*$V16*$F29*'&lt;GHP&gt;マスタ(1)'!$L$26/$D17,1)</f>
        <v>#VALUE!</v>
      </c>
      <c r="EF29" s="339" t="e">
        <f>ROUNDDOWN($EA29*($V15/100)*$V16*$F29*'&lt;GHP&gt;マスタ(1)'!$L$26/$D17,1)*VLOOKUP($D16,'&lt;GHP&gt;マスタ(1)'!$L$8:$N$11,3,0)</f>
        <v>#VALUE!</v>
      </c>
      <c r="EG29" s="341">
        <f>IF($W14="冷房",$AD29,$AE29)</f>
        <v>0</v>
      </c>
      <c r="EH29" s="343" t="e">
        <f>ROUNDDOWN(IF($W14="冷房",$AH29*$EJ29,$AI29*$EJ29),2)</f>
        <v>#VALUE!</v>
      </c>
      <c r="EI29" s="343" t="e">
        <f>ROUNDDOWN(IF($W14="冷房",$AJ29*$EK29,$AK29*$EK29),2)</f>
        <v>#DIV/0!</v>
      </c>
      <c r="EJ29" s="345" t="e">
        <f>VLOOKUP($W13&amp;$AC29&amp;$W$14,'&lt;GHP&gt;マスタ(1)'!$AA:$AG,7,0)</f>
        <v>#N/A</v>
      </c>
      <c r="EK29" s="345" t="e">
        <f>VLOOKUP($W13&amp;$AC29&amp;$W$14,'&lt;GHP&gt;マスタ(1)'!$AA:$AG,7,0)</f>
        <v>#N/A</v>
      </c>
      <c r="EL29" s="343" t="e">
        <f t="shared" ref="EL29" si="109">ROUNDDOWN($EG29/$EH29,2)</f>
        <v>#VALUE!</v>
      </c>
      <c r="EM29" s="343" t="e">
        <f t="shared" ref="EM29" si="110">ROUNDDOWN($EG29/$EI29,2)</f>
        <v>#DIV/0!</v>
      </c>
      <c r="EN29" s="339" t="e">
        <f>ROUNDDOWN($EL29*($W15/100)*$W16*$F29,1)</f>
        <v>#VALUE!</v>
      </c>
      <c r="EO29" s="339" t="e">
        <f>ROUNDDOWN($EM29*($W15/100)*$W16*$F29*$AJ$8,1)</f>
        <v>#DIV/0!</v>
      </c>
      <c r="EP29" s="339" t="e">
        <f>ROUNDDOWN($EL29*($W15/100)*$W16*$F29*'&lt;GHP&gt;マスタ(1)'!$L$26/$D17,1)</f>
        <v>#VALUE!</v>
      </c>
      <c r="EQ29" s="339" t="e">
        <f>ROUNDDOWN($EL29*($W15/100)*$W16*$F29*'&lt;GHP&gt;マスタ(1)'!$L$26/$D17,1)*VLOOKUP($D16,'&lt;GHP&gt;マスタ(1)'!$L$8:$N$11,3,0)</f>
        <v>#VALUE!</v>
      </c>
      <c r="ER29" s="341">
        <f>IF($X14="冷房",$AD29,$AE29)</f>
        <v>0</v>
      </c>
      <c r="ES29" s="343" t="e">
        <f>ROUNDDOWN(IF($X14="冷房",$AH29*$EU29,$AI29*$EU29),2)</f>
        <v>#VALUE!</v>
      </c>
      <c r="ET29" s="343" t="e">
        <f>ROUNDDOWN(IF($X14="冷房",$AJ29*$EV29,$AK29*$EV29),2)</f>
        <v>#DIV/0!</v>
      </c>
      <c r="EU29" s="345" t="e">
        <f>VLOOKUP($X13&amp;$AC29&amp;$X14,'&lt;GHP&gt;マスタ(1)'!$AA:$AG,7,0)</f>
        <v>#N/A</v>
      </c>
      <c r="EV29" s="345" t="e">
        <f>VLOOKUP($X13&amp;$AC29&amp;$X14,'&lt;GHP&gt;マスタ(1)'!$AA:$AG,7,0)</f>
        <v>#N/A</v>
      </c>
      <c r="EW29" s="343" t="e">
        <f t="shared" ref="EW29" si="111">ROUNDDOWN($ER29/$ES29,2)</f>
        <v>#VALUE!</v>
      </c>
      <c r="EX29" s="343" t="e">
        <f t="shared" ref="EX29" si="112">ROUNDDOWN($ER29/$ET29,2)</f>
        <v>#DIV/0!</v>
      </c>
      <c r="EY29" s="339" t="e">
        <f>ROUNDDOWN($EW29*($X15/100)*$X16*$F29,1)</f>
        <v>#VALUE!</v>
      </c>
      <c r="EZ29" s="339" t="e">
        <f>ROUNDDOWN($EX29*($X15/100)*$X16*$F29*$AJ$8,1)</f>
        <v>#DIV/0!</v>
      </c>
      <c r="FA29" s="339" t="e">
        <f>ROUNDDOWN($EW29*($X15/100)*$X16*$F29*'&lt;GHP&gt;マスタ(1)'!$L$26/$D17,1)</f>
        <v>#VALUE!</v>
      </c>
      <c r="FB29" s="339" t="e">
        <f>ROUNDDOWN($EW29*($X15/100)*$X16*$F29*'&lt;GHP&gt;マスタ(1)'!$L$26/$D17,1)*VLOOKUP($D16,'&lt;GHP&gt;マスタ(1)'!$L$8:$N$11,3,0)</f>
        <v>#VALUE!</v>
      </c>
      <c r="FC29" s="341">
        <f>IF($Y14="冷房",$AD29,$AE29)</f>
        <v>0</v>
      </c>
      <c r="FD29" s="343" t="e">
        <f>ROUNDDOWN(IF($Y14="冷房",$AH29*$FF29,$AI29*$FF29),2)</f>
        <v>#VALUE!</v>
      </c>
      <c r="FE29" s="343" t="e">
        <f>ROUNDDOWN(IF($Y14="冷房",$AJ29*$FG29,$AK29*$FG29),2)</f>
        <v>#DIV/0!</v>
      </c>
      <c r="FF29" s="345" t="e">
        <f>VLOOKUP($Y13&amp;$AC29&amp;$Y14,'&lt;GHP&gt;マスタ(1)'!$AA:$AG,7,0)</f>
        <v>#N/A</v>
      </c>
      <c r="FG29" s="345" t="e">
        <f>VLOOKUP($Y13&amp;$AC29&amp;$Y14,'&lt;GHP&gt;マスタ(1)'!$AA:$AG,7,0)</f>
        <v>#N/A</v>
      </c>
      <c r="FH29" s="343" t="e">
        <f t="shared" ref="FH29" si="113">ROUNDDOWN($FC29/$FD29,2)</f>
        <v>#VALUE!</v>
      </c>
      <c r="FI29" s="343" t="e">
        <f t="shared" ref="FI29" si="114">ROUNDDOWN($FC29/$FE29,2)</f>
        <v>#DIV/0!</v>
      </c>
      <c r="FJ29" s="339" t="e">
        <f>ROUNDDOWN($FH29*($Y15/100)*$Y16*$F29,1)</f>
        <v>#VALUE!</v>
      </c>
      <c r="FK29" s="339" t="e">
        <f>ROUNDDOWN($FI29*($Y15/100)*$Y16*$F29*$AJ$8,1)</f>
        <v>#DIV/0!</v>
      </c>
      <c r="FL29" s="339" t="e">
        <f>ROUNDDOWN($FH29*($Y15/100)*$Y16*$F29*'&lt;GHP&gt;マスタ(1)'!$L$26/$D17,1)</f>
        <v>#VALUE!</v>
      </c>
      <c r="FM29" s="339" t="e">
        <f>ROUNDDOWN($FH29*($Y15/100)*$Y16*$F29*'&lt;GHP&gt;マスタ(1)'!$L$26/$D17,1)*VLOOKUP($D16,'&lt;GHP&gt;マスタ(1)'!$L$8:$N$11,3,0)</f>
        <v>#VALUE!</v>
      </c>
    </row>
    <row r="30" spans="1:169" ht="20.5" customHeight="1">
      <c r="A30" s="78"/>
      <c r="B30" s="361"/>
      <c r="C30" s="363"/>
      <c r="D30" s="363"/>
      <c r="E30" s="365"/>
      <c r="F30" s="365"/>
      <c r="G30" s="354"/>
      <c r="H30" s="354"/>
      <c r="I30" s="356"/>
      <c r="J30" s="356"/>
      <c r="K30" s="358"/>
      <c r="L30" s="359"/>
      <c r="M30" s="359"/>
      <c r="N30" s="139" t="str">
        <f>IFERROR($AT29,"")</f>
        <v/>
      </c>
      <c r="O30" s="139" t="str">
        <f t="shared" ref="O30" si="115">IFERROR($BE29,"")</f>
        <v/>
      </c>
      <c r="P30" s="139" t="str">
        <f t="shared" ref="P30" si="116">IFERROR($BP29,"")</f>
        <v/>
      </c>
      <c r="Q30" s="139" t="str">
        <f t="shared" ref="Q30" si="117">IFERROR($CA29,"")</f>
        <v/>
      </c>
      <c r="R30" s="139" t="str">
        <f t="shared" ref="R30" si="118">IFERROR($CL29,"")</f>
        <v/>
      </c>
      <c r="S30" s="139" t="str">
        <f t="shared" ref="S30" si="119">IFERROR($CW29,"")</f>
        <v/>
      </c>
      <c r="T30" s="139" t="str">
        <f t="shared" ref="T30" si="120">IFERROR($DH29,"")</f>
        <v/>
      </c>
      <c r="U30" s="139" t="str">
        <f t="shared" ref="U30" si="121">IFERROR($DS29,"")</f>
        <v/>
      </c>
      <c r="V30" s="139" t="str">
        <f t="shared" ref="V30" si="122">IFERROR($ED29,"")</f>
        <v/>
      </c>
      <c r="W30" s="139" t="str">
        <f t="shared" ref="W30" si="123">IFERROR($EO29,"")</f>
        <v/>
      </c>
      <c r="X30" s="139" t="str">
        <f t="shared" ref="X30" si="124">IFERROR($EZ29,"")</f>
        <v/>
      </c>
      <c r="Y30" s="312" t="str">
        <f t="shared" ref="Y30" si="125">IFERROR($FK29,"")</f>
        <v/>
      </c>
      <c r="Z30" s="321">
        <f t="shared" si="0"/>
        <v>0</v>
      </c>
      <c r="AB30" s="379"/>
      <c r="AC30" s="352"/>
      <c r="AD30" s="342"/>
      <c r="AE30" s="342"/>
      <c r="AF30" s="342"/>
      <c r="AG30" s="342"/>
      <c r="AH30" s="344"/>
      <c r="AI30" s="344"/>
      <c r="AJ30" s="344"/>
      <c r="AK30" s="344"/>
      <c r="AL30" s="342"/>
      <c r="AM30" s="344"/>
      <c r="AN30" s="344"/>
      <c r="AO30" s="346"/>
      <c r="AP30" s="346"/>
      <c r="AQ30" s="344"/>
      <c r="AR30" s="344"/>
      <c r="AS30" s="340"/>
      <c r="AT30" s="340"/>
      <c r="AU30" s="340"/>
      <c r="AV30" s="340"/>
      <c r="AW30" s="342"/>
      <c r="AX30" s="344"/>
      <c r="AY30" s="344"/>
      <c r="AZ30" s="346"/>
      <c r="BA30" s="346"/>
      <c r="BB30" s="344"/>
      <c r="BC30" s="344"/>
      <c r="BD30" s="340"/>
      <c r="BE30" s="340"/>
      <c r="BF30" s="340"/>
      <c r="BG30" s="340"/>
      <c r="BH30" s="342"/>
      <c r="BI30" s="344"/>
      <c r="BJ30" s="344"/>
      <c r="BK30" s="346"/>
      <c r="BL30" s="346"/>
      <c r="BM30" s="344"/>
      <c r="BN30" s="344"/>
      <c r="BO30" s="340"/>
      <c r="BP30" s="340"/>
      <c r="BQ30" s="340"/>
      <c r="BR30" s="340"/>
      <c r="BS30" s="342"/>
      <c r="BT30" s="344"/>
      <c r="BU30" s="344"/>
      <c r="BV30" s="346"/>
      <c r="BW30" s="346"/>
      <c r="BX30" s="344"/>
      <c r="BY30" s="344"/>
      <c r="BZ30" s="340"/>
      <c r="CA30" s="340"/>
      <c r="CB30" s="340"/>
      <c r="CC30" s="340"/>
      <c r="CD30" s="342"/>
      <c r="CE30" s="344"/>
      <c r="CF30" s="344"/>
      <c r="CG30" s="346"/>
      <c r="CH30" s="346"/>
      <c r="CI30" s="344"/>
      <c r="CJ30" s="344"/>
      <c r="CK30" s="340"/>
      <c r="CL30" s="340"/>
      <c r="CM30" s="340"/>
      <c r="CN30" s="340"/>
      <c r="CO30" s="342"/>
      <c r="CP30" s="344"/>
      <c r="CQ30" s="344"/>
      <c r="CR30" s="346"/>
      <c r="CS30" s="346"/>
      <c r="CT30" s="344"/>
      <c r="CU30" s="344"/>
      <c r="CV30" s="340"/>
      <c r="CW30" s="340"/>
      <c r="CX30" s="340"/>
      <c r="CY30" s="340"/>
      <c r="CZ30" s="342"/>
      <c r="DA30" s="344"/>
      <c r="DB30" s="344"/>
      <c r="DC30" s="346"/>
      <c r="DD30" s="346"/>
      <c r="DE30" s="344"/>
      <c r="DF30" s="344"/>
      <c r="DG30" s="340"/>
      <c r="DH30" s="340"/>
      <c r="DI30" s="340"/>
      <c r="DJ30" s="340"/>
      <c r="DK30" s="342"/>
      <c r="DL30" s="344"/>
      <c r="DM30" s="344"/>
      <c r="DN30" s="346"/>
      <c r="DO30" s="346"/>
      <c r="DP30" s="344"/>
      <c r="DQ30" s="344"/>
      <c r="DR30" s="340"/>
      <c r="DS30" s="340"/>
      <c r="DT30" s="340"/>
      <c r="DU30" s="340"/>
      <c r="DV30" s="342"/>
      <c r="DW30" s="344"/>
      <c r="DX30" s="344"/>
      <c r="DY30" s="346"/>
      <c r="DZ30" s="346"/>
      <c r="EA30" s="344"/>
      <c r="EB30" s="344"/>
      <c r="EC30" s="340"/>
      <c r="ED30" s="340"/>
      <c r="EE30" s="340"/>
      <c r="EF30" s="340"/>
      <c r="EG30" s="342"/>
      <c r="EH30" s="344"/>
      <c r="EI30" s="344"/>
      <c r="EJ30" s="346"/>
      <c r="EK30" s="346"/>
      <c r="EL30" s="344"/>
      <c r="EM30" s="344"/>
      <c r="EN30" s="340"/>
      <c r="EO30" s="340"/>
      <c r="EP30" s="340"/>
      <c r="EQ30" s="340"/>
      <c r="ER30" s="342"/>
      <c r="ES30" s="344"/>
      <c r="ET30" s="344"/>
      <c r="EU30" s="346"/>
      <c r="EV30" s="346"/>
      <c r="EW30" s="344"/>
      <c r="EX30" s="344"/>
      <c r="EY30" s="340"/>
      <c r="EZ30" s="340"/>
      <c r="FA30" s="340"/>
      <c r="FB30" s="340"/>
      <c r="FC30" s="342"/>
      <c r="FD30" s="344"/>
      <c r="FE30" s="344"/>
      <c r="FF30" s="346"/>
      <c r="FG30" s="346"/>
      <c r="FH30" s="344"/>
      <c r="FI30" s="344"/>
      <c r="FJ30" s="340"/>
      <c r="FK30" s="340"/>
      <c r="FL30" s="340"/>
      <c r="FM30" s="340"/>
    </row>
    <row r="31" spans="1:169" ht="20.5" customHeight="1">
      <c r="A31" s="78"/>
      <c r="B31" s="360">
        <v>5</v>
      </c>
      <c r="C31" s="362"/>
      <c r="D31" s="362"/>
      <c r="E31" s="364"/>
      <c r="F31" s="364"/>
      <c r="G31" s="353"/>
      <c r="H31" s="353"/>
      <c r="I31" s="355"/>
      <c r="J31" s="355"/>
      <c r="K31" s="357"/>
      <c r="L31" s="347"/>
      <c r="M31" s="347"/>
      <c r="N31" s="138" t="str">
        <f>IFERROR(IF($D16='&lt;GHP&gt;マスタ(1)'!$L$9,$AV31,$AU31),"")</f>
        <v/>
      </c>
      <c r="O31" s="138" t="str">
        <f>IFERROR(IF($D16='&lt;GHP&gt;マスタ(1)'!$L$9,$BG31,$BF31),"")</f>
        <v/>
      </c>
      <c r="P31" s="138" t="str">
        <f>IFERROR(IF($D16='&lt;GHP&gt;マスタ(1)'!$L$9,$BR31,$BQ31),"")</f>
        <v/>
      </c>
      <c r="Q31" s="138" t="str">
        <f>IFERROR(IF($D16='&lt;GHP&gt;マスタ(1)'!$L$9,$CC31,$CB31),"")</f>
        <v/>
      </c>
      <c r="R31" s="138" t="str">
        <f>IFERROR(IF($D16='&lt;GHP&gt;マスタ(1)'!$L$9,$CN31,$CM31),"")</f>
        <v/>
      </c>
      <c r="S31" s="138" t="str">
        <f>IFERROR(IF($D16='&lt;GHP&gt;マスタ(1)'!$L$9,$CY31,$CX31),"")</f>
        <v/>
      </c>
      <c r="T31" s="138" t="str">
        <f>IFERROR(IF($D16='&lt;GHP&gt;マスタ(1)'!$L$9,$DJ31,$DI31),"")</f>
        <v/>
      </c>
      <c r="U31" s="138" t="str">
        <f>IFERROR(IF($D16='&lt;GHP&gt;マスタ(1)'!$L$9,$DU31,$DT31),"")</f>
        <v/>
      </c>
      <c r="V31" s="138" t="str">
        <f>IFERROR(IF($D16='&lt;GHP&gt;マスタ(1)'!$L$9,$EF31,$EE31),"")</f>
        <v/>
      </c>
      <c r="W31" s="138" t="str">
        <f>IFERROR(IF($D16='&lt;GHP&gt;マスタ(1)'!$L$9,$EQ31,$EP31),"")</f>
        <v/>
      </c>
      <c r="X31" s="138" t="str">
        <f>IFERROR(IF($D16='&lt;GHP&gt;マスタ(1)'!$L$9,$FB31,$FA31),"")</f>
        <v/>
      </c>
      <c r="Y31" s="311" t="str">
        <f>IFERROR(IF($D16='&lt;GHP&gt;マスタ(1)'!$L$9,$FM31,$FL31),"")</f>
        <v/>
      </c>
      <c r="Z31" s="321">
        <f t="shared" si="0"/>
        <v>0</v>
      </c>
      <c r="AB31" s="378">
        <v>5</v>
      </c>
      <c r="AC31" s="351" t="e">
        <f>VLOOKUP($E31,'&lt;GHP&gt;マスタ(1)'!$G:$H,2,0)</f>
        <v>#N/A</v>
      </c>
      <c r="AD31" s="341">
        <f t="shared" ref="AD31" si="126">$G31</f>
        <v>0</v>
      </c>
      <c r="AE31" s="341">
        <f t="shared" ref="AE31" si="127">$H31</f>
        <v>0</v>
      </c>
      <c r="AF31" s="341" t="e">
        <f>ROUNDDOWN(IF($K31="kW",I31,$D17*I31*1000/3600),1)</f>
        <v>#VALUE!</v>
      </c>
      <c r="AG31" s="341" t="e">
        <f>ROUNDDOWN(IF($K31="kW",J31,$D17*J31*1000/3600),1)</f>
        <v>#VALUE!</v>
      </c>
      <c r="AH31" s="343" t="e">
        <f t="shared" ref="AH31" si="128">ROUNDDOWN($AD31/($AF31+0/$AJ$8),2)</f>
        <v>#VALUE!</v>
      </c>
      <c r="AI31" s="343" t="e">
        <f t="shared" ref="AI31" si="129">ROUNDDOWN($AE31/($AG31+0/$AJ$8),2)</f>
        <v>#VALUE!</v>
      </c>
      <c r="AJ31" s="343" t="e">
        <f t="shared" ref="AJ31" si="130">ROUNDDOWN($AD31*$AJ$8/$L31,2)</f>
        <v>#DIV/0!</v>
      </c>
      <c r="AK31" s="343" t="e">
        <f t="shared" ref="AK31" si="131">ROUNDDOWN($AE31*$AJ$8/$M31,2)</f>
        <v>#DIV/0!</v>
      </c>
      <c r="AL31" s="341">
        <f>IF($N14="冷房",$AD31,$AE31)</f>
        <v>0</v>
      </c>
      <c r="AM31" s="343" t="e">
        <f>ROUNDDOWN(IF($N14="冷房",$AH31*$AO31,$AI31*$AO31),2)</f>
        <v>#VALUE!</v>
      </c>
      <c r="AN31" s="343" t="e">
        <f>ROUNDDOWN(IF($N14="冷房",$AJ31*$AP31,$AK31*$AP31),2)</f>
        <v>#DIV/0!</v>
      </c>
      <c r="AO31" s="345" t="e">
        <f>VLOOKUP($N13&amp;$AC31&amp;$N14,'&lt;GHP&gt;マスタ(1)'!$AA:$AG,7,0)</f>
        <v>#N/A</v>
      </c>
      <c r="AP31" s="345" t="e">
        <f>VLOOKUP($N13&amp;$AC31&amp;$N14,'&lt;GHP&gt;マスタ(1)'!$AA:$AG,7,0)</f>
        <v>#N/A</v>
      </c>
      <c r="AQ31" s="343" t="e">
        <f t="shared" ref="AQ31" si="132">ROUNDDOWN($AL31/$AM31,2)</f>
        <v>#VALUE!</v>
      </c>
      <c r="AR31" s="343" t="e">
        <f t="shared" ref="AR31" si="133">ROUNDDOWN($AL31/$AN31,2)</f>
        <v>#DIV/0!</v>
      </c>
      <c r="AS31" s="339" t="e">
        <f>ROUNDDOWN($AQ31*($N15/100)*$N16*$F31,1)</f>
        <v>#VALUE!</v>
      </c>
      <c r="AT31" s="339" t="e">
        <f>ROUNDDOWN($AR31*($N15/100)*$N16*$F31*$AJ$8,1)</f>
        <v>#DIV/0!</v>
      </c>
      <c r="AU31" s="339" t="e">
        <f>ROUNDDOWN($AQ31*($N15/100)*$N16*$F31*'&lt;GHP&gt;マスタ(1)'!$L$26/$D17,1)</f>
        <v>#VALUE!</v>
      </c>
      <c r="AV31" s="339" t="e">
        <f>ROUNDDOWN($AQ31*($N15/100)*$N16*$F31*'&lt;GHP&gt;マスタ(1)'!$L$26/$D17,1)*VLOOKUP($D16,'&lt;GHP&gt;マスタ(1)'!$L$8:$N$11,3,0)</f>
        <v>#VALUE!</v>
      </c>
      <c r="AW31" s="341">
        <f>IF($O14="冷房",$AD31,$AE31)</f>
        <v>0</v>
      </c>
      <c r="AX31" s="343" t="e">
        <f>ROUNDDOWN(IF($O14="冷房",$AH31*$AZ31,$AI31*$AZ31),2)</f>
        <v>#VALUE!</v>
      </c>
      <c r="AY31" s="343" t="e">
        <f>ROUNDDOWN(IF($O14="冷房",$AJ31*$BA31,$AK31*$BA31),2)</f>
        <v>#DIV/0!</v>
      </c>
      <c r="AZ31" s="345" t="e">
        <f>VLOOKUP($O13&amp;$AC31&amp;$O14,'&lt;GHP&gt;マスタ(1)'!$AA:$AG,7,0)</f>
        <v>#N/A</v>
      </c>
      <c r="BA31" s="345" t="e">
        <f>VLOOKUP($O13&amp;$AC31&amp;$O14,'&lt;GHP&gt;マスタ(1)'!$AA:$AG,7,0)</f>
        <v>#N/A</v>
      </c>
      <c r="BB31" s="343" t="e">
        <f t="shared" ref="BB31" si="134">ROUNDDOWN($AW31/$AX31,2)</f>
        <v>#VALUE!</v>
      </c>
      <c r="BC31" s="343" t="e">
        <f t="shared" ref="BC31" si="135">ROUNDDOWN($AW31/$AY31,2)</f>
        <v>#DIV/0!</v>
      </c>
      <c r="BD31" s="339" t="e">
        <f>ROUNDDOWN($BB31*($O15/100)*$O16*$F31,1)</f>
        <v>#VALUE!</v>
      </c>
      <c r="BE31" s="339" t="e">
        <f>ROUNDDOWN($BC31*($O15/100)*$O16*$F31*$AJ$8,1)</f>
        <v>#DIV/0!</v>
      </c>
      <c r="BF31" s="339" t="e">
        <f>ROUNDDOWN($BB31*($O15/100)*$O16*$F31*'&lt;GHP&gt;マスタ(1)'!$L$26/$D17,1)</f>
        <v>#VALUE!</v>
      </c>
      <c r="BG31" s="339" t="e">
        <f>ROUNDDOWN($BB31*($O15/100)*$O16*$F31*'&lt;GHP&gt;マスタ(1)'!$L$26/$D17,1)*VLOOKUP($D16,'&lt;GHP&gt;マスタ(1)'!$L$8:$N$11,3,0)</f>
        <v>#VALUE!</v>
      </c>
      <c r="BH31" s="341">
        <f>IF($P14="冷房",$AD31,$AE31)</f>
        <v>0</v>
      </c>
      <c r="BI31" s="343" t="e">
        <f>ROUNDDOWN(IF($P14="冷房",$AH31*$BK31,$AI31*$BK31),2)</f>
        <v>#VALUE!</v>
      </c>
      <c r="BJ31" s="343" t="e">
        <f>ROUNDDOWN(IF($P14="冷房",$AJ31*$BL31,$AK31*$BL31),2)</f>
        <v>#DIV/0!</v>
      </c>
      <c r="BK31" s="345" t="e">
        <f>VLOOKUP($P13&amp;$AC31&amp;$P14,'&lt;GHP&gt;マスタ(1)'!$AA:$AG,7,0)</f>
        <v>#N/A</v>
      </c>
      <c r="BL31" s="345" t="e">
        <f>VLOOKUP($P13&amp;$AC31&amp;$P14,'&lt;GHP&gt;マスタ(1)'!$AA:$AG,7,0)</f>
        <v>#N/A</v>
      </c>
      <c r="BM31" s="343" t="e">
        <f t="shared" ref="BM31" si="136">ROUNDDOWN($BH31/$BI31,2)</f>
        <v>#VALUE!</v>
      </c>
      <c r="BN31" s="343" t="e">
        <f t="shared" ref="BN31" si="137">ROUNDDOWN($BH31/$BJ31,2)</f>
        <v>#DIV/0!</v>
      </c>
      <c r="BO31" s="339" t="e">
        <f>ROUNDDOWN($BM31*($P15/100)*$P16*$F31,1)</f>
        <v>#VALUE!</v>
      </c>
      <c r="BP31" s="339" t="e">
        <f>ROUNDDOWN($BN31*($P15/100)*$P16*$F31*$AJ$8,1)</f>
        <v>#DIV/0!</v>
      </c>
      <c r="BQ31" s="339" t="e">
        <f>ROUNDDOWN($BM31*($P15/100)*$P16*$F31*'&lt;GHP&gt;マスタ(1)'!$L$26/$D17,1)</f>
        <v>#VALUE!</v>
      </c>
      <c r="BR31" s="339" t="e">
        <f>ROUNDDOWN($BM31*($P15/100)*$P16*$F31*'&lt;GHP&gt;マスタ(1)'!$L$26/$D17,1)*VLOOKUP($D16,'&lt;GHP&gt;マスタ(1)'!$L$8:$N$11,3,0)</f>
        <v>#VALUE!</v>
      </c>
      <c r="BS31" s="341">
        <f>IF($Q14="冷房",$AD31,$AE31)</f>
        <v>0</v>
      </c>
      <c r="BT31" s="343" t="e">
        <f>ROUNDDOWN(IF($Q14="冷房",$AH31*$BV31,$AI31*$BV31),2)</f>
        <v>#VALUE!</v>
      </c>
      <c r="BU31" s="343" t="e">
        <f>ROUNDDOWN(IF($Q14="冷房",$AJ31*$BW31,$AK31*$BW31),2)</f>
        <v>#DIV/0!</v>
      </c>
      <c r="BV31" s="345" t="e">
        <f>VLOOKUP($Q13&amp;$AC31&amp;$Q14,'&lt;GHP&gt;マスタ(1)'!$AA:$AG,7,0)</f>
        <v>#N/A</v>
      </c>
      <c r="BW31" s="345" t="e">
        <f>VLOOKUP($Q13&amp;$AC31&amp;$Q14,'&lt;GHP&gt;マスタ(1)'!$AA:$AG,7,0)</f>
        <v>#N/A</v>
      </c>
      <c r="BX31" s="343" t="e">
        <f t="shared" ref="BX31" si="138">ROUNDDOWN($BS31/$BT31,2)</f>
        <v>#VALUE!</v>
      </c>
      <c r="BY31" s="343" t="e">
        <f t="shared" ref="BY31" si="139">ROUNDDOWN($BS31/$BU31,2)</f>
        <v>#DIV/0!</v>
      </c>
      <c r="BZ31" s="339" t="e">
        <f>ROUNDDOWN($BX31*($Q15/100)*$Q16*$F31,1)</f>
        <v>#VALUE!</v>
      </c>
      <c r="CA31" s="339" t="e">
        <f>ROUNDDOWN($BY31*($Q15/100)*$Q16*$F31*$AJ$8,1)</f>
        <v>#DIV/0!</v>
      </c>
      <c r="CB31" s="339" t="e">
        <f>ROUNDDOWN($BX31*($Q15/100)*$Q16*$F31*'&lt;GHP&gt;マスタ(1)'!$L$26/$D17,1)</f>
        <v>#VALUE!</v>
      </c>
      <c r="CC31" s="339" t="e">
        <f>ROUNDDOWN($BX31*($Q15/100)*$Q16*$F31*'&lt;GHP&gt;マスタ(1)'!$L$26/$D17,1)*VLOOKUP($D16,'&lt;GHP&gt;マスタ(1)'!$L$8:$N$11,3,0)</f>
        <v>#VALUE!</v>
      </c>
      <c r="CD31" s="341">
        <f>IF($R14="冷房",$AD31,$AE31)</f>
        <v>0</v>
      </c>
      <c r="CE31" s="343" t="e">
        <f>ROUNDDOWN(IF($R14="冷房",$AH31*$CG31,$AI31*$CG31),2)</f>
        <v>#VALUE!</v>
      </c>
      <c r="CF31" s="343" t="e">
        <f>ROUNDDOWN(IF($R14="冷房",$AJ31*$CH31,$AK31*$CH31),2)</f>
        <v>#DIV/0!</v>
      </c>
      <c r="CG31" s="345" t="e">
        <f>VLOOKUP($R13&amp;$AC31&amp;$R14,'&lt;GHP&gt;マスタ(1)'!$AA:$AG,7,0)</f>
        <v>#N/A</v>
      </c>
      <c r="CH31" s="345" t="e">
        <f>VLOOKUP($R13&amp;$AC31&amp;$R14,'&lt;GHP&gt;マスタ(1)'!$AA:$AG,7,0)</f>
        <v>#N/A</v>
      </c>
      <c r="CI31" s="343" t="e">
        <f t="shared" ref="CI31" si="140">ROUNDDOWN($CD31/$CE31,2)</f>
        <v>#VALUE!</v>
      </c>
      <c r="CJ31" s="343" t="e">
        <f t="shared" ref="CJ31" si="141">ROUNDDOWN($CD31/$CF31,2)</f>
        <v>#DIV/0!</v>
      </c>
      <c r="CK31" s="339" t="e">
        <f>ROUNDDOWN($CI31*($R15/100)*$R16*$F31,1)</f>
        <v>#VALUE!</v>
      </c>
      <c r="CL31" s="339" t="e">
        <f>ROUNDDOWN($CJ31*($R15/100)*$R16*$F31*$AJ$8,1)</f>
        <v>#DIV/0!</v>
      </c>
      <c r="CM31" s="339" t="e">
        <f>ROUNDDOWN($CI31*($R15/100)*$R16*$F31*'&lt;GHP&gt;マスタ(1)'!$L$26/$D17,1)</f>
        <v>#VALUE!</v>
      </c>
      <c r="CN31" s="339" t="e">
        <f>ROUNDDOWN($CI31*($R15/100)*$R16*$F31*'&lt;GHP&gt;マスタ(1)'!$L$26/$D17,1)*VLOOKUP($D16,'&lt;GHP&gt;マスタ(1)'!$L$8:$N$11,3,0)</f>
        <v>#VALUE!</v>
      </c>
      <c r="CO31" s="341">
        <f>IF($S14="冷房",$AD31,$AE31)</f>
        <v>0</v>
      </c>
      <c r="CP31" s="343" t="e">
        <f>ROUNDDOWN(IF($S14="冷房",$AH31*$CR31,$AI31*$CR31),2)</f>
        <v>#VALUE!</v>
      </c>
      <c r="CQ31" s="343" t="e">
        <f>ROUNDDOWN(IF($S14="冷房",$AJ31*$CS31,$AK31*$CS31),2)</f>
        <v>#DIV/0!</v>
      </c>
      <c r="CR31" s="345" t="e">
        <f>VLOOKUP($S13&amp;$AC31&amp;$S14,'&lt;GHP&gt;マスタ(1)'!$AA:$AG,7,0)</f>
        <v>#N/A</v>
      </c>
      <c r="CS31" s="345" t="e">
        <f>VLOOKUP($S13&amp;$AC31&amp;$S14,'&lt;GHP&gt;マスタ(1)'!$AA:$AG,7,0)</f>
        <v>#N/A</v>
      </c>
      <c r="CT31" s="343" t="e">
        <f t="shared" ref="CT31" si="142">ROUNDDOWN($CO31/$CP31,2)</f>
        <v>#VALUE!</v>
      </c>
      <c r="CU31" s="343" t="e">
        <f t="shared" ref="CU31" si="143">ROUNDDOWN($CO31/$CQ31,2)</f>
        <v>#DIV/0!</v>
      </c>
      <c r="CV31" s="339" t="e">
        <f>ROUNDDOWN($CT31*($S15/100)*$S16*$F31,1)</f>
        <v>#VALUE!</v>
      </c>
      <c r="CW31" s="339" t="e">
        <f>ROUNDDOWN($CU31*($S15/100)*$S16*$F31*$AJ$8,1)</f>
        <v>#DIV/0!</v>
      </c>
      <c r="CX31" s="339" t="e">
        <f>ROUNDDOWN($CT31*($S15/100)*$S16*$F31*'&lt;GHP&gt;マスタ(1)'!$L$26/$D17,1)</f>
        <v>#VALUE!</v>
      </c>
      <c r="CY31" s="339" t="e">
        <f>ROUNDDOWN($CT31*($S15/100)*$S16*$F31*'&lt;GHP&gt;マスタ(1)'!$L$26/$D17,1)*VLOOKUP($D16,'&lt;GHP&gt;マスタ(1)'!$L$8:$N$11,3,0)</f>
        <v>#VALUE!</v>
      </c>
      <c r="CZ31" s="341">
        <f>IF($T14="冷房",$AD31,$AE31)</f>
        <v>0</v>
      </c>
      <c r="DA31" s="343" t="e">
        <f>ROUNDDOWN(IF($T14="冷房",$AH31*$DC31,$AI31*$DC31),2)</f>
        <v>#VALUE!</v>
      </c>
      <c r="DB31" s="343" t="e">
        <f>ROUNDDOWN(IF($T14="冷房",$AJ31*$DD31,$AK31*$DD31),2)</f>
        <v>#DIV/0!</v>
      </c>
      <c r="DC31" s="345" t="e">
        <f>VLOOKUP($T13&amp;$AC31&amp;$T14,'&lt;GHP&gt;マスタ(1)'!$AA:$AG,7,0)</f>
        <v>#N/A</v>
      </c>
      <c r="DD31" s="345" t="e">
        <f>VLOOKUP($T13&amp;$AC31&amp;$T14,'&lt;GHP&gt;マスタ(1)'!$AA:$AG,7,0)</f>
        <v>#N/A</v>
      </c>
      <c r="DE31" s="343" t="e">
        <f t="shared" ref="DE31" si="144">ROUNDDOWN($CZ31/$DA31,2)</f>
        <v>#VALUE!</v>
      </c>
      <c r="DF31" s="343" t="e">
        <f t="shared" ref="DF31" si="145">ROUNDDOWN($CZ31/$DB31,2)</f>
        <v>#DIV/0!</v>
      </c>
      <c r="DG31" s="339" t="e">
        <f>ROUNDDOWN($DE31*($T15/100)*$T16*$F31,1)</f>
        <v>#VALUE!</v>
      </c>
      <c r="DH31" s="339" t="e">
        <f>ROUNDDOWN($DF31*($T15/100)*$T16*$F31*$AJ$8,1)</f>
        <v>#DIV/0!</v>
      </c>
      <c r="DI31" s="339" t="e">
        <f>ROUNDDOWN($DE31*($T15/100)*$T16*$F31*'&lt;GHP&gt;マスタ(1)'!$L$26/$D17,1)</f>
        <v>#VALUE!</v>
      </c>
      <c r="DJ31" s="339" t="e">
        <f>ROUNDDOWN($DE31*($T15/100)*$T16*$F31*'&lt;GHP&gt;マスタ(1)'!$L$26/$D17,1)*VLOOKUP($D16,'&lt;GHP&gt;マスタ(1)'!$L$8:$N$11,3,0)</f>
        <v>#VALUE!</v>
      </c>
      <c r="DK31" s="341">
        <f>IF($U14="冷房",$AD31,$AE31)</f>
        <v>0</v>
      </c>
      <c r="DL31" s="343" t="e">
        <f>ROUNDDOWN(IF($U14="冷房",$AH31*$DN31,$AI31*$DN31),2)</f>
        <v>#VALUE!</v>
      </c>
      <c r="DM31" s="343" t="e">
        <f>ROUNDDOWN(IF($U14="冷房",$AJ31*$DO31,$AK31*$DO31),2)</f>
        <v>#DIV/0!</v>
      </c>
      <c r="DN31" s="345" t="e">
        <f>VLOOKUP($U13&amp;$AC31&amp;$U14,'&lt;GHP&gt;マスタ(1)'!$AA:$AG,7,0)</f>
        <v>#N/A</v>
      </c>
      <c r="DO31" s="345" t="e">
        <f>VLOOKUP($U13&amp;$AC31&amp;$U14,'&lt;GHP&gt;マスタ(1)'!$AA:$AG,7,0)</f>
        <v>#N/A</v>
      </c>
      <c r="DP31" s="343" t="e">
        <f t="shared" ref="DP31" si="146">ROUNDDOWN($DK31/$DL31,2)</f>
        <v>#VALUE!</v>
      </c>
      <c r="DQ31" s="343" t="e">
        <f t="shared" ref="DQ31" si="147">ROUNDDOWN($DK31/$DM31,2)</f>
        <v>#DIV/0!</v>
      </c>
      <c r="DR31" s="339" t="e">
        <f>ROUNDDOWN($DP31*($U15/100)*$U16*$F31,1)</f>
        <v>#VALUE!</v>
      </c>
      <c r="DS31" s="339" t="e">
        <f>ROUNDDOWN($DQ31*($U15/100)*$U16*$F31*$AJ$8,1)</f>
        <v>#DIV/0!</v>
      </c>
      <c r="DT31" s="339" t="e">
        <f>ROUNDDOWN($DP31*($U15/100)*$U16*$F31*'&lt;GHP&gt;マスタ(1)'!$L$26/$D17,1)</f>
        <v>#VALUE!</v>
      </c>
      <c r="DU31" s="339" t="e">
        <f>ROUNDDOWN($DP31*($U15/100)*$U16*$F31*'&lt;GHP&gt;マスタ(1)'!$L$26/$D17,1)*VLOOKUP($D16,'&lt;GHP&gt;マスタ(1)'!$L$8:$N$11,3,0)</f>
        <v>#VALUE!</v>
      </c>
      <c r="DV31" s="341">
        <f>IF($V14="冷房",$AD31,$AE31)</f>
        <v>0</v>
      </c>
      <c r="DW31" s="343" t="e">
        <f>ROUNDDOWN(IF($V14="冷房",$AH31*$DY31,$AI31*$DY31),2)</f>
        <v>#VALUE!</v>
      </c>
      <c r="DX31" s="343" t="e">
        <f>ROUNDDOWN(IF($V14="冷房",$AJ31*$DZ31,$AK31*$DZ31),2)</f>
        <v>#DIV/0!</v>
      </c>
      <c r="DY31" s="345" t="e">
        <f>VLOOKUP($V13&amp;$AC31&amp;$V14,'&lt;GHP&gt;マスタ(1)'!$AA:$AG,7,0)</f>
        <v>#N/A</v>
      </c>
      <c r="DZ31" s="345" t="e">
        <f>VLOOKUP($V13&amp;$AC31&amp;$V14,'&lt;GHP&gt;マスタ(1)'!$AA:$AG,7,0)</f>
        <v>#N/A</v>
      </c>
      <c r="EA31" s="343" t="e">
        <f t="shared" ref="EA31" si="148">ROUNDDOWN($DV31/$DW31,2)</f>
        <v>#VALUE!</v>
      </c>
      <c r="EB31" s="343" t="e">
        <f t="shared" ref="EB31" si="149">ROUNDDOWN($DV31/$DX31,2)</f>
        <v>#DIV/0!</v>
      </c>
      <c r="EC31" s="339" t="e">
        <f>ROUNDDOWN($EA31*($V15/100)*$V16*$F31,1)</f>
        <v>#VALUE!</v>
      </c>
      <c r="ED31" s="339" t="e">
        <f>ROUNDDOWN($EB31*($V15/100)*$V16*$F31*$AJ$8,1)</f>
        <v>#DIV/0!</v>
      </c>
      <c r="EE31" s="339" t="e">
        <f>ROUNDDOWN($EA31*($V15/100)*$V16*$F31*'&lt;GHP&gt;マスタ(1)'!$L$26/$D17,1)</f>
        <v>#VALUE!</v>
      </c>
      <c r="EF31" s="339" t="e">
        <f>ROUNDDOWN($EA31*($V15/100)*$V16*$F31*'&lt;GHP&gt;マスタ(1)'!$L$26/$D17,1)*VLOOKUP($D16,'&lt;GHP&gt;マスタ(1)'!$L$8:$N$11,3,0)</f>
        <v>#VALUE!</v>
      </c>
      <c r="EG31" s="341">
        <f>IF($W14="冷房",$AD31,$AE31)</f>
        <v>0</v>
      </c>
      <c r="EH31" s="343" t="e">
        <f>ROUNDDOWN(IF($W14="冷房",$AH31*$EJ31,$AI31*$EJ31),2)</f>
        <v>#VALUE!</v>
      </c>
      <c r="EI31" s="343" t="e">
        <f>ROUNDDOWN(IF($W14="冷房",$AJ31*$EK31,$AK31*$EK31),2)</f>
        <v>#DIV/0!</v>
      </c>
      <c r="EJ31" s="345" t="e">
        <f>VLOOKUP($W13&amp;$AC31&amp;$W$14,'&lt;GHP&gt;マスタ(1)'!$AA:$AG,7,0)</f>
        <v>#N/A</v>
      </c>
      <c r="EK31" s="345" t="e">
        <f>VLOOKUP($W13&amp;$AC31&amp;$W$14,'&lt;GHP&gt;マスタ(1)'!$AA:$AG,7,0)</f>
        <v>#N/A</v>
      </c>
      <c r="EL31" s="343" t="e">
        <f t="shared" ref="EL31" si="150">ROUNDDOWN($EG31/$EH31,2)</f>
        <v>#VALUE!</v>
      </c>
      <c r="EM31" s="343" t="e">
        <f t="shared" ref="EM31" si="151">ROUNDDOWN($EG31/$EI31,2)</f>
        <v>#DIV/0!</v>
      </c>
      <c r="EN31" s="339" t="e">
        <f>ROUNDDOWN($EL31*($W15/100)*$W16*$F31,1)</f>
        <v>#VALUE!</v>
      </c>
      <c r="EO31" s="339" t="e">
        <f>ROUNDDOWN($EM31*($W15/100)*$W16*$F31*$AJ$8,1)</f>
        <v>#DIV/0!</v>
      </c>
      <c r="EP31" s="339" t="e">
        <f>ROUNDDOWN($EL31*($W15/100)*$W16*$F31*'&lt;GHP&gt;マスタ(1)'!$L$26/$D17,1)</f>
        <v>#VALUE!</v>
      </c>
      <c r="EQ31" s="339" t="e">
        <f>ROUNDDOWN($EL31*($W15/100)*$W16*$F31*'&lt;GHP&gt;マスタ(1)'!$L$26/$D17,1)*VLOOKUP($D16,'&lt;GHP&gt;マスタ(1)'!$L$8:$N$11,3,0)</f>
        <v>#VALUE!</v>
      </c>
      <c r="ER31" s="341">
        <f>IF($X14="冷房",$AD31,$AE31)</f>
        <v>0</v>
      </c>
      <c r="ES31" s="343" t="e">
        <f>ROUNDDOWN(IF($X14="冷房",$AH31*$EU31,$AI31*$EU31),2)</f>
        <v>#VALUE!</v>
      </c>
      <c r="ET31" s="343" t="e">
        <f>ROUNDDOWN(IF($X14="冷房",$AJ31*$EV31,$AK31*$EV31),2)</f>
        <v>#DIV/0!</v>
      </c>
      <c r="EU31" s="345" t="e">
        <f>VLOOKUP($X13&amp;$AC31&amp;$X14,'&lt;GHP&gt;マスタ(1)'!$AA:$AG,7,0)</f>
        <v>#N/A</v>
      </c>
      <c r="EV31" s="345" t="e">
        <f>VLOOKUP($X13&amp;$AC31&amp;$X14,'&lt;GHP&gt;マスタ(1)'!$AA:$AG,7,0)</f>
        <v>#N/A</v>
      </c>
      <c r="EW31" s="343" t="e">
        <f t="shared" ref="EW31" si="152">ROUNDDOWN($ER31/$ES31,2)</f>
        <v>#VALUE!</v>
      </c>
      <c r="EX31" s="343" t="e">
        <f t="shared" ref="EX31" si="153">ROUNDDOWN($ER31/$ET31,2)</f>
        <v>#DIV/0!</v>
      </c>
      <c r="EY31" s="339" t="e">
        <f>ROUNDDOWN($EW31*($X15/100)*$X16*$F31,1)</f>
        <v>#VALUE!</v>
      </c>
      <c r="EZ31" s="339" t="e">
        <f>ROUNDDOWN($EX31*($X15/100)*$X16*$F31*$AJ$8,1)</f>
        <v>#DIV/0!</v>
      </c>
      <c r="FA31" s="339" t="e">
        <f>ROUNDDOWN($EW31*($X15/100)*$X16*$F31*'&lt;GHP&gt;マスタ(1)'!$L$26/$D17,1)</f>
        <v>#VALUE!</v>
      </c>
      <c r="FB31" s="339" t="e">
        <f>ROUNDDOWN($EW31*($X15/100)*$X16*$F31*'&lt;GHP&gt;マスタ(1)'!$L$26/$D17,1)*VLOOKUP($D16,'&lt;GHP&gt;マスタ(1)'!$L$8:$N$11,3,0)</f>
        <v>#VALUE!</v>
      </c>
      <c r="FC31" s="341">
        <f>IF($Y14="冷房",$AD31,$AE31)</f>
        <v>0</v>
      </c>
      <c r="FD31" s="343" t="e">
        <f>ROUNDDOWN(IF($Y14="冷房",$AH31*$FF31,$AI31*$FF31),2)</f>
        <v>#VALUE!</v>
      </c>
      <c r="FE31" s="343" t="e">
        <f>ROUNDDOWN(IF($Y14="冷房",$AJ31*$FG31,$AK31*$FG31),2)</f>
        <v>#DIV/0!</v>
      </c>
      <c r="FF31" s="345" t="e">
        <f>VLOOKUP($Y13&amp;$AC31&amp;$Y14,'&lt;GHP&gt;マスタ(1)'!$AA:$AG,7,0)</f>
        <v>#N/A</v>
      </c>
      <c r="FG31" s="345" t="e">
        <f>VLOOKUP($Y13&amp;$AC31&amp;$Y14,'&lt;GHP&gt;マスタ(1)'!$AA:$AG,7,0)</f>
        <v>#N/A</v>
      </c>
      <c r="FH31" s="343" t="e">
        <f t="shared" ref="FH31" si="154">ROUNDDOWN($FC31/$FD31,2)</f>
        <v>#VALUE!</v>
      </c>
      <c r="FI31" s="343" t="e">
        <f t="shared" ref="FI31" si="155">ROUNDDOWN($FC31/$FE31,2)</f>
        <v>#DIV/0!</v>
      </c>
      <c r="FJ31" s="339" t="e">
        <f>ROUNDDOWN($FH31*($Y15/100)*$Y16*$F31,1)</f>
        <v>#VALUE!</v>
      </c>
      <c r="FK31" s="339" t="e">
        <f>ROUNDDOWN($FI31*($Y15/100)*$Y16*$F31*$AJ$8,1)</f>
        <v>#DIV/0!</v>
      </c>
      <c r="FL31" s="339" t="e">
        <f>ROUNDDOWN($FH31*($Y15/100)*$Y16*$F31*'&lt;GHP&gt;マスタ(1)'!$L$26/$D17,1)</f>
        <v>#VALUE!</v>
      </c>
      <c r="FM31" s="339" t="e">
        <f>ROUNDDOWN($FH31*($Y15/100)*$Y16*$F31*'&lt;GHP&gt;マスタ(1)'!$L$26/$D17,1)*VLOOKUP($D16,'&lt;GHP&gt;マスタ(1)'!$L$8:$N$11,3,0)</f>
        <v>#VALUE!</v>
      </c>
    </row>
    <row r="32" spans="1:169" ht="20.5" customHeight="1" thickBot="1">
      <c r="A32" s="78"/>
      <c r="B32" s="361"/>
      <c r="C32" s="363"/>
      <c r="D32" s="363"/>
      <c r="E32" s="365"/>
      <c r="F32" s="365"/>
      <c r="G32" s="354"/>
      <c r="H32" s="354"/>
      <c r="I32" s="356"/>
      <c r="J32" s="356"/>
      <c r="K32" s="358"/>
      <c r="L32" s="359"/>
      <c r="M32" s="397"/>
      <c r="N32" s="310" t="str">
        <f t="shared" ref="N32" si="156">IFERROR($AT31,"")</f>
        <v/>
      </c>
      <c r="O32" s="310" t="str">
        <f>IFERROR($BE31,"")</f>
        <v/>
      </c>
      <c r="P32" s="310" t="str">
        <f t="shared" ref="P32" si="157">IFERROR($BP31,"")</f>
        <v/>
      </c>
      <c r="Q32" s="310" t="str">
        <f t="shared" ref="Q32" si="158">IFERROR($CA31,"")</f>
        <v/>
      </c>
      <c r="R32" s="310" t="str">
        <f t="shared" ref="R32" si="159">IFERROR($CL31,"")</f>
        <v/>
      </c>
      <c r="S32" s="310" t="str">
        <f t="shared" ref="S32" si="160">IFERROR($CW31,"")</f>
        <v/>
      </c>
      <c r="T32" s="310" t="str">
        <f t="shared" ref="T32" si="161">IFERROR($DH31,"")</f>
        <v/>
      </c>
      <c r="U32" s="310" t="str">
        <f t="shared" ref="U32" si="162">IFERROR($DS31,"")</f>
        <v/>
      </c>
      <c r="V32" s="310" t="str">
        <f t="shared" ref="V32" si="163">IFERROR($ED31,"")</f>
        <v/>
      </c>
      <c r="W32" s="310" t="str">
        <f t="shared" ref="W32" si="164">IFERROR($EO31,"")</f>
        <v/>
      </c>
      <c r="X32" s="310" t="str">
        <f t="shared" ref="X32" si="165">IFERROR($EZ31,"")</f>
        <v/>
      </c>
      <c r="Y32" s="313" t="str">
        <f t="shared" ref="Y32" si="166">IFERROR($FK31,"")</f>
        <v/>
      </c>
      <c r="Z32" s="333">
        <f t="shared" si="0"/>
        <v>0</v>
      </c>
      <c r="AB32" s="379"/>
      <c r="AC32" s="352"/>
      <c r="AD32" s="342"/>
      <c r="AE32" s="342"/>
      <c r="AF32" s="342"/>
      <c r="AG32" s="342"/>
      <c r="AH32" s="344"/>
      <c r="AI32" s="344"/>
      <c r="AJ32" s="344"/>
      <c r="AK32" s="344"/>
      <c r="AL32" s="342"/>
      <c r="AM32" s="344"/>
      <c r="AN32" s="344"/>
      <c r="AO32" s="346"/>
      <c r="AP32" s="346"/>
      <c r="AQ32" s="344"/>
      <c r="AR32" s="344"/>
      <c r="AS32" s="340"/>
      <c r="AT32" s="340"/>
      <c r="AU32" s="340"/>
      <c r="AV32" s="340"/>
      <c r="AW32" s="342"/>
      <c r="AX32" s="344"/>
      <c r="AY32" s="344"/>
      <c r="AZ32" s="346"/>
      <c r="BA32" s="346"/>
      <c r="BB32" s="344"/>
      <c r="BC32" s="344"/>
      <c r="BD32" s="340"/>
      <c r="BE32" s="340"/>
      <c r="BF32" s="340"/>
      <c r="BG32" s="340"/>
      <c r="BH32" s="342"/>
      <c r="BI32" s="344"/>
      <c r="BJ32" s="344"/>
      <c r="BK32" s="346"/>
      <c r="BL32" s="346"/>
      <c r="BM32" s="344"/>
      <c r="BN32" s="344"/>
      <c r="BO32" s="340"/>
      <c r="BP32" s="340"/>
      <c r="BQ32" s="340"/>
      <c r="BR32" s="340"/>
      <c r="BS32" s="342"/>
      <c r="BT32" s="344"/>
      <c r="BU32" s="344"/>
      <c r="BV32" s="346"/>
      <c r="BW32" s="346"/>
      <c r="BX32" s="344"/>
      <c r="BY32" s="344"/>
      <c r="BZ32" s="340"/>
      <c r="CA32" s="340"/>
      <c r="CB32" s="340"/>
      <c r="CC32" s="340"/>
      <c r="CD32" s="342"/>
      <c r="CE32" s="344"/>
      <c r="CF32" s="344"/>
      <c r="CG32" s="346"/>
      <c r="CH32" s="346"/>
      <c r="CI32" s="344"/>
      <c r="CJ32" s="344"/>
      <c r="CK32" s="340"/>
      <c r="CL32" s="340"/>
      <c r="CM32" s="340"/>
      <c r="CN32" s="340"/>
      <c r="CO32" s="342"/>
      <c r="CP32" s="344"/>
      <c r="CQ32" s="344"/>
      <c r="CR32" s="346"/>
      <c r="CS32" s="346"/>
      <c r="CT32" s="344"/>
      <c r="CU32" s="344"/>
      <c r="CV32" s="340"/>
      <c r="CW32" s="340"/>
      <c r="CX32" s="340"/>
      <c r="CY32" s="340"/>
      <c r="CZ32" s="342"/>
      <c r="DA32" s="344"/>
      <c r="DB32" s="344"/>
      <c r="DC32" s="346"/>
      <c r="DD32" s="346"/>
      <c r="DE32" s="344"/>
      <c r="DF32" s="344"/>
      <c r="DG32" s="340"/>
      <c r="DH32" s="340"/>
      <c r="DI32" s="340"/>
      <c r="DJ32" s="340"/>
      <c r="DK32" s="342"/>
      <c r="DL32" s="344"/>
      <c r="DM32" s="344"/>
      <c r="DN32" s="346"/>
      <c r="DO32" s="346"/>
      <c r="DP32" s="344"/>
      <c r="DQ32" s="344"/>
      <c r="DR32" s="340"/>
      <c r="DS32" s="340"/>
      <c r="DT32" s="340"/>
      <c r="DU32" s="340"/>
      <c r="DV32" s="342"/>
      <c r="DW32" s="344"/>
      <c r="DX32" s="344"/>
      <c r="DY32" s="346"/>
      <c r="DZ32" s="346"/>
      <c r="EA32" s="344"/>
      <c r="EB32" s="344"/>
      <c r="EC32" s="340"/>
      <c r="ED32" s="340"/>
      <c r="EE32" s="340"/>
      <c r="EF32" s="340"/>
      <c r="EG32" s="342"/>
      <c r="EH32" s="344"/>
      <c r="EI32" s="344"/>
      <c r="EJ32" s="346"/>
      <c r="EK32" s="346"/>
      <c r="EL32" s="344"/>
      <c r="EM32" s="344"/>
      <c r="EN32" s="340"/>
      <c r="EO32" s="340"/>
      <c r="EP32" s="340"/>
      <c r="EQ32" s="340"/>
      <c r="ER32" s="342"/>
      <c r="ES32" s="344"/>
      <c r="ET32" s="344"/>
      <c r="EU32" s="346"/>
      <c r="EV32" s="346"/>
      <c r="EW32" s="344"/>
      <c r="EX32" s="344"/>
      <c r="EY32" s="340"/>
      <c r="EZ32" s="340"/>
      <c r="FA32" s="340"/>
      <c r="FB32" s="340"/>
      <c r="FC32" s="342"/>
      <c r="FD32" s="344"/>
      <c r="FE32" s="344"/>
      <c r="FF32" s="346"/>
      <c r="FG32" s="346"/>
      <c r="FH32" s="344"/>
      <c r="FI32" s="344"/>
      <c r="FJ32" s="340"/>
      <c r="FK32" s="340"/>
      <c r="FL32" s="340"/>
      <c r="FM32" s="340"/>
    </row>
    <row r="33" spans="1:169" ht="20.5" customHeight="1">
      <c r="A33" s="78"/>
      <c r="B33" s="35"/>
      <c r="C33" s="284"/>
      <c r="D33" s="284"/>
      <c r="E33" s="291"/>
      <c r="F33" s="291"/>
      <c r="G33" s="292"/>
      <c r="H33" s="292"/>
      <c r="I33" s="293"/>
      <c r="J33" s="293"/>
      <c r="K33" s="294"/>
      <c r="L33" s="295"/>
      <c r="M33" s="331" t="s">
        <v>1216</v>
      </c>
      <c r="N33" s="335">
        <f>SUM(N23, N25, N27, N29, N31)</f>
        <v>0</v>
      </c>
      <c r="O33" s="335">
        <f t="shared" ref="O33:Y33" si="167">SUM(O23, O25, O27, O29, O31)</f>
        <v>0</v>
      </c>
      <c r="P33" s="335">
        <f t="shared" si="167"/>
        <v>0</v>
      </c>
      <c r="Q33" s="335">
        <f t="shared" si="167"/>
        <v>0</v>
      </c>
      <c r="R33" s="335">
        <f t="shared" si="167"/>
        <v>0</v>
      </c>
      <c r="S33" s="335">
        <f t="shared" si="167"/>
        <v>0</v>
      </c>
      <c r="T33" s="335">
        <f t="shared" si="167"/>
        <v>0</v>
      </c>
      <c r="U33" s="335">
        <f t="shared" si="167"/>
        <v>0</v>
      </c>
      <c r="V33" s="335">
        <f t="shared" si="167"/>
        <v>0</v>
      </c>
      <c r="W33" s="335">
        <f t="shared" si="167"/>
        <v>0</v>
      </c>
      <c r="X33" s="335">
        <f t="shared" si="167"/>
        <v>0</v>
      </c>
      <c r="Y33" s="336">
        <f t="shared" si="167"/>
        <v>0</v>
      </c>
      <c r="Z33" s="334">
        <f>SUM(Z23, Z25, Z27, Z29, Z31)</f>
        <v>0</v>
      </c>
      <c r="AB33" s="282"/>
      <c r="AC33" s="282"/>
      <c r="AD33" s="296"/>
      <c r="AE33" s="296"/>
      <c r="AF33" s="296"/>
      <c r="AG33" s="296"/>
      <c r="AH33" s="297"/>
      <c r="AI33" s="297"/>
      <c r="AJ33" s="297"/>
      <c r="AK33" s="297"/>
      <c r="AL33" s="296"/>
      <c r="AM33" s="297"/>
      <c r="AN33" s="297"/>
      <c r="AO33" s="298"/>
      <c r="AP33" s="298"/>
      <c r="AQ33" s="297"/>
      <c r="AR33" s="297"/>
      <c r="AS33" s="290"/>
      <c r="AT33" s="290"/>
      <c r="AU33" s="290"/>
      <c r="AV33" s="290"/>
      <c r="AW33" s="296"/>
      <c r="AX33" s="297"/>
      <c r="AY33" s="297"/>
      <c r="AZ33" s="298"/>
      <c r="BA33" s="298"/>
      <c r="BB33" s="297"/>
      <c r="BC33" s="297"/>
      <c r="BD33" s="290"/>
      <c r="BE33" s="290"/>
      <c r="BF33" s="290"/>
      <c r="BG33" s="290"/>
      <c r="BH33" s="296"/>
      <c r="BI33" s="297"/>
      <c r="BJ33" s="297"/>
      <c r="BK33" s="298"/>
      <c r="BL33" s="298"/>
      <c r="BM33" s="297"/>
      <c r="BN33" s="297"/>
      <c r="BO33" s="290"/>
      <c r="BP33" s="290"/>
      <c r="BQ33" s="290"/>
      <c r="BR33" s="290"/>
      <c r="BS33" s="296"/>
      <c r="BT33" s="297"/>
      <c r="BU33" s="297"/>
      <c r="BV33" s="298"/>
      <c r="BW33" s="298"/>
      <c r="BX33" s="297"/>
      <c r="BY33" s="297"/>
      <c r="BZ33" s="290"/>
      <c r="CA33" s="290"/>
      <c r="CB33" s="290"/>
      <c r="CC33" s="290"/>
      <c r="CD33" s="296"/>
      <c r="CE33" s="297"/>
      <c r="CF33" s="297"/>
      <c r="CG33" s="298"/>
      <c r="CH33" s="298"/>
      <c r="CI33" s="297"/>
      <c r="CJ33" s="297"/>
      <c r="CK33" s="290"/>
      <c r="CL33" s="290"/>
      <c r="CM33" s="290"/>
      <c r="CN33" s="290"/>
      <c r="CO33" s="296"/>
      <c r="CP33" s="297"/>
      <c r="CQ33" s="297"/>
      <c r="CR33" s="298"/>
      <c r="CS33" s="298"/>
      <c r="CT33" s="297"/>
      <c r="CU33" s="297"/>
      <c r="CV33" s="290"/>
      <c r="CW33" s="290"/>
      <c r="CX33" s="290"/>
      <c r="CY33" s="290"/>
      <c r="CZ33" s="296"/>
      <c r="DA33" s="297"/>
      <c r="DB33" s="297"/>
      <c r="DC33" s="298"/>
      <c r="DD33" s="298"/>
      <c r="DE33" s="297"/>
      <c r="DF33" s="297"/>
      <c r="DG33" s="290"/>
      <c r="DH33" s="290"/>
      <c r="DI33" s="290"/>
      <c r="DJ33" s="290"/>
      <c r="DK33" s="296"/>
      <c r="DL33" s="297"/>
      <c r="DM33" s="297"/>
      <c r="DN33" s="298"/>
      <c r="DO33" s="298"/>
      <c r="DP33" s="297"/>
      <c r="DQ33" s="297"/>
      <c r="DR33" s="290"/>
      <c r="DS33" s="290"/>
      <c r="DT33" s="290"/>
      <c r="DU33" s="290"/>
      <c r="DV33" s="296"/>
      <c r="DW33" s="297"/>
      <c r="DX33" s="297"/>
      <c r="DY33" s="298"/>
      <c r="DZ33" s="298"/>
      <c r="EA33" s="297"/>
      <c r="EB33" s="297"/>
      <c r="EC33" s="290"/>
      <c r="ED33" s="290"/>
      <c r="EE33" s="290"/>
      <c r="EF33" s="290"/>
      <c r="EG33" s="296"/>
      <c r="EH33" s="297"/>
      <c r="EI33" s="297"/>
      <c r="EJ33" s="298"/>
      <c r="EK33" s="298"/>
      <c r="EL33" s="297"/>
      <c r="EM33" s="297"/>
      <c r="EN33" s="290"/>
      <c r="EO33" s="290"/>
      <c r="EP33" s="290"/>
      <c r="EQ33" s="290"/>
      <c r="ER33" s="296"/>
      <c r="ES33" s="297"/>
      <c r="ET33" s="297"/>
      <c r="EU33" s="298"/>
      <c r="EV33" s="298"/>
      <c r="EW33" s="297"/>
      <c r="EX33" s="297"/>
      <c r="EY33" s="290"/>
      <c r="EZ33" s="290"/>
      <c r="FA33" s="290"/>
      <c r="FB33" s="290"/>
      <c r="FC33" s="296"/>
      <c r="FD33" s="297"/>
      <c r="FE33" s="297"/>
      <c r="FF33" s="298"/>
      <c r="FG33" s="298"/>
      <c r="FH33" s="297"/>
      <c r="FI33" s="297"/>
      <c r="FJ33" s="290"/>
      <c r="FK33" s="290"/>
      <c r="FL33" s="290"/>
      <c r="FM33" s="290"/>
    </row>
    <row r="34" spans="1:169" ht="20.5" customHeight="1" thickBot="1">
      <c r="A34" s="78"/>
      <c r="B34" s="35"/>
      <c r="C34" s="284"/>
      <c r="D34" s="284"/>
      <c r="E34" s="291"/>
      <c r="F34" s="291"/>
      <c r="G34" s="292"/>
      <c r="H34" s="292"/>
      <c r="I34" s="293"/>
      <c r="J34" s="293"/>
      <c r="K34" s="294"/>
      <c r="L34" s="295"/>
      <c r="M34" s="332" t="s">
        <v>1217</v>
      </c>
      <c r="N34" s="337">
        <f>SUM(N24, N26, N28, N30, N32)</f>
        <v>0</v>
      </c>
      <c r="O34" s="337">
        <f t="shared" ref="O34:Y34" si="168">SUM(O24, O26, O28, O30, O32)</f>
        <v>0</v>
      </c>
      <c r="P34" s="337">
        <f t="shared" si="168"/>
        <v>0</v>
      </c>
      <c r="Q34" s="337">
        <f t="shared" si="168"/>
        <v>0</v>
      </c>
      <c r="R34" s="337">
        <f t="shared" si="168"/>
        <v>0</v>
      </c>
      <c r="S34" s="337">
        <f t="shared" si="168"/>
        <v>0</v>
      </c>
      <c r="T34" s="337">
        <f t="shared" si="168"/>
        <v>0</v>
      </c>
      <c r="U34" s="337">
        <f t="shared" si="168"/>
        <v>0</v>
      </c>
      <c r="V34" s="337">
        <f t="shared" si="168"/>
        <v>0</v>
      </c>
      <c r="W34" s="337">
        <f t="shared" si="168"/>
        <v>0</v>
      </c>
      <c r="X34" s="337">
        <f t="shared" si="168"/>
        <v>0</v>
      </c>
      <c r="Y34" s="338">
        <f t="shared" si="168"/>
        <v>0</v>
      </c>
      <c r="Z34" s="334">
        <f>SUM(Z24, Z26, Z28, Z30, Z32)</f>
        <v>0</v>
      </c>
      <c r="AB34" s="282"/>
      <c r="AC34" s="282"/>
      <c r="AD34" s="296"/>
      <c r="AE34" s="296"/>
      <c r="AF34" s="296"/>
      <c r="AG34" s="296"/>
      <c r="AH34" s="297"/>
      <c r="AI34" s="297"/>
      <c r="AJ34" s="297"/>
      <c r="AK34" s="297"/>
      <c r="AL34" s="296"/>
      <c r="AM34" s="297"/>
      <c r="AN34" s="297"/>
      <c r="AO34" s="298"/>
      <c r="AP34" s="298"/>
      <c r="AQ34" s="297"/>
      <c r="AR34" s="297"/>
      <c r="AS34" s="290"/>
      <c r="AT34" s="290"/>
      <c r="AU34" s="290"/>
      <c r="AV34" s="290"/>
      <c r="AW34" s="296"/>
      <c r="AX34" s="297"/>
      <c r="AY34" s="297"/>
      <c r="AZ34" s="298"/>
      <c r="BA34" s="298"/>
      <c r="BB34" s="297"/>
      <c r="BC34" s="297"/>
      <c r="BD34" s="290"/>
      <c r="BE34" s="290"/>
      <c r="BF34" s="290"/>
      <c r="BG34" s="290"/>
      <c r="BH34" s="296"/>
      <c r="BI34" s="297"/>
      <c r="BJ34" s="297"/>
      <c r="BK34" s="298"/>
      <c r="BL34" s="298"/>
      <c r="BM34" s="297"/>
      <c r="BN34" s="297"/>
      <c r="BO34" s="290"/>
      <c r="BP34" s="290"/>
      <c r="BQ34" s="290"/>
      <c r="BR34" s="290"/>
      <c r="BS34" s="296"/>
      <c r="BT34" s="297"/>
      <c r="BU34" s="297"/>
      <c r="BV34" s="298"/>
      <c r="BW34" s="298"/>
      <c r="BX34" s="297"/>
      <c r="BY34" s="297"/>
      <c r="BZ34" s="290"/>
      <c r="CA34" s="290"/>
      <c r="CB34" s="290"/>
      <c r="CC34" s="290"/>
      <c r="CD34" s="296"/>
      <c r="CE34" s="297"/>
      <c r="CF34" s="297"/>
      <c r="CG34" s="298"/>
      <c r="CH34" s="298"/>
      <c r="CI34" s="297"/>
      <c r="CJ34" s="297"/>
      <c r="CK34" s="290"/>
      <c r="CL34" s="290"/>
      <c r="CM34" s="290"/>
      <c r="CN34" s="290"/>
      <c r="CO34" s="296"/>
      <c r="CP34" s="297"/>
      <c r="CQ34" s="297"/>
      <c r="CR34" s="298"/>
      <c r="CS34" s="298"/>
      <c r="CT34" s="297"/>
      <c r="CU34" s="297"/>
      <c r="CV34" s="290"/>
      <c r="CW34" s="290"/>
      <c r="CX34" s="290"/>
      <c r="CY34" s="290"/>
      <c r="CZ34" s="296"/>
      <c r="DA34" s="297"/>
      <c r="DB34" s="297"/>
      <c r="DC34" s="298"/>
      <c r="DD34" s="298"/>
      <c r="DE34" s="297"/>
      <c r="DF34" s="297"/>
      <c r="DG34" s="290"/>
      <c r="DH34" s="290"/>
      <c r="DI34" s="290"/>
      <c r="DJ34" s="290"/>
      <c r="DK34" s="296"/>
      <c r="DL34" s="297"/>
      <c r="DM34" s="297"/>
      <c r="DN34" s="298"/>
      <c r="DO34" s="298"/>
      <c r="DP34" s="297"/>
      <c r="DQ34" s="297"/>
      <c r="DR34" s="290"/>
      <c r="DS34" s="290"/>
      <c r="DT34" s="290"/>
      <c r="DU34" s="290"/>
      <c r="DV34" s="296"/>
      <c r="DW34" s="297"/>
      <c r="DX34" s="297"/>
      <c r="DY34" s="298"/>
      <c r="DZ34" s="298"/>
      <c r="EA34" s="297"/>
      <c r="EB34" s="297"/>
      <c r="EC34" s="290"/>
      <c r="ED34" s="290"/>
      <c r="EE34" s="290"/>
      <c r="EF34" s="290"/>
      <c r="EG34" s="296"/>
      <c r="EH34" s="297"/>
      <c r="EI34" s="297"/>
      <c r="EJ34" s="298"/>
      <c r="EK34" s="298"/>
      <c r="EL34" s="297"/>
      <c r="EM34" s="297"/>
      <c r="EN34" s="290"/>
      <c r="EO34" s="290"/>
      <c r="EP34" s="290"/>
      <c r="EQ34" s="290"/>
      <c r="ER34" s="296"/>
      <c r="ES34" s="297"/>
      <c r="ET34" s="297"/>
      <c r="EU34" s="298"/>
      <c r="EV34" s="298"/>
      <c r="EW34" s="297"/>
      <c r="EX34" s="297"/>
      <c r="EY34" s="290"/>
      <c r="EZ34" s="290"/>
      <c r="FA34" s="290"/>
      <c r="FB34" s="290"/>
      <c r="FC34" s="296"/>
      <c r="FD34" s="297"/>
      <c r="FE34" s="297"/>
      <c r="FF34" s="298"/>
      <c r="FG34" s="298"/>
      <c r="FH34" s="297"/>
      <c r="FI34" s="297"/>
      <c r="FJ34" s="290"/>
      <c r="FK34" s="290"/>
      <c r="FL34" s="290"/>
      <c r="FM34" s="290"/>
    </row>
    <row r="35" spans="1:169" ht="14" customHeight="1">
      <c r="AB35" s="22" t="s">
        <v>777</v>
      </c>
      <c r="AC35" s="92">
        <f>ROUNDDOWN(SUM($Z23,Z25,Z27,Z29,Z31),1)</f>
        <v>0</v>
      </c>
    </row>
    <row r="36" spans="1:169" ht="14" customHeight="1">
      <c r="AB36" s="22" t="s">
        <v>754</v>
      </c>
      <c r="AC36" s="92">
        <f>ROUNDDOWN(SUM($Z24,Z26,Z28,Z30,Z32),1)</f>
        <v>0</v>
      </c>
    </row>
    <row r="37" spans="1:169" ht="16.5" customHeight="1">
      <c r="B37" s="85" t="s">
        <v>717</v>
      </c>
      <c r="C37" s="77"/>
    </row>
    <row r="38" spans="1:169" ht="18" customHeight="1">
      <c r="B38" s="360" t="s">
        <v>713</v>
      </c>
      <c r="C38" s="116" t="s">
        <v>705</v>
      </c>
      <c r="D38" s="117"/>
      <c r="E38" s="117"/>
      <c r="F38" s="118"/>
      <c r="G38" s="116" t="s">
        <v>706</v>
      </c>
      <c r="H38" s="117"/>
      <c r="I38" s="117"/>
      <c r="J38" s="117"/>
      <c r="K38" s="117"/>
      <c r="L38" s="117"/>
      <c r="M38" s="118"/>
      <c r="N38" s="119" t="s">
        <v>716</v>
      </c>
      <c r="O38" s="120"/>
      <c r="P38" s="120"/>
      <c r="Q38" s="120"/>
      <c r="R38" s="120"/>
      <c r="S38" s="120"/>
      <c r="T38" s="120"/>
      <c r="U38" s="120"/>
      <c r="V38" s="120"/>
      <c r="W38" s="120"/>
      <c r="X38" s="120"/>
      <c r="Y38" s="120"/>
      <c r="Z38" s="121"/>
      <c r="AB38" s="349" t="s">
        <v>713</v>
      </c>
      <c r="AC38" s="374" t="s">
        <v>761</v>
      </c>
      <c r="AD38" s="377" t="s">
        <v>735</v>
      </c>
      <c r="AE38" s="367"/>
      <c r="AF38" s="366" t="s">
        <v>762</v>
      </c>
      <c r="AG38" s="367"/>
      <c r="AH38" s="366" t="s">
        <v>763</v>
      </c>
      <c r="AI38" s="367"/>
      <c r="AJ38" s="366" t="s">
        <v>764</v>
      </c>
      <c r="AK38" s="367"/>
      <c r="AL38" s="140" t="s">
        <v>778</v>
      </c>
      <c r="AM38" s="140"/>
      <c r="AN38" s="140"/>
      <c r="AO38" s="140"/>
      <c r="AP38" s="140"/>
      <c r="AQ38" s="140"/>
      <c r="AR38" s="140"/>
      <c r="AS38" s="140"/>
      <c r="AT38" s="141"/>
      <c r="AU38" s="140"/>
      <c r="AV38" s="141"/>
      <c r="AW38" s="142" t="s">
        <v>778</v>
      </c>
      <c r="AX38" s="142"/>
      <c r="AY38" s="142"/>
      <c r="AZ38" s="142"/>
      <c r="BA38" s="142"/>
      <c r="BB38" s="142"/>
      <c r="BC38" s="142"/>
      <c r="BD38" s="140"/>
      <c r="BE38" s="141"/>
      <c r="BF38" s="140"/>
      <c r="BG38" s="141"/>
      <c r="BH38" s="140" t="s">
        <v>712</v>
      </c>
      <c r="BI38" s="140"/>
      <c r="BJ38" s="140"/>
      <c r="BK38" s="140"/>
      <c r="BL38" s="140"/>
      <c r="BM38" s="140"/>
      <c r="BN38" s="140"/>
      <c r="BO38" s="140"/>
      <c r="BP38" s="141"/>
      <c r="BQ38" s="140"/>
      <c r="BR38" s="141"/>
      <c r="BS38" s="142" t="s">
        <v>712</v>
      </c>
      <c r="BT38" s="142"/>
      <c r="BU38" s="142"/>
      <c r="BV38" s="142"/>
      <c r="BW38" s="142"/>
      <c r="BX38" s="142"/>
      <c r="BY38" s="142"/>
      <c r="BZ38" s="140"/>
      <c r="CA38" s="141"/>
      <c r="CB38" s="140"/>
      <c r="CC38" s="141"/>
      <c r="CD38" s="140" t="s">
        <v>712</v>
      </c>
      <c r="CE38" s="140"/>
      <c r="CF38" s="140"/>
      <c r="CG38" s="140"/>
      <c r="CH38" s="140"/>
      <c r="CI38" s="140"/>
      <c r="CJ38" s="140"/>
      <c r="CK38" s="140"/>
      <c r="CL38" s="141"/>
      <c r="CM38" s="140"/>
      <c r="CN38" s="141"/>
      <c r="CO38" s="142" t="s">
        <v>712</v>
      </c>
      <c r="CP38" s="142"/>
      <c r="CQ38" s="142"/>
      <c r="CR38" s="142"/>
      <c r="CS38" s="142"/>
      <c r="CT38" s="142"/>
      <c r="CU38" s="142"/>
      <c r="CV38" s="140"/>
      <c r="CW38" s="141"/>
      <c r="CX38" s="140"/>
      <c r="CY38" s="141"/>
      <c r="CZ38" s="140" t="s">
        <v>712</v>
      </c>
      <c r="DA38" s="140"/>
      <c r="DB38" s="140"/>
      <c r="DC38" s="140"/>
      <c r="DD38" s="140"/>
      <c r="DE38" s="140"/>
      <c r="DF38" s="140"/>
      <c r="DG38" s="140"/>
      <c r="DH38" s="141"/>
      <c r="DI38" s="140"/>
      <c r="DJ38" s="141"/>
      <c r="DK38" s="142" t="s">
        <v>712</v>
      </c>
      <c r="DL38" s="142"/>
      <c r="DM38" s="142"/>
      <c r="DN38" s="142"/>
      <c r="DO38" s="142"/>
      <c r="DP38" s="142"/>
      <c r="DQ38" s="142"/>
      <c r="DR38" s="140"/>
      <c r="DS38" s="141"/>
      <c r="DT38" s="140"/>
      <c r="DU38" s="141"/>
      <c r="DV38" s="140" t="s">
        <v>712</v>
      </c>
      <c r="DW38" s="140"/>
      <c r="DX38" s="140"/>
      <c r="DY38" s="140"/>
      <c r="DZ38" s="140"/>
      <c r="EA38" s="140"/>
      <c r="EB38" s="140"/>
      <c r="EC38" s="140"/>
      <c r="ED38" s="141"/>
      <c r="EE38" s="140"/>
      <c r="EF38" s="141"/>
      <c r="EG38" s="142" t="s">
        <v>712</v>
      </c>
      <c r="EH38" s="142"/>
      <c r="EI38" s="142"/>
      <c r="EJ38" s="142"/>
      <c r="EK38" s="142"/>
      <c r="EL38" s="142"/>
      <c r="EM38" s="142"/>
      <c r="EN38" s="140"/>
      <c r="EO38" s="141"/>
      <c r="EP38" s="140"/>
      <c r="EQ38" s="141"/>
      <c r="ER38" s="140" t="s">
        <v>712</v>
      </c>
      <c r="ES38" s="140"/>
      <c r="ET38" s="140"/>
      <c r="EU38" s="140"/>
      <c r="EV38" s="140"/>
      <c r="EW38" s="140"/>
      <c r="EX38" s="140"/>
      <c r="EY38" s="140"/>
      <c r="EZ38" s="141"/>
      <c r="FA38" s="140"/>
      <c r="FB38" s="141"/>
      <c r="FC38" s="142" t="s">
        <v>712</v>
      </c>
      <c r="FD38" s="142"/>
      <c r="FE38" s="142"/>
      <c r="FF38" s="142"/>
      <c r="FG38" s="142"/>
      <c r="FH38" s="142"/>
      <c r="FI38" s="142"/>
      <c r="FJ38" s="140"/>
      <c r="FK38" s="141"/>
      <c r="FL38" s="140"/>
      <c r="FM38" s="141"/>
    </row>
    <row r="39" spans="1:169" ht="18" customHeight="1">
      <c r="B39" s="372"/>
      <c r="C39" s="360" t="s">
        <v>703</v>
      </c>
      <c r="D39" s="360" t="s">
        <v>704</v>
      </c>
      <c r="E39" s="360" t="s">
        <v>709</v>
      </c>
      <c r="F39" s="370" t="s">
        <v>711</v>
      </c>
      <c r="G39" s="126" t="s">
        <v>737</v>
      </c>
      <c r="H39" s="128"/>
      <c r="I39" s="126" t="s">
        <v>765</v>
      </c>
      <c r="J39" s="127"/>
      <c r="K39" s="128"/>
      <c r="L39" s="126" t="s">
        <v>738</v>
      </c>
      <c r="M39" s="128"/>
      <c r="N39" s="129" t="str">
        <f>$N$21</f>
        <v>上段：ガス（㎥）、下段：電気（kWh）</v>
      </c>
      <c r="O39" s="130"/>
      <c r="P39" s="130"/>
      <c r="Q39" s="130"/>
      <c r="R39" s="130"/>
      <c r="S39" s="130"/>
      <c r="T39" s="130"/>
      <c r="U39" s="130"/>
      <c r="V39" s="130"/>
      <c r="W39" s="130"/>
      <c r="X39" s="130"/>
      <c r="Y39" s="130"/>
      <c r="Z39" s="314"/>
      <c r="AB39" s="373"/>
      <c r="AC39" s="375"/>
      <c r="AD39" s="368"/>
      <c r="AE39" s="369"/>
      <c r="AF39" s="368"/>
      <c r="AG39" s="369"/>
      <c r="AH39" s="368"/>
      <c r="AI39" s="369"/>
      <c r="AJ39" s="368"/>
      <c r="AK39" s="369"/>
      <c r="AL39" s="143">
        <v>4</v>
      </c>
      <c r="AM39" s="143"/>
      <c r="AN39" s="143"/>
      <c r="AO39" s="143"/>
      <c r="AP39" s="143"/>
      <c r="AQ39" s="143"/>
      <c r="AR39" s="143"/>
      <c r="AS39" s="143"/>
      <c r="AT39" s="144"/>
      <c r="AU39" s="143"/>
      <c r="AV39" s="144"/>
      <c r="AW39" s="145">
        <v>5</v>
      </c>
      <c r="AX39" s="145"/>
      <c r="AY39" s="145"/>
      <c r="AZ39" s="145"/>
      <c r="BA39" s="145"/>
      <c r="BB39" s="145"/>
      <c r="BC39" s="145"/>
      <c r="BD39" s="143"/>
      <c r="BE39" s="144"/>
      <c r="BF39" s="143"/>
      <c r="BG39" s="144"/>
      <c r="BH39" s="143">
        <v>6</v>
      </c>
      <c r="BI39" s="143"/>
      <c r="BJ39" s="143"/>
      <c r="BK39" s="143"/>
      <c r="BL39" s="143"/>
      <c r="BM39" s="143"/>
      <c r="BN39" s="143"/>
      <c r="BO39" s="143"/>
      <c r="BP39" s="144"/>
      <c r="BQ39" s="143"/>
      <c r="BR39" s="144"/>
      <c r="BS39" s="145">
        <v>7</v>
      </c>
      <c r="BT39" s="145"/>
      <c r="BU39" s="145"/>
      <c r="BV39" s="145"/>
      <c r="BW39" s="145"/>
      <c r="BX39" s="145"/>
      <c r="BY39" s="145"/>
      <c r="BZ39" s="143"/>
      <c r="CA39" s="144"/>
      <c r="CB39" s="143"/>
      <c r="CC39" s="144"/>
      <c r="CD39" s="143">
        <v>8</v>
      </c>
      <c r="CE39" s="143"/>
      <c r="CF39" s="143"/>
      <c r="CG39" s="143"/>
      <c r="CH39" s="143"/>
      <c r="CI39" s="143"/>
      <c r="CJ39" s="143"/>
      <c r="CK39" s="143"/>
      <c r="CL39" s="144"/>
      <c r="CM39" s="143"/>
      <c r="CN39" s="144"/>
      <c r="CO39" s="145">
        <v>9</v>
      </c>
      <c r="CP39" s="145"/>
      <c r="CQ39" s="145"/>
      <c r="CR39" s="145"/>
      <c r="CS39" s="145"/>
      <c r="CT39" s="145"/>
      <c r="CU39" s="145"/>
      <c r="CV39" s="143"/>
      <c r="CW39" s="144"/>
      <c r="CX39" s="143"/>
      <c r="CY39" s="144"/>
      <c r="CZ39" s="143">
        <v>10</v>
      </c>
      <c r="DA39" s="143"/>
      <c r="DB39" s="143"/>
      <c r="DC39" s="143"/>
      <c r="DD39" s="143"/>
      <c r="DE39" s="143"/>
      <c r="DF39" s="143"/>
      <c r="DG39" s="143"/>
      <c r="DH39" s="144"/>
      <c r="DI39" s="143"/>
      <c r="DJ39" s="144"/>
      <c r="DK39" s="145">
        <v>11</v>
      </c>
      <c r="DL39" s="145"/>
      <c r="DM39" s="145"/>
      <c r="DN39" s="145"/>
      <c r="DO39" s="145"/>
      <c r="DP39" s="145"/>
      <c r="DQ39" s="145"/>
      <c r="DR39" s="143"/>
      <c r="DS39" s="144"/>
      <c r="DT39" s="143"/>
      <c r="DU39" s="144"/>
      <c r="DV39" s="143">
        <v>12</v>
      </c>
      <c r="DW39" s="143"/>
      <c r="DX39" s="143"/>
      <c r="DY39" s="143"/>
      <c r="DZ39" s="143"/>
      <c r="EA39" s="143"/>
      <c r="EB39" s="143"/>
      <c r="EC39" s="143"/>
      <c r="ED39" s="144"/>
      <c r="EE39" s="143"/>
      <c r="EF39" s="144"/>
      <c r="EG39" s="145">
        <v>1</v>
      </c>
      <c r="EH39" s="145"/>
      <c r="EI39" s="145"/>
      <c r="EJ39" s="145"/>
      <c r="EK39" s="145"/>
      <c r="EL39" s="145"/>
      <c r="EM39" s="145"/>
      <c r="EN39" s="143"/>
      <c r="EO39" s="144"/>
      <c r="EP39" s="143"/>
      <c r="EQ39" s="144"/>
      <c r="ER39" s="143">
        <v>2</v>
      </c>
      <c r="ES39" s="143"/>
      <c r="ET39" s="143"/>
      <c r="EU39" s="143"/>
      <c r="EV39" s="143"/>
      <c r="EW39" s="143"/>
      <c r="EX39" s="143"/>
      <c r="EY39" s="143"/>
      <c r="EZ39" s="144"/>
      <c r="FA39" s="143"/>
      <c r="FB39" s="144"/>
      <c r="FC39" s="145">
        <v>3</v>
      </c>
      <c r="FD39" s="145"/>
      <c r="FE39" s="145"/>
      <c r="FF39" s="145"/>
      <c r="FG39" s="145"/>
      <c r="FH39" s="145"/>
      <c r="FI39" s="145"/>
      <c r="FJ39" s="143"/>
      <c r="FK39" s="144"/>
      <c r="FL39" s="143"/>
      <c r="FM39" s="144"/>
    </row>
    <row r="40" spans="1:169" ht="26" customHeight="1">
      <c r="B40" s="361"/>
      <c r="C40" s="361"/>
      <c r="D40" s="361"/>
      <c r="E40" s="361"/>
      <c r="F40" s="371"/>
      <c r="G40" s="88" t="s">
        <v>613</v>
      </c>
      <c r="H40" s="88" t="s">
        <v>614</v>
      </c>
      <c r="I40" s="88" t="s">
        <v>613</v>
      </c>
      <c r="J40" s="88" t="s">
        <v>614</v>
      </c>
      <c r="K40" s="88" t="s">
        <v>766</v>
      </c>
      <c r="L40" s="88" t="s">
        <v>613</v>
      </c>
      <c r="M40" s="88" t="s">
        <v>614</v>
      </c>
      <c r="N40" s="80">
        <v>4</v>
      </c>
      <c r="O40" s="80">
        <v>5</v>
      </c>
      <c r="P40" s="80">
        <v>6</v>
      </c>
      <c r="Q40" s="80">
        <v>7</v>
      </c>
      <c r="R40" s="80">
        <v>8</v>
      </c>
      <c r="S40" s="80">
        <v>9</v>
      </c>
      <c r="T40" s="80">
        <v>10</v>
      </c>
      <c r="U40" s="80">
        <v>11</v>
      </c>
      <c r="V40" s="80">
        <v>12</v>
      </c>
      <c r="W40" s="80">
        <v>1</v>
      </c>
      <c r="X40" s="80">
        <v>2</v>
      </c>
      <c r="Y40" s="304">
        <v>3</v>
      </c>
      <c r="Z40" s="80" t="s">
        <v>1213</v>
      </c>
      <c r="AB40" s="350"/>
      <c r="AC40" s="376"/>
      <c r="AD40" s="104" t="s">
        <v>613</v>
      </c>
      <c r="AE40" s="104" t="s">
        <v>614</v>
      </c>
      <c r="AF40" s="104" t="s">
        <v>613</v>
      </c>
      <c r="AG40" s="104" t="s">
        <v>614</v>
      </c>
      <c r="AH40" s="104" t="s">
        <v>613</v>
      </c>
      <c r="AI40" s="104" t="s">
        <v>614</v>
      </c>
      <c r="AJ40" s="104" t="s">
        <v>613</v>
      </c>
      <c r="AK40" s="104" t="s">
        <v>614</v>
      </c>
      <c r="AL40" s="146" t="s">
        <v>723</v>
      </c>
      <c r="AM40" s="147" t="s">
        <v>767</v>
      </c>
      <c r="AN40" s="147" t="s">
        <v>768</v>
      </c>
      <c r="AO40" s="147" t="s">
        <v>769</v>
      </c>
      <c r="AP40" s="147" t="s">
        <v>770</v>
      </c>
      <c r="AQ40" s="147" t="s">
        <v>771</v>
      </c>
      <c r="AR40" s="147" t="s">
        <v>772</v>
      </c>
      <c r="AS40" s="147" t="s">
        <v>773</v>
      </c>
      <c r="AT40" s="147" t="s">
        <v>774</v>
      </c>
      <c r="AU40" s="147" t="s">
        <v>775</v>
      </c>
      <c r="AV40" s="147" t="s">
        <v>776</v>
      </c>
      <c r="AW40" s="148" t="s">
        <v>723</v>
      </c>
      <c r="AX40" s="149" t="s">
        <v>767</v>
      </c>
      <c r="AY40" s="149" t="s">
        <v>768</v>
      </c>
      <c r="AZ40" s="149" t="s">
        <v>769</v>
      </c>
      <c r="BA40" s="149" t="s">
        <v>770</v>
      </c>
      <c r="BB40" s="149" t="s">
        <v>771</v>
      </c>
      <c r="BC40" s="149" t="s">
        <v>772</v>
      </c>
      <c r="BD40" s="147" t="s">
        <v>773</v>
      </c>
      <c r="BE40" s="147" t="s">
        <v>774</v>
      </c>
      <c r="BF40" s="147" t="s">
        <v>775</v>
      </c>
      <c r="BG40" s="147" t="s">
        <v>776</v>
      </c>
      <c r="BH40" s="146" t="s">
        <v>723</v>
      </c>
      <c r="BI40" s="147" t="s">
        <v>767</v>
      </c>
      <c r="BJ40" s="147" t="s">
        <v>768</v>
      </c>
      <c r="BK40" s="147" t="s">
        <v>769</v>
      </c>
      <c r="BL40" s="147" t="s">
        <v>770</v>
      </c>
      <c r="BM40" s="147" t="s">
        <v>771</v>
      </c>
      <c r="BN40" s="147" t="s">
        <v>772</v>
      </c>
      <c r="BO40" s="147" t="s">
        <v>773</v>
      </c>
      <c r="BP40" s="147" t="s">
        <v>774</v>
      </c>
      <c r="BQ40" s="147" t="s">
        <v>775</v>
      </c>
      <c r="BR40" s="147" t="s">
        <v>776</v>
      </c>
      <c r="BS40" s="148" t="s">
        <v>723</v>
      </c>
      <c r="BT40" s="149" t="s">
        <v>767</v>
      </c>
      <c r="BU40" s="149" t="s">
        <v>768</v>
      </c>
      <c r="BV40" s="149" t="s">
        <v>769</v>
      </c>
      <c r="BW40" s="149" t="s">
        <v>770</v>
      </c>
      <c r="BX40" s="149" t="s">
        <v>771</v>
      </c>
      <c r="BY40" s="149" t="s">
        <v>772</v>
      </c>
      <c r="BZ40" s="147" t="s">
        <v>773</v>
      </c>
      <c r="CA40" s="147" t="s">
        <v>774</v>
      </c>
      <c r="CB40" s="147" t="s">
        <v>775</v>
      </c>
      <c r="CC40" s="147" t="s">
        <v>776</v>
      </c>
      <c r="CD40" s="146" t="s">
        <v>723</v>
      </c>
      <c r="CE40" s="147" t="s">
        <v>767</v>
      </c>
      <c r="CF40" s="147" t="s">
        <v>768</v>
      </c>
      <c r="CG40" s="147" t="s">
        <v>769</v>
      </c>
      <c r="CH40" s="147" t="s">
        <v>770</v>
      </c>
      <c r="CI40" s="147" t="s">
        <v>771</v>
      </c>
      <c r="CJ40" s="147" t="s">
        <v>772</v>
      </c>
      <c r="CK40" s="147" t="s">
        <v>773</v>
      </c>
      <c r="CL40" s="147" t="s">
        <v>774</v>
      </c>
      <c r="CM40" s="147" t="s">
        <v>775</v>
      </c>
      <c r="CN40" s="147" t="s">
        <v>776</v>
      </c>
      <c r="CO40" s="148" t="s">
        <v>723</v>
      </c>
      <c r="CP40" s="149" t="s">
        <v>767</v>
      </c>
      <c r="CQ40" s="149" t="s">
        <v>768</v>
      </c>
      <c r="CR40" s="149" t="s">
        <v>769</v>
      </c>
      <c r="CS40" s="149" t="s">
        <v>770</v>
      </c>
      <c r="CT40" s="149" t="s">
        <v>771</v>
      </c>
      <c r="CU40" s="149" t="s">
        <v>772</v>
      </c>
      <c r="CV40" s="147" t="s">
        <v>773</v>
      </c>
      <c r="CW40" s="147" t="s">
        <v>774</v>
      </c>
      <c r="CX40" s="147" t="s">
        <v>775</v>
      </c>
      <c r="CY40" s="147" t="s">
        <v>776</v>
      </c>
      <c r="CZ40" s="146" t="s">
        <v>723</v>
      </c>
      <c r="DA40" s="147" t="s">
        <v>767</v>
      </c>
      <c r="DB40" s="147" t="s">
        <v>768</v>
      </c>
      <c r="DC40" s="147" t="s">
        <v>769</v>
      </c>
      <c r="DD40" s="147" t="s">
        <v>770</v>
      </c>
      <c r="DE40" s="147" t="s">
        <v>771</v>
      </c>
      <c r="DF40" s="147" t="s">
        <v>772</v>
      </c>
      <c r="DG40" s="147" t="s">
        <v>773</v>
      </c>
      <c r="DH40" s="147" t="s">
        <v>774</v>
      </c>
      <c r="DI40" s="147" t="s">
        <v>775</v>
      </c>
      <c r="DJ40" s="147" t="s">
        <v>776</v>
      </c>
      <c r="DK40" s="148" t="s">
        <v>723</v>
      </c>
      <c r="DL40" s="149" t="s">
        <v>767</v>
      </c>
      <c r="DM40" s="149" t="s">
        <v>768</v>
      </c>
      <c r="DN40" s="149" t="s">
        <v>769</v>
      </c>
      <c r="DO40" s="149" t="s">
        <v>770</v>
      </c>
      <c r="DP40" s="149" t="s">
        <v>771</v>
      </c>
      <c r="DQ40" s="149" t="s">
        <v>772</v>
      </c>
      <c r="DR40" s="147" t="s">
        <v>773</v>
      </c>
      <c r="DS40" s="147" t="s">
        <v>774</v>
      </c>
      <c r="DT40" s="147" t="s">
        <v>775</v>
      </c>
      <c r="DU40" s="147" t="s">
        <v>776</v>
      </c>
      <c r="DV40" s="146" t="s">
        <v>723</v>
      </c>
      <c r="DW40" s="147" t="s">
        <v>767</v>
      </c>
      <c r="DX40" s="147" t="s">
        <v>768</v>
      </c>
      <c r="DY40" s="147" t="s">
        <v>769</v>
      </c>
      <c r="DZ40" s="147" t="s">
        <v>770</v>
      </c>
      <c r="EA40" s="147" t="s">
        <v>771</v>
      </c>
      <c r="EB40" s="147" t="s">
        <v>772</v>
      </c>
      <c r="EC40" s="147" t="s">
        <v>773</v>
      </c>
      <c r="ED40" s="147" t="s">
        <v>774</v>
      </c>
      <c r="EE40" s="147" t="s">
        <v>775</v>
      </c>
      <c r="EF40" s="147" t="s">
        <v>776</v>
      </c>
      <c r="EG40" s="148" t="s">
        <v>723</v>
      </c>
      <c r="EH40" s="149" t="s">
        <v>767</v>
      </c>
      <c r="EI40" s="149" t="s">
        <v>768</v>
      </c>
      <c r="EJ40" s="149" t="s">
        <v>769</v>
      </c>
      <c r="EK40" s="149" t="s">
        <v>770</v>
      </c>
      <c r="EL40" s="149" t="s">
        <v>771</v>
      </c>
      <c r="EM40" s="149" t="s">
        <v>772</v>
      </c>
      <c r="EN40" s="147" t="s">
        <v>773</v>
      </c>
      <c r="EO40" s="147" t="s">
        <v>774</v>
      </c>
      <c r="EP40" s="147" t="s">
        <v>775</v>
      </c>
      <c r="EQ40" s="147" t="s">
        <v>776</v>
      </c>
      <c r="ER40" s="146" t="s">
        <v>723</v>
      </c>
      <c r="ES40" s="147" t="s">
        <v>767</v>
      </c>
      <c r="ET40" s="147" t="s">
        <v>768</v>
      </c>
      <c r="EU40" s="147" t="s">
        <v>769</v>
      </c>
      <c r="EV40" s="147" t="s">
        <v>770</v>
      </c>
      <c r="EW40" s="147" t="s">
        <v>771</v>
      </c>
      <c r="EX40" s="147" t="s">
        <v>772</v>
      </c>
      <c r="EY40" s="147" t="s">
        <v>773</v>
      </c>
      <c r="EZ40" s="147" t="s">
        <v>774</v>
      </c>
      <c r="FA40" s="147" t="s">
        <v>775</v>
      </c>
      <c r="FB40" s="147" t="s">
        <v>776</v>
      </c>
      <c r="FC40" s="148" t="s">
        <v>723</v>
      </c>
      <c r="FD40" s="149" t="s">
        <v>767</v>
      </c>
      <c r="FE40" s="149" t="s">
        <v>768</v>
      </c>
      <c r="FF40" s="149" t="s">
        <v>769</v>
      </c>
      <c r="FG40" s="149" t="s">
        <v>770</v>
      </c>
      <c r="FH40" s="149" t="s">
        <v>771</v>
      </c>
      <c r="FI40" s="149" t="s">
        <v>772</v>
      </c>
      <c r="FJ40" s="147" t="s">
        <v>773</v>
      </c>
      <c r="FK40" s="147" t="s">
        <v>774</v>
      </c>
      <c r="FL40" s="147" t="s">
        <v>775</v>
      </c>
      <c r="FM40" s="147" t="s">
        <v>776</v>
      </c>
    </row>
    <row r="41" spans="1:169" ht="20.5" customHeight="1">
      <c r="A41" s="78"/>
      <c r="B41" s="360">
        <v>1</v>
      </c>
      <c r="C41" s="362"/>
      <c r="D41" s="362"/>
      <c r="E41" s="364"/>
      <c r="F41" s="364"/>
      <c r="G41" s="353"/>
      <c r="H41" s="353"/>
      <c r="I41" s="355"/>
      <c r="J41" s="355"/>
      <c r="K41" s="357"/>
      <c r="L41" s="347"/>
      <c r="M41" s="347"/>
      <c r="N41" s="138" t="str">
        <f>IFERROR(IF($D16='&lt;GHP&gt;マスタ(1)'!$L$9,$AV41,$AU41),"")</f>
        <v/>
      </c>
      <c r="O41" s="138" t="str">
        <f>IFERROR(IF($D16='&lt;GHP&gt;マスタ(1)'!$L$9,$BG41,$BF41),"")</f>
        <v/>
      </c>
      <c r="P41" s="138" t="str">
        <f>IFERROR(IF($D16='&lt;GHP&gt;マスタ(1)'!$L$9,$BR41,$BQ41),"")</f>
        <v/>
      </c>
      <c r="Q41" s="138" t="str">
        <f>IFERROR(IF($D16='&lt;GHP&gt;マスタ(1)'!$L$9,$CC41,$CB41),"")</f>
        <v/>
      </c>
      <c r="R41" s="138" t="str">
        <f>IFERROR(IF($D16='&lt;GHP&gt;マスタ(1)'!$L$9,$CN41,$CM41),"")</f>
        <v/>
      </c>
      <c r="S41" s="138" t="str">
        <f>IFERROR(IF($D16='&lt;GHP&gt;マスタ(1)'!$L$9,$CY41,$CX41),"")</f>
        <v/>
      </c>
      <c r="T41" s="138" t="str">
        <f>IFERROR(IF($D16='&lt;GHP&gt;マスタ(1)'!$L$9,$DJ41,$DI41),"")</f>
        <v/>
      </c>
      <c r="U41" s="138" t="str">
        <f>IFERROR(IF($D16='&lt;GHP&gt;マスタ(1)'!$L$9,$DU41,$DT41),"")</f>
        <v/>
      </c>
      <c r="V41" s="138" t="str">
        <f>IFERROR(IF($D16='&lt;GHP&gt;マスタ(1)'!$L$9,$EF41,$EE41),"")</f>
        <v/>
      </c>
      <c r="W41" s="138" t="str">
        <f>IFERROR(IF($D16='&lt;GHP&gt;マスタ(1)'!$L$9,$EQ41,$EP41),"")</f>
        <v/>
      </c>
      <c r="X41" s="138" t="str">
        <f>IFERROR(IF($D16='&lt;GHP&gt;マスタ(1)'!$L$9,$FB41,$FA41),"")</f>
        <v/>
      </c>
      <c r="Y41" s="311" t="str">
        <f>IFERROR(IF($D16='&lt;GHP&gt;マスタ(1)'!$L$9,$FM41,$FL41),"")</f>
        <v/>
      </c>
      <c r="Z41" s="321">
        <f t="shared" ref="Z41:Z50" si="169">SUM($N41:$Y41)</f>
        <v>0</v>
      </c>
      <c r="AB41" s="349">
        <v>1</v>
      </c>
      <c r="AC41" s="351" t="e">
        <f>VLOOKUP($E41,'&lt;GHP&gt;マスタ(1)'!$G:$H,2,0)</f>
        <v>#N/A</v>
      </c>
      <c r="AD41" s="341">
        <f>$G41</f>
        <v>0</v>
      </c>
      <c r="AE41" s="341">
        <f>$H41</f>
        <v>0</v>
      </c>
      <c r="AF41" s="341" t="e">
        <f>ROUNDDOWN(IF($K41="kW",I41,$D17*I41*1000/3600),1)</f>
        <v>#VALUE!</v>
      </c>
      <c r="AG41" s="341" t="e">
        <f>ROUNDDOWN(IF($K41="kW",J41,$D17*J41*1000/3600),1)</f>
        <v>#VALUE!</v>
      </c>
      <c r="AH41" s="343" t="e">
        <f>ROUNDDOWN($AD41/($AF41+0/$AJ$8),2)</f>
        <v>#VALUE!</v>
      </c>
      <c r="AI41" s="343" t="e">
        <f>ROUNDDOWN($AE41/($AG41+0/$AJ$8),2)</f>
        <v>#VALUE!</v>
      </c>
      <c r="AJ41" s="343" t="e">
        <f>ROUNDDOWN($AD41*$AJ$8/$L41,2)</f>
        <v>#DIV/0!</v>
      </c>
      <c r="AK41" s="343" t="e">
        <f>ROUNDDOWN($AE41*$AJ$8/$M41,2)</f>
        <v>#DIV/0!</v>
      </c>
      <c r="AL41" s="341">
        <f>IF($N14="冷房",$AD41,$AE41)</f>
        <v>0</v>
      </c>
      <c r="AM41" s="343" t="e">
        <f>ROUNDDOWN(IF($N14="冷房",$AH41*$AO41,$AI41*$AO41),2)</f>
        <v>#VALUE!</v>
      </c>
      <c r="AN41" s="343" t="e">
        <f>ROUNDDOWN(IF($N14="冷房",$AJ41*$AP41,$AK41*$AP41),2)</f>
        <v>#DIV/0!</v>
      </c>
      <c r="AO41" s="345" t="e">
        <f>VLOOKUP($N13&amp;$AC41&amp;$N14,'&lt;GHP&gt;マスタ(1)'!$AA:$AG,7,0)</f>
        <v>#N/A</v>
      </c>
      <c r="AP41" s="345" t="e">
        <f>VLOOKUP($N13&amp;$AC41&amp;$N14,'&lt;GHP&gt;マスタ(1)'!$AA:$AG,7,0)</f>
        <v>#N/A</v>
      </c>
      <c r="AQ41" s="343" t="e">
        <f>ROUNDDOWN($AL41/$AM41,2)</f>
        <v>#VALUE!</v>
      </c>
      <c r="AR41" s="343" t="e">
        <f>ROUNDDOWN($AL41/$AN41,2)</f>
        <v>#DIV/0!</v>
      </c>
      <c r="AS41" s="339" t="e">
        <f>ROUNDDOWN($AQ41*($N15/100)*$N16*$F41,1)</f>
        <v>#VALUE!</v>
      </c>
      <c r="AT41" s="339" t="e">
        <f>ROUNDDOWN($AR41*($N15/100)*$N16*$F41*$AJ$8,1)</f>
        <v>#DIV/0!</v>
      </c>
      <c r="AU41" s="339" t="e">
        <f>ROUNDDOWN($AQ41*($N15/100)*$N16*$F41*'&lt;GHP&gt;マスタ(1)'!$L$26/$D17,1)</f>
        <v>#VALUE!</v>
      </c>
      <c r="AV41" s="339" t="e">
        <f>ROUNDDOWN($AQ41*($N15/100)*$N16*$F41*'&lt;GHP&gt;マスタ(1)'!$L$26/$D17,1)*VLOOKUP($D16,'&lt;GHP&gt;マスタ(1)'!$L$8:$N$11,3,0)</f>
        <v>#VALUE!</v>
      </c>
      <c r="AW41" s="341">
        <f>IF($O14="冷房",$AD41,$AE41)</f>
        <v>0</v>
      </c>
      <c r="AX41" s="343" t="e">
        <f>ROUNDDOWN(IF($O14="冷房",$AH41*$AZ41,$AI41*$AZ41),2)</f>
        <v>#VALUE!</v>
      </c>
      <c r="AY41" s="343" t="e">
        <f>ROUNDDOWN(IF($O14="冷房",$AJ41*$BA41,$AK41*$BA41),2)</f>
        <v>#DIV/0!</v>
      </c>
      <c r="AZ41" s="345" t="e">
        <f>VLOOKUP($O13&amp;$AC41&amp;$O14,'&lt;GHP&gt;マスタ(1)'!$AA:$AG,7,0)</f>
        <v>#N/A</v>
      </c>
      <c r="BA41" s="345" t="e">
        <f>VLOOKUP($O13&amp;$AC41&amp;$O14,'&lt;GHP&gt;マスタ(1)'!$AA:$AG,7,0)</f>
        <v>#N/A</v>
      </c>
      <c r="BB41" s="343" t="e">
        <f>ROUNDDOWN($AW41/$AX41,2)</f>
        <v>#VALUE!</v>
      </c>
      <c r="BC41" s="343" t="e">
        <f>ROUNDDOWN($AW41/$AY41,2)</f>
        <v>#DIV/0!</v>
      </c>
      <c r="BD41" s="339" t="e">
        <f>ROUNDDOWN($BB41*($O15/100)*$O16*$F41,1)</f>
        <v>#VALUE!</v>
      </c>
      <c r="BE41" s="339" t="e">
        <f>ROUNDDOWN($BC41*($O15/100)*$O16*$F41*$AJ$8,1)</f>
        <v>#DIV/0!</v>
      </c>
      <c r="BF41" s="339" t="e">
        <f>ROUNDDOWN($BB41*($O15/100)*$O16*$F41*'&lt;GHP&gt;マスタ(1)'!$L$26/$D17,1)</f>
        <v>#VALUE!</v>
      </c>
      <c r="BG41" s="339" t="e">
        <f>ROUNDDOWN($BB41*($O15/100)*$O16*$F41*'&lt;GHP&gt;マスタ(1)'!$L$26/$D17,1)*VLOOKUP($D16,'&lt;GHP&gt;マスタ(1)'!$L$8:$N$11,3,0)</f>
        <v>#VALUE!</v>
      </c>
      <c r="BH41" s="341">
        <f>IF($P14="冷房",$AD41,$AE41)</f>
        <v>0</v>
      </c>
      <c r="BI41" s="343" t="e">
        <f>ROUNDDOWN(IF($P14="冷房",$AH41*$BK41,$AI41*$BK41),2)</f>
        <v>#VALUE!</v>
      </c>
      <c r="BJ41" s="343" t="e">
        <f>ROUNDDOWN(IF($P14="冷房",$AJ41*$BL41,$AK41*$BL41),2)</f>
        <v>#DIV/0!</v>
      </c>
      <c r="BK41" s="345" t="e">
        <f>VLOOKUP($P13&amp;$AC41&amp;$P14,'&lt;GHP&gt;マスタ(1)'!$AA:$AG,7,0)</f>
        <v>#N/A</v>
      </c>
      <c r="BL41" s="345" t="e">
        <f>VLOOKUP($P13&amp;$AC41&amp;$P14,'&lt;GHP&gt;マスタ(1)'!$AA:$AG,7,0)</f>
        <v>#N/A</v>
      </c>
      <c r="BM41" s="343" t="e">
        <f>ROUNDDOWN($BH41/$BI41,2)</f>
        <v>#VALUE!</v>
      </c>
      <c r="BN41" s="343" t="e">
        <f>ROUNDDOWN($BH41/$BJ41,2)</f>
        <v>#DIV/0!</v>
      </c>
      <c r="BO41" s="339" t="e">
        <f>ROUNDDOWN($BM41*($P15/100)*$P16*$F41,1)</f>
        <v>#VALUE!</v>
      </c>
      <c r="BP41" s="339" t="e">
        <f>ROUNDDOWN($BN41*($P15/100)*$P16*$F41*$AJ$8,1)</f>
        <v>#DIV/0!</v>
      </c>
      <c r="BQ41" s="339" t="e">
        <f>ROUNDDOWN($BM41*($P15/100)*$P16*$F41*'&lt;GHP&gt;マスタ(1)'!$L$26/$D17,1)</f>
        <v>#VALUE!</v>
      </c>
      <c r="BR41" s="339" t="e">
        <f>ROUNDDOWN($BM41*($P15/100)*$P16*$F41*'&lt;GHP&gt;マスタ(1)'!$L$26/$D17,1)*VLOOKUP($D16,'&lt;GHP&gt;マスタ(1)'!$L$8:$N$11,3,0)</f>
        <v>#VALUE!</v>
      </c>
      <c r="BS41" s="341">
        <f>IF($Q14="冷房",$AD41,$AE41)</f>
        <v>0</v>
      </c>
      <c r="BT41" s="343" t="e">
        <f>ROUNDDOWN(IF($Q14="冷房",$AH41*$BV41,$AI41*$BV41),2)</f>
        <v>#VALUE!</v>
      </c>
      <c r="BU41" s="343" t="e">
        <f>ROUNDDOWN(IF($Q14="冷房",$AJ41*$BW41,$AK41*$BW41),2)</f>
        <v>#DIV/0!</v>
      </c>
      <c r="BV41" s="345" t="e">
        <f>VLOOKUP($Q13&amp;$AC41&amp;$Q14,'&lt;GHP&gt;マスタ(1)'!$AA:$AG,7,0)</f>
        <v>#N/A</v>
      </c>
      <c r="BW41" s="345" t="e">
        <f>VLOOKUP($Q13&amp;$AC41&amp;$Q14,'&lt;GHP&gt;マスタ(1)'!$AA:$AG,7,0)</f>
        <v>#N/A</v>
      </c>
      <c r="BX41" s="343" t="e">
        <f>ROUNDDOWN($BS41/$BT41,2)</f>
        <v>#VALUE!</v>
      </c>
      <c r="BY41" s="343" t="e">
        <f>ROUNDDOWN($BS41/$BU41,2)</f>
        <v>#DIV/0!</v>
      </c>
      <c r="BZ41" s="339" t="e">
        <f>ROUNDDOWN($BX41*($Q15/100)*$Q16*$F41,1)</f>
        <v>#VALUE!</v>
      </c>
      <c r="CA41" s="339" t="e">
        <f>ROUNDDOWN($BY41*($Q15/100)*$Q16*$F41*$AJ$8,1)</f>
        <v>#DIV/0!</v>
      </c>
      <c r="CB41" s="339" t="e">
        <f>ROUNDDOWN($BX41*($Q15/100)*$Q16*$F41*'&lt;GHP&gt;マスタ(1)'!$L$26/$D17,1)</f>
        <v>#VALUE!</v>
      </c>
      <c r="CC41" s="339" t="e">
        <f>ROUNDDOWN($BX41*($Q15/100)*$Q16*$F41*'&lt;GHP&gt;マスタ(1)'!$L$26/$D17,1)*VLOOKUP($D16,'&lt;GHP&gt;マスタ(1)'!$L$8:$N$11,3,0)</f>
        <v>#VALUE!</v>
      </c>
      <c r="CD41" s="341">
        <f>IF($R14="冷房",$AD41,$AE41)</f>
        <v>0</v>
      </c>
      <c r="CE41" s="343" t="e">
        <f>ROUNDDOWN(IF($R14="冷房",$AH41*$CG41,$AI41*$CG41),2)</f>
        <v>#VALUE!</v>
      </c>
      <c r="CF41" s="343" t="e">
        <f>ROUNDDOWN(IF($R14="冷房",$AJ41*$CH41,$AK41*$CH41),2)</f>
        <v>#DIV/0!</v>
      </c>
      <c r="CG41" s="345" t="e">
        <f>VLOOKUP($R13&amp;$AC41&amp;$R14,'&lt;GHP&gt;マスタ(1)'!$AA:$AG,7,0)</f>
        <v>#N/A</v>
      </c>
      <c r="CH41" s="345" t="e">
        <f>VLOOKUP($R13&amp;$AC41&amp;$R14,'&lt;GHP&gt;マスタ(1)'!$AA:$AG,7,0)</f>
        <v>#N/A</v>
      </c>
      <c r="CI41" s="343" t="e">
        <f>ROUNDDOWN($CD41/$CE41,2)</f>
        <v>#VALUE!</v>
      </c>
      <c r="CJ41" s="343" t="e">
        <f>ROUNDDOWN($CD41/$CF41,2)</f>
        <v>#DIV/0!</v>
      </c>
      <c r="CK41" s="339" t="e">
        <f>ROUNDDOWN($CI41*($R15/100)*$R16*$F41,1)</f>
        <v>#VALUE!</v>
      </c>
      <c r="CL41" s="339" t="e">
        <f>ROUNDDOWN($CJ41*($R15/100)*$R16*$F41*$AJ$8,1)</f>
        <v>#DIV/0!</v>
      </c>
      <c r="CM41" s="339" t="e">
        <f>ROUNDDOWN($CI41*($R15/100)*$R16*$F41*'&lt;GHP&gt;マスタ(1)'!$L$26/$D17,1)</f>
        <v>#VALUE!</v>
      </c>
      <c r="CN41" s="339" t="e">
        <f>ROUNDDOWN($CI41*($R15/100)*$R16*$F41*'&lt;GHP&gt;マスタ(1)'!$L$26/$D17,1)*VLOOKUP($D16,'&lt;GHP&gt;マスタ(1)'!$L$8:$N$11,3,0)</f>
        <v>#VALUE!</v>
      </c>
      <c r="CO41" s="341">
        <f>IF($S14="冷房",$AD41,$AE41)</f>
        <v>0</v>
      </c>
      <c r="CP41" s="343" t="e">
        <f>ROUNDDOWN(IF($S14="冷房",$AH41*$CR41,$AI41*$CR41),2)</f>
        <v>#VALUE!</v>
      </c>
      <c r="CQ41" s="343" t="e">
        <f>ROUNDDOWN(IF($S14="冷房",$AJ41*$CS41,$AK41*$CS41),2)</f>
        <v>#DIV/0!</v>
      </c>
      <c r="CR41" s="345" t="e">
        <f>VLOOKUP($S13&amp;$AC41&amp;$S14,'&lt;GHP&gt;マスタ(1)'!$AA:$AG,7,0)</f>
        <v>#N/A</v>
      </c>
      <c r="CS41" s="345" t="e">
        <f>VLOOKUP($S13&amp;$AC41&amp;$S14,'&lt;GHP&gt;マスタ(1)'!$AA:$AG,7,0)</f>
        <v>#N/A</v>
      </c>
      <c r="CT41" s="343" t="e">
        <f>ROUNDDOWN($CO41/$CP41,2)</f>
        <v>#VALUE!</v>
      </c>
      <c r="CU41" s="343" t="e">
        <f>ROUNDDOWN($CO41/$CQ41,2)</f>
        <v>#DIV/0!</v>
      </c>
      <c r="CV41" s="339" t="e">
        <f>ROUNDDOWN($CT41*($S15/100)*$S16*$F41,1)</f>
        <v>#VALUE!</v>
      </c>
      <c r="CW41" s="339" t="e">
        <f>ROUNDDOWN($CU41*($S15/100)*$S16*$F41*$AJ$8,1)</f>
        <v>#DIV/0!</v>
      </c>
      <c r="CX41" s="339" t="e">
        <f>ROUNDDOWN($CT41*($S15/100)*$S16*$F41*'&lt;GHP&gt;マスタ(1)'!$L$26/$D17,1)</f>
        <v>#VALUE!</v>
      </c>
      <c r="CY41" s="339" t="e">
        <f>ROUNDDOWN($CT41*($S15/100)*$S16*$F41*'&lt;GHP&gt;マスタ(1)'!$L$26/$D17,1)*VLOOKUP($D16,'&lt;GHP&gt;マスタ(1)'!$L$8:$N$11,3,0)</f>
        <v>#VALUE!</v>
      </c>
      <c r="CZ41" s="341">
        <f>IF($T14="冷房",$AD41,$AE41)</f>
        <v>0</v>
      </c>
      <c r="DA41" s="343" t="e">
        <f>ROUNDDOWN(IF($T14="冷房",$AH41*$DC41,$AI41*$DC41),2)</f>
        <v>#VALUE!</v>
      </c>
      <c r="DB41" s="343" t="e">
        <f>ROUNDDOWN(IF($T14="冷房",$AJ41*$DD41,$AK41*$DD41),2)</f>
        <v>#DIV/0!</v>
      </c>
      <c r="DC41" s="345" t="e">
        <f>VLOOKUP($T13&amp;$AC41&amp;$T14,'&lt;GHP&gt;マスタ(1)'!$AA:$AG,7,0)</f>
        <v>#N/A</v>
      </c>
      <c r="DD41" s="345" t="e">
        <f>VLOOKUP($T13&amp;$AC41&amp;$T14,'&lt;GHP&gt;マスタ(1)'!$AA:$AG,7,0)</f>
        <v>#N/A</v>
      </c>
      <c r="DE41" s="343" t="e">
        <f>ROUNDDOWN($CZ41/$DA41,2)</f>
        <v>#VALUE!</v>
      </c>
      <c r="DF41" s="343" t="e">
        <f>ROUNDDOWN($CZ41/$DB41,2)</f>
        <v>#DIV/0!</v>
      </c>
      <c r="DG41" s="339" t="e">
        <f>ROUNDDOWN($DE41*($T15/100)*$T16*$F41,1)</f>
        <v>#VALUE!</v>
      </c>
      <c r="DH41" s="339" t="e">
        <f>ROUNDDOWN($DF41*($T15/100)*$T16*$F41*$AJ$8,1)</f>
        <v>#DIV/0!</v>
      </c>
      <c r="DI41" s="339" t="e">
        <f>ROUNDDOWN($DE41*($T15/100)*$T16*$F41*'&lt;GHP&gt;マスタ(1)'!$L$26/$D17,1)</f>
        <v>#VALUE!</v>
      </c>
      <c r="DJ41" s="339" t="e">
        <f>ROUNDDOWN($DE41*($T15/100)*$T16*$F41*'&lt;GHP&gt;マスタ(1)'!$L$26/$D17,1)*VLOOKUP($D16,'&lt;GHP&gt;マスタ(1)'!$L$8:$N$11,3,0)</f>
        <v>#VALUE!</v>
      </c>
      <c r="DK41" s="341">
        <f>IF($U14="冷房",$AD41,$AE41)</f>
        <v>0</v>
      </c>
      <c r="DL41" s="343" t="e">
        <f>ROUNDDOWN(IF($U14="冷房",$AH41*$DN41,$AI41*$DN41),2)</f>
        <v>#VALUE!</v>
      </c>
      <c r="DM41" s="343" t="e">
        <f>ROUNDDOWN(IF($U14="冷房",$AJ41*$DO41,$AK41*$DO41),2)</f>
        <v>#DIV/0!</v>
      </c>
      <c r="DN41" s="345" t="e">
        <f>VLOOKUP($U13&amp;$AC41&amp;$U14,'&lt;GHP&gt;マスタ(1)'!$AA:$AG,7,0)</f>
        <v>#N/A</v>
      </c>
      <c r="DO41" s="345" t="e">
        <f>VLOOKUP($U13&amp;$AC41&amp;$U14,'&lt;GHP&gt;マスタ(1)'!$AA:$AG,7,0)</f>
        <v>#N/A</v>
      </c>
      <c r="DP41" s="343" t="e">
        <f>ROUNDDOWN($DK41/$DL41,2)</f>
        <v>#VALUE!</v>
      </c>
      <c r="DQ41" s="343" t="e">
        <f>ROUNDDOWN($DK41/$DM41,2)</f>
        <v>#DIV/0!</v>
      </c>
      <c r="DR41" s="339" t="e">
        <f>ROUNDDOWN($DP41*($U15/100)*$U16*$F41,1)</f>
        <v>#VALUE!</v>
      </c>
      <c r="DS41" s="339" t="e">
        <f>ROUNDDOWN($DQ41*($U15/100)*$U16*$F41*$AJ$8,1)</f>
        <v>#DIV/0!</v>
      </c>
      <c r="DT41" s="339" t="e">
        <f>ROUNDDOWN($DP41*($U15/100)*$U16*$F41*'&lt;GHP&gt;マスタ(1)'!$L$26/$D17,1)</f>
        <v>#VALUE!</v>
      </c>
      <c r="DU41" s="339" t="e">
        <f>ROUNDDOWN($DP41*($U15/100)*$U16*$F41*'&lt;GHP&gt;マスタ(1)'!$L$26/$D17,1)*VLOOKUP($D16,'&lt;GHP&gt;マスタ(1)'!$L$8:$N$11,3,0)</f>
        <v>#VALUE!</v>
      </c>
      <c r="DV41" s="341">
        <f>IF($V14="冷房",$AD41,$AE41)</f>
        <v>0</v>
      </c>
      <c r="DW41" s="343" t="e">
        <f>ROUNDDOWN(IF($V14="冷房",$AH41*$DY41,$AI41*$DY41),2)</f>
        <v>#VALUE!</v>
      </c>
      <c r="DX41" s="343" t="e">
        <f>ROUNDDOWN(IF($V14="冷房",$AJ41*$DZ41,$AK41*$DZ41),2)</f>
        <v>#DIV/0!</v>
      </c>
      <c r="DY41" s="345" t="e">
        <f>VLOOKUP($V13&amp;$AC41&amp;$V14,'&lt;GHP&gt;マスタ(1)'!$AA:$AG,7,0)</f>
        <v>#N/A</v>
      </c>
      <c r="DZ41" s="345" t="e">
        <f>VLOOKUP($V13&amp;$AC41&amp;$V14,'&lt;GHP&gt;マスタ(1)'!$AA:$AG,7,0)</f>
        <v>#N/A</v>
      </c>
      <c r="EA41" s="343" t="e">
        <f>ROUNDDOWN($DV41/$DW41,2)</f>
        <v>#VALUE!</v>
      </c>
      <c r="EB41" s="343" t="e">
        <f>ROUNDDOWN($DV41/$DX41,2)</f>
        <v>#DIV/0!</v>
      </c>
      <c r="EC41" s="339" t="e">
        <f>ROUNDDOWN($EA41*($V15/100)*$V16*$F41,1)</f>
        <v>#VALUE!</v>
      </c>
      <c r="ED41" s="339" t="e">
        <f>ROUNDDOWN($EB41*($V15/100)*$V16*$F41*$AJ$8,1)</f>
        <v>#DIV/0!</v>
      </c>
      <c r="EE41" s="339" t="e">
        <f>ROUNDDOWN($EA41*($V15/100)*$V16*$F41*'&lt;GHP&gt;マスタ(1)'!$L$26/$D17,1)</f>
        <v>#VALUE!</v>
      </c>
      <c r="EF41" s="339" t="e">
        <f>ROUNDDOWN($EA41*($V15/100)*$V16*$F41*'&lt;GHP&gt;マスタ(1)'!$L$26/$D17,1)*VLOOKUP($D16,'&lt;GHP&gt;マスタ(1)'!$L$8:$N$11,3,0)</f>
        <v>#VALUE!</v>
      </c>
      <c r="EG41" s="341">
        <f>IF($W14="冷房",$AD41,$AE41)</f>
        <v>0</v>
      </c>
      <c r="EH41" s="343" t="e">
        <f>ROUNDDOWN(IF($W14="冷房",$AH41*$EJ41,$AI41*$EJ41),2)</f>
        <v>#VALUE!</v>
      </c>
      <c r="EI41" s="343" t="e">
        <f>ROUNDDOWN(IF($W14="冷房",$AJ41*$EK41,$AK41*$EK41),2)</f>
        <v>#DIV/0!</v>
      </c>
      <c r="EJ41" s="345" t="e">
        <f>VLOOKUP($W13&amp;$AC41&amp;$W$14,'&lt;GHP&gt;マスタ(1)'!$AA:$AG,7,0)</f>
        <v>#N/A</v>
      </c>
      <c r="EK41" s="345" t="e">
        <f>VLOOKUP($W13&amp;$AC41&amp;$W$14,'&lt;GHP&gt;マスタ(1)'!$AA:$AG,7,0)</f>
        <v>#N/A</v>
      </c>
      <c r="EL41" s="343" t="e">
        <f>ROUNDDOWN($EG41/$EH41,2)</f>
        <v>#VALUE!</v>
      </c>
      <c r="EM41" s="343" t="e">
        <f>ROUNDDOWN($EG41/$EI41,2)</f>
        <v>#DIV/0!</v>
      </c>
      <c r="EN41" s="339" t="e">
        <f>ROUNDDOWN($EL41*($W15/100)*$W16*$F41,1)</f>
        <v>#VALUE!</v>
      </c>
      <c r="EO41" s="339" t="e">
        <f>ROUNDDOWN($EM41*($W15/100)*$W16*$F41*$AJ$8,1)</f>
        <v>#DIV/0!</v>
      </c>
      <c r="EP41" s="339" t="e">
        <f>ROUNDDOWN($EL41*($W15/100)*$W16*$F41*'&lt;GHP&gt;マスタ(1)'!$L$26/$D17,1)</f>
        <v>#VALUE!</v>
      </c>
      <c r="EQ41" s="339" t="e">
        <f>ROUNDDOWN($EL41*($W15/100)*$W16*$F41*'&lt;GHP&gt;マスタ(1)'!$L$26/$D17,1)*VLOOKUP($D16,'&lt;GHP&gt;マスタ(1)'!$L$8:$N$11,3,0)</f>
        <v>#VALUE!</v>
      </c>
      <c r="ER41" s="341">
        <f>IF($X14="冷房",$AD41,$AE41)</f>
        <v>0</v>
      </c>
      <c r="ES41" s="343" t="e">
        <f>ROUNDDOWN(IF($X14="冷房",$AH41*$EU41,$AI41*$EU41),2)</f>
        <v>#VALUE!</v>
      </c>
      <c r="ET41" s="343" t="e">
        <f>ROUNDDOWN(IF($X14="冷房",$AJ41*$EV41,$AK41*$EV41),2)</f>
        <v>#DIV/0!</v>
      </c>
      <c r="EU41" s="345" t="e">
        <f>VLOOKUP($X13&amp;$AC41&amp;$X14,'&lt;GHP&gt;マスタ(1)'!$AA:$AG,7,0)</f>
        <v>#N/A</v>
      </c>
      <c r="EV41" s="345" t="e">
        <f>VLOOKUP($X13&amp;$AC41&amp;$X14,'&lt;GHP&gt;マスタ(1)'!$AA:$AG,7,0)</f>
        <v>#N/A</v>
      </c>
      <c r="EW41" s="343" t="e">
        <f>ROUNDDOWN($ER41/$ES41,2)</f>
        <v>#VALUE!</v>
      </c>
      <c r="EX41" s="343" t="e">
        <f>ROUNDDOWN($ER41/$ET41,2)</f>
        <v>#DIV/0!</v>
      </c>
      <c r="EY41" s="339" t="e">
        <f>ROUNDDOWN($EW41*($X15/100)*$X16*$F41,1)</f>
        <v>#VALUE!</v>
      </c>
      <c r="EZ41" s="339" t="e">
        <f>ROUNDDOWN($EX41*($X15/100)*$X16*$F41*$AJ$8,1)</f>
        <v>#DIV/0!</v>
      </c>
      <c r="FA41" s="339" t="e">
        <f>ROUNDDOWN($EW41*($X15/100)*$X16*$F41*'&lt;GHP&gt;マスタ(1)'!$L$26/$D17,1)</f>
        <v>#VALUE!</v>
      </c>
      <c r="FB41" s="339" t="e">
        <f>ROUNDDOWN($EW41*($X15/100)*$X16*$F41*'&lt;GHP&gt;マスタ(1)'!$L$26/$D17,1)*VLOOKUP($D16,'&lt;GHP&gt;マスタ(1)'!$L$8:$N$11,3,0)</f>
        <v>#VALUE!</v>
      </c>
      <c r="FC41" s="341">
        <f>IF($Y14="冷房",$AD41,$AE41)</f>
        <v>0</v>
      </c>
      <c r="FD41" s="343" t="e">
        <f>ROUNDDOWN(IF($Y14="冷房",$AH41*$FF41,$AI41*$FF41),2)</f>
        <v>#VALUE!</v>
      </c>
      <c r="FE41" s="343" t="e">
        <f>ROUNDDOWN(IF($Y14="冷房",$AJ41*$FG41,$AK41*$FG41),2)</f>
        <v>#DIV/0!</v>
      </c>
      <c r="FF41" s="345" t="e">
        <f>VLOOKUP($Y13&amp;$AC41&amp;$Y14,'&lt;GHP&gt;マスタ(1)'!$AA:$AG,7,0)</f>
        <v>#N/A</v>
      </c>
      <c r="FG41" s="345" t="e">
        <f>VLOOKUP($Y13&amp;$AC41&amp;$Y14,'&lt;GHP&gt;マスタ(1)'!$AA:$AG,7,0)</f>
        <v>#N/A</v>
      </c>
      <c r="FH41" s="343" t="e">
        <f>ROUNDDOWN($FC41/$FD41,2)</f>
        <v>#VALUE!</v>
      </c>
      <c r="FI41" s="343" t="e">
        <f>ROUNDDOWN($FC41/$FE41,2)</f>
        <v>#DIV/0!</v>
      </c>
      <c r="FJ41" s="339" t="e">
        <f>ROUNDDOWN($FH41*($Y15/100)*$Y16*$F41,1)</f>
        <v>#VALUE!</v>
      </c>
      <c r="FK41" s="339" t="e">
        <f>ROUNDDOWN($FI41*($Y15/100)*$Y16*$F41*$AJ$8,1)</f>
        <v>#DIV/0!</v>
      </c>
      <c r="FL41" s="339" t="e">
        <f>ROUNDDOWN($FH41*($Y15/100)*$Y16*$F41*'&lt;GHP&gt;マスタ(1)'!$L$26/$D17,1)</f>
        <v>#VALUE!</v>
      </c>
      <c r="FM41" s="339" t="e">
        <f>ROUNDDOWN($FH41*($Y15/100)*$Y16*$F41*'&lt;GHP&gt;マスタ(1)'!$L$26/$D17,1)*VLOOKUP($D16,'&lt;GHP&gt;マスタ(1)'!$L$8:$N$11,3,0)</f>
        <v>#VALUE!</v>
      </c>
    </row>
    <row r="42" spans="1:169" ht="20.5" customHeight="1">
      <c r="A42" s="78"/>
      <c r="B42" s="361"/>
      <c r="C42" s="363"/>
      <c r="D42" s="363"/>
      <c r="E42" s="365"/>
      <c r="F42" s="365"/>
      <c r="G42" s="354"/>
      <c r="H42" s="354"/>
      <c r="I42" s="356"/>
      <c r="J42" s="356"/>
      <c r="K42" s="358"/>
      <c r="L42" s="359"/>
      <c r="M42" s="359"/>
      <c r="N42" s="139" t="str">
        <f>IFERROR($AT41,"")</f>
        <v/>
      </c>
      <c r="O42" s="139" t="str">
        <f>IFERROR($BE41,"")</f>
        <v/>
      </c>
      <c r="P42" s="139" t="str">
        <f>IFERROR($BP41,"")</f>
        <v/>
      </c>
      <c r="Q42" s="139" t="str">
        <f>IFERROR($CA41,"")</f>
        <v/>
      </c>
      <c r="R42" s="139" t="str">
        <f>IFERROR($CL41,"")</f>
        <v/>
      </c>
      <c r="S42" s="139" t="str">
        <f>IFERROR($CW41,"")</f>
        <v/>
      </c>
      <c r="T42" s="139" t="str">
        <f>IFERROR($DH41,"")</f>
        <v/>
      </c>
      <c r="U42" s="139" t="str">
        <f>IFERROR($DS41,"")</f>
        <v/>
      </c>
      <c r="V42" s="139" t="str">
        <f>IFERROR($ED41,"")</f>
        <v/>
      </c>
      <c r="W42" s="139" t="str">
        <f>IFERROR($EO41,"")</f>
        <v/>
      </c>
      <c r="X42" s="139" t="str">
        <f>IFERROR($EZ41,"")</f>
        <v/>
      </c>
      <c r="Y42" s="312" t="str">
        <f>IFERROR($FK41,"")</f>
        <v/>
      </c>
      <c r="Z42" s="321">
        <f t="shared" si="169"/>
        <v>0</v>
      </c>
      <c r="AB42" s="350"/>
      <c r="AC42" s="352"/>
      <c r="AD42" s="342"/>
      <c r="AE42" s="342"/>
      <c r="AF42" s="342"/>
      <c r="AG42" s="342"/>
      <c r="AH42" s="344"/>
      <c r="AI42" s="344"/>
      <c r="AJ42" s="344"/>
      <c r="AK42" s="344"/>
      <c r="AL42" s="342"/>
      <c r="AM42" s="344"/>
      <c r="AN42" s="344"/>
      <c r="AO42" s="346"/>
      <c r="AP42" s="346"/>
      <c r="AQ42" s="344"/>
      <c r="AR42" s="344"/>
      <c r="AS42" s="340"/>
      <c r="AT42" s="340"/>
      <c r="AU42" s="340"/>
      <c r="AV42" s="340"/>
      <c r="AW42" s="342"/>
      <c r="AX42" s="344"/>
      <c r="AY42" s="344"/>
      <c r="AZ42" s="346"/>
      <c r="BA42" s="346"/>
      <c r="BB42" s="344"/>
      <c r="BC42" s="344"/>
      <c r="BD42" s="340"/>
      <c r="BE42" s="340"/>
      <c r="BF42" s="340"/>
      <c r="BG42" s="340"/>
      <c r="BH42" s="342"/>
      <c r="BI42" s="344"/>
      <c r="BJ42" s="344"/>
      <c r="BK42" s="346"/>
      <c r="BL42" s="346"/>
      <c r="BM42" s="344"/>
      <c r="BN42" s="344"/>
      <c r="BO42" s="340"/>
      <c r="BP42" s="340"/>
      <c r="BQ42" s="340"/>
      <c r="BR42" s="340"/>
      <c r="BS42" s="342"/>
      <c r="BT42" s="344"/>
      <c r="BU42" s="344"/>
      <c r="BV42" s="346"/>
      <c r="BW42" s="346"/>
      <c r="BX42" s="344"/>
      <c r="BY42" s="344"/>
      <c r="BZ42" s="340"/>
      <c r="CA42" s="340"/>
      <c r="CB42" s="340"/>
      <c r="CC42" s="340"/>
      <c r="CD42" s="342"/>
      <c r="CE42" s="344"/>
      <c r="CF42" s="344"/>
      <c r="CG42" s="346"/>
      <c r="CH42" s="346"/>
      <c r="CI42" s="344"/>
      <c r="CJ42" s="344"/>
      <c r="CK42" s="340"/>
      <c r="CL42" s="340"/>
      <c r="CM42" s="340"/>
      <c r="CN42" s="340"/>
      <c r="CO42" s="342"/>
      <c r="CP42" s="344"/>
      <c r="CQ42" s="344"/>
      <c r="CR42" s="346"/>
      <c r="CS42" s="346"/>
      <c r="CT42" s="344"/>
      <c r="CU42" s="344"/>
      <c r="CV42" s="340"/>
      <c r="CW42" s="340"/>
      <c r="CX42" s="340"/>
      <c r="CY42" s="340"/>
      <c r="CZ42" s="342"/>
      <c r="DA42" s="344"/>
      <c r="DB42" s="344"/>
      <c r="DC42" s="346"/>
      <c r="DD42" s="346"/>
      <c r="DE42" s="344"/>
      <c r="DF42" s="344"/>
      <c r="DG42" s="340"/>
      <c r="DH42" s="340"/>
      <c r="DI42" s="340"/>
      <c r="DJ42" s="340"/>
      <c r="DK42" s="342"/>
      <c r="DL42" s="344"/>
      <c r="DM42" s="344"/>
      <c r="DN42" s="346"/>
      <c r="DO42" s="346"/>
      <c r="DP42" s="344"/>
      <c r="DQ42" s="344"/>
      <c r="DR42" s="340"/>
      <c r="DS42" s="340"/>
      <c r="DT42" s="340"/>
      <c r="DU42" s="340"/>
      <c r="DV42" s="342"/>
      <c r="DW42" s="344"/>
      <c r="DX42" s="344"/>
      <c r="DY42" s="346"/>
      <c r="DZ42" s="346"/>
      <c r="EA42" s="344"/>
      <c r="EB42" s="344"/>
      <c r="EC42" s="340"/>
      <c r="ED42" s="340"/>
      <c r="EE42" s="340"/>
      <c r="EF42" s="340"/>
      <c r="EG42" s="342"/>
      <c r="EH42" s="344"/>
      <c r="EI42" s="344"/>
      <c r="EJ42" s="346"/>
      <c r="EK42" s="346"/>
      <c r="EL42" s="344"/>
      <c r="EM42" s="344"/>
      <c r="EN42" s="340"/>
      <c r="EO42" s="340"/>
      <c r="EP42" s="340"/>
      <c r="EQ42" s="340"/>
      <c r="ER42" s="342"/>
      <c r="ES42" s="344"/>
      <c r="ET42" s="344"/>
      <c r="EU42" s="346"/>
      <c r="EV42" s="346"/>
      <c r="EW42" s="344"/>
      <c r="EX42" s="344"/>
      <c r="EY42" s="340"/>
      <c r="EZ42" s="340"/>
      <c r="FA42" s="340"/>
      <c r="FB42" s="340"/>
      <c r="FC42" s="342"/>
      <c r="FD42" s="344"/>
      <c r="FE42" s="344"/>
      <c r="FF42" s="346"/>
      <c r="FG42" s="346"/>
      <c r="FH42" s="344"/>
      <c r="FI42" s="344"/>
      <c r="FJ42" s="340"/>
      <c r="FK42" s="340"/>
      <c r="FL42" s="340"/>
      <c r="FM42" s="340"/>
    </row>
    <row r="43" spans="1:169" ht="20.5" customHeight="1">
      <c r="A43" s="78"/>
      <c r="B43" s="360">
        <v>2</v>
      </c>
      <c r="C43" s="362"/>
      <c r="D43" s="362"/>
      <c r="E43" s="364"/>
      <c r="F43" s="364"/>
      <c r="G43" s="353"/>
      <c r="H43" s="353"/>
      <c r="I43" s="355"/>
      <c r="J43" s="355"/>
      <c r="K43" s="357"/>
      <c r="L43" s="347"/>
      <c r="M43" s="347"/>
      <c r="N43" s="138" t="str">
        <f>IFERROR(IF($D16='&lt;GHP&gt;マスタ(1)'!$L$9,$AV43,$AU43),"")</f>
        <v/>
      </c>
      <c r="O43" s="138" t="str">
        <f>IFERROR(IF($D16='&lt;GHP&gt;マスタ(1)'!$L$9,$BG43,$BF43),"")</f>
        <v/>
      </c>
      <c r="P43" s="138" t="str">
        <f>IFERROR(IF($D16='&lt;GHP&gt;マスタ(1)'!$L$9,$BR43,$BQ43),"")</f>
        <v/>
      </c>
      <c r="Q43" s="138" t="str">
        <f>IFERROR(IF($D16='&lt;GHP&gt;マスタ(1)'!$L$9,$CC43,$CB43),"")</f>
        <v/>
      </c>
      <c r="R43" s="138" t="str">
        <f>IFERROR(IF($D16='&lt;GHP&gt;マスタ(1)'!$L$9,$CN43,$CM43),"")</f>
        <v/>
      </c>
      <c r="S43" s="138" t="str">
        <f>IFERROR(IF($D16='&lt;GHP&gt;マスタ(1)'!$L$9,$CY43,$CX43),"")</f>
        <v/>
      </c>
      <c r="T43" s="138" t="str">
        <f>IFERROR(IF($D16='&lt;GHP&gt;マスタ(1)'!$L$9,$DJ43,$DI43),"")</f>
        <v/>
      </c>
      <c r="U43" s="138" t="str">
        <f>IFERROR(IF($D16='&lt;GHP&gt;マスタ(1)'!$L$9,$DU43,$DT43),"")</f>
        <v/>
      </c>
      <c r="V43" s="138" t="str">
        <f>IFERROR(IF($D16='&lt;GHP&gt;マスタ(1)'!$L$9,$EF43,$EE43),"")</f>
        <v/>
      </c>
      <c r="W43" s="138" t="str">
        <f>IFERROR(IF($D16='&lt;GHP&gt;マスタ(1)'!$L$9,$EQ43,$EP43),"")</f>
        <v/>
      </c>
      <c r="X43" s="138" t="str">
        <f>IFERROR(IF($D16='&lt;GHP&gt;マスタ(1)'!$L$9,$FB43,$FA43),"")</f>
        <v/>
      </c>
      <c r="Y43" s="311" t="str">
        <f>IFERROR(IF($D16='&lt;GHP&gt;マスタ(1)'!$L$9,$FM43,$FL43),"")</f>
        <v/>
      </c>
      <c r="Z43" s="321">
        <f>SUM($N43:$Y43)</f>
        <v>0</v>
      </c>
      <c r="AB43" s="349">
        <v>2</v>
      </c>
      <c r="AC43" s="351" t="e">
        <f>VLOOKUP($E43,'&lt;GHP&gt;マスタ(1)'!$G:$H,2,0)</f>
        <v>#N/A</v>
      </c>
      <c r="AD43" s="341">
        <f t="shared" ref="AD43" si="170">$G43</f>
        <v>0</v>
      </c>
      <c r="AE43" s="341">
        <f t="shared" ref="AE43" si="171">$H43</f>
        <v>0</v>
      </c>
      <c r="AF43" s="341" t="e">
        <f>ROUNDDOWN(IF($K43="kW",I43,$D17*I43*1000/3600),1)</f>
        <v>#VALUE!</v>
      </c>
      <c r="AG43" s="341" t="e">
        <f>ROUNDDOWN(IF($K43="kW",J43,$D17*J43*1000/3600),1)</f>
        <v>#VALUE!</v>
      </c>
      <c r="AH43" s="343" t="e">
        <f t="shared" ref="AH43" si="172">ROUNDDOWN($AD43/($AF43+0/$AJ$8),2)</f>
        <v>#VALUE!</v>
      </c>
      <c r="AI43" s="343" t="e">
        <f t="shared" ref="AI43" si="173">ROUNDDOWN($AE43/($AG43+0/$AJ$8),2)</f>
        <v>#VALUE!</v>
      </c>
      <c r="AJ43" s="343" t="e">
        <f t="shared" ref="AJ43" si="174">ROUNDDOWN($AD43*$AJ$8/$L43,2)</f>
        <v>#DIV/0!</v>
      </c>
      <c r="AK43" s="343" t="e">
        <f t="shared" ref="AK43" si="175">ROUNDDOWN($AE43*$AJ$8/$M43,2)</f>
        <v>#DIV/0!</v>
      </c>
      <c r="AL43" s="341">
        <f>IF($N14="冷房",$AD43,$AE43)</f>
        <v>0</v>
      </c>
      <c r="AM43" s="343" t="e">
        <f>ROUNDDOWN(IF($N14="冷房",$AH43*$AO43,$AI43*$AO43),2)</f>
        <v>#VALUE!</v>
      </c>
      <c r="AN43" s="343" t="e">
        <f>ROUNDDOWN(IF($N14="冷房",$AJ43*$AP43,$AK43*$AP43),2)</f>
        <v>#DIV/0!</v>
      </c>
      <c r="AO43" s="345" t="e">
        <f>VLOOKUP($N13&amp;$AC43&amp;$N14,'&lt;GHP&gt;マスタ(1)'!$AA:$AG,7,0)</f>
        <v>#N/A</v>
      </c>
      <c r="AP43" s="345" t="e">
        <f>VLOOKUP($N13&amp;$AC43&amp;$N14,'&lt;GHP&gt;マスタ(1)'!$AA:$AG,7,0)</f>
        <v>#N/A</v>
      </c>
      <c r="AQ43" s="343" t="e">
        <f t="shared" ref="AQ43" si="176">ROUNDDOWN($AL43/$AM43,2)</f>
        <v>#VALUE!</v>
      </c>
      <c r="AR43" s="343" t="e">
        <f t="shared" ref="AR43" si="177">ROUNDDOWN($AL43/$AN43,2)</f>
        <v>#DIV/0!</v>
      </c>
      <c r="AS43" s="339" t="e">
        <f>ROUNDDOWN($AQ43*($N15/100)*$N16*$F43,1)</f>
        <v>#VALUE!</v>
      </c>
      <c r="AT43" s="339" t="e">
        <f>ROUNDDOWN($AR43*($N15/100)*$N16*$F43*$AJ$8,1)</f>
        <v>#DIV/0!</v>
      </c>
      <c r="AU43" s="339" t="e">
        <f>ROUNDDOWN($AQ43*($N15/100)*$N16*$F43*'&lt;GHP&gt;マスタ(1)'!$L$26/$D17,1)</f>
        <v>#VALUE!</v>
      </c>
      <c r="AV43" s="339" t="e">
        <f>ROUNDDOWN($AQ43*($N15/100)*$N16*$F43*'&lt;GHP&gt;マスタ(1)'!$L$26/$D17,1)*VLOOKUP($D16,'&lt;GHP&gt;マスタ(1)'!$L$8:$N$11,3,0)</f>
        <v>#VALUE!</v>
      </c>
      <c r="AW43" s="341">
        <f>IF($O14="冷房",$AD43,$AE43)</f>
        <v>0</v>
      </c>
      <c r="AX43" s="343" t="e">
        <f>ROUNDDOWN(IF($O14="冷房",$AH43*$AZ43,$AI43*$AZ43),2)</f>
        <v>#VALUE!</v>
      </c>
      <c r="AY43" s="343" t="e">
        <f>ROUNDDOWN(IF($O14="冷房",$AJ43*$BA43,$AK43*$BA43),2)</f>
        <v>#DIV/0!</v>
      </c>
      <c r="AZ43" s="345" t="e">
        <f>VLOOKUP($O13&amp;$AC43&amp;$O14,'&lt;GHP&gt;マスタ(1)'!$AA:$AG,7,0)</f>
        <v>#N/A</v>
      </c>
      <c r="BA43" s="345" t="e">
        <f>VLOOKUP($O13&amp;$AC43&amp;$O14,'&lt;GHP&gt;マスタ(1)'!$AA:$AG,7,0)</f>
        <v>#N/A</v>
      </c>
      <c r="BB43" s="343" t="e">
        <f t="shared" ref="BB43" si="178">ROUNDDOWN($AW43/$AX43,2)</f>
        <v>#VALUE!</v>
      </c>
      <c r="BC43" s="343" t="e">
        <f t="shared" ref="BC43" si="179">ROUNDDOWN($AW43/$AY43,2)</f>
        <v>#DIV/0!</v>
      </c>
      <c r="BD43" s="339" t="e">
        <f>ROUNDDOWN($BB43*($O15/100)*$O16*$F43,1)</f>
        <v>#VALUE!</v>
      </c>
      <c r="BE43" s="339" t="e">
        <f>ROUNDDOWN($BC43*($O15/100)*$O16*$F43*$AJ$8,1)</f>
        <v>#DIV/0!</v>
      </c>
      <c r="BF43" s="339" t="e">
        <f>ROUNDDOWN($BB43*($O15/100)*$O16*$F43*'&lt;GHP&gt;マスタ(1)'!$L$26/$D17,1)</f>
        <v>#VALUE!</v>
      </c>
      <c r="BG43" s="339" t="e">
        <f>ROUNDDOWN($BB43*($O15/100)*$O16*$F43*'&lt;GHP&gt;マスタ(1)'!$L$26/$D17,1)*VLOOKUP($D16,'&lt;GHP&gt;マスタ(1)'!$L$8:$N$11,3,0)</f>
        <v>#VALUE!</v>
      </c>
      <c r="BH43" s="341">
        <f>IF($P14="冷房",$AD43,$AE43)</f>
        <v>0</v>
      </c>
      <c r="BI43" s="343" t="e">
        <f>ROUNDDOWN(IF($P14="冷房",$AH43*$BK43,$AI43*$BK43),2)</f>
        <v>#VALUE!</v>
      </c>
      <c r="BJ43" s="343" t="e">
        <f>ROUNDDOWN(IF($P14="冷房",$AJ43*$BL43,$AK43*$BL43),2)</f>
        <v>#DIV/0!</v>
      </c>
      <c r="BK43" s="345" t="e">
        <f>VLOOKUP($P13&amp;$AC43&amp;$P14,'&lt;GHP&gt;マスタ(1)'!$AA:$AG,7,0)</f>
        <v>#N/A</v>
      </c>
      <c r="BL43" s="345" t="e">
        <f>VLOOKUP($P13&amp;$AC43&amp;$P14,'&lt;GHP&gt;マスタ(1)'!$AA:$AG,7,0)</f>
        <v>#N/A</v>
      </c>
      <c r="BM43" s="343" t="e">
        <f t="shared" ref="BM43" si="180">ROUNDDOWN($BH43/$BI43,2)</f>
        <v>#VALUE!</v>
      </c>
      <c r="BN43" s="343" t="e">
        <f t="shared" ref="BN43" si="181">ROUNDDOWN($BH43/$BJ43,2)</f>
        <v>#DIV/0!</v>
      </c>
      <c r="BO43" s="339" t="e">
        <f>ROUNDDOWN($BM43*($P15/100)*$P16*$F43,1)</f>
        <v>#VALUE!</v>
      </c>
      <c r="BP43" s="339" t="e">
        <f>ROUNDDOWN($BN43*($P15/100)*$P16*$F43*$AJ$8,1)</f>
        <v>#DIV/0!</v>
      </c>
      <c r="BQ43" s="339" t="e">
        <f>ROUNDDOWN($BM43*($P15/100)*$P16*$F43*'&lt;GHP&gt;マスタ(1)'!$L$26/$D17,1)</f>
        <v>#VALUE!</v>
      </c>
      <c r="BR43" s="339" t="e">
        <f>ROUNDDOWN($BM43*($P15/100)*$P16*$F43*'&lt;GHP&gt;マスタ(1)'!$L$26/$D17,1)*VLOOKUP($D16,'&lt;GHP&gt;マスタ(1)'!$L$8:$N$11,3,0)</f>
        <v>#VALUE!</v>
      </c>
      <c r="BS43" s="341">
        <f>IF($Q14="冷房",$AD43,$AE43)</f>
        <v>0</v>
      </c>
      <c r="BT43" s="343" t="e">
        <f>ROUNDDOWN(IF($Q14="冷房",$AH43*$BV43,$AI43*$BV43),2)</f>
        <v>#VALUE!</v>
      </c>
      <c r="BU43" s="343" t="e">
        <f>ROUNDDOWN(IF($Q14="冷房",$AJ43*$BW43,$AK43*$BW43),2)</f>
        <v>#DIV/0!</v>
      </c>
      <c r="BV43" s="345" t="e">
        <f>VLOOKUP($Q13&amp;$AC43&amp;$Q14,'&lt;GHP&gt;マスタ(1)'!$AA:$AG,7,0)</f>
        <v>#N/A</v>
      </c>
      <c r="BW43" s="345" t="e">
        <f>VLOOKUP($Q13&amp;$AC43&amp;$Q14,'&lt;GHP&gt;マスタ(1)'!$AA:$AG,7,0)</f>
        <v>#N/A</v>
      </c>
      <c r="BX43" s="343" t="e">
        <f t="shared" ref="BX43" si="182">ROUNDDOWN($BS43/$BT43,2)</f>
        <v>#VALUE!</v>
      </c>
      <c r="BY43" s="343" t="e">
        <f t="shared" ref="BY43" si="183">ROUNDDOWN($BS43/$BU43,2)</f>
        <v>#DIV/0!</v>
      </c>
      <c r="BZ43" s="339" t="e">
        <f>ROUNDDOWN($BX43*($Q15/100)*$Q16*$F43,1)</f>
        <v>#VALUE!</v>
      </c>
      <c r="CA43" s="339" t="e">
        <f>ROUNDDOWN($BY43*($Q15/100)*$Q16*$F43*$AJ$8,1)</f>
        <v>#DIV/0!</v>
      </c>
      <c r="CB43" s="339" t="e">
        <f>ROUNDDOWN($BX43*($Q15/100)*$Q16*$F43*'&lt;GHP&gt;マスタ(1)'!$L$26/$D17,1)</f>
        <v>#VALUE!</v>
      </c>
      <c r="CC43" s="339" t="e">
        <f>ROUNDDOWN($BX43*($Q15/100)*$Q16*$F43*'&lt;GHP&gt;マスタ(1)'!$L$26/$D17,1)*VLOOKUP($D16,'&lt;GHP&gt;マスタ(1)'!$L$8:$N$11,3,0)</f>
        <v>#VALUE!</v>
      </c>
      <c r="CD43" s="341">
        <f>IF($R14="冷房",$AD43,$AE43)</f>
        <v>0</v>
      </c>
      <c r="CE43" s="343" t="e">
        <f>ROUNDDOWN(IF($R14="冷房",$AH43*$CG43,$AI43*$CG43),2)</f>
        <v>#VALUE!</v>
      </c>
      <c r="CF43" s="343" t="e">
        <f>ROUNDDOWN(IF($R14="冷房",$AJ43*$CH43,$AK43*$CH43),2)</f>
        <v>#DIV/0!</v>
      </c>
      <c r="CG43" s="345" t="e">
        <f>VLOOKUP($R13&amp;$AC43&amp;$R14,'&lt;GHP&gt;マスタ(1)'!$AA:$AG,7,0)</f>
        <v>#N/A</v>
      </c>
      <c r="CH43" s="345" t="e">
        <f>VLOOKUP($R13&amp;$AC43&amp;$R14,'&lt;GHP&gt;マスタ(1)'!$AA:$AG,7,0)</f>
        <v>#N/A</v>
      </c>
      <c r="CI43" s="343" t="e">
        <f t="shared" ref="CI43" si="184">ROUNDDOWN($CD43/$CE43,2)</f>
        <v>#VALUE!</v>
      </c>
      <c r="CJ43" s="343" t="e">
        <f t="shared" ref="CJ43" si="185">ROUNDDOWN($CD43/$CF43,2)</f>
        <v>#DIV/0!</v>
      </c>
      <c r="CK43" s="339" t="e">
        <f>ROUNDDOWN($CI43*($R15/100)*$R16*$F43,1)</f>
        <v>#VALUE!</v>
      </c>
      <c r="CL43" s="339" t="e">
        <f>ROUNDDOWN($CJ43*($R15/100)*$R16*$F43*$AJ$8,1)</f>
        <v>#DIV/0!</v>
      </c>
      <c r="CM43" s="339" t="e">
        <f>ROUNDDOWN($CI43*($R15/100)*$R16*$F43*'&lt;GHP&gt;マスタ(1)'!$L$26/$D17,1)</f>
        <v>#VALUE!</v>
      </c>
      <c r="CN43" s="339" t="e">
        <f>ROUNDDOWN($CI43*($R15/100)*$R16*$F43*'&lt;GHP&gt;マスタ(1)'!$L$26/$D17,1)*VLOOKUP($D16,'&lt;GHP&gt;マスタ(1)'!$L$8:$N$11,3,0)</f>
        <v>#VALUE!</v>
      </c>
      <c r="CO43" s="341">
        <f>IF($S14="冷房",$AD43,$AE43)</f>
        <v>0</v>
      </c>
      <c r="CP43" s="343" t="e">
        <f>ROUNDDOWN(IF($S14="冷房",$AH43*$CR43,$AI43*$CR43),2)</f>
        <v>#VALUE!</v>
      </c>
      <c r="CQ43" s="343" t="e">
        <f>ROUNDDOWN(IF($S14="冷房",$AJ43*$CS43,$AK43*$CS43),2)</f>
        <v>#DIV/0!</v>
      </c>
      <c r="CR43" s="345" t="e">
        <f>VLOOKUP($S13&amp;$AC43&amp;$S14,'&lt;GHP&gt;マスタ(1)'!$AA:$AG,7,0)</f>
        <v>#N/A</v>
      </c>
      <c r="CS43" s="345" t="e">
        <f>VLOOKUP($S13&amp;$AC43&amp;$S14,'&lt;GHP&gt;マスタ(1)'!$AA:$AG,7,0)</f>
        <v>#N/A</v>
      </c>
      <c r="CT43" s="343" t="e">
        <f t="shared" ref="CT43" si="186">ROUNDDOWN($CO43/$CP43,2)</f>
        <v>#VALUE!</v>
      </c>
      <c r="CU43" s="343" t="e">
        <f t="shared" ref="CU43" si="187">ROUNDDOWN($CO43/$CQ43,2)</f>
        <v>#DIV/0!</v>
      </c>
      <c r="CV43" s="339" t="e">
        <f>ROUNDDOWN($CT43*($S15/100)*$S16*$F43,1)</f>
        <v>#VALUE!</v>
      </c>
      <c r="CW43" s="339" t="e">
        <f>ROUNDDOWN($CU43*($S15/100)*$S16*$F43*$AJ$8,1)</f>
        <v>#DIV/0!</v>
      </c>
      <c r="CX43" s="339" t="e">
        <f>ROUNDDOWN($CT43*($S15/100)*$S16*$F43*'&lt;GHP&gt;マスタ(1)'!$L$26/$D17,1)</f>
        <v>#VALUE!</v>
      </c>
      <c r="CY43" s="339" t="e">
        <f>ROUNDDOWN($CT43*($S15/100)*$S16*$F43*'&lt;GHP&gt;マスタ(1)'!$L$26/$D17,1)*VLOOKUP($D16,'&lt;GHP&gt;マスタ(1)'!$L$8:$N$11,3,0)</f>
        <v>#VALUE!</v>
      </c>
      <c r="CZ43" s="341">
        <f>IF($T14="冷房",$AD43,$AE43)</f>
        <v>0</v>
      </c>
      <c r="DA43" s="343" t="e">
        <f>ROUNDDOWN(IF($T14="冷房",$AH43*$DC43,$AI43*$DC43),2)</f>
        <v>#VALUE!</v>
      </c>
      <c r="DB43" s="343" t="e">
        <f>ROUNDDOWN(IF($T14="冷房",$AJ43*$DD43,$AK43*$DD43),2)</f>
        <v>#DIV/0!</v>
      </c>
      <c r="DC43" s="345" t="e">
        <f>VLOOKUP($T13&amp;$AC43&amp;$T14,'&lt;GHP&gt;マスタ(1)'!$AA:$AG,7,0)</f>
        <v>#N/A</v>
      </c>
      <c r="DD43" s="345" t="e">
        <f>VLOOKUP($T13&amp;$AC43&amp;$T14,'&lt;GHP&gt;マスタ(1)'!$AA:$AG,7,0)</f>
        <v>#N/A</v>
      </c>
      <c r="DE43" s="343" t="e">
        <f t="shared" ref="DE43" si="188">ROUNDDOWN($CZ43/$DA43,2)</f>
        <v>#VALUE!</v>
      </c>
      <c r="DF43" s="343" t="e">
        <f t="shared" ref="DF43" si="189">ROUNDDOWN($CZ43/$DB43,2)</f>
        <v>#DIV/0!</v>
      </c>
      <c r="DG43" s="339" t="e">
        <f>ROUNDDOWN($DE43*($T15/100)*$T16*$F43,1)</f>
        <v>#VALUE!</v>
      </c>
      <c r="DH43" s="339" t="e">
        <f>ROUNDDOWN($DF43*($T15/100)*$T16*$F43*$AJ$8,1)</f>
        <v>#DIV/0!</v>
      </c>
      <c r="DI43" s="339" t="e">
        <f>ROUNDDOWN($DE43*($T15/100)*$T16*$F43*'&lt;GHP&gt;マスタ(1)'!$L$26/$D17,1)</f>
        <v>#VALUE!</v>
      </c>
      <c r="DJ43" s="339" t="e">
        <f>ROUNDDOWN($DE43*($T15/100)*$T16*$F43*'&lt;GHP&gt;マスタ(1)'!$L$26/$D17,1)*VLOOKUP($D16,'&lt;GHP&gt;マスタ(1)'!$L$8:$N$11,3,0)</f>
        <v>#VALUE!</v>
      </c>
      <c r="DK43" s="341">
        <f>IF($U14="冷房",$AD43,$AE43)</f>
        <v>0</v>
      </c>
      <c r="DL43" s="343" t="e">
        <f>ROUNDDOWN(IF($U14="冷房",$AH43*$DN43,$AI43*$DN43),2)</f>
        <v>#VALUE!</v>
      </c>
      <c r="DM43" s="343" t="e">
        <f>ROUNDDOWN(IF($U14="冷房",$AJ43*$DO43,$AK43*$DO43),2)</f>
        <v>#DIV/0!</v>
      </c>
      <c r="DN43" s="345" t="e">
        <f>VLOOKUP($U13&amp;$AC43&amp;$U14,'&lt;GHP&gt;マスタ(1)'!$AA:$AG,7,0)</f>
        <v>#N/A</v>
      </c>
      <c r="DO43" s="345" t="e">
        <f>VLOOKUP($U13&amp;$AC43&amp;$U14,'&lt;GHP&gt;マスタ(1)'!$AA:$AG,7,0)</f>
        <v>#N/A</v>
      </c>
      <c r="DP43" s="343" t="e">
        <f t="shared" ref="DP43" si="190">ROUNDDOWN($DK43/$DL43,2)</f>
        <v>#VALUE!</v>
      </c>
      <c r="DQ43" s="343" t="e">
        <f t="shared" ref="DQ43" si="191">ROUNDDOWN($DK43/$DM43,2)</f>
        <v>#DIV/0!</v>
      </c>
      <c r="DR43" s="339" t="e">
        <f>ROUNDDOWN($DP43*($U15/100)*$U16*$F43,1)</f>
        <v>#VALUE!</v>
      </c>
      <c r="DS43" s="339" t="e">
        <f>ROUNDDOWN($DQ43*($U15/100)*$U16*$F43*$AJ$8,1)</f>
        <v>#DIV/0!</v>
      </c>
      <c r="DT43" s="339" t="e">
        <f>ROUNDDOWN($DP43*($U15/100)*$U16*$F43*'&lt;GHP&gt;マスタ(1)'!$L$26/$D17,1)</f>
        <v>#VALUE!</v>
      </c>
      <c r="DU43" s="339" t="e">
        <f>ROUNDDOWN($DP43*($U15/100)*$U16*$F43*'&lt;GHP&gt;マスタ(1)'!$L$26/$D17,1)*VLOOKUP($D16,'&lt;GHP&gt;マスタ(1)'!$L$8:$N$11,3,0)</f>
        <v>#VALUE!</v>
      </c>
      <c r="DV43" s="341">
        <f>IF($V14="冷房",$AD43,$AE43)</f>
        <v>0</v>
      </c>
      <c r="DW43" s="343" t="e">
        <f>ROUNDDOWN(IF($V14="冷房",$AH43*$DY43,$AI43*$DY43),2)</f>
        <v>#VALUE!</v>
      </c>
      <c r="DX43" s="343" t="e">
        <f>ROUNDDOWN(IF($V14="冷房",$AJ43*$DZ43,$AK43*$DZ43),2)</f>
        <v>#DIV/0!</v>
      </c>
      <c r="DY43" s="345" t="e">
        <f>VLOOKUP($V13&amp;$AC43&amp;$V14,'&lt;GHP&gt;マスタ(1)'!$AA:$AG,7,0)</f>
        <v>#N/A</v>
      </c>
      <c r="DZ43" s="345" t="e">
        <f>VLOOKUP($V13&amp;$AC43&amp;$V14,'&lt;GHP&gt;マスタ(1)'!$AA:$AG,7,0)</f>
        <v>#N/A</v>
      </c>
      <c r="EA43" s="343" t="e">
        <f t="shared" ref="EA43" si="192">ROUNDDOWN($DV43/$DW43,2)</f>
        <v>#VALUE!</v>
      </c>
      <c r="EB43" s="343" t="e">
        <f t="shared" ref="EB43" si="193">ROUNDDOWN($DV43/$DX43,2)</f>
        <v>#DIV/0!</v>
      </c>
      <c r="EC43" s="339" t="e">
        <f>ROUNDDOWN($EA43*($V15/100)*$V16*$F43,1)</f>
        <v>#VALUE!</v>
      </c>
      <c r="ED43" s="339" t="e">
        <f>ROUNDDOWN($EB43*($V15/100)*$V16*$F43*$AJ$8,1)</f>
        <v>#DIV/0!</v>
      </c>
      <c r="EE43" s="339" t="e">
        <f>ROUNDDOWN($EA43*($V15/100)*$V16*$F43*'&lt;GHP&gt;マスタ(1)'!$L$26/$D17,1)</f>
        <v>#VALUE!</v>
      </c>
      <c r="EF43" s="339" t="e">
        <f>ROUNDDOWN($EA43*($V15/100)*$V16*$F43*'&lt;GHP&gt;マスタ(1)'!$L$26/$D17,1)*VLOOKUP($D16,'&lt;GHP&gt;マスタ(1)'!$L$8:$N$11,3,0)</f>
        <v>#VALUE!</v>
      </c>
      <c r="EG43" s="341">
        <f>IF($W14="冷房",$AD43,$AE43)</f>
        <v>0</v>
      </c>
      <c r="EH43" s="343" t="e">
        <f>ROUNDDOWN(IF($W14="冷房",$AH43*$EJ43,$AI43*$EJ43),2)</f>
        <v>#VALUE!</v>
      </c>
      <c r="EI43" s="343" t="e">
        <f>ROUNDDOWN(IF($W14="冷房",$AJ43*$EK43,$AK43*$EK43),2)</f>
        <v>#DIV/0!</v>
      </c>
      <c r="EJ43" s="345" t="e">
        <f>VLOOKUP($W13&amp;$AC43&amp;$W$14,'&lt;GHP&gt;マスタ(1)'!$AA:$AG,7,0)</f>
        <v>#N/A</v>
      </c>
      <c r="EK43" s="345" t="e">
        <f>VLOOKUP($W13&amp;$AC43&amp;$W$14,'&lt;GHP&gt;マスタ(1)'!$AA:$AG,7,0)</f>
        <v>#N/A</v>
      </c>
      <c r="EL43" s="343" t="e">
        <f t="shared" ref="EL43" si="194">ROUNDDOWN($EG43/$EH43,2)</f>
        <v>#VALUE!</v>
      </c>
      <c r="EM43" s="343" t="e">
        <f t="shared" ref="EM43" si="195">ROUNDDOWN($EG43/$EI43,2)</f>
        <v>#DIV/0!</v>
      </c>
      <c r="EN43" s="339" t="e">
        <f>ROUNDDOWN($EL43*($W15/100)*$W16*$F43,1)</f>
        <v>#VALUE!</v>
      </c>
      <c r="EO43" s="339" t="e">
        <f>ROUNDDOWN($EM43*($W15/100)*$W16*$F43*$AJ$8,1)</f>
        <v>#DIV/0!</v>
      </c>
      <c r="EP43" s="339" t="e">
        <f>ROUNDDOWN($EL43*($W15/100)*$W16*$F43*'&lt;GHP&gt;マスタ(1)'!$L$26/$D17,1)</f>
        <v>#VALUE!</v>
      </c>
      <c r="EQ43" s="339" t="e">
        <f>ROUNDDOWN($EL43*($W15/100)*$W16*$F43*'&lt;GHP&gt;マスタ(1)'!$L$26/$D17,1)*VLOOKUP($D16,'&lt;GHP&gt;マスタ(1)'!$L$8:$N$11,3,0)</f>
        <v>#VALUE!</v>
      </c>
      <c r="ER43" s="341">
        <f>IF($X14="冷房",$AD43,$AE43)</f>
        <v>0</v>
      </c>
      <c r="ES43" s="343" t="e">
        <f>ROUNDDOWN(IF($X14="冷房",$AH43*$EU43,$AI43*$EU43),2)</f>
        <v>#VALUE!</v>
      </c>
      <c r="ET43" s="343" t="e">
        <f>ROUNDDOWN(IF($X14="冷房",$AJ43*$EV43,$AK43*$EV43),2)</f>
        <v>#DIV/0!</v>
      </c>
      <c r="EU43" s="345" t="e">
        <f>VLOOKUP($X13&amp;$AC43&amp;$X14,'&lt;GHP&gt;マスタ(1)'!$AA:$AG,7,0)</f>
        <v>#N/A</v>
      </c>
      <c r="EV43" s="345" t="e">
        <f>VLOOKUP($X13&amp;$AC43&amp;$X14,'&lt;GHP&gt;マスタ(1)'!$AA:$AG,7,0)</f>
        <v>#N/A</v>
      </c>
      <c r="EW43" s="343" t="e">
        <f t="shared" ref="EW43" si="196">ROUNDDOWN($ER43/$ES43,2)</f>
        <v>#VALUE!</v>
      </c>
      <c r="EX43" s="343" t="e">
        <f t="shared" ref="EX43" si="197">ROUNDDOWN($ER43/$ET43,2)</f>
        <v>#DIV/0!</v>
      </c>
      <c r="EY43" s="339" t="e">
        <f>ROUNDDOWN($EW43*($X15/100)*$X16*$F43,1)</f>
        <v>#VALUE!</v>
      </c>
      <c r="EZ43" s="339" t="e">
        <f>ROUNDDOWN($EX43*($X15/100)*$X16*$F43*$AJ$8,1)</f>
        <v>#DIV/0!</v>
      </c>
      <c r="FA43" s="339" t="e">
        <f>ROUNDDOWN($EW43*($X15/100)*$X16*$F43*'&lt;GHP&gt;マスタ(1)'!$L$26/$D17,1)</f>
        <v>#VALUE!</v>
      </c>
      <c r="FB43" s="339" t="e">
        <f>ROUNDDOWN($EW43*($X15/100)*$X16*$F43*'&lt;GHP&gt;マスタ(1)'!$L$26/$D17,1)*VLOOKUP($D16,'&lt;GHP&gt;マスタ(1)'!$L$8:$N$11,3,0)</f>
        <v>#VALUE!</v>
      </c>
      <c r="FC43" s="341">
        <f>IF($Y14="冷房",$AD43,$AE43)</f>
        <v>0</v>
      </c>
      <c r="FD43" s="343" t="e">
        <f>ROUNDDOWN(IF($Y14="冷房",$AH43*$FF43,$AI43*$FF43),2)</f>
        <v>#VALUE!</v>
      </c>
      <c r="FE43" s="343" t="e">
        <f>ROUNDDOWN(IF($Y14="冷房",$AJ43*$FG43,$AK43*$FG43),2)</f>
        <v>#DIV/0!</v>
      </c>
      <c r="FF43" s="345" t="e">
        <f>VLOOKUP($Y13&amp;$AC43&amp;$Y14,'&lt;GHP&gt;マスタ(1)'!$AA:$AG,7,0)</f>
        <v>#N/A</v>
      </c>
      <c r="FG43" s="345" t="e">
        <f>VLOOKUP($Y13&amp;$AC43&amp;$Y14,'&lt;GHP&gt;マスタ(1)'!$AA:$AG,7,0)</f>
        <v>#N/A</v>
      </c>
      <c r="FH43" s="343" t="e">
        <f t="shared" ref="FH43" si="198">ROUNDDOWN($FC43/$FD43,2)</f>
        <v>#VALUE!</v>
      </c>
      <c r="FI43" s="343" t="e">
        <f t="shared" ref="FI43" si="199">ROUNDDOWN($FC43/$FE43,2)</f>
        <v>#DIV/0!</v>
      </c>
      <c r="FJ43" s="339" t="e">
        <f>ROUNDDOWN($FH43*($Y15/100)*$Y16*$F43,1)</f>
        <v>#VALUE!</v>
      </c>
      <c r="FK43" s="339" t="e">
        <f>ROUNDDOWN($FI43*($Y15/100)*$Y16*$F43*$AJ$8,1)</f>
        <v>#DIV/0!</v>
      </c>
      <c r="FL43" s="339" t="e">
        <f>ROUNDDOWN($FH43*($Y15/100)*$Y16*$F43*'&lt;GHP&gt;マスタ(1)'!$L$26/$D17,1)</f>
        <v>#VALUE!</v>
      </c>
      <c r="FM43" s="339" t="e">
        <f>ROUNDDOWN($FH43*($Y15/100)*$Y16*$F43*'&lt;GHP&gt;マスタ(1)'!$L$26/$D17,1)*VLOOKUP($D16,'&lt;GHP&gt;マスタ(1)'!$L$8:$N$11,3,0)</f>
        <v>#VALUE!</v>
      </c>
    </row>
    <row r="44" spans="1:169" ht="20.5" customHeight="1">
      <c r="A44" s="78"/>
      <c r="B44" s="361"/>
      <c r="C44" s="363"/>
      <c r="D44" s="363"/>
      <c r="E44" s="365"/>
      <c r="F44" s="365"/>
      <c r="G44" s="354"/>
      <c r="H44" s="354"/>
      <c r="I44" s="356"/>
      <c r="J44" s="356"/>
      <c r="K44" s="358"/>
      <c r="L44" s="359"/>
      <c r="M44" s="359"/>
      <c r="N44" s="139" t="str">
        <f t="shared" ref="N44" si="200">IFERROR($AT43,"")</f>
        <v/>
      </c>
      <c r="O44" s="139" t="str">
        <f t="shared" ref="O44" si="201">IFERROR($BE43,"")</f>
        <v/>
      </c>
      <c r="P44" s="139" t="str">
        <f t="shared" ref="P44" si="202">IFERROR($BP43,"")</f>
        <v/>
      </c>
      <c r="Q44" s="139" t="str">
        <f t="shared" ref="Q44" si="203">IFERROR($CA43,"")</f>
        <v/>
      </c>
      <c r="R44" s="139" t="str">
        <f t="shared" ref="R44" si="204">IFERROR($CL43,"")</f>
        <v/>
      </c>
      <c r="S44" s="139" t="str">
        <f t="shared" ref="S44" si="205">IFERROR($CW43,"")</f>
        <v/>
      </c>
      <c r="T44" s="139" t="str">
        <f t="shared" ref="T44" si="206">IFERROR($DH43,"")</f>
        <v/>
      </c>
      <c r="U44" s="139" t="str">
        <f t="shared" ref="U44" si="207">IFERROR($DS43,"")</f>
        <v/>
      </c>
      <c r="V44" s="139" t="str">
        <f t="shared" ref="V44" si="208">IFERROR($ED43,"")</f>
        <v/>
      </c>
      <c r="W44" s="139" t="str">
        <f t="shared" ref="W44" si="209">IFERROR($EO43,"")</f>
        <v/>
      </c>
      <c r="X44" s="139" t="str">
        <f t="shared" ref="X44" si="210">IFERROR($EZ43,"")</f>
        <v/>
      </c>
      <c r="Y44" s="312" t="str">
        <f t="shared" ref="Y44" si="211">IFERROR($FK43,"")</f>
        <v/>
      </c>
      <c r="Z44" s="321">
        <f t="shared" si="169"/>
        <v>0</v>
      </c>
      <c r="AB44" s="350"/>
      <c r="AC44" s="352"/>
      <c r="AD44" s="342"/>
      <c r="AE44" s="342"/>
      <c r="AF44" s="342"/>
      <c r="AG44" s="342"/>
      <c r="AH44" s="344"/>
      <c r="AI44" s="344"/>
      <c r="AJ44" s="344"/>
      <c r="AK44" s="344"/>
      <c r="AL44" s="342"/>
      <c r="AM44" s="344"/>
      <c r="AN44" s="344"/>
      <c r="AO44" s="346"/>
      <c r="AP44" s="346"/>
      <c r="AQ44" s="344"/>
      <c r="AR44" s="344"/>
      <c r="AS44" s="340"/>
      <c r="AT44" s="340"/>
      <c r="AU44" s="340"/>
      <c r="AV44" s="340"/>
      <c r="AW44" s="342"/>
      <c r="AX44" s="344"/>
      <c r="AY44" s="344"/>
      <c r="AZ44" s="346"/>
      <c r="BA44" s="346"/>
      <c r="BB44" s="344"/>
      <c r="BC44" s="344"/>
      <c r="BD44" s="340"/>
      <c r="BE44" s="340"/>
      <c r="BF44" s="340"/>
      <c r="BG44" s="340"/>
      <c r="BH44" s="342"/>
      <c r="BI44" s="344"/>
      <c r="BJ44" s="344"/>
      <c r="BK44" s="346"/>
      <c r="BL44" s="346"/>
      <c r="BM44" s="344"/>
      <c r="BN44" s="344"/>
      <c r="BO44" s="340"/>
      <c r="BP44" s="340"/>
      <c r="BQ44" s="340"/>
      <c r="BR44" s="340"/>
      <c r="BS44" s="342"/>
      <c r="BT44" s="344"/>
      <c r="BU44" s="344"/>
      <c r="BV44" s="346"/>
      <c r="BW44" s="346"/>
      <c r="BX44" s="344"/>
      <c r="BY44" s="344"/>
      <c r="BZ44" s="340"/>
      <c r="CA44" s="340"/>
      <c r="CB44" s="340"/>
      <c r="CC44" s="340"/>
      <c r="CD44" s="342"/>
      <c r="CE44" s="344"/>
      <c r="CF44" s="344"/>
      <c r="CG44" s="346"/>
      <c r="CH44" s="346"/>
      <c r="CI44" s="344"/>
      <c r="CJ44" s="344"/>
      <c r="CK44" s="340"/>
      <c r="CL44" s="340"/>
      <c r="CM44" s="340"/>
      <c r="CN44" s="340"/>
      <c r="CO44" s="342"/>
      <c r="CP44" s="344"/>
      <c r="CQ44" s="344"/>
      <c r="CR44" s="346"/>
      <c r="CS44" s="346"/>
      <c r="CT44" s="344"/>
      <c r="CU44" s="344"/>
      <c r="CV44" s="340"/>
      <c r="CW44" s="340"/>
      <c r="CX44" s="340"/>
      <c r="CY44" s="340"/>
      <c r="CZ44" s="342"/>
      <c r="DA44" s="344"/>
      <c r="DB44" s="344"/>
      <c r="DC44" s="346"/>
      <c r="DD44" s="346"/>
      <c r="DE44" s="344"/>
      <c r="DF44" s="344"/>
      <c r="DG44" s="340"/>
      <c r="DH44" s="340"/>
      <c r="DI44" s="340"/>
      <c r="DJ44" s="340"/>
      <c r="DK44" s="342"/>
      <c r="DL44" s="344"/>
      <c r="DM44" s="344"/>
      <c r="DN44" s="346"/>
      <c r="DO44" s="346"/>
      <c r="DP44" s="344"/>
      <c r="DQ44" s="344"/>
      <c r="DR44" s="340"/>
      <c r="DS44" s="340"/>
      <c r="DT44" s="340"/>
      <c r="DU44" s="340"/>
      <c r="DV44" s="342"/>
      <c r="DW44" s="344"/>
      <c r="DX44" s="344"/>
      <c r="DY44" s="346"/>
      <c r="DZ44" s="346"/>
      <c r="EA44" s="344"/>
      <c r="EB44" s="344"/>
      <c r="EC44" s="340"/>
      <c r="ED44" s="340"/>
      <c r="EE44" s="340"/>
      <c r="EF44" s="340"/>
      <c r="EG44" s="342"/>
      <c r="EH44" s="344"/>
      <c r="EI44" s="344"/>
      <c r="EJ44" s="346"/>
      <c r="EK44" s="346"/>
      <c r="EL44" s="344"/>
      <c r="EM44" s="344"/>
      <c r="EN44" s="340"/>
      <c r="EO44" s="340"/>
      <c r="EP44" s="340"/>
      <c r="EQ44" s="340"/>
      <c r="ER44" s="342"/>
      <c r="ES44" s="344"/>
      <c r="ET44" s="344"/>
      <c r="EU44" s="346"/>
      <c r="EV44" s="346"/>
      <c r="EW44" s="344"/>
      <c r="EX44" s="344"/>
      <c r="EY44" s="340"/>
      <c r="EZ44" s="340"/>
      <c r="FA44" s="340"/>
      <c r="FB44" s="340"/>
      <c r="FC44" s="342"/>
      <c r="FD44" s="344"/>
      <c r="FE44" s="344"/>
      <c r="FF44" s="346"/>
      <c r="FG44" s="346"/>
      <c r="FH44" s="344"/>
      <c r="FI44" s="344"/>
      <c r="FJ44" s="340"/>
      <c r="FK44" s="340"/>
      <c r="FL44" s="340"/>
      <c r="FM44" s="340"/>
    </row>
    <row r="45" spans="1:169" ht="20.5" customHeight="1">
      <c r="A45" s="78"/>
      <c r="B45" s="360">
        <v>3</v>
      </c>
      <c r="C45" s="362"/>
      <c r="D45" s="362"/>
      <c r="E45" s="364"/>
      <c r="F45" s="364"/>
      <c r="G45" s="353"/>
      <c r="H45" s="353"/>
      <c r="I45" s="355"/>
      <c r="J45" s="355"/>
      <c r="K45" s="357"/>
      <c r="L45" s="347"/>
      <c r="M45" s="347"/>
      <c r="N45" s="138" t="str">
        <f>IFERROR(IF($D16='&lt;GHP&gt;マスタ(1)'!$L$9,$AV45,$AU45),"")</f>
        <v/>
      </c>
      <c r="O45" s="138" t="str">
        <f>IFERROR(IF($D16='&lt;GHP&gt;マスタ(1)'!$L$9,$BG45,$BF45),"")</f>
        <v/>
      </c>
      <c r="P45" s="138" t="str">
        <f>IFERROR(IF($D16='&lt;GHP&gt;マスタ(1)'!$L$9,$BR45,$BQ45),"")</f>
        <v/>
      </c>
      <c r="Q45" s="138" t="str">
        <f>IFERROR(IF($D16='&lt;GHP&gt;マスタ(1)'!$L$9,$CC45,$CB45),"")</f>
        <v/>
      </c>
      <c r="R45" s="138" t="str">
        <f>IFERROR(IF($D16='&lt;GHP&gt;マスタ(1)'!$L$9,$CN45,$CM45),"")</f>
        <v/>
      </c>
      <c r="S45" s="138" t="str">
        <f>IFERROR(IF($D16='&lt;GHP&gt;マスタ(1)'!$L$9,$CY45,$CX45),"")</f>
        <v/>
      </c>
      <c r="T45" s="138" t="str">
        <f>IFERROR(IF($D16='&lt;GHP&gt;マスタ(1)'!$L$9,$DJ45,$DI45),"")</f>
        <v/>
      </c>
      <c r="U45" s="138" t="str">
        <f>IFERROR(IF($D16='&lt;GHP&gt;マスタ(1)'!$L$9,$DU45,$DT45),"")</f>
        <v/>
      </c>
      <c r="V45" s="138" t="str">
        <f>IFERROR(IF($D16='&lt;GHP&gt;マスタ(1)'!$L$9,$EF45,$EE45),"")</f>
        <v/>
      </c>
      <c r="W45" s="138" t="str">
        <f>IFERROR(IF($D16='&lt;GHP&gt;マスタ(1)'!$L$9,$EQ45,$EP45),"")</f>
        <v/>
      </c>
      <c r="X45" s="138" t="str">
        <f>IFERROR(IF($D16='&lt;GHP&gt;マスタ(1)'!$L$9,$FB45,$FA45),"")</f>
        <v/>
      </c>
      <c r="Y45" s="311" t="str">
        <f>IFERROR(IF($D16='&lt;GHP&gt;マスタ(1)'!$L$9,$FM45,$FL45),"")</f>
        <v/>
      </c>
      <c r="Z45" s="321">
        <f t="shared" si="169"/>
        <v>0</v>
      </c>
      <c r="AB45" s="349">
        <v>3</v>
      </c>
      <c r="AC45" s="351" t="e">
        <f>VLOOKUP($E45,'&lt;GHP&gt;マスタ(1)'!$G:$H,2,0)</f>
        <v>#N/A</v>
      </c>
      <c r="AD45" s="341">
        <f t="shared" ref="AD45" si="212">$G45</f>
        <v>0</v>
      </c>
      <c r="AE45" s="341">
        <f t="shared" ref="AE45" si="213">$H45</f>
        <v>0</v>
      </c>
      <c r="AF45" s="341" t="e">
        <f>ROUNDDOWN(IF($K45="kW",I45,$D17*I45*1000/3600),1)</f>
        <v>#VALUE!</v>
      </c>
      <c r="AG45" s="341" t="e">
        <f>ROUNDDOWN(IF($K45="kW",J45,$D17*J45*1000/3600),1)</f>
        <v>#VALUE!</v>
      </c>
      <c r="AH45" s="343" t="e">
        <f t="shared" ref="AH45" si="214">ROUNDDOWN($AD45/($AF45+0/$AJ$8),2)</f>
        <v>#VALUE!</v>
      </c>
      <c r="AI45" s="343" t="e">
        <f t="shared" ref="AI45" si="215">ROUNDDOWN($AE45/($AG45+0/$AJ$8),2)</f>
        <v>#VALUE!</v>
      </c>
      <c r="AJ45" s="343" t="e">
        <f t="shared" ref="AJ45" si="216">ROUNDDOWN($AD45*$AJ$8/$L45,2)</f>
        <v>#DIV/0!</v>
      </c>
      <c r="AK45" s="343" t="e">
        <f t="shared" ref="AK45" si="217">ROUNDDOWN($AE45*$AJ$8/$M45,2)</f>
        <v>#DIV/0!</v>
      </c>
      <c r="AL45" s="341">
        <f>IF($N14="冷房",$AD45,$AE45)</f>
        <v>0</v>
      </c>
      <c r="AM45" s="343" t="e">
        <f>ROUNDDOWN(IF($N14="冷房",$AH45*$AO45,$AI45*$AO45),2)</f>
        <v>#VALUE!</v>
      </c>
      <c r="AN45" s="343" t="e">
        <f>ROUNDDOWN(IF($N14="冷房",$AJ45*$AP45,$AK45*$AP45),2)</f>
        <v>#DIV/0!</v>
      </c>
      <c r="AO45" s="345" t="e">
        <f>VLOOKUP($N13&amp;$AC45&amp;$N14,'&lt;GHP&gt;マスタ(1)'!$AA:$AG,7,0)</f>
        <v>#N/A</v>
      </c>
      <c r="AP45" s="345" t="e">
        <f>VLOOKUP($N13&amp;$AC45&amp;$N14,'&lt;GHP&gt;マスタ(1)'!$AA:$AG,7,0)</f>
        <v>#N/A</v>
      </c>
      <c r="AQ45" s="343" t="e">
        <f t="shared" ref="AQ45" si="218">ROUNDDOWN($AL45/$AM45,2)</f>
        <v>#VALUE!</v>
      </c>
      <c r="AR45" s="343" t="e">
        <f t="shared" ref="AR45" si="219">ROUNDDOWN($AL45/$AN45,2)</f>
        <v>#DIV/0!</v>
      </c>
      <c r="AS45" s="339" t="e">
        <f>ROUNDDOWN($AQ45*($N15/100)*$N16*$F45,1)</f>
        <v>#VALUE!</v>
      </c>
      <c r="AT45" s="339" t="e">
        <f>ROUNDDOWN($AR45*($N15/100)*$N16*$F45*$AJ$8,1)</f>
        <v>#DIV/0!</v>
      </c>
      <c r="AU45" s="339" t="e">
        <f>ROUNDDOWN($AQ45*($N15/100)*$N16*$F45*'&lt;GHP&gt;マスタ(1)'!$L$26/$D17,1)</f>
        <v>#VALUE!</v>
      </c>
      <c r="AV45" s="339" t="e">
        <f>ROUNDDOWN($AQ45*($N15/100)*$N16*$F45*'&lt;GHP&gt;マスタ(1)'!$L$26/$D17,1)*VLOOKUP($D16,'&lt;GHP&gt;マスタ(1)'!$L$8:$N$11,3,0)</f>
        <v>#VALUE!</v>
      </c>
      <c r="AW45" s="341">
        <f>IF($O14="冷房",$AD45,$AE45)</f>
        <v>0</v>
      </c>
      <c r="AX45" s="343" t="e">
        <f>ROUNDDOWN(IF($O14="冷房",$AH45*$AZ45,$AI45*$AZ45),2)</f>
        <v>#VALUE!</v>
      </c>
      <c r="AY45" s="343" t="e">
        <f>ROUNDDOWN(IF($O14="冷房",$AJ45*$BA45,$AK45*$BA45),2)</f>
        <v>#DIV/0!</v>
      </c>
      <c r="AZ45" s="345" t="e">
        <f>VLOOKUP($O13&amp;$AC45&amp;$O14,'&lt;GHP&gt;マスタ(1)'!$AA:$AG,7,0)</f>
        <v>#N/A</v>
      </c>
      <c r="BA45" s="345" t="e">
        <f>VLOOKUP($O13&amp;$AC45&amp;$O14,'&lt;GHP&gt;マスタ(1)'!$AA:$AG,7,0)</f>
        <v>#N/A</v>
      </c>
      <c r="BB45" s="343" t="e">
        <f t="shared" ref="BB45" si="220">ROUNDDOWN($AW45/$AX45,2)</f>
        <v>#VALUE!</v>
      </c>
      <c r="BC45" s="343" t="e">
        <f t="shared" ref="BC45" si="221">ROUNDDOWN($AW45/$AY45,2)</f>
        <v>#DIV/0!</v>
      </c>
      <c r="BD45" s="339" t="e">
        <f>ROUNDDOWN($BB45*($O15/100)*$O16*$F45,1)</f>
        <v>#VALUE!</v>
      </c>
      <c r="BE45" s="339" t="e">
        <f>ROUNDDOWN($BC45*($O15/100)*$O16*$F45*$AJ$8,1)</f>
        <v>#DIV/0!</v>
      </c>
      <c r="BF45" s="339" t="e">
        <f>ROUNDDOWN($BB45*($O15/100)*$O16*$F45*'&lt;GHP&gt;マスタ(1)'!$L$26/$D17,1)</f>
        <v>#VALUE!</v>
      </c>
      <c r="BG45" s="339" t="e">
        <f>ROUNDDOWN($BB45*($O15/100)*$O16*$F45*'&lt;GHP&gt;マスタ(1)'!$L$26/$D17,1)*VLOOKUP($D16,'&lt;GHP&gt;マスタ(1)'!$L$8:$N$11,3,0)</f>
        <v>#VALUE!</v>
      </c>
      <c r="BH45" s="341">
        <f>IF($P14="冷房",$AD45,$AE45)</f>
        <v>0</v>
      </c>
      <c r="BI45" s="343" t="e">
        <f>ROUNDDOWN(IF($P14="冷房",$AH45*$BK45,$AI45*$BK45),2)</f>
        <v>#VALUE!</v>
      </c>
      <c r="BJ45" s="343" t="e">
        <f>ROUNDDOWN(IF($P14="冷房",$AJ45*$BL45,$AK45*$BL45),2)</f>
        <v>#DIV/0!</v>
      </c>
      <c r="BK45" s="345" t="e">
        <f>VLOOKUP($P13&amp;$AC45&amp;$P14,'&lt;GHP&gt;マスタ(1)'!$AA:$AG,7,0)</f>
        <v>#N/A</v>
      </c>
      <c r="BL45" s="345" t="e">
        <f>VLOOKUP($P13&amp;$AC45&amp;$P14,'&lt;GHP&gt;マスタ(1)'!$AA:$AG,7,0)</f>
        <v>#N/A</v>
      </c>
      <c r="BM45" s="343" t="e">
        <f t="shared" ref="BM45" si="222">ROUNDDOWN($BH45/$BI45,2)</f>
        <v>#VALUE!</v>
      </c>
      <c r="BN45" s="343" t="e">
        <f t="shared" ref="BN45" si="223">ROUNDDOWN($BH45/$BJ45,2)</f>
        <v>#DIV/0!</v>
      </c>
      <c r="BO45" s="339" t="e">
        <f>ROUNDDOWN($BM45*($P15/100)*$P16*$F45,1)</f>
        <v>#VALUE!</v>
      </c>
      <c r="BP45" s="339" t="e">
        <f>ROUNDDOWN($BN45*($P15/100)*$P16*$F45*$AJ$8,1)</f>
        <v>#DIV/0!</v>
      </c>
      <c r="BQ45" s="339" t="e">
        <f>ROUNDDOWN($BM45*($P15/100)*$P16*$F45*'&lt;GHP&gt;マスタ(1)'!$L$26/$D17,1)</f>
        <v>#VALUE!</v>
      </c>
      <c r="BR45" s="339" t="e">
        <f>ROUNDDOWN($BM45*($P15/100)*$P16*$F45*'&lt;GHP&gt;マスタ(1)'!$L$26/$D17,1)*VLOOKUP($D16,'&lt;GHP&gt;マスタ(1)'!$L$8:$N$11,3,0)</f>
        <v>#VALUE!</v>
      </c>
      <c r="BS45" s="341">
        <f>IF($Q14="冷房",$AD45,$AE45)</f>
        <v>0</v>
      </c>
      <c r="BT45" s="343" t="e">
        <f>ROUNDDOWN(IF($Q14="冷房",$AH45*$BV45,$AI45*$BV45),2)</f>
        <v>#VALUE!</v>
      </c>
      <c r="BU45" s="343" t="e">
        <f>ROUNDDOWN(IF($Q14="冷房",$AJ45*$BW45,$AK45*$BW45),2)</f>
        <v>#DIV/0!</v>
      </c>
      <c r="BV45" s="345" t="e">
        <f>VLOOKUP($Q13&amp;$AC45&amp;$Q14,'&lt;GHP&gt;マスタ(1)'!$AA:$AG,7,0)</f>
        <v>#N/A</v>
      </c>
      <c r="BW45" s="345" t="e">
        <f>VLOOKUP($Q13&amp;$AC45&amp;$Q14,'&lt;GHP&gt;マスタ(1)'!$AA:$AG,7,0)</f>
        <v>#N/A</v>
      </c>
      <c r="BX45" s="343" t="e">
        <f t="shared" ref="BX45" si="224">ROUNDDOWN($BS45/$BT45,2)</f>
        <v>#VALUE!</v>
      </c>
      <c r="BY45" s="343" t="e">
        <f t="shared" ref="BY45" si="225">ROUNDDOWN($BS45/$BU45,2)</f>
        <v>#DIV/0!</v>
      </c>
      <c r="BZ45" s="339" t="e">
        <f>ROUNDDOWN($BX45*($Q15/100)*$Q16*$F45,1)</f>
        <v>#VALUE!</v>
      </c>
      <c r="CA45" s="339" t="e">
        <f>ROUNDDOWN($BY45*($Q15/100)*$Q16*$F45*$AJ$8,1)</f>
        <v>#DIV/0!</v>
      </c>
      <c r="CB45" s="339" t="e">
        <f>ROUNDDOWN($BX45*($Q15/100)*$Q16*$F45*'&lt;GHP&gt;マスタ(1)'!$L$26/$D17,1)</f>
        <v>#VALUE!</v>
      </c>
      <c r="CC45" s="339" t="e">
        <f>ROUNDDOWN($BX45*($Q15/100)*$Q16*$F45*'&lt;GHP&gt;マスタ(1)'!$L$26/$D17,1)*VLOOKUP($D16,'&lt;GHP&gt;マスタ(1)'!$L$8:$N$11,3,0)</f>
        <v>#VALUE!</v>
      </c>
      <c r="CD45" s="341">
        <f>IF($R14="冷房",$AD45,$AE45)</f>
        <v>0</v>
      </c>
      <c r="CE45" s="343" t="e">
        <f>ROUNDDOWN(IF($R14="冷房",$AH45*$CG45,$AI45*$CG45),2)</f>
        <v>#VALUE!</v>
      </c>
      <c r="CF45" s="343" t="e">
        <f>ROUNDDOWN(IF($R14="冷房",$AJ45*$CH45,$AK45*$CH45),2)</f>
        <v>#DIV/0!</v>
      </c>
      <c r="CG45" s="345" t="e">
        <f>VLOOKUP($R13&amp;$AC45&amp;$R14,'&lt;GHP&gt;マスタ(1)'!$AA:$AG,7,0)</f>
        <v>#N/A</v>
      </c>
      <c r="CH45" s="345" t="e">
        <f>VLOOKUP($R13&amp;$AC45&amp;$R14,'&lt;GHP&gt;マスタ(1)'!$AA:$AG,7,0)</f>
        <v>#N/A</v>
      </c>
      <c r="CI45" s="343" t="e">
        <f t="shared" ref="CI45" si="226">ROUNDDOWN($CD45/$CE45,2)</f>
        <v>#VALUE!</v>
      </c>
      <c r="CJ45" s="343" t="e">
        <f t="shared" ref="CJ45" si="227">ROUNDDOWN($CD45/$CF45,2)</f>
        <v>#DIV/0!</v>
      </c>
      <c r="CK45" s="339" t="e">
        <f>ROUNDDOWN($CI45*($R15/100)*$R16*$F45,1)</f>
        <v>#VALUE!</v>
      </c>
      <c r="CL45" s="339" t="e">
        <f>ROUNDDOWN($CJ45*($R15/100)*$R16*$F45*$AJ$8,1)</f>
        <v>#DIV/0!</v>
      </c>
      <c r="CM45" s="339" t="e">
        <f>ROUNDDOWN($CI45*($R15/100)*$R16*$F45*'&lt;GHP&gt;マスタ(1)'!$L$26/$D17,1)</f>
        <v>#VALUE!</v>
      </c>
      <c r="CN45" s="339" t="e">
        <f>ROUNDDOWN($CI45*($R15/100)*$R16*$F45*'&lt;GHP&gt;マスタ(1)'!$L$26/$D17,1)*VLOOKUP($D16,'&lt;GHP&gt;マスタ(1)'!$L$8:$N$11,3,0)</f>
        <v>#VALUE!</v>
      </c>
      <c r="CO45" s="341">
        <f>IF($S14="冷房",$AD45,$AE45)</f>
        <v>0</v>
      </c>
      <c r="CP45" s="343" t="e">
        <f>ROUNDDOWN(IF($S14="冷房",$AH45*$CR45,$AI45*$CR45),2)</f>
        <v>#VALUE!</v>
      </c>
      <c r="CQ45" s="343" t="e">
        <f>ROUNDDOWN(IF($S14="冷房",$AJ45*$CS45,$AK45*$CS45),2)</f>
        <v>#DIV/0!</v>
      </c>
      <c r="CR45" s="345" t="e">
        <f>VLOOKUP($S13&amp;$AC45&amp;$S14,'&lt;GHP&gt;マスタ(1)'!$AA:$AG,7,0)</f>
        <v>#N/A</v>
      </c>
      <c r="CS45" s="345" t="e">
        <f>VLOOKUP($S13&amp;$AC45&amp;$S14,'&lt;GHP&gt;マスタ(1)'!$AA:$AG,7,0)</f>
        <v>#N/A</v>
      </c>
      <c r="CT45" s="343" t="e">
        <f t="shared" ref="CT45" si="228">ROUNDDOWN($CO45/$CP45,2)</f>
        <v>#VALUE!</v>
      </c>
      <c r="CU45" s="343" t="e">
        <f t="shared" ref="CU45" si="229">ROUNDDOWN($CO45/$CQ45,2)</f>
        <v>#DIV/0!</v>
      </c>
      <c r="CV45" s="339" t="e">
        <f>ROUNDDOWN($CT45*($S15/100)*$S16*$F45,1)</f>
        <v>#VALUE!</v>
      </c>
      <c r="CW45" s="339" t="e">
        <f>ROUNDDOWN($CU45*($S15/100)*$S16*$F45*$AJ$8,1)</f>
        <v>#DIV/0!</v>
      </c>
      <c r="CX45" s="339" t="e">
        <f>ROUNDDOWN($CT45*($S15/100)*$S16*$F45*'&lt;GHP&gt;マスタ(1)'!$L$26/$D17,1)</f>
        <v>#VALUE!</v>
      </c>
      <c r="CY45" s="339" t="e">
        <f>ROUNDDOWN($CT45*($S15/100)*$S16*$F45*'&lt;GHP&gt;マスタ(1)'!$L$26/$D17,1)*VLOOKUP($D16,'&lt;GHP&gt;マスタ(1)'!$L$8:$N$11,3,0)</f>
        <v>#VALUE!</v>
      </c>
      <c r="CZ45" s="341">
        <f>IF($T14="冷房",$AD45,$AE45)</f>
        <v>0</v>
      </c>
      <c r="DA45" s="343" t="e">
        <f>ROUNDDOWN(IF($T14="冷房",$AH45*$DC45,$AI45*$DC45),2)</f>
        <v>#VALUE!</v>
      </c>
      <c r="DB45" s="343" t="e">
        <f>ROUNDDOWN(IF($T14="冷房",$AJ45*$DD45,$AK45*$DD45),2)</f>
        <v>#DIV/0!</v>
      </c>
      <c r="DC45" s="345" t="e">
        <f>VLOOKUP($T13&amp;$AC45&amp;$T14,'&lt;GHP&gt;マスタ(1)'!$AA:$AG,7,0)</f>
        <v>#N/A</v>
      </c>
      <c r="DD45" s="345" t="e">
        <f>VLOOKUP($T13&amp;$AC45&amp;$T14,'&lt;GHP&gt;マスタ(1)'!$AA:$AG,7,0)</f>
        <v>#N/A</v>
      </c>
      <c r="DE45" s="343" t="e">
        <f t="shared" ref="DE45" si="230">ROUNDDOWN($CZ45/$DA45,2)</f>
        <v>#VALUE!</v>
      </c>
      <c r="DF45" s="343" t="e">
        <f t="shared" ref="DF45" si="231">ROUNDDOWN($CZ45/$DB45,2)</f>
        <v>#DIV/0!</v>
      </c>
      <c r="DG45" s="339" t="e">
        <f>ROUNDDOWN($DE45*($T15/100)*$T16*$F45,1)</f>
        <v>#VALUE!</v>
      </c>
      <c r="DH45" s="339" t="e">
        <f>ROUNDDOWN($DF45*($T15/100)*$T16*$F45*$AJ$8,1)</f>
        <v>#DIV/0!</v>
      </c>
      <c r="DI45" s="339" t="e">
        <f>ROUNDDOWN($DE45*($T15/100)*$T16*$F45*'&lt;GHP&gt;マスタ(1)'!$L$26/$D17,1)</f>
        <v>#VALUE!</v>
      </c>
      <c r="DJ45" s="339" t="e">
        <f>ROUNDDOWN($DE45*($T15/100)*$T16*$F45*'&lt;GHP&gt;マスタ(1)'!$L$26/$D17,1)*VLOOKUP($D16,'&lt;GHP&gt;マスタ(1)'!$L$8:$N$11,3,0)</f>
        <v>#VALUE!</v>
      </c>
      <c r="DK45" s="341">
        <f>IF($U14="冷房",$AD45,$AE45)</f>
        <v>0</v>
      </c>
      <c r="DL45" s="343" t="e">
        <f>ROUNDDOWN(IF($U14="冷房",$AH45*$DN45,$AI45*$DN45),2)</f>
        <v>#VALUE!</v>
      </c>
      <c r="DM45" s="343" t="e">
        <f>ROUNDDOWN(IF($U14="冷房",$AJ45*$DO45,$AK45*$DO45),2)</f>
        <v>#DIV/0!</v>
      </c>
      <c r="DN45" s="345" t="e">
        <f>VLOOKUP($U13&amp;$AC45&amp;$U14,'&lt;GHP&gt;マスタ(1)'!$AA:$AG,7,0)</f>
        <v>#N/A</v>
      </c>
      <c r="DO45" s="345" t="e">
        <f>VLOOKUP($U13&amp;$AC45&amp;$U14,'&lt;GHP&gt;マスタ(1)'!$AA:$AG,7,0)</f>
        <v>#N/A</v>
      </c>
      <c r="DP45" s="343" t="e">
        <f t="shared" ref="DP45" si="232">ROUNDDOWN($DK45/$DL45,2)</f>
        <v>#VALUE!</v>
      </c>
      <c r="DQ45" s="343" t="e">
        <f t="shared" ref="DQ45" si="233">ROUNDDOWN($DK45/$DM45,2)</f>
        <v>#DIV/0!</v>
      </c>
      <c r="DR45" s="339" t="e">
        <f>ROUNDDOWN($DP45*($U15/100)*$U16*$F45,1)</f>
        <v>#VALUE!</v>
      </c>
      <c r="DS45" s="339" t="e">
        <f>ROUNDDOWN($DQ45*($U15/100)*$U16*$F45*$AJ$8,1)</f>
        <v>#DIV/0!</v>
      </c>
      <c r="DT45" s="339" t="e">
        <f>ROUNDDOWN($DP45*($U15/100)*$U16*$F45*'&lt;GHP&gt;マスタ(1)'!$L$26/$D17,1)</f>
        <v>#VALUE!</v>
      </c>
      <c r="DU45" s="339" t="e">
        <f>ROUNDDOWN($DP45*($U15/100)*$U16*$F45*'&lt;GHP&gt;マスタ(1)'!$L$26/$D17,1)*VLOOKUP($D16,'&lt;GHP&gt;マスタ(1)'!$L$8:$N$11,3,0)</f>
        <v>#VALUE!</v>
      </c>
      <c r="DV45" s="341">
        <f>IF($V14="冷房",$AD45,$AE45)</f>
        <v>0</v>
      </c>
      <c r="DW45" s="343" t="e">
        <f>ROUNDDOWN(IF($V14="冷房",$AH45*$DY45,$AI45*$DY45),2)</f>
        <v>#VALUE!</v>
      </c>
      <c r="DX45" s="343" t="e">
        <f>ROUNDDOWN(IF($V14="冷房",$AJ45*$DZ45,$AK45*$DZ45),2)</f>
        <v>#DIV/0!</v>
      </c>
      <c r="DY45" s="345" t="e">
        <f>VLOOKUP($V13&amp;$AC45&amp;$V14,'&lt;GHP&gt;マスタ(1)'!$AA:$AG,7,0)</f>
        <v>#N/A</v>
      </c>
      <c r="DZ45" s="345" t="e">
        <f>VLOOKUP($V13&amp;$AC45&amp;$V14,'&lt;GHP&gt;マスタ(1)'!$AA:$AG,7,0)</f>
        <v>#N/A</v>
      </c>
      <c r="EA45" s="343" t="e">
        <f t="shared" ref="EA45" si="234">ROUNDDOWN($DV45/$DW45,2)</f>
        <v>#VALUE!</v>
      </c>
      <c r="EB45" s="343" t="e">
        <f t="shared" ref="EB45" si="235">ROUNDDOWN($DV45/$DX45,2)</f>
        <v>#DIV/0!</v>
      </c>
      <c r="EC45" s="339" t="e">
        <f>ROUNDDOWN($EA45*($V15/100)*$V16*$F45,1)</f>
        <v>#VALUE!</v>
      </c>
      <c r="ED45" s="339" t="e">
        <f>ROUNDDOWN($EB45*($V15/100)*$V16*$F45*$AJ$8,1)</f>
        <v>#DIV/0!</v>
      </c>
      <c r="EE45" s="339" t="e">
        <f>ROUNDDOWN($EA45*($V15/100)*$V16*$F45*'&lt;GHP&gt;マスタ(1)'!$L$26/$D17,1)</f>
        <v>#VALUE!</v>
      </c>
      <c r="EF45" s="339" t="e">
        <f>ROUNDDOWN($EA45*($V15/100)*$V16*$F45*'&lt;GHP&gt;マスタ(1)'!$L$26/$D17,1)*VLOOKUP($D16,'&lt;GHP&gt;マスタ(1)'!$L$8:$N$11,3,0)</f>
        <v>#VALUE!</v>
      </c>
      <c r="EG45" s="341">
        <f>IF($W14="冷房",$AD45,$AE45)</f>
        <v>0</v>
      </c>
      <c r="EH45" s="343" t="e">
        <f>ROUNDDOWN(IF($W14="冷房",$AH45*$EJ45,$AI45*$EJ45),2)</f>
        <v>#VALUE!</v>
      </c>
      <c r="EI45" s="343" t="e">
        <f>ROUNDDOWN(IF($W14="冷房",$AJ45*$EK45,$AK45*$EK45),2)</f>
        <v>#DIV/0!</v>
      </c>
      <c r="EJ45" s="345" t="e">
        <f>VLOOKUP($W13&amp;$AC45&amp;$W$14,'&lt;GHP&gt;マスタ(1)'!$AA:$AG,7,0)</f>
        <v>#N/A</v>
      </c>
      <c r="EK45" s="345" t="e">
        <f>VLOOKUP($W13&amp;$AC45&amp;$W$14,'&lt;GHP&gt;マスタ(1)'!$AA:$AG,7,0)</f>
        <v>#N/A</v>
      </c>
      <c r="EL45" s="343" t="e">
        <f t="shared" ref="EL45" si="236">ROUNDDOWN($EG45/$EH45,2)</f>
        <v>#VALUE!</v>
      </c>
      <c r="EM45" s="343" t="e">
        <f t="shared" ref="EM45" si="237">ROUNDDOWN($EG45/$EI45,2)</f>
        <v>#DIV/0!</v>
      </c>
      <c r="EN45" s="339" t="e">
        <f>ROUNDDOWN($EL45*($W15/100)*$W16*$F45,1)</f>
        <v>#VALUE!</v>
      </c>
      <c r="EO45" s="339" t="e">
        <f>ROUNDDOWN($EM45*($W15/100)*$W16*$F45*$AJ$8,1)</f>
        <v>#DIV/0!</v>
      </c>
      <c r="EP45" s="339" t="e">
        <f>ROUNDDOWN($EL45*($W15/100)*$W16*$F45*'&lt;GHP&gt;マスタ(1)'!$L$26/$D17,1)</f>
        <v>#VALUE!</v>
      </c>
      <c r="EQ45" s="339" t="e">
        <f>ROUNDDOWN($EL45*($W15/100)*$W16*$F45*'&lt;GHP&gt;マスタ(1)'!$L$26/$D17,1)*VLOOKUP($D16,'&lt;GHP&gt;マスタ(1)'!$L$8:$N$11,3,0)</f>
        <v>#VALUE!</v>
      </c>
      <c r="ER45" s="341">
        <f>IF($X14="冷房",$AD45,$AE45)</f>
        <v>0</v>
      </c>
      <c r="ES45" s="343" t="e">
        <f>ROUNDDOWN(IF($X14="冷房",$AH45*$EU45,$AI45*$EU45),2)</f>
        <v>#VALUE!</v>
      </c>
      <c r="ET45" s="343" t="e">
        <f>ROUNDDOWN(IF($X14="冷房",$AJ45*$EV45,$AK45*$EV45),2)</f>
        <v>#DIV/0!</v>
      </c>
      <c r="EU45" s="345" t="e">
        <f>VLOOKUP($X13&amp;$AC45&amp;$X14,'&lt;GHP&gt;マスタ(1)'!$AA:$AG,7,0)</f>
        <v>#N/A</v>
      </c>
      <c r="EV45" s="345" t="e">
        <f>VLOOKUP($X13&amp;$AC45&amp;$X14,'&lt;GHP&gt;マスタ(1)'!$AA:$AG,7,0)</f>
        <v>#N/A</v>
      </c>
      <c r="EW45" s="343" t="e">
        <f t="shared" ref="EW45" si="238">ROUNDDOWN($ER45/$ES45,2)</f>
        <v>#VALUE!</v>
      </c>
      <c r="EX45" s="343" t="e">
        <f t="shared" ref="EX45" si="239">ROUNDDOWN($ER45/$ET45,2)</f>
        <v>#DIV/0!</v>
      </c>
      <c r="EY45" s="339" t="e">
        <f>ROUNDDOWN($EW45*($X15/100)*$X16*$F45,1)</f>
        <v>#VALUE!</v>
      </c>
      <c r="EZ45" s="339" t="e">
        <f>ROUNDDOWN($EX45*($X15/100)*$X16*$F45*$AJ$8,1)</f>
        <v>#DIV/0!</v>
      </c>
      <c r="FA45" s="339" t="e">
        <f>ROUNDDOWN($EW45*($X15/100)*$X16*$F45*'&lt;GHP&gt;マスタ(1)'!$L$26/$D17,1)</f>
        <v>#VALUE!</v>
      </c>
      <c r="FB45" s="339" t="e">
        <f>ROUNDDOWN($EW45*($X15/100)*$X16*$F45*'&lt;GHP&gt;マスタ(1)'!$L$26/$D17,1)*VLOOKUP($D16,'&lt;GHP&gt;マスタ(1)'!$L$8:$N$11,3,0)</f>
        <v>#VALUE!</v>
      </c>
      <c r="FC45" s="341">
        <f>IF($Y14="冷房",$AD45,$AE45)</f>
        <v>0</v>
      </c>
      <c r="FD45" s="343" t="e">
        <f>ROUNDDOWN(IF($Y14="冷房",$AH45*$FF45,$AI45*$FF45),2)</f>
        <v>#VALUE!</v>
      </c>
      <c r="FE45" s="343" t="e">
        <f>ROUNDDOWN(IF($Y14="冷房",$AJ45*$FG45,$AK45*$FG45),2)</f>
        <v>#DIV/0!</v>
      </c>
      <c r="FF45" s="345" t="e">
        <f>VLOOKUP($Y13&amp;$AC45&amp;$Y14,'&lt;GHP&gt;マスタ(1)'!$AA:$AG,7,0)</f>
        <v>#N/A</v>
      </c>
      <c r="FG45" s="345" t="e">
        <f>VLOOKUP($Y13&amp;$AC45&amp;$Y14,'&lt;GHP&gt;マスタ(1)'!$AA:$AG,7,0)</f>
        <v>#N/A</v>
      </c>
      <c r="FH45" s="343" t="e">
        <f t="shared" ref="FH45" si="240">ROUNDDOWN($FC45/$FD45,2)</f>
        <v>#VALUE!</v>
      </c>
      <c r="FI45" s="343" t="e">
        <f t="shared" ref="FI45" si="241">ROUNDDOWN($FC45/$FE45,2)</f>
        <v>#DIV/0!</v>
      </c>
      <c r="FJ45" s="339" t="e">
        <f>ROUNDDOWN($FH45*($Y15/100)*$Y16*$F45,1)</f>
        <v>#VALUE!</v>
      </c>
      <c r="FK45" s="339" t="e">
        <f>ROUNDDOWN($FI45*($Y15/100)*$Y16*$F45*$AJ$8,1)</f>
        <v>#DIV/0!</v>
      </c>
      <c r="FL45" s="339" t="e">
        <f>ROUNDDOWN($FH45*($Y15/100)*$Y16*$F45*'&lt;GHP&gt;マスタ(1)'!$L$26/$D17,1)</f>
        <v>#VALUE!</v>
      </c>
      <c r="FM45" s="339" t="e">
        <f>ROUNDDOWN($FH45*($Y15/100)*$Y16*$F45*'&lt;GHP&gt;マスタ(1)'!$L$26/$D17,1)*VLOOKUP($D16,'&lt;GHP&gt;マスタ(1)'!$L$8:$N$11,3,0)</f>
        <v>#VALUE!</v>
      </c>
    </row>
    <row r="46" spans="1:169" ht="20.5" customHeight="1">
      <c r="A46" s="78"/>
      <c r="B46" s="361"/>
      <c r="C46" s="363"/>
      <c r="D46" s="363"/>
      <c r="E46" s="365"/>
      <c r="F46" s="365"/>
      <c r="G46" s="354"/>
      <c r="H46" s="354"/>
      <c r="I46" s="356"/>
      <c r="J46" s="356"/>
      <c r="K46" s="358"/>
      <c r="L46" s="359"/>
      <c r="M46" s="359"/>
      <c r="N46" s="139" t="str">
        <f t="shared" ref="N46" si="242">IFERROR($AT45,"")</f>
        <v/>
      </c>
      <c r="O46" s="139" t="str">
        <f t="shared" ref="O46" si="243">IFERROR($BE45,"")</f>
        <v/>
      </c>
      <c r="P46" s="139" t="str">
        <f t="shared" ref="P46" si="244">IFERROR($BP45,"")</f>
        <v/>
      </c>
      <c r="Q46" s="139" t="str">
        <f t="shared" ref="Q46" si="245">IFERROR($CA45,"")</f>
        <v/>
      </c>
      <c r="R46" s="139" t="str">
        <f t="shared" ref="R46" si="246">IFERROR($CL45,"")</f>
        <v/>
      </c>
      <c r="S46" s="139" t="str">
        <f t="shared" ref="S46" si="247">IFERROR($CW45,"")</f>
        <v/>
      </c>
      <c r="T46" s="139" t="str">
        <f t="shared" ref="T46" si="248">IFERROR($DH45,"")</f>
        <v/>
      </c>
      <c r="U46" s="139" t="str">
        <f t="shared" ref="U46" si="249">IFERROR($DS45,"")</f>
        <v/>
      </c>
      <c r="V46" s="139" t="str">
        <f t="shared" ref="V46" si="250">IFERROR($ED45,"")</f>
        <v/>
      </c>
      <c r="W46" s="139" t="str">
        <f t="shared" ref="W46" si="251">IFERROR($EO45,"")</f>
        <v/>
      </c>
      <c r="X46" s="139" t="str">
        <f t="shared" ref="X46" si="252">IFERROR($EZ45,"")</f>
        <v/>
      </c>
      <c r="Y46" s="312" t="str">
        <f t="shared" ref="Y46" si="253">IFERROR($FK45,"")</f>
        <v/>
      </c>
      <c r="Z46" s="321">
        <f t="shared" si="169"/>
        <v>0</v>
      </c>
      <c r="AB46" s="350"/>
      <c r="AC46" s="352"/>
      <c r="AD46" s="342"/>
      <c r="AE46" s="342"/>
      <c r="AF46" s="342"/>
      <c r="AG46" s="342"/>
      <c r="AH46" s="344"/>
      <c r="AI46" s="344"/>
      <c r="AJ46" s="344"/>
      <c r="AK46" s="344"/>
      <c r="AL46" s="342"/>
      <c r="AM46" s="344"/>
      <c r="AN46" s="344"/>
      <c r="AO46" s="346"/>
      <c r="AP46" s="346"/>
      <c r="AQ46" s="344"/>
      <c r="AR46" s="344"/>
      <c r="AS46" s="340"/>
      <c r="AT46" s="340"/>
      <c r="AU46" s="340"/>
      <c r="AV46" s="340"/>
      <c r="AW46" s="342"/>
      <c r="AX46" s="344"/>
      <c r="AY46" s="344"/>
      <c r="AZ46" s="346"/>
      <c r="BA46" s="346"/>
      <c r="BB46" s="344"/>
      <c r="BC46" s="344"/>
      <c r="BD46" s="340"/>
      <c r="BE46" s="340"/>
      <c r="BF46" s="340"/>
      <c r="BG46" s="340"/>
      <c r="BH46" s="342"/>
      <c r="BI46" s="344"/>
      <c r="BJ46" s="344"/>
      <c r="BK46" s="346"/>
      <c r="BL46" s="346"/>
      <c r="BM46" s="344"/>
      <c r="BN46" s="344"/>
      <c r="BO46" s="340"/>
      <c r="BP46" s="340"/>
      <c r="BQ46" s="340"/>
      <c r="BR46" s="340"/>
      <c r="BS46" s="342"/>
      <c r="BT46" s="344"/>
      <c r="BU46" s="344"/>
      <c r="BV46" s="346"/>
      <c r="BW46" s="346"/>
      <c r="BX46" s="344"/>
      <c r="BY46" s="344"/>
      <c r="BZ46" s="340"/>
      <c r="CA46" s="340"/>
      <c r="CB46" s="340"/>
      <c r="CC46" s="340"/>
      <c r="CD46" s="342"/>
      <c r="CE46" s="344"/>
      <c r="CF46" s="344"/>
      <c r="CG46" s="346"/>
      <c r="CH46" s="346"/>
      <c r="CI46" s="344"/>
      <c r="CJ46" s="344"/>
      <c r="CK46" s="340"/>
      <c r="CL46" s="340"/>
      <c r="CM46" s="340"/>
      <c r="CN46" s="340"/>
      <c r="CO46" s="342"/>
      <c r="CP46" s="344"/>
      <c r="CQ46" s="344"/>
      <c r="CR46" s="346"/>
      <c r="CS46" s="346"/>
      <c r="CT46" s="344"/>
      <c r="CU46" s="344"/>
      <c r="CV46" s="340"/>
      <c r="CW46" s="340"/>
      <c r="CX46" s="340"/>
      <c r="CY46" s="340"/>
      <c r="CZ46" s="342"/>
      <c r="DA46" s="344"/>
      <c r="DB46" s="344"/>
      <c r="DC46" s="346"/>
      <c r="DD46" s="346"/>
      <c r="DE46" s="344"/>
      <c r="DF46" s="344"/>
      <c r="DG46" s="340"/>
      <c r="DH46" s="340"/>
      <c r="DI46" s="340"/>
      <c r="DJ46" s="340"/>
      <c r="DK46" s="342"/>
      <c r="DL46" s="344"/>
      <c r="DM46" s="344"/>
      <c r="DN46" s="346"/>
      <c r="DO46" s="346"/>
      <c r="DP46" s="344"/>
      <c r="DQ46" s="344"/>
      <c r="DR46" s="340"/>
      <c r="DS46" s="340"/>
      <c r="DT46" s="340"/>
      <c r="DU46" s="340"/>
      <c r="DV46" s="342"/>
      <c r="DW46" s="344"/>
      <c r="DX46" s="344"/>
      <c r="DY46" s="346"/>
      <c r="DZ46" s="346"/>
      <c r="EA46" s="344"/>
      <c r="EB46" s="344"/>
      <c r="EC46" s="340"/>
      <c r="ED46" s="340"/>
      <c r="EE46" s="340"/>
      <c r="EF46" s="340"/>
      <c r="EG46" s="342"/>
      <c r="EH46" s="344"/>
      <c r="EI46" s="344"/>
      <c r="EJ46" s="346"/>
      <c r="EK46" s="346"/>
      <c r="EL46" s="344"/>
      <c r="EM46" s="344"/>
      <c r="EN46" s="340"/>
      <c r="EO46" s="340"/>
      <c r="EP46" s="340"/>
      <c r="EQ46" s="340"/>
      <c r="ER46" s="342"/>
      <c r="ES46" s="344"/>
      <c r="ET46" s="344"/>
      <c r="EU46" s="346"/>
      <c r="EV46" s="346"/>
      <c r="EW46" s="344"/>
      <c r="EX46" s="344"/>
      <c r="EY46" s="340"/>
      <c r="EZ46" s="340"/>
      <c r="FA46" s="340"/>
      <c r="FB46" s="340"/>
      <c r="FC46" s="342"/>
      <c r="FD46" s="344"/>
      <c r="FE46" s="344"/>
      <c r="FF46" s="346"/>
      <c r="FG46" s="346"/>
      <c r="FH46" s="344"/>
      <c r="FI46" s="344"/>
      <c r="FJ46" s="340"/>
      <c r="FK46" s="340"/>
      <c r="FL46" s="340"/>
      <c r="FM46" s="340"/>
    </row>
    <row r="47" spans="1:169" ht="20.5" customHeight="1">
      <c r="A47" s="78"/>
      <c r="B47" s="360">
        <v>4</v>
      </c>
      <c r="C47" s="362"/>
      <c r="D47" s="362"/>
      <c r="E47" s="364"/>
      <c r="F47" s="364"/>
      <c r="G47" s="353"/>
      <c r="H47" s="353"/>
      <c r="I47" s="355"/>
      <c r="J47" s="355"/>
      <c r="K47" s="357"/>
      <c r="L47" s="347"/>
      <c r="M47" s="347"/>
      <c r="N47" s="138" t="str">
        <f>IFERROR(IF($D16='&lt;GHP&gt;マスタ(1)'!$L$9,$AV47,$AU47),"")</f>
        <v/>
      </c>
      <c r="O47" s="138" t="str">
        <f>IFERROR(IF($D16='&lt;GHP&gt;マスタ(1)'!$L$9,$BG47,$BF47),"")</f>
        <v/>
      </c>
      <c r="P47" s="138" t="str">
        <f>IFERROR(IF($D16='&lt;GHP&gt;マスタ(1)'!$L$9,$BR47,$BQ47),"")</f>
        <v/>
      </c>
      <c r="Q47" s="138" t="str">
        <f>IFERROR(IF($D16='&lt;GHP&gt;マスタ(1)'!$L$9,$CC47,$CB47),"")</f>
        <v/>
      </c>
      <c r="R47" s="138" t="str">
        <f>IFERROR(IF($D16='&lt;GHP&gt;マスタ(1)'!$L$9,$CN47,$CM47),"")</f>
        <v/>
      </c>
      <c r="S47" s="138" t="str">
        <f>IFERROR(IF($D16='&lt;GHP&gt;マスタ(1)'!$L$9,$CY47,$CX47),"")</f>
        <v/>
      </c>
      <c r="T47" s="138" t="str">
        <f>IFERROR(IF($D16='&lt;GHP&gt;マスタ(1)'!$L$9,$DJ47,$DI47),"")</f>
        <v/>
      </c>
      <c r="U47" s="138" t="str">
        <f>IFERROR(IF($D16='&lt;GHP&gt;マスタ(1)'!$L$9,$DU47,$DT47),"")</f>
        <v/>
      </c>
      <c r="V47" s="138" t="str">
        <f>IFERROR(IF($D16='&lt;GHP&gt;マスタ(1)'!$L$9,$EF47,$EE47),"")</f>
        <v/>
      </c>
      <c r="W47" s="138" t="str">
        <f>IFERROR(IF($D16='&lt;GHP&gt;マスタ(1)'!$L$9,$EQ47,$EP47),"")</f>
        <v/>
      </c>
      <c r="X47" s="138" t="str">
        <f>IFERROR(IF($D16='&lt;GHP&gt;マスタ(1)'!$L$9,$FB47,$FA47),"")</f>
        <v/>
      </c>
      <c r="Y47" s="311" t="str">
        <f>IFERROR(IF($D16='&lt;GHP&gt;マスタ(1)'!$L$9,$FM47,$FL47),"")</f>
        <v/>
      </c>
      <c r="Z47" s="321">
        <f t="shared" si="169"/>
        <v>0</v>
      </c>
      <c r="AB47" s="349">
        <v>4</v>
      </c>
      <c r="AC47" s="351" t="e">
        <f>VLOOKUP($E47,'&lt;GHP&gt;マスタ(1)'!$G:$H,2,0)</f>
        <v>#N/A</v>
      </c>
      <c r="AD47" s="341">
        <f t="shared" ref="AD47" si="254">$G47</f>
        <v>0</v>
      </c>
      <c r="AE47" s="341">
        <f t="shared" ref="AE47" si="255">$H47</f>
        <v>0</v>
      </c>
      <c r="AF47" s="341" t="e">
        <f>ROUNDDOWN(IF($K47="kW",I47,$D17*I47*1000/3600),1)</f>
        <v>#VALUE!</v>
      </c>
      <c r="AG47" s="341" t="e">
        <f>ROUNDDOWN(IF($K47="kW",J47,$D17*J47*1000/3600),1)</f>
        <v>#VALUE!</v>
      </c>
      <c r="AH47" s="343" t="e">
        <f t="shared" ref="AH47" si="256">ROUNDDOWN($AD47/($AF47+0/$AJ$8),2)</f>
        <v>#VALUE!</v>
      </c>
      <c r="AI47" s="343" t="e">
        <f t="shared" ref="AI47" si="257">ROUNDDOWN($AE47/($AG47+0/$AJ$8),2)</f>
        <v>#VALUE!</v>
      </c>
      <c r="AJ47" s="343" t="e">
        <f t="shared" ref="AJ47" si="258">ROUNDDOWN($AD47*$AJ$8/$L47,2)</f>
        <v>#DIV/0!</v>
      </c>
      <c r="AK47" s="343" t="e">
        <f t="shared" ref="AK47" si="259">ROUNDDOWN($AE47*$AJ$8/$M47,2)</f>
        <v>#DIV/0!</v>
      </c>
      <c r="AL47" s="341">
        <f>IF($N14="冷房",$AD47,$AE47)</f>
        <v>0</v>
      </c>
      <c r="AM47" s="343" t="e">
        <f>ROUNDDOWN(IF($N14="冷房",$AH47*$AO47,$AI47*$AO47),2)</f>
        <v>#VALUE!</v>
      </c>
      <c r="AN47" s="343" t="e">
        <f>ROUNDDOWN(IF($N14="冷房",$AJ47*$AP47,$AK47*$AP47),2)</f>
        <v>#DIV/0!</v>
      </c>
      <c r="AO47" s="345" t="e">
        <f>VLOOKUP($N13&amp;$AC47&amp;$N14,'&lt;GHP&gt;マスタ(1)'!$AA:$AG,7,0)</f>
        <v>#N/A</v>
      </c>
      <c r="AP47" s="345" t="e">
        <f>VLOOKUP($N13&amp;$AC47&amp;$N14,'&lt;GHP&gt;マスタ(1)'!$AA:$AG,7,0)</f>
        <v>#N/A</v>
      </c>
      <c r="AQ47" s="343" t="e">
        <f t="shared" ref="AQ47" si="260">ROUNDDOWN($AL47/$AM47,2)</f>
        <v>#VALUE!</v>
      </c>
      <c r="AR47" s="343" t="e">
        <f t="shared" ref="AR47" si="261">ROUNDDOWN($AL47/$AN47,2)</f>
        <v>#DIV/0!</v>
      </c>
      <c r="AS47" s="339" t="e">
        <f>ROUNDDOWN($AQ47*($N15/100)*$N16*$F47,1)</f>
        <v>#VALUE!</v>
      </c>
      <c r="AT47" s="339" t="e">
        <f>ROUNDDOWN($AR47*($N15/100)*$N16*$F47*$AJ$8,1)</f>
        <v>#DIV/0!</v>
      </c>
      <c r="AU47" s="339" t="e">
        <f>ROUNDDOWN($AQ47*($N15/100)*$N16*$F47*'&lt;GHP&gt;マスタ(1)'!$L$26/$D17,1)</f>
        <v>#VALUE!</v>
      </c>
      <c r="AV47" s="339" t="e">
        <f>ROUNDDOWN($AQ47*($N15/100)*$N16*$F47*'&lt;GHP&gt;マスタ(1)'!$L$26/$D17,1)*VLOOKUP($D16,'&lt;GHP&gt;マスタ(1)'!$L$8:$N$11,3,0)</f>
        <v>#VALUE!</v>
      </c>
      <c r="AW47" s="341">
        <f>IF($O14="冷房",$AD47,$AE47)</f>
        <v>0</v>
      </c>
      <c r="AX47" s="343" t="e">
        <f>ROUNDDOWN(IF($O14="冷房",$AH47*$AZ47,$AI47*$AZ47),2)</f>
        <v>#VALUE!</v>
      </c>
      <c r="AY47" s="343" t="e">
        <f>ROUNDDOWN(IF($O14="冷房",$AJ47*$BA47,$AK47*$BA47),2)</f>
        <v>#DIV/0!</v>
      </c>
      <c r="AZ47" s="345" t="e">
        <f>VLOOKUP($O13&amp;$AC47&amp;$O14,'&lt;GHP&gt;マスタ(1)'!$AA:$AG,7,0)</f>
        <v>#N/A</v>
      </c>
      <c r="BA47" s="345" t="e">
        <f>VLOOKUP($O13&amp;$AC47&amp;$O14,'&lt;GHP&gt;マスタ(1)'!$AA:$AG,7,0)</f>
        <v>#N/A</v>
      </c>
      <c r="BB47" s="343" t="e">
        <f t="shared" ref="BB47" si="262">ROUNDDOWN($AW47/$AX47,2)</f>
        <v>#VALUE!</v>
      </c>
      <c r="BC47" s="343" t="e">
        <f t="shared" ref="BC47" si="263">ROUNDDOWN($AW47/$AY47,2)</f>
        <v>#DIV/0!</v>
      </c>
      <c r="BD47" s="339" t="e">
        <f>ROUNDDOWN($BB47*($O15/100)*$O16*$F47,1)</f>
        <v>#VALUE!</v>
      </c>
      <c r="BE47" s="339" t="e">
        <f>ROUNDDOWN($BC47*($O15/100)*$O16*$F47*$AJ$8,1)</f>
        <v>#DIV/0!</v>
      </c>
      <c r="BF47" s="339" t="e">
        <f>ROUNDDOWN($BB47*($O15/100)*$O16*$F47*'&lt;GHP&gt;マスタ(1)'!$L$26/$D17,1)</f>
        <v>#VALUE!</v>
      </c>
      <c r="BG47" s="339" t="e">
        <f>ROUNDDOWN($BB47*($O15/100)*$O16*$F47*'&lt;GHP&gt;マスタ(1)'!$L$26/$D17,1)*VLOOKUP($D16,'&lt;GHP&gt;マスタ(1)'!$L$8:$N$11,3,0)</f>
        <v>#VALUE!</v>
      </c>
      <c r="BH47" s="341">
        <f>IF($P14="冷房",$AD47,$AE47)</f>
        <v>0</v>
      </c>
      <c r="BI47" s="343" t="e">
        <f>ROUNDDOWN(IF($P14="冷房",$AH47*$BK47,$AI47*$BK47),2)</f>
        <v>#VALUE!</v>
      </c>
      <c r="BJ47" s="343" t="e">
        <f>ROUNDDOWN(IF($P14="冷房",$AJ47*$BL47,$AK47*$BL47),2)</f>
        <v>#DIV/0!</v>
      </c>
      <c r="BK47" s="345" t="e">
        <f>VLOOKUP($P13&amp;$AC47&amp;$P14,'&lt;GHP&gt;マスタ(1)'!$AA:$AG,7,0)</f>
        <v>#N/A</v>
      </c>
      <c r="BL47" s="345" t="e">
        <f>VLOOKUP($P13&amp;$AC47&amp;$P14,'&lt;GHP&gt;マスタ(1)'!$AA:$AG,7,0)</f>
        <v>#N/A</v>
      </c>
      <c r="BM47" s="343" t="e">
        <f t="shared" ref="BM47" si="264">ROUNDDOWN($BH47/$BI47,2)</f>
        <v>#VALUE!</v>
      </c>
      <c r="BN47" s="343" t="e">
        <f t="shared" ref="BN47" si="265">ROUNDDOWN($BH47/$BJ47,2)</f>
        <v>#DIV/0!</v>
      </c>
      <c r="BO47" s="339" t="e">
        <f>ROUNDDOWN($BM47*($P15/100)*$P16*$F47,1)</f>
        <v>#VALUE!</v>
      </c>
      <c r="BP47" s="339" t="e">
        <f>ROUNDDOWN($BN47*($P15/100)*$P16*$F47*$AJ$8,1)</f>
        <v>#DIV/0!</v>
      </c>
      <c r="BQ47" s="339" t="e">
        <f>ROUNDDOWN($BM47*($P15/100)*$P16*$F47*'&lt;GHP&gt;マスタ(1)'!$L$26/$D17,1)</f>
        <v>#VALUE!</v>
      </c>
      <c r="BR47" s="339" t="e">
        <f>ROUNDDOWN($BM47*($P15/100)*$P16*$F47*'&lt;GHP&gt;マスタ(1)'!$L$26/$D17,1)*VLOOKUP($D16,'&lt;GHP&gt;マスタ(1)'!$L$8:$N$11,3,0)</f>
        <v>#VALUE!</v>
      </c>
      <c r="BS47" s="341">
        <f>IF($Q14="冷房",$AD47,$AE47)</f>
        <v>0</v>
      </c>
      <c r="BT47" s="343" t="e">
        <f>ROUNDDOWN(IF($Q14="冷房",$AH47*$BV47,$AI47*$BV47),2)</f>
        <v>#VALUE!</v>
      </c>
      <c r="BU47" s="343" t="e">
        <f>ROUNDDOWN(IF($Q14="冷房",$AJ47*$BW47,$AK47*$BW47),2)</f>
        <v>#DIV/0!</v>
      </c>
      <c r="BV47" s="345" t="e">
        <f>VLOOKUP($Q13&amp;$AC47&amp;$Q14,'&lt;GHP&gt;マスタ(1)'!$AA:$AG,7,0)</f>
        <v>#N/A</v>
      </c>
      <c r="BW47" s="345" t="e">
        <f>VLOOKUP($Q13&amp;$AC47&amp;$Q14,'&lt;GHP&gt;マスタ(1)'!$AA:$AG,7,0)</f>
        <v>#N/A</v>
      </c>
      <c r="BX47" s="343" t="e">
        <f t="shared" ref="BX47" si="266">ROUNDDOWN($BS47/$BT47,2)</f>
        <v>#VALUE!</v>
      </c>
      <c r="BY47" s="343" t="e">
        <f t="shared" ref="BY47" si="267">ROUNDDOWN($BS47/$BU47,2)</f>
        <v>#DIV/0!</v>
      </c>
      <c r="BZ47" s="339" t="e">
        <f>ROUNDDOWN($BX47*($Q15/100)*$Q16*$F47,1)</f>
        <v>#VALUE!</v>
      </c>
      <c r="CA47" s="339" t="e">
        <f>ROUNDDOWN($BY47*($Q15/100)*$Q16*$F47*$AJ$8,1)</f>
        <v>#DIV/0!</v>
      </c>
      <c r="CB47" s="339" t="e">
        <f>ROUNDDOWN($BX47*($Q15/100)*$Q16*$F47*'&lt;GHP&gt;マスタ(1)'!$L$26/$D17,1)</f>
        <v>#VALUE!</v>
      </c>
      <c r="CC47" s="339" t="e">
        <f>ROUNDDOWN($BX47*($Q15/100)*$Q16*$F47*'&lt;GHP&gt;マスタ(1)'!$L$26/$D17,1)*VLOOKUP($D16,'&lt;GHP&gt;マスタ(1)'!$L$8:$N$11,3,0)</f>
        <v>#VALUE!</v>
      </c>
      <c r="CD47" s="341">
        <f>IF($R14="冷房",$AD47,$AE47)</f>
        <v>0</v>
      </c>
      <c r="CE47" s="343" t="e">
        <f>ROUNDDOWN(IF($R14="冷房",$AH47*$CG47,$AI47*$CG47),2)</f>
        <v>#VALUE!</v>
      </c>
      <c r="CF47" s="343" t="e">
        <f>ROUNDDOWN(IF($R14="冷房",$AJ47*$CH47,$AK47*$CH47),2)</f>
        <v>#DIV/0!</v>
      </c>
      <c r="CG47" s="345" t="e">
        <f>VLOOKUP($R13&amp;$AC47&amp;$R14,'&lt;GHP&gt;マスタ(1)'!$AA:$AG,7,0)</f>
        <v>#N/A</v>
      </c>
      <c r="CH47" s="345" t="e">
        <f>VLOOKUP($R13&amp;$AC47&amp;$R14,'&lt;GHP&gt;マスタ(1)'!$AA:$AG,7,0)</f>
        <v>#N/A</v>
      </c>
      <c r="CI47" s="343" t="e">
        <f t="shared" ref="CI47" si="268">ROUNDDOWN($CD47/$CE47,2)</f>
        <v>#VALUE!</v>
      </c>
      <c r="CJ47" s="343" t="e">
        <f t="shared" ref="CJ47" si="269">ROUNDDOWN($CD47/$CF47,2)</f>
        <v>#DIV/0!</v>
      </c>
      <c r="CK47" s="339" t="e">
        <f>ROUNDDOWN($CI47*($R15/100)*$R16*$F47,1)</f>
        <v>#VALUE!</v>
      </c>
      <c r="CL47" s="339" t="e">
        <f>ROUNDDOWN($CJ47*($R15/100)*$R16*$F47*$AJ$8,1)</f>
        <v>#DIV/0!</v>
      </c>
      <c r="CM47" s="339" t="e">
        <f>ROUNDDOWN($CI47*($R15/100)*$R16*$F47*'&lt;GHP&gt;マスタ(1)'!$L$26/$D17,1)</f>
        <v>#VALUE!</v>
      </c>
      <c r="CN47" s="339" t="e">
        <f>ROUNDDOWN($CI47*($R15/100)*$R16*$F47*'&lt;GHP&gt;マスタ(1)'!$L$26/$D17,1)*VLOOKUP($D16,'&lt;GHP&gt;マスタ(1)'!$L$8:$N$11,3,0)</f>
        <v>#VALUE!</v>
      </c>
      <c r="CO47" s="341">
        <f>IF($S14="冷房",$AD47,$AE47)</f>
        <v>0</v>
      </c>
      <c r="CP47" s="343" t="e">
        <f>ROUNDDOWN(IF($S14="冷房",$AH47*$CR47,$AI47*$CR47),2)</f>
        <v>#VALUE!</v>
      </c>
      <c r="CQ47" s="343" t="e">
        <f>ROUNDDOWN(IF($S14="冷房",$AJ47*$CS47,$AK47*$CS47),2)</f>
        <v>#DIV/0!</v>
      </c>
      <c r="CR47" s="345" t="e">
        <f>VLOOKUP($S13&amp;$AC47&amp;$S14,'&lt;GHP&gt;マスタ(1)'!$AA:$AG,7,0)</f>
        <v>#N/A</v>
      </c>
      <c r="CS47" s="345" t="e">
        <f>VLOOKUP($S13&amp;$AC47&amp;$S14,'&lt;GHP&gt;マスタ(1)'!$AA:$AG,7,0)</f>
        <v>#N/A</v>
      </c>
      <c r="CT47" s="343" t="e">
        <f t="shared" ref="CT47" si="270">ROUNDDOWN($CO47/$CP47,2)</f>
        <v>#VALUE!</v>
      </c>
      <c r="CU47" s="343" t="e">
        <f t="shared" ref="CU47" si="271">ROUNDDOWN($CO47/$CQ47,2)</f>
        <v>#DIV/0!</v>
      </c>
      <c r="CV47" s="339" t="e">
        <f>ROUNDDOWN($CT47*($S15/100)*$S16*$F47,1)</f>
        <v>#VALUE!</v>
      </c>
      <c r="CW47" s="339" t="e">
        <f>ROUNDDOWN($CU47*($S15/100)*$S16*$F47*$AJ$8,1)</f>
        <v>#DIV/0!</v>
      </c>
      <c r="CX47" s="339" t="e">
        <f>ROUNDDOWN($CT47*($S15/100)*$S16*$F47*'&lt;GHP&gt;マスタ(1)'!$L$26/$D17,1)</f>
        <v>#VALUE!</v>
      </c>
      <c r="CY47" s="339" t="e">
        <f>ROUNDDOWN($CT47*($S15/100)*$S16*$F47*'&lt;GHP&gt;マスタ(1)'!$L$26/$D17,1)*VLOOKUP($D16,'&lt;GHP&gt;マスタ(1)'!$L$8:$N$11,3,0)</f>
        <v>#VALUE!</v>
      </c>
      <c r="CZ47" s="341">
        <f>IF($T14="冷房",$AD47,$AE47)</f>
        <v>0</v>
      </c>
      <c r="DA47" s="343" t="e">
        <f>ROUNDDOWN(IF($T14="冷房",$AH47*$DC47,$AI47*$DC47),2)</f>
        <v>#VALUE!</v>
      </c>
      <c r="DB47" s="343" t="e">
        <f>ROUNDDOWN(IF($T14="冷房",$AJ47*$DD47,$AK47*$DD47),2)</f>
        <v>#DIV/0!</v>
      </c>
      <c r="DC47" s="345" t="e">
        <f>VLOOKUP($T13&amp;$AC47&amp;$T14,'&lt;GHP&gt;マスタ(1)'!$AA:$AG,7,0)</f>
        <v>#N/A</v>
      </c>
      <c r="DD47" s="345" t="e">
        <f>VLOOKUP($T13&amp;$AC47&amp;$T14,'&lt;GHP&gt;マスタ(1)'!$AA:$AG,7,0)</f>
        <v>#N/A</v>
      </c>
      <c r="DE47" s="343" t="e">
        <f t="shared" ref="DE47" si="272">ROUNDDOWN($CZ47/$DA47,2)</f>
        <v>#VALUE!</v>
      </c>
      <c r="DF47" s="343" t="e">
        <f t="shared" ref="DF47" si="273">ROUNDDOWN($CZ47/$DB47,2)</f>
        <v>#DIV/0!</v>
      </c>
      <c r="DG47" s="339" t="e">
        <f>ROUNDDOWN($DE47*($T15/100)*$T16*$F47,1)</f>
        <v>#VALUE!</v>
      </c>
      <c r="DH47" s="339" t="e">
        <f>ROUNDDOWN($DF47*($T15/100)*$T16*$F47*$AJ$8,1)</f>
        <v>#DIV/0!</v>
      </c>
      <c r="DI47" s="339" t="e">
        <f>ROUNDDOWN($DE47*($T15/100)*$T16*$F47*'&lt;GHP&gt;マスタ(1)'!$L$26/$D17,1)</f>
        <v>#VALUE!</v>
      </c>
      <c r="DJ47" s="339" t="e">
        <f>ROUNDDOWN($DE47*($T15/100)*$T16*$F47*'&lt;GHP&gt;マスタ(1)'!$L$26/$D17,1)*VLOOKUP($D16,'&lt;GHP&gt;マスタ(1)'!$L$8:$N$11,3,0)</f>
        <v>#VALUE!</v>
      </c>
      <c r="DK47" s="341">
        <f>IF($U14="冷房",$AD47,$AE47)</f>
        <v>0</v>
      </c>
      <c r="DL47" s="343" t="e">
        <f>ROUNDDOWN(IF($U14="冷房",$AH47*$DN47,$AI47*$DN47),2)</f>
        <v>#VALUE!</v>
      </c>
      <c r="DM47" s="343" t="e">
        <f>ROUNDDOWN(IF($U14="冷房",$AJ47*$DO47,$AK47*$DO47),2)</f>
        <v>#DIV/0!</v>
      </c>
      <c r="DN47" s="345" t="e">
        <f>VLOOKUP($U13&amp;$AC47&amp;$U14,'&lt;GHP&gt;マスタ(1)'!$AA:$AG,7,0)</f>
        <v>#N/A</v>
      </c>
      <c r="DO47" s="345" t="e">
        <f>VLOOKUP($U13&amp;$AC47&amp;$U14,'&lt;GHP&gt;マスタ(1)'!$AA:$AG,7,0)</f>
        <v>#N/A</v>
      </c>
      <c r="DP47" s="343" t="e">
        <f t="shared" ref="DP47" si="274">ROUNDDOWN($DK47/$DL47,2)</f>
        <v>#VALUE!</v>
      </c>
      <c r="DQ47" s="343" t="e">
        <f t="shared" ref="DQ47" si="275">ROUNDDOWN($DK47/$DM47,2)</f>
        <v>#DIV/0!</v>
      </c>
      <c r="DR47" s="339" t="e">
        <f>ROUNDDOWN($DP47*($U15/100)*$U16*$F47,1)</f>
        <v>#VALUE!</v>
      </c>
      <c r="DS47" s="339" t="e">
        <f>ROUNDDOWN($DQ47*($U15/100)*$U16*$F47*$AJ$8,1)</f>
        <v>#DIV/0!</v>
      </c>
      <c r="DT47" s="339" t="e">
        <f>ROUNDDOWN($DP47*($U15/100)*$U16*$F47*'&lt;GHP&gt;マスタ(1)'!$L$26/$D17,1)</f>
        <v>#VALUE!</v>
      </c>
      <c r="DU47" s="339" t="e">
        <f>ROUNDDOWN($DP47*($U15/100)*$U16*$F47*'&lt;GHP&gt;マスタ(1)'!$L$26/$D17,1)*VLOOKUP($D16,'&lt;GHP&gt;マスタ(1)'!$L$8:$N$11,3,0)</f>
        <v>#VALUE!</v>
      </c>
      <c r="DV47" s="341">
        <f>IF($V14="冷房",$AD47,$AE47)</f>
        <v>0</v>
      </c>
      <c r="DW47" s="343" t="e">
        <f>ROUNDDOWN(IF($V14="冷房",$AH47*$DY47,$AI47*$DY47),2)</f>
        <v>#VALUE!</v>
      </c>
      <c r="DX47" s="343" t="e">
        <f>ROUNDDOWN(IF($V14="冷房",$AJ47*$DZ47,$AK47*$DZ47),2)</f>
        <v>#DIV/0!</v>
      </c>
      <c r="DY47" s="345" t="e">
        <f>VLOOKUP($V13&amp;$AC47&amp;$V14,'&lt;GHP&gt;マスタ(1)'!$AA:$AG,7,0)</f>
        <v>#N/A</v>
      </c>
      <c r="DZ47" s="345" t="e">
        <f>VLOOKUP($V13&amp;$AC47&amp;$V14,'&lt;GHP&gt;マスタ(1)'!$AA:$AG,7,0)</f>
        <v>#N/A</v>
      </c>
      <c r="EA47" s="343" t="e">
        <f t="shared" ref="EA47" si="276">ROUNDDOWN($DV47/$DW47,2)</f>
        <v>#VALUE!</v>
      </c>
      <c r="EB47" s="343" t="e">
        <f t="shared" ref="EB47" si="277">ROUNDDOWN($DV47/$DX47,2)</f>
        <v>#DIV/0!</v>
      </c>
      <c r="EC47" s="339" t="e">
        <f>ROUNDDOWN($EA47*($V15/100)*$V16*$F47,1)</f>
        <v>#VALUE!</v>
      </c>
      <c r="ED47" s="339" t="e">
        <f>ROUNDDOWN($EB47*($V15/100)*$V16*$F47*$AJ$8,1)</f>
        <v>#DIV/0!</v>
      </c>
      <c r="EE47" s="339" t="e">
        <f>ROUNDDOWN($EA47*($V15/100)*$V16*$F47*'&lt;GHP&gt;マスタ(1)'!$L$26/$D17,1)</f>
        <v>#VALUE!</v>
      </c>
      <c r="EF47" s="339" t="e">
        <f>ROUNDDOWN($EA47*($V15/100)*$V16*$F47*'&lt;GHP&gt;マスタ(1)'!$L$26/$D17,1)*VLOOKUP($D16,'&lt;GHP&gt;マスタ(1)'!$L$8:$N$11,3,0)</f>
        <v>#VALUE!</v>
      </c>
      <c r="EG47" s="341">
        <f>IF($W14="冷房",$AD47,$AE47)</f>
        <v>0</v>
      </c>
      <c r="EH47" s="343" t="e">
        <f>ROUNDDOWN(IF($W14="冷房",$AH47*$EJ47,$AI47*$EJ47),2)</f>
        <v>#VALUE!</v>
      </c>
      <c r="EI47" s="343" t="e">
        <f>ROUNDDOWN(IF($W14="冷房",$AJ47*$EK47,$AK47*$EK47),2)</f>
        <v>#DIV/0!</v>
      </c>
      <c r="EJ47" s="345" t="e">
        <f>VLOOKUP($W13&amp;$AC47&amp;$W$14,'&lt;GHP&gt;マスタ(1)'!$AA:$AG,7,0)</f>
        <v>#N/A</v>
      </c>
      <c r="EK47" s="345" t="e">
        <f>VLOOKUP($W13&amp;$AC47&amp;$W$14,'&lt;GHP&gt;マスタ(1)'!$AA:$AG,7,0)</f>
        <v>#N/A</v>
      </c>
      <c r="EL47" s="343" t="e">
        <f t="shared" ref="EL47" si="278">ROUNDDOWN($EG47/$EH47,2)</f>
        <v>#VALUE!</v>
      </c>
      <c r="EM47" s="343" t="e">
        <f t="shared" ref="EM47" si="279">ROUNDDOWN($EG47/$EI47,2)</f>
        <v>#DIV/0!</v>
      </c>
      <c r="EN47" s="339" t="e">
        <f>ROUNDDOWN($EL47*($W15/100)*$W16*$F47,1)</f>
        <v>#VALUE!</v>
      </c>
      <c r="EO47" s="339" t="e">
        <f>ROUNDDOWN($EM47*($W15/100)*$W16*$F47*$AJ$8,1)</f>
        <v>#DIV/0!</v>
      </c>
      <c r="EP47" s="339" t="e">
        <f>ROUNDDOWN($EL47*($W15/100)*$W16*$F47*'&lt;GHP&gt;マスタ(1)'!$L$26/$D17,1)</f>
        <v>#VALUE!</v>
      </c>
      <c r="EQ47" s="339" t="e">
        <f>ROUNDDOWN($EL47*($W15/100)*$W16*$F47*'&lt;GHP&gt;マスタ(1)'!$L$26/$D17,1)*VLOOKUP($D16,'&lt;GHP&gt;マスタ(1)'!$L$8:$N$11,3,0)</f>
        <v>#VALUE!</v>
      </c>
      <c r="ER47" s="341">
        <f>IF($X14="冷房",$AD47,$AE47)</f>
        <v>0</v>
      </c>
      <c r="ES47" s="343" t="e">
        <f>ROUNDDOWN(IF($X14="冷房",$AH47*$EU47,$AI47*$EU47),2)</f>
        <v>#VALUE!</v>
      </c>
      <c r="ET47" s="343" t="e">
        <f>ROUNDDOWN(IF($X14="冷房",$AJ47*$EV47,$AK47*$EV47),2)</f>
        <v>#DIV/0!</v>
      </c>
      <c r="EU47" s="345" t="e">
        <f>VLOOKUP($X13&amp;$AC47&amp;$X14,'&lt;GHP&gt;マスタ(1)'!$AA:$AG,7,0)</f>
        <v>#N/A</v>
      </c>
      <c r="EV47" s="345" t="e">
        <f>VLOOKUP($X13&amp;$AC47&amp;$X14,'&lt;GHP&gt;マスタ(1)'!$AA:$AG,7,0)</f>
        <v>#N/A</v>
      </c>
      <c r="EW47" s="343" t="e">
        <f t="shared" ref="EW47" si="280">ROUNDDOWN($ER47/$ES47,2)</f>
        <v>#VALUE!</v>
      </c>
      <c r="EX47" s="343" t="e">
        <f t="shared" ref="EX47" si="281">ROUNDDOWN($ER47/$ET47,2)</f>
        <v>#DIV/0!</v>
      </c>
      <c r="EY47" s="339" t="e">
        <f>ROUNDDOWN($EW47*($X15/100)*$X16*$F47,1)</f>
        <v>#VALUE!</v>
      </c>
      <c r="EZ47" s="339" t="e">
        <f>ROUNDDOWN($EX47*($X15/100)*$X16*$F47*$AJ$8,1)</f>
        <v>#DIV/0!</v>
      </c>
      <c r="FA47" s="339" t="e">
        <f>ROUNDDOWN($EW47*($X15/100)*$X16*$F47*'&lt;GHP&gt;マスタ(1)'!$L$26/$D17,1)</f>
        <v>#VALUE!</v>
      </c>
      <c r="FB47" s="339" t="e">
        <f>ROUNDDOWN($EW47*($X15/100)*$X16*$F47*'&lt;GHP&gt;マスタ(1)'!$L$26/$D17,1)*VLOOKUP($D16,'&lt;GHP&gt;マスタ(1)'!$L$8:$N$11,3,0)</f>
        <v>#VALUE!</v>
      </c>
      <c r="FC47" s="341">
        <f>IF($Y14="冷房",$AD47,$AE47)</f>
        <v>0</v>
      </c>
      <c r="FD47" s="343" t="e">
        <f>ROUNDDOWN(IF($Y14="冷房",$AH47*$FF47,$AI47*$FF47),2)</f>
        <v>#VALUE!</v>
      </c>
      <c r="FE47" s="343" t="e">
        <f>ROUNDDOWN(IF($Y14="冷房",$AJ47*$FG47,$AK47*$FG47),2)</f>
        <v>#DIV/0!</v>
      </c>
      <c r="FF47" s="345" t="e">
        <f>VLOOKUP($Y13&amp;$AC47&amp;$Y14,'&lt;GHP&gt;マスタ(1)'!$AA:$AG,7,0)</f>
        <v>#N/A</v>
      </c>
      <c r="FG47" s="345" t="e">
        <f>VLOOKUP($Y13&amp;$AC47&amp;$Y14,'&lt;GHP&gt;マスタ(1)'!$AA:$AG,7,0)</f>
        <v>#N/A</v>
      </c>
      <c r="FH47" s="343" t="e">
        <f t="shared" ref="FH47" si="282">ROUNDDOWN($FC47/$FD47,2)</f>
        <v>#VALUE!</v>
      </c>
      <c r="FI47" s="343" t="e">
        <f t="shared" ref="FI47" si="283">ROUNDDOWN($FC47/$FE47,2)</f>
        <v>#DIV/0!</v>
      </c>
      <c r="FJ47" s="339" t="e">
        <f>ROUNDDOWN($FH47*($Y15/100)*$Y16*$F47,1)</f>
        <v>#VALUE!</v>
      </c>
      <c r="FK47" s="339" t="e">
        <f>ROUNDDOWN($FI47*($Y15/100)*$Y16*$F47*$AJ$8,1)</f>
        <v>#DIV/0!</v>
      </c>
      <c r="FL47" s="339" t="e">
        <f>ROUNDDOWN($FH47*($Y15/100)*$Y16*$F47*'&lt;GHP&gt;マスタ(1)'!$L$26/$D17,1)</f>
        <v>#VALUE!</v>
      </c>
      <c r="FM47" s="339" t="e">
        <f>ROUNDDOWN($FH47*($Y15/100)*$Y16*$F47*'&lt;GHP&gt;マスタ(1)'!$L$26/$D17,1)*VLOOKUP($D16,'&lt;GHP&gt;マスタ(1)'!$L$8:$N$11,3,0)</f>
        <v>#VALUE!</v>
      </c>
    </row>
    <row r="48" spans="1:169" ht="20.5" customHeight="1">
      <c r="A48" s="78"/>
      <c r="B48" s="361"/>
      <c r="C48" s="363"/>
      <c r="D48" s="363"/>
      <c r="E48" s="365"/>
      <c r="F48" s="365"/>
      <c r="G48" s="354"/>
      <c r="H48" s="354"/>
      <c r="I48" s="356"/>
      <c r="J48" s="356"/>
      <c r="K48" s="358"/>
      <c r="L48" s="359"/>
      <c r="M48" s="359"/>
      <c r="N48" s="139" t="str">
        <f t="shared" ref="N48" si="284">IFERROR($AT47,"")</f>
        <v/>
      </c>
      <c r="O48" s="139" t="str">
        <f t="shared" ref="O48" si="285">IFERROR($BE47,"")</f>
        <v/>
      </c>
      <c r="P48" s="139" t="str">
        <f t="shared" ref="P48" si="286">IFERROR($BP47,"")</f>
        <v/>
      </c>
      <c r="Q48" s="139" t="str">
        <f t="shared" ref="Q48" si="287">IFERROR($CA47,"")</f>
        <v/>
      </c>
      <c r="R48" s="139" t="str">
        <f t="shared" ref="R48" si="288">IFERROR($CL47,"")</f>
        <v/>
      </c>
      <c r="S48" s="139" t="str">
        <f t="shared" ref="S48" si="289">IFERROR($CW47,"")</f>
        <v/>
      </c>
      <c r="T48" s="139" t="str">
        <f t="shared" ref="T48" si="290">IFERROR($DH47,"")</f>
        <v/>
      </c>
      <c r="U48" s="139" t="str">
        <f t="shared" ref="U48" si="291">IFERROR($DS47,"")</f>
        <v/>
      </c>
      <c r="V48" s="139" t="str">
        <f t="shared" ref="V48" si="292">IFERROR($ED47,"")</f>
        <v/>
      </c>
      <c r="W48" s="139" t="str">
        <f t="shared" ref="W48" si="293">IFERROR($EO47,"")</f>
        <v/>
      </c>
      <c r="X48" s="139" t="str">
        <f t="shared" ref="X48" si="294">IFERROR($EZ47,"")</f>
        <v/>
      </c>
      <c r="Y48" s="312" t="str">
        <f t="shared" ref="Y48" si="295">IFERROR($FK47,"")</f>
        <v/>
      </c>
      <c r="Z48" s="321">
        <f t="shared" si="169"/>
        <v>0</v>
      </c>
      <c r="AB48" s="350"/>
      <c r="AC48" s="352"/>
      <c r="AD48" s="342"/>
      <c r="AE48" s="342"/>
      <c r="AF48" s="342"/>
      <c r="AG48" s="342"/>
      <c r="AH48" s="344"/>
      <c r="AI48" s="344"/>
      <c r="AJ48" s="344"/>
      <c r="AK48" s="344"/>
      <c r="AL48" s="342"/>
      <c r="AM48" s="344"/>
      <c r="AN48" s="344"/>
      <c r="AO48" s="346"/>
      <c r="AP48" s="346"/>
      <c r="AQ48" s="344"/>
      <c r="AR48" s="344"/>
      <c r="AS48" s="340"/>
      <c r="AT48" s="340"/>
      <c r="AU48" s="340"/>
      <c r="AV48" s="340"/>
      <c r="AW48" s="342"/>
      <c r="AX48" s="344"/>
      <c r="AY48" s="344"/>
      <c r="AZ48" s="346"/>
      <c r="BA48" s="346"/>
      <c r="BB48" s="344"/>
      <c r="BC48" s="344"/>
      <c r="BD48" s="340"/>
      <c r="BE48" s="340"/>
      <c r="BF48" s="340"/>
      <c r="BG48" s="340"/>
      <c r="BH48" s="342"/>
      <c r="BI48" s="344"/>
      <c r="BJ48" s="344"/>
      <c r="BK48" s="346"/>
      <c r="BL48" s="346"/>
      <c r="BM48" s="344"/>
      <c r="BN48" s="344"/>
      <c r="BO48" s="340"/>
      <c r="BP48" s="340"/>
      <c r="BQ48" s="340"/>
      <c r="BR48" s="340"/>
      <c r="BS48" s="342"/>
      <c r="BT48" s="344"/>
      <c r="BU48" s="344"/>
      <c r="BV48" s="346"/>
      <c r="BW48" s="346"/>
      <c r="BX48" s="344"/>
      <c r="BY48" s="344"/>
      <c r="BZ48" s="340"/>
      <c r="CA48" s="340"/>
      <c r="CB48" s="340"/>
      <c r="CC48" s="340"/>
      <c r="CD48" s="342"/>
      <c r="CE48" s="344"/>
      <c r="CF48" s="344"/>
      <c r="CG48" s="346"/>
      <c r="CH48" s="346"/>
      <c r="CI48" s="344"/>
      <c r="CJ48" s="344"/>
      <c r="CK48" s="340"/>
      <c r="CL48" s="340"/>
      <c r="CM48" s="340"/>
      <c r="CN48" s="340"/>
      <c r="CO48" s="342"/>
      <c r="CP48" s="344"/>
      <c r="CQ48" s="344"/>
      <c r="CR48" s="346"/>
      <c r="CS48" s="346"/>
      <c r="CT48" s="344"/>
      <c r="CU48" s="344"/>
      <c r="CV48" s="340"/>
      <c r="CW48" s="340"/>
      <c r="CX48" s="340"/>
      <c r="CY48" s="340"/>
      <c r="CZ48" s="342"/>
      <c r="DA48" s="344"/>
      <c r="DB48" s="344"/>
      <c r="DC48" s="346"/>
      <c r="DD48" s="346"/>
      <c r="DE48" s="344"/>
      <c r="DF48" s="344"/>
      <c r="DG48" s="340"/>
      <c r="DH48" s="340"/>
      <c r="DI48" s="340"/>
      <c r="DJ48" s="340"/>
      <c r="DK48" s="342"/>
      <c r="DL48" s="344"/>
      <c r="DM48" s="344"/>
      <c r="DN48" s="346"/>
      <c r="DO48" s="346"/>
      <c r="DP48" s="344"/>
      <c r="DQ48" s="344"/>
      <c r="DR48" s="340"/>
      <c r="DS48" s="340"/>
      <c r="DT48" s="340"/>
      <c r="DU48" s="340"/>
      <c r="DV48" s="342"/>
      <c r="DW48" s="344"/>
      <c r="DX48" s="344"/>
      <c r="DY48" s="346"/>
      <c r="DZ48" s="346"/>
      <c r="EA48" s="344"/>
      <c r="EB48" s="344"/>
      <c r="EC48" s="340"/>
      <c r="ED48" s="340"/>
      <c r="EE48" s="340"/>
      <c r="EF48" s="340"/>
      <c r="EG48" s="342"/>
      <c r="EH48" s="344"/>
      <c r="EI48" s="344"/>
      <c r="EJ48" s="346"/>
      <c r="EK48" s="346"/>
      <c r="EL48" s="344"/>
      <c r="EM48" s="344"/>
      <c r="EN48" s="340"/>
      <c r="EO48" s="340"/>
      <c r="EP48" s="340"/>
      <c r="EQ48" s="340"/>
      <c r="ER48" s="342"/>
      <c r="ES48" s="344"/>
      <c r="ET48" s="344"/>
      <c r="EU48" s="346"/>
      <c r="EV48" s="346"/>
      <c r="EW48" s="344"/>
      <c r="EX48" s="344"/>
      <c r="EY48" s="340"/>
      <c r="EZ48" s="340"/>
      <c r="FA48" s="340"/>
      <c r="FB48" s="340"/>
      <c r="FC48" s="342"/>
      <c r="FD48" s="344"/>
      <c r="FE48" s="344"/>
      <c r="FF48" s="346"/>
      <c r="FG48" s="346"/>
      <c r="FH48" s="344"/>
      <c r="FI48" s="344"/>
      <c r="FJ48" s="340"/>
      <c r="FK48" s="340"/>
      <c r="FL48" s="340"/>
      <c r="FM48" s="340"/>
    </row>
    <row r="49" spans="1:169" ht="20.5" customHeight="1">
      <c r="A49" s="78"/>
      <c r="B49" s="360">
        <v>5</v>
      </c>
      <c r="C49" s="362"/>
      <c r="D49" s="362"/>
      <c r="E49" s="364"/>
      <c r="F49" s="364"/>
      <c r="G49" s="353"/>
      <c r="H49" s="353"/>
      <c r="I49" s="355"/>
      <c r="J49" s="355"/>
      <c r="K49" s="357"/>
      <c r="L49" s="347"/>
      <c r="M49" s="347"/>
      <c r="N49" s="138" t="str">
        <f>IFERROR(IF($D16='&lt;GHP&gt;マスタ(1)'!$L$9,$AV49,$AU49),"")</f>
        <v/>
      </c>
      <c r="O49" s="138" t="str">
        <f>IFERROR(IF($D16='&lt;GHP&gt;マスタ(1)'!$L$9,$BG49,$BF49),"")</f>
        <v/>
      </c>
      <c r="P49" s="138" t="str">
        <f>IFERROR(IF($D16='&lt;GHP&gt;マスタ(1)'!$L$9,$BR49,$BQ49),"")</f>
        <v/>
      </c>
      <c r="Q49" s="138" t="str">
        <f>IFERROR(IF($D16='&lt;GHP&gt;マスタ(1)'!$L$9,$CC49,$CB49),"")</f>
        <v/>
      </c>
      <c r="R49" s="138" t="str">
        <f>IFERROR(IF($D16='&lt;GHP&gt;マスタ(1)'!$L$9,$CN49,$CM49),"")</f>
        <v/>
      </c>
      <c r="S49" s="138" t="str">
        <f>IFERROR(IF($D16='&lt;GHP&gt;マスタ(1)'!$L$9,$CY49,$CX49),"")</f>
        <v/>
      </c>
      <c r="T49" s="138" t="str">
        <f>IFERROR(IF($D16='&lt;GHP&gt;マスタ(1)'!$L$9,$DJ49,$DI49),"")</f>
        <v/>
      </c>
      <c r="U49" s="138" t="str">
        <f>IFERROR(IF($D16='&lt;GHP&gt;マスタ(1)'!$L$9,$DU49,$DT49),"")</f>
        <v/>
      </c>
      <c r="V49" s="138" t="str">
        <f>IFERROR(IF($D16='&lt;GHP&gt;マスタ(1)'!$L$9,$EF49,$EE49),"")</f>
        <v/>
      </c>
      <c r="W49" s="138" t="str">
        <f>IFERROR(IF($D16='&lt;GHP&gt;マスタ(1)'!$L$9,$EQ49,$EP49),"")</f>
        <v/>
      </c>
      <c r="X49" s="138" t="str">
        <f>IFERROR(IF($D16='&lt;GHP&gt;マスタ(1)'!$L$9,$FB49,$FA49),"")</f>
        <v/>
      </c>
      <c r="Y49" s="311" t="str">
        <f>IFERROR(IF($D16='&lt;GHP&gt;マスタ(1)'!$L$9,$FM49,$FL49),"")</f>
        <v/>
      </c>
      <c r="Z49" s="321">
        <f t="shared" si="169"/>
        <v>0</v>
      </c>
      <c r="AB49" s="349">
        <v>5</v>
      </c>
      <c r="AC49" s="351" t="e">
        <f>VLOOKUP($E49,'&lt;GHP&gt;マスタ(1)'!$G:$H,2,0)</f>
        <v>#N/A</v>
      </c>
      <c r="AD49" s="341">
        <f t="shared" ref="AD49" si="296">$G49</f>
        <v>0</v>
      </c>
      <c r="AE49" s="341">
        <f t="shared" ref="AE49" si="297">$H49</f>
        <v>0</v>
      </c>
      <c r="AF49" s="341" t="e">
        <f>ROUNDDOWN(IF($K49="kW",I49,$D17*I49*1000/3600),1)</f>
        <v>#VALUE!</v>
      </c>
      <c r="AG49" s="341" t="e">
        <f>ROUNDDOWN(IF($K49="kW",J49,$D17*J49*1000/3600),1)</f>
        <v>#VALUE!</v>
      </c>
      <c r="AH49" s="343" t="e">
        <f t="shared" ref="AH49" si="298">ROUNDDOWN($AD49/($AF49+0/$AJ$8),2)</f>
        <v>#VALUE!</v>
      </c>
      <c r="AI49" s="343" t="e">
        <f t="shared" ref="AI49" si="299">ROUNDDOWN($AE49/($AG49+0/$AJ$8),2)</f>
        <v>#VALUE!</v>
      </c>
      <c r="AJ49" s="343" t="e">
        <f t="shared" ref="AJ49" si="300">ROUNDDOWN($AD49*$AJ$8/$L49,2)</f>
        <v>#DIV/0!</v>
      </c>
      <c r="AK49" s="343" t="e">
        <f t="shared" ref="AK49" si="301">ROUNDDOWN($AE49*$AJ$8/$M49,2)</f>
        <v>#DIV/0!</v>
      </c>
      <c r="AL49" s="341">
        <f>IF($N14="冷房",$AD49,$AE49)</f>
        <v>0</v>
      </c>
      <c r="AM49" s="343" t="e">
        <f>ROUNDDOWN(IF($N14="冷房",$AH49*$AO49,$AI49*$AO49),2)</f>
        <v>#VALUE!</v>
      </c>
      <c r="AN49" s="343" t="e">
        <f>ROUNDDOWN(IF($N14="冷房",$AJ49*$AP49,$AK49*$AP49),2)</f>
        <v>#DIV/0!</v>
      </c>
      <c r="AO49" s="345" t="e">
        <f>VLOOKUP($N13&amp;$AC49&amp;$N14,'&lt;GHP&gt;マスタ(1)'!$AA:$AG,7,0)</f>
        <v>#N/A</v>
      </c>
      <c r="AP49" s="345" t="e">
        <f>VLOOKUP($N13&amp;$AC49&amp;$N14,'&lt;GHP&gt;マスタ(1)'!$AA:$AG,7,0)</f>
        <v>#N/A</v>
      </c>
      <c r="AQ49" s="343" t="e">
        <f t="shared" ref="AQ49" si="302">ROUNDDOWN($AL49/$AM49,2)</f>
        <v>#VALUE!</v>
      </c>
      <c r="AR49" s="343" t="e">
        <f t="shared" ref="AR49" si="303">ROUNDDOWN($AL49/$AN49,2)</f>
        <v>#DIV/0!</v>
      </c>
      <c r="AS49" s="339" t="e">
        <f>ROUNDDOWN($AQ49*($N15/100)*$N16*$F49,1)</f>
        <v>#VALUE!</v>
      </c>
      <c r="AT49" s="339" t="e">
        <f>ROUNDDOWN($AR49*($N15/100)*$N16*$F49*$AJ$8,1)</f>
        <v>#DIV/0!</v>
      </c>
      <c r="AU49" s="339" t="e">
        <f>ROUNDDOWN($AQ49*($N15/100)*$N16*$F49*'&lt;GHP&gt;マスタ(1)'!$L$26/$D17,1)</f>
        <v>#VALUE!</v>
      </c>
      <c r="AV49" s="339" t="e">
        <f>ROUNDDOWN($AQ49*($N15/100)*$N16*$F49*'&lt;GHP&gt;マスタ(1)'!$L$26/$D17,1)*VLOOKUP($D16,'&lt;GHP&gt;マスタ(1)'!$L$8:$N$11,3,0)</f>
        <v>#VALUE!</v>
      </c>
      <c r="AW49" s="341">
        <f>IF($O14="冷房",$AD49,$AE49)</f>
        <v>0</v>
      </c>
      <c r="AX49" s="343" t="e">
        <f>ROUNDDOWN(IF($O14="冷房",$AH49*$AZ49,$AI49*$AZ49),2)</f>
        <v>#VALUE!</v>
      </c>
      <c r="AY49" s="343" t="e">
        <f>ROUNDDOWN(IF($O14="冷房",$AJ49*$BA49,$AK49*$BA49),2)</f>
        <v>#DIV/0!</v>
      </c>
      <c r="AZ49" s="345" t="e">
        <f>VLOOKUP($O13&amp;$AC49&amp;$O14,'&lt;GHP&gt;マスタ(1)'!$AA:$AG,7,0)</f>
        <v>#N/A</v>
      </c>
      <c r="BA49" s="345" t="e">
        <f>VLOOKUP($O13&amp;$AC49&amp;$O14,'&lt;GHP&gt;マスタ(1)'!$AA:$AG,7,0)</f>
        <v>#N/A</v>
      </c>
      <c r="BB49" s="343" t="e">
        <f t="shared" ref="BB49" si="304">ROUNDDOWN($AW49/$AX49,2)</f>
        <v>#VALUE!</v>
      </c>
      <c r="BC49" s="343" t="e">
        <f t="shared" ref="BC49" si="305">ROUNDDOWN($AW49/$AY49,2)</f>
        <v>#DIV/0!</v>
      </c>
      <c r="BD49" s="339" t="e">
        <f>ROUNDDOWN($BB49*($O15/100)*$O16*$F49,1)</f>
        <v>#VALUE!</v>
      </c>
      <c r="BE49" s="339" t="e">
        <f>ROUNDDOWN($BC49*($O15/100)*$O16*$F49*$AJ$8,1)</f>
        <v>#DIV/0!</v>
      </c>
      <c r="BF49" s="339" t="e">
        <f>ROUNDDOWN($BB49*($O15/100)*$O16*$F49*'&lt;GHP&gt;マスタ(1)'!$L$26/$D17,1)</f>
        <v>#VALUE!</v>
      </c>
      <c r="BG49" s="339" t="e">
        <f>ROUNDDOWN($BB49*($O15/100)*$O16*$F49*'&lt;GHP&gt;マスタ(1)'!$L$26/$D17,1)*VLOOKUP($D16,'&lt;GHP&gt;マスタ(1)'!$L$8:$N$11,3,0)</f>
        <v>#VALUE!</v>
      </c>
      <c r="BH49" s="341">
        <f>IF($P14="冷房",$AD49,$AE49)</f>
        <v>0</v>
      </c>
      <c r="BI49" s="343" t="e">
        <f>ROUNDDOWN(IF($P14="冷房",$AH49*$BK49,$AI49*$BK49),2)</f>
        <v>#VALUE!</v>
      </c>
      <c r="BJ49" s="343" t="e">
        <f>ROUNDDOWN(IF($P14="冷房",$AJ49*$BL49,$AK49*$BL49),2)</f>
        <v>#DIV/0!</v>
      </c>
      <c r="BK49" s="345" t="e">
        <f>VLOOKUP($P13&amp;$AC49&amp;$P14,'&lt;GHP&gt;マスタ(1)'!$AA:$AG,7,0)</f>
        <v>#N/A</v>
      </c>
      <c r="BL49" s="345" t="e">
        <f>VLOOKUP($P13&amp;$AC49&amp;$P14,'&lt;GHP&gt;マスタ(1)'!$AA:$AG,7,0)</f>
        <v>#N/A</v>
      </c>
      <c r="BM49" s="343" t="e">
        <f t="shared" ref="BM49" si="306">ROUNDDOWN($BH49/$BI49,2)</f>
        <v>#VALUE!</v>
      </c>
      <c r="BN49" s="343" t="e">
        <f t="shared" ref="BN49" si="307">ROUNDDOWN($BH49/$BJ49,2)</f>
        <v>#DIV/0!</v>
      </c>
      <c r="BO49" s="339" t="e">
        <f>ROUNDDOWN($BM49*($P15/100)*$P16*$F49,1)</f>
        <v>#VALUE!</v>
      </c>
      <c r="BP49" s="339" t="e">
        <f>ROUNDDOWN($BN49*($P15/100)*$P16*$F49*$AJ$8,1)</f>
        <v>#DIV/0!</v>
      </c>
      <c r="BQ49" s="339" t="e">
        <f>ROUNDDOWN($BM49*($P15/100)*$P16*$F49*'&lt;GHP&gt;マスタ(1)'!$L$26/$D17,1)</f>
        <v>#VALUE!</v>
      </c>
      <c r="BR49" s="339" t="e">
        <f>ROUNDDOWN($BM49*($P15/100)*$P16*$F49*'&lt;GHP&gt;マスタ(1)'!$L$26/$D17,1)*VLOOKUP($D16,'&lt;GHP&gt;マスタ(1)'!$L$8:$N$11,3,0)</f>
        <v>#VALUE!</v>
      </c>
      <c r="BS49" s="341">
        <f>IF($Q14="冷房",$AD49,$AE49)</f>
        <v>0</v>
      </c>
      <c r="BT49" s="343" t="e">
        <f>ROUNDDOWN(IF($Q14="冷房",$AH49*$BV49,$AI49*$BV49),2)</f>
        <v>#VALUE!</v>
      </c>
      <c r="BU49" s="343" t="e">
        <f>ROUNDDOWN(IF($Q14="冷房",$AJ49*$BW49,$AK49*$BW49),2)</f>
        <v>#DIV/0!</v>
      </c>
      <c r="BV49" s="345" t="e">
        <f>VLOOKUP($Q13&amp;$AC49&amp;$Q14,'&lt;GHP&gt;マスタ(1)'!$AA:$AG,7,0)</f>
        <v>#N/A</v>
      </c>
      <c r="BW49" s="345" t="e">
        <f>VLOOKUP($Q13&amp;$AC49&amp;$Q14,'&lt;GHP&gt;マスタ(1)'!$AA:$AG,7,0)</f>
        <v>#N/A</v>
      </c>
      <c r="BX49" s="343" t="e">
        <f t="shared" ref="BX49" si="308">ROUNDDOWN($BS49/$BT49,2)</f>
        <v>#VALUE!</v>
      </c>
      <c r="BY49" s="343" t="e">
        <f t="shared" ref="BY49" si="309">ROUNDDOWN($BS49/$BU49,2)</f>
        <v>#DIV/0!</v>
      </c>
      <c r="BZ49" s="339" t="e">
        <f>ROUNDDOWN($BX49*($Q15/100)*$Q16*$F49,1)</f>
        <v>#VALUE!</v>
      </c>
      <c r="CA49" s="339" t="e">
        <f>ROUNDDOWN($BY49*($Q15/100)*$Q16*$F49*$AJ$8,1)</f>
        <v>#DIV/0!</v>
      </c>
      <c r="CB49" s="339" t="e">
        <f>ROUNDDOWN($BX49*($Q15/100)*$Q16*$F49*'&lt;GHP&gt;マスタ(1)'!$L$26/$D17,1)</f>
        <v>#VALUE!</v>
      </c>
      <c r="CC49" s="339" t="e">
        <f>ROUNDDOWN($BX49*($Q15/100)*$Q16*$F49*'&lt;GHP&gt;マスタ(1)'!$L$26/$D17,1)*VLOOKUP($D16,'&lt;GHP&gt;マスタ(1)'!$L$8:$N$11,3,0)</f>
        <v>#VALUE!</v>
      </c>
      <c r="CD49" s="341">
        <f>IF($R14="冷房",$AD49,$AE49)</f>
        <v>0</v>
      </c>
      <c r="CE49" s="343" t="e">
        <f>ROUNDDOWN(IF($R14="冷房",$AH49*$CG49,$AI49*$CG49),2)</f>
        <v>#VALUE!</v>
      </c>
      <c r="CF49" s="343" t="e">
        <f>ROUNDDOWN(IF($R14="冷房",$AJ49*$CH49,$AK49*$CH49),2)</f>
        <v>#DIV/0!</v>
      </c>
      <c r="CG49" s="345" t="e">
        <f>VLOOKUP($R13&amp;$AC49&amp;$R14,'&lt;GHP&gt;マスタ(1)'!$AA:$AG,7,0)</f>
        <v>#N/A</v>
      </c>
      <c r="CH49" s="345" t="e">
        <f>VLOOKUP($R13&amp;$AC49&amp;$R14,'&lt;GHP&gt;マスタ(1)'!$AA:$AG,7,0)</f>
        <v>#N/A</v>
      </c>
      <c r="CI49" s="343" t="e">
        <f t="shared" ref="CI49" si="310">ROUNDDOWN($CD49/$CE49,2)</f>
        <v>#VALUE!</v>
      </c>
      <c r="CJ49" s="343" t="e">
        <f t="shared" ref="CJ49" si="311">ROUNDDOWN($CD49/$CF49,2)</f>
        <v>#DIV/0!</v>
      </c>
      <c r="CK49" s="339" t="e">
        <f>ROUNDDOWN($CI49*($R15/100)*$R16*$F49,1)</f>
        <v>#VALUE!</v>
      </c>
      <c r="CL49" s="339" t="e">
        <f>ROUNDDOWN($CJ49*($R15/100)*$R16*$F49*$AJ$8,1)</f>
        <v>#DIV/0!</v>
      </c>
      <c r="CM49" s="339" t="e">
        <f>ROUNDDOWN($CI49*($R15/100)*$R16*$F49*'&lt;GHP&gt;マスタ(1)'!$L$26/$D17,1)</f>
        <v>#VALUE!</v>
      </c>
      <c r="CN49" s="339" t="e">
        <f>ROUNDDOWN($CI49*($R15/100)*$R16*$F49*'&lt;GHP&gt;マスタ(1)'!$L$26/$D17,1)*VLOOKUP($D16,'&lt;GHP&gt;マスタ(1)'!$L$8:$N$11,3,0)</f>
        <v>#VALUE!</v>
      </c>
      <c r="CO49" s="341">
        <f>IF($S14="冷房",$AD49,$AE49)</f>
        <v>0</v>
      </c>
      <c r="CP49" s="343" t="e">
        <f>ROUNDDOWN(IF($S14="冷房",$AH49*$CR49,$AI49*$CR49),2)</f>
        <v>#VALUE!</v>
      </c>
      <c r="CQ49" s="343" t="e">
        <f>ROUNDDOWN(IF($S14="冷房",$AJ49*$CS49,$AK49*$CS49),2)</f>
        <v>#DIV/0!</v>
      </c>
      <c r="CR49" s="345" t="e">
        <f>VLOOKUP($S13&amp;$AC49&amp;$S14,'&lt;GHP&gt;マスタ(1)'!$AA:$AG,7,0)</f>
        <v>#N/A</v>
      </c>
      <c r="CS49" s="345" t="e">
        <f>VLOOKUP($S13&amp;$AC49&amp;$S14,'&lt;GHP&gt;マスタ(1)'!$AA:$AG,7,0)</f>
        <v>#N/A</v>
      </c>
      <c r="CT49" s="343" t="e">
        <f t="shared" ref="CT49" si="312">ROUNDDOWN($CO49/$CP49,2)</f>
        <v>#VALUE!</v>
      </c>
      <c r="CU49" s="343" t="e">
        <f t="shared" ref="CU49" si="313">ROUNDDOWN($CO49/$CQ49,2)</f>
        <v>#DIV/0!</v>
      </c>
      <c r="CV49" s="339" t="e">
        <f>ROUNDDOWN($CT49*($S15/100)*$S16*$F49,1)</f>
        <v>#VALUE!</v>
      </c>
      <c r="CW49" s="339" t="e">
        <f>ROUNDDOWN($CU49*($S15/100)*$S16*$F49*$AJ$8,1)</f>
        <v>#DIV/0!</v>
      </c>
      <c r="CX49" s="339" t="e">
        <f>ROUNDDOWN($CT49*($S15/100)*$S16*$F49*'&lt;GHP&gt;マスタ(1)'!$L$26/$D17,1)</f>
        <v>#VALUE!</v>
      </c>
      <c r="CY49" s="339" t="e">
        <f>ROUNDDOWN($CT49*($S15/100)*$S16*$F49*'&lt;GHP&gt;マスタ(1)'!$L$26/$D17,1)*VLOOKUP($D16,'&lt;GHP&gt;マスタ(1)'!$L$8:$N$11,3,0)</f>
        <v>#VALUE!</v>
      </c>
      <c r="CZ49" s="341">
        <f>IF($T14="冷房",$AD49,$AE49)</f>
        <v>0</v>
      </c>
      <c r="DA49" s="343" t="e">
        <f>ROUNDDOWN(IF($T14="冷房",$AH49*$DC49,$AI49*$DC49),2)</f>
        <v>#VALUE!</v>
      </c>
      <c r="DB49" s="343" t="e">
        <f>ROUNDDOWN(IF($T14="冷房",$AJ49*$DD49,$AK49*$DD49),2)</f>
        <v>#DIV/0!</v>
      </c>
      <c r="DC49" s="345" t="e">
        <f>VLOOKUP($T13&amp;$AC49&amp;$T14,'&lt;GHP&gt;マスタ(1)'!$AA:$AG,7,0)</f>
        <v>#N/A</v>
      </c>
      <c r="DD49" s="345" t="e">
        <f>VLOOKUP($T13&amp;$AC49&amp;$T14,'&lt;GHP&gt;マスタ(1)'!$AA:$AG,7,0)</f>
        <v>#N/A</v>
      </c>
      <c r="DE49" s="343" t="e">
        <f t="shared" ref="DE49" si="314">ROUNDDOWN($CZ49/$DA49,2)</f>
        <v>#VALUE!</v>
      </c>
      <c r="DF49" s="343" t="e">
        <f t="shared" ref="DF49" si="315">ROUNDDOWN($CZ49/$DB49,2)</f>
        <v>#DIV/0!</v>
      </c>
      <c r="DG49" s="339" t="e">
        <f>ROUNDDOWN($DE49*($T15/100)*$T16*$F49,1)</f>
        <v>#VALUE!</v>
      </c>
      <c r="DH49" s="339" t="e">
        <f>ROUNDDOWN($DF49*($T15/100)*$T16*$F49*$AJ$8,1)</f>
        <v>#DIV/0!</v>
      </c>
      <c r="DI49" s="339" t="e">
        <f>ROUNDDOWN($DE49*($T15/100)*$T16*$F49*'&lt;GHP&gt;マスタ(1)'!$L$26/$D17,1)</f>
        <v>#VALUE!</v>
      </c>
      <c r="DJ49" s="339" t="e">
        <f>ROUNDDOWN($DE49*($T15/100)*$T16*$F49*'&lt;GHP&gt;マスタ(1)'!$L$26/$D17,1)*VLOOKUP($D16,'&lt;GHP&gt;マスタ(1)'!$L$8:$N$11,3,0)</f>
        <v>#VALUE!</v>
      </c>
      <c r="DK49" s="341">
        <f>IF($U14="冷房",$AD49,$AE49)</f>
        <v>0</v>
      </c>
      <c r="DL49" s="343" t="e">
        <f>ROUNDDOWN(IF($U14="冷房",$AH49*$DN49,$AI49*$DN49),2)</f>
        <v>#VALUE!</v>
      </c>
      <c r="DM49" s="343" t="e">
        <f>ROUNDDOWN(IF($U14="冷房",$AJ49*$DO49,$AK49*$DO49),2)</f>
        <v>#DIV/0!</v>
      </c>
      <c r="DN49" s="345" t="e">
        <f>VLOOKUP($U13&amp;$AC49&amp;$U14,'&lt;GHP&gt;マスタ(1)'!$AA:$AG,7,0)</f>
        <v>#N/A</v>
      </c>
      <c r="DO49" s="345" t="e">
        <f>VLOOKUP($U13&amp;$AC49&amp;$U14,'&lt;GHP&gt;マスタ(1)'!$AA:$AG,7,0)</f>
        <v>#N/A</v>
      </c>
      <c r="DP49" s="343" t="e">
        <f t="shared" ref="DP49" si="316">ROUNDDOWN($DK49/$DL49,2)</f>
        <v>#VALUE!</v>
      </c>
      <c r="DQ49" s="343" t="e">
        <f t="shared" ref="DQ49" si="317">ROUNDDOWN($DK49/$DM49,2)</f>
        <v>#DIV/0!</v>
      </c>
      <c r="DR49" s="339" t="e">
        <f>ROUNDDOWN($DP49*($U15/100)*$U16*$F49,1)</f>
        <v>#VALUE!</v>
      </c>
      <c r="DS49" s="339" t="e">
        <f>ROUNDDOWN($DQ49*($U15/100)*$U16*$F49*$AJ$8,1)</f>
        <v>#DIV/0!</v>
      </c>
      <c r="DT49" s="339" t="e">
        <f>ROUNDDOWN($DP49*($U15/100)*$U16*$F49*'&lt;GHP&gt;マスタ(1)'!$L$26/$D17,1)</f>
        <v>#VALUE!</v>
      </c>
      <c r="DU49" s="339" t="e">
        <f>ROUNDDOWN($DP49*($U15/100)*$U16*$F49*'&lt;GHP&gt;マスタ(1)'!$L$26/$D17,1)*VLOOKUP($D16,'&lt;GHP&gt;マスタ(1)'!$L$8:$N$11,3,0)</f>
        <v>#VALUE!</v>
      </c>
      <c r="DV49" s="341">
        <f>IF($V14="冷房",$AD49,$AE49)</f>
        <v>0</v>
      </c>
      <c r="DW49" s="343" t="e">
        <f>ROUNDDOWN(IF($V14="冷房",$AH49*$DY49,$AI49*$DY49),2)</f>
        <v>#VALUE!</v>
      </c>
      <c r="DX49" s="343" t="e">
        <f>ROUNDDOWN(IF($V14="冷房",$AJ49*$DZ49,$AK49*$DZ49),2)</f>
        <v>#DIV/0!</v>
      </c>
      <c r="DY49" s="345" t="e">
        <f>VLOOKUP($V13&amp;$AC49&amp;$V14,'&lt;GHP&gt;マスタ(1)'!$AA:$AG,7,0)</f>
        <v>#N/A</v>
      </c>
      <c r="DZ49" s="345" t="e">
        <f>VLOOKUP($V13&amp;$AC49&amp;$V14,'&lt;GHP&gt;マスタ(1)'!$AA:$AG,7,0)</f>
        <v>#N/A</v>
      </c>
      <c r="EA49" s="343" t="e">
        <f t="shared" ref="EA49" si="318">ROUNDDOWN($DV49/$DW49,2)</f>
        <v>#VALUE!</v>
      </c>
      <c r="EB49" s="343" t="e">
        <f t="shared" ref="EB49" si="319">ROUNDDOWN($DV49/$DX49,2)</f>
        <v>#DIV/0!</v>
      </c>
      <c r="EC49" s="339" t="e">
        <f>ROUNDDOWN($EA49*($V15/100)*$V16*$F49,1)</f>
        <v>#VALUE!</v>
      </c>
      <c r="ED49" s="339" t="e">
        <f>ROUNDDOWN($EB49*($V15/100)*$V16*$F49*$AJ$8,1)</f>
        <v>#DIV/0!</v>
      </c>
      <c r="EE49" s="339" t="e">
        <f>ROUNDDOWN($EA49*($V15/100)*$V16*$F49*'&lt;GHP&gt;マスタ(1)'!$L$26/$D17,1)</f>
        <v>#VALUE!</v>
      </c>
      <c r="EF49" s="339" t="e">
        <f>ROUNDDOWN($EA49*($V15/100)*$V16*$F49*'&lt;GHP&gt;マスタ(1)'!$L$26/$D17,1)*VLOOKUP($D16,'&lt;GHP&gt;マスタ(1)'!$L$8:$N$11,3,0)</f>
        <v>#VALUE!</v>
      </c>
      <c r="EG49" s="341">
        <f>IF($W14="冷房",$AD49,$AE49)</f>
        <v>0</v>
      </c>
      <c r="EH49" s="343" t="e">
        <f>ROUNDDOWN(IF($W14="冷房",$AH49*$EJ49,$AI49*$EJ49),2)</f>
        <v>#VALUE!</v>
      </c>
      <c r="EI49" s="343" t="e">
        <f>ROUNDDOWN(IF($W14="冷房",$AJ49*$EK49,$AK49*$EK49),2)</f>
        <v>#DIV/0!</v>
      </c>
      <c r="EJ49" s="345" t="e">
        <f>VLOOKUP($W13&amp;$AC49&amp;$W$14,'&lt;GHP&gt;マスタ(1)'!$AA:$AG,7,0)</f>
        <v>#N/A</v>
      </c>
      <c r="EK49" s="345" t="e">
        <f>VLOOKUP($W13&amp;$AC49&amp;$W$14,'&lt;GHP&gt;マスタ(1)'!$AA:$AG,7,0)</f>
        <v>#N/A</v>
      </c>
      <c r="EL49" s="343" t="e">
        <f t="shared" ref="EL49" si="320">ROUNDDOWN($EG49/$EH49,2)</f>
        <v>#VALUE!</v>
      </c>
      <c r="EM49" s="343" t="e">
        <f t="shared" ref="EM49" si="321">ROUNDDOWN($EG49/$EI49,2)</f>
        <v>#DIV/0!</v>
      </c>
      <c r="EN49" s="339" t="e">
        <f>ROUNDDOWN($EL49*($W15/100)*$W16*$F49,1)</f>
        <v>#VALUE!</v>
      </c>
      <c r="EO49" s="339" t="e">
        <f>ROUNDDOWN($EM49*($W15/100)*$W16*$F49*$AJ$8,1)</f>
        <v>#DIV/0!</v>
      </c>
      <c r="EP49" s="339" t="e">
        <f>ROUNDDOWN($EL49*($W15/100)*$W16*$F49*'&lt;GHP&gt;マスタ(1)'!$L$26/$D17,1)</f>
        <v>#VALUE!</v>
      </c>
      <c r="EQ49" s="339" t="e">
        <f>ROUNDDOWN($EL49*($W15/100)*$W16*$F49*'&lt;GHP&gt;マスタ(1)'!$L$26/$D17,1)*VLOOKUP($D16,'&lt;GHP&gt;マスタ(1)'!$L$8:$N$11,3,0)</f>
        <v>#VALUE!</v>
      </c>
      <c r="ER49" s="341">
        <f>IF($X14="冷房",$AD49,$AE49)</f>
        <v>0</v>
      </c>
      <c r="ES49" s="343" t="e">
        <f>ROUNDDOWN(IF($X14="冷房",$AH49*$EU49,$AI49*$EU49),2)</f>
        <v>#VALUE!</v>
      </c>
      <c r="ET49" s="343" t="e">
        <f>ROUNDDOWN(IF($X14="冷房",$AJ49*$EV49,$AK49*$EV49),2)</f>
        <v>#DIV/0!</v>
      </c>
      <c r="EU49" s="345" t="e">
        <f>VLOOKUP($X13&amp;$AC49&amp;$X14,'&lt;GHP&gt;マスタ(1)'!$AA:$AG,7,0)</f>
        <v>#N/A</v>
      </c>
      <c r="EV49" s="345" t="e">
        <f>VLOOKUP($X13&amp;$AC49&amp;$X14,'&lt;GHP&gt;マスタ(1)'!$AA:$AG,7,0)</f>
        <v>#N/A</v>
      </c>
      <c r="EW49" s="343" t="e">
        <f t="shared" ref="EW49" si="322">ROUNDDOWN($ER49/$ES49,2)</f>
        <v>#VALUE!</v>
      </c>
      <c r="EX49" s="343" t="e">
        <f t="shared" ref="EX49" si="323">ROUNDDOWN($ER49/$ET49,2)</f>
        <v>#DIV/0!</v>
      </c>
      <c r="EY49" s="339" t="e">
        <f>ROUNDDOWN($EW49*($X15/100)*$X16*$F49,1)</f>
        <v>#VALUE!</v>
      </c>
      <c r="EZ49" s="339" t="e">
        <f>ROUNDDOWN($EX49*($X15/100)*$X16*$F49*$AJ$8,1)</f>
        <v>#DIV/0!</v>
      </c>
      <c r="FA49" s="339" t="e">
        <f>ROUNDDOWN($EW49*($X15/100)*$X16*$F49*'&lt;GHP&gt;マスタ(1)'!$L$26/$D17,1)</f>
        <v>#VALUE!</v>
      </c>
      <c r="FB49" s="339" t="e">
        <f>ROUNDDOWN($EW49*($X15/100)*$X16*$F49*'&lt;GHP&gt;マスタ(1)'!$L$26/$D17,1)*VLOOKUP($D16,'&lt;GHP&gt;マスタ(1)'!$L$8:$N$11,3,0)</f>
        <v>#VALUE!</v>
      </c>
      <c r="FC49" s="341">
        <f>IF($Y14="冷房",$AD49,$AE49)</f>
        <v>0</v>
      </c>
      <c r="FD49" s="343" t="e">
        <f>ROUNDDOWN(IF($Y14="冷房",$AH49*$FF49,$AI49*$FF49),2)</f>
        <v>#VALUE!</v>
      </c>
      <c r="FE49" s="343" t="e">
        <f>ROUNDDOWN(IF($Y14="冷房",$AJ49*$FG49,$AK49*$FG49),2)</f>
        <v>#DIV/0!</v>
      </c>
      <c r="FF49" s="345" t="e">
        <f>VLOOKUP($Y13&amp;$AC49&amp;$Y14,'&lt;GHP&gt;マスタ(1)'!$AA:$AG,7,0)</f>
        <v>#N/A</v>
      </c>
      <c r="FG49" s="345" t="e">
        <f>VLOOKUP($Y13&amp;$AC49&amp;$Y14,'&lt;GHP&gt;マスタ(1)'!$AA:$AG,7,0)</f>
        <v>#N/A</v>
      </c>
      <c r="FH49" s="343" t="e">
        <f t="shared" ref="FH49" si="324">ROUNDDOWN($FC49/$FD49,2)</f>
        <v>#VALUE!</v>
      </c>
      <c r="FI49" s="343" t="e">
        <f t="shared" ref="FI49" si="325">ROUNDDOWN($FC49/$FE49,2)</f>
        <v>#DIV/0!</v>
      </c>
      <c r="FJ49" s="339" t="e">
        <f>ROUNDDOWN($FH49*($Y15/100)*$Y16*$F49,1)</f>
        <v>#VALUE!</v>
      </c>
      <c r="FK49" s="339" t="e">
        <f>ROUNDDOWN($FI49*($Y15/100)*$Y16*$F49*$AJ$8,1)</f>
        <v>#DIV/0!</v>
      </c>
      <c r="FL49" s="339" t="e">
        <f>ROUNDDOWN($FH49*($Y15/100)*$Y16*$F49*'&lt;GHP&gt;マスタ(1)'!$L$26/$D17,1)</f>
        <v>#VALUE!</v>
      </c>
      <c r="FM49" s="339" t="e">
        <f>ROUNDDOWN($FH49*($Y15/100)*$Y16*$F49*'&lt;GHP&gt;マスタ(1)'!$L$26/$D17,1)*VLOOKUP($D16,'&lt;GHP&gt;マスタ(1)'!$L$8:$N$11,3,0)</f>
        <v>#VALUE!</v>
      </c>
    </row>
    <row r="50" spans="1:169" ht="20.5" customHeight="1" thickBot="1">
      <c r="A50" s="78"/>
      <c r="B50" s="361"/>
      <c r="C50" s="363"/>
      <c r="D50" s="363"/>
      <c r="E50" s="365"/>
      <c r="F50" s="365"/>
      <c r="G50" s="354"/>
      <c r="H50" s="354"/>
      <c r="I50" s="356"/>
      <c r="J50" s="356"/>
      <c r="K50" s="358"/>
      <c r="L50" s="359"/>
      <c r="M50" s="397"/>
      <c r="N50" s="310" t="str">
        <f t="shared" ref="N50" si="326">IFERROR($AT49,"")</f>
        <v/>
      </c>
      <c r="O50" s="310" t="str">
        <f>IFERROR($BE49,"")</f>
        <v/>
      </c>
      <c r="P50" s="310" t="str">
        <f t="shared" ref="P50" si="327">IFERROR($BP49,"")</f>
        <v/>
      </c>
      <c r="Q50" s="310" t="str">
        <f t="shared" ref="Q50" si="328">IFERROR($CA49,"")</f>
        <v/>
      </c>
      <c r="R50" s="310" t="str">
        <f t="shared" ref="R50" si="329">IFERROR($CL49,"")</f>
        <v/>
      </c>
      <c r="S50" s="310" t="str">
        <f t="shared" ref="S50" si="330">IFERROR($CW49,"")</f>
        <v/>
      </c>
      <c r="T50" s="310" t="str">
        <f t="shared" ref="T50" si="331">IFERROR($DH49,"")</f>
        <v/>
      </c>
      <c r="U50" s="310" t="str">
        <f t="shared" ref="U50" si="332">IFERROR($DS49,"")</f>
        <v/>
      </c>
      <c r="V50" s="310" t="str">
        <f t="shared" ref="V50" si="333">IFERROR($ED49,"")</f>
        <v/>
      </c>
      <c r="W50" s="310" t="str">
        <f t="shared" ref="W50" si="334">IFERROR($EO49,"")</f>
        <v/>
      </c>
      <c r="X50" s="310" t="str">
        <f t="shared" ref="X50" si="335">IFERROR($EZ49,"")</f>
        <v/>
      </c>
      <c r="Y50" s="313" t="str">
        <f t="shared" ref="Y50" si="336">IFERROR($FK49,"")</f>
        <v/>
      </c>
      <c r="Z50" s="321">
        <f t="shared" si="169"/>
        <v>0</v>
      </c>
      <c r="AB50" s="350"/>
      <c r="AC50" s="352"/>
      <c r="AD50" s="342"/>
      <c r="AE50" s="342"/>
      <c r="AF50" s="342"/>
      <c r="AG50" s="342"/>
      <c r="AH50" s="344"/>
      <c r="AI50" s="344"/>
      <c r="AJ50" s="344"/>
      <c r="AK50" s="344"/>
      <c r="AL50" s="342"/>
      <c r="AM50" s="344"/>
      <c r="AN50" s="344"/>
      <c r="AO50" s="346"/>
      <c r="AP50" s="346"/>
      <c r="AQ50" s="344"/>
      <c r="AR50" s="344"/>
      <c r="AS50" s="340"/>
      <c r="AT50" s="340"/>
      <c r="AU50" s="340"/>
      <c r="AV50" s="340"/>
      <c r="AW50" s="342"/>
      <c r="AX50" s="344"/>
      <c r="AY50" s="344"/>
      <c r="AZ50" s="346"/>
      <c r="BA50" s="346"/>
      <c r="BB50" s="344"/>
      <c r="BC50" s="344"/>
      <c r="BD50" s="340"/>
      <c r="BE50" s="340"/>
      <c r="BF50" s="340"/>
      <c r="BG50" s="340"/>
      <c r="BH50" s="342"/>
      <c r="BI50" s="344"/>
      <c r="BJ50" s="344"/>
      <c r="BK50" s="346"/>
      <c r="BL50" s="346"/>
      <c r="BM50" s="344"/>
      <c r="BN50" s="344"/>
      <c r="BO50" s="340"/>
      <c r="BP50" s="340"/>
      <c r="BQ50" s="340"/>
      <c r="BR50" s="340"/>
      <c r="BS50" s="342"/>
      <c r="BT50" s="344"/>
      <c r="BU50" s="344"/>
      <c r="BV50" s="346"/>
      <c r="BW50" s="346"/>
      <c r="BX50" s="344"/>
      <c r="BY50" s="344"/>
      <c r="BZ50" s="340"/>
      <c r="CA50" s="340"/>
      <c r="CB50" s="340"/>
      <c r="CC50" s="340"/>
      <c r="CD50" s="342"/>
      <c r="CE50" s="344"/>
      <c r="CF50" s="344"/>
      <c r="CG50" s="346"/>
      <c r="CH50" s="346"/>
      <c r="CI50" s="344"/>
      <c r="CJ50" s="344"/>
      <c r="CK50" s="340"/>
      <c r="CL50" s="340"/>
      <c r="CM50" s="340"/>
      <c r="CN50" s="340"/>
      <c r="CO50" s="342"/>
      <c r="CP50" s="344"/>
      <c r="CQ50" s="344"/>
      <c r="CR50" s="346"/>
      <c r="CS50" s="346"/>
      <c r="CT50" s="344"/>
      <c r="CU50" s="344"/>
      <c r="CV50" s="340"/>
      <c r="CW50" s="340"/>
      <c r="CX50" s="340"/>
      <c r="CY50" s="340"/>
      <c r="CZ50" s="342"/>
      <c r="DA50" s="344"/>
      <c r="DB50" s="344"/>
      <c r="DC50" s="346"/>
      <c r="DD50" s="346"/>
      <c r="DE50" s="344"/>
      <c r="DF50" s="344"/>
      <c r="DG50" s="340"/>
      <c r="DH50" s="340"/>
      <c r="DI50" s="340"/>
      <c r="DJ50" s="340"/>
      <c r="DK50" s="342"/>
      <c r="DL50" s="344"/>
      <c r="DM50" s="344"/>
      <c r="DN50" s="346"/>
      <c r="DO50" s="346"/>
      <c r="DP50" s="344"/>
      <c r="DQ50" s="344"/>
      <c r="DR50" s="340"/>
      <c r="DS50" s="340"/>
      <c r="DT50" s="340"/>
      <c r="DU50" s="340"/>
      <c r="DV50" s="342"/>
      <c r="DW50" s="344"/>
      <c r="DX50" s="344"/>
      <c r="DY50" s="346"/>
      <c r="DZ50" s="346"/>
      <c r="EA50" s="344"/>
      <c r="EB50" s="344"/>
      <c r="EC50" s="340"/>
      <c r="ED50" s="340"/>
      <c r="EE50" s="340"/>
      <c r="EF50" s="340"/>
      <c r="EG50" s="342"/>
      <c r="EH50" s="344"/>
      <c r="EI50" s="344"/>
      <c r="EJ50" s="346"/>
      <c r="EK50" s="346"/>
      <c r="EL50" s="344"/>
      <c r="EM50" s="344"/>
      <c r="EN50" s="340"/>
      <c r="EO50" s="340"/>
      <c r="EP50" s="340"/>
      <c r="EQ50" s="340"/>
      <c r="ER50" s="342"/>
      <c r="ES50" s="344"/>
      <c r="ET50" s="344"/>
      <c r="EU50" s="346"/>
      <c r="EV50" s="346"/>
      <c r="EW50" s="344"/>
      <c r="EX50" s="344"/>
      <c r="EY50" s="340"/>
      <c r="EZ50" s="340"/>
      <c r="FA50" s="340"/>
      <c r="FB50" s="340"/>
      <c r="FC50" s="342"/>
      <c r="FD50" s="344"/>
      <c r="FE50" s="344"/>
      <c r="FF50" s="346"/>
      <c r="FG50" s="346"/>
      <c r="FH50" s="344"/>
      <c r="FI50" s="344"/>
      <c r="FJ50" s="340"/>
      <c r="FK50" s="340"/>
      <c r="FL50" s="340"/>
      <c r="FM50" s="340"/>
    </row>
    <row r="51" spans="1:169" ht="20.5" customHeight="1">
      <c r="A51" s="78"/>
      <c r="B51" s="35"/>
      <c r="C51" s="284"/>
      <c r="D51" s="284"/>
      <c r="E51" s="291"/>
      <c r="F51" s="291"/>
      <c r="G51" s="292"/>
      <c r="H51" s="292"/>
      <c r="I51" s="293"/>
      <c r="J51" s="293"/>
      <c r="K51" s="294"/>
      <c r="L51" s="295"/>
      <c r="M51" s="331" t="s">
        <v>1216</v>
      </c>
      <c r="N51" s="335">
        <f>SUM(N41, N43, N45, N47, N49)</f>
        <v>0</v>
      </c>
      <c r="O51" s="335">
        <f t="shared" ref="O51:Y51" si="337">SUM(O41, O43, O45, O47, O49)</f>
        <v>0</v>
      </c>
      <c r="P51" s="335">
        <f t="shared" si="337"/>
        <v>0</v>
      </c>
      <c r="Q51" s="335">
        <f t="shared" si="337"/>
        <v>0</v>
      </c>
      <c r="R51" s="335">
        <f t="shared" si="337"/>
        <v>0</v>
      </c>
      <c r="S51" s="335">
        <f t="shared" si="337"/>
        <v>0</v>
      </c>
      <c r="T51" s="335">
        <f t="shared" si="337"/>
        <v>0</v>
      </c>
      <c r="U51" s="335">
        <f t="shared" si="337"/>
        <v>0</v>
      </c>
      <c r="V51" s="335">
        <f t="shared" si="337"/>
        <v>0</v>
      </c>
      <c r="W51" s="335">
        <f t="shared" si="337"/>
        <v>0</v>
      </c>
      <c r="X51" s="335">
        <f t="shared" si="337"/>
        <v>0</v>
      </c>
      <c r="Y51" s="336">
        <f t="shared" si="337"/>
        <v>0</v>
      </c>
      <c r="Z51" s="334">
        <f>SUM(Z41, Z43, Z45, Z47, Z49)</f>
        <v>0</v>
      </c>
      <c r="AB51" s="282"/>
      <c r="AC51" s="282"/>
      <c r="AD51" s="296"/>
      <c r="AE51" s="296"/>
      <c r="AF51" s="296"/>
      <c r="AG51" s="296"/>
      <c r="AH51" s="297"/>
      <c r="AI51" s="297"/>
      <c r="AJ51" s="297"/>
      <c r="AK51" s="297"/>
      <c r="AL51" s="296"/>
      <c r="AM51" s="297"/>
      <c r="AN51" s="297"/>
      <c r="AO51" s="298"/>
      <c r="AP51" s="298"/>
      <c r="AQ51" s="297"/>
      <c r="AR51" s="297"/>
      <c r="AS51" s="290"/>
      <c r="AT51" s="290"/>
      <c r="AU51" s="290"/>
      <c r="AV51" s="290"/>
      <c r="AW51" s="296"/>
      <c r="AX51" s="297"/>
      <c r="AY51" s="297"/>
      <c r="AZ51" s="298"/>
      <c r="BA51" s="298"/>
      <c r="BB51" s="297"/>
      <c r="BC51" s="297"/>
      <c r="BD51" s="290"/>
      <c r="BE51" s="290"/>
      <c r="BF51" s="290"/>
      <c r="BG51" s="290"/>
      <c r="BH51" s="296"/>
      <c r="BI51" s="297"/>
      <c r="BJ51" s="297"/>
      <c r="BK51" s="298"/>
      <c r="BL51" s="298"/>
      <c r="BM51" s="297"/>
      <c r="BN51" s="297"/>
      <c r="BO51" s="290"/>
      <c r="BP51" s="290"/>
      <c r="BQ51" s="290"/>
      <c r="BR51" s="290"/>
      <c r="BS51" s="296"/>
      <c r="BT51" s="297"/>
      <c r="BU51" s="297"/>
      <c r="BV51" s="298"/>
      <c r="BW51" s="298"/>
      <c r="BX51" s="297"/>
      <c r="BY51" s="297"/>
      <c r="BZ51" s="290"/>
      <c r="CA51" s="290"/>
      <c r="CB51" s="290"/>
      <c r="CC51" s="290"/>
      <c r="CD51" s="296"/>
      <c r="CE51" s="297"/>
      <c r="CF51" s="297"/>
      <c r="CG51" s="298"/>
      <c r="CH51" s="298"/>
      <c r="CI51" s="297"/>
      <c r="CJ51" s="297"/>
      <c r="CK51" s="290"/>
      <c r="CL51" s="290"/>
      <c r="CM51" s="290"/>
      <c r="CN51" s="290"/>
      <c r="CO51" s="296"/>
      <c r="CP51" s="297"/>
      <c r="CQ51" s="297"/>
      <c r="CR51" s="298"/>
      <c r="CS51" s="298"/>
      <c r="CT51" s="297"/>
      <c r="CU51" s="297"/>
      <c r="CV51" s="290"/>
      <c r="CW51" s="290"/>
      <c r="CX51" s="290"/>
      <c r="CY51" s="290"/>
      <c r="CZ51" s="296"/>
      <c r="DA51" s="297"/>
      <c r="DB51" s="297"/>
      <c r="DC51" s="298"/>
      <c r="DD51" s="298"/>
      <c r="DE51" s="297"/>
      <c r="DF51" s="297"/>
      <c r="DG51" s="290"/>
      <c r="DH51" s="290"/>
      <c r="DI51" s="290"/>
      <c r="DJ51" s="290"/>
      <c r="DK51" s="296"/>
      <c r="DL51" s="297"/>
      <c r="DM51" s="297"/>
      <c r="DN51" s="298"/>
      <c r="DO51" s="298"/>
      <c r="DP51" s="297"/>
      <c r="DQ51" s="297"/>
      <c r="DR51" s="290"/>
      <c r="DS51" s="290"/>
      <c r="DT51" s="290"/>
      <c r="DU51" s="290"/>
      <c r="DV51" s="296"/>
      <c r="DW51" s="297"/>
      <c r="DX51" s="297"/>
      <c r="DY51" s="298"/>
      <c r="DZ51" s="298"/>
      <c r="EA51" s="297"/>
      <c r="EB51" s="297"/>
      <c r="EC51" s="290"/>
      <c r="ED51" s="290"/>
      <c r="EE51" s="290"/>
      <c r="EF51" s="290"/>
      <c r="EG51" s="296"/>
      <c r="EH51" s="297"/>
      <c r="EI51" s="297"/>
      <c r="EJ51" s="298"/>
      <c r="EK51" s="298"/>
      <c r="EL51" s="297"/>
      <c r="EM51" s="297"/>
      <c r="EN51" s="290"/>
      <c r="EO51" s="290"/>
      <c r="EP51" s="290"/>
      <c r="EQ51" s="290"/>
      <c r="ER51" s="296"/>
      <c r="ES51" s="297"/>
      <c r="ET51" s="297"/>
      <c r="EU51" s="298"/>
      <c r="EV51" s="298"/>
      <c r="EW51" s="297"/>
      <c r="EX51" s="297"/>
      <c r="EY51" s="290"/>
      <c r="EZ51" s="290"/>
      <c r="FA51" s="290"/>
      <c r="FB51" s="290"/>
      <c r="FC51" s="296"/>
      <c r="FD51" s="297"/>
      <c r="FE51" s="297"/>
      <c r="FF51" s="298"/>
      <c r="FG51" s="298"/>
      <c r="FH51" s="297"/>
      <c r="FI51" s="297"/>
      <c r="FJ51" s="290"/>
      <c r="FK51" s="290"/>
      <c r="FL51" s="290"/>
      <c r="FM51" s="290"/>
    </row>
    <row r="52" spans="1:169" ht="20.5" customHeight="1" thickBot="1">
      <c r="A52" s="78"/>
      <c r="B52" s="35"/>
      <c r="C52" s="284"/>
      <c r="D52" s="284"/>
      <c r="E52" s="291"/>
      <c r="F52" s="291"/>
      <c r="G52" s="292"/>
      <c r="H52" s="292"/>
      <c r="I52" s="293"/>
      <c r="J52" s="293"/>
      <c r="K52" s="294"/>
      <c r="L52" s="295"/>
      <c r="M52" s="332" t="s">
        <v>1217</v>
      </c>
      <c r="N52" s="337">
        <f>SUM(N42, N44, N46, N48, N50)</f>
        <v>0</v>
      </c>
      <c r="O52" s="337">
        <f t="shared" ref="O52:Y52" si="338">SUM(O42, O44, O46, O48, O50)</f>
        <v>0</v>
      </c>
      <c r="P52" s="337">
        <f t="shared" si="338"/>
        <v>0</v>
      </c>
      <c r="Q52" s="337">
        <f t="shared" si="338"/>
        <v>0</v>
      </c>
      <c r="R52" s="337">
        <f t="shared" si="338"/>
        <v>0</v>
      </c>
      <c r="S52" s="337">
        <f t="shared" si="338"/>
        <v>0</v>
      </c>
      <c r="T52" s="337">
        <f t="shared" si="338"/>
        <v>0</v>
      </c>
      <c r="U52" s="337">
        <f t="shared" si="338"/>
        <v>0</v>
      </c>
      <c r="V52" s="337">
        <f t="shared" si="338"/>
        <v>0</v>
      </c>
      <c r="W52" s="337">
        <f t="shared" si="338"/>
        <v>0</v>
      </c>
      <c r="X52" s="337">
        <f t="shared" si="338"/>
        <v>0</v>
      </c>
      <c r="Y52" s="338">
        <f t="shared" si="338"/>
        <v>0</v>
      </c>
      <c r="Z52" s="334">
        <f>SUM(Z42, Z44, Z46, Z48, Z50)</f>
        <v>0</v>
      </c>
      <c r="AB52" s="282"/>
      <c r="AC52" s="282"/>
      <c r="AD52" s="296"/>
      <c r="AE52" s="296"/>
      <c r="AF52" s="296"/>
      <c r="AG52" s="296"/>
      <c r="AH52" s="297"/>
      <c r="AI52" s="297"/>
      <c r="AJ52" s="297"/>
      <c r="AK52" s="297"/>
      <c r="AL52" s="296"/>
      <c r="AM52" s="297"/>
      <c r="AN52" s="297"/>
      <c r="AO52" s="298"/>
      <c r="AP52" s="298"/>
      <c r="AQ52" s="297"/>
      <c r="AR52" s="297"/>
      <c r="AS52" s="290"/>
      <c r="AT52" s="290"/>
      <c r="AU52" s="290"/>
      <c r="AV52" s="290"/>
      <c r="AW52" s="296"/>
      <c r="AX52" s="297"/>
      <c r="AY52" s="297"/>
      <c r="AZ52" s="298"/>
      <c r="BA52" s="298"/>
      <c r="BB52" s="297"/>
      <c r="BC52" s="297"/>
      <c r="BD52" s="290"/>
      <c r="BE52" s="290"/>
      <c r="BF52" s="290"/>
      <c r="BG52" s="290"/>
      <c r="BH52" s="296"/>
      <c r="BI52" s="297"/>
      <c r="BJ52" s="297"/>
      <c r="BK52" s="298"/>
      <c r="BL52" s="298"/>
      <c r="BM52" s="297"/>
      <c r="BN52" s="297"/>
      <c r="BO52" s="290"/>
      <c r="BP52" s="290"/>
      <c r="BQ52" s="290"/>
      <c r="BR52" s="290"/>
      <c r="BS52" s="296"/>
      <c r="BT52" s="297"/>
      <c r="BU52" s="297"/>
      <c r="BV52" s="298"/>
      <c r="BW52" s="298"/>
      <c r="BX52" s="297"/>
      <c r="BY52" s="297"/>
      <c r="BZ52" s="290"/>
      <c r="CA52" s="290"/>
      <c r="CB52" s="290"/>
      <c r="CC52" s="290"/>
      <c r="CD52" s="296"/>
      <c r="CE52" s="297"/>
      <c r="CF52" s="297"/>
      <c r="CG52" s="298"/>
      <c r="CH52" s="298"/>
      <c r="CI52" s="297"/>
      <c r="CJ52" s="297"/>
      <c r="CK52" s="290"/>
      <c r="CL52" s="290"/>
      <c r="CM52" s="290"/>
      <c r="CN52" s="290"/>
      <c r="CO52" s="296"/>
      <c r="CP52" s="297"/>
      <c r="CQ52" s="297"/>
      <c r="CR52" s="298"/>
      <c r="CS52" s="298"/>
      <c r="CT52" s="297"/>
      <c r="CU52" s="297"/>
      <c r="CV52" s="290"/>
      <c r="CW52" s="290"/>
      <c r="CX52" s="290"/>
      <c r="CY52" s="290"/>
      <c r="CZ52" s="296"/>
      <c r="DA52" s="297"/>
      <c r="DB52" s="297"/>
      <c r="DC52" s="298"/>
      <c r="DD52" s="298"/>
      <c r="DE52" s="297"/>
      <c r="DF52" s="297"/>
      <c r="DG52" s="290"/>
      <c r="DH52" s="290"/>
      <c r="DI52" s="290"/>
      <c r="DJ52" s="290"/>
      <c r="DK52" s="296"/>
      <c r="DL52" s="297"/>
      <c r="DM52" s="297"/>
      <c r="DN52" s="298"/>
      <c r="DO52" s="298"/>
      <c r="DP52" s="297"/>
      <c r="DQ52" s="297"/>
      <c r="DR52" s="290"/>
      <c r="DS52" s="290"/>
      <c r="DT52" s="290"/>
      <c r="DU52" s="290"/>
      <c r="DV52" s="296"/>
      <c r="DW52" s="297"/>
      <c r="DX52" s="297"/>
      <c r="DY52" s="298"/>
      <c r="DZ52" s="298"/>
      <c r="EA52" s="297"/>
      <c r="EB52" s="297"/>
      <c r="EC52" s="290"/>
      <c r="ED52" s="290"/>
      <c r="EE52" s="290"/>
      <c r="EF52" s="290"/>
      <c r="EG52" s="296"/>
      <c r="EH52" s="297"/>
      <c r="EI52" s="297"/>
      <c r="EJ52" s="298"/>
      <c r="EK52" s="298"/>
      <c r="EL52" s="297"/>
      <c r="EM52" s="297"/>
      <c r="EN52" s="290"/>
      <c r="EO52" s="290"/>
      <c r="EP52" s="290"/>
      <c r="EQ52" s="290"/>
      <c r="ER52" s="296"/>
      <c r="ES52" s="297"/>
      <c r="ET52" s="297"/>
      <c r="EU52" s="298"/>
      <c r="EV52" s="298"/>
      <c r="EW52" s="297"/>
      <c r="EX52" s="297"/>
      <c r="EY52" s="290"/>
      <c r="EZ52" s="290"/>
      <c r="FA52" s="290"/>
      <c r="FB52" s="290"/>
      <c r="FC52" s="296"/>
      <c r="FD52" s="297"/>
      <c r="FE52" s="297"/>
      <c r="FF52" s="298"/>
      <c r="FG52" s="298"/>
      <c r="FH52" s="297"/>
      <c r="FI52" s="297"/>
      <c r="FJ52" s="290"/>
      <c r="FK52" s="290"/>
      <c r="FL52" s="290"/>
      <c r="FM52" s="290"/>
    </row>
    <row r="53" spans="1:169" ht="14" customHeight="1">
      <c r="A53" s="78"/>
      <c r="AB53" s="22" t="s">
        <v>777</v>
      </c>
      <c r="AC53" s="92">
        <f>ROUNDDOWN(SUM($Z41,Z43,Z45,Z47,Z49),1)</f>
        <v>0</v>
      </c>
    </row>
    <row r="54" spans="1:169" ht="14" customHeight="1">
      <c r="A54" s="78"/>
      <c r="AB54" s="22" t="s">
        <v>754</v>
      </c>
      <c r="AC54" s="92">
        <f>ROUNDDOWN(SUM($Z42,Z44,Z46,Z48,Z50),1)</f>
        <v>0</v>
      </c>
    </row>
    <row r="55" spans="1:169" ht="16.5" customHeight="1">
      <c r="A55" s="83" t="s">
        <v>741</v>
      </c>
      <c r="B55" s="84"/>
      <c r="C55" s="84"/>
      <c r="D55" s="84"/>
      <c r="E55" s="84"/>
      <c r="F55" s="84"/>
      <c r="G55" s="84"/>
      <c r="H55" s="84"/>
      <c r="I55" s="84"/>
      <c r="J55" s="84"/>
      <c r="K55" s="84"/>
      <c r="L55" s="84"/>
      <c r="M55" s="84"/>
      <c r="N55" s="84"/>
      <c r="O55" s="84"/>
      <c r="P55" s="84"/>
      <c r="Q55" s="84"/>
      <c r="R55" s="84"/>
      <c r="S55" s="84"/>
      <c r="T55" s="84"/>
      <c r="U55" s="84"/>
      <c r="V55" s="84"/>
      <c r="W55" s="84"/>
      <c r="X55" s="84"/>
      <c r="Y55" s="84"/>
      <c r="Z55" s="84"/>
      <c r="AB55" s="83" t="s">
        <v>741</v>
      </c>
      <c r="AC55" s="84"/>
      <c r="AD55" s="84"/>
      <c r="AE55" s="84"/>
      <c r="AF55" s="84"/>
      <c r="AG55" s="84"/>
      <c r="AH55" s="84"/>
      <c r="AI55" s="84"/>
      <c r="AJ55" s="84"/>
      <c r="AK55" s="84"/>
      <c r="AL55" s="84"/>
      <c r="AM55" s="84"/>
      <c r="AN55" s="84"/>
      <c r="AO55" s="84"/>
      <c r="AP55" s="84"/>
      <c r="AQ55" s="84"/>
      <c r="AR55" s="84"/>
      <c r="AS55" s="84"/>
      <c r="AT55" s="84"/>
      <c r="AU55" s="84"/>
      <c r="AV55" s="84"/>
      <c r="AW55" s="84"/>
      <c r="AX55" s="84"/>
      <c r="AY55" s="84"/>
      <c r="AZ55" s="84"/>
      <c r="BA55" s="84"/>
      <c r="BB55" s="84"/>
      <c r="BC55" s="84"/>
      <c r="BD55" s="84"/>
      <c r="BE55" s="84"/>
      <c r="BF55" s="84"/>
      <c r="BG55" s="84"/>
      <c r="BH55" s="84"/>
      <c r="BI55" s="84"/>
      <c r="BJ55" s="84"/>
      <c r="BK55" s="84"/>
      <c r="BL55" s="84"/>
      <c r="BM55" s="84"/>
      <c r="BN55" s="84"/>
      <c r="BO55" s="84"/>
      <c r="BP55" s="84"/>
      <c r="BQ55" s="84"/>
      <c r="BR55" s="84"/>
      <c r="BS55" s="84"/>
      <c r="BT55" s="84"/>
      <c r="BU55" s="84"/>
      <c r="BV55" s="84"/>
      <c r="BW55" s="84"/>
      <c r="BX55" s="84"/>
      <c r="BY55" s="84"/>
      <c r="BZ55" s="84"/>
      <c r="CA55" s="84"/>
      <c r="CB55" s="84"/>
      <c r="CC55" s="84"/>
      <c r="CD55" s="84"/>
      <c r="CE55" s="84"/>
      <c r="CF55" s="84"/>
      <c r="CG55" s="84"/>
      <c r="CH55" s="84"/>
      <c r="CI55" s="84"/>
      <c r="CJ55" s="84"/>
      <c r="CK55" s="84"/>
      <c r="CL55" s="84"/>
      <c r="CM55" s="84"/>
      <c r="CN55" s="84"/>
      <c r="CO55" s="84"/>
      <c r="CP55" s="84"/>
      <c r="CQ55" s="84"/>
      <c r="CR55" s="84"/>
      <c r="CS55" s="84"/>
      <c r="CT55" s="84"/>
      <c r="CU55" s="84"/>
      <c r="CV55" s="84"/>
      <c r="CW55" s="84"/>
      <c r="CX55" s="84"/>
      <c r="CY55" s="84"/>
      <c r="CZ55" s="84"/>
      <c r="DA55" s="84"/>
      <c r="DB55" s="84"/>
      <c r="DC55" s="84"/>
      <c r="DD55" s="84"/>
      <c r="DE55" s="84"/>
      <c r="DF55" s="84"/>
      <c r="DG55" s="84"/>
      <c r="DH55" s="84"/>
      <c r="DI55" s="84"/>
      <c r="DJ55" s="84"/>
      <c r="DK55" s="84"/>
      <c r="DL55" s="84"/>
      <c r="DM55" s="84"/>
      <c r="DN55" s="84"/>
      <c r="DO55" s="84"/>
      <c r="DP55" s="84"/>
      <c r="DQ55" s="84"/>
      <c r="DR55" s="84"/>
      <c r="DS55" s="84"/>
      <c r="DT55" s="84"/>
      <c r="DU55" s="84"/>
      <c r="DV55" s="84"/>
      <c r="DW55" s="84"/>
      <c r="DX55" s="84"/>
      <c r="DY55" s="84"/>
      <c r="DZ55" s="84"/>
      <c r="EA55" s="84"/>
      <c r="EB55" s="84"/>
      <c r="EC55" s="84"/>
      <c r="ED55" s="84"/>
      <c r="EE55" s="84"/>
      <c r="EF55" s="84"/>
      <c r="EG55" s="84"/>
      <c r="EH55" s="84"/>
      <c r="EI55" s="84"/>
      <c r="EJ55" s="84"/>
      <c r="EK55" s="84"/>
      <c r="EL55" s="84"/>
      <c r="EM55" s="84"/>
      <c r="EN55" s="84"/>
      <c r="EO55" s="84"/>
      <c r="EP55" s="84"/>
      <c r="EQ55" s="84"/>
      <c r="ER55" s="84"/>
      <c r="ES55" s="84"/>
      <c r="ET55" s="84"/>
      <c r="EU55" s="84"/>
      <c r="EV55" s="84"/>
      <c r="EW55" s="84"/>
      <c r="EX55" s="84"/>
      <c r="EY55" s="84"/>
      <c r="EZ55" s="84"/>
      <c r="FA55" s="84"/>
      <c r="FB55" s="84"/>
      <c r="FC55" s="84"/>
      <c r="FD55" s="84"/>
      <c r="FE55" s="84"/>
      <c r="FF55" s="84"/>
      <c r="FG55" s="84"/>
      <c r="FH55" s="84"/>
      <c r="FI55" s="84"/>
      <c r="FJ55" s="84"/>
      <c r="FK55" s="84"/>
      <c r="FL55" s="84"/>
      <c r="FM55" s="84" t="s">
        <v>779</v>
      </c>
    </row>
    <row r="56" spans="1:169" ht="16.5" customHeight="1">
      <c r="A56" s="77"/>
      <c r="AB56" s="77"/>
    </row>
    <row r="57" spans="1:169" ht="20.5" customHeight="1">
      <c r="B57" s="106" t="s">
        <v>727</v>
      </c>
      <c r="C57" s="107"/>
      <c r="D57" s="396"/>
      <c r="E57" s="396"/>
      <c r="L57" s="150"/>
      <c r="M57" s="151"/>
      <c r="N57" s="90">
        <v>4</v>
      </c>
      <c r="O57" s="90">
        <v>5</v>
      </c>
      <c r="P57" s="91">
        <v>6</v>
      </c>
      <c r="Q57" s="90">
        <v>7</v>
      </c>
      <c r="R57" s="90">
        <v>8</v>
      </c>
      <c r="S57" s="91">
        <v>9</v>
      </c>
      <c r="T57" s="91">
        <v>10</v>
      </c>
      <c r="U57" s="91">
        <v>11</v>
      </c>
      <c r="V57" s="91">
        <v>12</v>
      </c>
      <c r="W57" s="91">
        <v>1</v>
      </c>
      <c r="X57" s="91">
        <v>2</v>
      </c>
      <c r="Y57" s="90">
        <v>3</v>
      </c>
      <c r="Z57" s="80" t="s">
        <v>1213</v>
      </c>
    </row>
    <row r="58" spans="1:169" ht="20.5" customHeight="1">
      <c r="B58" s="106" t="s">
        <v>710</v>
      </c>
      <c r="C58" s="107"/>
      <c r="D58" s="387"/>
      <c r="E58" s="388"/>
      <c r="L58" s="106" t="s">
        <v>732</v>
      </c>
      <c r="M58" s="151"/>
      <c r="N58" s="244"/>
      <c r="O58" s="244"/>
      <c r="P58" s="244"/>
      <c r="Q58" s="244"/>
      <c r="R58" s="244"/>
      <c r="S58" s="244"/>
      <c r="T58" s="244"/>
      <c r="U58" s="244"/>
      <c r="V58" s="244"/>
      <c r="W58" s="244"/>
      <c r="X58" s="244"/>
      <c r="Y58" s="244"/>
      <c r="Z58" s="47" t="s">
        <v>756</v>
      </c>
    </row>
    <row r="59" spans="1:169" ht="20.5" customHeight="1">
      <c r="B59" s="111" t="s">
        <v>747</v>
      </c>
      <c r="C59" s="111"/>
      <c r="D59" s="389"/>
      <c r="E59" s="389"/>
      <c r="F59" s="261" t="s">
        <v>1206</v>
      </c>
      <c r="L59" s="106" t="s">
        <v>734</v>
      </c>
      <c r="M59" s="151"/>
      <c r="N59" s="245"/>
      <c r="O59" s="245"/>
      <c r="P59" s="245"/>
      <c r="Q59" s="245"/>
      <c r="R59" s="245"/>
      <c r="S59" s="245"/>
      <c r="T59" s="245"/>
      <c r="U59" s="245"/>
      <c r="V59" s="245"/>
      <c r="W59" s="245"/>
      <c r="X59" s="245"/>
      <c r="Y59" s="245"/>
      <c r="Z59" s="47" t="s">
        <v>756</v>
      </c>
    </row>
    <row r="60" spans="1:169" ht="20.5" customHeight="1">
      <c r="B60" s="112" t="s">
        <v>757</v>
      </c>
      <c r="C60" s="107"/>
      <c r="D60" s="390" t="str">
        <f>IF($D$16="","",$D$16)</f>
        <v/>
      </c>
      <c r="E60" s="391"/>
      <c r="L60" s="111" t="s">
        <v>733</v>
      </c>
      <c r="M60" s="110"/>
      <c r="N60" s="246"/>
      <c r="O60" s="246"/>
      <c r="P60" s="246"/>
      <c r="Q60" s="246"/>
      <c r="R60" s="246"/>
      <c r="S60" s="246"/>
      <c r="T60" s="246"/>
      <c r="U60" s="246"/>
      <c r="V60" s="246"/>
      <c r="W60" s="246"/>
      <c r="X60" s="246"/>
      <c r="Y60" s="246"/>
      <c r="Z60" s="113">
        <f>SUM(N60:Y60)</f>
        <v>0</v>
      </c>
    </row>
    <row r="61" spans="1:169" ht="20.5" customHeight="1">
      <c r="B61" s="114"/>
      <c r="C61" s="100" t="s">
        <v>759</v>
      </c>
      <c r="D61" s="152" t="str">
        <f>IFERROR($D$17,"")</f>
        <v/>
      </c>
      <c r="E61" s="153" t="s">
        <v>760</v>
      </c>
      <c r="L61" s="191" t="s">
        <v>1209</v>
      </c>
    </row>
    <row r="62" spans="1:169" ht="16.5" customHeight="1">
      <c r="L62" s="184" t="s">
        <v>1210</v>
      </c>
    </row>
    <row r="63" spans="1:169" ht="16.5" customHeight="1">
      <c r="B63" s="85" t="s">
        <v>714</v>
      </c>
      <c r="C63" s="77"/>
    </row>
    <row r="64" spans="1:169" ht="18" customHeight="1">
      <c r="B64" s="360" t="s">
        <v>713</v>
      </c>
      <c r="C64" s="116" t="s">
        <v>705</v>
      </c>
      <c r="D64" s="117"/>
      <c r="E64" s="117"/>
      <c r="F64" s="118"/>
      <c r="G64" s="116" t="s">
        <v>706</v>
      </c>
      <c r="H64" s="117"/>
      <c r="I64" s="117"/>
      <c r="J64" s="117"/>
      <c r="K64" s="117"/>
      <c r="L64" s="117"/>
      <c r="M64" s="117"/>
      <c r="N64" s="119" t="s">
        <v>716</v>
      </c>
      <c r="O64" s="120"/>
      <c r="P64" s="120"/>
      <c r="Q64" s="120"/>
      <c r="R64" s="120"/>
      <c r="S64" s="120"/>
      <c r="T64" s="120"/>
      <c r="U64" s="120"/>
      <c r="V64" s="120"/>
      <c r="W64" s="120"/>
      <c r="X64" s="120"/>
      <c r="Y64" s="120"/>
      <c r="Z64" s="121"/>
      <c r="AB64" s="378" t="s">
        <v>713</v>
      </c>
      <c r="AC64" s="393" t="s">
        <v>761</v>
      </c>
      <c r="AD64" s="380" t="s">
        <v>735</v>
      </c>
      <c r="AE64" s="381"/>
      <c r="AF64" s="384" t="s">
        <v>762</v>
      </c>
      <c r="AG64" s="381"/>
      <c r="AH64" s="384" t="s">
        <v>763</v>
      </c>
      <c r="AI64" s="381"/>
      <c r="AJ64" s="384" t="s">
        <v>764</v>
      </c>
      <c r="AK64" s="381"/>
      <c r="AL64" s="122" t="s">
        <v>712</v>
      </c>
      <c r="AM64" s="122"/>
      <c r="AN64" s="122"/>
      <c r="AO64" s="122"/>
      <c r="AP64" s="122"/>
      <c r="AQ64" s="122"/>
      <c r="AR64" s="122"/>
      <c r="AS64" s="122"/>
      <c r="AT64" s="123"/>
      <c r="AU64" s="122"/>
      <c r="AV64" s="123"/>
      <c r="AW64" s="124" t="s">
        <v>712</v>
      </c>
      <c r="AX64" s="124"/>
      <c r="AY64" s="124"/>
      <c r="AZ64" s="124"/>
      <c r="BA64" s="124"/>
      <c r="BB64" s="124"/>
      <c r="BC64" s="124"/>
      <c r="BD64" s="122"/>
      <c r="BE64" s="123"/>
      <c r="BF64" s="122"/>
      <c r="BG64" s="123"/>
      <c r="BH64" s="122" t="s">
        <v>712</v>
      </c>
      <c r="BI64" s="122"/>
      <c r="BJ64" s="122"/>
      <c r="BK64" s="122"/>
      <c r="BL64" s="122"/>
      <c r="BM64" s="122"/>
      <c r="BN64" s="122"/>
      <c r="BO64" s="122"/>
      <c r="BP64" s="123"/>
      <c r="BQ64" s="122"/>
      <c r="BR64" s="123"/>
      <c r="BS64" s="124" t="s">
        <v>712</v>
      </c>
      <c r="BT64" s="124"/>
      <c r="BU64" s="124"/>
      <c r="BV64" s="124"/>
      <c r="BW64" s="124"/>
      <c r="BX64" s="124"/>
      <c r="BY64" s="124"/>
      <c r="BZ64" s="122"/>
      <c r="CA64" s="123"/>
      <c r="CB64" s="122"/>
      <c r="CC64" s="123"/>
      <c r="CD64" s="122" t="s">
        <v>712</v>
      </c>
      <c r="CE64" s="122"/>
      <c r="CF64" s="122"/>
      <c r="CG64" s="122"/>
      <c r="CH64" s="122"/>
      <c r="CI64" s="122"/>
      <c r="CJ64" s="122"/>
      <c r="CK64" s="122"/>
      <c r="CL64" s="123"/>
      <c r="CM64" s="122"/>
      <c r="CN64" s="123"/>
      <c r="CO64" s="124" t="s">
        <v>712</v>
      </c>
      <c r="CP64" s="124"/>
      <c r="CQ64" s="124"/>
      <c r="CR64" s="124"/>
      <c r="CS64" s="124"/>
      <c r="CT64" s="124"/>
      <c r="CU64" s="124"/>
      <c r="CV64" s="122"/>
      <c r="CW64" s="123"/>
      <c r="CX64" s="122"/>
      <c r="CY64" s="123"/>
      <c r="CZ64" s="122" t="s">
        <v>712</v>
      </c>
      <c r="DA64" s="122"/>
      <c r="DB64" s="122"/>
      <c r="DC64" s="122"/>
      <c r="DD64" s="122"/>
      <c r="DE64" s="122"/>
      <c r="DF64" s="122"/>
      <c r="DG64" s="122"/>
      <c r="DH64" s="123"/>
      <c r="DI64" s="122"/>
      <c r="DJ64" s="123"/>
      <c r="DK64" s="124" t="s">
        <v>712</v>
      </c>
      <c r="DL64" s="124"/>
      <c r="DM64" s="124"/>
      <c r="DN64" s="124"/>
      <c r="DO64" s="124"/>
      <c r="DP64" s="124"/>
      <c r="DQ64" s="124"/>
      <c r="DR64" s="122"/>
      <c r="DS64" s="123"/>
      <c r="DT64" s="122"/>
      <c r="DU64" s="123"/>
      <c r="DV64" s="122" t="s">
        <v>712</v>
      </c>
      <c r="DW64" s="122"/>
      <c r="DX64" s="122"/>
      <c r="DY64" s="122"/>
      <c r="DZ64" s="122"/>
      <c r="EA64" s="122"/>
      <c r="EB64" s="122"/>
      <c r="EC64" s="122"/>
      <c r="ED64" s="123"/>
      <c r="EE64" s="122"/>
      <c r="EF64" s="123"/>
      <c r="EG64" s="124" t="s">
        <v>712</v>
      </c>
      <c r="EH64" s="124"/>
      <c r="EI64" s="124"/>
      <c r="EJ64" s="124"/>
      <c r="EK64" s="124"/>
      <c r="EL64" s="124"/>
      <c r="EM64" s="124"/>
      <c r="EN64" s="122"/>
      <c r="EO64" s="123"/>
      <c r="EP64" s="122"/>
      <c r="EQ64" s="123"/>
      <c r="ER64" s="122" t="s">
        <v>712</v>
      </c>
      <c r="ES64" s="122"/>
      <c r="ET64" s="122"/>
      <c r="EU64" s="122"/>
      <c r="EV64" s="122"/>
      <c r="EW64" s="122"/>
      <c r="EX64" s="122"/>
      <c r="EY64" s="122"/>
      <c r="EZ64" s="123"/>
      <c r="FA64" s="122"/>
      <c r="FB64" s="123"/>
      <c r="FC64" s="124" t="s">
        <v>712</v>
      </c>
      <c r="FD64" s="124"/>
      <c r="FE64" s="124"/>
      <c r="FF64" s="124"/>
      <c r="FG64" s="124"/>
      <c r="FH64" s="124"/>
      <c r="FI64" s="124"/>
      <c r="FJ64" s="122"/>
      <c r="FK64" s="123"/>
      <c r="FL64" s="122"/>
      <c r="FM64" s="123"/>
    </row>
    <row r="65" spans="1:169" ht="18" customHeight="1">
      <c r="B65" s="372"/>
      <c r="C65" s="385" t="s">
        <v>703</v>
      </c>
      <c r="D65" s="385" t="s">
        <v>704</v>
      </c>
      <c r="E65" s="385" t="s">
        <v>709</v>
      </c>
      <c r="F65" s="386" t="s">
        <v>711</v>
      </c>
      <c r="G65" s="125" t="s">
        <v>737</v>
      </c>
      <c r="H65" s="125"/>
      <c r="I65" s="126" t="s">
        <v>765</v>
      </c>
      <c r="J65" s="127"/>
      <c r="K65" s="128"/>
      <c r="L65" s="125" t="s">
        <v>738</v>
      </c>
      <c r="M65" s="125"/>
      <c r="N65" s="129" t="str">
        <f>$N$21</f>
        <v>上段：ガス（㎥）、下段：電気（kWh）</v>
      </c>
      <c r="O65" s="130"/>
      <c r="P65" s="130"/>
      <c r="Q65" s="130"/>
      <c r="R65" s="130"/>
      <c r="S65" s="130"/>
      <c r="T65" s="130"/>
      <c r="U65" s="130"/>
      <c r="V65" s="130"/>
      <c r="W65" s="130"/>
      <c r="X65" s="130"/>
      <c r="Y65" s="130"/>
      <c r="Z65" s="314"/>
      <c r="AB65" s="392"/>
      <c r="AC65" s="394"/>
      <c r="AD65" s="382"/>
      <c r="AE65" s="383"/>
      <c r="AF65" s="382"/>
      <c r="AG65" s="383"/>
      <c r="AH65" s="382"/>
      <c r="AI65" s="383"/>
      <c r="AJ65" s="382"/>
      <c r="AK65" s="383"/>
      <c r="AL65" s="131">
        <v>4</v>
      </c>
      <c r="AM65" s="131"/>
      <c r="AN65" s="131"/>
      <c r="AO65" s="131"/>
      <c r="AP65" s="131"/>
      <c r="AQ65" s="131"/>
      <c r="AR65" s="131"/>
      <c r="AS65" s="131"/>
      <c r="AT65" s="132"/>
      <c r="AU65" s="131"/>
      <c r="AV65" s="132"/>
      <c r="AW65" s="133">
        <v>5</v>
      </c>
      <c r="AX65" s="133"/>
      <c r="AY65" s="133"/>
      <c r="AZ65" s="133"/>
      <c r="BA65" s="133"/>
      <c r="BB65" s="133"/>
      <c r="BC65" s="133"/>
      <c r="BD65" s="131"/>
      <c r="BE65" s="132"/>
      <c r="BF65" s="131"/>
      <c r="BG65" s="132"/>
      <c r="BH65" s="131">
        <v>6</v>
      </c>
      <c r="BI65" s="131"/>
      <c r="BJ65" s="131"/>
      <c r="BK65" s="131"/>
      <c r="BL65" s="131"/>
      <c r="BM65" s="131"/>
      <c r="BN65" s="131"/>
      <c r="BO65" s="131"/>
      <c r="BP65" s="132"/>
      <c r="BQ65" s="131"/>
      <c r="BR65" s="132"/>
      <c r="BS65" s="133">
        <v>7</v>
      </c>
      <c r="BT65" s="133"/>
      <c r="BU65" s="133"/>
      <c r="BV65" s="133"/>
      <c r="BW65" s="133"/>
      <c r="BX65" s="133"/>
      <c r="BY65" s="133"/>
      <c r="BZ65" s="131"/>
      <c r="CA65" s="132"/>
      <c r="CB65" s="131"/>
      <c r="CC65" s="132"/>
      <c r="CD65" s="131">
        <v>8</v>
      </c>
      <c r="CE65" s="131"/>
      <c r="CF65" s="131"/>
      <c r="CG65" s="131"/>
      <c r="CH65" s="131"/>
      <c r="CI65" s="131"/>
      <c r="CJ65" s="131"/>
      <c r="CK65" s="131"/>
      <c r="CL65" s="132"/>
      <c r="CM65" s="131"/>
      <c r="CN65" s="132"/>
      <c r="CO65" s="133">
        <v>9</v>
      </c>
      <c r="CP65" s="133"/>
      <c r="CQ65" s="133"/>
      <c r="CR65" s="133"/>
      <c r="CS65" s="133"/>
      <c r="CT65" s="133"/>
      <c r="CU65" s="133"/>
      <c r="CV65" s="131"/>
      <c r="CW65" s="132"/>
      <c r="CX65" s="131"/>
      <c r="CY65" s="132"/>
      <c r="CZ65" s="131">
        <v>10</v>
      </c>
      <c r="DA65" s="131"/>
      <c r="DB65" s="131"/>
      <c r="DC65" s="131"/>
      <c r="DD65" s="131"/>
      <c r="DE65" s="131"/>
      <c r="DF65" s="131"/>
      <c r="DG65" s="131"/>
      <c r="DH65" s="132"/>
      <c r="DI65" s="131"/>
      <c r="DJ65" s="132"/>
      <c r="DK65" s="133">
        <v>11</v>
      </c>
      <c r="DL65" s="133"/>
      <c r="DM65" s="133"/>
      <c r="DN65" s="133"/>
      <c r="DO65" s="133"/>
      <c r="DP65" s="133"/>
      <c r="DQ65" s="133"/>
      <c r="DR65" s="131"/>
      <c r="DS65" s="132"/>
      <c r="DT65" s="131"/>
      <c r="DU65" s="132"/>
      <c r="DV65" s="131">
        <v>12</v>
      </c>
      <c r="DW65" s="131"/>
      <c r="DX65" s="131"/>
      <c r="DY65" s="131"/>
      <c r="DZ65" s="131"/>
      <c r="EA65" s="131"/>
      <c r="EB65" s="131"/>
      <c r="EC65" s="131"/>
      <c r="ED65" s="132"/>
      <c r="EE65" s="131"/>
      <c r="EF65" s="132"/>
      <c r="EG65" s="133">
        <v>1</v>
      </c>
      <c r="EH65" s="133"/>
      <c r="EI65" s="133"/>
      <c r="EJ65" s="133"/>
      <c r="EK65" s="133"/>
      <c r="EL65" s="133"/>
      <c r="EM65" s="133"/>
      <c r="EN65" s="131"/>
      <c r="EO65" s="132"/>
      <c r="EP65" s="131"/>
      <c r="EQ65" s="132"/>
      <c r="ER65" s="131">
        <v>2</v>
      </c>
      <c r="ES65" s="131"/>
      <c r="ET65" s="131"/>
      <c r="EU65" s="131"/>
      <c r="EV65" s="131"/>
      <c r="EW65" s="131"/>
      <c r="EX65" s="131"/>
      <c r="EY65" s="131"/>
      <c r="EZ65" s="132"/>
      <c r="FA65" s="131"/>
      <c r="FB65" s="132"/>
      <c r="FC65" s="133">
        <v>3</v>
      </c>
      <c r="FD65" s="133"/>
      <c r="FE65" s="133"/>
      <c r="FF65" s="133"/>
      <c r="FG65" s="133"/>
      <c r="FH65" s="133"/>
      <c r="FI65" s="133"/>
      <c r="FJ65" s="131"/>
      <c r="FK65" s="132"/>
      <c r="FL65" s="131"/>
      <c r="FM65" s="132"/>
    </row>
    <row r="66" spans="1:169" ht="26" customHeight="1">
      <c r="B66" s="361"/>
      <c r="C66" s="385"/>
      <c r="D66" s="385"/>
      <c r="E66" s="385"/>
      <c r="F66" s="386"/>
      <c r="G66" s="88" t="s">
        <v>613</v>
      </c>
      <c r="H66" s="88" t="s">
        <v>614</v>
      </c>
      <c r="I66" s="88" t="s">
        <v>613</v>
      </c>
      <c r="J66" s="88" t="s">
        <v>614</v>
      </c>
      <c r="K66" s="88" t="s">
        <v>766</v>
      </c>
      <c r="L66" s="88" t="s">
        <v>613</v>
      </c>
      <c r="M66" s="88" t="s">
        <v>614</v>
      </c>
      <c r="N66" s="80">
        <v>4</v>
      </c>
      <c r="O66" s="80">
        <v>5</v>
      </c>
      <c r="P66" s="80">
        <v>6</v>
      </c>
      <c r="Q66" s="80">
        <v>7</v>
      </c>
      <c r="R66" s="80">
        <v>8</v>
      </c>
      <c r="S66" s="80">
        <v>9</v>
      </c>
      <c r="T66" s="80">
        <v>10</v>
      </c>
      <c r="U66" s="80">
        <v>11</v>
      </c>
      <c r="V66" s="80">
        <v>12</v>
      </c>
      <c r="W66" s="80">
        <v>1</v>
      </c>
      <c r="X66" s="80">
        <v>2</v>
      </c>
      <c r="Y66" s="304">
        <v>3</v>
      </c>
      <c r="Z66" s="80" t="s">
        <v>1213</v>
      </c>
      <c r="AB66" s="379"/>
      <c r="AC66" s="395"/>
      <c r="AD66" s="105" t="s">
        <v>613</v>
      </c>
      <c r="AE66" s="105" t="s">
        <v>614</v>
      </c>
      <c r="AF66" s="105" t="s">
        <v>613</v>
      </c>
      <c r="AG66" s="105" t="s">
        <v>614</v>
      </c>
      <c r="AH66" s="105" t="s">
        <v>613</v>
      </c>
      <c r="AI66" s="105" t="s">
        <v>614</v>
      </c>
      <c r="AJ66" s="105" t="s">
        <v>613</v>
      </c>
      <c r="AK66" s="105" t="s">
        <v>614</v>
      </c>
      <c r="AL66" s="134" t="s">
        <v>723</v>
      </c>
      <c r="AM66" s="135" t="s">
        <v>767</v>
      </c>
      <c r="AN66" s="135" t="s">
        <v>768</v>
      </c>
      <c r="AO66" s="135" t="s">
        <v>769</v>
      </c>
      <c r="AP66" s="135" t="s">
        <v>770</v>
      </c>
      <c r="AQ66" s="135" t="s">
        <v>771</v>
      </c>
      <c r="AR66" s="135" t="s">
        <v>772</v>
      </c>
      <c r="AS66" s="135" t="s">
        <v>773</v>
      </c>
      <c r="AT66" s="135" t="s">
        <v>774</v>
      </c>
      <c r="AU66" s="135" t="s">
        <v>775</v>
      </c>
      <c r="AV66" s="135" t="s">
        <v>776</v>
      </c>
      <c r="AW66" s="136" t="s">
        <v>723</v>
      </c>
      <c r="AX66" s="137" t="s">
        <v>767</v>
      </c>
      <c r="AY66" s="137" t="s">
        <v>768</v>
      </c>
      <c r="AZ66" s="137" t="s">
        <v>769</v>
      </c>
      <c r="BA66" s="137" t="s">
        <v>770</v>
      </c>
      <c r="BB66" s="137" t="s">
        <v>771</v>
      </c>
      <c r="BC66" s="137" t="s">
        <v>772</v>
      </c>
      <c r="BD66" s="135" t="s">
        <v>773</v>
      </c>
      <c r="BE66" s="135" t="s">
        <v>774</v>
      </c>
      <c r="BF66" s="135" t="s">
        <v>775</v>
      </c>
      <c r="BG66" s="135" t="s">
        <v>776</v>
      </c>
      <c r="BH66" s="134" t="s">
        <v>723</v>
      </c>
      <c r="BI66" s="135" t="s">
        <v>767</v>
      </c>
      <c r="BJ66" s="135" t="s">
        <v>768</v>
      </c>
      <c r="BK66" s="135" t="s">
        <v>769</v>
      </c>
      <c r="BL66" s="135" t="s">
        <v>770</v>
      </c>
      <c r="BM66" s="135" t="s">
        <v>771</v>
      </c>
      <c r="BN66" s="135" t="s">
        <v>772</v>
      </c>
      <c r="BO66" s="135" t="s">
        <v>773</v>
      </c>
      <c r="BP66" s="135" t="s">
        <v>774</v>
      </c>
      <c r="BQ66" s="135" t="s">
        <v>775</v>
      </c>
      <c r="BR66" s="135" t="s">
        <v>776</v>
      </c>
      <c r="BS66" s="136" t="s">
        <v>723</v>
      </c>
      <c r="BT66" s="137" t="s">
        <v>767</v>
      </c>
      <c r="BU66" s="137" t="s">
        <v>768</v>
      </c>
      <c r="BV66" s="137" t="s">
        <v>769</v>
      </c>
      <c r="BW66" s="137" t="s">
        <v>770</v>
      </c>
      <c r="BX66" s="137" t="s">
        <v>771</v>
      </c>
      <c r="BY66" s="137" t="s">
        <v>772</v>
      </c>
      <c r="BZ66" s="135" t="s">
        <v>773</v>
      </c>
      <c r="CA66" s="135" t="s">
        <v>774</v>
      </c>
      <c r="CB66" s="135" t="s">
        <v>775</v>
      </c>
      <c r="CC66" s="135" t="s">
        <v>776</v>
      </c>
      <c r="CD66" s="134" t="s">
        <v>723</v>
      </c>
      <c r="CE66" s="135" t="s">
        <v>767</v>
      </c>
      <c r="CF66" s="135" t="s">
        <v>768</v>
      </c>
      <c r="CG66" s="135" t="s">
        <v>769</v>
      </c>
      <c r="CH66" s="135" t="s">
        <v>770</v>
      </c>
      <c r="CI66" s="135" t="s">
        <v>771</v>
      </c>
      <c r="CJ66" s="135" t="s">
        <v>772</v>
      </c>
      <c r="CK66" s="135" t="s">
        <v>773</v>
      </c>
      <c r="CL66" s="135" t="s">
        <v>774</v>
      </c>
      <c r="CM66" s="135" t="s">
        <v>775</v>
      </c>
      <c r="CN66" s="135" t="s">
        <v>776</v>
      </c>
      <c r="CO66" s="136" t="s">
        <v>723</v>
      </c>
      <c r="CP66" s="137" t="s">
        <v>767</v>
      </c>
      <c r="CQ66" s="137" t="s">
        <v>768</v>
      </c>
      <c r="CR66" s="137" t="s">
        <v>769</v>
      </c>
      <c r="CS66" s="137" t="s">
        <v>770</v>
      </c>
      <c r="CT66" s="137" t="s">
        <v>771</v>
      </c>
      <c r="CU66" s="137" t="s">
        <v>772</v>
      </c>
      <c r="CV66" s="135" t="s">
        <v>773</v>
      </c>
      <c r="CW66" s="135" t="s">
        <v>774</v>
      </c>
      <c r="CX66" s="135" t="s">
        <v>775</v>
      </c>
      <c r="CY66" s="135" t="s">
        <v>776</v>
      </c>
      <c r="CZ66" s="134" t="s">
        <v>723</v>
      </c>
      <c r="DA66" s="135" t="s">
        <v>767</v>
      </c>
      <c r="DB66" s="135" t="s">
        <v>768</v>
      </c>
      <c r="DC66" s="135" t="s">
        <v>769</v>
      </c>
      <c r="DD66" s="135" t="s">
        <v>770</v>
      </c>
      <c r="DE66" s="135" t="s">
        <v>771</v>
      </c>
      <c r="DF66" s="135" t="s">
        <v>772</v>
      </c>
      <c r="DG66" s="135" t="s">
        <v>773</v>
      </c>
      <c r="DH66" s="135" t="s">
        <v>774</v>
      </c>
      <c r="DI66" s="135" t="s">
        <v>775</v>
      </c>
      <c r="DJ66" s="135" t="s">
        <v>776</v>
      </c>
      <c r="DK66" s="136" t="s">
        <v>723</v>
      </c>
      <c r="DL66" s="137" t="s">
        <v>767</v>
      </c>
      <c r="DM66" s="137" t="s">
        <v>768</v>
      </c>
      <c r="DN66" s="137" t="s">
        <v>769</v>
      </c>
      <c r="DO66" s="137" t="s">
        <v>770</v>
      </c>
      <c r="DP66" s="137" t="s">
        <v>771</v>
      </c>
      <c r="DQ66" s="137" t="s">
        <v>772</v>
      </c>
      <c r="DR66" s="135" t="s">
        <v>773</v>
      </c>
      <c r="DS66" s="135" t="s">
        <v>774</v>
      </c>
      <c r="DT66" s="135" t="s">
        <v>775</v>
      </c>
      <c r="DU66" s="135" t="s">
        <v>776</v>
      </c>
      <c r="DV66" s="134" t="s">
        <v>723</v>
      </c>
      <c r="DW66" s="135" t="s">
        <v>767</v>
      </c>
      <c r="DX66" s="135" t="s">
        <v>768</v>
      </c>
      <c r="DY66" s="135" t="s">
        <v>769</v>
      </c>
      <c r="DZ66" s="135" t="s">
        <v>770</v>
      </c>
      <c r="EA66" s="135" t="s">
        <v>771</v>
      </c>
      <c r="EB66" s="135" t="s">
        <v>772</v>
      </c>
      <c r="EC66" s="135" t="s">
        <v>773</v>
      </c>
      <c r="ED66" s="135" t="s">
        <v>774</v>
      </c>
      <c r="EE66" s="135" t="s">
        <v>775</v>
      </c>
      <c r="EF66" s="135" t="s">
        <v>776</v>
      </c>
      <c r="EG66" s="136" t="s">
        <v>723</v>
      </c>
      <c r="EH66" s="137" t="s">
        <v>767</v>
      </c>
      <c r="EI66" s="137" t="s">
        <v>768</v>
      </c>
      <c r="EJ66" s="137" t="s">
        <v>769</v>
      </c>
      <c r="EK66" s="137" t="s">
        <v>770</v>
      </c>
      <c r="EL66" s="137" t="s">
        <v>771</v>
      </c>
      <c r="EM66" s="137" t="s">
        <v>772</v>
      </c>
      <c r="EN66" s="135" t="s">
        <v>773</v>
      </c>
      <c r="EO66" s="135" t="s">
        <v>774</v>
      </c>
      <c r="EP66" s="135" t="s">
        <v>775</v>
      </c>
      <c r="EQ66" s="135" t="s">
        <v>776</v>
      </c>
      <c r="ER66" s="134" t="s">
        <v>723</v>
      </c>
      <c r="ES66" s="135" t="s">
        <v>767</v>
      </c>
      <c r="ET66" s="135" t="s">
        <v>768</v>
      </c>
      <c r="EU66" s="135" t="s">
        <v>769</v>
      </c>
      <c r="EV66" s="135" t="s">
        <v>770</v>
      </c>
      <c r="EW66" s="135" t="s">
        <v>771</v>
      </c>
      <c r="EX66" s="135" t="s">
        <v>772</v>
      </c>
      <c r="EY66" s="135" t="s">
        <v>773</v>
      </c>
      <c r="EZ66" s="135" t="s">
        <v>774</v>
      </c>
      <c r="FA66" s="135" t="s">
        <v>775</v>
      </c>
      <c r="FB66" s="135" t="s">
        <v>776</v>
      </c>
      <c r="FC66" s="136" t="s">
        <v>723</v>
      </c>
      <c r="FD66" s="137" t="s">
        <v>767</v>
      </c>
      <c r="FE66" s="137" t="s">
        <v>768</v>
      </c>
      <c r="FF66" s="137" t="s">
        <v>769</v>
      </c>
      <c r="FG66" s="137" t="s">
        <v>770</v>
      </c>
      <c r="FH66" s="137" t="s">
        <v>771</v>
      </c>
      <c r="FI66" s="137" t="s">
        <v>772</v>
      </c>
      <c r="FJ66" s="135" t="s">
        <v>773</v>
      </c>
      <c r="FK66" s="135" t="s">
        <v>774</v>
      </c>
      <c r="FL66" s="135" t="s">
        <v>775</v>
      </c>
      <c r="FM66" s="135" t="s">
        <v>776</v>
      </c>
    </row>
    <row r="67" spans="1:169" ht="20.5" customHeight="1">
      <c r="A67" s="78"/>
      <c r="B67" s="360">
        <v>1</v>
      </c>
      <c r="C67" s="362"/>
      <c r="D67" s="362"/>
      <c r="E67" s="364"/>
      <c r="F67" s="364"/>
      <c r="G67" s="353"/>
      <c r="H67" s="353"/>
      <c r="I67" s="355"/>
      <c r="J67" s="355"/>
      <c r="K67" s="357"/>
      <c r="L67" s="347"/>
      <c r="M67" s="347"/>
      <c r="N67" s="138" t="str">
        <f>IFERROR(IF($D60='&lt;GHP&gt;マスタ(1)'!$L$9,$AV67,$AU67),"")</f>
        <v/>
      </c>
      <c r="O67" s="138" t="str">
        <f>IFERROR(IF($D60='&lt;GHP&gt;マスタ(1)'!$L$9,$BG67,$BF67),"")</f>
        <v/>
      </c>
      <c r="P67" s="138" t="str">
        <f>IFERROR(IF($D60='&lt;GHP&gt;マスタ(1)'!$L$9,$BR67,$BQ67),"")</f>
        <v/>
      </c>
      <c r="Q67" s="138" t="str">
        <f>IFERROR(IF($D60='&lt;GHP&gt;マスタ(1)'!$L$9,$CC67,$CB67),"")</f>
        <v/>
      </c>
      <c r="R67" s="138" t="str">
        <f>IFERROR(IF($D60='&lt;GHP&gt;マスタ(1)'!$L$9,$CN67,$CM67),"")</f>
        <v/>
      </c>
      <c r="S67" s="138" t="str">
        <f>IFERROR(IF($D60='&lt;GHP&gt;マスタ(1)'!$L$9,$CY67,$CX67),"")</f>
        <v/>
      </c>
      <c r="T67" s="138" t="str">
        <f>IFERROR(IF($D60='&lt;GHP&gt;マスタ(1)'!$L$9,$DJ67,$DI67),"")</f>
        <v/>
      </c>
      <c r="U67" s="138" t="str">
        <f>IFERROR(IF($D60='&lt;GHP&gt;マスタ(1)'!$L$9,$DU67,$DT67),"")</f>
        <v/>
      </c>
      <c r="V67" s="138" t="str">
        <f>IFERROR(IF($D60='&lt;GHP&gt;マスタ(1)'!$L$9,$EF67,$EE67),"")</f>
        <v/>
      </c>
      <c r="W67" s="138" t="str">
        <f>IFERROR(IF($D60='&lt;GHP&gt;マスタ(1)'!$L$9,$EQ67,$EP67),"")</f>
        <v/>
      </c>
      <c r="X67" s="138" t="str">
        <f>IFERROR(IF($D60='&lt;GHP&gt;マスタ(1)'!$L$9,$FB67,$FA67),"")</f>
        <v/>
      </c>
      <c r="Y67" s="311" t="str">
        <f>IFERROR(IF($D60='&lt;GHP&gt;マスタ(1)'!$L$9,$FM67,$FL67),"")</f>
        <v/>
      </c>
      <c r="Z67" s="321">
        <f t="shared" ref="Z67:Z76" si="339">SUM($N67:$Y67)</f>
        <v>0</v>
      </c>
      <c r="AB67" s="378">
        <v>1</v>
      </c>
      <c r="AC67" s="351" t="e">
        <f>VLOOKUP($E67,'&lt;GHP&gt;マスタ(2)'!$G:$H,2,0)</f>
        <v>#N/A</v>
      </c>
      <c r="AD67" s="341">
        <f>$G67</f>
        <v>0</v>
      </c>
      <c r="AE67" s="341">
        <f>$H67</f>
        <v>0</v>
      </c>
      <c r="AF67" s="341" t="e">
        <f>ROUNDDOWN(IF($K67="kW",I67,$D61*I67*1000/3600),1)</f>
        <v>#VALUE!</v>
      </c>
      <c r="AG67" s="341" t="e">
        <f>ROUNDDOWN(IF($K67="kW",J67,$D61*J67*1000/3600),1)</f>
        <v>#VALUE!</v>
      </c>
      <c r="AH67" s="343" t="e">
        <f>ROUNDDOWN($AD67/($AF67+0/$AJ$8),2)</f>
        <v>#VALUE!</v>
      </c>
      <c r="AI67" s="343" t="e">
        <f>ROUNDDOWN($AE67/($AG67+0/$AJ$8),2)</f>
        <v>#VALUE!</v>
      </c>
      <c r="AJ67" s="343" t="e">
        <f>ROUNDDOWN($AD67*$AJ$8/$L67,2)</f>
        <v>#DIV/0!</v>
      </c>
      <c r="AK67" s="343" t="e">
        <f>ROUNDDOWN($AE67*$AJ$8/$M67,2)</f>
        <v>#DIV/0!</v>
      </c>
      <c r="AL67" s="341">
        <f>IF($N58="冷房",$AD67,$AE67)</f>
        <v>0</v>
      </c>
      <c r="AM67" s="343" t="e">
        <f>ROUNDDOWN(IF($N58="冷房",$AH67*$AO67,$AI67*$AO67),2)</f>
        <v>#VALUE!</v>
      </c>
      <c r="AN67" s="343" t="e">
        <f>ROUNDDOWN(IF($N58="冷房",$AJ67*$AP67,$AK67*$AP67),2)</f>
        <v>#DIV/0!</v>
      </c>
      <c r="AO67" s="345" t="e">
        <f>VLOOKUP($N57&amp;$AC67&amp;$N58,'&lt;GHP&gt;マスタ(2)'!$AA:$AG,7,0)</f>
        <v>#N/A</v>
      </c>
      <c r="AP67" s="345" t="e">
        <f>VLOOKUP($N57&amp;$AC67&amp;$N58,'&lt;GHP&gt;マスタ(2)'!$AA:$AG,7,0)</f>
        <v>#N/A</v>
      </c>
      <c r="AQ67" s="343" t="e">
        <f>ROUNDDOWN($AL67/$AM67,2)</f>
        <v>#VALUE!</v>
      </c>
      <c r="AR67" s="343" t="e">
        <f>ROUNDDOWN($AL67/$AN67,2)</f>
        <v>#DIV/0!</v>
      </c>
      <c r="AS67" s="339" t="e">
        <f>ROUNDDOWN($AQ67*($N59/100)*$N60*$F67,1)</f>
        <v>#VALUE!</v>
      </c>
      <c r="AT67" s="339" t="e">
        <f>ROUNDDOWN($AR67*($N59/100)*$N60*$F67*$AJ$8,1)</f>
        <v>#DIV/0!</v>
      </c>
      <c r="AU67" s="339" t="e">
        <f>ROUNDDOWN($AQ67*($N59/100)*$N60*$F67*'&lt;GHP&gt;マスタ(1)'!$L$26/$D61,1)</f>
        <v>#VALUE!</v>
      </c>
      <c r="AV67" s="339" t="e">
        <f>ROUNDDOWN($AQ67*($N59/100)*$N60*$F67*'&lt;GHP&gt;マスタ(1)'!$L$26/$D61,1)*VLOOKUP($D60,'&lt;GHP&gt;マスタ(1)'!$L$8:$N$11,3,0)</f>
        <v>#VALUE!</v>
      </c>
      <c r="AW67" s="341">
        <f>IF($O58="冷房",$AD67,$AE67)</f>
        <v>0</v>
      </c>
      <c r="AX67" s="343" t="e">
        <f>ROUNDDOWN(IF($O58="冷房",$AH67*$AZ67,$AI67*$AZ67),2)</f>
        <v>#VALUE!</v>
      </c>
      <c r="AY67" s="343" t="e">
        <f>ROUNDDOWN(IF($O58="冷房",$AJ67*$BA67,$AK67*$BA67),2)</f>
        <v>#DIV/0!</v>
      </c>
      <c r="AZ67" s="345" t="e">
        <f>VLOOKUP($O57&amp;$AC67&amp;$O58,'&lt;GHP&gt;マスタ(2)'!$AA:$AG,7,0)</f>
        <v>#N/A</v>
      </c>
      <c r="BA67" s="345" t="e">
        <f>VLOOKUP($O57&amp;$AC67&amp;$O58,'&lt;GHP&gt;マスタ(2)'!$AA:$AG,7,0)</f>
        <v>#N/A</v>
      </c>
      <c r="BB67" s="343" t="e">
        <f>ROUNDDOWN($AW67/$AX67,2)</f>
        <v>#VALUE!</v>
      </c>
      <c r="BC67" s="343" t="e">
        <f>ROUNDDOWN($AW67/$AY67,2)</f>
        <v>#DIV/0!</v>
      </c>
      <c r="BD67" s="339" t="e">
        <f>ROUNDDOWN($BB67*($O59/100)*$O60*$F67,1)</f>
        <v>#VALUE!</v>
      </c>
      <c r="BE67" s="339" t="e">
        <f>ROUNDDOWN($BC67*($O59/100)*$O60*$F67*$AJ$8,1)</f>
        <v>#DIV/0!</v>
      </c>
      <c r="BF67" s="339" t="e">
        <f>ROUNDDOWN($BB67*($O59/100)*$O60*$F67*'&lt;GHP&gt;マスタ(1)'!$L$26/$D61,1)</f>
        <v>#VALUE!</v>
      </c>
      <c r="BG67" s="339" t="e">
        <f>ROUNDDOWN($BB67*($O59/100)*$O60*$F67*'&lt;GHP&gt;マスタ(1)'!$L$26/$D61,1)*VLOOKUP($D60,'&lt;GHP&gt;マスタ(1)'!$L$8:$N$11,3,0)</f>
        <v>#VALUE!</v>
      </c>
      <c r="BH67" s="341">
        <f>IF($P58="冷房",$AD67,$AE67)</f>
        <v>0</v>
      </c>
      <c r="BI67" s="343" t="e">
        <f>ROUNDDOWN(IF($P58="冷房",$AH67*$BK67,$AI67*$BK67),2)</f>
        <v>#VALUE!</v>
      </c>
      <c r="BJ67" s="343" t="e">
        <f>ROUNDDOWN(IF($P58="冷房",$AJ67*$BL67,$AK67*$BL67),2)</f>
        <v>#DIV/0!</v>
      </c>
      <c r="BK67" s="345" t="e">
        <f>VLOOKUP($P57&amp;$AC67&amp;$P58,'&lt;GHP&gt;マスタ(2)'!$AA:$AG,7,0)</f>
        <v>#N/A</v>
      </c>
      <c r="BL67" s="345" t="e">
        <f>VLOOKUP($P57&amp;$AC67&amp;$P58,'&lt;GHP&gt;マスタ(2)'!$AA:$AG,7,0)</f>
        <v>#N/A</v>
      </c>
      <c r="BM67" s="343" t="e">
        <f>ROUNDDOWN($BH67/$BI67,2)</f>
        <v>#VALUE!</v>
      </c>
      <c r="BN67" s="343" t="e">
        <f>ROUNDDOWN($BH67/$BJ67,2)</f>
        <v>#DIV/0!</v>
      </c>
      <c r="BO67" s="339" t="e">
        <f>ROUNDDOWN($BM67*($P59/100)*$P60*$F67,1)</f>
        <v>#VALUE!</v>
      </c>
      <c r="BP67" s="339" t="e">
        <f>ROUNDDOWN($BN67*($P59/100)*$P60*$F67*$AJ$8,1)</f>
        <v>#DIV/0!</v>
      </c>
      <c r="BQ67" s="339" t="e">
        <f>ROUNDDOWN($BM67*($P59/100)*$P60*$F67*'&lt;GHP&gt;マスタ(1)'!$L$26/$D61,1)</f>
        <v>#VALUE!</v>
      </c>
      <c r="BR67" s="339" t="e">
        <f>ROUNDDOWN($BM67*($P59/100)*$P60*$F67*'&lt;GHP&gt;マスタ(1)'!$L$26/$D61,1)*VLOOKUP($D60,'&lt;GHP&gt;マスタ(1)'!$L$8:$N$11,3,0)</f>
        <v>#VALUE!</v>
      </c>
      <c r="BS67" s="341">
        <f>IF($Q58="冷房",$AD67,$AE67)</f>
        <v>0</v>
      </c>
      <c r="BT67" s="343" t="e">
        <f>ROUNDDOWN(IF($Q58="冷房",$AH67*$BV67,$AI67*$BV67),2)</f>
        <v>#VALUE!</v>
      </c>
      <c r="BU67" s="343" t="e">
        <f>ROUNDDOWN(IF($Q58="冷房",$AJ67*$BW67,$AK67*$BW67),2)</f>
        <v>#DIV/0!</v>
      </c>
      <c r="BV67" s="345" t="e">
        <f>VLOOKUP($Q57&amp;$AC67&amp;$Q58,'&lt;GHP&gt;マスタ(2)'!$AA:$AG,7,0)</f>
        <v>#N/A</v>
      </c>
      <c r="BW67" s="345" t="e">
        <f>VLOOKUP($Q57&amp;$AC67&amp;$Q58,'&lt;GHP&gt;マスタ(2)'!$AA:$AG,7,0)</f>
        <v>#N/A</v>
      </c>
      <c r="BX67" s="343" t="e">
        <f>ROUNDDOWN($BS67/$BT67,2)</f>
        <v>#VALUE!</v>
      </c>
      <c r="BY67" s="343" t="e">
        <f>ROUNDDOWN($BS67/$BU67,2)</f>
        <v>#DIV/0!</v>
      </c>
      <c r="BZ67" s="339" t="e">
        <f>ROUNDDOWN($BX67*($Q59/100)*$Q60*$F67,1)</f>
        <v>#VALUE!</v>
      </c>
      <c r="CA67" s="339" t="e">
        <f>ROUNDDOWN($BY67*($Q59/100)*$Q60*$F67*$AJ$8,1)</f>
        <v>#DIV/0!</v>
      </c>
      <c r="CB67" s="339" t="e">
        <f>ROUNDDOWN($BX67*($Q59/100)*$Q60*$F67*'&lt;GHP&gt;マスタ(1)'!$L$26/$D61,1)</f>
        <v>#VALUE!</v>
      </c>
      <c r="CC67" s="339" t="e">
        <f>ROUNDDOWN($BX67*($Q59/100)*$Q60*$F67*'&lt;GHP&gt;マスタ(1)'!$L$26/$D61,1)*VLOOKUP($D60,'&lt;GHP&gt;マスタ(1)'!$L$8:$N$11,3,0)</f>
        <v>#VALUE!</v>
      </c>
      <c r="CD67" s="341">
        <f>IF($R58="冷房",$AD67,$AE67)</f>
        <v>0</v>
      </c>
      <c r="CE67" s="343" t="e">
        <f>ROUNDDOWN(IF($R58="冷房",$AH67*$CG67,$AI67*$CG67),2)</f>
        <v>#VALUE!</v>
      </c>
      <c r="CF67" s="343" t="e">
        <f>ROUNDDOWN(IF($R58="冷房",$AJ67*$CH67,$AK67*$CH67),2)</f>
        <v>#DIV/0!</v>
      </c>
      <c r="CG67" s="345" t="e">
        <f>VLOOKUP($R57&amp;$AC67&amp;$R58,'&lt;GHP&gt;マスタ(2)'!$AA:$AG,7,0)</f>
        <v>#N/A</v>
      </c>
      <c r="CH67" s="345" t="e">
        <f>VLOOKUP($R57&amp;$AC67&amp;$R58,'&lt;GHP&gt;マスタ(2)'!$AA:$AG,7,0)</f>
        <v>#N/A</v>
      </c>
      <c r="CI67" s="343" t="e">
        <f>ROUNDDOWN($CD67/$CE67,2)</f>
        <v>#VALUE!</v>
      </c>
      <c r="CJ67" s="343" t="e">
        <f>ROUNDDOWN($CD67/$CF67,2)</f>
        <v>#DIV/0!</v>
      </c>
      <c r="CK67" s="339" t="e">
        <f>ROUNDDOWN($CI67*($R59/100)*$R60*$F67,1)</f>
        <v>#VALUE!</v>
      </c>
      <c r="CL67" s="339" t="e">
        <f>ROUNDDOWN($CJ67*($R59/100)*$R60*$F67*$AJ$8,1)</f>
        <v>#DIV/0!</v>
      </c>
      <c r="CM67" s="339" t="e">
        <f>ROUNDDOWN($CI67*($R59/100)*$R60*$F67*'&lt;GHP&gt;マスタ(1)'!$L$26/$D61,1)</f>
        <v>#VALUE!</v>
      </c>
      <c r="CN67" s="339" t="e">
        <f>ROUNDDOWN($CI67*($R59/100)*$R60*$F67*'&lt;GHP&gt;マスタ(1)'!$L$26/$D61,1)*VLOOKUP($D60,'&lt;GHP&gt;マスタ(1)'!$L$8:$N$11,3,0)</f>
        <v>#VALUE!</v>
      </c>
      <c r="CO67" s="341">
        <f>IF($S58="冷房",$AD67,$AE67)</f>
        <v>0</v>
      </c>
      <c r="CP67" s="343" t="e">
        <f>ROUNDDOWN(IF($S58="冷房",$AH67*$CR67,$AI67*$CR67),2)</f>
        <v>#VALUE!</v>
      </c>
      <c r="CQ67" s="343" t="e">
        <f>ROUNDDOWN(IF($S58="冷房",$AJ67*$CS67,$AK67*$CS67),2)</f>
        <v>#DIV/0!</v>
      </c>
      <c r="CR67" s="345" t="e">
        <f>VLOOKUP($S57&amp;$AC67&amp;$S58,'&lt;GHP&gt;マスタ(2)'!$AA:$AG,7,0)</f>
        <v>#N/A</v>
      </c>
      <c r="CS67" s="345" t="e">
        <f>VLOOKUP($S57&amp;$AC67&amp;$S58,'&lt;GHP&gt;マスタ(2)'!$AA:$AG,7,0)</f>
        <v>#N/A</v>
      </c>
      <c r="CT67" s="343" t="e">
        <f>ROUNDDOWN($CO67/$CP67,2)</f>
        <v>#VALUE!</v>
      </c>
      <c r="CU67" s="343" t="e">
        <f>ROUNDDOWN($CO67/$CQ67,2)</f>
        <v>#DIV/0!</v>
      </c>
      <c r="CV67" s="339" t="e">
        <f>ROUNDDOWN($CT67*($S59/100)*$S60*$F67,1)</f>
        <v>#VALUE!</v>
      </c>
      <c r="CW67" s="339" t="e">
        <f>ROUNDDOWN($CU67*($S59/100)*$S60*$F67*$AJ$8,1)</f>
        <v>#DIV/0!</v>
      </c>
      <c r="CX67" s="339" t="e">
        <f>ROUNDDOWN($CT67*($S59/100)*$S60*$F67*'&lt;GHP&gt;マスタ(1)'!$L$26/$D61,1)</f>
        <v>#VALUE!</v>
      </c>
      <c r="CY67" s="339" t="e">
        <f>ROUNDDOWN($CT67*($S59/100)*$S60*$F67*'&lt;GHP&gt;マスタ(1)'!$L$26/$D61,1)*VLOOKUP($D60,'&lt;GHP&gt;マスタ(1)'!$L$8:$N$11,3,0)</f>
        <v>#VALUE!</v>
      </c>
      <c r="CZ67" s="341">
        <f>IF($T58="冷房",$AD67,$AE67)</f>
        <v>0</v>
      </c>
      <c r="DA67" s="343" t="e">
        <f>ROUNDDOWN(IF($T58="冷房",$AH67*$DC67,$AI67*$DC67),2)</f>
        <v>#VALUE!</v>
      </c>
      <c r="DB67" s="343" t="e">
        <f>ROUNDDOWN(IF($T58="冷房",$AJ67*$DD67,$AK67*$DD67),2)</f>
        <v>#DIV/0!</v>
      </c>
      <c r="DC67" s="345" t="e">
        <f>VLOOKUP($T57&amp;$AC67&amp;$T58,'&lt;GHP&gt;マスタ(2)'!$AA:$AG,7,0)</f>
        <v>#N/A</v>
      </c>
      <c r="DD67" s="345" t="e">
        <f>VLOOKUP($T57&amp;$AC67&amp;$T58,'&lt;GHP&gt;マスタ(2)'!$AA:$AG,7,0)</f>
        <v>#N/A</v>
      </c>
      <c r="DE67" s="343" t="e">
        <f>ROUNDDOWN($CZ67/$DA67,2)</f>
        <v>#VALUE!</v>
      </c>
      <c r="DF67" s="343" t="e">
        <f>ROUNDDOWN($CZ67/$DB67,2)</f>
        <v>#DIV/0!</v>
      </c>
      <c r="DG67" s="339" t="e">
        <f>ROUNDDOWN($DE67*($T59/100)*$T60*$F67,1)</f>
        <v>#VALUE!</v>
      </c>
      <c r="DH67" s="339" t="e">
        <f>ROUNDDOWN($DF67*($T59/100)*$T60*$F67*$AJ$8,1)</f>
        <v>#DIV/0!</v>
      </c>
      <c r="DI67" s="339" t="e">
        <f>ROUNDDOWN($DE67*($T59/100)*$T60*$F67*'&lt;GHP&gt;マスタ(1)'!$L$26/$D61,1)</f>
        <v>#VALUE!</v>
      </c>
      <c r="DJ67" s="339" t="e">
        <f>ROUNDDOWN($DE67*($T59/100)*$T60*$F67*'&lt;GHP&gt;マスタ(1)'!$L$26/$D61,1)*VLOOKUP($D60,'&lt;GHP&gt;マスタ(1)'!$L$8:$N$11,3,0)</f>
        <v>#VALUE!</v>
      </c>
      <c r="DK67" s="341">
        <f>IF($U58="冷房",$AD67,$AE67)</f>
        <v>0</v>
      </c>
      <c r="DL67" s="343" t="e">
        <f>ROUNDDOWN(IF($U58="冷房",$AH67*$DN67,$AI67*$DN67),2)</f>
        <v>#VALUE!</v>
      </c>
      <c r="DM67" s="343" t="e">
        <f>ROUNDDOWN(IF($U58="冷房",$AJ67*$DO67,$AK67*$DO67),2)</f>
        <v>#DIV/0!</v>
      </c>
      <c r="DN67" s="345" t="e">
        <f>VLOOKUP($U57&amp;$AC67&amp;$U58,'&lt;GHP&gt;マスタ(2)'!$AA:$AG,7,0)</f>
        <v>#N/A</v>
      </c>
      <c r="DO67" s="345" t="e">
        <f>VLOOKUP($U57&amp;$AC67&amp;$U58,'&lt;GHP&gt;マスタ(2)'!$AA:$AG,7,0)</f>
        <v>#N/A</v>
      </c>
      <c r="DP67" s="343" t="e">
        <f>ROUNDDOWN($DK67/$DL67,2)</f>
        <v>#VALUE!</v>
      </c>
      <c r="DQ67" s="343" t="e">
        <f>ROUNDDOWN($DK67/$DM67,2)</f>
        <v>#DIV/0!</v>
      </c>
      <c r="DR67" s="339" t="e">
        <f>ROUNDDOWN($DP67*($U59/100)*$U60*$F67,1)</f>
        <v>#VALUE!</v>
      </c>
      <c r="DS67" s="339" t="e">
        <f>ROUNDDOWN($DQ67*($U59/100)*$U60*$F67*$AJ$8,1)</f>
        <v>#DIV/0!</v>
      </c>
      <c r="DT67" s="339" t="e">
        <f>ROUNDDOWN($DP67*($U59/100)*$U60*$F67*'&lt;GHP&gt;マスタ(1)'!$L$26/$D61,1)</f>
        <v>#VALUE!</v>
      </c>
      <c r="DU67" s="339" t="e">
        <f>ROUNDDOWN($DP67*($U59/100)*$U60*$F67*'&lt;GHP&gt;マスタ(1)'!$L$26/$D61,1)*VLOOKUP($D60,'&lt;GHP&gt;マスタ(1)'!$L$8:$N$11,3,0)</f>
        <v>#VALUE!</v>
      </c>
      <c r="DV67" s="341">
        <f>IF($V58="冷房",$AD67,$AE67)</f>
        <v>0</v>
      </c>
      <c r="DW67" s="343" t="e">
        <f>ROUNDDOWN(IF($V58="冷房",$AH67*$DY67,$AI67*$DY67),2)</f>
        <v>#VALUE!</v>
      </c>
      <c r="DX67" s="343" t="e">
        <f>ROUNDDOWN(IF($V58="冷房",$AJ67*$DZ67,$AK67*$DZ67),2)</f>
        <v>#DIV/0!</v>
      </c>
      <c r="DY67" s="345" t="e">
        <f>VLOOKUP($V57&amp;$AC67&amp;$V58,'&lt;GHP&gt;マスタ(2)'!$AA:$AG,7,0)</f>
        <v>#N/A</v>
      </c>
      <c r="DZ67" s="345" t="e">
        <f>VLOOKUP($V57&amp;$AC67&amp;$V58,'&lt;GHP&gt;マスタ(2)'!$AA:$AG,7,0)</f>
        <v>#N/A</v>
      </c>
      <c r="EA67" s="343" t="e">
        <f>ROUNDDOWN($DV67/$DW67,2)</f>
        <v>#VALUE!</v>
      </c>
      <c r="EB67" s="343" t="e">
        <f>ROUNDDOWN($DV67/$DX67,2)</f>
        <v>#DIV/0!</v>
      </c>
      <c r="EC67" s="339" t="e">
        <f>ROUNDDOWN($EA67*($V59/100)*$V60*$F67,1)</f>
        <v>#VALUE!</v>
      </c>
      <c r="ED67" s="339" t="e">
        <f>ROUNDDOWN($EB67*($V59/100)*$V60*$F67*$AJ$8,1)</f>
        <v>#DIV/0!</v>
      </c>
      <c r="EE67" s="339" t="e">
        <f>ROUNDDOWN($EA67*($V59/100)*$V60*$F67*'&lt;GHP&gt;マスタ(1)'!$L$26/$D61,1)</f>
        <v>#VALUE!</v>
      </c>
      <c r="EF67" s="339" t="e">
        <f>ROUNDDOWN($EA67*($V59/100)*$V60*$F67*'&lt;GHP&gt;マスタ(1)'!$L$26/$D61,1)*VLOOKUP($D60,'&lt;GHP&gt;マスタ(1)'!$L$8:$N$11,3,0)</f>
        <v>#VALUE!</v>
      </c>
      <c r="EG67" s="341">
        <f>IF($W58="冷房",$AD67,$AE67)</f>
        <v>0</v>
      </c>
      <c r="EH67" s="343" t="e">
        <f>ROUNDDOWN(IF($W58="冷房",$AH67*$EJ67,$AI67*$EJ67),2)</f>
        <v>#VALUE!</v>
      </c>
      <c r="EI67" s="343" t="e">
        <f>ROUNDDOWN(IF($W58="冷房",$AJ67*$EK67,$AK67*$EK67),2)</f>
        <v>#DIV/0!</v>
      </c>
      <c r="EJ67" s="345" t="e">
        <f>VLOOKUP($W57&amp;$AC67&amp;$W$14,'&lt;GHP&gt;マスタ(2)'!$AA:$AG,7,0)</f>
        <v>#N/A</v>
      </c>
      <c r="EK67" s="345" t="e">
        <f>VLOOKUP($W57&amp;$AC67&amp;$W$14,'&lt;GHP&gt;マスタ(2)'!$AA:$AG,7,0)</f>
        <v>#N/A</v>
      </c>
      <c r="EL67" s="343" t="e">
        <f>ROUNDDOWN($EG67/$EH67,2)</f>
        <v>#VALUE!</v>
      </c>
      <c r="EM67" s="343" t="e">
        <f>ROUNDDOWN($EG67/$EI67,2)</f>
        <v>#DIV/0!</v>
      </c>
      <c r="EN67" s="339" t="e">
        <f>ROUNDDOWN($EL67*($W59/100)*$W60*$F67,1)</f>
        <v>#VALUE!</v>
      </c>
      <c r="EO67" s="339" t="e">
        <f>ROUNDDOWN($EM67*($W59/100)*$W60*$F67*$AJ$8,1)</f>
        <v>#DIV/0!</v>
      </c>
      <c r="EP67" s="339" t="e">
        <f>ROUNDDOWN($EL67*($W59/100)*$W60*$F67*'&lt;GHP&gt;マスタ(1)'!$L$26/$D61,1)</f>
        <v>#VALUE!</v>
      </c>
      <c r="EQ67" s="339" t="e">
        <f>ROUNDDOWN($EL67*($W59/100)*$W60*$F67*'&lt;GHP&gt;マスタ(1)'!$L$26/$D61,1)*VLOOKUP($D60,'&lt;GHP&gt;マスタ(1)'!$L$8:$N$11,3,0)</f>
        <v>#VALUE!</v>
      </c>
      <c r="ER67" s="341">
        <f>IF($X58="冷房",$AD67,$AE67)</f>
        <v>0</v>
      </c>
      <c r="ES67" s="343" t="e">
        <f>ROUNDDOWN(IF($X58="冷房",$AH67*$EU67,$AI67*$EU67),2)</f>
        <v>#VALUE!</v>
      </c>
      <c r="ET67" s="343" t="e">
        <f>ROUNDDOWN(IF($X58="冷房",$AJ67*$EV67,$AK67*$EV67),2)</f>
        <v>#DIV/0!</v>
      </c>
      <c r="EU67" s="345" t="e">
        <f>VLOOKUP($X57&amp;$AC67&amp;$X58,'&lt;GHP&gt;マスタ(2)'!$AA:$AG,7,0)</f>
        <v>#N/A</v>
      </c>
      <c r="EV67" s="345" t="e">
        <f>VLOOKUP($X57&amp;$AC67&amp;$X58,'&lt;GHP&gt;マスタ(2)'!$AA:$AG,7,0)</f>
        <v>#N/A</v>
      </c>
      <c r="EW67" s="343" t="e">
        <f>ROUNDDOWN($ER67/$ES67,2)</f>
        <v>#VALUE!</v>
      </c>
      <c r="EX67" s="343" t="e">
        <f>ROUNDDOWN($ER67/$ET67,2)</f>
        <v>#DIV/0!</v>
      </c>
      <c r="EY67" s="339" t="e">
        <f>ROUNDDOWN($EW67*($X59/100)*$X60*$F67,1)</f>
        <v>#VALUE!</v>
      </c>
      <c r="EZ67" s="339" t="e">
        <f>ROUNDDOWN($EX67*($X59/100)*$X60*$F67*$AJ$8,1)</f>
        <v>#DIV/0!</v>
      </c>
      <c r="FA67" s="339" t="e">
        <f>ROUNDDOWN($EW67*($X59/100)*$X60*$F67*'&lt;GHP&gt;マスタ(1)'!$L$26/$D61,1)</f>
        <v>#VALUE!</v>
      </c>
      <c r="FB67" s="339" t="e">
        <f>ROUNDDOWN($EW67*($X59/100)*$X60*$F67*'&lt;GHP&gt;マスタ(1)'!$L$26/$D61,1)*VLOOKUP($D60,'&lt;GHP&gt;マスタ(1)'!$L$8:$N$11,3,0)</f>
        <v>#VALUE!</v>
      </c>
      <c r="FC67" s="341">
        <f>IF($Y58="冷房",$AD67,$AE67)</f>
        <v>0</v>
      </c>
      <c r="FD67" s="343" t="e">
        <f>ROUNDDOWN(IF($Y58="冷房",$AH67*$FF67,$AI67*$FF67),2)</f>
        <v>#VALUE!</v>
      </c>
      <c r="FE67" s="343" t="e">
        <f>ROUNDDOWN(IF($Y58="冷房",$AJ67*$FG67,$AK67*$FG67),2)</f>
        <v>#DIV/0!</v>
      </c>
      <c r="FF67" s="345" t="e">
        <f>VLOOKUP($Y57&amp;$AC67&amp;$Y58,'&lt;GHP&gt;マスタ(2)'!$AA:$AG,7,0)</f>
        <v>#N/A</v>
      </c>
      <c r="FG67" s="345" t="e">
        <f>VLOOKUP($Y57&amp;$AC67&amp;$Y58,'&lt;GHP&gt;マスタ(2)'!$AA:$AG,7,0)</f>
        <v>#N/A</v>
      </c>
      <c r="FH67" s="343" t="e">
        <f>ROUNDDOWN($FC67/$FD67,2)</f>
        <v>#VALUE!</v>
      </c>
      <c r="FI67" s="343" t="e">
        <f>ROUNDDOWN($FC67/$FE67,2)</f>
        <v>#DIV/0!</v>
      </c>
      <c r="FJ67" s="339" t="e">
        <f>ROUNDDOWN($FH67*($Y59/100)*$Y60*$F67,1)</f>
        <v>#VALUE!</v>
      </c>
      <c r="FK67" s="339" t="e">
        <f>ROUNDDOWN($FI67*($Y59/100)*$Y60*$F67*$AJ$8,1)</f>
        <v>#DIV/0!</v>
      </c>
      <c r="FL67" s="339" t="e">
        <f>ROUNDDOWN($FH67*($Y59/100)*$Y60*$F67*'&lt;GHP&gt;マスタ(1)'!$L$26/$D61,1)</f>
        <v>#VALUE!</v>
      </c>
      <c r="FM67" s="339" t="e">
        <f>ROUNDDOWN($FH67*($Y59/100)*$Y60*$F67*'&lt;GHP&gt;マスタ(1)'!$L$26/$D61,1)*VLOOKUP($D60,'&lt;GHP&gt;マスタ(1)'!$L$8:$N$11,3,0)</f>
        <v>#VALUE!</v>
      </c>
    </row>
    <row r="68" spans="1:169" ht="20.5" customHeight="1">
      <c r="A68" s="78"/>
      <c r="B68" s="361"/>
      <c r="C68" s="363"/>
      <c r="D68" s="363"/>
      <c r="E68" s="365"/>
      <c r="F68" s="365"/>
      <c r="G68" s="354"/>
      <c r="H68" s="354"/>
      <c r="I68" s="356"/>
      <c r="J68" s="356"/>
      <c r="K68" s="358"/>
      <c r="L68" s="359"/>
      <c r="M68" s="359"/>
      <c r="N68" s="139" t="str">
        <f>IFERROR($AT67,"")</f>
        <v/>
      </c>
      <c r="O68" s="139" t="str">
        <f>IFERROR($BE67,"")</f>
        <v/>
      </c>
      <c r="P68" s="139" t="str">
        <f>IFERROR($BP67,"")</f>
        <v/>
      </c>
      <c r="Q68" s="139" t="str">
        <f>IFERROR($CA67,"")</f>
        <v/>
      </c>
      <c r="R68" s="139" t="str">
        <f>IFERROR($CL67,"")</f>
        <v/>
      </c>
      <c r="S68" s="139" t="str">
        <f>IFERROR($CW67,"")</f>
        <v/>
      </c>
      <c r="T68" s="139" t="str">
        <f>IFERROR($DH67,"")</f>
        <v/>
      </c>
      <c r="U68" s="139" t="str">
        <f>IFERROR($DS67,"")</f>
        <v/>
      </c>
      <c r="V68" s="139" t="str">
        <f>IFERROR($ED67,"")</f>
        <v/>
      </c>
      <c r="W68" s="139" t="str">
        <f>IFERROR($EO67,"")</f>
        <v/>
      </c>
      <c r="X68" s="139" t="str">
        <f>IFERROR($EZ67,"")</f>
        <v/>
      </c>
      <c r="Y68" s="312" t="str">
        <f>IFERROR($FK67,"")</f>
        <v/>
      </c>
      <c r="Z68" s="321">
        <f t="shared" si="339"/>
        <v>0</v>
      </c>
      <c r="AB68" s="379"/>
      <c r="AC68" s="352"/>
      <c r="AD68" s="342"/>
      <c r="AE68" s="342"/>
      <c r="AF68" s="342"/>
      <c r="AG68" s="342"/>
      <c r="AH68" s="344"/>
      <c r="AI68" s="344"/>
      <c r="AJ68" s="344"/>
      <c r="AK68" s="344"/>
      <c r="AL68" s="342"/>
      <c r="AM68" s="344"/>
      <c r="AN68" s="344"/>
      <c r="AO68" s="346"/>
      <c r="AP68" s="346"/>
      <c r="AQ68" s="344"/>
      <c r="AR68" s="344"/>
      <c r="AS68" s="340"/>
      <c r="AT68" s="340"/>
      <c r="AU68" s="340"/>
      <c r="AV68" s="340"/>
      <c r="AW68" s="342"/>
      <c r="AX68" s="344"/>
      <c r="AY68" s="344"/>
      <c r="AZ68" s="346"/>
      <c r="BA68" s="346"/>
      <c r="BB68" s="344"/>
      <c r="BC68" s="344"/>
      <c r="BD68" s="340"/>
      <c r="BE68" s="340"/>
      <c r="BF68" s="340"/>
      <c r="BG68" s="340"/>
      <c r="BH68" s="342"/>
      <c r="BI68" s="344"/>
      <c r="BJ68" s="344"/>
      <c r="BK68" s="346"/>
      <c r="BL68" s="346"/>
      <c r="BM68" s="344"/>
      <c r="BN68" s="344"/>
      <c r="BO68" s="340"/>
      <c r="BP68" s="340"/>
      <c r="BQ68" s="340"/>
      <c r="BR68" s="340"/>
      <c r="BS68" s="342"/>
      <c r="BT68" s="344"/>
      <c r="BU68" s="344"/>
      <c r="BV68" s="346"/>
      <c r="BW68" s="346"/>
      <c r="BX68" s="344"/>
      <c r="BY68" s="344"/>
      <c r="BZ68" s="340"/>
      <c r="CA68" s="340"/>
      <c r="CB68" s="340"/>
      <c r="CC68" s="340"/>
      <c r="CD68" s="342"/>
      <c r="CE68" s="344"/>
      <c r="CF68" s="344"/>
      <c r="CG68" s="346"/>
      <c r="CH68" s="346"/>
      <c r="CI68" s="344"/>
      <c r="CJ68" s="344"/>
      <c r="CK68" s="340"/>
      <c r="CL68" s="340"/>
      <c r="CM68" s="340"/>
      <c r="CN68" s="340"/>
      <c r="CO68" s="342"/>
      <c r="CP68" s="344"/>
      <c r="CQ68" s="344"/>
      <c r="CR68" s="346"/>
      <c r="CS68" s="346"/>
      <c r="CT68" s="344"/>
      <c r="CU68" s="344"/>
      <c r="CV68" s="340"/>
      <c r="CW68" s="340"/>
      <c r="CX68" s="340"/>
      <c r="CY68" s="340"/>
      <c r="CZ68" s="342"/>
      <c r="DA68" s="344"/>
      <c r="DB68" s="344"/>
      <c r="DC68" s="346"/>
      <c r="DD68" s="346"/>
      <c r="DE68" s="344"/>
      <c r="DF68" s="344"/>
      <c r="DG68" s="340"/>
      <c r="DH68" s="340"/>
      <c r="DI68" s="340"/>
      <c r="DJ68" s="340"/>
      <c r="DK68" s="342"/>
      <c r="DL68" s="344"/>
      <c r="DM68" s="344"/>
      <c r="DN68" s="346"/>
      <c r="DO68" s="346"/>
      <c r="DP68" s="344"/>
      <c r="DQ68" s="344"/>
      <c r="DR68" s="340"/>
      <c r="DS68" s="340"/>
      <c r="DT68" s="340"/>
      <c r="DU68" s="340"/>
      <c r="DV68" s="342"/>
      <c r="DW68" s="344"/>
      <c r="DX68" s="344"/>
      <c r="DY68" s="346"/>
      <c r="DZ68" s="346"/>
      <c r="EA68" s="344"/>
      <c r="EB68" s="344"/>
      <c r="EC68" s="340"/>
      <c r="ED68" s="340"/>
      <c r="EE68" s="340"/>
      <c r="EF68" s="340"/>
      <c r="EG68" s="342"/>
      <c r="EH68" s="344"/>
      <c r="EI68" s="344"/>
      <c r="EJ68" s="346"/>
      <c r="EK68" s="346"/>
      <c r="EL68" s="344"/>
      <c r="EM68" s="344"/>
      <c r="EN68" s="340"/>
      <c r="EO68" s="340"/>
      <c r="EP68" s="340"/>
      <c r="EQ68" s="340"/>
      <c r="ER68" s="342"/>
      <c r="ES68" s="344"/>
      <c r="ET68" s="344"/>
      <c r="EU68" s="346"/>
      <c r="EV68" s="346"/>
      <c r="EW68" s="344"/>
      <c r="EX68" s="344"/>
      <c r="EY68" s="340"/>
      <c r="EZ68" s="340"/>
      <c r="FA68" s="340"/>
      <c r="FB68" s="340"/>
      <c r="FC68" s="342"/>
      <c r="FD68" s="344"/>
      <c r="FE68" s="344"/>
      <c r="FF68" s="346"/>
      <c r="FG68" s="346"/>
      <c r="FH68" s="344"/>
      <c r="FI68" s="344"/>
      <c r="FJ68" s="340"/>
      <c r="FK68" s="340"/>
      <c r="FL68" s="340"/>
      <c r="FM68" s="340"/>
    </row>
    <row r="69" spans="1:169" ht="20.5" customHeight="1">
      <c r="A69" s="78"/>
      <c r="B69" s="360">
        <v>2</v>
      </c>
      <c r="C69" s="362"/>
      <c r="D69" s="362"/>
      <c r="E69" s="364"/>
      <c r="F69" s="364"/>
      <c r="G69" s="353"/>
      <c r="H69" s="353"/>
      <c r="I69" s="355"/>
      <c r="J69" s="355"/>
      <c r="K69" s="357"/>
      <c r="L69" s="347"/>
      <c r="M69" s="347"/>
      <c r="N69" s="138" t="str">
        <f>IFERROR(IF($D60='&lt;GHP&gt;マスタ(1)'!$L$9,$AV69,$AU69),"")</f>
        <v/>
      </c>
      <c r="O69" s="138" t="str">
        <f>IFERROR(IF($D60='&lt;GHP&gt;マスタ(1)'!$L$9,$BG69,$BF69),"")</f>
        <v/>
      </c>
      <c r="P69" s="138" t="str">
        <f>IFERROR(IF($D60='&lt;GHP&gt;マスタ(1)'!$L$9,$BR69,$BQ69),"")</f>
        <v/>
      </c>
      <c r="Q69" s="138" t="str">
        <f>IFERROR(IF($D60='&lt;GHP&gt;マスタ(1)'!$L$9,$CC69,$CB69),"")</f>
        <v/>
      </c>
      <c r="R69" s="138" t="str">
        <f>IFERROR(IF($D60='&lt;GHP&gt;マスタ(1)'!$L$9,$CN69,$CM69),"")</f>
        <v/>
      </c>
      <c r="S69" s="138" t="str">
        <f>IFERROR(IF($D60='&lt;GHP&gt;マスタ(1)'!$L$9,$CY69,$CX69),"")</f>
        <v/>
      </c>
      <c r="T69" s="138" t="str">
        <f>IFERROR(IF($D60='&lt;GHP&gt;マスタ(1)'!$L$9,$DJ69,$DI69),"")</f>
        <v/>
      </c>
      <c r="U69" s="138" t="str">
        <f>IFERROR(IF($D60='&lt;GHP&gt;マスタ(1)'!$L$9,$DU69,$DT69),"")</f>
        <v/>
      </c>
      <c r="V69" s="138" t="str">
        <f>IFERROR(IF($D60='&lt;GHP&gt;マスタ(1)'!$L$9,$EF69,$EE69),"")</f>
        <v/>
      </c>
      <c r="W69" s="138" t="str">
        <f>IFERROR(IF($D60='&lt;GHP&gt;マスタ(1)'!$L$9,$EQ69,$EP69),"")</f>
        <v/>
      </c>
      <c r="X69" s="138" t="str">
        <f>IFERROR(IF($D60='&lt;GHP&gt;マスタ(1)'!$L$9,$FB69,$FA69),"")</f>
        <v/>
      </c>
      <c r="Y69" s="311" t="str">
        <f>IFERROR(IF($D60='&lt;GHP&gt;マスタ(1)'!$L$9,$FM69,$FL69),"")</f>
        <v/>
      </c>
      <c r="Z69" s="321">
        <f t="shared" si="339"/>
        <v>0</v>
      </c>
      <c r="AB69" s="378">
        <v>2</v>
      </c>
      <c r="AC69" s="351" t="e">
        <f>VLOOKUP($E69,'&lt;GHP&gt;マスタ(2)'!$G:$H,2,0)</f>
        <v>#N/A</v>
      </c>
      <c r="AD69" s="341">
        <f t="shared" ref="AD69" si="340">$G69</f>
        <v>0</v>
      </c>
      <c r="AE69" s="341">
        <f t="shared" ref="AE69" si="341">$H69</f>
        <v>0</v>
      </c>
      <c r="AF69" s="341" t="e">
        <f>ROUNDDOWN(IF($K69="kW",I69,$D61*I69*1000/3600),1)</f>
        <v>#VALUE!</v>
      </c>
      <c r="AG69" s="341" t="e">
        <f>ROUNDDOWN(IF($K69="kW",J69,$D61*J69*1000/3600),1)</f>
        <v>#VALUE!</v>
      </c>
      <c r="AH69" s="343" t="e">
        <f t="shared" ref="AH69" si="342">ROUNDDOWN($AD69/($AF69+0/$AJ$8),2)</f>
        <v>#VALUE!</v>
      </c>
      <c r="AI69" s="343" t="e">
        <f t="shared" ref="AI69" si="343">ROUNDDOWN($AE69/($AG69+0/$AJ$8),2)</f>
        <v>#VALUE!</v>
      </c>
      <c r="AJ69" s="343" t="e">
        <f t="shared" ref="AJ69" si="344">ROUNDDOWN($AD69*$AJ$8/$L69,2)</f>
        <v>#DIV/0!</v>
      </c>
      <c r="AK69" s="343" t="e">
        <f t="shared" ref="AK69" si="345">ROUNDDOWN($AE69*$AJ$8/$M69,2)</f>
        <v>#DIV/0!</v>
      </c>
      <c r="AL69" s="341">
        <f>IF($N58="冷房",$AD69,$AE69)</f>
        <v>0</v>
      </c>
      <c r="AM69" s="343" t="e">
        <f>ROUNDDOWN(IF($N58="冷房",$AH69*$AO69,$AI69*$AO69),2)</f>
        <v>#VALUE!</v>
      </c>
      <c r="AN69" s="343" t="e">
        <f>ROUNDDOWN(IF($N58="冷房",$AJ69*$AP69,$AK69*$AP69),2)</f>
        <v>#DIV/0!</v>
      </c>
      <c r="AO69" s="345" t="e">
        <f>VLOOKUP($N57&amp;$AC69&amp;$N58,'&lt;GHP&gt;マスタ(2)'!$AA:$AG,7,0)</f>
        <v>#N/A</v>
      </c>
      <c r="AP69" s="345" t="e">
        <f>VLOOKUP($N57&amp;$AC69&amp;$N58,'&lt;GHP&gt;マスタ(2)'!$AA:$AG,7,0)</f>
        <v>#N/A</v>
      </c>
      <c r="AQ69" s="343" t="e">
        <f t="shared" ref="AQ69" si="346">ROUNDDOWN($AL69/$AM69,2)</f>
        <v>#VALUE!</v>
      </c>
      <c r="AR69" s="343" t="e">
        <f t="shared" ref="AR69" si="347">ROUNDDOWN($AL69/$AN69,2)</f>
        <v>#DIV/0!</v>
      </c>
      <c r="AS69" s="339" t="e">
        <f>ROUNDDOWN($AQ69*($N59/100)*$N60*$F69,1)</f>
        <v>#VALUE!</v>
      </c>
      <c r="AT69" s="339" t="e">
        <f>ROUNDDOWN($AR69*($N59/100)*$N60*$F69*$AJ$8,1)</f>
        <v>#DIV/0!</v>
      </c>
      <c r="AU69" s="339" t="e">
        <f>ROUNDDOWN($AQ69*($N59/100)*$N60*$F69*'&lt;GHP&gt;マスタ(1)'!$L$26/$D61,1)</f>
        <v>#VALUE!</v>
      </c>
      <c r="AV69" s="339" t="e">
        <f>ROUNDDOWN($AQ69*($N59/100)*$N60*$F69*'&lt;GHP&gt;マスタ(1)'!$L$26/$D61,1)*VLOOKUP($D60,'&lt;GHP&gt;マスタ(1)'!$L$8:$N$11,3,0)</f>
        <v>#VALUE!</v>
      </c>
      <c r="AW69" s="341">
        <f>IF($O58="冷房",$AD69,$AE69)</f>
        <v>0</v>
      </c>
      <c r="AX69" s="343" t="e">
        <f>ROUNDDOWN(IF($O58="冷房",$AH69*$AZ69,$AI69*$AZ69),2)</f>
        <v>#VALUE!</v>
      </c>
      <c r="AY69" s="343" t="e">
        <f>ROUNDDOWN(IF($O58="冷房",$AJ69*$BA69,$AK69*$BA69),2)</f>
        <v>#DIV/0!</v>
      </c>
      <c r="AZ69" s="345" t="e">
        <f>VLOOKUP($O57&amp;$AC69&amp;$O58,'&lt;GHP&gt;マスタ(2)'!$AA:$AG,7,0)</f>
        <v>#N/A</v>
      </c>
      <c r="BA69" s="345" t="e">
        <f>VLOOKUP($O57&amp;$AC69&amp;$O58,'&lt;GHP&gt;マスタ(2)'!$AA:$AG,7,0)</f>
        <v>#N/A</v>
      </c>
      <c r="BB69" s="343" t="e">
        <f t="shared" ref="BB69" si="348">ROUNDDOWN($AW69/$AX69,2)</f>
        <v>#VALUE!</v>
      </c>
      <c r="BC69" s="343" t="e">
        <f t="shared" ref="BC69" si="349">ROUNDDOWN($AW69/$AY69,2)</f>
        <v>#DIV/0!</v>
      </c>
      <c r="BD69" s="339" t="e">
        <f>ROUNDDOWN($BB69*($O59/100)*$O60*$F69,1)</f>
        <v>#VALUE!</v>
      </c>
      <c r="BE69" s="339" t="e">
        <f>ROUNDDOWN($BC69*($O59/100)*$O60*$F69*$AJ$8,1)</f>
        <v>#DIV/0!</v>
      </c>
      <c r="BF69" s="339" t="e">
        <f>ROUNDDOWN($BB69*($O59/100)*$O60*$F69*'&lt;GHP&gt;マスタ(1)'!$L$26/$D61,1)</f>
        <v>#VALUE!</v>
      </c>
      <c r="BG69" s="339" t="e">
        <f>ROUNDDOWN($BB69*($O59/100)*$O60*$F69*'&lt;GHP&gt;マスタ(1)'!$L$26/$D61,1)*VLOOKUP($D60,'&lt;GHP&gt;マスタ(1)'!$L$8:$N$11,3,0)</f>
        <v>#VALUE!</v>
      </c>
      <c r="BH69" s="341">
        <f>IF($P58="冷房",$AD69,$AE69)</f>
        <v>0</v>
      </c>
      <c r="BI69" s="343" t="e">
        <f>ROUNDDOWN(IF($P58="冷房",$AH69*$BK69,$AI69*$BK69),2)</f>
        <v>#VALUE!</v>
      </c>
      <c r="BJ69" s="343" t="e">
        <f>ROUNDDOWN(IF($P58="冷房",$AJ69*$BL69,$AK69*$BL69),2)</f>
        <v>#DIV/0!</v>
      </c>
      <c r="BK69" s="345" t="e">
        <f>VLOOKUP($P57&amp;$AC69&amp;$P58,'&lt;GHP&gt;マスタ(2)'!$AA:$AG,7,0)</f>
        <v>#N/A</v>
      </c>
      <c r="BL69" s="345" t="e">
        <f>VLOOKUP($P57&amp;$AC69&amp;$P58,'&lt;GHP&gt;マスタ(2)'!$AA:$AG,7,0)</f>
        <v>#N/A</v>
      </c>
      <c r="BM69" s="343" t="e">
        <f t="shared" ref="BM69" si="350">ROUNDDOWN($BH69/$BI69,2)</f>
        <v>#VALUE!</v>
      </c>
      <c r="BN69" s="343" t="e">
        <f t="shared" ref="BN69" si="351">ROUNDDOWN($BH69/$BJ69,2)</f>
        <v>#DIV/0!</v>
      </c>
      <c r="BO69" s="339" t="e">
        <f>ROUNDDOWN($BM69*($P59/100)*$P60*$F69,1)</f>
        <v>#VALUE!</v>
      </c>
      <c r="BP69" s="339" t="e">
        <f>ROUNDDOWN($BN69*($P59/100)*$P60*$F69*$AJ$8,1)</f>
        <v>#DIV/0!</v>
      </c>
      <c r="BQ69" s="339" t="e">
        <f>ROUNDDOWN($BM69*($P59/100)*$P60*$F69*'&lt;GHP&gt;マスタ(1)'!$L$26/$D61,1)</f>
        <v>#VALUE!</v>
      </c>
      <c r="BR69" s="339" t="e">
        <f>ROUNDDOWN($BM69*($P59/100)*$P60*$F69*'&lt;GHP&gt;マスタ(1)'!$L$26/$D61,1)*VLOOKUP($D60,'&lt;GHP&gt;マスタ(1)'!$L$8:$N$11,3,0)</f>
        <v>#VALUE!</v>
      </c>
      <c r="BS69" s="341">
        <f>IF($Q58="冷房",$AD69,$AE69)</f>
        <v>0</v>
      </c>
      <c r="BT69" s="343" t="e">
        <f>ROUNDDOWN(IF($Q58="冷房",$AH69*$BV69,$AI69*$BV69),2)</f>
        <v>#VALUE!</v>
      </c>
      <c r="BU69" s="343" t="e">
        <f>ROUNDDOWN(IF($Q58="冷房",$AJ69*$BW69,$AK69*$BW69),2)</f>
        <v>#DIV/0!</v>
      </c>
      <c r="BV69" s="345" t="e">
        <f>VLOOKUP($Q57&amp;$AC69&amp;$Q58,'&lt;GHP&gt;マスタ(2)'!$AA:$AG,7,0)</f>
        <v>#N/A</v>
      </c>
      <c r="BW69" s="345" t="e">
        <f>VLOOKUP($Q57&amp;$AC69&amp;$Q58,'&lt;GHP&gt;マスタ(2)'!$AA:$AG,7,0)</f>
        <v>#N/A</v>
      </c>
      <c r="BX69" s="343" t="e">
        <f t="shared" ref="BX69" si="352">ROUNDDOWN($BS69/$BT69,2)</f>
        <v>#VALUE!</v>
      </c>
      <c r="BY69" s="343" t="e">
        <f t="shared" ref="BY69" si="353">ROUNDDOWN($BS69/$BU69,2)</f>
        <v>#DIV/0!</v>
      </c>
      <c r="BZ69" s="339" t="e">
        <f>ROUNDDOWN($BX69*($Q59/100)*$Q60*$F69,1)</f>
        <v>#VALUE!</v>
      </c>
      <c r="CA69" s="339" t="e">
        <f>ROUNDDOWN($BY69*($Q59/100)*$Q60*$F69*$AJ$8,1)</f>
        <v>#DIV/0!</v>
      </c>
      <c r="CB69" s="339" t="e">
        <f>ROUNDDOWN($BX69*($Q59/100)*$Q60*$F69*'&lt;GHP&gt;マスタ(1)'!$L$26/$D61,1)</f>
        <v>#VALUE!</v>
      </c>
      <c r="CC69" s="339" t="e">
        <f>ROUNDDOWN($BX69*($Q59/100)*$Q60*$F69*'&lt;GHP&gt;マスタ(1)'!$L$26/$D61,1)*VLOOKUP($D60,'&lt;GHP&gt;マスタ(1)'!$L$8:$N$11,3,0)</f>
        <v>#VALUE!</v>
      </c>
      <c r="CD69" s="341">
        <f>IF($R58="冷房",$AD69,$AE69)</f>
        <v>0</v>
      </c>
      <c r="CE69" s="343" t="e">
        <f>ROUNDDOWN(IF($R58="冷房",$AH69*$CG69,$AI69*$CG69),2)</f>
        <v>#VALUE!</v>
      </c>
      <c r="CF69" s="343" t="e">
        <f>ROUNDDOWN(IF($R58="冷房",$AJ69*$CH69,$AK69*$CH69),2)</f>
        <v>#DIV/0!</v>
      </c>
      <c r="CG69" s="345" t="e">
        <f>VLOOKUP($R57&amp;$AC69&amp;$R58,'&lt;GHP&gt;マスタ(2)'!$AA:$AG,7,0)</f>
        <v>#N/A</v>
      </c>
      <c r="CH69" s="345" t="e">
        <f>VLOOKUP($R57&amp;$AC69&amp;$R58,'&lt;GHP&gt;マスタ(2)'!$AA:$AG,7,0)</f>
        <v>#N/A</v>
      </c>
      <c r="CI69" s="343" t="e">
        <f t="shared" ref="CI69" si="354">ROUNDDOWN($CD69/$CE69,2)</f>
        <v>#VALUE!</v>
      </c>
      <c r="CJ69" s="343" t="e">
        <f t="shared" ref="CJ69" si="355">ROUNDDOWN($CD69/$CF69,2)</f>
        <v>#DIV/0!</v>
      </c>
      <c r="CK69" s="339" t="e">
        <f>ROUNDDOWN($CI69*($R59/100)*$R60*$F69,1)</f>
        <v>#VALUE!</v>
      </c>
      <c r="CL69" s="339" t="e">
        <f>ROUNDDOWN($CJ69*($R59/100)*$R60*$F69*$AJ$8,1)</f>
        <v>#DIV/0!</v>
      </c>
      <c r="CM69" s="339" t="e">
        <f>ROUNDDOWN($CI69*($R59/100)*$R60*$F69*'&lt;GHP&gt;マスタ(1)'!$L$26/$D61,1)</f>
        <v>#VALUE!</v>
      </c>
      <c r="CN69" s="339" t="e">
        <f>ROUNDDOWN($CI69*($R59/100)*$R60*$F69*'&lt;GHP&gt;マスタ(1)'!$L$26/$D61,1)*VLOOKUP($D60,'&lt;GHP&gt;マスタ(1)'!$L$8:$N$11,3,0)</f>
        <v>#VALUE!</v>
      </c>
      <c r="CO69" s="341">
        <f>IF($S58="冷房",$AD69,$AE69)</f>
        <v>0</v>
      </c>
      <c r="CP69" s="343" t="e">
        <f>ROUNDDOWN(IF($S58="冷房",$AH69*$CR69,$AI69*$CR69),2)</f>
        <v>#VALUE!</v>
      </c>
      <c r="CQ69" s="343" t="e">
        <f>ROUNDDOWN(IF($S58="冷房",$AJ69*$CS69,$AK69*$CS69),2)</f>
        <v>#DIV/0!</v>
      </c>
      <c r="CR69" s="345" t="e">
        <f>VLOOKUP($S57&amp;$AC69&amp;$S58,'&lt;GHP&gt;マスタ(2)'!$AA:$AG,7,0)</f>
        <v>#N/A</v>
      </c>
      <c r="CS69" s="345" t="e">
        <f>VLOOKUP($S57&amp;$AC69&amp;$S58,'&lt;GHP&gt;マスタ(2)'!$AA:$AG,7,0)</f>
        <v>#N/A</v>
      </c>
      <c r="CT69" s="343" t="e">
        <f t="shared" ref="CT69" si="356">ROUNDDOWN($CO69/$CP69,2)</f>
        <v>#VALUE!</v>
      </c>
      <c r="CU69" s="343" t="e">
        <f t="shared" ref="CU69" si="357">ROUNDDOWN($CO69/$CQ69,2)</f>
        <v>#DIV/0!</v>
      </c>
      <c r="CV69" s="339" t="e">
        <f>ROUNDDOWN($CT69*($S59/100)*$S60*$F69,1)</f>
        <v>#VALUE!</v>
      </c>
      <c r="CW69" s="339" t="e">
        <f>ROUNDDOWN($CU69*($S59/100)*$S60*$F69*$AJ$8,1)</f>
        <v>#DIV/0!</v>
      </c>
      <c r="CX69" s="339" t="e">
        <f>ROUNDDOWN($CT69*($S59/100)*$S60*$F69*'&lt;GHP&gt;マスタ(1)'!$L$26/$D61,1)</f>
        <v>#VALUE!</v>
      </c>
      <c r="CY69" s="339" t="e">
        <f>ROUNDDOWN($CT69*($S59/100)*$S60*$F69*'&lt;GHP&gt;マスタ(1)'!$L$26/$D61,1)*VLOOKUP($D60,'&lt;GHP&gt;マスタ(1)'!$L$8:$N$11,3,0)</f>
        <v>#VALUE!</v>
      </c>
      <c r="CZ69" s="341">
        <f>IF($T58="冷房",$AD69,$AE69)</f>
        <v>0</v>
      </c>
      <c r="DA69" s="343" t="e">
        <f>ROUNDDOWN(IF($T58="冷房",$AH69*$DC69,$AI69*$DC69),2)</f>
        <v>#VALUE!</v>
      </c>
      <c r="DB69" s="343" t="e">
        <f>ROUNDDOWN(IF($T58="冷房",$AJ69*$DD69,$AK69*$DD69),2)</f>
        <v>#DIV/0!</v>
      </c>
      <c r="DC69" s="345" t="e">
        <f>VLOOKUP($T57&amp;$AC69&amp;$T58,'&lt;GHP&gt;マスタ(2)'!$AA:$AG,7,0)</f>
        <v>#N/A</v>
      </c>
      <c r="DD69" s="345" t="e">
        <f>VLOOKUP($T57&amp;$AC69&amp;$T58,'&lt;GHP&gt;マスタ(2)'!$AA:$AG,7,0)</f>
        <v>#N/A</v>
      </c>
      <c r="DE69" s="343" t="e">
        <f t="shared" ref="DE69" si="358">ROUNDDOWN($CZ69/$DA69,2)</f>
        <v>#VALUE!</v>
      </c>
      <c r="DF69" s="343" t="e">
        <f t="shared" ref="DF69" si="359">ROUNDDOWN($CZ69/$DB69,2)</f>
        <v>#DIV/0!</v>
      </c>
      <c r="DG69" s="339" t="e">
        <f>ROUNDDOWN($DE69*($T59/100)*$T60*$F69,1)</f>
        <v>#VALUE!</v>
      </c>
      <c r="DH69" s="339" t="e">
        <f>ROUNDDOWN($DF69*($T59/100)*$T60*$F69*$AJ$8,1)</f>
        <v>#DIV/0!</v>
      </c>
      <c r="DI69" s="339" t="e">
        <f>ROUNDDOWN($DE69*($T59/100)*$T60*$F69*'&lt;GHP&gt;マスタ(1)'!$L$26/$D61,1)</f>
        <v>#VALUE!</v>
      </c>
      <c r="DJ69" s="339" t="e">
        <f>ROUNDDOWN($DE69*($T59/100)*$T60*$F69*'&lt;GHP&gt;マスタ(1)'!$L$26/$D61,1)*VLOOKUP($D60,'&lt;GHP&gt;マスタ(1)'!$L$8:$N$11,3,0)</f>
        <v>#VALUE!</v>
      </c>
      <c r="DK69" s="341">
        <f>IF($U58="冷房",$AD69,$AE69)</f>
        <v>0</v>
      </c>
      <c r="DL69" s="343" t="e">
        <f>ROUNDDOWN(IF($U58="冷房",$AH69*$DN69,$AI69*$DN69),2)</f>
        <v>#VALUE!</v>
      </c>
      <c r="DM69" s="343" t="e">
        <f>ROUNDDOWN(IF($U58="冷房",$AJ69*$DO69,$AK69*$DO69),2)</f>
        <v>#DIV/0!</v>
      </c>
      <c r="DN69" s="345" t="e">
        <f>VLOOKUP($U57&amp;$AC69&amp;$U58,'&lt;GHP&gt;マスタ(2)'!$AA:$AG,7,0)</f>
        <v>#N/A</v>
      </c>
      <c r="DO69" s="345" t="e">
        <f>VLOOKUP($U57&amp;$AC69&amp;$U58,'&lt;GHP&gt;マスタ(2)'!$AA:$AG,7,0)</f>
        <v>#N/A</v>
      </c>
      <c r="DP69" s="343" t="e">
        <f t="shared" ref="DP69" si="360">ROUNDDOWN($DK69/$DL69,2)</f>
        <v>#VALUE!</v>
      </c>
      <c r="DQ69" s="343" t="e">
        <f t="shared" ref="DQ69" si="361">ROUNDDOWN($DK69/$DM69,2)</f>
        <v>#DIV/0!</v>
      </c>
      <c r="DR69" s="339" t="e">
        <f>ROUNDDOWN($DP69*($U59/100)*$U60*$F69,1)</f>
        <v>#VALUE!</v>
      </c>
      <c r="DS69" s="339" t="e">
        <f>ROUNDDOWN($DQ69*($U59/100)*$U60*$F69*$AJ$8,1)</f>
        <v>#DIV/0!</v>
      </c>
      <c r="DT69" s="339" t="e">
        <f>ROUNDDOWN($DP69*($U59/100)*$U60*$F69*'&lt;GHP&gt;マスタ(1)'!$L$26/$D61,1)</f>
        <v>#VALUE!</v>
      </c>
      <c r="DU69" s="339" t="e">
        <f>ROUNDDOWN($DP69*($U59/100)*$U60*$F69*'&lt;GHP&gt;マスタ(1)'!$L$26/$D61,1)*VLOOKUP($D60,'&lt;GHP&gt;マスタ(1)'!$L$8:$N$11,3,0)</f>
        <v>#VALUE!</v>
      </c>
      <c r="DV69" s="341">
        <f>IF($V58="冷房",$AD69,$AE69)</f>
        <v>0</v>
      </c>
      <c r="DW69" s="343" t="e">
        <f>ROUNDDOWN(IF($V58="冷房",$AH69*$DY69,$AI69*$DY69),2)</f>
        <v>#VALUE!</v>
      </c>
      <c r="DX69" s="343" t="e">
        <f>ROUNDDOWN(IF($V58="冷房",$AJ69*$DZ69,$AK69*$DZ69),2)</f>
        <v>#DIV/0!</v>
      </c>
      <c r="DY69" s="345" t="e">
        <f>VLOOKUP($V57&amp;$AC69&amp;$V58,'&lt;GHP&gt;マスタ(2)'!$AA:$AG,7,0)</f>
        <v>#N/A</v>
      </c>
      <c r="DZ69" s="345" t="e">
        <f>VLOOKUP($V57&amp;$AC69&amp;$V58,'&lt;GHP&gt;マスタ(2)'!$AA:$AG,7,0)</f>
        <v>#N/A</v>
      </c>
      <c r="EA69" s="343" t="e">
        <f t="shared" ref="EA69" si="362">ROUNDDOWN($DV69/$DW69,2)</f>
        <v>#VALUE!</v>
      </c>
      <c r="EB69" s="343" t="e">
        <f t="shared" ref="EB69" si="363">ROUNDDOWN($DV69/$DX69,2)</f>
        <v>#DIV/0!</v>
      </c>
      <c r="EC69" s="339" t="e">
        <f>ROUNDDOWN($EA69*($V59/100)*$V60*$F69,1)</f>
        <v>#VALUE!</v>
      </c>
      <c r="ED69" s="339" t="e">
        <f>ROUNDDOWN($EB69*($V59/100)*$V60*$F69*$AJ$8,1)</f>
        <v>#DIV/0!</v>
      </c>
      <c r="EE69" s="339" t="e">
        <f>ROUNDDOWN($EA69*($V59/100)*$V60*$F69*'&lt;GHP&gt;マスタ(1)'!$L$26/$D61,1)</f>
        <v>#VALUE!</v>
      </c>
      <c r="EF69" s="339" t="e">
        <f>ROUNDDOWN($EA69*($V59/100)*$V60*$F69*'&lt;GHP&gt;マスタ(1)'!$L$26/$D61,1)*VLOOKUP($D60,'&lt;GHP&gt;マスタ(1)'!$L$8:$N$11,3,0)</f>
        <v>#VALUE!</v>
      </c>
      <c r="EG69" s="341">
        <f>IF($W58="冷房",$AD69,$AE69)</f>
        <v>0</v>
      </c>
      <c r="EH69" s="343" t="e">
        <f>ROUNDDOWN(IF($W58="冷房",$AH69*$EJ69,$AI69*$EJ69),2)</f>
        <v>#VALUE!</v>
      </c>
      <c r="EI69" s="343" t="e">
        <f>ROUNDDOWN(IF($W58="冷房",$AJ69*$EK69,$AK69*$EK69),2)</f>
        <v>#DIV/0!</v>
      </c>
      <c r="EJ69" s="345" t="e">
        <f>VLOOKUP($W57&amp;$AC69&amp;$W$14,'&lt;GHP&gt;マスタ(2)'!$AA:$AG,7,0)</f>
        <v>#N/A</v>
      </c>
      <c r="EK69" s="345" t="e">
        <f>VLOOKUP($W57&amp;$AC69&amp;$W$14,'&lt;GHP&gt;マスタ(2)'!$AA:$AG,7,0)</f>
        <v>#N/A</v>
      </c>
      <c r="EL69" s="343" t="e">
        <f t="shared" ref="EL69" si="364">ROUNDDOWN($EG69/$EH69,2)</f>
        <v>#VALUE!</v>
      </c>
      <c r="EM69" s="343" t="e">
        <f t="shared" ref="EM69" si="365">ROUNDDOWN($EG69/$EI69,2)</f>
        <v>#DIV/0!</v>
      </c>
      <c r="EN69" s="339" t="e">
        <f>ROUNDDOWN($EL69*($W59/100)*$W60*$F69,1)</f>
        <v>#VALUE!</v>
      </c>
      <c r="EO69" s="339" t="e">
        <f>ROUNDDOWN($EM69*($W59/100)*$W60*$F69*$AJ$8,1)</f>
        <v>#DIV/0!</v>
      </c>
      <c r="EP69" s="339" t="e">
        <f>ROUNDDOWN($EL69*($W59/100)*$W60*$F69*'&lt;GHP&gt;マスタ(1)'!$L$26/$D61,1)</f>
        <v>#VALUE!</v>
      </c>
      <c r="EQ69" s="339" t="e">
        <f>ROUNDDOWN($EL69*($W59/100)*$W60*$F69*'&lt;GHP&gt;マスタ(1)'!$L$26/$D61,1)*VLOOKUP($D60,'&lt;GHP&gt;マスタ(1)'!$L$8:$N$11,3,0)</f>
        <v>#VALUE!</v>
      </c>
      <c r="ER69" s="341">
        <f>IF($X58="冷房",$AD69,$AE69)</f>
        <v>0</v>
      </c>
      <c r="ES69" s="343" t="e">
        <f>ROUNDDOWN(IF($X58="冷房",$AH69*$EU69,$AI69*$EU69),2)</f>
        <v>#VALUE!</v>
      </c>
      <c r="ET69" s="343" t="e">
        <f>ROUNDDOWN(IF($X58="冷房",$AJ69*$EV69,$AK69*$EV69),2)</f>
        <v>#DIV/0!</v>
      </c>
      <c r="EU69" s="345" t="e">
        <f>VLOOKUP($X57&amp;$AC69&amp;$X58,'&lt;GHP&gt;マスタ(2)'!$AA:$AG,7,0)</f>
        <v>#N/A</v>
      </c>
      <c r="EV69" s="345" t="e">
        <f>VLOOKUP($X57&amp;$AC69&amp;$X58,'&lt;GHP&gt;マスタ(2)'!$AA:$AG,7,0)</f>
        <v>#N/A</v>
      </c>
      <c r="EW69" s="343" t="e">
        <f t="shared" ref="EW69" si="366">ROUNDDOWN($ER69/$ES69,2)</f>
        <v>#VALUE!</v>
      </c>
      <c r="EX69" s="343" t="e">
        <f t="shared" ref="EX69" si="367">ROUNDDOWN($ER69/$ET69,2)</f>
        <v>#DIV/0!</v>
      </c>
      <c r="EY69" s="339" t="e">
        <f>ROUNDDOWN($EW69*($X59/100)*$X60*$F69,1)</f>
        <v>#VALUE!</v>
      </c>
      <c r="EZ69" s="339" t="e">
        <f>ROUNDDOWN($EX69*($X59/100)*$X60*$F69*$AJ$8,1)</f>
        <v>#DIV/0!</v>
      </c>
      <c r="FA69" s="339" t="e">
        <f>ROUNDDOWN($EW69*($X59/100)*$X60*$F69*'&lt;GHP&gt;マスタ(1)'!$L$26/$D61,1)</f>
        <v>#VALUE!</v>
      </c>
      <c r="FB69" s="339" t="e">
        <f>ROUNDDOWN($EW69*($X59/100)*$X60*$F69*'&lt;GHP&gt;マスタ(1)'!$L$26/$D61,1)*VLOOKUP($D60,'&lt;GHP&gt;マスタ(1)'!$L$8:$N$11,3,0)</f>
        <v>#VALUE!</v>
      </c>
      <c r="FC69" s="341">
        <f>IF($Y58="冷房",$AD69,$AE69)</f>
        <v>0</v>
      </c>
      <c r="FD69" s="343" t="e">
        <f>ROUNDDOWN(IF($Y58="冷房",$AH69*$FF69,$AI69*$FF69),2)</f>
        <v>#VALUE!</v>
      </c>
      <c r="FE69" s="343" t="e">
        <f>ROUNDDOWN(IF($Y58="冷房",$AJ69*$FG69,$AK69*$FG69),2)</f>
        <v>#DIV/0!</v>
      </c>
      <c r="FF69" s="345" t="e">
        <f>VLOOKUP($Y57&amp;$AC69&amp;$Y58,'&lt;GHP&gt;マスタ(2)'!$AA:$AG,7,0)</f>
        <v>#N/A</v>
      </c>
      <c r="FG69" s="345" t="e">
        <f>VLOOKUP($Y57&amp;$AC69&amp;$Y58,'&lt;GHP&gt;マスタ(2)'!$AA:$AG,7,0)</f>
        <v>#N/A</v>
      </c>
      <c r="FH69" s="343" t="e">
        <f t="shared" ref="FH69" si="368">ROUNDDOWN($FC69/$FD69,2)</f>
        <v>#VALUE!</v>
      </c>
      <c r="FI69" s="343" t="e">
        <f t="shared" ref="FI69" si="369">ROUNDDOWN($FC69/$FE69,2)</f>
        <v>#DIV/0!</v>
      </c>
      <c r="FJ69" s="339" t="e">
        <f>ROUNDDOWN($FH69*($Y59/100)*$Y60*$F69,1)</f>
        <v>#VALUE!</v>
      </c>
      <c r="FK69" s="339" t="e">
        <f>ROUNDDOWN($FI69*($Y59/100)*$Y60*$F69*$AJ$8,1)</f>
        <v>#DIV/0!</v>
      </c>
      <c r="FL69" s="339" t="e">
        <f>ROUNDDOWN($FH69*($Y59/100)*$Y60*$F69*'&lt;GHP&gt;マスタ(1)'!$L$26/$D61,1)</f>
        <v>#VALUE!</v>
      </c>
      <c r="FM69" s="339" t="e">
        <f>ROUNDDOWN($FH69*($Y59/100)*$Y60*$F69*'&lt;GHP&gt;マスタ(1)'!$L$26/$D61,1)*VLOOKUP($D60,'&lt;GHP&gt;マスタ(1)'!$L$8:$N$11,3,0)</f>
        <v>#VALUE!</v>
      </c>
    </row>
    <row r="70" spans="1:169" ht="20.5" customHeight="1">
      <c r="A70" s="78"/>
      <c r="B70" s="361"/>
      <c r="C70" s="363"/>
      <c r="D70" s="363"/>
      <c r="E70" s="365"/>
      <c r="F70" s="365"/>
      <c r="G70" s="354"/>
      <c r="H70" s="354"/>
      <c r="I70" s="356"/>
      <c r="J70" s="356"/>
      <c r="K70" s="358"/>
      <c r="L70" s="359"/>
      <c r="M70" s="359"/>
      <c r="N70" s="139" t="str">
        <f t="shared" ref="N70" si="370">IFERROR($AT69,"")</f>
        <v/>
      </c>
      <c r="O70" s="139" t="str">
        <f t="shared" ref="O70" si="371">IFERROR($BE69,"")</f>
        <v/>
      </c>
      <c r="P70" s="139" t="str">
        <f t="shared" ref="P70" si="372">IFERROR($BP69,"")</f>
        <v/>
      </c>
      <c r="Q70" s="139" t="str">
        <f t="shared" ref="Q70" si="373">IFERROR($CA69,"")</f>
        <v/>
      </c>
      <c r="R70" s="139" t="str">
        <f t="shared" ref="R70" si="374">IFERROR($CL69,"")</f>
        <v/>
      </c>
      <c r="S70" s="139" t="str">
        <f t="shared" ref="S70" si="375">IFERROR($CW69,"")</f>
        <v/>
      </c>
      <c r="T70" s="139" t="str">
        <f t="shared" ref="T70" si="376">IFERROR($DH69,"")</f>
        <v/>
      </c>
      <c r="U70" s="139" t="str">
        <f t="shared" ref="U70" si="377">IFERROR($DS69,"")</f>
        <v/>
      </c>
      <c r="V70" s="139" t="str">
        <f t="shared" ref="V70" si="378">IFERROR($ED69,"")</f>
        <v/>
      </c>
      <c r="W70" s="139" t="str">
        <f t="shared" ref="W70" si="379">IFERROR($EO69,"")</f>
        <v/>
      </c>
      <c r="X70" s="139" t="str">
        <f t="shared" ref="X70" si="380">IFERROR($EZ69,"")</f>
        <v/>
      </c>
      <c r="Y70" s="312" t="str">
        <f t="shared" ref="Y70" si="381">IFERROR($FK69,"")</f>
        <v/>
      </c>
      <c r="Z70" s="321">
        <f t="shared" si="339"/>
        <v>0</v>
      </c>
      <c r="AB70" s="379"/>
      <c r="AC70" s="352"/>
      <c r="AD70" s="342"/>
      <c r="AE70" s="342"/>
      <c r="AF70" s="342"/>
      <c r="AG70" s="342"/>
      <c r="AH70" s="344"/>
      <c r="AI70" s="344"/>
      <c r="AJ70" s="344"/>
      <c r="AK70" s="344"/>
      <c r="AL70" s="342"/>
      <c r="AM70" s="344"/>
      <c r="AN70" s="344"/>
      <c r="AO70" s="346"/>
      <c r="AP70" s="346"/>
      <c r="AQ70" s="344"/>
      <c r="AR70" s="344"/>
      <c r="AS70" s="340"/>
      <c r="AT70" s="340"/>
      <c r="AU70" s="340"/>
      <c r="AV70" s="340"/>
      <c r="AW70" s="342"/>
      <c r="AX70" s="344"/>
      <c r="AY70" s="344"/>
      <c r="AZ70" s="346"/>
      <c r="BA70" s="346"/>
      <c r="BB70" s="344"/>
      <c r="BC70" s="344"/>
      <c r="BD70" s="340"/>
      <c r="BE70" s="340"/>
      <c r="BF70" s="340"/>
      <c r="BG70" s="340"/>
      <c r="BH70" s="342"/>
      <c r="BI70" s="344"/>
      <c r="BJ70" s="344"/>
      <c r="BK70" s="346"/>
      <c r="BL70" s="346"/>
      <c r="BM70" s="344"/>
      <c r="BN70" s="344"/>
      <c r="BO70" s="340"/>
      <c r="BP70" s="340"/>
      <c r="BQ70" s="340"/>
      <c r="BR70" s="340"/>
      <c r="BS70" s="342"/>
      <c r="BT70" s="344"/>
      <c r="BU70" s="344"/>
      <c r="BV70" s="346"/>
      <c r="BW70" s="346"/>
      <c r="BX70" s="344"/>
      <c r="BY70" s="344"/>
      <c r="BZ70" s="340"/>
      <c r="CA70" s="340"/>
      <c r="CB70" s="340"/>
      <c r="CC70" s="340"/>
      <c r="CD70" s="342"/>
      <c r="CE70" s="344"/>
      <c r="CF70" s="344"/>
      <c r="CG70" s="346"/>
      <c r="CH70" s="346"/>
      <c r="CI70" s="344"/>
      <c r="CJ70" s="344"/>
      <c r="CK70" s="340"/>
      <c r="CL70" s="340"/>
      <c r="CM70" s="340"/>
      <c r="CN70" s="340"/>
      <c r="CO70" s="342"/>
      <c r="CP70" s="344"/>
      <c r="CQ70" s="344"/>
      <c r="CR70" s="346"/>
      <c r="CS70" s="346"/>
      <c r="CT70" s="344"/>
      <c r="CU70" s="344"/>
      <c r="CV70" s="340"/>
      <c r="CW70" s="340"/>
      <c r="CX70" s="340"/>
      <c r="CY70" s="340"/>
      <c r="CZ70" s="342"/>
      <c r="DA70" s="344"/>
      <c r="DB70" s="344"/>
      <c r="DC70" s="346"/>
      <c r="DD70" s="346"/>
      <c r="DE70" s="344"/>
      <c r="DF70" s="344"/>
      <c r="DG70" s="340"/>
      <c r="DH70" s="340"/>
      <c r="DI70" s="340"/>
      <c r="DJ70" s="340"/>
      <c r="DK70" s="342"/>
      <c r="DL70" s="344"/>
      <c r="DM70" s="344"/>
      <c r="DN70" s="346"/>
      <c r="DO70" s="346"/>
      <c r="DP70" s="344"/>
      <c r="DQ70" s="344"/>
      <c r="DR70" s="340"/>
      <c r="DS70" s="340"/>
      <c r="DT70" s="340"/>
      <c r="DU70" s="340"/>
      <c r="DV70" s="342"/>
      <c r="DW70" s="344"/>
      <c r="DX70" s="344"/>
      <c r="DY70" s="346"/>
      <c r="DZ70" s="346"/>
      <c r="EA70" s="344"/>
      <c r="EB70" s="344"/>
      <c r="EC70" s="340"/>
      <c r="ED70" s="340"/>
      <c r="EE70" s="340"/>
      <c r="EF70" s="340"/>
      <c r="EG70" s="342"/>
      <c r="EH70" s="344"/>
      <c r="EI70" s="344"/>
      <c r="EJ70" s="346"/>
      <c r="EK70" s="346"/>
      <c r="EL70" s="344"/>
      <c r="EM70" s="344"/>
      <c r="EN70" s="340"/>
      <c r="EO70" s="340"/>
      <c r="EP70" s="340"/>
      <c r="EQ70" s="340"/>
      <c r="ER70" s="342"/>
      <c r="ES70" s="344"/>
      <c r="ET70" s="344"/>
      <c r="EU70" s="346"/>
      <c r="EV70" s="346"/>
      <c r="EW70" s="344"/>
      <c r="EX70" s="344"/>
      <c r="EY70" s="340"/>
      <c r="EZ70" s="340"/>
      <c r="FA70" s="340"/>
      <c r="FB70" s="340"/>
      <c r="FC70" s="342"/>
      <c r="FD70" s="344"/>
      <c r="FE70" s="344"/>
      <c r="FF70" s="346"/>
      <c r="FG70" s="346"/>
      <c r="FH70" s="344"/>
      <c r="FI70" s="344"/>
      <c r="FJ70" s="340"/>
      <c r="FK70" s="340"/>
      <c r="FL70" s="340"/>
      <c r="FM70" s="340"/>
    </row>
    <row r="71" spans="1:169" ht="20.5" customHeight="1">
      <c r="A71" s="78"/>
      <c r="B71" s="360">
        <v>3</v>
      </c>
      <c r="C71" s="362"/>
      <c r="D71" s="362"/>
      <c r="E71" s="364"/>
      <c r="F71" s="364"/>
      <c r="G71" s="353"/>
      <c r="H71" s="353"/>
      <c r="I71" s="355"/>
      <c r="J71" s="355"/>
      <c r="K71" s="357"/>
      <c r="L71" s="347"/>
      <c r="M71" s="347"/>
      <c r="N71" s="138" t="str">
        <f>IFERROR(IF($D60='&lt;GHP&gt;マスタ(1)'!$L$9,$AV71,$AU71),"")</f>
        <v/>
      </c>
      <c r="O71" s="138" t="str">
        <f>IFERROR(IF($D60='&lt;GHP&gt;マスタ(1)'!$L$9,$BG71,$BF71),"")</f>
        <v/>
      </c>
      <c r="P71" s="138" t="str">
        <f>IFERROR(IF($D60='&lt;GHP&gt;マスタ(1)'!$L$9,$BR71,$BQ71),"")</f>
        <v/>
      </c>
      <c r="Q71" s="138" t="str">
        <f>IFERROR(IF($D60='&lt;GHP&gt;マスタ(1)'!$L$9,$CC71,$CB71),"")</f>
        <v/>
      </c>
      <c r="R71" s="138" t="str">
        <f>IFERROR(IF($D60='&lt;GHP&gt;マスタ(1)'!$L$9,$CN71,$CM71),"")</f>
        <v/>
      </c>
      <c r="S71" s="138" t="str">
        <f>IFERROR(IF($D60='&lt;GHP&gt;マスタ(1)'!$L$9,$CY71,$CX71),"")</f>
        <v/>
      </c>
      <c r="T71" s="138" t="str">
        <f>IFERROR(IF($D60='&lt;GHP&gt;マスタ(1)'!$L$9,$DJ71,$DI71),"")</f>
        <v/>
      </c>
      <c r="U71" s="138" t="str">
        <f>IFERROR(IF($D60='&lt;GHP&gt;マスタ(1)'!$L$9,$DU71,$DT71),"")</f>
        <v/>
      </c>
      <c r="V71" s="138" t="str">
        <f>IFERROR(IF($D60='&lt;GHP&gt;マスタ(1)'!$L$9,$EF71,$EE71),"")</f>
        <v/>
      </c>
      <c r="W71" s="138" t="str">
        <f>IFERROR(IF($D60='&lt;GHP&gt;マスタ(1)'!$L$9,$EQ71,$EP71),"")</f>
        <v/>
      </c>
      <c r="X71" s="138" t="str">
        <f>IFERROR(IF($D60='&lt;GHP&gt;マスタ(1)'!$L$9,$FB71,$FA71),"")</f>
        <v/>
      </c>
      <c r="Y71" s="311" t="str">
        <f>IFERROR(IF($D60='&lt;GHP&gt;マスタ(1)'!$L$9,$FM71,$FL71),"")</f>
        <v/>
      </c>
      <c r="Z71" s="321">
        <f t="shared" si="339"/>
        <v>0</v>
      </c>
      <c r="AB71" s="378">
        <v>3</v>
      </c>
      <c r="AC71" s="351" t="e">
        <f>VLOOKUP($E71,'&lt;GHP&gt;マスタ(2)'!$G:$H,2,0)</f>
        <v>#N/A</v>
      </c>
      <c r="AD71" s="341">
        <f t="shared" ref="AD71" si="382">$G71</f>
        <v>0</v>
      </c>
      <c r="AE71" s="341">
        <f t="shared" ref="AE71" si="383">$H71</f>
        <v>0</v>
      </c>
      <c r="AF71" s="341" t="e">
        <f>ROUNDDOWN(IF($K71="kW",I71,$D61*I71*1000/3600),1)</f>
        <v>#VALUE!</v>
      </c>
      <c r="AG71" s="341" t="e">
        <f>ROUNDDOWN(IF($K71="kW",J71,$D61*J71*1000/3600),1)</f>
        <v>#VALUE!</v>
      </c>
      <c r="AH71" s="343" t="e">
        <f t="shared" ref="AH71" si="384">ROUNDDOWN($AD71/($AF71+0/$AJ$8),2)</f>
        <v>#VALUE!</v>
      </c>
      <c r="AI71" s="343" t="e">
        <f t="shared" ref="AI71" si="385">ROUNDDOWN($AE71/($AG71+0/$AJ$8),2)</f>
        <v>#VALUE!</v>
      </c>
      <c r="AJ71" s="343" t="e">
        <f t="shared" ref="AJ71" si="386">ROUNDDOWN($AD71*$AJ$8/$L71,2)</f>
        <v>#DIV/0!</v>
      </c>
      <c r="AK71" s="343" t="e">
        <f t="shared" ref="AK71" si="387">ROUNDDOWN($AE71*$AJ$8/$M71,2)</f>
        <v>#DIV/0!</v>
      </c>
      <c r="AL71" s="341">
        <f>IF($N58="冷房",$AD71,$AE71)</f>
        <v>0</v>
      </c>
      <c r="AM71" s="343" t="e">
        <f>ROUNDDOWN(IF($N58="冷房",$AH71*$AO71,$AI71*$AO71),2)</f>
        <v>#VALUE!</v>
      </c>
      <c r="AN71" s="343" t="e">
        <f>ROUNDDOWN(IF($N58="冷房",$AJ71*$AP71,$AK71*$AP71),2)</f>
        <v>#DIV/0!</v>
      </c>
      <c r="AO71" s="345" t="e">
        <f>VLOOKUP($N57&amp;$AC71&amp;$N58,'&lt;GHP&gt;マスタ(2)'!$AA:$AG,7,0)</f>
        <v>#N/A</v>
      </c>
      <c r="AP71" s="345" t="e">
        <f>VLOOKUP($N57&amp;$AC71&amp;$N58,'&lt;GHP&gt;マスタ(2)'!$AA:$AG,7,0)</f>
        <v>#N/A</v>
      </c>
      <c r="AQ71" s="343" t="e">
        <f t="shared" ref="AQ71" si="388">ROUNDDOWN($AL71/$AM71,2)</f>
        <v>#VALUE!</v>
      </c>
      <c r="AR71" s="343" t="e">
        <f t="shared" ref="AR71" si="389">ROUNDDOWN($AL71/$AN71,2)</f>
        <v>#DIV/0!</v>
      </c>
      <c r="AS71" s="339" t="e">
        <f>ROUNDDOWN($AQ71*($N59/100)*$N60*$F71,1)</f>
        <v>#VALUE!</v>
      </c>
      <c r="AT71" s="339" t="e">
        <f>ROUNDDOWN($AR71*($N59/100)*$N60*$F71*$AJ$8,1)</f>
        <v>#DIV/0!</v>
      </c>
      <c r="AU71" s="339" t="e">
        <f>ROUNDDOWN($AQ71*($N59/100)*$N60*$F71*'&lt;GHP&gt;マスタ(1)'!$L$26/$D61,1)</f>
        <v>#VALUE!</v>
      </c>
      <c r="AV71" s="339" t="e">
        <f>ROUNDDOWN($AQ71*($N59/100)*$N60*$F71*'&lt;GHP&gt;マスタ(1)'!$L$26/$D61,1)*VLOOKUP($D60,'&lt;GHP&gt;マスタ(1)'!$L$8:$N$11,3,0)</f>
        <v>#VALUE!</v>
      </c>
      <c r="AW71" s="341">
        <f>IF($O58="冷房",$AD71,$AE71)</f>
        <v>0</v>
      </c>
      <c r="AX71" s="343" t="e">
        <f>ROUNDDOWN(IF($O58="冷房",$AH71*$AZ71,$AI71*$AZ71),2)</f>
        <v>#VALUE!</v>
      </c>
      <c r="AY71" s="343" t="e">
        <f>ROUNDDOWN(IF($O58="冷房",$AJ71*$BA71,$AK71*$BA71),2)</f>
        <v>#DIV/0!</v>
      </c>
      <c r="AZ71" s="345" t="e">
        <f>VLOOKUP($O57&amp;$AC71&amp;$O58,'&lt;GHP&gt;マスタ(2)'!$AA:$AG,7,0)</f>
        <v>#N/A</v>
      </c>
      <c r="BA71" s="345" t="e">
        <f>VLOOKUP($O57&amp;$AC71&amp;$O58,'&lt;GHP&gt;マスタ(2)'!$AA:$AG,7,0)</f>
        <v>#N/A</v>
      </c>
      <c r="BB71" s="343" t="e">
        <f t="shared" ref="BB71" si="390">ROUNDDOWN($AW71/$AX71,2)</f>
        <v>#VALUE!</v>
      </c>
      <c r="BC71" s="343" t="e">
        <f t="shared" ref="BC71" si="391">ROUNDDOWN($AW71/$AY71,2)</f>
        <v>#DIV/0!</v>
      </c>
      <c r="BD71" s="339" t="e">
        <f>ROUNDDOWN($BB71*($O59/100)*$O60*$F71,1)</f>
        <v>#VALUE!</v>
      </c>
      <c r="BE71" s="339" t="e">
        <f>ROUNDDOWN($BC71*($O59/100)*$O60*$F71*$AJ$8,1)</f>
        <v>#DIV/0!</v>
      </c>
      <c r="BF71" s="339" t="e">
        <f>ROUNDDOWN($BB71*($O59/100)*$O60*$F71*'&lt;GHP&gt;マスタ(1)'!$L$26/$D61,1)</f>
        <v>#VALUE!</v>
      </c>
      <c r="BG71" s="339" t="e">
        <f>ROUNDDOWN($BB71*($O59/100)*$O60*$F71*'&lt;GHP&gt;マスタ(1)'!$L$26/$D61,1)*VLOOKUP($D60,'&lt;GHP&gt;マスタ(1)'!$L$8:$N$11,3,0)</f>
        <v>#VALUE!</v>
      </c>
      <c r="BH71" s="341">
        <f>IF($P58="冷房",$AD71,$AE71)</f>
        <v>0</v>
      </c>
      <c r="BI71" s="343" t="e">
        <f>ROUNDDOWN(IF($P58="冷房",$AH71*$BK71,$AI71*$BK71),2)</f>
        <v>#VALUE!</v>
      </c>
      <c r="BJ71" s="343" t="e">
        <f>ROUNDDOWN(IF($P58="冷房",$AJ71*$BL71,$AK71*$BL71),2)</f>
        <v>#DIV/0!</v>
      </c>
      <c r="BK71" s="345" t="e">
        <f>VLOOKUP($P57&amp;$AC71&amp;$P58,'&lt;GHP&gt;マスタ(2)'!$AA:$AG,7,0)</f>
        <v>#N/A</v>
      </c>
      <c r="BL71" s="345" t="e">
        <f>VLOOKUP($P57&amp;$AC71&amp;$P58,'&lt;GHP&gt;マスタ(2)'!$AA:$AG,7,0)</f>
        <v>#N/A</v>
      </c>
      <c r="BM71" s="343" t="e">
        <f t="shared" ref="BM71" si="392">ROUNDDOWN($BH71/$BI71,2)</f>
        <v>#VALUE!</v>
      </c>
      <c r="BN71" s="343" t="e">
        <f t="shared" ref="BN71" si="393">ROUNDDOWN($BH71/$BJ71,2)</f>
        <v>#DIV/0!</v>
      </c>
      <c r="BO71" s="339" t="e">
        <f>ROUNDDOWN($BM71*($P59/100)*$P60*$F71,1)</f>
        <v>#VALUE!</v>
      </c>
      <c r="BP71" s="339" t="e">
        <f>ROUNDDOWN($BN71*($P59/100)*$P60*$F71*$AJ$8,1)</f>
        <v>#DIV/0!</v>
      </c>
      <c r="BQ71" s="339" t="e">
        <f>ROUNDDOWN($BM71*($P59/100)*$P60*$F71*'&lt;GHP&gt;マスタ(1)'!$L$26/$D61,1)</f>
        <v>#VALUE!</v>
      </c>
      <c r="BR71" s="339" t="e">
        <f>ROUNDDOWN($BM71*($P59/100)*$P60*$F71*'&lt;GHP&gt;マスタ(1)'!$L$26/$D61,1)*VLOOKUP($D60,'&lt;GHP&gt;マスタ(1)'!$L$8:$N$11,3,0)</f>
        <v>#VALUE!</v>
      </c>
      <c r="BS71" s="341">
        <f>IF($Q58="冷房",$AD71,$AE71)</f>
        <v>0</v>
      </c>
      <c r="BT71" s="343" t="e">
        <f>ROUNDDOWN(IF($Q58="冷房",$AH71*$BV71,$AI71*$BV71),2)</f>
        <v>#VALUE!</v>
      </c>
      <c r="BU71" s="343" t="e">
        <f>ROUNDDOWN(IF($Q58="冷房",$AJ71*$BW71,$AK71*$BW71),2)</f>
        <v>#DIV/0!</v>
      </c>
      <c r="BV71" s="345" t="e">
        <f>VLOOKUP($Q57&amp;$AC71&amp;$Q58,'&lt;GHP&gt;マスタ(2)'!$AA:$AG,7,0)</f>
        <v>#N/A</v>
      </c>
      <c r="BW71" s="345" t="e">
        <f>VLOOKUP($Q57&amp;$AC71&amp;$Q58,'&lt;GHP&gt;マスタ(2)'!$AA:$AG,7,0)</f>
        <v>#N/A</v>
      </c>
      <c r="BX71" s="343" t="e">
        <f t="shared" ref="BX71" si="394">ROUNDDOWN($BS71/$BT71,2)</f>
        <v>#VALUE!</v>
      </c>
      <c r="BY71" s="343" t="e">
        <f t="shared" ref="BY71" si="395">ROUNDDOWN($BS71/$BU71,2)</f>
        <v>#DIV/0!</v>
      </c>
      <c r="BZ71" s="339" t="e">
        <f>ROUNDDOWN($BX71*($Q59/100)*$Q60*$F71,1)</f>
        <v>#VALUE!</v>
      </c>
      <c r="CA71" s="339" t="e">
        <f>ROUNDDOWN($BY71*($Q59/100)*$Q60*$F71*$AJ$8,1)</f>
        <v>#DIV/0!</v>
      </c>
      <c r="CB71" s="339" t="e">
        <f>ROUNDDOWN($BX71*($Q59/100)*$Q60*$F71*'&lt;GHP&gt;マスタ(1)'!$L$26/$D61,1)</f>
        <v>#VALUE!</v>
      </c>
      <c r="CC71" s="339" t="e">
        <f>ROUNDDOWN($BX71*($Q59/100)*$Q60*$F71*'&lt;GHP&gt;マスタ(1)'!$L$26/$D61,1)*VLOOKUP($D60,'&lt;GHP&gt;マスタ(1)'!$L$8:$N$11,3,0)</f>
        <v>#VALUE!</v>
      </c>
      <c r="CD71" s="341">
        <f>IF($R58="冷房",$AD71,$AE71)</f>
        <v>0</v>
      </c>
      <c r="CE71" s="343" t="e">
        <f>ROUNDDOWN(IF($R58="冷房",$AH71*$CG71,$AI71*$CG71),2)</f>
        <v>#VALUE!</v>
      </c>
      <c r="CF71" s="343" t="e">
        <f>ROUNDDOWN(IF($R58="冷房",$AJ71*$CH71,$AK71*$CH71),2)</f>
        <v>#DIV/0!</v>
      </c>
      <c r="CG71" s="345" t="e">
        <f>VLOOKUP($R57&amp;$AC71&amp;$R58,'&lt;GHP&gt;マスタ(2)'!$AA:$AG,7,0)</f>
        <v>#N/A</v>
      </c>
      <c r="CH71" s="345" t="e">
        <f>VLOOKUP($R57&amp;$AC71&amp;$R58,'&lt;GHP&gt;マスタ(2)'!$AA:$AG,7,0)</f>
        <v>#N/A</v>
      </c>
      <c r="CI71" s="343" t="e">
        <f t="shared" ref="CI71" si="396">ROUNDDOWN($CD71/$CE71,2)</f>
        <v>#VALUE!</v>
      </c>
      <c r="CJ71" s="343" t="e">
        <f t="shared" ref="CJ71" si="397">ROUNDDOWN($CD71/$CF71,2)</f>
        <v>#DIV/0!</v>
      </c>
      <c r="CK71" s="339" t="e">
        <f>ROUNDDOWN($CI71*($R59/100)*$R60*$F71,1)</f>
        <v>#VALUE!</v>
      </c>
      <c r="CL71" s="339" t="e">
        <f>ROUNDDOWN($CJ71*($R59/100)*$R60*$F71*$AJ$8,1)</f>
        <v>#DIV/0!</v>
      </c>
      <c r="CM71" s="339" t="e">
        <f>ROUNDDOWN($CI71*($R59/100)*$R60*$F71*'&lt;GHP&gt;マスタ(1)'!$L$26/$D61,1)</f>
        <v>#VALUE!</v>
      </c>
      <c r="CN71" s="339" t="e">
        <f>ROUNDDOWN($CI71*($R59/100)*$R60*$F71*'&lt;GHP&gt;マスタ(1)'!$L$26/$D61,1)*VLOOKUP($D60,'&lt;GHP&gt;マスタ(1)'!$L$8:$N$11,3,0)</f>
        <v>#VALUE!</v>
      </c>
      <c r="CO71" s="341">
        <f>IF($S58="冷房",$AD71,$AE71)</f>
        <v>0</v>
      </c>
      <c r="CP71" s="343" t="e">
        <f>ROUNDDOWN(IF($S58="冷房",$AH71*$CR71,$AI71*$CR71),2)</f>
        <v>#VALUE!</v>
      </c>
      <c r="CQ71" s="343" t="e">
        <f>ROUNDDOWN(IF($S58="冷房",$AJ71*$CS71,$AK71*$CS71),2)</f>
        <v>#DIV/0!</v>
      </c>
      <c r="CR71" s="345" t="e">
        <f>VLOOKUP($S57&amp;$AC71&amp;$S58,'&lt;GHP&gt;マスタ(2)'!$AA:$AG,7,0)</f>
        <v>#N/A</v>
      </c>
      <c r="CS71" s="345" t="e">
        <f>VLOOKUP($S57&amp;$AC71&amp;$S58,'&lt;GHP&gt;マスタ(2)'!$AA:$AG,7,0)</f>
        <v>#N/A</v>
      </c>
      <c r="CT71" s="343" t="e">
        <f t="shared" ref="CT71" si="398">ROUNDDOWN($CO71/$CP71,2)</f>
        <v>#VALUE!</v>
      </c>
      <c r="CU71" s="343" t="e">
        <f t="shared" ref="CU71" si="399">ROUNDDOWN($CO71/$CQ71,2)</f>
        <v>#DIV/0!</v>
      </c>
      <c r="CV71" s="339" t="e">
        <f>ROUNDDOWN($CT71*($S59/100)*$S60*$F71,1)</f>
        <v>#VALUE!</v>
      </c>
      <c r="CW71" s="339" t="e">
        <f>ROUNDDOWN($CU71*($S59/100)*$S60*$F71*$AJ$8,1)</f>
        <v>#DIV/0!</v>
      </c>
      <c r="CX71" s="339" t="e">
        <f>ROUNDDOWN($CT71*($S59/100)*$S60*$F71*'&lt;GHP&gt;マスタ(1)'!$L$26/$D61,1)</f>
        <v>#VALUE!</v>
      </c>
      <c r="CY71" s="339" t="e">
        <f>ROUNDDOWN($CT71*($S59/100)*$S60*$F71*'&lt;GHP&gt;マスタ(1)'!$L$26/$D61,1)*VLOOKUP($D60,'&lt;GHP&gt;マスタ(1)'!$L$8:$N$11,3,0)</f>
        <v>#VALUE!</v>
      </c>
      <c r="CZ71" s="341">
        <f>IF($T58="冷房",$AD71,$AE71)</f>
        <v>0</v>
      </c>
      <c r="DA71" s="343" t="e">
        <f>ROUNDDOWN(IF($T58="冷房",$AH71*$DC71,$AI71*$DC71),2)</f>
        <v>#VALUE!</v>
      </c>
      <c r="DB71" s="343" t="e">
        <f>ROUNDDOWN(IF($T58="冷房",$AJ71*$DD71,$AK71*$DD71),2)</f>
        <v>#DIV/0!</v>
      </c>
      <c r="DC71" s="345" t="e">
        <f>VLOOKUP($T57&amp;$AC71&amp;$T58,'&lt;GHP&gt;マスタ(2)'!$AA:$AG,7,0)</f>
        <v>#N/A</v>
      </c>
      <c r="DD71" s="345" t="e">
        <f>VLOOKUP($T57&amp;$AC71&amp;$T58,'&lt;GHP&gt;マスタ(2)'!$AA:$AG,7,0)</f>
        <v>#N/A</v>
      </c>
      <c r="DE71" s="343" t="e">
        <f t="shared" ref="DE71" si="400">ROUNDDOWN($CZ71/$DA71,2)</f>
        <v>#VALUE!</v>
      </c>
      <c r="DF71" s="343" t="e">
        <f t="shared" ref="DF71" si="401">ROUNDDOWN($CZ71/$DB71,2)</f>
        <v>#DIV/0!</v>
      </c>
      <c r="DG71" s="339" t="e">
        <f>ROUNDDOWN($DE71*($T59/100)*$T60*$F71,1)</f>
        <v>#VALUE!</v>
      </c>
      <c r="DH71" s="339" t="e">
        <f>ROUNDDOWN($DF71*($T59/100)*$T60*$F71*$AJ$8,1)</f>
        <v>#DIV/0!</v>
      </c>
      <c r="DI71" s="339" t="e">
        <f>ROUNDDOWN($DE71*($T59/100)*$T60*$F71*'&lt;GHP&gt;マスタ(1)'!$L$26/$D61,1)</f>
        <v>#VALUE!</v>
      </c>
      <c r="DJ71" s="339" t="e">
        <f>ROUNDDOWN($DE71*($T59/100)*$T60*$F71*'&lt;GHP&gt;マスタ(1)'!$L$26/$D61,1)*VLOOKUP($D60,'&lt;GHP&gt;マスタ(1)'!$L$8:$N$11,3,0)</f>
        <v>#VALUE!</v>
      </c>
      <c r="DK71" s="341">
        <f>IF($U58="冷房",$AD71,$AE71)</f>
        <v>0</v>
      </c>
      <c r="DL71" s="343" t="e">
        <f>ROUNDDOWN(IF($U58="冷房",$AH71*$DN71,$AI71*$DN71),2)</f>
        <v>#VALUE!</v>
      </c>
      <c r="DM71" s="343" t="e">
        <f>ROUNDDOWN(IF($U58="冷房",$AJ71*$DO71,$AK71*$DO71),2)</f>
        <v>#DIV/0!</v>
      </c>
      <c r="DN71" s="345" t="e">
        <f>VLOOKUP($U57&amp;$AC71&amp;$U58,'&lt;GHP&gt;マスタ(2)'!$AA:$AG,7,0)</f>
        <v>#N/A</v>
      </c>
      <c r="DO71" s="345" t="e">
        <f>VLOOKUP($U57&amp;$AC71&amp;$U58,'&lt;GHP&gt;マスタ(2)'!$AA:$AG,7,0)</f>
        <v>#N/A</v>
      </c>
      <c r="DP71" s="343" t="e">
        <f t="shared" ref="DP71" si="402">ROUNDDOWN($DK71/$DL71,2)</f>
        <v>#VALUE!</v>
      </c>
      <c r="DQ71" s="343" t="e">
        <f t="shared" ref="DQ71" si="403">ROUNDDOWN($DK71/$DM71,2)</f>
        <v>#DIV/0!</v>
      </c>
      <c r="DR71" s="339" t="e">
        <f>ROUNDDOWN($DP71*($U59/100)*$U60*$F71,1)</f>
        <v>#VALUE!</v>
      </c>
      <c r="DS71" s="339" t="e">
        <f>ROUNDDOWN($DQ71*($U59/100)*$U60*$F71*$AJ$8,1)</f>
        <v>#DIV/0!</v>
      </c>
      <c r="DT71" s="339" t="e">
        <f>ROUNDDOWN($DP71*($U59/100)*$U60*$F71*'&lt;GHP&gt;マスタ(1)'!$L$26/$D61,1)</f>
        <v>#VALUE!</v>
      </c>
      <c r="DU71" s="339" t="e">
        <f>ROUNDDOWN($DP71*($U59/100)*$U60*$F71*'&lt;GHP&gt;マスタ(1)'!$L$26/$D61,1)*VLOOKUP($D60,'&lt;GHP&gt;マスタ(1)'!$L$8:$N$11,3,0)</f>
        <v>#VALUE!</v>
      </c>
      <c r="DV71" s="341">
        <f>IF($V58="冷房",$AD71,$AE71)</f>
        <v>0</v>
      </c>
      <c r="DW71" s="343" t="e">
        <f>ROUNDDOWN(IF($V58="冷房",$AH71*$DY71,$AI71*$DY71),2)</f>
        <v>#VALUE!</v>
      </c>
      <c r="DX71" s="343" t="e">
        <f>ROUNDDOWN(IF($V58="冷房",$AJ71*$DZ71,$AK71*$DZ71),2)</f>
        <v>#DIV/0!</v>
      </c>
      <c r="DY71" s="345" t="e">
        <f>VLOOKUP($V57&amp;$AC71&amp;$V58,'&lt;GHP&gt;マスタ(2)'!$AA:$AG,7,0)</f>
        <v>#N/A</v>
      </c>
      <c r="DZ71" s="345" t="e">
        <f>VLOOKUP($V57&amp;$AC71&amp;$V58,'&lt;GHP&gt;マスタ(2)'!$AA:$AG,7,0)</f>
        <v>#N/A</v>
      </c>
      <c r="EA71" s="343" t="e">
        <f t="shared" ref="EA71" si="404">ROUNDDOWN($DV71/$DW71,2)</f>
        <v>#VALUE!</v>
      </c>
      <c r="EB71" s="343" t="e">
        <f t="shared" ref="EB71" si="405">ROUNDDOWN($DV71/$DX71,2)</f>
        <v>#DIV/0!</v>
      </c>
      <c r="EC71" s="339" t="e">
        <f>ROUNDDOWN($EA71*($V59/100)*$V60*$F71,1)</f>
        <v>#VALUE!</v>
      </c>
      <c r="ED71" s="339" t="e">
        <f>ROUNDDOWN($EB71*($V59/100)*$V60*$F71*$AJ$8,1)</f>
        <v>#DIV/0!</v>
      </c>
      <c r="EE71" s="339" t="e">
        <f>ROUNDDOWN($EA71*($V59/100)*$V60*$F71*'&lt;GHP&gt;マスタ(1)'!$L$26/$D61,1)</f>
        <v>#VALUE!</v>
      </c>
      <c r="EF71" s="339" t="e">
        <f>ROUNDDOWN($EA71*($V59/100)*$V60*$F71*'&lt;GHP&gt;マスタ(1)'!$L$26/$D61,1)*VLOOKUP($D60,'&lt;GHP&gt;マスタ(1)'!$L$8:$N$11,3,0)</f>
        <v>#VALUE!</v>
      </c>
      <c r="EG71" s="341">
        <f>IF($W58="冷房",$AD71,$AE71)</f>
        <v>0</v>
      </c>
      <c r="EH71" s="343" t="e">
        <f>ROUNDDOWN(IF($W58="冷房",$AH71*$EJ71,$AI71*$EJ71),2)</f>
        <v>#VALUE!</v>
      </c>
      <c r="EI71" s="343" t="e">
        <f>ROUNDDOWN(IF($W58="冷房",$AJ71*$EK71,$AK71*$EK71),2)</f>
        <v>#DIV/0!</v>
      </c>
      <c r="EJ71" s="345" t="e">
        <f>VLOOKUP($W57&amp;$AC71&amp;$W$14,'&lt;GHP&gt;マスタ(2)'!$AA:$AG,7,0)</f>
        <v>#N/A</v>
      </c>
      <c r="EK71" s="345" t="e">
        <f>VLOOKUP($W57&amp;$AC71&amp;$W$14,'&lt;GHP&gt;マスタ(2)'!$AA:$AG,7,0)</f>
        <v>#N/A</v>
      </c>
      <c r="EL71" s="343" t="e">
        <f t="shared" ref="EL71" si="406">ROUNDDOWN($EG71/$EH71,2)</f>
        <v>#VALUE!</v>
      </c>
      <c r="EM71" s="343" t="e">
        <f t="shared" ref="EM71" si="407">ROUNDDOWN($EG71/$EI71,2)</f>
        <v>#DIV/0!</v>
      </c>
      <c r="EN71" s="339" t="e">
        <f>ROUNDDOWN($EL71*($W59/100)*$W60*$F71,1)</f>
        <v>#VALUE!</v>
      </c>
      <c r="EO71" s="339" t="e">
        <f>ROUNDDOWN($EM71*($W59/100)*$W60*$F71*$AJ$8,1)</f>
        <v>#DIV/0!</v>
      </c>
      <c r="EP71" s="339" t="e">
        <f>ROUNDDOWN($EL71*($W59/100)*$W60*$F71*'&lt;GHP&gt;マスタ(1)'!$L$26/$D61,1)</f>
        <v>#VALUE!</v>
      </c>
      <c r="EQ71" s="339" t="e">
        <f>ROUNDDOWN($EL71*($W59/100)*$W60*$F71*'&lt;GHP&gt;マスタ(1)'!$L$26/$D61,1)*VLOOKUP($D60,'&lt;GHP&gt;マスタ(1)'!$L$8:$N$11,3,0)</f>
        <v>#VALUE!</v>
      </c>
      <c r="ER71" s="341">
        <f>IF($X58="冷房",$AD71,$AE71)</f>
        <v>0</v>
      </c>
      <c r="ES71" s="343" t="e">
        <f>ROUNDDOWN(IF($X58="冷房",$AH71*$EU71,$AI71*$EU71),2)</f>
        <v>#VALUE!</v>
      </c>
      <c r="ET71" s="343" t="e">
        <f>ROUNDDOWN(IF($X58="冷房",$AJ71*$EV71,$AK71*$EV71),2)</f>
        <v>#DIV/0!</v>
      </c>
      <c r="EU71" s="345" t="e">
        <f>VLOOKUP($X57&amp;$AC71&amp;$X58,'&lt;GHP&gt;マスタ(2)'!$AA:$AG,7,0)</f>
        <v>#N/A</v>
      </c>
      <c r="EV71" s="345" t="e">
        <f>VLOOKUP($X57&amp;$AC71&amp;$X58,'&lt;GHP&gt;マスタ(2)'!$AA:$AG,7,0)</f>
        <v>#N/A</v>
      </c>
      <c r="EW71" s="343" t="e">
        <f t="shared" ref="EW71" si="408">ROUNDDOWN($ER71/$ES71,2)</f>
        <v>#VALUE!</v>
      </c>
      <c r="EX71" s="343" t="e">
        <f t="shared" ref="EX71" si="409">ROUNDDOWN($ER71/$ET71,2)</f>
        <v>#DIV/0!</v>
      </c>
      <c r="EY71" s="339" t="e">
        <f>ROUNDDOWN($EW71*($X59/100)*$X60*$F71,1)</f>
        <v>#VALUE!</v>
      </c>
      <c r="EZ71" s="339" t="e">
        <f>ROUNDDOWN($EX71*($X59/100)*$X60*$F71*$AJ$8,1)</f>
        <v>#DIV/0!</v>
      </c>
      <c r="FA71" s="339" t="e">
        <f>ROUNDDOWN($EW71*($X59/100)*$X60*$F71*'&lt;GHP&gt;マスタ(1)'!$L$26/$D61,1)</f>
        <v>#VALUE!</v>
      </c>
      <c r="FB71" s="339" t="e">
        <f>ROUNDDOWN($EW71*($X59/100)*$X60*$F71*'&lt;GHP&gt;マスタ(1)'!$L$26/$D61,1)*VLOOKUP($D60,'&lt;GHP&gt;マスタ(1)'!$L$8:$N$11,3,0)</f>
        <v>#VALUE!</v>
      </c>
      <c r="FC71" s="341">
        <f>IF($Y58="冷房",$AD71,$AE71)</f>
        <v>0</v>
      </c>
      <c r="FD71" s="343" t="e">
        <f>ROUNDDOWN(IF($Y58="冷房",$AH71*$FF71,$AI71*$FF71),2)</f>
        <v>#VALUE!</v>
      </c>
      <c r="FE71" s="343" t="e">
        <f>ROUNDDOWN(IF($Y58="冷房",$AJ71*$FG71,$AK71*$FG71),2)</f>
        <v>#DIV/0!</v>
      </c>
      <c r="FF71" s="345" t="e">
        <f>VLOOKUP($Y57&amp;$AC71&amp;$Y58,'&lt;GHP&gt;マスタ(2)'!$AA:$AG,7,0)</f>
        <v>#N/A</v>
      </c>
      <c r="FG71" s="345" t="e">
        <f>VLOOKUP($Y57&amp;$AC71&amp;$Y58,'&lt;GHP&gt;マスタ(2)'!$AA:$AG,7,0)</f>
        <v>#N/A</v>
      </c>
      <c r="FH71" s="343" t="e">
        <f t="shared" ref="FH71" si="410">ROUNDDOWN($FC71/$FD71,2)</f>
        <v>#VALUE!</v>
      </c>
      <c r="FI71" s="343" t="e">
        <f t="shared" ref="FI71" si="411">ROUNDDOWN($FC71/$FE71,2)</f>
        <v>#DIV/0!</v>
      </c>
      <c r="FJ71" s="339" t="e">
        <f>ROUNDDOWN($FH71*($Y59/100)*$Y60*$F71,1)</f>
        <v>#VALUE!</v>
      </c>
      <c r="FK71" s="339" t="e">
        <f>ROUNDDOWN($FI71*($Y59/100)*$Y60*$F71*$AJ$8,1)</f>
        <v>#DIV/0!</v>
      </c>
      <c r="FL71" s="339" t="e">
        <f>ROUNDDOWN($FH71*($Y59/100)*$Y60*$F71*'&lt;GHP&gt;マスタ(1)'!$L$26/$D61,1)</f>
        <v>#VALUE!</v>
      </c>
      <c r="FM71" s="339" t="e">
        <f>ROUNDDOWN($FH71*($Y59/100)*$Y60*$F71*'&lt;GHP&gt;マスタ(1)'!$L$26/$D61,1)*VLOOKUP($D60,'&lt;GHP&gt;マスタ(1)'!$L$8:$N$11,3,0)</f>
        <v>#VALUE!</v>
      </c>
    </row>
    <row r="72" spans="1:169" ht="20.5" customHeight="1">
      <c r="A72" s="78"/>
      <c r="B72" s="361"/>
      <c r="C72" s="363"/>
      <c r="D72" s="363"/>
      <c r="E72" s="365"/>
      <c r="F72" s="365"/>
      <c r="G72" s="354"/>
      <c r="H72" s="354"/>
      <c r="I72" s="356"/>
      <c r="J72" s="356"/>
      <c r="K72" s="358"/>
      <c r="L72" s="359"/>
      <c r="M72" s="359"/>
      <c r="N72" s="139" t="str">
        <f t="shared" ref="N72" si="412">IFERROR($AT71,"")</f>
        <v/>
      </c>
      <c r="O72" s="139" t="str">
        <f t="shared" ref="O72" si="413">IFERROR($BE71,"")</f>
        <v/>
      </c>
      <c r="P72" s="139" t="str">
        <f t="shared" ref="P72" si="414">IFERROR($BP71,"")</f>
        <v/>
      </c>
      <c r="Q72" s="139" t="str">
        <f t="shared" ref="Q72" si="415">IFERROR($CA71,"")</f>
        <v/>
      </c>
      <c r="R72" s="139" t="str">
        <f t="shared" ref="R72" si="416">IFERROR($CL71,"")</f>
        <v/>
      </c>
      <c r="S72" s="139" t="str">
        <f t="shared" ref="S72" si="417">IFERROR($CW71,"")</f>
        <v/>
      </c>
      <c r="T72" s="139" t="str">
        <f t="shared" ref="T72" si="418">IFERROR($DH71,"")</f>
        <v/>
      </c>
      <c r="U72" s="139" t="str">
        <f t="shared" ref="U72" si="419">IFERROR($DS71,"")</f>
        <v/>
      </c>
      <c r="V72" s="139" t="str">
        <f t="shared" ref="V72" si="420">IFERROR($ED71,"")</f>
        <v/>
      </c>
      <c r="W72" s="139" t="str">
        <f t="shared" ref="W72" si="421">IFERROR($EO71,"")</f>
        <v/>
      </c>
      <c r="X72" s="139" t="str">
        <f t="shared" ref="X72" si="422">IFERROR($EZ71,"")</f>
        <v/>
      </c>
      <c r="Y72" s="312" t="str">
        <f t="shared" ref="Y72" si="423">IFERROR($FK71,"")</f>
        <v/>
      </c>
      <c r="Z72" s="321">
        <f t="shared" si="339"/>
        <v>0</v>
      </c>
      <c r="AB72" s="379"/>
      <c r="AC72" s="352"/>
      <c r="AD72" s="342"/>
      <c r="AE72" s="342"/>
      <c r="AF72" s="342"/>
      <c r="AG72" s="342"/>
      <c r="AH72" s="344"/>
      <c r="AI72" s="344"/>
      <c r="AJ72" s="344"/>
      <c r="AK72" s="344"/>
      <c r="AL72" s="342"/>
      <c r="AM72" s="344"/>
      <c r="AN72" s="344"/>
      <c r="AO72" s="346"/>
      <c r="AP72" s="346"/>
      <c r="AQ72" s="344"/>
      <c r="AR72" s="344"/>
      <c r="AS72" s="340"/>
      <c r="AT72" s="340"/>
      <c r="AU72" s="340"/>
      <c r="AV72" s="340"/>
      <c r="AW72" s="342"/>
      <c r="AX72" s="344"/>
      <c r="AY72" s="344"/>
      <c r="AZ72" s="346"/>
      <c r="BA72" s="346"/>
      <c r="BB72" s="344"/>
      <c r="BC72" s="344"/>
      <c r="BD72" s="340"/>
      <c r="BE72" s="340"/>
      <c r="BF72" s="340"/>
      <c r="BG72" s="340"/>
      <c r="BH72" s="342"/>
      <c r="BI72" s="344"/>
      <c r="BJ72" s="344"/>
      <c r="BK72" s="346"/>
      <c r="BL72" s="346"/>
      <c r="BM72" s="344"/>
      <c r="BN72" s="344"/>
      <c r="BO72" s="340"/>
      <c r="BP72" s="340"/>
      <c r="BQ72" s="340"/>
      <c r="BR72" s="340"/>
      <c r="BS72" s="342"/>
      <c r="BT72" s="344"/>
      <c r="BU72" s="344"/>
      <c r="BV72" s="346"/>
      <c r="BW72" s="346"/>
      <c r="BX72" s="344"/>
      <c r="BY72" s="344"/>
      <c r="BZ72" s="340"/>
      <c r="CA72" s="340"/>
      <c r="CB72" s="340"/>
      <c r="CC72" s="340"/>
      <c r="CD72" s="342"/>
      <c r="CE72" s="344"/>
      <c r="CF72" s="344"/>
      <c r="CG72" s="346"/>
      <c r="CH72" s="346"/>
      <c r="CI72" s="344"/>
      <c r="CJ72" s="344"/>
      <c r="CK72" s="340"/>
      <c r="CL72" s="340"/>
      <c r="CM72" s="340"/>
      <c r="CN72" s="340"/>
      <c r="CO72" s="342"/>
      <c r="CP72" s="344"/>
      <c r="CQ72" s="344"/>
      <c r="CR72" s="346"/>
      <c r="CS72" s="346"/>
      <c r="CT72" s="344"/>
      <c r="CU72" s="344"/>
      <c r="CV72" s="340"/>
      <c r="CW72" s="340"/>
      <c r="CX72" s="340"/>
      <c r="CY72" s="340"/>
      <c r="CZ72" s="342"/>
      <c r="DA72" s="344"/>
      <c r="DB72" s="344"/>
      <c r="DC72" s="346"/>
      <c r="DD72" s="346"/>
      <c r="DE72" s="344"/>
      <c r="DF72" s="344"/>
      <c r="DG72" s="340"/>
      <c r="DH72" s="340"/>
      <c r="DI72" s="340"/>
      <c r="DJ72" s="340"/>
      <c r="DK72" s="342"/>
      <c r="DL72" s="344"/>
      <c r="DM72" s="344"/>
      <c r="DN72" s="346"/>
      <c r="DO72" s="346"/>
      <c r="DP72" s="344"/>
      <c r="DQ72" s="344"/>
      <c r="DR72" s="340"/>
      <c r="DS72" s="340"/>
      <c r="DT72" s="340"/>
      <c r="DU72" s="340"/>
      <c r="DV72" s="342"/>
      <c r="DW72" s="344"/>
      <c r="DX72" s="344"/>
      <c r="DY72" s="346"/>
      <c r="DZ72" s="346"/>
      <c r="EA72" s="344"/>
      <c r="EB72" s="344"/>
      <c r="EC72" s="340"/>
      <c r="ED72" s="340"/>
      <c r="EE72" s="340"/>
      <c r="EF72" s="340"/>
      <c r="EG72" s="342"/>
      <c r="EH72" s="344"/>
      <c r="EI72" s="344"/>
      <c r="EJ72" s="346"/>
      <c r="EK72" s="346"/>
      <c r="EL72" s="344"/>
      <c r="EM72" s="344"/>
      <c r="EN72" s="340"/>
      <c r="EO72" s="340"/>
      <c r="EP72" s="340"/>
      <c r="EQ72" s="340"/>
      <c r="ER72" s="342"/>
      <c r="ES72" s="344"/>
      <c r="ET72" s="344"/>
      <c r="EU72" s="346"/>
      <c r="EV72" s="346"/>
      <c r="EW72" s="344"/>
      <c r="EX72" s="344"/>
      <c r="EY72" s="340"/>
      <c r="EZ72" s="340"/>
      <c r="FA72" s="340"/>
      <c r="FB72" s="340"/>
      <c r="FC72" s="342"/>
      <c r="FD72" s="344"/>
      <c r="FE72" s="344"/>
      <c r="FF72" s="346"/>
      <c r="FG72" s="346"/>
      <c r="FH72" s="344"/>
      <c r="FI72" s="344"/>
      <c r="FJ72" s="340"/>
      <c r="FK72" s="340"/>
      <c r="FL72" s="340"/>
      <c r="FM72" s="340"/>
    </row>
    <row r="73" spans="1:169" ht="20.5" customHeight="1">
      <c r="A73" s="78"/>
      <c r="B73" s="360">
        <v>4</v>
      </c>
      <c r="C73" s="362"/>
      <c r="D73" s="362"/>
      <c r="E73" s="364"/>
      <c r="F73" s="364"/>
      <c r="G73" s="353"/>
      <c r="H73" s="353"/>
      <c r="I73" s="355"/>
      <c r="J73" s="355"/>
      <c r="K73" s="357"/>
      <c r="L73" s="347"/>
      <c r="M73" s="347"/>
      <c r="N73" s="138" t="str">
        <f>IFERROR(IF($D60='&lt;GHP&gt;マスタ(1)'!$L$9,$AV73,$AU73),"")</f>
        <v/>
      </c>
      <c r="O73" s="138" t="str">
        <f>IFERROR(IF($D60='&lt;GHP&gt;マスタ(1)'!$L$9,$BG73,$BF73),"")</f>
        <v/>
      </c>
      <c r="P73" s="138" t="str">
        <f>IFERROR(IF($D60='&lt;GHP&gt;マスタ(1)'!$L$9,$BR73,$BQ73),"")</f>
        <v/>
      </c>
      <c r="Q73" s="138" t="str">
        <f>IFERROR(IF($D60='&lt;GHP&gt;マスタ(1)'!$L$9,$CC73,$CB73),"")</f>
        <v/>
      </c>
      <c r="R73" s="138" t="str">
        <f>IFERROR(IF($D60='&lt;GHP&gt;マスタ(1)'!$L$9,$CN73,$CM73),"")</f>
        <v/>
      </c>
      <c r="S73" s="138" t="str">
        <f>IFERROR(IF($D60='&lt;GHP&gt;マスタ(1)'!$L$9,$CY73,$CX73),"")</f>
        <v/>
      </c>
      <c r="T73" s="138" t="str">
        <f>IFERROR(IF($D60='&lt;GHP&gt;マスタ(1)'!$L$9,$DJ73,$DI73),"")</f>
        <v/>
      </c>
      <c r="U73" s="138" t="str">
        <f>IFERROR(IF($D60='&lt;GHP&gt;マスタ(1)'!$L$9,$DU73,$DT73),"")</f>
        <v/>
      </c>
      <c r="V73" s="138" t="str">
        <f>IFERROR(IF($D60='&lt;GHP&gt;マスタ(1)'!$L$9,$EF73,$EE73),"")</f>
        <v/>
      </c>
      <c r="W73" s="138" t="str">
        <f>IFERROR(IF($D60='&lt;GHP&gt;マスタ(1)'!$L$9,$EQ73,$EP73),"")</f>
        <v/>
      </c>
      <c r="X73" s="138" t="str">
        <f>IFERROR(IF($D60='&lt;GHP&gt;マスタ(1)'!$L$9,$FB73,$FA73),"")</f>
        <v/>
      </c>
      <c r="Y73" s="311" t="str">
        <f>IFERROR(IF($D60='&lt;GHP&gt;マスタ(1)'!$L$9,$FM73,$FL73),"")</f>
        <v/>
      </c>
      <c r="Z73" s="321">
        <f t="shared" si="339"/>
        <v>0</v>
      </c>
      <c r="AB73" s="378">
        <v>4</v>
      </c>
      <c r="AC73" s="351" t="e">
        <f>VLOOKUP($E73,'&lt;GHP&gt;マスタ(2)'!$G:$H,2,0)</f>
        <v>#N/A</v>
      </c>
      <c r="AD73" s="341">
        <f t="shared" ref="AD73" si="424">$G73</f>
        <v>0</v>
      </c>
      <c r="AE73" s="341">
        <f t="shared" ref="AE73" si="425">$H73</f>
        <v>0</v>
      </c>
      <c r="AF73" s="341" t="e">
        <f>ROUNDDOWN(IF($K73="kW",I73,$D61*I73*1000/3600),1)</f>
        <v>#VALUE!</v>
      </c>
      <c r="AG73" s="341" t="e">
        <f>ROUNDDOWN(IF($K73="kW",J73,$D61*J73*1000/3600),1)</f>
        <v>#VALUE!</v>
      </c>
      <c r="AH73" s="343" t="e">
        <f t="shared" ref="AH73" si="426">ROUNDDOWN($AD73/($AF73+0/$AJ$8),2)</f>
        <v>#VALUE!</v>
      </c>
      <c r="AI73" s="343" t="e">
        <f t="shared" ref="AI73" si="427">ROUNDDOWN($AE73/($AG73+0/$AJ$8),2)</f>
        <v>#VALUE!</v>
      </c>
      <c r="AJ73" s="343" t="e">
        <f t="shared" ref="AJ73" si="428">ROUNDDOWN($AD73*$AJ$8/$L73,2)</f>
        <v>#DIV/0!</v>
      </c>
      <c r="AK73" s="343" t="e">
        <f t="shared" ref="AK73" si="429">ROUNDDOWN($AE73*$AJ$8/$M73,2)</f>
        <v>#DIV/0!</v>
      </c>
      <c r="AL73" s="341">
        <f>IF($N58="冷房",$AD73,$AE73)</f>
        <v>0</v>
      </c>
      <c r="AM73" s="343" t="e">
        <f>ROUNDDOWN(IF($N58="冷房",$AH73*$AO73,$AI73*$AO73),2)</f>
        <v>#VALUE!</v>
      </c>
      <c r="AN73" s="343" t="e">
        <f>ROUNDDOWN(IF($N58="冷房",$AJ73*$AP73,$AK73*$AP73),2)</f>
        <v>#DIV/0!</v>
      </c>
      <c r="AO73" s="345" t="e">
        <f>VLOOKUP($N57&amp;$AC73&amp;$N58,'&lt;GHP&gt;マスタ(2)'!$AA:$AG,7,0)</f>
        <v>#N/A</v>
      </c>
      <c r="AP73" s="345" t="e">
        <f>VLOOKUP($N57&amp;$AC73&amp;$N58,'&lt;GHP&gt;マスタ(2)'!$AA:$AG,7,0)</f>
        <v>#N/A</v>
      </c>
      <c r="AQ73" s="343" t="e">
        <f t="shared" ref="AQ73" si="430">ROUNDDOWN($AL73/$AM73,2)</f>
        <v>#VALUE!</v>
      </c>
      <c r="AR73" s="343" t="e">
        <f t="shared" ref="AR73" si="431">ROUNDDOWN($AL73/$AN73,2)</f>
        <v>#DIV/0!</v>
      </c>
      <c r="AS73" s="339" t="e">
        <f>ROUNDDOWN($AQ73*($N59/100)*$N60*$F73,1)</f>
        <v>#VALUE!</v>
      </c>
      <c r="AT73" s="339" t="e">
        <f>ROUNDDOWN($AR73*($N59/100)*$N60*$F73*$AJ$8,1)</f>
        <v>#DIV/0!</v>
      </c>
      <c r="AU73" s="339" t="e">
        <f>ROUNDDOWN($AQ73*($N59/100)*$N60*$F73*'&lt;GHP&gt;マスタ(1)'!$L$26/$D61,1)</f>
        <v>#VALUE!</v>
      </c>
      <c r="AV73" s="339" t="e">
        <f>ROUNDDOWN($AQ73*($N59/100)*$N60*$F73*'&lt;GHP&gt;マスタ(1)'!$L$26/$D61,1)*VLOOKUP($D60,'&lt;GHP&gt;マスタ(1)'!$L$8:$N$11,3,0)</f>
        <v>#VALUE!</v>
      </c>
      <c r="AW73" s="341">
        <f>IF($O58="冷房",$AD73,$AE73)</f>
        <v>0</v>
      </c>
      <c r="AX73" s="343" t="e">
        <f>ROUNDDOWN(IF($O58="冷房",$AH73*$AZ73,$AI73*$AZ73),2)</f>
        <v>#VALUE!</v>
      </c>
      <c r="AY73" s="343" t="e">
        <f>ROUNDDOWN(IF($O58="冷房",$AJ73*$BA73,$AK73*$BA73),2)</f>
        <v>#DIV/0!</v>
      </c>
      <c r="AZ73" s="345" t="e">
        <f>VLOOKUP($O57&amp;$AC73&amp;$O58,'&lt;GHP&gt;マスタ(2)'!$AA:$AG,7,0)</f>
        <v>#N/A</v>
      </c>
      <c r="BA73" s="345" t="e">
        <f>VLOOKUP($O57&amp;$AC73&amp;$O58,'&lt;GHP&gt;マスタ(2)'!$AA:$AG,7,0)</f>
        <v>#N/A</v>
      </c>
      <c r="BB73" s="343" t="e">
        <f t="shared" ref="BB73" si="432">ROUNDDOWN($AW73/$AX73,2)</f>
        <v>#VALUE!</v>
      </c>
      <c r="BC73" s="343" t="e">
        <f t="shared" ref="BC73" si="433">ROUNDDOWN($AW73/$AY73,2)</f>
        <v>#DIV/0!</v>
      </c>
      <c r="BD73" s="339" t="e">
        <f>ROUNDDOWN($BB73*($O59/100)*$O60*$F73,1)</f>
        <v>#VALUE!</v>
      </c>
      <c r="BE73" s="339" t="e">
        <f>ROUNDDOWN($BC73*($O59/100)*$O60*$F73*$AJ$8,1)</f>
        <v>#DIV/0!</v>
      </c>
      <c r="BF73" s="339" t="e">
        <f>ROUNDDOWN($BB73*($O59/100)*$O60*$F73*'&lt;GHP&gt;マスタ(1)'!$L$26/$D61,1)</f>
        <v>#VALUE!</v>
      </c>
      <c r="BG73" s="339" t="e">
        <f>ROUNDDOWN($BB73*($O59/100)*$O60*$F73*'&lt;GHP&gt;マスタ(1)'!$L$26/$D61,1)*VLOOKUP($D60,'&lt;GHP&gt;マスタ(1)'!$L$8:$N$11,3,0)</f>
        <v>#VALUE!</v>
      </c>
      <c r="BH73" s="341">
        <f>IF($P58="冷房",$AD73,$AE73)</f>
        <v>0</v>
      </c>
      <c r="BI73" s="343" t="e">
        <f>ROUNDDOWN(IF($P58="冷房",$AH73*$BK73,$AI73*$BK73),2)</f>
        <v>#VALUE!</v>
      </c>
      <c r="BJ73" s="343" t="e">
        <f>ROUNDDOWN(IF($P58="冷房",$AJ73*$BL73,$AK73*$BL73),2)</f>
        <v>#DIV/0!</v>
      </c>
      <c r="BK73" s="345" t="e">
        <f>VLOOKUP($P57&amp;$AC73&amp;$P58,'&lt;GHP&gt;マスタ(2)'!$AA:$AG,7,0)</f>
        <v>#N/A</v>
      </c>
      <c r="BL73" s="345" t="e">
        <f>VLOOKUP($P57&amp;$AC73&amp;$P58,'&lt;GHP&gt;マスタ(2)'!$AA:$AG,7,0)</f>
        <v>#N/A</v>
      </c>
      <c r="BM73" s="343" t="e">
        <f t="shared" ref="BM73" si="434">ROUNDDOWN($BH73/$BI73,2)</f>
        <v>#VALUE!</v>
      </c>
      <c r="BN73" s="343" t="e">
        <f t="shared" ref="BN73" si="435">ROUNDDOWN($BH73/$BJ73,2)</f>
        <v>#DIV/0!</v>
      </c>
      <c r="BO73" s="339" t="e">
        <f>ROUNDDOWN($BM73*($P59/100)*$P60*$F73,1)</f>
        <v>#VALUE!</v>
      </c>
      <c r="BP73" s="339" t="e">
        <f>ROUNDDOWN($BN73*($P59/100)*$P60*$F73*$AJ$8,1)</f>
        <v>#DIV/0!</v>
      </c>
      <c r="BQ73" s="339" t="e">
        <f>ROUNDDOWN($BM73*($P59/100)*$P60*$F73*'&lt;GHP&gt;マスタ(1)'!$L$26/$D61,1)</f>
        <v>#VALUE!</v>
      </c>
      <c r="BR73" s="339" t="e">
        <f>ROUNDDOWN($BM73*($P59/100)*$P60*$F73*'&lt;GHP&gt;マスタ(1)'!$L$26/$D61,1)*VLOOKUP($D60,'&lt;GHP&gt;マスタ(1)'!$L$8:$N$11,3,0)</f>
        <v>#VALUE!</v>
      </c>
      <c r="BS73" s="341">
        <f>IF($Q58="冷房",$AD73,$AE73)</f>
        <v>0</v>
      </c>
      <c r="BT73" s="343" t="e">
        <f>ROUNDDOWN(IF($Q58="冷房",$AH73*$BV73,$AI73*$BV73),2)</f>
        <v>#VALUE!</v>
      </c>
      <c r="BU73" s="343" t="e">
        <f>ROUNDDOWN(IF($Q58="冷房",$AJ73*$BW73,$AK73*$BW73),2)</f>
        <v>#DIV/0!</v>
      </c>
      <c r="BV73" s="345" t="e">
        <f>VLOOKUP($Q57&amp;$AC73&amp;$Q58,'&lt;GHP&gt;マスタ(2)'!$AA:$AG,7,0)</f>
        <v>#N/A</v>
      </c>
      <c r="BW73" s="345" t="e">
        <f>VLOOKUP($Q57&amp;$AC73&amp;$Q58,'&lt;GHP&gt;マスタ(2)'!$AA:$AG,7,0)</f>
        <v>#N/A</v>
      </c>
      <c r="BX73" s="343" t="e">
        <f t="shared" ref="BX73" si="436">ROUNDDOWN($BS73/$BT73,2)</f>
        <v>#VALUE!</v>
      </c>
      <c r="BY73" s="343" t="e">
        <f t="shared" ref="BY73" si="437">ROUNDDOWN($BS73/$BU73,2)</f>
        <v>#DIV/0!</v>
      </c>
      <c r="BZ73" s="339" t="e">
        <f>ROUNDDOWN($BX73*($Q59/100)*$Q60*$F73,1)</f>
        <v>#VALUE!</v>
      </c>
      <c r="CA73" s="339" t="e">
        <f>ROUNDDOWN($BY73*($Q59/100)*$Q60*$F73*$AJ$8,1)</f>
        <v>#DIV/0!</v>
      </c>
      <c r="CB73" s="339" t="e">
        <f>ROUNDDOWN($BX73*($Q59/100)*$Q60*$F73*'&lt;GHP&gt;マスタ(1)'!$L$26/$D61,1)</f>
        <v>#VALUE!</v>
      </c>
      <c r="CC73" s="339" t="e">
        <f>ROUNDDOWN($BX73*($Q59/100)*$Q60*$F73*'&lt;GHP&gt;マスタ(1)'!$L$26/$D61,1)*VLOOKUP($D60,'&lt;GHP&gt;マスタ(1)'!$L$8:$N$11,3,0)</f>
        <v>#VALUE!</v>
      </c>
      <c r="CD73" s="341">
        <f>IF($R58="冷房",$AD73,$AE73)</f>
        <v>0</v>
      </c>
      <c r="CE73" s="343" t="e">
        <f>ROUNDDOWN(IF($R58="冷房",$AH73*$CG73,$AI73*$CG73),2)</f>
        <v>#VALUE!</v>
      </c>
      <c r="CF73" s="343" t="e">
        <f>ROUNDDOWN(IF($R58="冷房",$AJ73*$CH73,$AK73*$CH73),2)</f>
        <v>#DIV/0!</v>
      </c>
      <c r="CG73" s="345" t="e">
        <f>VLOOKUP($R57&amp;$AC73&amp;$R58,'&lt;GHP&gt;マスタ(2)'!$AA:$AG,7,0)</f>
        <v>#N/A</v>
      </c>
      <c r="CH73" s="345" t="e">
        <f>VLOOKUP($R57&amp;$AC73&amp;$R58,'&lt;GHP&gt;マスタ(2)'!$AA:$AG,7,0)</f>
        <v>#N/A</v>
      </c>
      <c r="CI73" s="343" t="e">
        <f t="shared" ref="CI73" si="438">ROUNDDOWN($CD73/$CE73,2)</f>
        <v>#VALUE!</v>
      </c>
      <c r="CJ73" s="343" t="e">
        <f t="shared" ref="CJ73" si="439">ROUNDDOWN($CD73/$CF73,2)</f>
        <v>#DIV/0!</v>
      </c>
      <c r="CK73" s="339" t="e">
        <f>ROUNDDOWN($CI73*($R59/100)*$R60*$F73,1)</f>
        <v>#VALUE!</v>
      </c>
      <c r="CL73" s="339" t="e">
        <f>ROUNDDOWN($CJ73*($R59/100)*$R60*$F73*$AJ$8,1)</f>
        <v>#DIV/0!</v>
      </c>
      <c r="CM73" s="339" t="e">
        <f>ROUNDDOWN($CI73*($R59/100)*$R60*$F73*'&lt;GHP&gt;マスタ(1)'!$L$26/$D61,1)</f>
        <v>#VALUE!</v>
      </c>
      <c r="CN73" s="339" t="e">
        <f>ROUNDDOWN($CI73*($R59/100)*$R60*$F73*'&lt;GHP&gt;マスタ(1)'!$L$26/$D61,1)*VLOOKUP($D60,'&lt;GHP&gt;マスタ(1)'!$L$8:$N$11,3,0)</f>
        <v>#VALUE!</v>
      </c>
      <c r="CO73" s="341">
        <f>IF($S58="冷房",$AD73,$AE73)</f>
        <v>0</v>
      </c>
      <c r="CP73" s="343" t="e">
        <f>ROUNDDOWN(IF($S58="冷房",$AH73*$CR73,$AI73*$CR73),2)</f>
        <v>#VALUE!</v>
      </c>
      <c r="CQ73" s="343" t="e">
        <f>ROUNDDOWN(IF($S58="冷房",$AJ73*$CS73,$AK73*$CS73),2)</f>
        <v>#DIV/0!</v>
      </c>
      <c r="CR73" s="345" t="e">
        <f>VLOOKUP($S57&amp;$AC73&amp;$S58,'&lt;GHP&gt;マスタ(2)'!$AA:$AG,7,0)</f>
        <v>#N/A</v>
      </c>
      <c r="CS73" s="345" t="e">
        <f>VLOOKUP($S57&amp;$AC73&amp;$S58,'&lt;GHP&gt;マスタ(2)'!$AA:$AG,7,0)</f>
        <v>#N/A</v>
      </c>
      <c r="CT73" s="343" t="e">
        <f t="shared" ref="CT73" si="440">ROUNDDOWN($CO73/$CP73,2)</f>
        <v>#VALUE!</v>
      </c>
      <c r="CU73" s="343" t="e">
        <f t="shared" ref="CU73" si="441">ROUNDDOWN($CO73/$CQ73,2)</f>
        <v>#DIV/0!</v>
      </c>
      <c r="CV73" s="339" t="e">
        <f>ROUNDDOWN($CT73*($S59/100)*$S60*$F73,1)</f>
        <v>#VALUE!</v>
      </c>
      <c r="CW73" s="339" t="e">
        <f>ROUNDDOWN($CU73*($S59/100)*$S60*$F73*$AJ$8,1)</f>
        <v>#DIV/0!</v>
      </c>
      <c r="CX73" s="339" t="e">
        <f>ROUNDDOWN($CT73*($S59/100)*$S60*$F73*'&lt;GHP&gt;マスタ(1)'!$L$26/$D61,1)</f>
        <v>#VALUE!</v>
      </c>
      <c r="CY73" s="339" t="e">
        <f>ROUNDDOWN($CT73*($S59/100)*$S60*$F73*'&lt;GHP&gt;マスタ(1)'!$L$26/$D61,1)*VLOOKUP($D60,'&lt;GHP&gt;マスタ(1)'!$L$8:$N$11,3,0)</f>
        <v>#VALUE!</v>
      </c>
      <c r="CZ73" s="341">
        <f>IF($T58="冷房",$AD73,$AE73)</f>
        <v>0</v>
      </c>
      <c r="DA73" s="343" t="e">
        <f>ROUNDDOWN(IF($T58="冷房",$AH73*$DC73,$AI73*$DC73),2)</f>
        <v>#VALUE!</v>
      </c>
      <c r="DB73" s="343" t="e">
        <f>ROUNDDOWN(IF($T58="冷房",$AJ73*$DD73,$AK73*$DD73),2)</f>
        <v>#DIV/0!</v>
      </c>
      <c r="DC73" s="345" t="e">
        <f>VLOOKUP($T57&amp;$AC73&amp;$T58,'&lt;GHP&gt;マスタ(2)'!$AA:$AG,7,0)</f>
        <v>#N/A</v>
      </c>
      <c r="DD73" s="345" t="e">
        <f>VLOOKUP($T57&amp;$AC73&amp;$T58,'&lt;GHP&gt;マスタ(2)'!$AA:$AG,7,0)</f>
        <v>#N/A</v>
      </c>
      <c r="DE73" s="343" t="e">
        <f t="shared" ref="DE73" si="442">ROUNDDOWN($CZ73/$DA73,2)</f>
        <v>#VALUE!</v>
      </c>
      <c r="DF73" s="343" t="e">
        <f t="shared" ref="DF73" si="443">ROUNDDOWN($CZ73/$DB73,2)</f>
        <v>#DIV/0!</v>
      </c>
      <c r="DG73" s="339" t="e">
        <f>ROUNDDOWN($DE73*($T59/100)*$T60*$F73,1)</f>
        <v>#VALUE!</v>
      </c>
      <c r="DH73" s="339" t="e">
        <f>ROUNDDOWN($DF73*($T59/100)*$T60*$F73*$AJ$8,1)</f>
        <v>#DIV/0!</v>
      </c>
      <c r="DI73" s="339" t="e">
        <f>ROUNDDOWN($DE73*($T59/100)*$T60*$F73*'&lt;GHP&gt;マスタ(1)'!$L$26/$D61,1)</f>
        <v>#VALUE!</v>
      </c>
      <c r="DJ73" s="339" t="e">
        <f>ROUNDDOWN($DE73*($T59/100)*$T60*$F73*'&lt;GHP&gt;マスタ(1)'!$L$26/$D61,1)*VLOOKUP($D60,'&lt;GHP&gt;マスタ(1)'!$L$8:$N$11,3,0)</f>
        <v>#VALUE!</v>
      </c>
      <c r="DK73" s="341">
        <f>IF($U58="冷房",$AD73,$AE73)</f>
        <v>0</v>
      </c>
      <c r="DL73" s="343" t="e">
        <f>ROUNDDOWN(IF($U58="冷房",$AH73*$DN73,$AI73*$DN73),2)</f>
        <v>#VALUE!</v>
      </c>
      <c r="DM73" s="343" t="e">
        <f>ROUNDDOWN(IF($U58="冷房",$AJ73*$DO73,$AK73*$DO73),2)</f>
        <v>#DIV/0!</v>
      </c>
      <c r="DN73" s="345" t="e">
        <f>VLOOKUP($U57&amp;$AC73&amp;$U58,'&lt;GHP&gt;マスタ(2)'!$AA:$AG,7,0)</f>
        <v>#N/A</v>
      </c>
      <c r="DO73" s="345" t="e">
        <f>VLOOKUP($U57&amp;$AC73&amp;$U58,'&lt;GHP&gt;マスタ(2)'!$AA:$AG,7,0)</f>
        <v>#N/A</v>
      </c>
      <c r="DP73" s="343" t="e">
        <f t="shared" ref="DP73" si="444">ROUNDDOWN($DK73/$DL73,2)</f>
        <v>#VALUE!</v>
      </c>
      <c r="DQ73" s="343" t="e">
        <f t="shared" ref="DQ73" si="445">ROUNDDOWN($DK73/$DM73,2)</f>
        <v>#DIV/0!</v>
      </c>
      <c r="DR73" s="339" t="e">
        <f>ROUNDDOWN($DP73*($U59/100)*$U60*$F73,1)</f>
        <v>#VALUE!</v>
      </c>
      <c r="DS73" s="339" t="e">
        <f>ROUNDDOWN($DQ73*($U59/100)*$U60*$F73*$AJ$8,1)</f>
        <v>#DIV/0!</v>
      </c>
      <c r="DT73" s="339" t="e">
        <f>ROUNDDOWN($DP73*($U59/100)*$U60*$F73*'&lt;GHP&gt;マスタ(1)'!$L$26/$D61,1)</f>
        <v>#VALUE!</v>
      </c>
      <c r="DU73" s="339" t="e">
        <f>ROUNDDOWN($DP73*($U59/100)*$U60*$F73*'&lt;GHP&gt;マスタ(1)'!$L$26/$D61,1)*VLOOKUP($D60,'&lt;GHP&gt;マスタ(1)'!$L$8:$N$11,3,0)</f>
        <v>#VALUE!</v>
      </c>
      <c r="DV73" s="341">
        <f>IF($V58="冷房",$AD73,$AE73)</f>
        <v>0</v>
      </c>
      <c r="DW73" s="343" t="e">
        <f>ROUNDDOWN(IF($V58="冷房",$AH73*$DY73,$AI73*$DY73),2)</f>
        <v>#VALUE!</v>
      </c>
      <c r="DX73" s="343" t="e">
        <f>ROUNDDOWN(IF($V58="冷房",$AJ73*$DZ73,$AK73*$DZ73),2)</f>
        <v>#DIV/0!</v>
      </c>
      <c r="DY73" s="345" t="e">
        <f>VLOOKUP($V57&amp;$AC73&amp;$V58,'&lt;GHP&gt;マスタ(2)'!$AA:$AG,7,0)</f>
        <v>#N/A</v>
      </c>
      <c r="DZ73" s="345" t="e">
        <f>VLOOKUP($V57&amp;$AC73&amp;$V58,'&lt;GHP&gt;マスタ(2)'!$AA:$AG,7,0)</f>
        <v>#N/A</v>
      </c>
      <c r="EA73" s="343" t="e">
        <f t="shared" ref="EA73" si="446">ROUNDDOWN($DV73/$DW73,2)</f>
        <v>#VALUE!</v>
      </c>
      <c r="EB73" s="343" t="e">
        <f t="shared" ref="EB73" si="447">ROUNDDOWN($DV73/$DX73,2)</f>
        <v>#DIV/0!</v>
      </c>
      <c r="EC73" s="339" t="e">
        <f>ROUNDDOWN($EA73*($V59/100)*$V60*$F73,1)</f>
        <v>#VALUE!</v>
      </c>
      <c r="ED73" s="339" t="e">
        <f>ROUNDDOWN($EB73*($V59/100)*$V60*$F73*$AJ$8,1)</f>
        <v>#DIV/0!</v>
      </c>
      <c r="EE73" s="339" t="e">
        <f>ROUNDDOWN($EA73*($V59/100)*$V60*$F73*'&lt;GHP&gt;マスタ(1)'!$L$26/$D61,1)</f>
        <v>#VALUE!</v>
      </c>
      <c r="EF73" s="339" t="e">
        <f>ROUNDDOWN($EA73*($V59/100)*$V60*$F73*'&lt;GHP&gt;マスタ(1)'!$L$26/$D61,1)*VLOOKUP($D60,'&lt;GHP&gt;マスタ(1)'!$L$8:$N$11,3,0)</f>
        <v>#VALUE!</v>
      </c>
      <c r="EG73" s="341">
        <f>IF($W58="冷房",$AD73,$AE73)</f>
        <v>0</v>
      </c>
      <c r="EH73" s="343" t="e">
        <f>ROUNDDOWN(IF($W58="冷房",$AH73*$EJ73,$AI73*$EJ73),2)</f>
        <v>#VALUE!</v>
      </c>
      <c r="EI73" s="343" t="e">
        <f>ROUNDDOWN(IF($W58="冷房",$AJ73*$EK73,$AK73*$EK73),2)</f>
        <v>#DIV/0!</v>
      </c>
      <c r="EJ73" s="345" t="e">
        <f>VLOOKUP($W57&amp;$AC73&amp;$W$14,'&lt;GHP&gt;マスタ(2)'!$AA:$AG,7,0)</f>
        <v>#N/A</v>
      </c>
      <c r="EK73" s="345" t="e">
        <f>VLOOKUP($W57&amp;$AC73&amp;$W$14,'&lt;GHP&gt;マスタ(2)'!$AA:$AG,7,0)</f>
        <v>#N/A</v>
      </c>
      <c r="EL73" s="343" t="e">
        <f t="shared" ref="EL73" si="448">ROUNDDOWN($EG73/$EH73,2)</f>
        <v>#VALUE!</v>
      </c>
      <c r="EM73" s="343" t="e">
        <f t="shared" ref="EM73" si="449">ROUNDDOWN($EG73/$EI73,2)</f>
        <v>#DIV/0!</v>
      </c>
      <c r="EN73" s="339" t="e">
        <f>ROUNDDOWN($EL73*($W59/100)*$W60*$F73,1)</f>
        <v>#VALUE!</v>
      </c>
      <c r="EO73" s="339" t="e">
        <f>ROUNDDOWN($EM73*($W59/100)*$W60*$F73*$AJ$8,1)</f>
        <v>#DIV/0!</v>
      </c>
      <c r="EP73" s="339" t="e">
        <f>ROUNDDOWN($EL73*($W59/100)*$W60*$F73*'&lt;GHP&gt;マスタ(1)'!$L$26/$D61,1)</f>
        <v>#VALUE!</v>
      </c>
      <c r="EQ73" s="339" t="e">
        <f>ROUNDDOWN($EL73*($W59/100)*$W60*$F73*'&lt;GHP&gt;マスタ(1)'!$L$26/$D61,1)*VLOOKUP($D60,'&lt;GHP&gt;マスタ(1)'!$L$8:$N$11,3,0)</f>
        <v>#VALUE!</v>
      </c>
      <c r="ER73" s="341">
        <f>IF($X58="冷房",$AD73,$AE73)</f>
        <v>0</v>
      </c>
      <c r="ES73" s="343" t="e">
        <f>ROUNDDOWN(IF($X58="冷房",$AH73*$EU73,$AI73*$EU73),2)</f>
        <v>#VALUE!</v>
      </c>
      <c r="ET73" s="343" t="e">
        <f>ROUNDDOWN(IF($X58="冷房",$AJ73*$EV73,$AK73*$EV73),2)</f>
        <v>#DIV/0!</v>
      </c>
      <c r="EU73" s="345" t="e">
        <f>VLOOKUP($X57&amp;$AC73&amp;$X58,'&lt;GHP&gt;マスタ(2)'!$AA:$AG,7,0)</f>
        <v>#N/A</v>
      </c>
      <c r="EV73" s="345" t="e">
        <f>VLOOKUP($X57&amp;$AC73&amp;$X58,'&lt;GHP&gt;マスタ(2)'!$AA:$AG,7,0)</f>
        <v>#N/A</v>
      </c>
      <c r="EW73" s="343" t="e">
        <f t="shared" ref="EW73" si="450">ROUNDDOWN($ER73/$ES73,2)</f>
        <v>#VALUE!</v>
      </c>
      <c r="EX73" s="343" t="e">
        <f t="shared" ref="EX73" si="451">ROUNDDOWN($ER73/$ET73,2)</f>
        <v>#DIV/0!</v>
      </c>
      <c r="EY73" s="339" t="e">
        <f>ROUNDDOWN($EW73*($X59/100)*$X60*$F73,1)</f>
        <v>#VALUE!</v>
      </c>
      <c r="EZ73" s="339" t="e">
        <f>ROUNDDOWN($EX73*($X59/100)*$X60*$F73*$AJ$8,1)</f>
        <v>#DIV/0!</v>
      </c>
      <c r="FA73" s="339" t="e">
        <f>ROUNDDOWN($EW73*($X59/100)*$X60*$F73*'&lt;GHP&gt;マスタ(1)'!$L$26/$D61,1)</f>
        <v>#VALUE!</v>
      </c>
      <c r="FB73" s="339" t="e">
        <f>ROUNDDOWN($EW73*($X59/100)*$X60*$F73*'&lt;GHP&gt;マスタ(1)'!$L$26/$D61,1)*VLOOKUP($D60,'&lt;GHP&gt;マスタ(1)'!$L$8:$N$11,3,0)</f>
        <v>#VALUE!</v>
      </c>
      <c r="FC73" s="341">
        <f>IF($Y58="冷房",$AD73,$AE73)</f>
        <v>0</v>
      </c>
      <c r="FD73" s="343" t="e">
        <f>ROUNDDOWN(IF($Y58="冷房",$AH73*$FF73,$AI73*$FF73),2)</f>
        <v>#VALUE!</v>
      </c>
      <c r="FE73" s="343" t="e">
        <f>ROUNDDOWN(IF($Y58="冷房",$AJ73*$FG73,$AK73*$FG73),2)</f>
        <v>#DIV/0!</v>
      </c>
      <c r="FF73" s="345" t="e">
        <f>VLOOKUP($Y57&amp;$AC73&amp;$Y58,'&lt;GHP&gt;マスタ(2)'!$AA:$AG,7,0)</f>
        <v>#N/A</v>
      </c>
      <c r="FG73" s="345" t="e">
        <f>VLOOKUP($Y57&amp;$AC73&amp;$Y58,'&lt;GHP&gt;マスタ(2)'!$AA:$AG,7,0)</f>
        <v>#N/A</v>
      </c>
      <c r="FH73" s="343" t="e">
        <f t="shared" ref="FH73" si="452">ROUNDDOWN($FC73/$FD73,2)</f>
        <v>#VALUE!</v>
      </c>
      <c r="FI73" s="343" t="e">
        <f t="shared" ref="FI73" si="453">ROUNDDOWN($FC73/$FE73,2)</f>
        <v>#DIV/0!</v>
      </c>
      <c r="FJ73" s="339" t="e">
        <f>ROUNDDOWN($FH73*($Y59/100)*$Y60*$F73,1)</f>
        <v>#VALUE!</v>
      </c>
      <c r="FK73" s="339" t="e">
        <f>ROUNDDOWN($FI73*($Y59/100)*$Y60*$F73*$AJ$8,1)</f>
        <v>#DIV/0!</v>
      </c>
      <c r="FL73" s="339" t="e">
        <f>ROUNDDOWN($FH73*($Y59/100)*$Y60*$F73*'&lt;GHP&gt;マスタ(1)'!$L$26/$D61,1)</f>
        <v>#VALUE!</v>
      </c>
      <c r="FM73" s="339" t="e">
        <f>ROUNDDOWN($FH73*($Y59/100)*$Y60*$F73*'&lt;GHP&gt;マスタ(1)'!$L$26/$D61,1)*VLOOKUP($D60,'&lt;GHP&gt;マスタ(1)'!$L$8:$N$11,3,0)</f>
        <v>#VALUE!</v>
      </c>
    </row>
    <row r="74" spans="1:169" ht="20.5" customHeight="1">
      <c r="A74" s="78"/>
      <c r="B74" s="361"/>
      <c r="C74" s="363"/>
      <c r="D74" s="363"/>
      <c r="E74" s="365"/>
      <c r="F74" s="365"/>
      <c r="G74" s="354"/>
      <c r="H74" s="354"/>
      <c r="I74" s="356"/>
      <c r="J74" s="356"/>
      <c r="K74" s="358"/>
      <c r="L74" s="359"/>
      <c r="M74" s="359"/>
      <c r="N74" s="139" t="str">
        <f t="shared" ref="N74" si="454">IFERROR($AT73,"")</f>
        <v/>
      </c>
      <c r="O74" s="139" t="str">
        <f t="shared" ref="O74" si="455">IFERROR($BE73,"")</f>
        <v/>
      </c>
      <c r="P74" s="139" t="str">
        <f t="shared" ref="P74" si="456">IFERROR($BP73,"")</f>
        <v/>
      </c>
      <c r="Q74" s="139" t="str">
        <f t="shared" ref="Q74" si="457">IFERROR($CA73,"")</f>
        <v/>
      </c>
      <c r="R74" s="139" t="str">
        <f t="shared" ref="R74" si="458">IFERROR($CL73,"")</f>
        <v/>
      </c>
      <c r="S74" s="139" t="str">
        <f t="shared" ref="S74" si="459">IFERROR($CW73,"")</f>
        <v/>
      </c>
      <c r="T74" s="139" t="str">
        <f t="shared" ref="T74" si="460">IFERROR($DH73,"")</f>
        <v/>
      </c>
      <c r="U74" s="139" t="str">
        <f t="shared" ref="U74" si="461">IFERROR($DS73,"")</f>
        <v/>
      </c>
      <c r="V74" s="139" t="str">
        <f t="shared" ref="V74" si="462">IFERROR($ED73,"")</f>
        <v/>
      </c>
      <c r="W74" s="139" t="str">
        <f t="shared" ref="W74" si="463">IFERROR($EO73,"")</f>
        <v/>
      </c>
      <c r="X74" s="139" t="str">
        <f t="shared" ref="X74" si="464">IFERROR($EZ73,"")</f>
        <v/>
      </c>
      <c r="Y74" s="312" t="str">
        <f t="shared" ref="Y74" si="465">IFERROR($FK73,"")</f>
        <v/>
      </c>
      <c r="Z74" s="321">
        <f t="shared" si="339"/>
        <v>0</v>
      </c>
      <c r="AB74" s="379"/>
      <c r="AC74" s="352"/>
      <c r="AD74" s="342"/>
      <c r="AE74" s="342"/>
      <c r="AF74" s="342"/>
      <c r="AG74" s="342"/>
      <c r="AH74" s="344"/>
      <c r="AI74" s="344"/>
      <c r="AJ74" s="344"/>
      <c r="AK74" s="344"/>
      <c r="AL74" s="342"/>
      <c r="AM74" s="344"/>
      <c r="AN74" s="344"/>
      <c r="AO74" s="346"/>
      <c r="AP74" s="346"/>
      <c r="AQ74" s="344"/>
      <c r="AR74" s="344"/>
      <c r="AS74" s="340"/>
      <c r="AT74" s="340"/>
      <c r="AU74" s="340"/>
      <c r="AV74" s="340"/>
      <c r="AW74" s="342"/>
      <c r="AX74" s="344"/>
      <c r="AY74" s="344"/>
      <c r="AZ74" s="346"/>
      <c r="BA74" s="346"/>
      <c r="BB74" s="344"/>
      <c r="BC74" s="344"/>
      <c r="BD74" s="340"/>
      <c r="BE74" s="340"/>
      <c r="BF74" s="340"/>
      <c r="BG74" s="340"/>
      <c r="BH74" s="342"/>
      <c r="BI74" s="344"/>
      <c r="BJ74" s="344"/>
      <c r="BK74" s="346"/>
      <c r="BL74" s="346"/>
      <c r="BM74" s="344"/>
      <c r="BN74" s="344"/>
      <c r="BO74" s="340"/>
      <c r="BP74" s="340"/>
      <c r="BQ74" s="340"/>
      <c r="BR74" s="340"/>
      <c r="BS74" s="342"/>
      <c r="BT74" s="344"/>
      <c r="BU74" s="344"/>
      <c r="BV74" s="346"/>
      <c r="BW74" s="346"/>
      <c r="BX74" s="344"/>
      <c r="BY74" s="344"/>
      <c r="BZ74" s="340"/>
      <c r="CA74" s="340"/>
      <c r="CB74" s="340"/>
      <c r="CC74" s="340"/>
      <c r="CD74" s="342"/>
      <c r="CE74" s="344"/>
      <c r="CF74" s="344"/>
      <c r="CG74" s="346"/>
      <c r="CH74" s="346"/>
      <c r="CI74" s="344"/>
      <c r="CJ74" s="344"/>
      <c r="CK74" s="340"/>
      <c r="CL74" s="340"/>
      <c r="CM74" s="340"/>
      <c r="CN74" s="340"/>
      <c r="CO74" s="342"/>
      <c r="CP74" s="344"/>
      <c r="CQ74" s="344"/>
      <c r="CR74" s="346"/>
      <c r="CS74" s="346"/>
      <c r="CT74" s="344"/>
      <c r="CU74" s="344"/>
      <c r="CV74" s="340"/>
      <c r="CW74" s="340"/>
      <c r="CX74" s="340"/>
      <c r="CY74" s="340"/>
      <c r="CZ74" s="342"/>
      <c r="DA74" s="344"/>
      <c r="DB74" s="344"/>
      <c r="DC74" s="346"/>
      <c r="DD74" s="346"/>
      <c r="DE74" s="344"/>
      <c r="DF74" s="344"/>
      <c r="DG74" s="340"/>
      <c r="DH74" s="340"/>
      <c r="DI74" s="340"/>
      <c r="DJ74" s="340"/>
      <c r="DK74" s="342"/>
      <c r="DL74" s="344"/>
      <c r="DM74" s="344"/>
      <c r="DN74" s="346"/>
      <c r="DO74" s="346"/>
      <c r="DP74" s="344"/>
      <c r="DQ74" s="344"/>
      <c r="DR74" s="340"/>
      <c r="DS74" s="340"/>
      <c r="DT74" s="340"/>
      <c r="DU74" s="340"/>
      <c r="DV74" s="342"/>
      <c r="DW74" s="344"/>
      <c r="DX74" s="344"/>
      <c r="DY74" s="346"/>
      <c r="DZ74" s="346"/>
      <c r="EA74" s="344"/>
      <c r="EB74" s="344"/>
      <c r="EC74" s="340"/>
      <c r="ED74" s="340"/>
      <c r="EE74" s="340"/>
      <c r="EF74" s="340"/>
      <c r="EG74" s="342"/>
      <c r="EH74" s="344"/>
      <c r="EI74" s="344"/>
      <c r="EJ74" s="346"/>
      <c r="EK74" s="346"/>
      <c r="EL74" s="344"/>
      <c r="EM74" s="344"/>
      <c r="EN74" s="340"/>
      <c r="EO74" s="340"/>
      <c r="EP74" s="340"/>
      <c r="EQ74" s="340"/>
      <c r="ER74" s="342"/>
      <c r="ES74" s="344"/>
      <c r="ET74" s="344"/>
      <c r="EU74" s="346"/>
      <c r="EV74" s="346"/>
      <c r="EW74" s="344"/>
      <c r="EX74" s="344"/>
      <c r="EY74" s="340"/>
      <c r="EZ74" s="340"/>
      <c r="FA74" s="340"/>
      <c r="FB74" s="340"/>
      <c r="FC74" s="342"/>
      <c r="FD74" s="344"/>
      <c r="FE74" s="344"/>
      <c r="FF74" s="346"/>
      <c r="FG74" s="346"/>
      <c r="FH74" s="344"/>
      <c r="FI74" s="344"/>
      <c r="FJ74" s="340"/>
      <c r="FK74" s="340"/>
      <c r="FL74" s="340"/>
      <c r="FM74" s="340"/>
    </row>
    <row r="75" spans="1:169" ht="20.5" customHeight="1">
      <c r="A75" s="78"/>
      <c r="B75" s="360">
        <v>5</v>
      </c>
      <c r="C75" s="362"/>
      <c r="D75" s="362"/>
      <c r="E75" s="364"/>
      <c r="F75" s="364"/>
      <c r="G75" s="353"/>
      <c r="H75" s="353"/>
      <c r="I75" s="355"/>
      <c r="J75" s="355"/>
      <c r="K75" s="357"/>
      <c r="L75" s="347"/>
      <c r="M75" s="347"/>
      <c r="N75" s="138" t="str">
        <f>IFERROR(IF($D60='&lt;GHP&gt;マスタ(1)'!$L$9,$AV75,$AU75),"")</f>
        <v/>
      </c>
      <c r="O75" s="138" t="str">
        <f>IFERROR(IF($D60='&lt;GHP&gt;マスタ(1)'!$L$9,$BG75,$BF75),"")</f>
        <v/>
      </c>
      <c r="P75" s="138" t="str">
        <f>IFERROR(IF($D60='&lt;GHP&gt;マスタ(1)'!$L$9,$BR75,$BQ75),"")</f>
        <v/>
      </c>
      <c r="Q75" s="138" t="str">
        <f>IFERROR(IF($D60='&lt;GHP&gt;マスタ(1)'!$L$9,$CC75,$CB75),"")</f>
        <v/>
      </c>
      <c r="R75" s="138" t="str">
        <f>IFERROR(IF($D60='&lt;GHP&gt;マスタ(1)'!$L$9,$CN75,$CM75),"")</f>
        <v/>
      </c>
      <c r="S75" s="138" t="str">
        <f>IFERROR(IF($D60='&lt;GHP&gt;マスタ(1)'!$L$9,$CY75,$CX75),"")</f>
        <v/>
      </c>
      <c r="T75" s="138" t="str">
        <f>IFERROR(IF($D60='&lt;GHP&gt;マスタ(1)'!$L$9,$DJ75,$DI75),"")</f>
        <v/>
      </c>
      <c r="U75" s="138" t="str">
        <f>IFERROR(IF($D60='&lt;GHP&gt;マスタ(1)'!$L$9,$DU75,$DT75),"")</f>
        <v/>
      </c>
      <c r="V75" s="138" t="str">
        <f>IFERROR(IF($D60='&lt;GHP&gt;マスタ(1)'!$L$9,$EF75,$EE75),"")</f>
        <v/>
      </c>
      <c r="W75" s="138" t="str">
        <f>IFERROR(IF($D60='&lt;GHP&gt;マスタ(1)'!$L$9,$EQ75,$EP75),"")</f>
        <v/>
      </c>
      <c r="X75" s="138" t="str">
        <f>IFERROR(IF($D60='&lt;GHP&gt;マスタ(1)'!$L$9,$FB75,$FA75),"")</f>
        <v/>
      </c>
      <c r="Y75" s="311" t="str">
        <f>IFERROR(IF($D60='&lt;GHP&gt;マスタ(1)'!$L$9,$FM75,$FL75),"")</f>
        <v/>
      </c>
      <c r="Z75" s="321">
        <f t="shared" si="339"/>
        <v>0</v>
      </c>
      <c r="AB75" s="378">
        <v>5</v>
      </c>
      <c r="AC75" s="351" t="e">
        <f>VLOOKUP($E75,'&lt;GHP&gt;マスタ(2)'!$G:$H,2,0)</f>
        <v>#N/A</v>
      </c>
      <c r="AD75" s="341">
        <f t="shared" ref="AD75" si="466">$G75</f>
        <v>0</v>
      </c>
      <c r="AE75" s="341">
        <f t="shared" ref="AE75" si="467">$H75</f>
        <v>0</v>
      </c>
      <c r="AF75" s="341" t="e">
        <f>ROUNDDOWN(IF($K75="kW",I75,$D61*I75*1000/3600),1)</f>
        <v>#VALUE!</v>
      </c>
      <c r="AG75" s="341" t="e">
        <f>ROUNDDOWN(IF($K75="kW",J75,$D61*J75*1000/3600),1)</f>
        <v>#VALUE!</v>
      </c>
      <c r="AH75" s="343" t="e">
        <f t="shared" ref="AH75" si="468">ROUNDDOWN($AD75/($AF75+0/$AJ$8),2)</f>
        <v>#VALUE!</v>
      </c>
      <c r="AI75" s="343" t="e">
        <f t="shared" ref="AI75" si="469">ROUNDDOWN($AE75/($AG75+0/$AJ$8),2)</f>
        <v>#VALUE!</v>
      </c>
      <c r="AJ75" s="343" t="e">
        <f t="shared" ref="AJ75" si="470">ROUNDDOWN($AD75*$AJ$8/$L75,2)</f>
        <v>#DIV/0!</v>
      </c>
      <c r="AK75" s="343" t="e">
        <f t="shared" ref="AK75" si="471">ROUNDDOWN($AE75*$AJ$8/$M75,2)</f>
        <v>#DIV/0!</v>
      </c>
      <c r="AL75" s="341">
        <f>IF($N58="冷房",$AD75,$AE75)</f>
        <v>0</v>
      </c>
      <c r="AM75" s="343" t="e">
        <f>ROUNDDOWN(IF($N58="冷房",$AH75*$AO75,$AI75*$AO75),2)</f>
        <v>#VALUE!</v>
      </c>
      <c r="AN75" s="343" t="e">
        <f>ROUNDDOWN(IF($N58="冷房",$AJ75*$AP75,$AK75*$AP75),2)</f>
        <v>#DIV/0!</v>
      </c>
      <c r="AO75" s="345" t="e">
        <f>VLOOKUP($N57&amp;$AC75&amp;$N58,'&lt;GHP&gt;マスタ(2)'!$AA:$AG,7,0)</f>
        <v>#N/A</v>
      </c>
      <c r="AP75" s="345" t="e">
        <f>VLOOKUP($N57&amp;$AC75&amp;$N58,'&lt;GHP&gt;マスタ(2)'!$AA:$AG,7,0)</f>
        <v>#N/A</v>
      </c>
      <c r="AQ75" s="343" t="e">
        <f t="shared" ref="AQ75" si="472">ROUNDDOWN($AL75/$AM75,2)</f>
        <v>#VALUE!</v>
      </c>
      <c r="AR75" s="343" t="e">
        <f t="shared" ref="AR75" si="473">ROUNDDOWN($AL75/$AN75,2)</f>
        <v>#DIV/0!</v>
      </c>
      <c r="AS75" s="339" t="e">
        <f>ROUNDDOWN($AQ75*($N59/100)*$N60*$F75,1)</f>
        <v>#VALUE!</v>
      </c>
      <c r="AT75" s="339" t="e">
        <f>ROUNDDOWN($AR75*($N59/100)*$N60*$F75*$AJ$8,1)</f>
        <v>#DIV/0!</v>
      </c>
      <c r="AU75" s="339" t="e">
        <f>ROUNDDOWN($AQ75*($N59/100)*$N60*$F75*'&lt;GHP&gt;マスタ(1)'!$L$26/$D61,1)</f>
        <v>#VALUE!</v>
      </c>
      <c r="AV75" s="339" t="e">
        <f>ROUNDDOWN($AQ75*($N59/100)*$N60*$F75*'&lt;GHP&gt;マスタ(1)'!$L$26/$D61,1)*VLOOKUP($D60,'&lt;GHP&gt;マスタ(1)'!$L$8:$N$11,3,0)</f>
        <v>#VALUE!</v>
      </c>
      <c r="AW75" s="341">
        <f>IF($O58="冷房",$AD75,$AE75)</f>
        <v>0</v>
      </c>
      <c r="AX75" s="343" t="e">
        <f>ROUNDDOWN(IF($O58="冷房",$AH75*$AZ75,$AI75*$AZ75),2)</f>
        <v>#VALUE!</v>
      </c>
      <c r="AY75" s="343" t="e">
        <f>ROUNDDOWN(IF($O58="冷房",$AJ75*$BA75,$AK75*$BA75),2)</f>
        <v>#DIV/0!</v>
      </c>
      <c r="AZ75" s="345" t="e">
        <f>VLOOKUP($O57&amp;$AC75&amp;$O58,'&lt;GHP&gt;マスタ(2)'!$AA:$AG,7,0)</f>
        <v>#N/A</v>
      </c>
      <c r="BA75" s="345" t="e">
        <f>VLOOKUP($O57&amp;$AC75&amp;$O58,'&lt;GHP&gt;マスタ(2)'!$AA:$AG,7,0)</f>
        <v>#N/A</v>
      </c>
      <c r="BB75" s="343" t="e">
        <f t="shared" ref="BB75" si="474">ROUNDDOWN($AW75/$AX75,2)</f>
        <v>#VALUE!</v>
      </c>
      <c r="BC75" s="343" t="e">
        <f t="shared" ref="BC75" si="475">ROUNDDOWN($AW75/$AY75,2)</f>
        <v>#DIV/0!</v>
      </c>
      <c r="BD75" s="339" t="e">
        <f>ROUNDDOWN($BB75*($O59/100)*$O60*$F75,1)</f>
        <v>#VALUE!</v>
      </c>
      <c r="BE75" s="339" t="e">
        <f>ROUNDDOWN($BC75*($O59/100)*$O60*$F75*$AJ$8,1)</f>
        <v>#DIV/0!</v>
      </c>
      <c r="BF75" s="339" t="e">
        <f>ROUNDDOWN($BB75*($O59/100)*$O60*$F75*'&lt;GHP&gt;マスタ(1)'!$L$26/$D61,1)</f>
        <v>#VALUE!</v>
      </c>
      <c r="BG75" s="339" t="e">
        <f>ROUNDDOWN($BB75*($O59/100)*$O60*$F75*'&lt;GHP&gt;マスタ(1)'!$L$26/$D61,1)*VLOOKUP($D60,'&lt;GHP&gt;マスタ(1)'!$L$8:$N$11,3,0)</f>
        <v>#VALUE!</v>
      </c>
      <c r="BH75" s="341">
        <f>IF($P58="冷房",$AD75,$AE75)</f>
        <v>0</v>
      </c>
      <c r="BI75" s="343" t="e">
        <f>ROUNDDOWN(IF($P58="冷房",$AH75*$BK75,$AI75*$BK75),2)</f>
        <v>#VALUE!</v>
      </c>
      <c r="BJ75" s="343" t="e">
        <f>ROUNDDOWN(IF($P58="冷房",$AJ75*$BL75,$AK75*$BL75),2)</f>
        <v>#DIV/0!</v>
      </c>
      <c r="BK75" s="345" t="e">
        <f>VLOOKUP($P57&amp;$AC75&amp;$P58,'&lt;GHP&gt;マスタ(2)'!$AA:$AG,7,0)</f>
        <v>#N/A</v>
      </c>
      <c r="BL75" s="345" t="e">
        <f>VLOOKUP($P57&amp;$AC75&amp;$P58,'&lt;GHP&gt;マスタ(2)'!$AA:$AG,7,0)</f>
        <v>#N/A</v>
      </c>
      <c r="BM75" s="343" t="e">
        <f t="shared" ref="BM75" si="476">ROUNDDOWN($BH75/$BI75,2)</f>
        <v>#VALUE!</v>
      </c>
      <c r="BN75" s="343" t="e">
        <f t="shared" ref="BN75" si="477">ROUNDDOWN($BH75/$BJ75,2)</f>
        <v>#DIV/0!</v>
      </c>
      <c r="BO75" s="339" t="e">
        <f>ROUNDDOWN($BM75*($P59/100)*$P60*$F75,1)</f>
        <v>#VALUE!</v>
      </c>
      <c r="BP75" s="339" t="e">
        <f>ROUNDDOWN($BN75*($P59/100)*$P60*$F75*$AJ$8,1)</f>
        <v>#DIV/0!</v>
      </c>
      <c r="BQ75" s="339" t="e">
        <f>ROUNDDOWN($BM75*($P59/100)*$P60*$F75*'&lt;GHP&gt;マスタ(1)'!$L$26/$D61,1)</f>
        <v>#VALUE!</v>
      </c>
      <c r="BR75" s="339" t="e">
        <f>ROUNDDOWN($BM75*($P59/100)*$P60*$F75*'&lt;GHP&gt;マスタ(1)'!$L$26/$D61,1)*VLOOKUP($D60,'&lt;GHP&gt;マスタ(1)'!$L$8:$N$11,3,0)</f>
        <v>#VALUE!</v>
      </c>
      <c r="BS75" s="341">
        <f>IF($Q58="冷房",$AD75,$AE75)</f>
        <v>0</v>
      </c>
      <c r="BT75" s="343" t="e">
        <f>ROUNDDOWN(IF($Q58="冷房",$AH75*$BV75,$AI75*$BV75),2)</f>
        <v>#VALUE!</v>
      </c>
      <c r="BU75" s="343" t="e">
        <f>ROUNDDOWN(IF($Q58="冷房",$AJ75*$BW75,$AK75*$BW75),2)</f>
        <v>#DIV/0!</v>
      </c>
      <c r="BV75" s="345" t="e">
        <f>VLOOKUP($Q57&amp;$AC75&amp;$Q58,'&lt;GHP&gt;マスタ(2)'!$AA:$AG,7,0)</f>
        <v>#N/A</v>
      </c>
      <c r="BW75" s="345" t="e">
        <f>VLOOKUP($Q57&amp;$AC75&amp;$Q58,'&lt;GHP&gt;マスタ(2)'!$AA:$AG,7,0)</f>
        <v>#N/A</v>
      </c>
      <c r="BX75" s="343" t="e">
        <f t="shared" ref="BX75" si="478">ROUNDDOWN($BS75/$BT75,2)</f>
        <v>#VALUE!</v>
      </c>
      <c r="BY75" s="343" t="e">
        <f t="shared" ref="BY75" si="479">ROUNDDOWN($BS75/$BU75,2)</f>
        <v>#DIV/0!</v>
      </c>
      <c r="BZ75" s="339" t="e">
        <f>ROUNDDOWN($BX75*($Q59/100)*$Q60*$F75,1)</f>
        <v>#VALUE!</v>
      </c>
      <c r="CA75" s="339" t="e">
        <f>ROUNDDOWN($BY75*($Q59/100)*$Q60*$F75*$AJ$8,1)</f>
        <v>#DIV/0!</v>
      </c>
      <c r="CB75" s="339" t="e">
        <f>ROUNDDOWN($BX75*($Q59/100)*$Q60*$F75*'&lt;GHP&gt;マスタ(1)'!$L$26/$D61,1)</f>
        <v>#VALUE!</v>
      </c>
      <c r="CC75" s="339" t="e">
        <f>ROUNDDOWN($BX75*($Q59/100)*$Q60*$F75*'&lt;GHP&gt;マスタ(1)'!$L$26/$D61,1)*VLOOKUP($D60,'&lt;GHP&gt;マスタ(1)'!$L$8:$N$11,3,0)</f>
        <v>#VALUE!</v>
      </c>
      <c r="CD75" s="341">
        <f>IF($R58="冷房",$AD75,$AE75)</f>
        <v>0</v>
      </c>
      <c r="CE75" s="343" t="e">
        <f>ROUNDDOWN(IF($R58="冷房",$AH75*$CG75,$AI75*$CG75),2)</f>
        <v>#VALUE!</v>
      </c>
      <c r="CF75" s="343" t="e">
        <f>ROUNDDOWN(IF($R58="冷房",$AJ75*$CH75,$AK75*$CH75),2)</f>
        <v>#DIV/0!</v>
      </c>
      <c r="CG75" s="345" t="e">
        <f>VLOOKUP($R57&amp;$AC75&amp;$R58,'&lt;GHP&gt;マスタ(2)'!$AA:$AG,7,0)</f>
        <v>#N/A</v>
      </c>
      <c r="CH75" s="345" t="e">
        <f>VLOOKUP($R57&amp;$AC75&amp;$R58,'&lt;GHP&gt;マスタ(2)'!$AA:$AG,7,0)</f>
        <v>#N/A</v>
      </c>
      <c r="CI75" s="343" t="e">
        <f t="shared" ref="CI75" si="480">ROUNDDOWN($CD75/$CE75,2)</f>
        <v>#VALUE!</v>
      </c>
      <c r="CJ75" s="343" t="e">
        <f t="shared" ref="CJ75" si="481">ROUNDDOWN($CD75/$CF75,2)</f>
        <v>#DIV/0!</v>
      </c>
      <c r="CK75" s="339" t="e">
        <f>ROUNDDOWN($CI75*($R59/100)*$R60*$F75,1)</f>
        <v>#VALUE!</v>
      </c>
      <c r="CL75" s="339" t="e">
        <f>ROUNDDOWN($CJ75*($R59/100)*$R60*$F75*$AJ$8,1)</f>
        <v>#DIV/0!</v>
      </c>
      <c r="CM75" s="339" t="e">
        <f>ROUNDDOWN($CI75*($R59/100)*$R60*$F75*'&lt;GHP&gt;マスタ(1)'!$L$26/$D61,1)</f>
        <v>#VALUE!</v>
      </c>
      <c r="CN75" s="339" t="e">
        <f>ROUNDDOWN($CI75*($R59/100)*$R60*$F75*'&lt;GHP&gt;マスタ(1)'!$L$26/$D61,1)*VLOOKUP($D60,'&lt;GHP&gt;マスタ(1)'!$L$8:$N$11,3,0)</f>
        <v>#VALUE!</v>
      </c>
      <c r="CO75" s="341">
        <f>IF($S58="冷房",$AD75,$AE75)</f>
        <v>0</v>
      </c>
      <c r="CP75" s="343" t="e">
        <f>ROUNDDOWN(IF($S58="冷房",$AH75*$CR75,$AI75*$CR75),2)</f>
        <v>#VALUE!</v>
      </c>
      <c r="CQ75" s="343" t="e">
        <f>ROUNDDOWN(IF($S58="冷房",$AJ75*$CS75,$AK75*$CS75),2)</f>
        <v>#DIV/0!</v>
      </c>
      <c r="CR75" s="345" t="e">
        <f>VLOOKUP($S57&amp;$AC75&amp;$S58,'&lt;GHP&gt;マスタ(2)'!$AA:$AG,7,0)</f>
        <v>#N/A</v>
      </c>
      <c r="CS75" s="345" t="e">
        <f>VLOOKUP($S57&amp;$AC75&amp;$S58,'&lt;GHP&gt;マスタ(2)'!$AA:$AG,7,0)</f>
        <v>#N/A</v>
      </c>
      <c r="CT75" s="343" t="e">
        <f t="shared" ref="CT75" si="482">ROUNDDOWN($CO75/$CP75,2)</f>
        <v>#VALUE!</v>
      </c>
      <c r="CU75" s="343" t="e">
        <f t="shared" ref="CU75" si="483">ROUNDDOWN($CO75/$CQ75,2)</f>
        <v>#DIV/0!</v>
      </c>
      <c r="CV75" s="339" t="e">
        <f>ROUNDDOWN($CT75*($S59/100)*$S60*$F75,1)</f>
        <v>#VALUE!</v>
      </c>
      <c r="CW75" s="339" t="e">
        <f>ROUNDDOWN($CU75*($S59/100)*$S60*$F75*$AJ$8,1)</f>
        <v>#DIV/0!</v>
      </c>
      <c r="CX75" s="339" t="e">
        <f>ROUNDDOWN($CT75*($S59/100)*$S60*$F75*'&lt;GHP&gt;マスタ(1)'!$L$26/$D61,1)</f>
        <v>#VALUE!</v>
      </c>
      <c r="CY75" s="339" t="e">
        <f>ROUNDDOWN($CT75*($S59/100)*$S60*$F75*'&lt;GHP&gt;マスタ(1)'!$L$26/$D61,1)*VLOOKUP($D60,'&lt;GHP&gt;マスタ(1)'!$L$8:$N$11,3,0)</f>
        <v>#VALUE!</v>
      </c>
      <c r="CZ75" s="341">
        <f>IF($T58="冷房",$AD75,$AE75)</f>
        <v>0</v>
      </c>
      <c r="DA75" s="343" t="e">
        <f>ROUNDDOWN(IF($T58="冷房",$AH75*$DC75,$AI75*$DC75),2)</f>
        <v>#VALUE!</v>
      </c>
      <c r="DB75" s="343" t="e">
        <f>ROUNDDOWN(IF($T58="冷房",$AJ75*$DD75,$AK75*$DD75),2)</f>
        <v>#DIV/0!</v>
      </c>
      <c r="DC75" s="345" t="e">
        <f>VLOOKUP($T57&amp;$AC75&amp;$T58,'&lt;GHP&gt;マスタ(2)'!$AA:$AG,7,0)</f>
        <v>#N/A</v>
      </c>
      <c r="DD75" s="345" t="e">
        <f>VLOOKUP($T57&amp;$AC75&amp;$T58,'&lt;GHP&gt;マスタ(2)'!$AA:$AG,7,0)</f>
        <v>#N/A</v>
      </c>
      <c r="DE75" s="343" t="e">
        <f t="shared" ref="DE75" si="484">ROUNDDOWN($CZ75/$DA75,2)</f>
        <v>#VALUE!</v>
      </c>
      <c r="DF75" s="343" t="e">
        <f t="shared" ref="DF75" si="485">ROUNDDOWN($CZ75/$DB75,2)</f>
        <v>#DIV/0!</v>
      </c>
      <c r="DG75" s="339" t="e">
        <f>ROUNDDOWN($DE75*($T59/100)*$T60*$F75,1)</f>
        <v>#VALUE!</v>
      </c>
      <c r="DH75" s="339" t="e">
        <f>ROUNDDOWN($DF75*($T59/100)*$T60*$F75*$AJ$8,1)</f>
        <v>#DIV/0!</v>
      </c>
      <c r="DI75" s="339" t="e">
        <f>ROUNDDOWN($DE75*($T59/100)*$T60*$F75*'&lt;GHP&gt;マスタ(1)'!$L$26/$D61,1)</f>
        <v>#VALUE!</v>
      </c>
      <c r="DJ75" s="339" t="e">
        <f>ROUNDDOWN($DE75*($T59/100)*$T60*$F75*'&lt;GHP&gt;マスタ(1)'!$L$26/$D61,1)*VLOOKUP($D60,'&lt;GHP&gt;マスタ(1)'!$L$8:$N$11,3,0)</f>
        <v>#VALUE!</v>
      </c>
      <c r="DK75" s="341">
        <f>IF($U58="冷房",$AD75,$AE75)</f>
        <v>0</v>
      </c>
      <c r="DL75" s="343" t="e">
        <f>ROUNDDOWN(IF($U58="冷房",$AH75*$DN75,$AI75*$DN75),2)</f>
        <v>#VALUE!</v>
      </c>
      <c r="DM75" s="343" t="e">
        <f>ROUNDDOWN(IF($U58="冷房",$AJ75*$DO75,$AK75*$DO75),2)</f>
        <v>#DIV/0!</v>
      </c>
      <c r="DN75" s="345" t="e">
        <f>VLOOKUP($U57&amp;$AC75&amp;$U58,'&lt;GHP&gt;マスタ(2)'!$AA:$AG,7,0)</f>
        <v>#N/A</v>
      </c>
      <c r="DO75" s="345" t="e">
        <f>VLOOKUP($U57&amp;$AC75&amp;$U58,'&lt;GHP&gt;マスタ(2)'!$AA:$AG,7,0)</f>
        <v>#N/A</v>
      </c>
      <c r="DP75" s="343" t="e">
        <f t="shared" ref="DP75" si="486">ROUNDDOWN($DK75/$DL75,2)</f>
        <v>#VALUE!</v>
      </c>
      <c r="DQ75" s="343" t="e">
        <f t="shared" ref="DQ75" si="487">ROUNDDOWN($DK75/$DM75,2)</f>
        <v>#DIV/0!</v>
      </c>
      <c r="DR75" s="339" t="e">
        <f>ROUNDDOWN($DP75*($U59/100)*$U60*$F75,1)</f>
        <v>#VALUE!</v>
      </c>
      <c r="DS75" s="339" t="e">
        <f>ROUNDDOWN($DQ75*($U59/100)*$U60*$F75*$AJ$8,1)</f>
        <v>#DIV/0!</v>
      </c>
      <c r="DT75" s="339" t="e">
        <f>ROUNDDOWN($DP75*($U59/100)*$U60*$F75*'&lt;GHP&gt;マスタ(1)'!$L$26/$D61,1)</f>
        <v>#VALUE!</v>
      </c>
      <c r="DU75" s="339" t="e">
        <f>ROUNDDOWN($DP75*($U59/100)*$U60*$F75*'&lt;GHP&gt;マスタ(1)'!$L$26/$D61,1)*VLOOKUP($D60,'&lt;GHP&gt;マスタ(1)'!$L$8:$N$11,3,0)</f>
        <v>#VALUE!</v>
      </c>
      <c r="DV75" s="341">
        <f>IF($V58="冷房",$AD75,$AE75)</f>
        <v>0</v>
      </c>
      <c r="DW75" s="343" t="e">
        <f>ROUNDDOWN(IF($V58="冷房",$AH75*$DY75,$AI75*$DY75),2)</f>
        <v>#VALUE!</v>
      </c>
      <c r="DX75" s="343" t="e">
        <f>ROUNDDOWN(IF($V58="冷房",$AJ75*$DZ75,$AK75*$DZ75),2)</f>
        <v>#DIV/0!</v>
      </c>
      <c r="DY75" s="345" t="e">
        <f>VLOOKUP($V57&amp;$AC75&amp;$V58,'&lt;GHP&gt;マスタ(2)'!$AA:$AG,7,0)</f>
        <v>#N/A</v>
      </c>
      <c r="DZ75" s="345" t="e">
        <f>VLOOKUP($V57&amp;$AC75&amp;$V58,'&lt;GHP&gt;マスタ(2)'!$AA:$AG,7,0)</f>
        <v>#N/A</v>
      </c>
      <c r="EA75" s="343" t="e">
        <f t="shared" ref="EA75" si="488">ROUNDDOWN($DV75/$DW75,2)</f>
        <v>#VALUE!</v>
      </c>
      <c r="EB75" s="343" t="e">
        <f t="shared" ref="EB75" si="489">ROUNDDOWN($DV75/$DX75,2)</f>
        <v>#DIV/0!</v>
      </c>
      <c r="EC75" s="339" t="e">
        <f>ROUNDDOWN($EA75*($V59/100)*$V60*$F75,1)</f>
        <v>#VALUE!</v>
      </c>
      <c r="ED75" s="339" t="e">
        <f>ROUNDDOWN($EB75*($V59/100)*$V60*$F75*$AJ$8,1)</f>
        <v>#DIV/0!</v>
      </c>
      <c r="EE75" s="339" t="e">
        <f>ROUNDDOWN($EA75*($V59/100)*$V60*$F75*'&lt;GHP&gt;マスタ(1)'!$L$26/$D61,1)</f>
        <v>#VALUE!</v>
      </c>
      <c r="EF75" s="339" t="e">
        <f>ROUNDDOWN($EA75*($V59/100)*$V60*$F75*'&lt;GHP&gt;マスタ(1)'!$L$26/$D61,1)*VLOOKUP($D60,'&lt;GHP&gt;マスタ(1)'!$L$8:$N$11,3,0)</f>
        <v>#VALUE!</v>
      </c>
      <c r="EG75" s="341">
        <f>IF($W58="冷房",$AD75,$AE75)</f>
        <v>0</v>
      </c>
      <c r="EH75" s="343" t="e">
        <f>ROUNDDOWN(IF($W58="冷房",$AH75*$EJ75,$AI75*$EJ75),2)</f>
        <v>#VALUE!</v>
      </c>
      <c r="EI75" s="343" t="e">
        <f>ROUNDDOWN(IF($W58="冷房",$AJ75*$EK75,$AK75*$EK75),2)</f>
        <v>#DIV/0!</v>
      </c>
      <c r="EJ75" s="345" t="e">
        <f>VLOOKUP($W57&amp;$AC75&amp;$W$14,'&lt;GHP&gt;マスタ(2)'!$AA:$AG,7,0)</f>
        <v>#N/A</v>
      </c>
      <c r="EK75" s="345" t="e">
        <f>VLOOKUP($W57&amp;$AC75&amp;$W$14,'&lt;GHP&gt;マスタ(2)'!$AA:$AG,7,0)</f>
        <v>#N/A</v>
      </c>
      <c r="EL75" s="343" t="e">
        <f t="shared" ref="EL75" si="490">ROUNDDOWN($EG75/$EH75,2)</f>
        <v>#VALUE!</v>
      </c>
      <c r="EM75" s="343" t="e">
        <f t="shared" ref="EM75" si="491">ROUNDDOWN($EG75/$EI75,2)</f>
        <v>#DIV/0!</v>
      </c>
      <c r="EN75" s="339" t="e">
        <f>ROUNDDOWN($EL75*($W59/100)*$W60*$F75,1)</f>
        <v>#VALUE!</v>
      </c>
      <c r="EO75" s="339" t="e">
        <f>ROUNDDOWN($EM75*($W59/100)*$W60*$F75*$AJ$8,1)</f>
        <v>#DIV/0!</v>
      </c>
      <c r="EP75" s="339" t="e">
        <f>ROUNDDOWN($EL75*($W59/100)*$W60*$F75*'&lt;GHP&gt;マスタ(1)'!$L$26/$D61,1)</f>
        <v>#VALUE!</v>
      </c>
      <c r="EQ75" s="339" t="e">
        <f>ROUNDDOWN($EL75*($W59/100)*$W60*$F75*'&lt;GHP&gt;マスタ(1)'!$L$26/$D61,1)*VLOOKUP($D60,'&lt;GHP&gt;マスタ(1)'!$L$8:$N$11,3,0)</f>
        <v>#VALUE!</v>
      </c>
      <c r="ER75" s="341">
        <f>IF($X58="冷房",$AD75,$AE75)</f>
        <v>0</v>
      </c>
      <c r="ES75" s="343" t="e">
        <f>ROUNDDOWN(IF($X58="冷房",$AH75*$EU75,$AI75*$EU75),2)</f>
        <v>#VALUE!</v>
      </c>
      <c r="ET75" s="343" t="e">
        <f>ROUNDDOWN(IF($X58="冷房",$AJ75*$EV75,$AK75*$EV75),2)</f>
        <v>#DIV/0!</v>
      </c>
      <c r="EU75" s="345" t="e">
        <f>VLOOKUP($X57&amp;$AC75&amp;$X58,'&lt;GHP&gt;マスタ(2)'!$AA:$AG,7,0)</f>
        <v>#N/A</v>
      </c>
      <c r="EV75" s="345" t="e">
        <f>VLOOKUP($X57&amp;$AC75&amp;$X58,'&lt;GHP&gt;マスタ(2)'!$AA:$AG,7,0)</f>
        <v>#N/A</v>
      </c>
      <c r="EW75" s="343" t="e">
        <f t="shared" ref="EW75" si="492">ROUNDDOWN($ER75/$ES75,2)</f>
        <v>#VALUE!</v>
      </c>
      <c r="EX75" s="343" t="e">
        <f t="shared" ref="EX75" si="493">ROUNDDOWN($ER75/$ET75,2)</f>
        <v>#DIV/0!</v>
      </c>
      <c r="EY75" s="339" t="e">
        <f>ROUNDDOWN($EW75*($X59/100)*$X60*$F75,1)</f>
        <v>#VALUE!</v>
      </c>
      <c r="EZ75" s="339" t="e">
        <f>ROUNDDOWN($EX75*($X59/100)*$X60*$F75*$AJ$8,1)</f>
        <v>#DIV/0!</v>
      </c>
      <c r="FA75" s="339" t="e">
        <f>ROUNDDOWN($EW75*($X59/100)*$X60*$F75*'&lt;GHP&gt;マスタ(1)'!$L$26/$D61,1)</f>
        <v>#VALUE!</v>
      </c>
      <c r="FB75" s="339" t="e">
        <f>ROUNDDOWN($EW75*($X59/100)*$X60*$F75*'&lt;GHP&gt;マスタ(1)'!$L$26/$D61,1)*VLOOKUP($D60,'&lt;GHP&gt;マスタ(1)'!$L$8:$N$11,3,0)</f>
        <v>#VALUE!</v>
      </c>
      <c r="FC75" s="341">
        <f>IF($Y58="冷房",$AD75,$AE75)</f>
        <v>0</v>
      </c>
      <c r="FD75" s="343" t="e">
        <f>ROUNDDOWN(IF($Y58="冷房",$AH75*$FF75,$AI75*$FF75),2)</f>
        <v>#VALUE!</v>
      </c>
      <c r="FE75" s="343" t="e">
        <f>ROUNDDOWN(IF($Y58="冷房",$AJ75*$FG75,$AK75*$FG75),2)</f>
        <v>#DIV/0!</v>
      </c>
      <c r="FF75" s="345" t="e">
        <f>VLOOKUP($Y57&amp;$AC75&amp;$Y58,'&lt;GHP&gt;マスタ(2)'!$AA:$AG,7,0)</f>
        <v>#N/A</v>
      </c>
      <c r="FG75" s="345" t="e">
        <f>VLOOKUP($Y57&amp;$AC75&amp;$Y58,'&lt;GHP&gt;マスタ(2)'!$AA:$AG,7,0)</f>
        <v>#N/A</v>
      </c>
      <c r="FH75" s="343" t="e">
        <f t="shared" ref="FH75" si="494">ROUNDDOWN($FC75/$FD75,2)</f>
        <v>#VALUE!</v>
      </c>
      <c r="FI75" s="343" t="e">
        <f t="shared" ref="FI75" si="495">ROUNDDOWN($FC75/$FE75,2)</f>
        <v>#DIV/0!</v>
      </c>
      <c r="FJ75" s="339" t="e">
        <f>ROUNDDOWN($FH75*($Y59/100)*$Y60*$F75,1)</f>
        <v>#VALUE!</v>
      </c>
      <c r="FK75" s="339" t="e">
        <f>ROUNDDOWN($FI75*($Y59/100)*$Y60*$F75*$AJ$8,1)</f>
        <v>#DIV/0!</v>
      </c>
      <c r="FL75" s="339" t="e">
        <f>ROUNDDOWN($FH75*($Y59/100)*$Y60*$F75*'&lt;GHP&gt;マスタ(1)'!$L$26/$D61,1)</f>
        <v>#VALUE!</v>
      </c>
      <c r="FM75" s="339" t="e">
        <f>ROUNDDOWN($FH75*($Y59/100)*$Y60*$F75*'&lt;GHP&gt;マスタ(1)'!$L$26/$D61,1)*VLOOKUP($D60,'&lt;GHP&gt;マスタ(1)'!$L$8:$N$11,3,0)</f>
        <v>#VALUE!</v>
      </c>
    </row>
    <row r="76" spans="1:169" ht="20.5" customHeight="1" thickBot="1">
      <c r="A76" s="78"/>
      <c r="B76" s="361"/>
      <c r="C76" s="363"/>
      <c r="D76" s="363"/>
      <c r="E76" s="365"/>
      <c r="F76" s="365"/>
      <c r="G76" s="354"/>
      <c r="H76" s="354"/>
      <c r="I76" s="356"/>
      <c r="J76" s="356"/>
      <c r="K76" s="358"/>
      <c r="L76" s="359"/>
      <c r="M76" s="348"/>
      <c r="N76" s="310" t="str">
        <f t="shared" ref="N76" si="496">IFERROR($AT75,"")</f>
        <v/>
      </c>
      <c r="O76" s="310" t="str">
        <f>IFERROR($BE75,"")</f>
        <v/>
      </c>
      <c r="P76" s="310" t="str">
        <f t="shared" ref="P76" si="497">IFERROR($BP75,"")</f>
        <v/>
      </c>
      <c r="Q76" s="310" t="str">
        <f t="shared" ref="Q76" si="498">IFERROR($CA75,"")</f>
        <v/>
      </c>
      <c r="R76" s="310" t="str">
        <f t="shared" ref="R76" si="499">IFERROR($CL75,"")</f>
        <v/>
      </c>
      <c r="S76" s="310" t="str">
        <f t="shared" ref="S76" si="500">IFERROR($CW75,"")</f>
        <v/>
      </c>
      <c r="T76" s="310" t="str">
        <f t="shared" ref="T76" si="501">IFERROR($DH75,"")</f>
        <v/>
      </c>
      <c r="U76" s="310" t="str">
        <f t="shared" ref="U76" si="502">IFERROR($DS75,"")</f>
        <v/>
      </c>
      <c r="V76" s="310" t="str">
        <f t="shared" ref="V76" si="503">IFERROR($ED75,"")</f>
        <v/>
      </c>
      <c r="W76" s="310" t="str">
        <f t="shared" ref="W76" si="504">IFERROR($EO75,"")</f>
        <v/>
      </c>
      <c r="X76" s="310" t="str">
        <f t="shared" ref="X76" si="505">IFERROR($EZ75,"")</f>
        <v/>
      </c>
      <c r="Y76" s="313" t="str">
        <f t="shared" ref="Y76" si="506">IFERROR($FK75,"")</f>
        <v/>
      </c>
      <c r="Z76" s="321">
        <f t="shared" si="339"/>
        <v>0</v>
      </c>
      <c r="AB76" s="379"/>
      <c r="AC76" s="352"/>
      <c r="AD76" s="342"/>
      <c r="AE76" s="342"/>
      <c r="AF76" s="342"/>
      <c r="AG76" s="342"/>
      <c r="AH76" s="344"/>
      <c r="AI76" s="344"/>
      <c r="AJ76" s="344"/>
      <c r="AK76" s="344"/>
      <c r="AL76" s="342"/>
      <c r="AM76" s="344"/>
      <c r="AN76" s="344"/>
      <c r="AO76" s="346"/>
      <c r="AP76" s="346"/>
      <c r="AQ76" s="344"/>
      <c r="AR76" s="344"/>
      <c r="AS76" s="340"/>
      <c r="AT76" s="340"/>
      <c r="AU76" s="340"/>
      <c r="AV76" s="340"/>
      <c r="AW76" s="342"/>
      <c r="AX76" s="344"/>
      <c r="AY76" s="344"/>
      <c r="AZ76" s="346"/>
      <c r="BA76" s="346"/>
      <c r="BB76" s="344"/>
      <c r="BC76" s="344"/>
      <c r="BD76" s="340"/>
      <c r="BE76" s="340"/>
      <c r="BF76" s="340"/>
      <c r="BG76" s="340"/>
      <c r="BH76" s="342"/>
      <c r="BI76" s="344"/>
      <c r="BJ76" s="344"/>
      <c r="BK76" s="346"/>
      <c r="BL76" s="346"/>
      <c r="BM76" s="344"/>
      <c r="BN76" s="344"/>
      <c r="BO76" s="340"/>
      <c r="BP76" s="340"/>
      <c r="BQ76" s="340"/>
      <c r="BR76" s="340"/>
      <c r="BS76" s="342"/>
      <c r="BT76" s="344"/>
      <c r="BU76" s="344"/>
      <c r="BV76" s="346"/>
      <c r="BW76" s="346"/>
      <c r="BX76" s="344"/>
      <c r="BY76" s="344"/>
      <c r="BZ76" s="340"/>
      <c r="CA76" s="340"/>
      <c r="CB76" s="340"/>
      <c r="CC76" s="340"/>
      <c r="CD76" s="342"/>
      <c r="CE76" s="344"/>
      <c r="CF76" s="344"/>
      <c r="CG76" s="346"/>
      <c r="CH76" s="346"/>
      <c r="CI76" s="344"/>
      <c r="CJ76" s="344"/>
      <c r="CK76" s="340"/>
      <c r="CL76" s="340"/>
      <c r="CM76" s="340"/>
      <c r="CN76" s="340"/>
      <c r="CO76" s="342"/>
      <c r="CP76" s="344"/>
      <c r="CQ76" s="344"/>
      <c r="CR76" s="346"/>
      <c r="CS76" s="346"/>
      <c r="CT76" s="344"/>
      <c r="CU76" s="344"/>
      <c r="CV76" s="340"/>
      <c r="CW76" s="340"/>
      <c r="CX76" s="340"/>
      <c r="CY76" s="340"/>
      <c r="CZ76" s="342"/>
      <c r="DA76" s="344"/>
      <c r="DB76" s="344"/>
      <c r="DC76" s="346"/>
      <c r="DD76" s="346"/>
      <c r="DE76" s="344"/>
      <c r="DF76" s="344"/>
      <c r="DG76" s="340"/>
      <c r="DH76" s="340"/>
      <c r="DI76" s="340"/>
      <c r="DJ76" s="340"/>
      <c r="DK76" s="342"/>
      <c r="DL76" s="344"/>
      <c r="DM76" s="344"/>
      <c r="DN76" s="346"/>
      <c r="DO76" s="346"/>
      <c r="DP76" s="344"/>
      <c r="DQ76" s="344"/>
      <c r="DR76" s="340"/>
      <c r="DS76" s="340"/>
      <c r="DT76" s="340"/>
      <c r="DU76" s="340"/>
      <c r="DV76" s="342"/>
      <c r="DW76" s="344"/>
      <c r="DX76" s="344"/>
      <c r="DY76" s="346"/>
      <c r="DZ76" s="346"/>
      <c r="EA76" s="344"/>
      <c r="EB76" s="344"/>
      <c r="EC76" s="340"/>
      <c r="ED76" s="340"/>
      <c r="EE76" s="340"/>
      <c r="EF76" s="340"/>
      <c r="EG76" s="342"/>
      <c r="EH76" s="344"/>
      <c r="EI76" s="344"/>
      <c r="EJ76" s="346"/>
      <c r="EK76" s="346"/>
      <c r="EL76" s="344"/>
      <c r="EM76" s="344"/>
      <c r="EN76" s="340"/>
      <c r="EO76" s="340"/>
      <c r="EP76" s="340"/>
      <c r="EQ76" s="340"/>
      <c r="ER76" s="342"/>
      <c r="ES76" s="344"/>
      <c r="ET76" s="344"/>
      <c r="EU76" s="346"/>
      <c r="EV76" s="346"/>
      <c r="EW76" s="344"/>
      <c r="EX76" s="344"/>
      <c r="EY76" s="340"/>
      <c r="EZ76" s="340"/>
      <c r="FA76" s="340"/>
      <c r="FB76" s="340"/>
      <c r="FC76" s="342"/>
      <c r="FD76" s="344"/>
      <c r="FE76" s="344"/>
      <c r="FF76" s="346"/>
      <c r="FG76" s="346"/>
      <c r="FH76" s="344"/>
      <c r="FI76" s="344"/>
      <c r="FJ76" s="340"/>
      <c r="FK76" s="340"/>
      <c r="FL76" s="340"/>
      <c r="FM76" s="340"/>
    </row>
    <row r="77" spans="1:169" ht="20.5" customHeight="1">
      <c r="A77" s="78"/>
      <c r="B77" s="35"/>
      <c r="C77" s="284"/>
      <c r="D77" s="284"/>
      <c r="E77" s="291"/>
      <c r="F77" s="291"/>
      <c r="G77" s="292"/>
      <c r="H77" s="292"/>
      <c r="I77" s="293"/>
      <c r="J77" s="293"/>
      <c r="K77" s="294"/>
      <c r="L77" s="295"/>
      <c r="M77" s="331" t="s">
        <v>1216</v>
      </c>
      <c r="N77" s="335">
        <f>SUM(N67, N69, N71, N73, N75)</f>
        <v>0</v>
      </c>
      <c r="O77" s="335">
        <f t="shared" ref="O77:Y77" si="507">SUM(O67, O69, O71, O73, O75)</f>
        <v>0</v>
      </c>
      <c r="P77" s="335">
        <f t="shared" si="507"/>
        <v>0</v>
      </c>
      <c r="Q77" s="335">
        <f t="shared" si="507"/>
        <v>0</v>
      </c>
      <c r="R77" s="335">
        <f t="shared" si="507"/>
        <v>0</v>
      </c>
      <c r="S77" s="335">
        <f t="shared" si="507"/>
        <v>0</v>
      </c>
      <c r="T77" s="335">
        <f t="shared" si="507"/>
        <v>0</v>
      </c>
      <c r="U77" s="335">
        <f t="shared" si="507"/>
        <v>0</v>
      </c>
      <c r="V77" s="335">
        <f t="shared" si="507"/>
        <v>0</v>
      </c>
      <c r="W77" s="335">
        <f t="shared" si="507"/>
        <v>0</v>
      </c>
      <c r="X77" s="335">
        <f t="shared" si="507"/>
        <v>0</v>
      </c>
      <c r="Y77" s="336">
        <f t="shared" si="507"/>
        <v>0</v>
      </c>
      <c r="Z77" s="334">
        <f>SUM(Z67, Z69, Z71, Z73, Z75)</f>
        <v>0</v>
      </c>
      <c r="AB77" s="282"/>
      <c r="AC77" s="282"/>
      <c r="AD77" s="296"/>
      <c r="AE77" s="296"/>
      <c r="AF77" s="296"/>
      <c r="AG77" s="296"/>
      <c r="AH77" s="297"/>
      <c r="AI77" s="297"/>
      <c r="AJ77" s="297"/>
      <c r="AK77" s="297"/>
      <c r="AL77" s="296"/>
      <c r="AM77" s="297"/>
      <c r="AN77" s="297"/>
      <c r="AO77" s="298"/>
      <c r="AP77" s="298"/>
      <c r="AQ77" s="297"/>
      <c r="AR77" s="297"/>
      <c r="AS77" s="290"/>
      <c r="AT77" s="290"/>
      <c r="AU77" s="290"/>
      <c r="AV77" s="290"/>
      <c r="AW77" s="296"/>
      <c r="AX77" s="297"/>
      <c r="AY77" s="297"/>
      <c r="AZ77" s="298"/>
      <c r="BA77" s="298"/>
      <c r="BB77" s="297"/>
      <c r="BC77" s="297"/>
      <c r="BD77" s="290"/>
      <c r="BE77" s="290"/>
      <c r="BF77" s="290"/>
      <c r="BG77" s="290"/>
      <c r="BH77" s="296"/>
      <c r="BI77" s="297"/>
      <c r="BJ77" s="297"/>
      <c r="BK77" s="298"/>
      <c r="BL77" s="298"/>
      <c r="BM77" s="297"/>
      <c r="BN77" s="297"/>
      <c r="BO77" s="290"/>
      <c r="BP77" s="290"/>
      <c r="BQ77" s="290"/>
      <c r="BR77" s="290"/>
      <c r="BS77" s="296"/>
      <c r="BT77" s="297"/>
      <c r="BU77" s="297"/>
      <c r="BV77" s="298"/>
      <c r="BW77" s="298"/>
      <c r="BX77" s="297"/>
      <c r="BY77" s="297"/>
      <c r="BZ77" s="290"/>
      <c r="CA77" s="290"/>
      <c r="CB77" s="290"/>
      <c r="CC77" s="290"/>
      <c r="CD77" s="296"/>
      <c r="CE77" s="297"/>
      <c r="CF77" s="297"/>
      <c r="CG77" s="298"/>
      <c r="CH77" s="298"/>
      <c r="CI77" s="297"/>
      <c r="CJ77" s="297"/>
      <c r="CK77" s="290"/>
      <c r="CL77" s="290"/>
      <c r="CM77" s="290"/>
      <c r="CN77" s="290"/>
      <c r="CO77" s="296"/>
      <c r="CP77" s="297"/>
      <c r="CQ77" s="297"/>
      <c r="CR77" s="298"/>
      <c r="CS77" s="298"/>
      <c r="CT77" s="297"/>
      <c r="CU77" s="297"/>
      <c r="CV77" s="290"/>
      <c r="CW77" s="290"/>
      <c r="CX77" s="290"/>
      <c r="CY77" s="290"/>
      <c r="CZ77" s="296"/>
      <c r="DA77" s="297"/>
      <c r="DB77" s="297"/>
      <c r="DC77" s="298"/>
      <c r="DD77" s="298"/>
      <c r="DE77" s="297"/>
      <c r="DF77" s="297"/>
      <c r="DG77" s="290"/>
      <c r="DH77" s="290"/>
      <c r="DI77" s="290"/>
      <c r="DJ77" s="290"/>
      <c r="DK77" s="296"/>
      <c r="DL77" s="297"/>
      <c r="DM77" s="297"/>
      <c r="DN77" s="298"/>
      <c r="DO77" s="298"/>
      <c r="DP77" s="297"/>
      <c r="DQ77" s="297"/>
      <c r="DR77" s="290"/>
      <c r="DS77" s="290"/>
      <c r="DT77" s="290"/>
      <c r="DU77" s="290"/>
      <c r="DV77" s="296"/>
      <c r="DW77" s="297"/>
      <c r="DX77" s="297"/>
      <c r="DY77" s="298"/>
      <c r="DZ77" s="298"/>
      <c r="EA77" s="297"/>
      <c r="EB77" s="297"/>
      <c r="EC77" s="290"/>
      <c r="ED77" s="290"/>
      <c r="EE77" s="290"/>
      <c r="EF77" s="290"/>
      <c r="EG77" s="296"/>
      <c r="EH77" s="297"/>
      <c r="EI77" s="297"/>
      <c r="EJ77" s="298"/>
      <c r="EK77" s="298"/>
      <c r="EL77" s="297"/>
      <c r="EM77" s="297"/>
      <c r="EN77" s="290"/>
      <c r="EO77" s="290"/>
      <c r="EP77" s="290"/>
      <c r="EQ77" s="290"/>
      <c r="ER77" s="296"/>
      <c r="ES77" s="297"/>
      <c r="ET77" s="297"/>
      <c r="EU77" s="298"/>
      <c r="EV77" s="298"/>
      <c r="EW77" s="297"/>
      <c r="EX77" s="297"/>
      <c r="EY77" s="290"/>
      <c r="EZ77" s="290"/>
      <c r="FA77" s="290"/>
      <c r="FB77" s="290"/>
      <c r="FC77" s="296"/>
      <c r="FD77" s="297"/>
      <c r="FE77" s="297"/>
      <c r="FF77" s="298"/>
      <c r="FG77" s="298"/>
      <c r="FH77" s="297"/>
      <c r="FI77" s="297"/>
      <c r="FJ77" s="290"/>
      <c r="FK77" s="290"/>
      <c r="FL77" s="290"/>
      <c r="FM77" s="290"/>
    </row>
    <row r="78" spans="1:169" ht="20.5" customHeight="1" thickBot="1">
      <c r="A78" s="78"/>
      <c r="B78" s="35"/>
      <c r="C78" s="284"/>
      <c r="D78" s="284"/>
      <c r="E78" s="291"/>
      <c r="F78" s="291"/>
      <c r="G78" s="292"/>
      <c r="H78" s="292"/>
      <c r="I78" s="293"/>
      <c r="J78" s="293"/>
      <c r="K78" s="294"/>
      <c r="L78" s="295"/>
      <c r="M78" s="332" t="s">
        <v>1217</v>
      </c>
      <c r="N78" s="337">
        <f>SUM(N68, N70, N72, N74, N76)</f>
        <v>0</v>
      </c>
      <c r="O78" s="337">
        <f t="shared" ref="O78:Y78" si="508">SUM(O68, O70, O72, O74, O76)</f>
        <v>0</v>
      </c>
      <c r="P78" s="337">
        <f t="shared" si="508"/>
        <v>0</v>
      </c>
      <c r="Q78" s="337">
        <f t="shared" si="508"/>
        <v>0</v>
      </c>
      <c r="R78" s="337">
        <f t="shared" si="508"/>
        <v>0</v>
      </c>
      <c r="S78" s="337">
        <f t="shared" si="508"/>
        <v>0</v>
      </c>
      <c r="T78" s="337">
        <f t="shared" si="508"/>
        <v>0</v>
      </c>
      <c r="U78" s="337">
        <f t="shared" si="508"/>
        <v>0</v>
      </c>
      <c r="V78" s="337">
        <f t="shared" si="508"/>
        <v>0</v>
      </c>
      <c r="W78" s="337">
        <f t="shared" si="508"/>
        <v>0</v>
      </c>
      <c r="X78" s="337">
        <f t="shared" si="508"/>
        <v>0</v>
      </c>
      <c r="Y78" s="338">
        <f t="shared" si="508"/>
        <v>0</v>
      </c>
      <c r="Z78" s="334">
        <f>SUM(Z68, Z70, Z72, Z74, Z76)</f>
        <v>0</v>
      </c>
      <c r="AB78" s="282"/>
      <c r="AC78" s="282"/>
      <c r="AD78" s="296"/>
      <c r="AE78" s="296"/>
      <c r="AF78" s="296"/>
      <c r="AG78" s="296"/>
      <c r="AH78" s="297"/>
      <c r="AI78" s="297"/>
      <c r="AJ78" s="297"/>
      <c r="AK78" s="297"/>
      <c r="AL78" s="296"/>
      <c r="AM78" s="297"/>
      <c r="AN78" s="297"/>
      <c r="AO78" s="298"/>
      <c r="AP78" s="298"/>
      <c r="AQ78" s="297"/>
      <c r="AR78" s="297"/>
      <c r="AS78" s="290"/>
      <c r="AT78" s="290"/>
      <c r="AU78" s="290"/>
      <c r="AV78" s="290"/>
      <c r="AW78" s="296"/>
      <c r="AX78" s="297"/>
      <c r="AY78" s="297"/>
      <c r="AZ78" s="298"/>
      <c r="BA78" s="298"/>
      <c r="BB78" s="297"/>
      <c r="BC78" s="297"/>
      <c r="BD78" s="290"/>
      <c r="BE78" s="290"/>
      <c r="BF78" s="290"/>
      <c r="BG78" s="290"/>
      <c r="BH78" s="296"/>
      <c r="BI78" s="297"/>
      <c r="BJ78" s="297"/>
      <c r="BK78" s="298"/>
      <c r="BL78" s="298"/>
      <c r="BM78" s="297"/>
      <c r="BN78" s="297"/>
      <c r="BO78" s="290"/>
      <c r="BP78" s="290"/>
      <c r="BQ78" s="290"/>
      <c r="BR78" s="290"/>
      <c r="BS78" s="296"/>
      <c r="BT78" s="297"/>
      <c r="BU78" s="297"/>
      <c r="BV78" s="298"/>
      <c r="BW78" s="298"/>
      <c r="BX78" s="297"/>
      <c r="BY78" s="297"/>
      <c r="BZ78" s="290"/>
      <c r="CA78" s="290"/>
      <c r="CB78" s="290"/>
      <c r="CC78" s="290"/>
      <c r="CD78" s="296"/>
      <c r="CE78" s="297"/>
      <c r="CF78" s="297"/>
      <c r="CG78" s="298"/>
      <c r="CH78" s="298"/>
      <c r="CI78" s="297"/>
      <c r="CJ78" s="297"/>
      <c r="CK78" s="290"/>
      <c r="CL78" s="290"/>
      <c r="CM78" s="290"/>
      <c r="CN78" s="290"/>
      <c r="CO78" s="296"/>
      <c r="CP78" s="297"/>
      <c r="CQ78" s="297"/>
      <c r="CR78" s="298"/>
      <c r="CS78" s="298"/>
      <c r="CT78" s="297"/>
      <c r="CU78" s="297"/>
      <c r="CV78" s="290"/>
      <c r="CW78" s="290"/>
      <c r="CX78" s="290"/>
      <c r="CY78" s="290"/>
      <c r="CZ78" s="296"/>
      <c r="DA78" s="297"/>
      <c r="DB78" s="297"/>
      <c r="DC78" s="298"/>
      <c r="DD78" s="298"/>
      <c r="DE78" s="297"/>
      <c r="DF78" s="297"/>
      <c r="DG78" s="290"/>
      <c r="DH78" s="290"/>
      <c r="DI78" s="290"/>
      <c r="DJ78" s="290"/>
      <c r="DK78" s="296"/>
      <c r="DL78" s="297"/>
      <c r="DM78" s="297"/>
      <c r="DN78" s="298"/>
      <c r="DO78" s="298"/>
      <c r="DP78" s="297"/>
      <c r="DQ78" s="297"/>
      <c r="DR78" s="290"/>
      <c r="DS78" s="290"/>
      <c r="DT78" s="290"/>
      <c r="DU78" s="290"/>
      <c r="DV78" s="296"/>
      <c r="DW78" s="297"/>
      <c r="DX78" s="297"/>
      <c r="DY78" s="298"/>
      <c r="DZ78" s="298"/>
      <c r="EA78" s="297"/>
      <c r="EB78" s="297"/>
      <c r="EC78" s="290"/>
      <c r="ED78" s="290"/>
      <c r="EE78" s="290"/>
      <c r="EF78" s="290"/>
      <c r="EG78" s="296"/>
      <c r="EH78" s="297"/>
      <c r="EI78" s="297"/>
      <c r="EJ78" s="298"/>
      <c r="EK78" s="298"/>
      <c r="EL78" s="297"/>
      <c r="EM78" s="297"/>
      <c r="EN78" s="290"/>
      <c r="EO78" s="290"/>
      <c r="EP78" s="290"/>
      <c r="EQ78" s="290"/>
      <c r="ER78" s="296"/>
      <c r="ES78" s="297"/>
      <c r="ET78" s="297"/>
      <c r="EU78" s="298"/>
      <c r="EV78" s="298"/>
      <c r="EW78" s="297"/>
      <c r="EX78" s="297"/>
      <c r="EY78" s="290"/>
      <c r="EZ78" s="290"/>
      <c r="FA78" s="290"/>
      <c r="FB78" s="290"/>
      <c r="FC78" s="296"/>
      <c r="FD78" s="297"/>
      <c r="FE78" s="297"/>
      <c r="FF78" s="298"/>
      <c r="FG78" s="298"/>
      <c r="FH78" s="297"/>
      <c r="FI78" s="297"/>
      <c r="FJ78" s="290"/>
      <c r="FK78" s="290"/>
      <c r="FL78" s="290"/>
      <c r="FM78" s="290"/>
    </row>
    <row r="79" spans="1:169" ht="14" customHeight="1">
      <c r="AB79" s="22" t="s">
        <v>777</v>
      </c>
      <c r="AC79" s="92">
        <f>ROUNDDOWN(SUM($Z67,Z69,Z71,Z73,Z75),1)</f>
        <v>0</v>
      </c>
    </row>
    <row r="80" spans="1:169" ht="14" customHeight="1">
      <c r="AB80" s="22" t="s">
        <v>754</v>
      </c>
      <c r="AC80" s="92">
        <f>ROUNDDOWN(SUM($Z68,Z70,Z72,Z74,Z76),1)</f>
        <v>0</v>
      </c>
    </row>
    <row r="81" spans="1:169" ht="16.5" customHeight="1">
      <c r="B81" s="85" t="s">
        <v>717</v>
      </c>
      <c r="C81" s="77"/>
    </row>
    <row r="82" spans="1:169" ht="18" customHeight="1">
      <c r="B82" s="360" t="s">
        <v>713</v>
      </c>
      <c r="C82" s="116" t="s">
        <v>705</v>
      </c>
      <c r="D82" s="117"/>
      <c r="E82" s="117"/>
      <c r="F82" s="118"/>
      <c r="G82" s="116" t="s">
        <v>706</v>
      </c>
      <c r="H82" s="117"/>
      <c r="I82" s="117"/>
      <c r="J82" s="117"/>
      <c r="K82" s="117"/>
      <c r="L82" s="117"/>
      <c r="M82" s="118"/>
      <c r="N82" s="119" t="s">
        <v>716</v>
      </c>
      <c r="O82" s="120"/>
      <c r="P82" s="120"/>
      <c r="Q82" s="120"/>
      <c r="R82" s="120"/>
      <c r="S82" s="120"/>
      <c r="T82" s="120"/>
      <c r="U82" s="120"/>
      <c r="V82" s="120"/>
      <c r="W82" s="120"/>
      <c r="X82" s="120"/>
      <c r="Y82" s="120"/>
      <c r="Z82" s="121"/>
      <c r="AB82" s="349" t="s">
        <v>713</v>
      </c>
      <c r="AC82" s="374" t="s">
        <v>761</v>
      </c>
      <c r="AD82" s="377" t="s">
        <v>735</v>
      </c>
      <c r="AE82" s="367"/>
      <c r="AF82" s="366" t="s">
        <v>762</v>
      </c>
      <c r="AG82" s="367"/>
      <c r="AH82" s="366" t="s">
        <v>763</v>
      </c>
      <c r="AI82" s="367"/>
      <c r="AJ82" s="366" t="s">
        <v>764</v>
      </c>
      <c r="AK82" s="367"/>
      <c r="AL82" s="140" t="s">
        <v>778</v>
      </c>
      <c r="AM82" s="140"/>
      <c r="AN82" s="140"/>
      <c r="AO82" s="140"/>
      <c r="AP82" s="140"/>
      <c r="AQ82" s="140"/>
      <c r="AR82" s="140"/>
      <c r="AS82" s="140"/>
      <c r="AT82" s="141"/>
      <c r="AU82" s="140"/>
      <c r="AV82" s="141"/>
      <c r="AW82" s="142" t="s">
        <v>778</v>
      </c>
      <c r="AX82" s="142"/>
      <c r="AY82" s="142"/>
      <c r="AZ82" s="142"/>
      <c r="BA82" s="142"/>
      <c r="BB82" s="142"/>
      <c r="BC82" s="142"/>
      <c r="BD82" s="140"/>
      <c r="BE82" s="141"/>
      <c r="BF82" s="140"/>
      <c r="BG82" s="141"/>
      <c r="BH82" s="140" t="s">
        <v>712</v>
      </c>
      <c r="BI82" s="140"/>
      <c r="BJ82" s="140"/>
      <c r="BK82" s="140"/>
      <c r="BL82" s="140"/>
      <c r="BM82" s="140"/>
      <c r="BN82" s="140"/>
      <c r="BO82" s="140"/>
      <c r="BP82" s="141"/>
      <c r="BQ82" s="140"/>
      <c r="BR82" s="141"/>
      <c r="BS82" s="142" t="s">
        <v>712</v>
      </c>
      <c r="BT82" s="142"/>
      <c r="BU82" s="142"/>
      <c r="BV82" s="142"/>
      <c r="BW82" s="142"/>
      <c r="BX82" s="142"/>
      <c r="BY82" s="142"/>
      <c r="BZ82" s="140"/>
      <c r="CA82" s="141"/>
      <c r="CB82" s="140"/>
      <c r="CC82" s="141"/>
      <c r="CD82" s="140" t="s">
        <v>712</v>
      </c>
      <c r="CE82" s="140"/>
      <c r="CF82" s="140"/>
      <c r="CG82" s="140"/>
      <c r="CH82" s="140"/>
      <c r="CI82" s="140"/>
      <c r="CJ82" s="140"/>
      <c r="CK82" s="140"/>
      <c r="CL82" s="141"/>
      <c r="CM82" s="140"/>
      <c r="CN82" s="141"/>
      <c r="CO82" s="142" t="s">
        <v>712</v>
      </c>
      <c r="CP82" s="142"/>
      <c r="CQ82" s="142"/>
      <c r="CR82" s="142"/>
      <c r="CS82" s="142"/>
      <c r="CT82" s="142"/>
      <c r="CU82" s="142"/>
      <c r="CV82" s="140"/>
      <c r="CW82" s="141"/>
      <c r="CX82" s="140"/>
      <c r="CY82" s="141"/>
      <c r="CZ82" s="140" t="s">
        <v>712</v>
      </c>
      <c r="DA82" s="140"/>
      <c r="DB82" s="140"/>
      <c r="DC82" s="140"/>
      <c r="DD82" s="140"/>
      <c r="DE82" s="140"/>
      <c r="DF82" s="140"/>
      <c r="DG82" s="140"/>
      <c r="DH82" s="141"/>
      <c r="DI82" s="140"/>
      <c r="DJ82" s="141"/>
      <c r="DK82" s="142" t="s">
        <v>712</v>
      </c>
      <c r="DL82" s="142"/>
      <c r="DM82" s="142"/>
      <c r="DN82" s="142"/>
      <c r="DO82" s="142"/>
      <c r="DP82" s="142"/>
      <c r="DQ82" s="142"/>
      <c r="DR82" s="140"/>
      <c r="DS82" s="141"/>
      <c r="DT82" s="140"/>
      <c r="DU82" s="141"/>
      <c r="DV82" s="140" t="s">
        <v>712</v>
      </c>
      <c r="DW82" s="140"/>
      <c r="DX82" s="140"/>
      <c r="DY82" s="140"/>
      <c r="DZ82" s="140"/>
      <c r="EA82" s="140"/>
      <c r="EB82" s="140"/>
      <c r="EC82" s="140"/>
      <c r="ED82" s="141"/>
      <c r="EE82" s="140"/>
      <c r="EF82" s="141"/>
      <c r="EG82" s="142" t="s">
        <v>712</v>
      </c>
      <c r="EH82" s="142"/>
      <c r="EI82" s="142"/>
      <c r="EJ82" s="142"/>
      <c r="EK82" s="142"/>
      <c r="EL82" s="142"/>
      <c r="EM82" s="142"/>
      <c r="EN82" s="140"/>
      <c r="EO82" s="141"/>
      <c r="EP82" s="140"/>
      <c r="EQ82" s="141"/>
      <c r="ER82" s="140" t="s">
        <v>712</v>
      </c>
      <c r="ES82" s="140"/>
      <c r="ET82" s="140"/>
      <c r="EU82" s="140"/>
      <c r="EV82" s="140"/>
      <c r="EW82" s="140"/>
      <c r="EX82" s="140"/>
      <c r="EY82" s="140"/>
      <c r="EZ82" s="141"/>
      <c r="FA82" s="140"/>
      <c r="FB82" s="141"/>
      <c r="FC82" s="142" t="s">
        <v>712</v>
      </c>
      <c r="FD82" s="142"/>
      <c r="FE82" s="142"/>
      <c r="FF82" s="142"/>
      <c r="FG82" s="142"/>
      <c r="FH82" s="142"/>
      <c r="FI82" s="142"/>
      <c r="FJ82" s="140"/>
      <c r="FK82" s="141"/>
      <c r="FL82" s="140"/>
      <c r="FM82" s="141"/>
    </row>
    <row r="83" spans="1:169" ht="18" customHeight="1">
      <c r="B83" s="372"/>
      <c r="C83" s="360" t="s">
        <v>703</v>
      </c>
      <c r="D83" s="360" t="s">
        <v>704</v>
      </c>
      <c r="E83" s="360" t="s">
        <v>709</v>
      </c>
      <c r="F83" s="370" t="s">
        <v>711</v>
      </c>
      <c r="G83" s="126" t="s">
        <v>737</v>
      </c>
      <c r="H83" s="128"/>
      <c r="I83" s="126" t="s">
        <v>765</v>
      </c>
      <c r="J83" s="127"/>
      <c r="K83" s="128"/>
      <c r="L83" s="126" t="s">
        <v>738</v>
      </c>
      <c r="M83" s="128"/>
      <c r="N83" s="129" t="str">
        <f>$N$21</f>
        <v>上段：ガス（㎥）、下段：電気（kWh）</v>
      </c>
      <c r="O83" s="130"/>
      <c r="P83" s="130"/>
      <c r="Q83" s="130"/>
      <c r="R83" s="130"/>
      <c r="S83" s="130"/>
      <c r="T83" s="130"/>
      <c r="U83" s="130"/>
      <c r="V83" s="130"/>
      <c r="W83" s="130"/>
      <c r="X83" s="130"/>
      <c r="Y83" s="130"/>
      <c r="Z83" s="314"/>
      <c r="AB83" s="373"/>
      <c r="AC83" s="375"/>
      <c r="AD83" s="368"/>
      <c r="AE83" s="369"/>
      <c r="AF83" s="368"/>
      <c r="AG83" s="369"/>
      <c r="AH83" s="368"/>
      <c r="AI83" s="369"/>
      <c r="AJ83" s="368"/>
      <c r="AK83" s="369"/>
      <c r="AL83" s="143">
        <v>4</v>
      </c>
      <c r="AM83" s="143"/>
      <c r="AN83" s="143"/>
      <c r="AO83" s="143"/>
      <c r="AP83" s="143"/>
      <c r="AQ83" s="143"/>
      <c r="AR83" s="143"/>
      <c r="AS83" s="143"/>
      <c r="AT83" s="144"/>
      <c r="AU83" s="143"/>
      <c r="AV83" s="144"/>
      <c r="AW83" s="145">
        <v>5</v>
      </c>
      <c r="AX83" s="145"/>
      <c r="AY83" s="145"/>
      <c r="AZ83" s="145"/>
      <c r="BA83" s="145"/>
      <c r="BB83" s="145"/>
      <c r="BC83" s="145"/>
      <c r="BD83" s="143"/>
      <c r="BE83" s="144"/>
      <c r="BF83" s="143"/>
      <c r="BG83" s="144"/>
      <c r="BH83" s="143">
        <v>6</v>
      </c>
      <c r="BI83" s="143"/>
      <c r="BJ83" s="143"/>
      <c r="BK83" s="143"/>
      <c r="BL83" s="143"/>
      <c r="BM83" s="143"/>
      <c r="BN83" s="143"/>
      <c r="BO83" s="143"/>
      <c r="BP83" s="144"/>
      <c r="BQ83" s="143"/>
      <c r="BR83" s="144"/>
      <c r="BS83" s="145">
        <v>7</v>
      </c>
      <c r="BT83" s="145"/>
      <c r="BU83" s="145"/>
      <c r="BV83" s="145"/>
      <c r="BW83" s="145"/>
      <c r="BX83" s="145"/>
      <c r="BY83" s="145"/>
      <c r="BZ83" s="143"/>
      <c r="CA83" s="144"/>
      <c r="CB83" s="143"/>
      <c r="CC83" s="144"/>
      <c r="CD83" s="143">
        <v>8</v>
      </c>
      <c r="CE83" s="143"/>
      <c r="CF83" s="143"/>
      <c r="CG83" s="143"/>
      <c r="CH83" s="143"/>
      <c r="CI83" s="143"/>
      <c r="CJ83" s="143"/>
      <c r="CK83" s="143"/>
      <c r="CL83" s="144"/>
      <c r="CM83" s="143"/>
      <c r="CN83" s="144"/>
      <c r="CO83" s="145">
        <v>9</v>
      </c>
      <c r="CP83" s="145"/>
      <c r="CQ83" s="145"/>
      <c r="CR83" s="145"/>
      <c r="CS83" s="145"/>
      <c r="CT83" s="145"/>
      <c r="CU83" s="145"/>
      <c r="CV83" s="143"/>
      <c r="CW83" s="144"/>
      <c r="CX83" s="143"/>
      <c r="CY83" s="144"/>
      <c r="CZ83" s="143">
        <v>10</v>
      </c>
      <c r="DA83" s="143"/>
      <c r="DB83" s="143"/>
      <c r="DC83" s="143"/>
      <c r="DD83" s="143"/>
      <c r="DE83" s="143"/>
      <c r="DF83" s="143"/>
      <c r="DG83" s="143"/>
      <c r="DH83" s="144"/>
      <c r="DI83" s="143"/>
      <c r="DJ83" s="144"/>
      <c r="DK83" s="145">
        <v>11</v>
      </c>
      <c r="DL83" s="145"/>
      <c r="DM83" s="145"/>
      <c r="DN83" s="145"/>
      <c r="DO83" s="145"/>
      <c r="DP83" s="145"/>
      <c r="DQ83" s="145"/>
      <c r="DR83" s="143"/>
      <c r="DS83" s="144"/>
      <c r="DT83" s="143"/>
      <c r="DU83" s="144"/>
      <c r="DV83" s="143">
        <v>12</v>
      </c>
      <c r="DW83" s="143"/>
      <c r="DX83" s="143"/>
      <c r="DY83" s="143"/>
      <c r="DZ83" s="143"/>
      <c r="EA83" s="143"/>
      <c r="EB83" s="143"/>
      <c r="EC83" s="143"/>
      <c r="ED83" s="144"/>
      <c r="EE83" s="143"/>
      <c r="EF83" s="144"/>
      <c r="EG83" s="145">
        <v>1</v>
      </c>
      <c r="EH83" s="145"/>
      <c r="EI83" s="145"/>
      <c r="EJ83" s="145"/>
      <c r="EK83" s="145"/>
      <c r="EL83" s="145"/>
      <c r="EM83" s="145"/>
      <c r="EN83" s="143"/>
      <c r="EO83" s="144"/>
      <c r="EP83" s="143"/>
      <c r="EQ83" s="144"/>
      <c r="ER83" s="143">
        <v>2</v>
      </c>
      <c r="ES83" s="143"/>
      <c r="ET83" s="143"/>
      <c r="EU83" s="143"/>
      <c r="EV83" s="143"/>
      <c r="EW83" s="143"/>
      <c r="EX83" s="143"/>
      <c r="EY83" s="143"/>
      <c r="EZ83" s="144"/>
      <c r="FA83" s="143"/>
      <c r="FB83" s="144"/>
      <c r="FC83" s="145">
        <v>3</v>
      </c>
      <c r="FD83" s="145"/>
      <c r="FE83" s="145"/>
      <c r="FF83" s="145"/>
      <c r="FG83" s="145"/>
      <c r="FH83" s="145"/>
      <c r="FI83" s="145"/>
      <c r="FJ83" s="143"/>
      <c r="FK83" s="144"/>
      <c r="FL83" s="143"/>
      <c r="FM83" s="144"/>
    </row>
    <row r="84" spans="1:169" ht="26" customHeight="1">
      <c r="B84" s="361"/>
      <c r="C84" s="361"/>
      <c r="D84" s="361"/>
      <c r="E84" s="361"/>
      <c r="F84" s="371"/>
      <c r="G84" s="88" t="s">
        <v>613</v>
      </c>
      <c r="H84" s="88" t="s">
        <v>614</v>
      </c>
      <c r="I84" s="88" t="s">
        <v>613</v>
      </c>
      <c r="J84" s="88" t="s">
        <v>614</v>
      </c>
      <c r="K84" s="88" t="s">
        <v>766</v>
      </c>
      <c r="L84" s="88" t="s">
        <v>613</v>
      </c>
      <c r="M84" s="88" t="s">
        <v>614</v>
      </c>
      <c r="N84" s="80">
        <v>4</v>
      </c>
      <c r="O84" s="80">
        <v>5</v>
      </c>
      <c r="P84" s="80">
        <v>6</v>
      </c>
      <c r="Q84" s="80">
        <v>7</v>
      </c>
      <c r="R84" s="80">
        <v>8</v>
      </c>
      <c r="S84" s="80">
        <v>9</v>
      </c>
      <c r="T84" s="80">
        <v>10</v>
      </c>
      <c r="U84" s="80">
        <v>11</v>
      </c>
      <c r="V84" s="80">
        <v>12</v>
      </c>
      <c r="W84" s="80">
        <v>1</v>
      </c>
      <c r="X84" s="80">
        <v>2</v>
      </c>
      <c r="Y84" s="304">
        <v>3</v>
      </c>
      <c r="Z84" s="80" t="s">
        <v>1213</v>
      </c>
      <c r="AB84" s="350"/>
      <c r="AC84" s="376"/>
      <c r="AD84" s="104" t="s">
        <v>613</v>
      </c>
      <c r="AE84" s="104" t="s">
        <v>614</v>
      </c>
      <c r="AF84" s="104" t="s">
        <v>613</v>
      </c>
      <c r="AG84" s="104" t="s">
        <v>614</v>
      </c>
      <c r="AH84" s="104" t="s">
        <v>613</v>
      </c>
      <c r="AI84" s="104" t="s">
        <v>614</v>
      </c>
      <c r="AJ84" s="104" t="s">
        <v>613</v>
      </c>
      <c r="AK84" s="104" t="s">
        <v>614</v>
      </c>
      <c r="AL84" s="146" t="s">
        <v>723</v>
      </c>
      <c r="AM84" s="147" t="s">
        <v>767</v>
      </c>
      <c r="AN84" s="147" t="s">
        <v>768</v>
      </c>
      <c r="AO84" s="147" t="s">
        <v>769</v>
      </c>
      <c r="AP84" s="147" t="s">
        <v>770</v>
      </c>
      <c r="AQ84" s="147" t="s">
        <v>771</v>
      </c>
      <c r="AR84" s="147" t="s">
        <v>772</v>
      </c>
      <c r="AS84" s="147" t="s">
        <v>773</v>
      </c>
      <c r="AT84" s="147" t="s">
        <v>774</v>
      </c>
      <c r="AU84" s="147" t="s">
        <v>775</v>
      </c>
      <c r="AV84" s="147" t="s">
        <v>776</v>
      </c>
      <c r="AW84" s="148" t="s">
        <v>723</v>
      </c>
      <c r="AX84" s="149" t="s">
        <v>767</v>
      </c>
      <c r="AY84" s="149" t="s">
        <v>768</v>
      </c>
      <c r="AZ84" s="149" t="s">
        <v>769</v>
      </c>
      <c r="BA84" s="149" t="s">
        <v>770</v>
      </c>
      <c r="BB84" s="149" t="s">
        <v>771</v>
      </c>
      <c r="BC84" s="149" t="s">
        <v>772</v>
      </c>
      <c r="BD84" s="147" t="s">
        <v>773</v>
      </c>
      <c r="BE84" s="147" t="s">
        <v>774</v>
      </c>
      <c r="BF84" s="147" t="s">
        <v>775</v>
      </c>
      <c r="BG84" s="147" t="s">
        <v>776</v>
      </c>
      <c r="BH84" s="146" t="s">
        <v>723</v>
      </c>
      <c r="BI84" s="147" t="s">
        <v>767</v>
      </c>
      <c r="BJ84" s="147" t="s">
        <v>768</v>
      </c>
      <c r="BK84" s="147" t="s">
        <v>769</v>
      </c>
      <c r="BL84" s="147" t="s">
        <v>770</v>
      </c>
      <c r="BM84" s="147" t="s">
        <v>771</v>
      </c>
      <c r="BN84" s="147" t="s">
        <v>772</v>
      </c>
      <c r="BO84" s="147" t="s">
        <v>773</v>
      </c>
      <c r="BP84" s="147" t="s">
        <v>774</v>
      </c>
      <c r="BQ84" s="147" t="s">
        <v>775</v>
      </c>
      <c r="BR84" s="147" t="s">
        <v>776</v>
      </c>
      <c r="BS84" s="148" t="s">
        <v>723</v>
      </c>
      <c r="BT84" s="149" t="s">
        <v>767</v>
      </c>
      <c r="BU84" s="149" t="s">
        <v>768</v>
      </c>
      <c r="BV84" s="149" t="s">
        <v>769</v>
      </c>
      <c r="BW84" s="149" t="s">
        <v>770</v>
      </c>
      <c r="BX84" s="149" t="s">
        <v>771</v>
      </c>
      <c r="BY84" s="149" t="s">
        <v>772</v>
      </c>
      <c r="BZ84" s="147" t="s">
        <v>773</v>
      </c>
      <c r="CA84" s="147" t="s">
        <v>774</v>
      </c>
      <c r="CB84" s="147" t="s">
        <v>775</v>
      </c>
      <c r="CC84" s="147" t="s">
        <v>776</v>
      </c>
      <c r="CD84" s="146" t="s">
        <v>723</v>
      </c>
      <c r="CE84" s="147" t="s">
        <v>767</v>
      </c>
      <c r="CF84" s="147" t="s">
        <v>768</v>
      </c>
      <c r="CG84" s="147" t="s">
        <v>769</v>
      </c>
      <c r="CH84" s="147" t="s">
        <v>770</v>
      </c>
      <c r="CI84" s="147" t="s">
        <v>771</v>
      </c>
      <c r="CJ84" s="147" t="s">
        <v>772</v>
      </c>
      <c r="CK84" s="147" t="s">
        <v>773</v>
      </c>
      <c r="CL84" s="147" t="s">
        <v>774</v>
      </c>
      <c r="CM84" s="147" t="s">
        <v>775</v>
      </c>
      <c r="CN84" s="147" t="s">
        <v>776</v>
      </c>
      <c r="CO84" s="148" t="s">
        <v>723</v>
      </c>
      <c r="CP84" s="149" t="s">
        <v>767</v>
      </c>
      <c r="CQ84" s="149" t="s">
        <v>768</v>
      </c>
      <c r="CR84" s="149" t="s">
        <v>769</v>
      </c>
      <c r="CS84" s="149" t="s">
        <v>770</v>
      </c>
      <c r="CT84" s="149" t="s">
        <v>771</v>
      </c>
      <c r="CU84" s="149" t="s">
        <v>772</v>
      </c>
      <c r="CV84" s="147" t="s">
        <v>773</v>
      </c>
      <c r="CW84" s="147" t="s">
        <v>774</v>
      </c>
      <c r="CX84" s="147" t="s">
        <v>775</v>
      </c>
      <c r="CY84" s="147" t="s">
        <v>776</v>
      </c>
      <c r="CZ84" s="146" t="s">
        <v>723</v>
      </c>
      <c r="DA84" s="147" t="s">
        <v>767</v>
      </c>
      <c r="DB84" s="147" t="s">
        <v>768</v>
      </c>
      <c r="DC84" s="147" t="s">
        <v>769</v>
      </c>
      <c r="DD84" s="147" t="s">
        <v>770</v>
      </c>
      <c r="DE84" s="147" t="s">
        <v>771</v>
      </c>
      <c r="DF84" s="147" t="s">
        <v>772</v>
      </c>
      <c r="DG84" s="147" t="s">
        <v>773</v>
      </c>
      <c r="DH84" s="147" t="s">
        <v>774</v>
      </c>
      <c r="DI84" s="147" t="s">
        <v>775</v>
      </c>
      <c r="DJ84" s="147" t="s">
        <v>776</v>
      </c>
      <c r="DK84" s="148" t="s">
        <v>723</v>
      </c>
      <c r="DL84" s="149" t="s">
        <v>767</v>
      </c>
      <c r="DM84" s="149" t="s">
        <v>768</v>
      </c>
      <c r="DN84" s="149" t="s">
        <v>769</v>
      </c>
      <c r="DO84" s="149" t="s">
        <v>770</v>
      </c>
      <c r="DP84" s="149" t="s">
        <v>771</v>
      </c>
      <c r="DQ84" s="149" t="s">
        <v>772</v>
      </c>
      <c r="DR84" s="147" t="s">
        <v>773</v>
      </c>
      <c r="DS84" s="147" t="s">
        <v>774</v>
      </c>
      <c r="DT84" s="147" t="s">
        <v>775</v>
      </c>
      <c r="DU84" s="147" t="s">
        <v>776</v>
      </c>
      <c r="DV84" s="146" t="s">
        <v>723</v>
      </c>
      <c r="DW84" s="147" t="s">
        <v>767</v>
      </c>
      <c r="DX84" s="147" t="s">
        <v>768</v>
      </c>
      <c r="DY84" s="147" t="s">
        <v>769</v>
      </c>
      <c r="DZ84" s="147" t="s">
        <v>770</v>
      </c>
      <c r="EA84" s="147" t="s">
        <v>771</v>
      </c>
      <c r="EB84" s="147" t="s">
        <v>772</v>
      </c>
      <c r="EC84" s="147" t="s">
        <v>773</v>
      </c>
      <c r="ED84" s="147" t="s">
        <v>774</v>
      </c>
      <c r="EE84" s="147" t="s">
        <v>775</v>
      </c>
      <c r="EF84" s="147" t="s">
        <v>776</v>
      </c>
      <c r="EG84" s="148" t="s">
        <v>723</v>
      </c>
      <c r="EH84" s="149" t="s">
        <v>767</v>
      </c>
      <c r="EI84" s="149" t="s">
        <v>768</v>
      </c>
      <c r="EJ84" s="149" t="s">
        <v>769</v>
      </c>
      <c r="EK84" s="149" t="s">
        <v>770</v>
      </c>
      <c r="EL84" s="149" t="s">
        <v>771</v>
      </c>
      <c r="EM84" s="149" t="s">
        <v>772</v>
      </c>
      <c r="EN84" s="147" t="s">
        <v>773</v>
      </c>
      <c r="EO84" s="147" t="s">
        <v>774</v>
      </c>
      <c r="EP84" s="147" t="s">
        <v>775</v>
      </c>
      <c r="EQ84" s="147" t="s">
        <v>776</v>
      </c>
      <c r="ER84" s="146" t="s">
        <v>723</v>
      </c>
      <c r="ES84" s="147" t="s">
        <v>767</v>
      </c>
      <c r="ET84" s="147" t="s">
        <v>768</v>
      </c>
      <c r="EU84" s="147" t="s">
        <v>769</v>
      </c>
      <c r="EV84" s="147" t="s">
        <v>770</v>
      </c>
      <c r="EW84" s="147" t="s">
        <v>771</v>
      </c>
      <c r="EX84" s="147" t="s">
        <v>772</v>
      </c>
      <c r="EY84" s="147" t="s">
        <v>773</v>
      </c>
      <c r="EZ84" s="147" t="s">
        <v>774</v>
      </c>
      <c r="FA84" s="147" t="s">
        <v>775</v>
      </c>
      <c r="FB84" s="147" t="s">
        <v>776</v>
      </c>
      <c r="FC84" s="148" t="s">
        <v>723</v>
      </c>
      <c r="FD84" s="149" t="s">
        <v>767</v>
      </c>
      <c r="FE84" s="149" t="s">
        <v>768</v>
      </c>
      <c r="FF84" s="149" t="s">
        <v>769</v>
      </c>
      <c r="FG84" s="149" t="s">
        <v>770</v>
      </c>
      <c r="FH84" s="149" t="s">
        <v>771</v>
      </c>
      <c r="FI84" s="149" t="s">
        <v>772</v>
      </c>
      <c r="FJ84" s="147" t="s">
        <v>773</v>
      </c>
      <c r="FK84" s="147" t="s">
        <v>774</v>
      </c>
      <c r="FL84" s="147" t="s">
        <v>775</v>
      </c>
      <c r="FM84" s="147" t="s">
        <v>776</v>
      </c>
    </row>
    <row r="85" spans="1:169" ht="20.5" customHeight="1">
      <c r="A85" s="78"/>
      <c r="B85" s="360">
        <v>1</v>
      </c>
      <c r="C85" s="362"/>
      <c r="D85" s="362"/>
      <c r="E85" s="364"/>
      <c r="F85" s="364"/>
      <c r="G85" s="353"/>
      <c r="H85" s="353"/>
      <c r="I85" s="355"/>
      <c r="J85" s="355"/>
      <c r="K85" s="357"/>
      <c r="L85" s="347"/>
      <c r="M85" s="347"/>
      <c r="N85" s="138" t="str">
        <f>IFERROR(IF($D60='&lt;GHP&gt;マスタ(1)'!$L$9,$AV85,$AU85),"")</f>
        <v/>
      </c>
      <c r="O85" s="138" t="str">
        <f>IFERROR(IF($D60='&lt;GHP&gt;マスタ(1)'!$L$9,$BG85,$BF85),"")</f>
        <v/>
      </c>
      <c r="P85" s="138" t="str">
        <f>IFERROR(IF($D60='&lt;GHP&gt;マスタ(1)'!$L$9,$BR85,$BQ85),"")</f>
        <v/>
      </c>
      <c r="Q85" s="138" t="str">
        <f>IFERROR(IF($D60='&lt;GHP&gt;マスタ(1)'!$L$9,$CC85,$CB85),"")</f>
        <v/>
      </c>
      <c r="R85" s="138" t="str">
        <f>IFERROR(IF($D60='&lt;GHP&gt;マスタ(1)'!$L$9,$CN85,$CM85),"")</f>
        <v/>
      </c>
      <c r="S85" s="138" t="str">
        <f>IFERROR(IF($D60='&lt;GHP&gt;マスタ(1)'!$L$9,$CY85,$CX85),"")</f>
        <v/>
      </c>
      <c r="T85" s="138" t="str">
        <f>IFERROR(IF($D60='&lt;GHP&gt;マスタ(1)'!$L$9,$DJ85,$DI85),"")</f>
        <v/>
      </c>
      <c r="U85" s="138" t="str">
        <f>IFERROR(IF($D60='&lt;GHP&gt;マスタ(1)'!$L$9,$DU85,$DT85),"")</f>
        <v/>
      </c>
      <c r="V85" s="138" t="str">
        <f>IFERROR(IF($D60='&lt;GHP&gt;マスタ(1)'!$L$9,$EF85,$EE85),"")</f>
        <v/>
      </c>
      <c r="W85" s="138" t="str">
        <f>IFERROR(IF($D60='&lt;GHP&gt;マスタ(1)'!$L$9,$EQ85,$EP85),"")</f>
        <v/>
      </c>
      <c r="X85" s="138" t="str">
        <f>IFERROR(IF($D60='&lt;GHP&gt;マスタ(1)'!$L$9,$FB85,$FA85),"")</f>
        <v/>
      </c>
      <c r="Y85" s="311" t="str">
        <f>IFERROR(IF($D60='&lt;GHP&gt;マスタ(1)'!$L$9,$FM85,$FL85),"")</f>
        <v/>
      </c>
      <c r="Z85" s="321">
        <f t="shared" ref="Z85:Z94" si="509">SUM($N85:$Y85)</f>
        <v>0</v>
      </c>
      <c r="AB85" s="349">
        <v>1</v>
      </c>
      <c r="AC85" s="351" t="e">
        <f>VLOOKUP($E85,'&lt;GHP&gt;マスタ(2)'!$G:$H,2,0)</f>
        <v>#N/A</v>
      </c>
      <c r="AD85" s="341">
        <f>$G85</f>
        <v>0</v>
      </c>
      <c r="AE85" s="341">
        <f>$H85</f>
        <v>0</v>
      </c>
      <c r="AF85" s="341" t="e">
        <f>ROUNDDOWN(IF($K85="kW",I85,$D61*I85*1000/3600),1)</f>
        <v>#VALUE!</v>
      </c>
      <c r="AG85" s="341" t="e">
        <f>ROUNDDOWN(IF($K85="kW",J85,$D61*J85*1000/3600),1)</f>
        <v>#VALUE!</v>
      </c>
      <c r="AH85" s="343" t="e">
        <f>ROUNDDOWN($AD85/($AF85+0/$AJ$8),2)</f>
        <v>#VALUE!</v>
      </c>
      <c r="AI85" s="343" t="e">
        <f>ROUNDDOWN($AE85/($AG85+0/$AJ$8),2)</f>
        <v>#VALUE!</v>
      </c>
      <c r="AJ85" s="343" t="e">
        <f>ROUNDDOWN($AD85*$AJ$8/$L85,2)</f>
        <v>#DIV/0!</v>
      </c>
      <c r="AK85" s="343" t="e">
        <f>ROUNDDOWN($AE85*$AJ$8/$M85,2)</f>
        <v>#DIV/0!</v>
      </c>
      <c r="AL85" s="341">
        <f>IF($N58="冷房",$AD85,$AE85)</f>
        <v>0</v>
      </c>
      <c r="AM85" s="343" t="e">
        <f>ROUNDDOWN(IF($N58="冷房",$AH85*$AO85,$AI85*$AO85),2)</f>
        <v>#VALUE!</v>
      </c>
      <c r="AN85" s="343" t="e">
        <f>ROUNDDOWN(IF($N58="冷房",$AJ85*$AP85,$AK85*$AP85),2)</f>
        <v>#DIV/0!</v>
      </c>
      <c r="AO85" s="345" t="e">
        <f>VLOOKUP($N57&amp;$AC85&amp;$N58,'&lt;GHP&gt;マスタ(2)'!$AA:$AG,7,0)</f>
        <v>#N/A</v>
      </c>
      <c r="AP85" s="345" t="e">
        <f>VLOOKUP($N57&amp;$AC85&amp;$N58,'&lt;GHP&gt;マスタ(2)'!$AA:$AG,7,0)</f>
        <v>#N/A</v>
      </c>
      <c r="AQ85" s="343" t="e">
        <f>ROUNDDOWN($AL85/$AM85,2)</f>
        <v>#VALUE!</v>
      </c>
      <c r="AR85" s="343" t="e">
        <f>ROUNDDOWN($AL85/$AN85,2)</f>
        <v>#DIV/0!</v>
      </c>
      <c r="AS85" s="339" t="e">
        <f>ROUNDDOWN($AQ85*($N59/100)*$N60*$F85,1)</f>
        <v>#VALUE!</v>
      </c>
      <c r="AT85" s="339" t="e">
        <f>ROUNDDOWN($AR85*($N59/100)*$N60*$F85*$AJ$8,1)</f>
        <v>#DIV/0!</v>
      </c>
      <c r="AU85" s="339" t="e">
        <f>ROUNDDOWN($AQ85*($N59/100)*$N60*$F85*'&lt;GHP&gt;マスタ(1)'!$L$26/$D61,1)</f>
        <v>#VALUE!</v>
      </c>
      <c r="AV85" s="339" t="e">
        <f>ROUNDDOWN($AQ85*($N59/100)*$N60*$F85*'&lt;GHP&gt;マスタ(1)'!$L$26/$D61,1)*VLOOKUP($D60,'&lt;GHP&gt;マスタ(1)'!$L$8:$N$11,3,0)</f>
        <v>#VALUE!</v>
      </c>
      <c r="AW85" s="341">
        <f>IF($O58="冷房",$AD85,$AE85)</f>
        <v>0</v>
      </c>
      <c r="AX85" s="343" t="e">
        <f>ROUNDDOWN(IF($O58="冷房",$AH85*$AZ85,$AI85*$AZ85),2)</f>
        <v>#VALUE!</v>
      </c>
      <c r="AY85" s="343" t="e">
        <f>ROUNDDOWN(IF($O58="冷房",$AJ85*$BA85,$AK85*$BA85),2)</f>
        <v>#DIV/0!</v>
      </c>
      <c r="AZ85" s="345" t="e">
        <f>VLOOKUP($O57&amp;$AC85&amp;$O58,'&lt;GHP&gt;マスタ(2)'!$AA:$AG,7,0)</f>
        <v>#N/A</v>
      </c>
      <c r="BA85" s="345" t="e">
        <f>VLOOKUP($O57&amp;$AC85&amp;$O58,'&lt;GHP&gt;マスタ(2)'!$AA:$AG,7,0)</f>
        <v>#N/A</v>
      </c>
      <c r="BB85" s="343" t="e">
        <f>ROUNDDOWN($AW85/$AX85,2)</f>
        <v>#VALUE!</v>
      </c>
      <c r="BC85" s="343" t="e">
        <f>ROUNDDOWN($AW85/$AY85,2)</f>
        <v>#DIV/0!</v>
      </c>
      <c r="BD85" s="339" t="e">
        <f>ROUNDDOWN($BB85*($O59/100)*$O60*$F85,1)</f>
        <v>#VALUE!</v>
      </c>
      <c r="BE85" s="339" t="e">
        <f>ROUNDDOWN($BC85*($O59/100)*$O60*$F85*$AJ$8,1)</f>
        <v>#DIV/0!</v>
      </c>
      <c r="BF85" s="339" t="e">
        <f>ROUNDDOWN($BB85*($O59/100)*$O60*$F85*'&lt;GHP&gt;マスタ(1)'!$L$26/$D61,1)</f>
        <v>#VALUE!</v>
      </c>
      <c r="BG85" s="339" t="e">
        <f>ROUNDDOWN($BB85*($O59/100)*$O60*$F85*'&lt;GHP&gt;マスタ(1)'!$L$26/$D61,1)*VLOOKUP($D60,'&lt;GHP&gt;マスタ(1)'!$L$8:$N$11,3,0)</f>
        <v>#VALUE!</v>
      </c>
      <c r="BH85" s="341">
        <f>IF($P58="冷房",$AD85,$AE85)</f>
        <v>0</v>
      </c>
      <c r="BI85" s="343" t="e">
        <f>ROUNDDOWN(IF($P58="冷房",$AH85*$BK85,$AI85*$BK85),2)</f>
        <v>#VALUE!</v>
      </c>
      <c r="BJ85" s="343" t="e">
        <f>ROUNDDOWN(IF($P58="冷房",$AJ85*$BL85,$AK85*$BL85),2)</f>
        <v>#DIV/0!</v>
      </c>
      <c r="BK85" s="345" t="e">
        <f>VLOOKUP($P57&amp;$AC85&amp;$P58,'&lt;GHP&gt;マスタ(2)'!$AA:$AG,7,0)</f>
        <v>#N/A</v>
      </c>
      <c r="BL85" s="345" t="e">
        <f>VLOOKUP($P57&amp;$AC85&amp;$P58,'&lt;GHP&gt;マスタ(2)'!$AA:$AG,7,0)</f>
        <v>#N/A</v>
      </c>
      <c r="BM85" s="343" t="e">
        <f>ROUNDDOWN($BH85/$BI85,2)</f>
        <v>#VALUE!</v>
      </c>
      <c r="BN85" s="343" t="e">
        <f>ROUNDDOWN($BH85/$BJ85,2)</f>
        <v>#DIV/0!</v>
      </c>
      <c r="BO85" s="339" t="e">
        <f>ROUNDDOWN($BM85*($P59/100)*$P60*$F85,1)</f>
        <v>#VALUE!</v>
      </c>
      <c r="BP85" s="339" t="e">
        <f>ROUNDDOWN($BN85*($P59/100)*$P60*$F85*$AJ$8,1)</f>
        <v>#DIV/0!</v>
      </c>
      <c r="BQ85" s="339" t="e">
        <f>ROUNDDOWN($BM85*($P59/100)*$P60*$F85*'&lt;GHP&gt;マスタ(1)'!$L$26/$D61,1)</f>
        <v>#VALUE!</v>
      </c>
      <c r="BR85" s="339" t="e">
        <f>ROUNDDOWN($BM85*($P59/100)*$P60*$F85*'&lt;GHP&gt;マスタ(1)'!$L$26/$D61,1)*VLOOKUP($D60,'&lt;GHP&gt;マスタ(1)'!$L$8:$N$11,3,0)</f>
        <v>#VALUE!</v>
      </c>
      <c r="BS85" s="341">
        <f>IF($Q58="冷房",$AD85,$AE85)</f>
        <v>0</v>
      </c>
      <c r="BT85" s="343" t="e">
        <f>ROUNDDOWN(IF($Q58="冷房",$AH85*$BV85,$AI85*$BV85),2)</f>
        <v>#VALUE!</v>
      </c>
      <c r="BU85" s="343" t="e">
        <f>ROUNDDOWN(IF($Q58="冷房",$AJ85*$BW85,$AK85*$BW85),2)</f>
        <v>#DIV/0!</v>
      </c>
      <c r="BV85" s="345" t="e">
        <f>VLOOKUP($Q57&amp;$AC85&amp;$Q58,'&lt;GHP&gt;マスタ(2)'!$AA:$AG,7,0)</f>
        <v>#N/A</v>
      </c>
      <c r="BW85" s="345" t="e">
        <f>VLOOKUP($Q57&amp;$AC85&amp;$Q58,'&lt;GHP&gt;マスタ(2)'!$AA:$AG,7,0)</f>
        <v>#N/A</v>
      </c>
      <c r="BX85" s="343" t="e">
        <f>ROUNDDOWN($BS85/$BT85,2)</f>
        <v>#VALUE!</v>
      </c>
      <c r="BY85" s="343" t="e">
        <f>ROUNDDOWN($BS85/$BU85,2)</f>
        <v>#DIV/0!</v>
      </c>
      <c r="BZ85" s="339" t="e">
        <f>ROUNDDOWN($BX85*($Q59/100)*$Q60*$F85,1)</f>
        <v>#VALUE!</v>
      </c>
      <c r="CA85" s="339" t="e">
        <f>ROUNDDOWN($BY85*($Q59/100)*$Q60*$F85*$AJ$8,1)</f>
        <v>#DIV/0!</v>
      </c>
      <c r="CB85" s="339" t="e">
        <f>ROUNDDOWN($BX85*($Q59/100)*$Q60*$F85*'&lt;GHP&gt;マスタ(1)'!$L$26/$D61,1)</f>
        <v>#VALUE!</v>
      </c>
      <c r="CC85" s="339" t="e">
        <f>ROUNDDOWN($BX85*($Q59/100)*$Q60*$F85*'&lt;GHP&gt;マスタ(1)'!$L$26/$D61,1)*VLOOKUP($D60,'&lt;GHP&gt;マスタ(1)'!$L$8:$N$11,3,0)</f>
        <v>#VALUE!</v>
      </c>
      <c r="CD85" s="341">
        <f>IF($R58="冷房",$AD85,$AE85)</f>
        <v>0</v>
      </c>
      <c r="CE85" s="343" t="e">
        <f>ROUNDDOWN(IF($R58="冷房",$AH85*$CG85,$AI85*$CG85),2)</f>
        <v>#VALUE!</v>
      </c>
      <c r="CF85" s="343" t="e">
        <f>ROUNDDOWN(IF($R58="冷房",$AJ85*$CH85,$AK85*$CH85),2)</f>
        <v>#DIV/0!</v>
      </c>
      <c r="CG85" s="345" t="e">
        <f>VLOOKUP($R57&amp;$AC85&amp;$R58,'&lt;GHP&gt;マスタ(2)'!$AA:$AG,7,0)</f>
        <v>#N/A</v>
      </c>
      <c r="CH85" s="345" t="e">
        <f>VLOOKUP($R57&amp;$AC85&amp;$R58,'&lt;GHP&gt;マスタ(2)'!$AA:$AG,7,0)</f>
        <v>#N/A</v>
      </c>
      <c r="CI85" s="343" t="e">
        <f>ROUNDDOWN($CD85/$CE85,2)</f>
        <v>#VALUE!</v>
      </c>
      <c r="CJ85" s="343" t="e">
        <f>ROUNDDOWN($CD85/$CF85,2)</f>
        <v>#DIV/0!</v>
      </c>
      <c r="CK85" s="339" t="e">
        <f>ROUNDDOWN($CI85*($R59/100)*$R60*$F85,1)</f>
        <v>#VALUE!</v>
      </c>
      <c r="CL85" s="339" t="e">
        <f>ROUNDDOWN($CJ85*($R59/100)*$R60*$F85*$AJ$8,1)</f>
        <v>#DIV/0!</v>
      </c>
      <c r="CM85" s="339" t="e">
        <f>ROUNDDOWN($CI85*($R59/100)*$R60*$F85*'&lt;GHP&gt;マスタ(1)'!$L$26/$D61,1)</f>
        <v>#VALUE!</v>
      </c>
      <c r="CN85" s="339" t="e">
        <f>ROUNDDOWN($CI85*($R59/100)*$R60*$F85*'&lt;GHP&gt;マスタ(1)'!$L$26/$D61,1)*VLOOKUP($D60,'&lt;GHP&gt;マスタ(1)'!$L$8:$N$11,3,0)</f>
        <v>#VALUE!</v>
      </c>
      <c r="CO85" s="341">
        <f>IF($S58="冷房",$AD85,$AE85)</f>
        <v>0</v>
      </c>
      <c r="CP85" s="343" t="e">
        <f>ROUNDDOWN(IF($S58="冷房",$AH85*$CR85,$AI85*$CR85),2)</f>
        <v>#VALUE!</v>
      </c>
      <c r="CQ85" s="343" t="e">
        <f>ROUNDDOWN(IF($S58="冷房",$AJ85*$CS85,$AK85*$CS85),2)</f>
        <v>#DIV/0!</v>
      </c>
      <c r="CR85" s="345" t="e">
        <f>VLOOKUP($S57&amp;$AC85&amp;$S58,'&lt;GHP&gt;マスタ(2)'!$AA:$AG,7,0)</f>
        <v>#N/A</v>
      </c>
      <c r="CS85" s="345" t="e">
        <f>VLOOKUP($S57&amp;$AC85&amp;$S58,'&lt;GHP&gt;マスタ(2)'!$AA:$AG,7,0)</f>
        <v>#N/A</v>
      </c>
      <c r="CT85" s="343" t="e">
        <f>ROUNDDOWN($CO85/$CP85,2)</f>
        <v>#VALUE!</v>
      </c>
      <c r="CU85" s="343" t="e">
        <f>ROUNDDOWN($CO85/$CQ85,2)</f>
        <v>#DIV/0!</v>
      </c>
      <c r="CV85" s="339" t="e">
        <f>ROUNDDOWN($CT85*($S59/100)*$S60*$F85,1)</f>
        <v>#VALUE!</v>
      </c>
      <c r="CW85" s="339" t="e">
        <f>ROUNDDOWN($CU85*($S59/100)*$S60*$F85*$AJ$8,1)</f>
        <v>#DIV/0!</v>
      </c>
      <c r="CX85" s="339" t="e">
        <f>ROUNDDOWN($CT85*($S59/100)*$S60*$F85*'&lt;GHP&gt;マスタ(1)'!$L$26/$D61,1)</f>
        <v>#VALUE!</v>
      </c>
      <c r="CY85" s="339" t="e">
        <f>ROUNDDOWN($CT85*($S59/100)*$S60*$F85*'&lt;GHP&gt;マスタ(1)'!$L$26/$D61,1)*VLOOKUP($D60,'&lt;GHP&gt;マスタ(1)'!$L$8:$N$11,3,0)</f>
        <v>#VALUE!</v>
      </c>
      <c r="CZ85" s="341">
        <f>IF($T58="冷房",$AD85,$AE85)</f>
        <v>0</v>
      </c>
      <c r="DA85" s="343" t="e">
        <f>ROUNDDOWN(IF($T58="冷房",$AH85*$DC85,$AI85*$DC85),2)</f>
        <v>#VALUE!</v>
      </c>
      <c r="DB85" s="343" t="e">
        <f>ROUNDDOWN(IF($T58="冷房",$AJ85*$DD85,$AK85*$DD85),2)</f>
        <v>#DIV/0!</v>
      </c>
      <c r="DC85" s="345" t="e">
        <f>VLOOKUP($T57&amp;$AC85&amp;$T58,'&lt;GHP&gt;マスタ(2)'!$AA:$AG,7,0)</f>
        <v>#N/A</v>
      </c>
      <c r="DD85" s="345" t="e">
        <f>VLOOKUP($T57&amp;$AC85&amp;$T58,'&lt;GHP&gt;マスタ(2)'!$AA:$AG,7,0)</f>
        <v>#N/A</v>
      </c>
      <c r="DE85" s="343" t="e">
        <f>ROUNDDOWN($CZ85/$DA85,2)</f>
        <v>#VALUE!</v>
      </c>
      <c r="DF85" s="343" t="e">
        <f>ROUNDDOWN($CZ85/$DB85,2)</f>
        <v>#DIV/0!</v>
      </c>
      <c r="DG85" s="339" t="e">
        <f>ROUNDDOWN($DE85*($T59/100)*$T60*$F85,1)</f>
        <v>#VALUE!</v>
      </c>
      <c r="DH85" s="339" t="e">
        <f>ROUNDDOWN($DF85*($T59/100)*$T60*$F85*$AJ$8,1)</f>
        <v>#DIV/0!</v>
      </c>
      <c r="DI85" s="339" t="e">
        <f>ROUNDDOWN($DE85*($T59/100)*$T60*$F85*'&lt;GHP&gt;マスタ(1)'!$L$26/$D61,1)</f>
        <v>#VALUE!</v>
      </c>
      <c r="DJ85" s="339" t="e">
        <f>ROUNDDOWN($DE85*($T59/100)*$T60*$F85*'&lt;GHP&gt;マスタ(1)'!$L$26/$D61,1)*VLOOKUP($D60,'&lt;GHP&gt;マスタ(1)'!$L$8:$N$11,3,0)</f>
        <v>#VALUE!</v>
      </c>
      <c r="DK85" s="341">
        <f>IF($U58="冷房",$AD85,$AE85)</f>
        <v>0</v>
      </c>
      <c r="DL85" s="343" t="e">
        <f>ROUNDDOWN(IF($U58="冷房",$AH85*$DN85,$AI85*$DN85),2)</f>
        <v>#VALUE!</v>
      </c>
      <c r="DM85" s="343" t="e">
        <f>ROUNDDOWN(IF($U58="冷房",$AJ85*$DO85,$AK85*$DO85),2)</f>
        <v>#DIV/0!</v>
      </c>
      <c r="DN85" s="345" t="e">
        <f>VLOOKUP($U57&amp;$AC85&amp;$U58,'&lt;GHP&gt;マスタ(2)'!$AA:$AG,7,0)</f>
        <v>#N/A</v>
      </c>
      <c r="DO85" s="345" t="e">
        <f>VLOOKUP($U57&amp;$AC85&amp;$U58,'&lt;GHP&gt;マスタ(2)'!$AA:$AG,7,0)</f>
        <v>#N/A</v>
      </c>
      <c r="DP85" s="343" t="e">
        <f>ROUNDDOWN($DK85/$DL85,2)</f>
        <v>#VALUE!</v>
      </c>
      <c r="DQ85" s="343" t="e">
        <f>ROUNDDOWN($DK85/$DM85,2)</f>
        <v>#DIV/0!</v>
      </c>
      <c r="DR85" s="339" t="e">
        <f>ROUNDDOWN($DP85*($U59/100)*$U60*$F85,1)</f>
        <v>#VALUE!</v>
      </c>
      <c r="DS85" s="339" t="e">
        <f>ROUNDDOWN($DQ85*($U59/100)*$U60*$F85*$AJ$8,1)</f>
        <v>#DIV/0!</v>
      </c>
      <c r="DT85" s="339" t="e">
        <f>ROUNDDOWN($DP85*($U59/100)*$U60*$F85*'&lt;GHP&gt;マスタ(1)'!$L$26/$D61,1)</f>
        <v>#VALUE!</v>
      </c>
      <c r="DU85" s="339" t="e">
        <f>ROUNDDOWN($DP85*($U59/100)*$U60*$F85*'&lt;GHP&gt;マスタ(1)'!$L$26/$D61,1)*VLOOKUP($D60,'&lt;GHP&gt;マスタ(1)'!$L$8:$N$11,3,0)</f>
        <v>#VALUE!</v>
      </c>
      <c r="DV85" s="341">
        <f>IF($V58="冷房",$AD85,$AE85)</f>
        <v>0</v>
      </c>
      <c r="DW85" s="343" t="e">
        <f>ROUNDDOWN(IF($V58="冷房",$AH85*$DY85,$AI85*$DY85),2)</f>
        <v>#VALUE!</v>
      </c>
      <c r="DX85" s="343" t="e">
        <f>ROUNDDOWN(IF($V58="冷房",$AJ85*$DZ85,$AK85*$DZ85),2)</f>
        <v>#DIV/0!</v>
      </c>
      <c r="DY85" s="345" t="e">
        <f>VLOOKUP($V57&amp;$AC85&amp;$V58,'&lt;GHP&gt;マスタ(2)'!$AA:$AG,7,0)</f>
        <v>#N/A</v>
      </c>
      <c r="DZ85" s="345" t="e">
        <f>VLOOKUP($V57&amp;$AC85&amp;$V58,'&lt;GHP&gt;マスタ(2)'!$AA:$AG,7,0)</f>
        <v>#N/A</v>
      </c>
      <c r="EA85" s="343" t="e">
        <f>ROUNDDOWN($DV85/$DW85,2)</f>
        <v>#VALUE!</v>
      </c>
      <c r="EB85" s="343" t="e">
        <f>ROUNDDOWN($DV85/$DX85,2)</f>
        <v>#DIV/0!</v>
      </c>
      <c r="EC85" s="339" t="e">
        <f>ROUNDDOWN($EA85*($V59/100)*$V60*$F85,1)</f>
        <v>#VALUE!</v>
      </c>
      <c r="ED85" s="339" t="e">
        <f>ROUNDDOWN($EB85*($V59/100)*$V60*$F85*$AJ$8,1)</f>
        <v>#DIV/0!</v>
      </c>
      <c r="EE85" s="339" t="e">
        <f>ROUNDDOWN($EA85*($V59/100)*$V60*$F85*'&lt;GHP&gt;マスタ(1)'!$L$26/$D61,1)</f>
        <v>#VALUE!</v>
      </c>
      <c r="EF85" s="339" t="e">
        <f>ROUNDDOWN($EA85*($V59/100)*$V60*$F85*'&lt;GHP&gt;マスタ(1)'!$L$26/$D61,1)*VLOOKUP($D60,'&lt;GHP&gt;マスタ(1)'!$L$8:$N$11,3,0)</f>
        <v>#VALUE!</v>
      </c>
      <c r="EG85" s="341">
        <f>IF($W58="冷房",$AD85,$AE85)</f>
        <v>0</v>
      </c>
      <c r="EH85" s="343" t="e">
        <f>ROUNDDOWN(IF($W58="冷房",$AH85*$EJ85,$AI85*$EJ85),2)</f>
        <v>#VALUE!</v>
      </c>
      <c r="EI85" s="343" t="e">
        <f>ROUNDDOWN(IF($W58="冷房",$AJ85*$EK85,$AK85*$EK85),2)</f>
        <v>#DIV/0!</v>
      </c>
      <c r="EJ85" s="345" t="e">
        <f>VLOOKUP($W57&amp;$AC85&amp;$W$14,'&lt;GHP&gt;マスタ(2)'!$AA:$AG,7,0)</f>
        <v>#N/A</v>
      </c>
      <c r="EK85" s="345" t="e">
        <f>VLOOKUP($W57&amp;$AC85&amp;$W$14,'&lt;GHP&gt;マスタ(2)'!$AA:$AG,7,0)</f>
        <v>#N/A</v>
      </c>
      <c r="EL85" s="343" t="e">
        <f>ROUNDDOWN($EG85/$EH85,2)</f>
        <v>#VALUE!</v>
      </c>
      <c r="EM85" s="343" t="e">
        <f>ROUNDDOWN($EG85/$EI85,2)</f>
        <v>#DIV/0!</v>
      </c>
      <c r="EN85" s="339" t="e">
        <f>ROUNDDOWN($EL85*($W59/100)*$W60*$F85,1)</f>
        <v>#VALUE!</v>
      </c>
      <c r="EO85" s="339" t="e">
        <f>ROUNDDOWN($EM85*($W59/100)*$W60*$F85*$AJ$8,1)</f>
        <v>#DIV/0!</v>
      </c>
      <c r="EP85" s="339" t="e">
        <f>ROUNDDOWN($EL85*($W59/100)*$W60*$F85*'&lt;GHP&gt;マスタ(1)'!$L$26/$D61,1)</f>
        <v>#VALUE!</v>
      </c>
      <c r="EQ85" s="339" t="e">
        <f>ROUNDDOWN($EL85*($W59/100)*$W60*$F85*'&lt;GHP&gt;マスタ(1)'!$L$26/$D61,1)*VLOOKUP($D60,'&lt;GHP&gt;マスタ(1)'!$L$8:$N$11,3,0)</f>
        <v>#VALUE!</v>
      </c>
      <c r="ER85" s="341">
        <f>IF($X58="冷房",$AD85,$AE85)</f>
        <v>0</v>
      </c>
      <c r="ES85" s="343" t="e">
        <f>ROUNDDOWN(IF($X58="冷房",$AH85*$EU85,$AI85*$EU85),2)</f>
        <v>#VALUE!</v>
      </c>
      <c r="ET85" s="343" t="e">
        <f>ROUNDDOWN(IF($X58="冷房",$AJ85*$EV85,$AK85*$EV85),2)</f>
        <v>#DIV/0!</v>
      </c>
      <c r="EU85" s="345" t="e">
        <f>VLOOKUP($X57&amp;$AC85&amp;$X58,'&lt;GHP&gt;マスタ(2)'!$AA:$AG,7,0)</f>
        <v>#N/A</v>
      </c>
      <c r="EV85" s="345" t="e">
        <f>VLOOKUP($X57&amp;$AC85&amp;$X58,'&lt;GHP&gt;マスタ(2)'!$AA:$AG,7,0)</f>
        <v>#N/A</v>
      </c>
      <c r="EW85" s="343" t="e">
        <f>ROUNDDOWN($ER85/$ES85,2)</f>
        <v>#VALUE!</v>
      </c>
      <c r="EX85" s="343" t="e">
        <f>ROUNDDOWN($ER85/$ET85,2)</f>
        <v>#DIV/0!</v>
      </c>
      <c r="EY85" s="339" t="e">
        <f>ROUNDDOWN($EW85*($X59/100)*$X60*$F85,1)</f>
        <v>#VALUE!</v>
      </c>
      <c r="EZ85" s="339" t="e">
        <f>ROUNDDOWN($EX85*($X59/100)*$X60*$F85*$AJ$8,1)</f>
        <v>#DIV/0!</v>
      </c>
      <c r="FA85" s="339" t="e">
        <f>ROUNDDOWN($EW85*($X59/100)*$X60*$F85*'&lt;GHP&gt;マスタ(1)'!$L$26/$D61,1)</f>
        <v>#VALUE!</v>
      </c>
      <c r="FB85" s="339" t="e">
        <f>ROUNDDOWN($EW85*($X59/100)*$X60*$F85*'&lt;GHP&gt;マスタ(1)'!$L$26/$D61,1)*VLOOKUP($D60,'&lt;GHP&gt;マスタ(1)'!$L$8:$N$11,3,0)</f>
        <v>#VALUE!</v>
      </c>
      <c r="FC85" s="341">
        <f>IF($Y58="冷房",$AD85,$AE85)</f>
        <v>0</v>
      </c>
      <c r="FD85" s="343" t="e">
        <f>ROUNDDOWN(IF($Y58="冷房",$AH85*$FF85,$AI85*$FF85),2)</f>
        <v>#VALUE!</v>
      </c>
      <c r="FE85" s="343" t="e">
        <f>ROUNDDOWN(IF($Y58="冷房",$AJ85*$FG85,$AK85*$FG85),2)</f>
        <v>#DIV/0!</v>
      </c>
      <c r="FF85" s="345" t="e">
        <f>VLOOKUP($Y57&amp;$AC85&amp;$Y58,'&lt;GHP&gt;マスタ(2)'!$AA:$AG,7,0)</f>
        <v>#N/A</v>
      </c>
      <c r="FG85" s="345" t="e">
        <f>VLOOKUP($Y57&amp;$AC85&amp;$Y58,'&lt;GHP&gt;マスタ(2)'!$AA:$AG,7,0)</f>
        <v>#N/A</v>
      </c>
      <c r="FH85" s="343" t="e">
        <f>ROUNDDOWN($FC85/$FD85,2)</f>
        <v>#VALUE!</v>
      </c>
      <c r="FI85" s="343" t="e">
        <f>ROUNDDOWN($FC85/$FE85,2)</f>
        <v>#DIV/0!</v>
      </c>
      <c r="FJ85" s="339" t="e">
        <f>ROUNDDOWN($FH85*($Y59/100)*$Y60*$F85,1)</f>
        <v>#VALUE!</v>
      </c>
      <c r="FK85" s="339" t="e">
        <f>ROUNDDOWN($FI85*($Y59/100)*$Y60*$F85*$AJ$8,1)</f>
        <v>#DIV/0!</v>
      </c>
      <c r="FL85" s="339" t="e">
        <f>ROUNDDOWN($FH85*($Y59/100)*$Y60*$F85*'&lt;GHP&gt;マスタ(1)'!$L$26/$D61,1)</f>
        <v>#VALUE!</v>
      </c>
      <c r="FM85" s="339" t="e">
        <f>ROUNDDOWN($FH85*($Y59/100)*$Y60*$F85*'&lt;GHP&gt;マスタ(1)'!$L$26/$D61,1)*VLOOKUP($D60,'&lt;GHP&gt;マスタ(1)'!$L$8:$N$11,3,0)</f>
        <v>#VALUE!</v>
      </c>
    </row>
    <row r="86" spans="1:169" ht="20.5" customHeight="1">
      <c r="A86" s="78"/>
      <c r="B86" s="361"/>
      <c r="C86" s="363"/>
      <c r="D86" s="363"/>
      <c r="E86" s="365"/>
      <c r="F86" s="365"/>
      <c r="G86" s="354"/>
      <c r="H86" s="354"/>
      <c r="I86" s="356"/>
      <c r="J86" s="356"/>
      <c r="K86" s="358"/>
      <c r="L86" s="359"/>
      <c r="M86" s="359"/>
      <c r="N86" s="139" t="str">
        <f>IFERROR($AT85,"")</f>
        <v/>
      </c>
      <c r="O86" s="139" t="str">
        <f>IFERROR($BE85,"")</f>
        <v/>
      </c>
      <c r="P86" s="139" t="str">
        <f>IFERROR($BP85,"")</f>
        <v/>
      </c>
      <c r="Q86" s="139" t="str">
        <f>IFERROR($CA85,"")</f>
        <v/>
      </c>
      <c r="R86" s="139" t="str">
        <f>IFERROR($CL85,"")</f>
        <v/>
      </c>
      <c r="S86" s="139" t="str">
        <f>IFERROR($CW85,"")</f>
        <v/>
      </c>
      <c r="T86" s="139" t="str">
        <f>IFERROR($DH85,"")</f>
        <v/>
      </c>
      <c r="U86" s="139" t="str">
        <f>IFERROR($DS85,"")</f>
        <v/>
      </c>
      <c r="V86" s="139" t="str">
        <f>IFERROR($ED85,"")</f>
        <v/>
      </c>
      <c r="W86" s="139" t="str">
        <f>IFERROR($EO85,"")</f>
        <v/>
      </c>
      <c r="X86" s="139" t="str">
        <f>IFERROR($EZ85,"")</f>
        <v/>
      </c>
      <c r="Y86" s="312" t="str">
        <f>IFERROR($FK85,"")</f>
        <v/>
      </c>
      <c r="Z86" s="321">
        <f t="shared" si="509"/>
        <v>0</v>
      </c>
      <c r="AB86" s="350"/>
      <c r="AC86" s="352"/>
      <c r="AD86" s="342"/>
      <c r="AE86" s="342"/>
      <c r="AF86" s="342"/>
      <c r="AG86" s="342"/>
      <c r="AH86" s="344"/>
      <c r="AI86" s="344"/>
      <c r="AJ86" s="344"/>
      <c r="AK86" s="344"/>
      <c r="AL86" s="342"/>
      <c r="AM86" s="344"/>
      <c r="AN86" s="344"/>
      <c r="AO86" s="346"/>
      <c r="AP86" s="346"/>
      <c r="AQ86" s="344"/>
      <c r="AR86" s="344"/>
      <c r="AS86" s="340"/>
      <c r="AT86" s="340"/>
      <c r="AU86" s="340"/>
      <c r="AV86" s="340"/>
      <c r="AW86" s="342"/>
      <c r="AX86" s="344"/>
      <c r="AY86" s="344"/>
      <c r="AZ86" s="346"/>
      <c r="BA86" s="346"/>
      <c r="BB86" s="344"/>
      <c r="BC86" s="344"/>
      <c r="BD86" s="340"/>
      <c r="BE86" s="340"/>
      <c r="BF86" s="340"/>
      <c r="BG86" s="340"/>
      <c r="BH86" s="342"/>
      <c r="BI86" s="344"/>
      <c r="BJ86" s="344"/>
      <c r="BK86" s="346"/>
      <c r="BL86" s="346"/>
      <c r="BM86" s="344"/>
      <c r="BN86" s="344"/>
      <c r="BO86" s="340"/>
      <c r="BP86" s="340"/>
      <c r="BQ86" s="340"/>
      <c r="BR86" s="340"/>
      <c r="BS86" s="342"/>
      <c r="BT86" s="344"/>
      <c r="BU86" s="344"/>
      <c r="BV86" s="346"/>
      <c r="BW86" s="346"/>
      <c r="BX86" s="344"/>
      <c r="BY86" s="344"/>
      <c r="BZ86" s="340"/>
      <c r="CA86" s="340"/>
      <c r="CB86" s="340"/>
      <c r="CC86" s="340"/>
      <c r="CD86" s="342"/>
      <c r="CE86" s="344"/>
      <c r="CF86" s="344"/>
      <c r="CG86" s="346"/>
      <c r="CH86" s="346"/>
      <c r="CI86" s="344"/>
      <c r="CJ86" s="344"/>
      <c r="CK86" s="340"/>
      <c r="CL86" s="340"/>
      <c r="CM86" s="340"/>
      <c r="CN86" s="340"/>
      <c r="CO86" s="342"/>
      <c r="CP86" s="344"/>
      <c r="CQ86" s="344"/>
      <c r="CR86" s="346"/>
      <c r="CS86" s="346"/>
      <c r="CT86" s="344"/>
      <c r="CU86" s="344"/>
      <c r="CV86" s="340"/>
      <c r="CW86" s="340"/>
      <c r="CX86" s="340"/>
      <c r="CY86" s="340"/>
      <c r="CZ86" s="342"/>
      <c r="DA86" s="344"/>
      <c r="DB86" s="344"/>
      <c r="DC86" s="346"/>
      <c r="DD86" s="346"/>
      <c r="DE86" s="344"/>
      <c r="DF86" s="344"/>
      <c r="DG86" s="340"/>
      <c r="DH86" s="340"/>
      <c r="DI86" s="340"/>
      <c r="DJ86" s="340"/>
      <c r="DK86" s="342"/>
      <c r="DL86" s="344"/>
      <c r="DM86" s="344"/>
      <c r="DN86" s="346"/>
      <c r="DO86" s="346"/>
      <c r="DP86" s="344"/>
      <c r="DQ86" s="344"/>
      <c r="DR86" s="340"/>
      <c r="DS86" s="340"/>
      <c r="DT86" s="340"/>
      <c r="DU86" s="340"/>
      <c r="DV86" s="342"/>
      <c r="DW86" s="344"/>
      <c r="DX86" s="344"/>
      <c r="DY86" s="346"/>
      <c r="DZ86" s="346"/>
      <c r="EA86" s="344"/>
      <c r="EB86" s="344"/>
      <c r="EC86" s="340"/>
      <c r="ED86" s="340"/>
      <c r="EE86" s="340"/>
      <c r="EF86" s="340"/>
      <c r="EG86" s="342"/>
      <c r="EH86" s="344"/>
      <c r="EI86" s="344"/>
      <c r="EJ86" s="346"/>
      <c r="EK86" s="346"/>
      <c r="EL86" s="344"/>
      <c r="EM86" s="344"/>
      <c r="EN86" s="340"/>
      <c r="EO86" s="340"/>
      <c r="EP86" s="340"/>
      <c r="EQ86" s="340"/>
      <c r="ER86" s="342"/>
      <c r="ES86" s="344"/>
      <c r="ET86" s="344"/>
      <c r="EU86" s="346"/>
      <c r="EV86" s="346"/>
      <c r="EW86" s="344"/>
      <c r="EX86" s="344"/>
      <c r="EY86" s="340"/>
      <c r="EZ86" s="340"/>
      <c r="FA86" s="340"/>
      <c r="FB86" s="340"/>
      <c r="FC86" s="342"/>
      <c r="FD86" s="344"/>
      <c r="FE86" s="344"/>
      <c r="FF86" s="346"/>
      <c r="FG86" s="346"/>
      <c r="FH86" s="344"/>
      <c r="FI86" s="344"/>
      <c r="FJ86" s="340"/>
      <c r="FK86" s="340"/>
      <c r="FL86" s="340"/>
      <c r="FM86" s="340"/>
    </row>
    <row r="87" spans="1:169" ht="20.5" customHeight="1">
      <c r="A87" s="78"/>
      <c r="B87" s="360">
        <v>2</v>
      </c>
      <c r="C87" s="362"/>
      <c r="D87" s="362"/>
      <c r="E87" s="364"/>
      <c r="F87" s="364"/>
      <c r="G87" s="353"/>
      <c r="H87" s="353"/>
      <c r="I87" s="355"/>
      <c r="J87" s="355"/>
      <c r="K87" s="357"/>
      <c r="L87" s="347"/>
      <c r="M87" s="347"/>
      <c r="N87" s="138" t="str">
        <f>IFERROR(IF($D60='&lt;GHP&gt;マスタ(1)'!$L$9,$AV87,$AU87),"")</f>
        <v/>
      </c>
      <c r="O87" s="138" t="str">
        <f>IFERROR(IF($D60='&lt;GHP&gt;マスタ(1)'!$L$9,$BG87,$BF87),"")</f>
        <v/>
      </c>
      <c r="P87" s="138" t="str">
        <f>IFERROR(IF($D60='&lt;GHP&gt;マスタ(1)'!$L$9,$BR87,$BQ87),"")</f>
        <v/>
      </c>
      <c r="Q87" s="138" t="str">
        <f>IFERROR(IF($D60='&lt;GHP&gt;マスタ(1)'!$L$9,$CC87,$CB87),"")</f>
        <v/>
      </c>
      <c r="R87" s="138" t="str">
        <f>IFERROR(IF($D60='&lt;GHP&gt;マスタ(1)'!$L$9,$CN87,$CM87),"")</f>
        <v/>
      </c>
      <c r="S87" s="138" t="str">
        <f>IFERROR(IF($D60='&lt;GHP&gt;マスタ(1)'!$L$9,$CY87,$CX87),"")</f>
        <v/>
      </c>
      <c r="T87" s="138" t="str">
        <f>IFERROR(IF($D60='&lt;GHP&gt;マスタ(1)'!$L$9,$DJ87,$DI87),"")</f>
        <v/>
      </c>
      <c r="U87" s="138" t="str">
        <f>IFERROR(IF($D60='&lt;GHP&gt;マスタ(1)'!$L$9,$DU87,$DT87),"")</f>
        <v/>
      </c>
      <c r="V87" s="138" t="str">
        <f>IFERROR(IF($D60='&lt;GHP&gt;マスタ(1)'!$L$9,$EF87,$EE87),"")</f>
        <v/>
      </c>
      <c r="W87" s="138" t="str">
        <f>IFERROR(IF($D60='&lt;GHP&gt;マスタ(1)'!$L$9,$EQ87,$EP87),"")</f>
        <v/>
      </c>
      <c r="X87" s="138" t="str">
        <f>IFERROR(IF($D60='&lt;GHP&gt;マスタ(1)'!$L$9,$FB87,$FA87),"")</f>
        <v/>
      </c>
      <c r="Y87" s="311" t="str">
        <f>IFERROR(IF($D60='&lt;GHP&gt;マスタ(1)'!$L$9,$FM87,$FL87),"")</f>
        <v/>
      </c>
      <c r="Z87" s="321">
        <f t="shared" si="509"/>
        <v>0</v>
      </c>
      <c r="AB87" s="349">
        <v>2</v>
      </c>
      <c r="AC87" s="351" t="e">
        <f>VLOOKUP($E87,'&lt;GHP&gt;マスタ(2)'!$G:$H,2,0)</f>
        <v>#N/A</v>
      </c>
      <c r="AD87" s="341">
        <f t="shared" ref="AD87" si="510">$G87</f>
        <v>0</v>
      </c>
      <c r="AE87" s="341">
        <f t="shared" ref="AE87" si="511">$H87</f>
        <v>0</v>
      </c>
      <c r="AF87" s="341" t="e">
        <f>ROUNDDOWN(IF($K87="kW",I87,$D61*I87*1000/3600),1)</f>
        <v>#VALUE!</v>
      </c>
      <c r="AG87" s="341" t="e">
        <f>ROUNDDOWN(IF($K87="kW",J87,$D61*J87*1000/3600),1)</f>
        <v>#VALUE!</v>
      </c>
      <c r="AH87" s="343" t="e">
        <f t="shared" ref="AH87" si="512">ROUNDDOWN($AD87/($AF87+0/$AJ$8),2)</f>
        <v>#VALUE!</v>
      </c>
      <c r="AI87" s="343" t="e">
        <f t="shared" ref="AI87" si="513">ROUNDDOWN($AE87/($AG87+0/$AJ$8),2)</f>
        <v>#VALUE!</v>
      </c>
      <c r="AJ87" s="343" t="e">
        <f t="shared" ref="AJ87" si="514">ROUNDDOWN($AD87*$AJ$8/$L87,2)</f>
        <v>#DIV/0!</v>
      </c>
      <c r="AK87" s="343" t="e">
        <f t="shared" ref="AK87" si="515">ROUNDDOWN($AE87*$AJ$8/$M87,2)</f>
        <v>#DIV/0!</v>
      </c>
      <c r="AL87" s="341">
        <f>IF($N58="冷房",$AD87,$AE87)</f>
        <v>0</v>
      </c>
      <c r="AM87" s="343" t="e">
        <f>ROUNDDOWN(IF($N58="冷房",$AH87*$AO87,$AI87*$AO87),2)</f>
        <v>#VALUE!</v>
      </c>
      <c r="AN87" s="343" t="e">
        <f>ROUNDDOWN(IF($N58="冷房",$AJ87*$AP87,$AK87*$AP87),2)</f>
        <v>#DIV/0!</v>
      </c>
      <c r="AO87" s="345" t="e">
        <f>VLOOKUP($N57&amp;$AC87&amp;$N58,'&lt;GHP&gt;マスタ(2)'!$AA:$AG,7,0)</f>
        <v>#N/A</v>
      </c>
      <c r="AP87" s="345" t="e">
        <f>VLOOKUP($N57&amp;$AC87&amp;$N58,'&lt;GHP&gt;マスタ(2)'!$AA:$AG,7,0)</f>
        <v>#N/A</v>
      </c>
      <c r="AQ87" s="343" t="e">
        <f t="shared" ref="AQ87" si="516">ROUNDDOWN($AL87/$AM87,2)</f>
        <v>#VALUE!</v>
      </c>
      <c r="AR87" s="343" t="e">
        <f t="shared" ref="AR87" si="517">ROUNDDOWN($AL87/$AN87,2)</f>
        <v>#DIV/0!</v>
      </c>
      <c r="AS87" s="339" t="e">
        <f>ROUNDDOWN($AQ87*($N59/100)*$N60*$F87,1)</f>
        <v>#VALUE!</v>
      </c>
      <c r="AT87" s="339" t="e">
        <f>ROUNDDOWN($AR87*($N59/100)*$N60*$F87*$AJ$8,1)</f>
        <v>#DIV/0!</v>
      </c>
      <c r="AU87" s="339" t="e">
        <f>ROUNDDOWN($AQ87*($N59/100)*$N60*$F87*'&lt;GHP&gt;マスタ(1)'!$L$26/$D61,1)</f>
        <v>#VALUE!</v>
      </c>
      <c r="AV87" s="339" t="e">
        <f>ROUNDDOWN($AQ87*($N59/100)*$N60*$F87*'&lt;GHP&gt;マスタ(1)'!$L$26/$D61,1)*VLOOKUP($D60,'&lt;GHP&gt;マスタ(1)'!$L$8:$N$11,3,0)</f>
        <v>#VALUE!</v>
      </c>
      <c r="AW87" s="341">
        <f>IF($O58="冷房",$AD87,$AE87)</f>
        <v>0</v>
      </c>
      <c r="AX87" s="343" t="e">
        <f>ROUNDDOWN(IF($O58="冷房",$AH87*$AZ87,$AI87*$AZ87),2)</f>
        <v>#VALUE!</v>
      </c>
      <c r="AY87" s="343" t="e">
        <f>ROUNDDOWN(IF($O58="冷房",$AJ87*$BA87,$AK87*$BA87),2)</f>
        <v>#DIV/0!</v>
      </c>
      <c r="AZ87" s="345" t="e">
        <f>VLOOKUP($O57&amp;$AC87&amp;$O58,'&lt;GHP&gt;マスタ(2)'!$AA:$AG,7,0)</f>
        <v>#N/A</v>
      </c>
      <c r="BA87" s="345" t="e">
        <f>VLOOKUP($O57&amp;$AC87&amp;$O58,'&lt;GHP&gt;マスタ(2)'!$AA:$AG,7,0)</f>
        <v>#N/A</v>
      </c>
      <c r="BB87" s="343" t="e">
        <f t="shared" ref="BB87" si="518">ROUNDDOWN($AW87/$AX87,2)</f>
        <v>#VALUE!</v>
      </c>
      <c r="BC87" s="343" t="e">
        <f t="shared" ref="BC87" si="519">ROUNDDOWN($AW87/$AY87,2)</f>
        <v>#DIV/0!</v>
      </c>
      <c r="BD87" s="339" t="e">
        <f>ROUNDDOWN($BB87*($O59/100)*$O60*$F87,1)</f>
        <v>#VALUE!</v>
      </c>
      <c r="BE87" s="339" t="e">
        <f>ROUNDDOWN($BC87*($O59/100)*$O60*$F87*$AJ$8,1)</f>
        <v>#DIV/0!</v>
      </c>
      <c r="BF87" s="339" t="e">
        <f>ROUNDDOWN($BB87*($O59/100)*$O60*$F87*'&lt;GHP&gt;マスタ(1)'!$L$26/$D61,1)</f>
        <v>#VALUE!</v>
      </c>
      <c r="BG87" s="339" t="e">
        <f>ROUNDDOWN($BB87*($O59/100)*$O60*$F87*'&lt;GHP&gt;マスタ(1)'!$L$26/$D61,1)*VLOOKUP($D60,'&lt;GHP&gt;マスタ(1)'!$L$8:$N$11,3,0)</f>
        <v>#VALUE!</v>
      </c>
      <c r="BH87" s="341">
        <f>IF($P58="冷房",$AD87,$AE87)</f>
        <v>0</v>
      </c>
      <c r="BI87" s="343" t="e">
        <f>ROUNDDOWN(IF($P58="冷房",$AH87*$BK87,$AI87*$BK87),2)</f>
        <v>#VALUE!</v>
      </c>
      <c r="BJ87" s="343" t="e">
        <f>ROUNDDOWN(IF($P58="冷房",$AJ87*$BL87,$AK87*$BL87),2)</f>
        <v>#DIV/0!</v>
      </c>
      <c r="BK87" s="345" t="e">
        <f>VLOOKUP($P57&amp;$AC87&amp;$P58,'&lt;GHP&gt;マスタ(2)'!$AA:$AG,7,0)</f>
        <v>#N/A</v>
      </c>
      <c r="BL87" s="345" t="e">
        <f>VLOOKUP($P57&amp;$AC87&amp;$P58,'&lt;GHP&gt;マスタ(2)'!$AA:$AG,7,0)</f>
        <v>#N/A</v>
      </c>
      <c r="BM87" s="343" t="e">
        <f t="shared" ref="BM87" si="520">ROUNDDOWN($BH87/$BI87,2)</f>
        <v>#VALUE!</v>
      </c>
      <c r="BN87" s="343" t="e">
        <f t="shared" ref="BN87" si="521">ROUNDDOWN($BH87/$BJ87,2)</f>
        <v>#DIV/0!</v>
      </c>
      <c r="BO87" s="339" t="e">
        <f>ROUNDDOWN($BM87*($P59/100)*$P60*$F87,1)</f>
        <v>#VALUE!</v>
      </c>
      <c r="BP87" s="339" t="e">
        <f>ROUNDDOWN($BN87*($P59/100)*$P60*$F87*$AJ$8,1)</f>
        <v>#DIV/0!</v>
      </c>
      <c r="BQ87" s="339" t="e">
        <f>ROUNDDOWN($BM87*($P59/100)*$P60*$F87*'&lt;GHP&gt;マスタ(1)'!$L$26/$D61,1)</f>
        <v>#VALUE!</v>
      </c>
      <c r="BR87" s="339" t="e">
        <f>ROUNDDOWN($BM87*($P59/100)*$P60*$F87*'&lt;GHP&gt;マスタ(1)'!$L$26/$D61,1)*VLOOKUP($D60,'&lt;GHP&gt;マスタ(1)'!$L$8:$N$11,3,0)</f>
        <v>#VALUE!</v>
      </c>
      <c r="BS87" s="341">
        <f>IF($Q58="冷房",$AD87,$AE87)</f>
        <v>0</v>
      </c>
      <c r="BT87" s="343" t="e">
        <f>ROUNDDOWN(IF($Q58="冷房",$AH87*$BV87,$AI87*$BV87),2)</f>
        <v>#VALUE!</v>
      </c>
      <c r="BU87" s="343" t="e">
        <f>ROUNDDOWN(IF($Q58="冷房",$AJ87*$BW87,$AK87*$BW87),2)</f>
        <v>#DIV/0!</v>
      </c>
      <c r="BV87" s="345" t="e">
        <f>VLOOKUP($Q57&amp;$AC87&amp;$Q58,'&lt;GHP&gt;マスタ(2)'!$AA:$AG,7,0)</f>
        <v>#N/A</v>
      </c>
      <c r="BW87" s="345" t="e">
        <f>VLOOKUP($Q57&amp;$AC87&amp;$Q58,'&lt;GHP&gt;マスタ(2)'!$AA:$AG,7,0)</f>
        <v>#N/A</v>
      </c>
      <c r="BX87" s="343" t="e">
        <f t="shared" ref="BX87" si="522">ROUNDDOWN($BS87/$BT87,2)</f>
        <v>#VALUE!</v>
      </c>
      <c r="BY87" s="343" t="e">
        <f t="shared" ref="BY87" si="523">ROUNDDOWN($BS87/$BU87,2)</f>
        <v>#DIV/0!</v>
      </c>
      <c r="BZ87" s="339" t="e">
        <f>ROUNDDOWN($BX87*($Q59/100)*$Q60*$F87,1)</f>
        <v>#VALUE!</v>
      </c>
      <c r="CA87" s="339" t="e">
        <f>ROUNDDOWN($BY87*($Q59/100)*$Q60*$F87*$AJ$8,1)</f>
        <v>#DIV/0!</v>
      </c>
      <c r="CB87" s="339" t="e">
        <f>ROUNDDOWN($BX87*($Q59/100)*$Q60*$F87*'&lt;GHP&gt;マスタ(1)'!$L$26/$D61,1)</f>
        <v>#VALUE!</v>
      </c>
      <c r="CC87" s="339" t="e">
        <f>ROUNDDOWN($BX87*($Q59/100)*$Q60*$F87*'&lt;GHP&gt;マスタ(1)'!$L$26/$D61,1)*VLOOKUP($D60,'&lt;GHP&gt;マスタ(1)'!$L$8:$N$11,3,0)</f>
        <v>#VALUE!</v>
      </c>
      <c r="CD87" s="341">
        <f>IF($R58="冷房",$AD87,$AE87)</f>
        <v>0</v>
      </c>
      <c r="CE87" s="343" t="e">
        <f>ROUNDDOWN(IF($R58="冷房",$AH87*$CG87,$AI87*$CG87),2)</f>
        <v>#VALUE!</v>
      </c>
      <c r="CF87" s="343" t="e">
        <f>ROUNDDOWN(IF($R58="冷房",$AJ87*$CH87,$AK87*$CH87),2)</f>
        <v>#DIV/0!</v>
      </c>
      <c r="CG87" s="345" t="e">
        <f>VLOOKUP($R57&amp;$AC87&amp;$R58,'&lt;GHP&gt;マスタ(2)'!$AA:$AG,7,0)</f>
        <v>#N/A</v>
      </c>
      <c r="CH87" s="345" t="e">
        <f>VLOOKUP($R57&amp;$AC87&amp;$R58,'&lt;GHP&gt;マスタ(2)'!$AA:$AG,7,0)</f>
        <v>#N/A</v>
      </c>
      <c r="CI87" s="343" t="e">
        <f t="shared" ref="CI87" si="524">ROUNDDOWN($CD87/$CE87,2)</f>
        <v>#VALUE!</v>
      </c>
      <c r="CJ87" s="343" t="e">
        <f t="shared" ref="CJ87" si="525">ROUNDDOWN($CD87/$CF87,2)</f>
        <v>#DIV/0!</v>
      </c>
      <c r="CK87" s="339" t="e">
        <f>ROUNDDOWN($CI87*($R59/100)*$R60*$F87,1)</f>
        <v>#VALUE!</v>
      </c>
      <c r="CL87" s="339" t="e">
        <f>ROUNDDOWN($CJ87*($R59/100)*$R60*$F87*$AJ$8,1)</f>
        <v>#DIV/0!</v>
      </c>
      <c r="CM87" s="339" t="e">
        <f>ROUNDDOWN($CI87*($R59/100)*$R60*$F87*'&lt;GHP&gt;マスタ(1)'!$L$26/$D61,1)</f>
        <v>#VALUE!</v>
      </c>
      <c r="CN87" s="339" t="e">
        <f>ROUNDDOWN($CI87*($R59/100)*$R60*$F87*'&lt;GHP&gt;マスタ(1)'!$L$26/$D61,1)*VLOOKUP($D60,'&lt;GHP&gt;マスタ(1)'!$L$8:$N$11,3,0)</f>
        <v>#VALUE!</v>
      </c>
      <c r="CO87" s="341">
        <f>IF($S58="冷房",$AD87,$AE87)</f>
        <v>0</v>
      </c>
      <c r="CP87" s="343" t="e">
        <f>ROUNDDOWN(IF($S58="冷房",$AH87*$CR87,$AI87*$CR87),2)</f>
        <v>#VALUE!</v>
      </c>
      <c r="CQ87" s="343" t="e">
        <f>ROUNDDOWN(IF($S58="冷房",$AJ87*$CS87,$AK87*$CS87),2)</f>
        <v>#DIV/0!</v>
      </c>
      <c r="CR87" s="345" t="e">
        <f>VLOOKUP($S57&amp;$AC87&amp;$S58,'&lt;GHP&gt;マスタ(2)'!$AA:$AG,7,0)</f>
        <v>#N/A</v>
      </c>
      <c r="CS87" s="345" t="e">
        <f>VLOOKUP($S57&amp;$AC87&amp;$S58,'&lt;GHP&gt;マスタ(2)'!$AA:$AG,7,0)</f>
        <v>#N/A</v>
      </c>
      <c r="CT87" s="343" t="e">
        <f t="shared" ref="CT87" si="526">ROUNDDOWN($CO87/$CP87,2)</f>
        <v>#VALUE!</v>
      </c>
      <c r="CU87" s="343" t="e">
        <f t="shared" ref="CU87" si="527">ROUNDDOWN($CO87/$CQ87,2)</f>
        <v>#DIV/0!</v>
      </c>
      <c r="CV87" s="339" t="e">
        <f>ROUNDDOWN($CT87*($S59/100)*$S60*$F87,1)</f>
        <v>#VALUE!</v>
      </c>
      <c r="CW87" s="339" t="e">
        <f>ROUNDDOWN($CU87*($S59/100)*$S60*$F87*$AJ$8,1)</f>
        <v>#DIV/0!</v>
      </c>
      <c r="CX87" s="339" t="e">
        <f>ROUNDDOWN($CT87*($S59/100)*$S60*$F87*'&lt;GHP&gt;マスタ(1)'!$L$26/$D61,1)</f>
        <v>#VALUE!</v>
      </c>
      <c r="CY87" s="339" t="e">
        <f>ROUNDDOWN($CT87*($S59/100)*$S60*$F87*'&lt;GHP&gt;マスタ(1)'!$L$26/$D61,1)*VLOOKUP($D60,'&lt;GHP&gt;マスタ(1)'!$L$8:$N$11,3,0)</f>
        <v>#VALUE!</v>
      </c>
      <c r="CZ87" s="341">
        <f>IF($T58="冷房",$AD87,$AE87)</f>
        <v>0</v>
      </c>
      <c r="DA87" s="343" t="e">
        <f>ROUNDDOWN(IF($T58="冷房",$AH87*$DC87,$AI87*$DC87),2)</f>
        <v>#VALUE!</v>
      </c>
      <c r="DB87" s="343" t="e">
        <f>ROUNDDOWN(IF($T58="冷房",$AJ87*$DD87,$AK87*$DD87),2)</f>
        <v>#DIV/0!</v>
      </c>
      <c r="DC87" s="345" t="e">
        <f>VLOOKUP($T57&amp;$AC87&amp;$T58,'&lt;GHP&gt;マスタ(2)'!$AA:$AG,7,0)</f>
        <v>#N/A</v>
      </c>
      <c r="DD87" s="345" t="e">
        <f>VLOOKUP($T57&amp;$AC87&amp;$T58,'&lt;GHP&gt;マスタ(2)'!$AA:$AG,7,0)</f>
        <v>#N/A</v>
      </c>
      <c r="DE87" s="343" t="e">
        <f t="shared" ref="DE87" si="528">ROUNDDOWN($CZ87/$DA87,2)</f>
        <v>#VALUE!</v>
      </c>
      <c r="DF87" s="343" t="e">
        <f t="shared" ref="DF87" si="529">ROUNDDOWN($CZ87/$DB87,2)</f>
        <v>#DIV/0!</v>
      </c>
      <c r="DG87" s="339" t="e">
        <f>ROUNDDOWN($DE87*($T59/100)*$T60*$F87,1)</f>
        <v>#VALUE!</v>
      </c>
      <c r="DH87" s="339" t="e">
        <f>ROUNDDOWN($DF87*($T59/100)*$T60*$F87*$AJ$8,1)</f>
        <v>#DIV/0!</v>
      </c>
      <c r="DI87" s="339" t="e">
        <f>ROUNDDOWN($DE87*($T59/100)*$T60*$F87*'&lt;GHP&gt;マスタ(1)'!$L$26/$D61,1)</f>
        <v>#VALUE!</v>
      </c>
      <c r="DJ87" s="339" t="e">
        <f>ROUNDDOWN($DE87*($T59/100)*$T60*$F87*'&lt;GHP&gt;マスタ(1)'!$L$26/$D61,1)*VLOOKUP($D60,'&lt;GHP&gt;マスタ(1)'!$L$8:$N$11,3,0)</f>
        <v>#VALUE!</v>
      </c>
      <c r="DK87" s="341">
        <f>IF($U58="冷房",$AD87,$AE87)</f>
        <v>0</v>
      </c>
      <c r="DL87" s="343" t="e">
        <f>ROUNDDOWN(IF($U58="冷房",$AH87*$DN87,$AI87*$DN87),2)</f>
        <v>#VALUE!</v>
      </c>
      <c r="DM87" s="343" t="e">
        <f>ROUNDDOWN(IF($U58="冷房",$AJ87*$DO87,$AK87*$DO87),2)</f>
        <v>#DIV/0!</v>
      </c>
      <c r="DN87" s="345" t="e">
        <f>VLOOKUP($U57&amp;$AC87&amp;$U58,'&lt;GHP&gt;マスタ(2)'!$AA:$AG,7,0)</f>
        <v>#N/A</v>
      </c>
      <c r="DO87" s="345" t="e">
        <f>VLOOKUP($U57&amp;$AC87&amp;$U58,'&lt;GHP&gt;マスタ(2)'!$AA:$AG,7,0)</f>
        <v>#N/A</v>
      </c>
      <c r="DP87" s="343" t="e">
        <f t="shared" ref="DP87" si="530">ROUNDDOWN($DK87/$DL87,2)</f>
        <v>#VALUE!</v>
      </c>
      <c r="DQ87" s="343" t="e">
        <f t="shared" ref="DQ87" si="531">ROUNDDOWN($DK87/$DM87,2)</f>
        <v>#DIV/0!</v>
      </c>
      <c r="DR87" s="339" t="e">
        <f>ROUNDDOWN($DP87*($U59/100)*$U60*$F87,1)</f>
        <v>#VALUE!</v>
      </c>
      <c r="DS87" s="339" t="e">
        <f>ROUNDDOWN($DQ87*($U59/100)*$U60*$F87*$AJ$8,1)</f>
        <v>#DIV/0!</v>
      </c>
      <c r="DT87" s="339" t="e">
        <f>ROUNDDOWN($DP87*($U59/100)*$U60*$F87*'&lt;GHP&gt;マスタ(1)'!$L$26/$D61,1)</f>
        <v>#VALUE!</v>
      </c>
      <c r="DU87" s="339" t="e">
        <f>ROUNDDOWN($DP87*($U59/100)*$U60*$F87*'&lt;GHP&gt;マスタ(1)'!$L$26/$D61,1)*VLOOKUP($D60,'&lt;GHP&gt;マスタ(1)'!$L$8:$N$11,3,0)</f>
        <v>#VALUE!</v>
      </c>
      <c r="DV87" s="341">
        <f>IF($V58="冷房",$AD87,$AE87)</f>
        <v>0</v>
      </c>
      <c r="DW87" s="343" t="e">
        <f>ROUNDDOWN(IF($V58="冷房",$AH87*$DY87,$AI87*$DY87),2)</f>
        <v>#VALUE!</v>
      </c>
      <c r="DX87" s="343" t="e">
        <f>ROUNDDOWN(IF($V58="冷房",$AJ87*$DZ87,$AK87*$DZ87),2)</f>
        <v>#DIV/0!</v>
      </c>
      <c r="DY87" s="345" t="e">
        <f>VLOOKUP($V57&amp;$AC87&amp;$V58,'&lt;GHP&gt;マスタ(2)'!$AA:$AG,7,0)</f>
        <v>#N/A</v>
      </c>
      <c r="DZ87" s="345" t="e">
        <f>VLOOKUP($V57&amp;$AC87&amp;$V58,'&lt;GHP&gt;マスタ(2)'!$AA:$AG,7,0)</f>
        <v>#N/A</v>
      </c>
      <c r="EA87" s="343" t="e">
        <f t="shared" ref="EA87" si="532">ROUNDDOWN($DV87/$DW87,2)</f>
        <v>#VALUE!</v>
      </c>
      <c r="EB87" s="343" t="e">
        <f t="shared" ref="EB87" si="533">ROUNDDOWN($DV87/$DX87,2)</f>
        <v>#DIV/0!</v>
      </c>
      <c r="EC87" s="339" t="e">
        <f>ROUNDDOWN($EA87*($V59/100)*$V60*$F87,1)</f>
        <v>#VALUE!</v>
      </c>
      <c r="ED87" s="339" t="e">
        <f>ROUNDDOWN($EB87*($V59/100)*$V60*$F87*$AJ$8,1)</f>
        <v>#DIV/0!</v>
      </c>
      <c r="EE87" s="339" t="e">
        <f>ROUNDDOWN($EA87*($V59/100)*$V60*$F87*'&lt;GHP&gt;マスタ(1)'!$L$26/$D61,1)</f>
        <v>#VALUE!</v>
      </c>
      <c r="EF87" s="339" t="e">
        <f>ROUNDDOWN($EA87*($V59/100)*$V60*$F87*'&lt;GHP&gt;マスタ(1)'!$L$26/$D61,1)*VLOOKUP($D60,'&lt;GHP&gt;マスタ(1)'!$L$8:$N$11,3,0)</f>
        <v>#VALUE!</v>
      </c>
      <c r="EG87" s="341">
        <f>IF($W58="冷房",$AD87,$AE87)</f>
        <v>0</v>
      </c>
      <c r="EH87" s="343" t="e">
        <f>ROUNDDOWN(IF($W58="冷房",$AH87*$EJ87,$AI87*$EJ87),2)</f>
        <v>#VALUE!</v>
      </c>
      <c r="EI87" s="343" t="e">
        <f>ROUNDDOWN(IF($W58="冷房",$AJ87*$EK87,$AK87*$EK87),2)</f>
        <v>#DIV/0!</v>
      </c>
      <c r="EJ87" s="345" t="e">
        <f>VLOOKUP($W57&amp;$AC87&amp;$W$14,'&lt;GHP&gt;マスタ(2)'!$AA:$AG,7,0)</f>
        <v>#N/A</v>
      </c>
      <c r="EK87" s="345" t="e">
        <f>VLOOKUP($W57&amp;$AC87&amp;$W$14,'&lt;GHP&gt;マスタ(2)'!$AA:$AG,7,0)</f>
        <v>#N/A</v>
      </c>
      <c r="EL87" s="343" t="e">
        <f t="shared" ref="EL87" si="534">ROUNDDOWN($EG87/$EH87,2)</f>
        <v>#VALUE!</v>
      </c>
      <c r="EM87" s="343" t="e">
        <f t="shared" ref="EM87" si="535">ROUNDDOWN($EG87/$EI87,2)</f>
        <v>#DIV/0!</v>
      </c>
      <c r="EN87" s="339" t="e">
        <f>ROUNDDOWN($EL87*($W59/100)*$W60*$F87,1)</f>
        <v>#VALUE!</v>
      </c>
      <c r="EO87" s="339" t="e">
        <f>ROUNDDOWN($EM87*($W59/100)*$W60*$F87*$AJ$8,1)</f>
        <v>#DIV/0!</v>
      </c>
      <c r="EP87" s="339" t="e">
        <f>ROUNDDOWN($EL87*($W59/100)*$W60*$F87*'&lt;GHP&gt;マスタ(1)'!$L$26/$D61,1)</f>
        <v>#VALUE!</v>
      </c>
      <c r="EQ87" s="339" t="e">
        <f>ROUNDDOWN($EL87*($W59/100)*$W60*$F87*'&lt;GHP&gt;マスタ(1)'!$L$26/$D61,1)*VLOOKUP($D60,'&lt;GHP&gt;マスタ(1)'!$L$8:$N$11,3,0)</f>
        <v>#VALUE!</v>
      </c>
      <c r="ER87" s="341">
        <f>IF($X58="冷房",$AD87,$AE87)</f>
        <v>0</v>
      </c>
      <c r="ES87" s="343" t="e">
        <f>ROUNDDOWN(IF($X58="冷房",$AH87*$EU87,$AI87*$EU87),2)</f>
        <v>#VALUE!</v>
      </c>
      <c r="ET87" s="343" t="e">
        <f>ROUNDDOWN(IF($X58="冷房",$AJ87*$EV87,$AK87*$EV87),2)</f>
        <v>#DIV/0!</v>
      </c>
      <c r="EU87" s="345" t="e">
        <f>VLOOKUP($X57&amp;$AC87&amp;$X58,'&lt;GHP&gt;マスタ(2)'!$AA:$AG,7,0)</f>
        <v>#N/A</v>
      </c>
      <c r="EV87" s="345" t="e">
        <f>VLOOKUP($X57&amp;$AC87&amp;$X58,'&lt;GHP&gt;マスタ(2)'!$AA:$AG,7,0)</f>
        <v>#N/A</v>
      </c>
      <c r="EW87" s="343" t="e">
        <f t="shared" ref="EW87" si="536">ROUNDDOWN($ER87/$ES87,2)</f>
        <v>#VALUE!</v>
      </c>
      <c r="EX87" s="343" t="e">
        <f t="shared" ref="EX87" si="537">ROUNDDOWN($ER87/$ET87,2)</f>
        <v>#DIV/0!</v>
      </c>
      <c r="EY87" s="339" t="e">
        <f>ROUNDDOWN($EW87*($X59/100)*$X60*$F87,1)</f>
        <v>#VALUE!</v>
      </c>
      <c r="EZ87" s="339" t="e">
        <f>ROUNDDOWN($EX87*($X59/100)*$X60*$F87*$AJ$8,1)</f>
        <v>#DIV/0!</v>
      </c>
      <c r="FA87" s="339" t="e">
        <f>ROUNDDOWN($EW87*($X59/100)*$X60*$F87*'&lt;GHP&gt;マスタ(1)'!$L$26/$D61,1)</f>
        <v>#VALUE!</v>
      </c>
      <c r="FB87" s="339" t="e">
        <f>ROUNDDOWN($EW87*($X59/100)*$X60*$F87*'&lt;GHP&gt;マスタ(1)'!$L$26/$D61,1)*VLOOKUP($D60,'&lt;GHP&gt;マスタ(1)'!$L$8:$N$11,3,0)</f>
        <v>#VALUE!</v>
      </c>
      <c r="FC87" s="341">
        <f>IF($Y58="冷房",$AD87,$AE87)</f>
        <v>0</v>
      </c>
      <c r="FD87" s="343" t="e">
        <f>ROUNDDOWN(IF($Y58="冷房",$AH87*$FF87,$AI87*$FF87),2)</f>
        <v>#VALUE!</v>
      </c>
      <c r="FE87" s="343" t="e">
        <f>ROUNDDOWN(IF($Y58="冷房",$AJ87*$FG87,$AK87*$FG87),2)</f>
        <v>#DIV/0!</v>
      </c>
      <c r="FF87" s="345" t="e">
        <f>VLOOKUP($Y57&amp;$AC87&amp;$Y58,'&lt;GHP&gt;マスタ(2)'!$AA:$AG,7,0)</f>
        <v>#N/A</v>
      </c>
      <c r="FG87" s="345" t="e">
        <f>VLOOKUP($Y57&amp;$AC87&amp;$Y58,'&lt;GHP&gt;マスタ(2)'!$AA:$AG,7,0)</f>
        <v>#N/A</v>
      </c>
      <c r="FH87" s="343" t="e">
        <f t="shared" ref="FH87" si="538">ROUNDDOWN($FC87/$FD87,2)</f>
        <v>#VALUE!</v>
      </c>
      <c r="FI87" s="343" t="e">
        <f t="shared" ref="FI87" si="539">ROUNDDOWN($FC87/$FE87,2)</f>
        <v>#DIV/0!</v>
      </c>
      <c r="FJ87" s="339" t="e">
        <f>ROUNDDOWN($FH87*($Y59/100)*$Y60*$F87,1)</f>
        <v>#VALUE!</v>
      </c>
      <c r="FK87" s="339" t="e">
        <f>ROUNDDOWN($FI87*($Y59/100)*$Y60*$F87*$AJ$8,1)</f>
        <v>#DIV/0!</v>
      </c>
      <c r="FL87" s="339" t="e">
        <f>ROUNDDOWN($FH87*($Y59/100)*$Y60*$F87*'&lt;GHP&gt;マスタ(1)'!$L$26/$D61,1)</f>
        <v>#VALUE!</v>
      </c>
      <c r="FM87" s="339" t="e">
        <f>ROUNDDOWN($FH87*($Y59/100)*$Y60*$F87*'&lt;GHP&gt;マスタ(1)'!$L$26/$D61,1)*VLOOKUP($D60,'&lt;GHP&gt;マスタ(1)'!$L$8:$N$11,3,0)</f>
        <v>#VALUE!</v>
      </c>
    </row>
    <row r="88" spans="1:169" ht="20.5" customHeight="1">
      <c r="A88" s="78"/>
      <c r="B88" s="361"/>
      <c r="C88" s="363"/>
      <c r="D88" s="363"/>
      <c r="E88" s="365"/>
      <c r="F88" s="365"/>
      <c r="G88" s="354"/>
      <c r="H88" s="354"/>
      <c r="I88" s="356"/>
      <c r="J88" s="356"/>
      <c r="K88" s="358"/>
      <c r="L88" s="359"/>
      <c r="M88" s="359"/>
      <c r="N88" s="139" t="str">
        <f t="shared" ref="N88" si="540">IFERROR($AT87,"")</f>
        <v/>
      </c>
      <c r="O88" s="139" t="str">
        <f t="shared" ref="O88" si="541">IFERROR($BE87,"")</f>
        <v/>
      </c>
      <c r="P88" s="139" t="str">
        <f t="shared" ref="P88" si="542">IFERROR($BP87,"")</f>
        <v/>
      </c>
      <c r="Q88" s="139" t="str">
        <f t="shared" ref="Q88" si="543">IFERROR($CA87,"")</f>
        <v/>
      </c>
      <c r="R88" s="139" t="str">
        <f t="shared" ref="R88" si="544">IFERROR($CL87,"")</f>
        <v/>
      </c>
      <c r="S88" s="139" t="str">
        <f t="shared" ref="S88" si="545">IFERROR($CW87,"")</f>
        <v/>
      </c>
      <c r="T88" s="139" t="str">
        <f t="shared" ref="T88" si="546">IFERROR($DH87,"")</f>
        <v/>
      </c>
      <c r="U88" s="139" t="str">
        <f t="shared" ref="U88" si="547">IFERROR($DS87,"")</f>
        <v/>
      </c>
      <c r="V88" s="139" t="str">
        <f t="shared" ref="V88" si="548">IFERROR($ED87,"")</f>
        <v/>
      </c>
      <c r="W88" s="139" t="str">
        <f t="shared" ref="W88" si="549">IFERROR($EO87,"")</f>
        <v/>
      </c>
      <c r="X88" s="139" t="str">
        <f t="shared" ref="X88" si="550">IFERROR($EZ87,"")</f>
        <v/>
      </c>
      <c r="Y88" s="312" t="str">
        <f t="shared" ref="Y88" si="551">IFERROR($FK87,"")</f>
        <v/>
      </c>
      <c r="Z88" s="321">
        <f t="shared" si="509"/>
        <v>0</v>
      </c>
      <c r="AB88" s="350"/>
      <c r="AC88" s="352"/>
      <c r="AD88" s="342"/>
      <c r="AE88" s="342"/>
      <c r="AF88" s="342"/>
      <c r="AG88" s="342"/>
      <c r="AH88" s="344"/>
      <c r="AI88" s="344"/>
      <c r="AJ88" s="344"/>
      <c r="AK88" s="344"/>
      <c r="AL88" s="342"/>
      <c r="AM88" s="344"/>
      <c r="AN88" s="344"/>
      <c r="AO88" s="346"/>
      <c r="AP88" s="346"/>
      <c r="AQ88" s="344"/>
      <c r="AR88" s="344"/>
      <c r="AS88" s="340"/>
      <c r="AT88" s="340"/>
      <c r="AU88" s="340"/>
      <c r="AV88" s="340"/>
      <c r="AW88" s="342"/>
      <c r="AX88" s="344"/>
      <c r="AY88" s="344"/>
      <c r="AZ88" s="346"/>
      <c r="BA88" s="346"/>
      <c r="BB88" s="344"/>
      <c r="BC88" s="344"/>
      <c r="BD88" s="340"/>
      <c r="BE88" s="340"/>
      <c r="BF88" s="340"/>
      <c r="BG88" s="340"/>
      <c r="BH88" s="342"/>
      <c r="BI88" s="344"/>
      <c r="BJ88" s="344"/>
      <c r="BK88" s="346"/>
      <c r="BL88" s="346"/>
      <c r="BM88" s="344"/>
      <c r="BN88" s="344"/>
      <c r="BO88" s="340"/>
      <c r="BP88" s="340"/>
      <c r="BQ88" s="340"/>
      <c r="BR88" s="340"/>
      <c r="BS88" s="342"/>
      <c r="BT88" s="344"/>
      <c r="BU88" s="344"/>
      <c r="BV88" s="346"/>
      <c r="BW88" s="346"/>
      <c r="BX88" s="344"/>
      <c r="BY88" s="344"/>
      <c r="BZ88" s="340"/>
      <c r="CA88" s="340"/>
      <c r="CB88" s="340"/>
      <c r="CC88" s="340"/>
      <c r="CD88" s="342"/>
      <c r="CE88" s="344"/>
      <c r="CF88" s="344"/>
      <c r="CG88" s="346"/>
      <c r="CH88" s="346"/>
      <c r="CI88" s="344"/>
      <c r="CJ88" s="344"/>
      <c r="CK88" s="340"/>
      <c r="CL88" s="340"/>
      <c r="CM88" s="340"/>
      <c r="CN88" s="340"/>
      <c r="CO88" s="342"/>
      <c r="CP88" s="344"/>
      <c r="CQ88" s="344"/>
      <c r="CR88" s="346"/>
      <c r="CS88" s="346"/>
      <c r="CT88" s="344"/>
      <c r="CU88" s="344"/>
      <c r="CV88" s="340"/>
      <c r="CW88" s="340"/>
      <c r="CX88" s="340"/>
      <c r="CY88" s="340"/>
      <c r="CZ88" s="342"/>
      <c r="DA88" s="344"/>
      <c r="DB88" s="344"/>
      <c r="DC88" s="346"/>
      <c r="DD88" s="346"/>
      <c r="DE88" s="344"/>
      <c r="DF88" s="344"/>
      <c r="DG88" s="340"/>
      <c r="DH88" s="340"/>
      <c r="DI88" s="340"/>
      <c r="DJ88" s="340"/>
      <c r="DK88" s="342"/>
      <c r="DL88" s="344"/>
      <c r="DM88" s="344"/>
      <c r="DN88" s="346"/>
      <c r="DO88" s="346"/>
      <c r="DP88" s="344"/>
      <c r="DQ88" s="344"/>
      <c r="DR88" s="340"/>
      <c r="DS88" s="340"/>
      <c r="DT88" s="340"/>
      <c r="DU88" s="340"/>
      <c r="DV88" s="342"/>
      <c r="DW88" s="344"/>
      <c r="DX88" s="344"/>
      <c r="DY88" s="346"/>
      <c r="DZ88" s="346"/>
      <c r="EA88" s="344"/>
      <c r="EB88" s="344"/>
      <c r="EC88" s="340"/>
      <c r="ED88" s="340"/>
      <c r="EE88" s="340"/>
      <c r="EF88" s="340"/>
      <c r="EG88" s="342"/>
      <c r="EH88" s="344"/>
      <c r="EI88" s="344"/>
      <c r="EJ88" s="346"/>
      <c r="EK88" s="346"/>
      <c r="EL88" s="344"/>
      <c r="EM88" s="344"/>
      <c r="EN88" s="340"/>
      <c r="EO88" s="340"/>
      <c r="EP88" s="340"/>
      <c r="EQ88" s="340"/>
      <c r="ER88" s="342"/>
      <c r="ES88" s="344"/>
      <c r="ET88" s="344"/>
      <c r="EU88" s="346"/>
      <c r="EV88" s="346"/>
      <c r="EW88" s="344"/>
      <c r="EX88" s="344"/>
      <c r="EY88" s="340"/>
      <c r="EZ88" s="340"/>
      <c r="FA88" s="340"/>
      <c r="FB88" s="340"/>
      <c r="FC88" s="342"/>
      <c r="FD88" s="344"/>
      <c r="FE88" s="344"/>
      <c r="FF88" s="346"/>
      <c r="FG88" s="346"/>
      <c r="FH88" s="344"/>
      <c r="FI88" s="344"/>
      <c r="FJ88" s="340"/>
      <c r="FK88" s="340"/>
      <c r="FL88" s="340"/>
      <c r="FM88" s="340"/>
    </row>
    <row r="89" spans="1:169" ht="20.5" customHeight="1">
      <c r="A89" s="78"/>
      <c r="B89" s="360">
        <v>3</v>
      </c>
      <c r="C89" s="362"/>
      <c r="D89" s="362"/>
      <c r="E89" s="364"/>
      <c r="F89" s="364"/>
      <c r="G89" s="353"/>
      <c r="H89" s="353"/>
      <c r="I89" s="355"/>
      <c r="J89" s="355"/>
      <c r="K89" s="357"/>
      <c r="L89" s="347"/>
      <c r="M89" s="347"/>
      <c r="N89" s="138" t="str">
        <f>IFERROR(IF($D60='&lt;GHP&gt;マスタ(1)'!$L$9,$AV89,$AU89),"")</f>
        <v/>
      </c>
      <c r="O89" s="138" t="str">
        <f>IFERROR(IF($D60='&lt;GHP&gt;マスタ(1)'!$L$9,$BG89,$BF89),"")</f>
        <v/>
      </c>
      <c r="P89" s="138" t="str">
        <f>IFERROR(IF($D60='&lt;GHP&gt;マスタ(1)'!$L$9,$BR89,$BQ89),"")</f>
        <v/>
      </c>
      <c r="Q89" s="138" t="str">
        <f>IFERROR(IF($D60='&lt;GHP&gt;マスタ(1)'!$L$9,$CC89,$CB89),"")</f>
        <v/>
      </c>
      <c r="R89" s="138" t="str">
        <f>IFERROR(IF($D60='&lt;GHP&gt;マスタ(1)'!$L$9,$CN89,$CM89),"")</f>
        <v/>
      </c>
      <c r="S89" s="138" t="str">
        <f>IFERROR(IF($D60='&lt;GHP&gt;マスタ(1)'!$L$9,$CY89,$CX89),"")</f>
        <v/>
      </c>
      <c r="T89" s="138" t="str">
        <f>IFERROR(IF($D60='&lt;GHP&gt;マスタ(1)'!$L$9,$DJ89,$DI89),"")</f>
        <v/>
      </c>
      <c r="U89" s="138" t="str">
        <f>IFERROR(IF($D60='&lt;GHP&gt;マスタ(1)'!$L$9,$DU89,$DT89),"")</f>
        <v/>
      </c>
      <c r="V89" s="138" t="str">
        <f>IFERROR(IF($D60='&lt;GHP&gt;マスタ(1)'!$L$9,$EF89,$EE89),"")</f>
        <v/>
      </c>
      <c r="W89" s="138" t="str">
        <f>IFERROR(IF($D60='&lt;GHP&gt;マスタ(1)'!$L$9,$EQ89,$EP89),"")</f>
        <v/>
      </c>
      <c r="X89" s="138" t="str">
        <f>IFERROR(IF($D60='&lt;GHP&gt;マスタ(1)'!$L$9,$FB89,$FA89),"")</f>
        <v/>
      </c>
      <c r="Y89" s="311" t="str">
        <f>IFERROR(IF($D60='&lt;GHP&gt;マスタ(1)'!$L$9,$FM89,$FL89),"")</f>
        <v/>
      </c>
      <c r="Z89" s="321">
        <f t="shared" si="509"/>
        <v>0</v>
      </c>
      <c r="AB89" s="349">
        <v>3</v>
      </c>
      <c r="AC89" s="351" t="e">
        <f>VLOOKUP($E89,'&lt;GHP&gt;マスタ(2)'!$G:$H,2,0)</f>
        <v>#N/A</v>
      </c>
      <c r="AD89" s="341">
        <f t="shared" ref="AD89" si="552">$G89</f>
        <v>0</v>
      </c>
      <c r="AE89" s="341">
        <f t="shared" ref="AE89" si="553">$H89</f>
        <v>0</v>
      </c>
      <c r="AF89" s="341" t="e">
        <f>ROUNDDOWN(IF($K89="kW",I89,$D61*I89*1000/3600),1)</f>
        <v>#VALUE!</v>
      </c>
      <c r="AG89" s="341" t="e">
        <f>ROUNDDOWN(IF($K89="kW",J89,$D61*J89*1000/3600),1)</f>
        <v>#VALUE!</v>
      </c>
      <c r="AH89" s="343" t="e">
        <f t="shared" ref="AH89" si="554">ROUNDDOWN($AD89/($AF89+0/$AJ$8),2)</f>
        <v>#VALUE!</v>
      </c>
      <c r="AI89" s="343" t="e">
        <f t="shared" ref="AI89" si="555">ROUNDDOWN($AE89/($AG89+0/$AJ$8),2)</f>
        <v>#VALUE!</v>
      </c>
      <c r="AJ89" s="343" t="e">
        <f t="shared" ref="AJ89" si="556">ROUNDDOWN($AD89*$AJ$8/$L89,2)</f>
        <v>#DIV/0!</v>
      </c>
      <c r="AK89" s="343" t="e">
        <f t="shared" ref="AK89" si="557">ROUNDDOWN($AE89*$AJ$8/$M89,2)</f>
        <v>#DIV/0!</v>
      </c>
      <c r="AL89" s="341">
        <f>IF($N58="冷房",$AD89,$AE89)</f>
        <v>0</v>
      </c>
      <c r="AM89" s="343" t="e">
        <f>ROUNDDOWN(IF($N58="冷房",$AH89*$AO89,$AI89*$AO89),2)</f>
        <v>#VALUE!</v>
      </c>
      <c r="AN89" s="343" t="e">
        <f>ROUNDDOWN(IF($N58="冷房",$AJ89*$AP89,$AK89*$AP89),2)</f>
        <v>#DIV/0!</v>
      </c>
      <c r="AO89" s="345" t="e">
        <f>VLOOKUP($N57&amp;$AC89&amp;$N58,'&lt;GHP&gt;マスタ(2)'!$AA:$AG,7,0)</f>
        <v>#N/A</v>
      </c>
      <c r="AP89" s="345" t="e">
        <f>VLOOKUP($N57&amp;$AC89&amp;$N58,'&lt;GHP&gt;マスタ(2)'!$AA:$AG,7,0)</f>
        <v>#N/A</v>
      </c>
      <c r="AQ89" s="343" t="e">
        <f t="shared" ref="AQ89" si="558">ROUNDDOWN($AL89/$AM89,2)</f>
        <v>#VALUE!</v>
      </c>
      <c r="AR89" s="343" t="e">
        <f t="shared" ref="AR89" si="559">ROUNDDOWN($AL89/$AN89,2)</f>
        <v>#DIV/0!</v>
      </c>
      <c r="AS89" s="339" t="e">
        <f>ROUNDDOWN($AQ89*($N59/100)*$N60*$F89,1)</f>
        <v>#VALUE!</v>
      </c>
      <c r="AT89" s="339" t="e">
        <f>ROUNDDOWN($AR89*($N59/100)*$N60*$F89*$AJ$8,1)</f>
        <v>#DIV/0!</v>
      </c>
      <c r="AU89" s="339" t="e">
        <f>ROUNDDOWN($AQ89*($N59/100)*$N60*$F89*'&lt;GHP&gt;マスタ(1)'!$L$26/$D61,1)</f>
        <v>#VALUE!</v>
      </c>
      <c r="AV89" s="339" t="e">
        <f>ROUNDDOWN($AQ89*($N59/100)*$N60*$F89*'&lt;GHP&gt;マスタ(1)'!$L$26/$D61,1)*VLOOKUP($D60,'&lt;GHP&gt;マスタ(1)'!$L$8:$N$11,3,0)</f>
        <v>#VALUE!</v>
      </c>
      <c r="AW89" s="341">
        <f>IF($O58="冷房",$AD89,$AE89)</f>
        <v>0</v>
      </c>
      <c r="AX89" s="343" t="e">
        <f>ROUNDDOWN(IF($O58="冷房",$AH89*$AZ89,$AI89*$AZ89),2)</f>
        <v>#VALUE!</v>
      </c>
      <c r="AY89" s="343" t="e">
        <f>ROUNDDOWN(IF($O58="冷房",$AJ89*$BA89,$AK89*$BA89),2)</f>
        <v>#DIV/0!</v>
      </c>
      <c r="AZ89" s="345" t="e">
        <f>VLOOKUP($O57&amp;$AC89&amp;$O58,'&lt;GHP&gt;マスタ(2)'!$AA:$AG,7,0)</f>
        <v>#N/A</v>
      </c>
      <c r="BA89" s="345" t="e">
        <f>VLOOKUP($O57&amp;$AC89&amp;$O58,'&lt;GHP&gt;マスタ(2)'!$AA:$AG,7,0)</f>
        <v>#N/A</v>
      </c>
      <c r="BB89" s="343" t="e">
        <f t="shared" ref="BB89" si="560">ROUNDDOWN($AW89/$AX89,2)</f>
        <v>#VALUE!</v>
      </c>
      <c r="BC89" s="343" t="e">
        <f t="shared" ref="BC89" si="561">ROUNDDOWN($AW89/$AY89,2)</f>
        <v>#DIV/0!</v>
      </c>
      <c r="BD89" s="339" t="e">
        <f>ROUNDDOWN($BB89*($O59/100)*$O60*$F89,1)</f>
        <v>#VALUE!</v>
      </c>
      <c r="BE89" s="339" t="e">
        <f>ROUNDDOWN($BC89*($O59/100)*$O60*$F89*$AJ$8,1)</f>
        <v>#DIV/0!</v>
      </c>
      <c r="BF89" s="339" t="e">
        <f>ROUNDDOWN($BB89*($O59/100)*$O60*$F89*'&lt;GHP&gt;マスタ(1)'!$L$26/$D61,1)</f>
        <v>#VALUE!</v>
      </c>
      <c r="BG89" s="339" t="e">
        <f>ROUNDDOWN($BB89*($O59/100)*$O60*$F89*'&lt;GHP&gt;マスタ(1)'!$L$26/$D61,1)*VLOOKUP($D60,'&lt;GHP&gt;マスタ(1)'!$L$8:$N$11,3,0)</f>
        <v>#VALUE!</v>
      </c>
      <c r="BH89" s="341">
        <f>IF($P58="冷房",$AD89,$AE89)</f>
        <v>0</v>
      </c>
      <c r="BI89" s="343" t="e">
        <f>ROUNDDOWN(IF($P58="冷房",$AH89*$BK89,$AI89*$BK89),2)</f>
        <v>#VALUE!</v>
      </c>
      <c r="BJ89" s="343" t="e">
        <f>ROUNDDOWN(IF($P58="冷房",$AJ89*$BL89,$AK89*$BL89),2)</f>
        <v>#DIV/0!</v>
      </c>
      <c r="BK89" s="345" t="e">
        <f>VLOOKUP($P57&amp;$AC89&amp;$P58,'&lt;GHP&gt;マスタ(2)'!$AA:$AG,7,0)</f>
        <v>#N/A</v>
      </c>
      <c r="BL89" s="345" t="e">
        <f>VLOOKUP($P57&amp;$AC89&amp;$P58,'&lt;GHP&gt;マスタ(2)'!$AA:$AG,7,0)</f>
        <v>#N/A</v>
      </c>
      <c r="BM89" s="343" t="e">
        <f t="shared" ref="BM89" si="562">ROUNDDOWN($BH89/$BI89,2)</f>
        <v>#VALUE!</v>
      </c>
      <c r="BN89" s="343" t="e">
        <f t="shared" ref="BN89" si="563">ROUNDDOWN($BH89/$BJ89,2)</f>
        <v>#DIV/0!</v>
      </c>
      <c r="BO89" s="339" t="e">
        <f>ROUNDDOWN($BM89*($P59/100)*$P60*$F89,1)</f>
        <v>#VALUE!</v>
      </c>
      <c r="BP89" s="339" t="e">
        <f>ROUNDDOWN($BN89*($P59/100)*$P60*$F89*$AJ$8,1)</f>
        <v>#DIV/0!</v>
      </c>
      <c r="BQ89" s="339" t="e">
        <f>ROUNDDOWN($BM89*($P59/100)*$P60*$F89*'&lt;GHP&gt;マスタ(1)'!$L$26/$D61,1)</f>
        <v>#VALUE!</v>
      </c>
      <c r="BR89" s="339" t="e">
        <f>ROUNDDOWN($BM89*($P59/100)*$P60*$F89*'&lt;GHP&gt;マスタ(1)'!$L$26/$D61,1)*VLOOKUP($D60,'&lt;GHP&gt;マスタ(1)'!$L$8:$N$11,3,0)</f>
        <v>#VALUE!</v>
      </c>
      <c r="BS89" s="341">
        <f>IF($Q58="冷房",$AD89,$AE89)</f>
        <v>0</v>
      </c>
      <c r="BT89" s="343" t="e">
        <f>ROUNDDOWN(IF($Q58="冷房",$AH89*$BV89,$AI89*$BV89),2)</f>
        <v>#VALUE!</v>
      </c>
      <c r="BU89" s="343" t="e">
        <f>ROUNDDOWN(IF($Q58="冷房",$AJ89*$BW89,$AK89*$BW89),2)</f>
        <v>#DIV/0!</v>
      </c>
      <c r="BV89" s="345" t="e">
        <f>VLOOKUP($Q57&amp;$AC89&amp;$Q58,'&lt;GHP&gt;マスタ(2)'!$AA:$AG,7,0)</f>
        <v>#N/A</v>
      </c>
      <c r="BW89" s="345" t="e">
        <f>VLOOKUP($Q57&amp;$AC89&amp;$Q58,'&lt;GHP&gt;マスタ(2)'!$AA:$AG,7,0)</f>
        <v>#N/A</v>
      </c>
      <c r="BX89" s="343" t="e">
        <f t="shared" ref="BX89" si="564">ROUNDDOWN($BS89/$BT89,2)</f>
        <v>#VALUE!</v>
      </c>
      <c r="BY89" s="343" t="e">
        <f t="shared" ref="BY89" si="565">ROUNDDOWN($BS89/$BU89,2)</f>
        <v>#DIV/0!</v>
      </c>
      <c r="BZ89" s="339" t="e">
        <f>ROUNDDOWN($BX89*($Q59/100)*$Q60*$F89,1)</f>
        <v>#VALUE!</v>
      </c>
      <c r="CA89" s="339" t="e">
        <f>ROUNDDOWN($BY89*($Q59/100)*$Q60*$F89*$AJ$8,1)</f>
        <v>#DIV/0!</v>
      </c>
      <c r="CB89" s="339" t="e">
        <f>ROUNDDOWN($BX89*($Q59/100)*$Q60*$F89*'&lt;GHP&gt;マスタ(1)'!$L$26/$D61,1)</f>
        <v>#VALUE!</v>
      </c>
      <c r="CC89" s="339" t="e">
        <f>ROUNDDOWN($BX89*($Q59/100)*$Q60*$F89*'&lt;GHP&gt;マスタ(1)'!$L$26/$D61,1)*VLOOKUP($D60,'&lt;GHP&gt;マスタ(1)'!$L$8:$N$11,3,0)</f>
        <v>#VALUE!</v>
      </c>
      <c r="CD89" s="341">
        <f>IF($R58="冷房",$AD89,$AE89)</f>
        <v>0</v>
      </c>
      <c r="CE89" s="343" t="e">
        <f>ROUNDDOWN(IF($R58="冷房",$AH89*$CG89,$AI89*$CG89),2)</f>
        <v>#VALUE!</v>
      </c>
      <c r="CF89" s="343" t="e">
        <f>ROUNDDOWN(IF($R58="冷房",$AJ89*$CH89,$AK89*$CH89),2)</f>
        <v>#DIV/0!</v>
      </c>
      <c r="CG89" s="345" t="e">
        <f>VLOOKUP($R57&amp;$AC89&amp;$R58,'&lt;GHP&gt;マスタ(2)'!$AA:$AG,7,0)</f>
        <v>#N/A</v>
      </c>
      <c r="CH89" s="345" t="e">
        <f>VLOOKUP($R57&amp;$AC89&amp;$R58,'&lt;GHP&gt;マスタ(2)'!$AA:$AG,7,0)</f>
        <v>#N/A</v>
      </c>
      <c r="CI89" s="343" t="e">
        <f t="shared" ref="CI89" si="566">ROUNDDOWN($CD89/$CE89,2)</f>
        <v>#VALUE!</v>
      </c>
      <c r="CJ89" s="343" t="e">
        <f t="shared" ref="CJ89" si="567">ROUNDDOWN($CD89/$CF89,2)</f>
        <v>#DIV/0!</v>
      </c>
      <c r="CK89" s="339" t="e">
        <f>ROUNDDOWN($CI89*($R59/100)*$R60*$F89,1)</f>
        <v>#VALUE!</v>
      </c>
      <c r="CL89" s="339" t="e">
        <f>ROUNDDOWN($CJ89*($R59/100)*$R60*$F89*$AJ$8,1)</f>
        <v>#DIV/0!</v>
      </c>
      <c r="CM89" s="339" t="e">
        <f>ROUNDDOWN($CI89*($R59/100)*$R60*$F89*'&lt;GHP&gt;マスタ(1)'!$L$26/$D61,1)</f>
        <v>#VALUE!</v>
      </c>
      <c r="CN89" s="339" t="e">
        <f>ROUNDDOWN($CI89*($R59/100)*$R60*$F89*'&lt;GHP&gt;マスタ(1)'!$L$26/$D61,1)*VLOOKUP($D60,'&lt;GHP&gt;マスタ(1)'!$L$8:$N$11,3,0)</f>
        <v>#VALUE!</v>
      </c>
      <c r="CO89" s="341">
        <f>IF($S58="冷房",$AD89,$AE89)</f>
        <v>0</v>
      </c>
      <c r="CP89" s="343" t="e">
        <f>ROUNDDOWN(IF($S58="冷房",$AH89*$CR89,$AI89*$CR89),2)</f>
        <v>#VALUE!</v>
      </c>
      <c r="CQ89" s="343" t="e">
        <f>ROUNDDOWN(IF($S58="冷房",$AJ89*$CS89,$AK89*$CS89),2)</f>
        <v>#DIV/0!</v>
      </c>
      <c r="CR89" s="345" t="e">
        <f>VLOOKUP($S57&amp;$AC89&amp;$S58,'&lt;GHP&gt;マスタ(2)'!$AA:$AG,7,0)</f>
        <v>#N/A</v>
      </c>
      <c r="CS89" s="345" t="e">
        <f>VLOOKUP($S57&amp;$AC89&amp;$S58,'&lt;GHP&gt;マスタ(2)'!$AA:$AG,7,0)</f>
        <v>#N/A</v>
      </c>
      <c r="CT89" s="343" t="e">
        <f t="shared" ref="CT89" si="568">ROUNDDOWN($CO89/$CP89,2)</f>
        <v>#VALUE!</v>
      </c>
      <c r="CU89" s="343" t="e">
        <f t="shared" ref="CU89" si="569">ROUNDDOWN($CO89/$CQ89,2)</f>
        <v>#DIV/0!</v>
      </c>
      <c r="CV89" s="339" t="e">
        <f>ROUNDDOWN($CT89*($S59/100)*$S60*$F89,1)</f>
        <v>#VALUE!</v>
      </c>
      <c r="CW89" s="339" t="e">
        <f>ROUNDDOWN($CU89*($S59/100)*$S60*$F89*$AJ$8,1)</f>
        <v>#DIV/0!</v>
      </c>
      <c r="CX89" s="339" t="e">
        <f>ROUNDDOWN($CT89*($S59/100)*$S60*$F89*'&lt;GHP&gt;マスタ(1)'!$L$26/$D61,1)</f>
        <v>#VALUE!</v>
      </c>
      <c r="CY89" s="339" t="e">
        <f>ROUNDDOWN($CT89*($S59/100)*$S60*$F89*'&lt;GHP&gt;マスタ(1)'!$L$26/$D61,1)*VLOOKUP($D60,'&lt;GHP&gt;マスタ(1)'!$L$8:$N$11,3,0)</f>
        <v>#VALUE!</v>
      </c>
      <c r="CZ89" s="341">
        <f>IF($T58="冷房",$AD89,$AE89)</f>
        <v>0</v>
      </c>
      <c r="DA89" s="343" t="e">
        <f>ROUNDDOWN(IF($T58="冷房",$AH89*$DC89,$AI89*$DC89),2)</f>
        <v>#VALUE!</v>
      </c>
      <c r="DB89" s="343" t="e">
        <f>ROUNDDOWN(IF($T58="冷房",$AJ89*$DD89,$AK89*$DD89),2)</f>
        <v>#DIV/0!</v>
      </c>
      <c r="DC89" s="345" t="e">
        <f>VLOOKUP($T57&amp;$AC89&amp;$T58,'&lt;GHP&gt;マスタ(2)'!$AA:$AG,7,0)</f>
        <v>#N/A</v>
      </c>
      <c r="DD89" s="345" t="e">
        <f>VLOOKUP($T57&amp;$AC89&amp;$T58,'&lt;GHP&gt;マスタ(2)'!$AA:$AG,7,0)</f>
        <v>#N/A</v>
      </c>
      <c r="DE89" s="343" t="e">
        <f t="shared" ref="DE89" si="570">ROUNDDOWN($CZ89/$DA89,2)</f>
        <v>#VALUE!</v>
      </c>
      <c r="DF89" s="343" t="e">
        <f t="shared" ref="DF89" si="571">ROUNDDOWN($CZ89/$DB89,2)</f>
        <v>#DIV/0!</v>
      </c>
      <c r="DG89" s="339" t="e">
        <f>ROUNDDOWN($DE89*($T59/100)*$T60*$F89,1)</f>
        <v>#VALUE!</v>
      </c>
      <c r="DH89" s="339" t="e">
        <f>ROUNDDOWN($DF89*($T59/100)*$T60*$F89*$AJ$8,1)</f>
        <v>#DIV/0!</v>
      </c>
      <c r="DI89" s="339" t="e">
        <f>ROUNDDOWN($DE89*($T59/100)*$T60*$F89*'&lt;GHP&gt;マスタ(1)'!$L$26/$D61,1)</f>
        <v>#VALUE!</v>
      </c>
      <c r="DJ89" s="339" t="e">
        <f>ROUNDDOWN($DE89*($T59/100)*$T60*$F89*'&lt;GHP&gt;マスタ(1)'!$L$26/$D61,1)*VLOOKUP($D60,'&lt;GHP&gt;マスタ(1)'!$L$8:$N$11,3,0)</f>
        <v>#VALUE!</v>
      </c>
      <c r="DK89" s="341">
        <f>IF($U58="冷房",$AD89,$AE89)</f>
        <v>0</v>
      </c>
      <c r="DL89" s="343" t="e">
        <f>ROUNDDOWN(IF($U58="冷房",$AH89*$DN89,$AI89*$DN89),2)</f>
        <v>#VALUE!</v>
      </c>
      <c r="DM89" s="343" t="e">
        <f>ROUNDDOWN(IF($U58="冷房",$AJ89*$DO89,$AK89*$DO89),2)</f>
        <v>#DIV/0!</v>
      </c>
      <c r="DN89" s="345" t="e">
        <f>VLOOKUP($U57&amp;$AC89&amp;$U58,'&lt;GHP&gt;マスタ(2)'!$AA:$AG,7,0)</f>
        <v>#N/A</v>
      </c>
      <c r="DO89" s="345" t="e">
        <f>VLOOKUP($U57&amp;$AC89&amp;$U58,'&lt;GHP&gt;マスタ(2)'!$AA:$AG,7,0)</f>
        <v>#N/A</v>
      </c>
      <c r="DP89" s="343" t="e">
        <f t="shared" ref="DP89" si="572">ROUNDDOWN($DK89/$DL89,2)</f>
        <v>#VALUE!</v>
      </c>
      <c r="DQ89" s="343" t="e">
        <f t="shared" ref="DQ89" si="573">ROUNDDOWN($DK89/$DM89,2)</f>
        <v>#DIV/0!</v>
      </c>
      <c r="DR89" s="339" t="e">
        <f>ROUNDDOWN($DP89*($U59/100)*$U60*$F89,1)</f>
        <v>#VALUE!</v>
      </c>
      <c r="DS89" s="339" t="e">
        <f>ROUNDDOWN($DQ89*($U59/100)*$U60*$F89*$AJ$8,1)</f>
        <v>#DIV/0!</v>
      </c>
      <c r="DT89" s="339" t="e">
        <f>ROUNDDOWN($DP89*($U59/100)*$U60*$F89*'&lt;GHP&gt;マスタ(1)'!$L$26/$D61,1)</f>
        <v>#VALUE!</v>
      </c>
      <c r="DU89" s="339" t="e">
        <f>ROUNDDOWN($DP89*($U59/100)*$U60*$F89*'&lt;GHP&gt;マスタ(1)'!$L$26/$D61,1)*VLOOKUP($D60,'&lt;GHP&gt;マスタ(1)'!$L$8:$N$11,3,0)</f>
        <v>#VALUE!</v>
      </c>
      <c r="DV89" s="341">
        <f>IF($V58="冷房",$AD89,$AE89)</f>
        <v>0</v>
      </c>
      <c r="DW89" s="343" t="e">
        <f>ROUNDDOWN(IF($V58="冷房",$AH89*$DY89,$AI89*$DY89),2)</f>
        <v>#VALUE!</v>
      </c>
      <c r="DX89" s="343" t="e">
        <f>ROUNDDOWN(IF($V58="冷房",$AJ89*$DZ89,$AK89*$DZ89),2)</f>
        <v>#DIV/0!</v>
      </c>
      <c r="DY89" s="345" t="e">
        <f>VLOOKUP($V57&amp;$AC89&amp;$V58,'&lt;GHP&gt;マスタ(2)'!$AA:$AG,7,0)</f>
        <v>#N/A</v>
      </c>
      <c r="DZ89" s="345" t="e">
        <f>VLOOKUP($V57&amp;$AC89&amp;$V58,'&lt;GHP&gt;マスタ(2)'!$AA:$AG,7,0)</f>
        <v>#N/A</v>
      </c>
      <c r="EA89" s="343" t="e">
        <f t="shared" ref="EA89" si="574">ROUNDDOWN($DV89/$DW89,2)</f>
        <v>#VALUE!</v>
      </c>
      <c r="EB89" s="343" t="e">
        <f t="shared" ref="EB89" si="575">ROUNDDOWN($DV89/$DX89,2)</f>
        <v>#DIV/0!</v>
      </c>
      <c r="EC89" s="339" t="e">
        <f>ROUNDDOWN($EA89*($V59/100)*$V60*$F89,1)</f>
        <v>#VALUE!</v>
      </c>
      <c r="ED89" s="339" t="e">
        <f>ROUNDDOWN($EB89*($V59/100)*$V60*$F89*$AJ$8,1)</f>
        <v>#DIV/0!</v>
      </c>
      <c r="EE89" s="339" t="e">
        <f>ROUNDDOWN($EA89*($V59/100)*$V60*$F89*'&lt;GHP&gt;マスタ(1)'!$L$26/$D61,1)</f>
        <v>#VALUE!</v>
      </c>
      <c r="EF89" s="339" t="e">
        <f>ROUNDDOWN($EA89*($V59/100)*$V60*$F89*'&lt;GHP&gt;マスタ(1)'!$L$26/$D61,1)*VLOOKUP($D60,'&lt;GHP&gt;マスタ(1)'!$L$8:$N$11,3,0)</f>
        <v>#VALUE!</v>
      </c>
      <c r="EG89" s="341">
        <f>IF($W58="冷房",$AD89,$AE89)</f>
        <v>0</v>
      </c>
      <c r="EH89" s="343" t="e">
        <f>ROUNDDOWN(IF($W58="冷房",$AH89*$EJ89,$AI89*$EJ89),2)</f>
        <v>#VALUE!</v>
      </c>
      <c r="EI89" s="343" t="e">
        <f>ROUNDDOWN(IF($W58="冷房",$AJ89*$EK89,$AK89*$EK89),2)</f>
        <v>#DIV/0!</v>
      </c>
      <c r="EJ89" s="345" t="e">
        <f>VLOOKUP($W57&amp;$AC89&amp;$W$14,'&lt;GHP&gt;マスタ(2)'!$AA:$AG,7,0)</f>
        <v>#N/A</v>
      </c>
      <c r="EK89" s="345" t="e">
        <f>VLOOKUP($W57&amp;$AC89&amp;$W$14,'&lt;GHP&gt;マスタ(2)'!$AA:$AG,7,0)</f>
        <v>#N/A</v>
      </c>
      <c r="EL89" s="343" t="e">
        <f t="shared" ref="EL89" si="576">ROUNDDOWN($EG89/$EH89,2)</f>
        <v>#VALUE!</v>
      </c>
      <c r="EM89" s="343" t="e">
        <f t="shared" ref="EM89" si="577">ROUNDDOWN($EG89/$EI89,2)</f>
        <v>#DIV/0!</v>
      </c>
      <c r="EN89" s="339" t="e">
        <f>ROUNDDOWN($EL89*($W59/100)*$W60*$F89,1)</f>
        <v>#VALUE!</v>
      </c>
      <c r="EO89" s="339" t="e">
        <f>ROUNDDOWN($EM89*($W59/100)*$W60*$F89*$AJ$8,1)</f>
        <v>#DIV/0!</v>
      </c>
      <c r="EP89" s="339" t="e">
        <f>ROUNDDOWN($EL89*($W59/100)*$W60*$F89*'&lt;GHP&gt;マスタ(1)'!$L$26/$D61,1)</f>
        <v>#VALUE!</v>
      </c>
      <c r="EQ89" s="339" t="e">
        <f>ROUNDDOWN($EL89*($W59/100)*$W60*$F89*'&lt;GHP&gt;マスタ(1)'!$L$26/$D61,1)*VLOOKUP($D60,'&lt;GHP&gt;マスタ(1)'!$L$8:$N$11,3,0)</f>
        <v>#VALUE!</v>
      </c>
      <c r="ER89" s="341">
        <f>IF($X58="冷房",$AD89,$AE89)</f>
        <v>0</v>
      </c>
      <c r="ES89" s="343" t="e">
        <f>ROUNDDOWN(IF($X58="冷房",$AH89*$EU89,$AI89*$EU89),2)</f>
        <v>#VALUE!</v>
      </c>
      <c r="ET89" s="343" t="e">
        <f>ROUNDDOWN(IF($X58="冷房",$AJ89*$EV89,$AK89*$EV89),2)</f>
        <v>#DIV/0!</v>
      </c>
      <c r="EU89" s="345" t="e">
        <f>VLOOKUP($X57&amp;$AC89&amp;$X58,'&lt;GHP&gt;マスタ(2)'!$AA:$AG,7,0)</f>
        <v>#N/A</v>
      </c>
      <c r="EV89" s="345" t="e">
        <f>VLOOKUP($X57&amp;$AC89&amp;$X58,'&lt;GHP&gt;マスタ(2)'!$AA:$AG,7,0)</f>
        <v>#N/A</v>
      </c>
      <c r="EW89" s="343" t="e">
        <f t="shared" ref="EW89" si="578">ROUNDDOWN($ER89/$ES89,2)</f>
        <v>#VALUE!</v>
      </c>
      <c r="EX89" s="343" t="e">
        <f t="shared" ref="EX89" si="579">ROUNDDOWN($ER89/$ET89,2)</f>
        <v>#DIV/0!</v>
      </c>
      <c r="EY89" s="339" t="e">
        <f>ROUNDDOWN($EW89*($X59/100)*$X60*$F89,1)</f>
        <v>#VALUE!</v>
      </c>
      <c r="EZ89" s="339" t="e">
        <f>ROUNDDOWN($EX89*($X59/100)*$X60*$F89*$AJ$8,1)</f>
        <v>#DIV/0!</v>
      </c>
      <c r="FA89" s="339" t="e">
        <f>ROUNDDOWN($EW89*($X59/100)*$X60*$F89*'&lt;GHP&gt;マスタ(1)'!$L$26/$D61,1)</f>
        <v>#VALUE!</v>
      </c>
      <c r="FB89" s="339" t="e">
        <f>ROUNDDOWN($EW89*($X59/100)*$X60*$F89*'&lt;GHP&gt;マスタ(1)'!$L$26/$D61,1)*VLOOKUP($D60,'&lt;GHP&gt;マスタ(1)'!$L$8:$N$11,3,0)</f>
        <v>#VALUE!</v>
      </c>
      <c r="FC89" s="341">
        <f>IF($Y58="冷房",$AD89,$AE89)</f>
        <v>0</v>
      </c>
      <c r="FD89" s="343" t="e">
        <f>ROUNDDOWN(IF($Y58="冷房",$AH89*$FF89,$AI89*$FF89),2)</f>
        <v>#VALUE!</v>
      </c>
      <c r="FE89" s="343" t="e">
        <f>ROUNDDOWN(IF($Y58="冷房",$AJ89*$FG89,$AK89*$FG89),2)</f>
        <v>#DIV/0!</v>
      </c>
      <c r="FF89" s="345" t="e">
        <f>VLOOKUP($Y57&amp;$AC89&amp;$Y58,'&lt;GHP&gt;マスタ(2)'!$AA:$AG,7,0)</f>
        <v>#N/A</v>
      </c>
      <c r="FG89" s="345" t="e">
        <f>VLOOKUP($Y57&amp;$AC89&amp;$Y58,'&lt;GHP&gt;マスタ(2)'!$AA:$AG,7,0)</f>
        <v>#N/A</v>
      </c>
      <c r="FH89" s="343" t="e">
        <f t="shared" ref="FH89" si="580">ROUNDDOWN($FC89/$FD89,2)</f>
        <v>#VALUE!</v>
      </c>
      <c r="FI89" s="343" t="e">
        <f t="shared" ref="FI89" si="581">ROUNDDOWN($FC89/$FE89,2)</f>
        <v>#DIV/0!</v>
      </c>
      <c r="FJ89" s="339" t="e">
        <f>ROUNDDOWN($FH89*($Y59/100)*$Y60*$F89,1)</f>
        <v>#VALUE!</v>
      </c>
      <c r="FK89" s="339" t="e">
        <f>ROUNDDOWN($FI89*($Y59/100)*$Y60*$F89*$AJ$8,1)</f>
        <v>#DIV/0!</v>
      </c>
      <c r="FL89" s="339" t="e">
        <f>ROUNDDOWN($FH89*($Y59/100)*$Y60*$F89*'&lt;GHP&gt;マスタ(1)'!$L$26/$D61,1)</f>
        <v>#VALUE!</v>
      </c>
      <c r="FM89" s="339" t="e">
        <f>ROUNDDOWN($FH89*($Y59/100)*$Y60*$F89*'&lt;GHP&gt;マスタ(1)'!$L$26/$D61,1)*VLOOKUP($D60,'&lt;GHP&gt;マスタ(1)'!$L$8:$N$11,3,0)</f>
        <v>#VALUE!</v>
      </c>
    </row>
    <row r="90" spans="1:169" ht="20.5" customHeight="1">
      <c r="A90" s="78"/>
      <c r="B90" s="361"/>
      <c r="C90" s="363"/>
      <c r="D90" s="363"/>
      <c r="E90" s="365"/>
      <c r="F90" s="365"/>
      <c r="G90" s="354"/>
      <c r="H90" s="354"/>
      <c r="I90" s="356"/>
      <c r="J90" s="356"/>
      <c r="K90" s="358"/>
      <c r="L90" s="359"/>
      <c r="M90" s="359"/>
      <c r="N90" s="139" t="str">
        <f t="shared" ref="N90" si="582">IFERROR($AT89,"")</f>
        <v/>
      </c>
      <c r="O90" s="139" t="str">
        <f t="shared" ref="O90" si="583">IFERROR($BE89,"")</f>
        <v/>
      </c>
      <c r="P90" s="139" t="str">
        <f t="shared" ref="P90" si="584">IFERROR($BP89,"")</f>
        <v/>
      </c>
      <c r="Q90" s="139" t="str">
        <f t="shared" ref="Q90" si="585">IFERROR($CA89,"")</f>
        <v/>
      </c>
      <c r="R90" s="139" t="str">
        <f t="shared" ref="R90" si="586">IFERROR($CL89,"")</f>
        <v/>
      </c>
      <c r="S90" s="139" t="str">
        <f t="shared" ref="S90" si="587">IFERROR($CW89,"")</f>
        <v/>
      </c>
      <c r="T90" s="139" t="str">
        <f t="shared" ref="T90" si="588">IFERROR($DH89,"")</f>
        <v/>
      </c>
      <c r="U90" s="139" t="str">
        <f t="shared" ref="U90" si="589">IFERROR($DS89,"")</f>
        <v/>
      </c>
      <c r="V90" s="139" t="str">
        <f t="shared" ref="V90" si="590">IFERROR($ED89,"")</f>
        <v/>
      </c>
      <c r="W90" s="139" t="str">
        <f t="shared" ref="W90" si="591">IFERROR($EO89,"")</f>
        <v/>
      </c>
      <c r="X90" s="139" t="str">
        <f t="shared" ref="X90" si="592">IFERROR($EZ89,"")</f>
        <v/>
      </c>
      <c r="Y90" s="312" t="str">
        <f t="shared" ref="Y90" si="593">IFERROR($FK89,"")</f>
        <v/>
      </c>
      <c r="Z90" s="321">
        <f t="shared" si="509"/>
        <v>0</v>
      </c>
      <c r="AB90" s="350"/>
      <c r="AC90" s="352"/>
      <c r="AD90" s="342"/>
      <c r="AE90" s="342"/>
      <c r="AF90" s="342"/>
      <c r="AG90" s="342"/>
      <c r="AH90" s="344"/>
      <c r="AI90" s="344"/>
      <c r="AJ90" s="344"/>
      <c r="AK90" s="344"/>
      <c r="AL90" s="342"/>
      <c r="AM90" s="344"/>
      <c r="AN90" s="344"/>
      <c r="AO90" s="346"/>
      <c r="AP90" s="346"/>
      <c r="AQ90" s="344"/>
      <c r="AR90" s="344"/>
      <c r="AS90" s="340"/>
      <c r="AT90" s="340"/>
      <c r="AU90" s="340"/>
      <c r="AV90" s="340"/>
      <c r="AW90" s="342"/>
      <c r="AX90" s="344"/>
      <c r="AY90" s="344"/>
      <c r="AZ90" s="346"/>
      <c r="BA90" s="346"/>
      <c r="BB90" s="344"/>
      <c r="BC90" s="344"/>
      <c r="BD90" s="340"/>
      <c r="BE90" s="340"/>
      <c r="BF90" s="340"/>
      <c r="BG90" s="340"/>
      <c r="BH90" s="342"/>
      <c r="BI90" s="344"/>
      <c r="BJ90" s="344"/>
      <c r="BK90" s="346"/>
      <c r="BL90" s="346"/>
      <c r="BM90" s="344"/>
      <c r="BN90" s="344"/>
      <c r="BO90" s="340"/>
      <c r="BP90" s="340"/>
      <c r="BQ90" s="340"/>
      <c r="BR90" s="340"/>
      <c r="BS90" s="342"/>
      <c r="BT90" s="344"/>
      <c r="BU90" s="344"/>
      <c r="BV90" s="346"/>
      <c r="BW90" s="346"/>
      <c r="BX90" s="344"/>
      <c r="BY90" s="344"/>
      <c r="BZ90" s="340"/>
      <c r="CA90" s="340"/>
      <c r="CB90" s="340"/>
      <c r="CC90" s="340"/>
      <c r="CD90" s="342"/>
      <c r="CE90" s="344"/>
      <c r="CF90" s="344"/>
      <c r="CG90" s="346"/>
      <c r="CH90" s="346"/>
      <c r="CI90" s="344"/>
      <c r="CJ90" s="344"/>
      <c r="CK90" s="340"/>
      <c r="CL90" s="340"/>
      <c r="CM90" s="340"/>
      <c r="CN90" s="340"/>
      <c r="CO90" s="342"/>
      <c r="CP90" s="344"/>
      <c r="CQ90" s="344"/>
      <c r="CR90" s="346"/>
      <c r="CS90" s="346"/>
      <c r="CT90" s="344"/>
      <c r="CU90" s="344"/>
      <c r="CV90" s="340"/>
      <c r="CW90" s="340"/>
      <c r="CX90" s="340"/>
      <c r="CY90" s="340"/>
      <c r="CZ90" s="342"/>
      <c r="DA90" s="344"/>
      <c r="DB90" s="344"/>
      <c r="DC90" s="346"/>
      <c r="DD90" s="346"/>
      <c r="DE90" s="344"/>
      <c r="DF90" s="344"/>
      <c r="DG90" s="340"/>
      <c r="DH90" s="340"/>
      <c r="DI90" s="340"/>
      <c r="DJ90" s="340"/>
      <c r="DK90" s="342"/>
      <c r="DL90" s="344"/>
      <c r="DM90" s="344"/>
      <c r="DN90" s="346"/>
      <c r="DO90" s="346"/>
      <c r="DP90" s="344"/>
      <c r="DQ90" s="344"/>
      <c r="DR90" s="340"/>
      <c r="DS90" s="340"/>
      <c r="DT90" s="340"/>
      <c r="DU90" s="340"/>
      <c r="DV90" s="342"/>
      <c r="DW90" s="344"/>
      <c r="DX90" s="344"/>
      <c r="DY90" s="346"/>
      <c r="DZ90" s="346"/>
      <c r="EA90" s="344"/>
      <c r="EB90" s="344"/>
      <c r="EC90" s="340"/>
      <c r="ED90" s="340"/>
      <c r="EE90" s="340"/>
      <c r="EF90" s="340"/>
      <c r="EG90" s="342"/>
      <c r="EH90" s="344"/>
      <c r="EI90" s="344"/>
      <c r="EJ90" s="346"/>
      <c r="EK90" s="346"/>
      <c r="EL90" s="344"/>
      <c r="EM90" s="344"/>
      <c r="EN90" s="340"/>
      <c r="EO90" s="340"/>
      <c r="EP90" s="340"/>
      <c r="EQ90" s="340"/>
      <c r="ER90" s="342"/>
      <c r="ES90" s="344"/>
      <c r="ET90" s="344"/>
      <c r="EU90" s="346"/>
      <c r="EV90" s="346"/>
      <c r="EW90" s="344"/>
      <c r="EX90" s="344"/>
      <c r="EY90" s="340"/>
      <c r="EZ90" s="340"/>
      <c r="FA90" s="340"/>
      <c r="FB90" s="340"/>
      <c r="FC90" s="342"/>
      <c r="FD90" s="344"/>
      <c r="FE90" s="344"/>
      <c r="FF90" s="346"/>
      <c r="FG90" s="346"/>
      <c r="FH90" s="344"/>
      <c r="FI90" s="344"/>
      <c r="FJ90" s="340"/>
      <c r="FK90" s="340"/>
      <c r="FL90" s="340"/>
      <c r="FM90" s="340"/>
    </row>
    <row r="91" spans="1:169" ht="20.5" customHeight="1">
      <c r="A91" s="78"/>
      <c r="B91" s="360">
        <v>4</v>
      </c>
      <c r="C91" s="362"/>
      <c r="D91" s="362"/>
      <c r="E91" s="364"/>
      <c r="F91" s="364"/>
      <c r="G91" s="353"/>
      <c r="H91" s="353"/>
      <c r="I91" s="355"/>
      <c r="J91" s="355"/>
      <c r="K91" s="357"/>
      <c r="L91" s="347"/>
      <c r="M91" s="347"/>
      <c r="N91" s="138" t="str">
        <f>IFERROR(IF($D60='&lt;GHP&gt;マスタ(1)'!$L$9,$AV91,$AU91),"")</f>
        <v/>
      </c>
      <c r="O91" s="138" t="str">
        <f>IFERROR(IF($D60='&lt;GHP&gt;マスタ(1)'!$L$9,$BG91,$BF91),"")</f>
        <v/>
      </c>
      <c r="P91" s="138" t="str">
        <f>IFERROR(IF($D60='&lt;GHP&gt;マスタ(1)'!$L$9,$BR91,$BQ91),"")</f>
        <v/>
      </c>
      <c r="Q91" s="138" t="str">
        <f>IFERROR(IF($D60='&lt;GHP&gt;マスタ(1)'!$L$9,$CC91,$CB91),"")</f>
        <v/>
      </c>
      <c r="R91" s="138" t="str">
        <f>IFERROR(IF($D60='&lt;GHP&gt;マスタ(1)'!$L$9,$CN91,$CM91),"")</f>
        <v/>
      </c>
      <c r="S91" s="138" t="str">
        <f>IFERROR(IF($D60='&lt;GHP&gt;マスタ(1)'!$L$9,$CY91,$CX91),"")</f>
        <v/>
      </c>
      <c r="T91" s="138" t="str">
        <f>IFERROR(IF($D60='&lt;GHP&gt;マスタ(1)'!$L$9,$DJ91,$DI91),"")</f>
        <v/>
      </c>
      <c r="U91" s="138" t="str">
        <f>IFERROR(IF($D60='&lt;GHP&gt;マスタ(1)'!$L$9,$DU91,$DT91),"")</f>
        <v/>
      </c>
      <c r="V91" s="138" t="str">
        <f>IFERROR(IF($D60='&lt;GHP&gt;マスタ(1)'!$L$9,$EF91,$EE91),"")</f>
        <v/>
      </c>
      <c r="W91" s="138" t="str">
        <f>IFERROR(IF($D60='&lt;GHP&gt;マスタ(1)'!$L$9,$EQ91,$EP91),"")</f>
        <v/>
      </c>
      <c r="X91" s="138" t="str">
        <f>IFERROR(IF($D60='&lt;GHP&gt;マスタ(1)'!$L$9,$FB91,$FA91),"")</f>
        <v/>
      </c>
      <c r="Y91" s="311" t="str">
        <f>IFERROR(IF($D60='&lt;GHP&gt;マスタ(1)'!$L$9,$FM91,$FL91),"")</f>
        <v/>
      </c>
      <c r="Z91" s="321">
        <f t="shared" si="509"/>
        <v>0</v>
      </c>
      <c r="AB91" s="349">
        <v>4</v>
      </c>
      <c r="AC91" s="351" t="e">
        <f>VLOOKUP($E91,'&lt;GHP&gt;マスタ(2)'!$G:$H,2,0)</f>
        <v>#N/A</v>
      </c>
      <c r="AD91" s="341">
        <f t="shared" ref="AD91" si="594">$G91</f>
        <v>0</v>
      </c>
      <c r="AE91" s="341">
        <f t="shared" ref="AE91" si="595">$H91</f>
        <v>0</v>
      </c>
      <c r="AF91" s="341" t="e">
        <f>ROUNDDOWN(IF($K91="kW",I91,$D61*I91*1000/3600),1)</f>
        <v>#VALUE!</v>
      </c>
      <c r="AG91" s="341" t="e">
        <f>ROUNDDOWN(IF($K91="kW",J91,$D61*J91*1000/3600),1)</f>
        <v>#VALUE!</v>
      </c>
      <c r="AH91" s="343" t="e">
        <f t="shared" ref="AH91" si="596">ROUNDDOWN($AD91/($AF91+0/$AJ$8),2)</f>
        <v>#VALUE!</v>
      </c>
      <c r="AI91" s="343" t="e">
        <f t="shared" ref="AI91" si="597">ROUNDDOWN($AE91/($AG91+0/$AJ$8),2)</f>
        <v>#VALUE!</v>
      </c>
      <c r="AJ91" s="343" t="e">
        <f t="shared" ref="AJ91" si="598">ROUNDDOWN($AD91*$AJ$8/$L91,2)</f>
        <v>#DIV/0!</v>
      </c>
      <c r="AK91" s="343" t="e">
        <f t="shared" ref="AK91" si="599">ROUNDDOWN($AE91*$AJ$8/$M91,2)</f>
        <v>#DIV/0!</v>
      </c>
      <c r="AL91" s="341">
        <f>IF($N58="冷房",$AD91,$AE91)</f>
        <v>0</v>
      </c>
      <c r="AM91" s="343" t="e">
        <f>ROUNDDOWN(IF($N58="冷房",$AH91*$AO91,$AI91*$AO91),2)</f>
        <v>#VALUE!</v>
      </c>
      <c r="AN91" s="343" t="e">
        <f>ROUNDDOWN(IF($N58="冷房",$AJ91*$AP91,$AK91*$AP91),2)</f>
        <v>#DIV/0!</v>
      </c>
      <c r="AO91" s="345" t="e">
        <f>VLOOKUP($N57&amp;$AC91&amp;$N58,'&lt;GHP&gt;マスタ(2)'!$AA:$AG,7,0)</f>
        <v>#N/A</v>
      </c>
      <c r="AP91" s="345" t="e">
        <f>VLOOKUP($N57&amp;$AC91&amp;$N58,'&lt;GHP&gt;マスタ(2)'!$AA:$AG,7,0)</f>
        <v>#N/A</v>
      </c>
      <c r="AQ91" s="343" t="e">
        <f t="shared" ref="AQ91" si="600">ROUNDDOWN($AL91/$AM91,2)</f>
        <v>#VALUE!</v>
      </c>
      <c r="AR91" s="343" t="e">
        <f t="shared" ref="AR91" si="601">ROUNDDOWN($AL91/$AN91,2)</f>
        <v>#DIV/0!</v>
      </c>
      <c r="AS91" s="339" t="e">
        <f>ROUNDDOWN($AQ91*($N59/100)*$N60*$F91,1)</f>
        <v>#VALUE!</v>
      </c>
      <c r="AT91" s="339" t="e">
        <f>ROUNDDOWN($AR91*($N59/100)*$N60*$F91*$AJ$8,1)</f>
        <v>#DIV/0!</v>
      </c>
      <c r="AU91" s="339" t="e">
        <f>ROUNDDOWN($AQ91*($N59/100)*$N60*$F91*'&lt;GHP&gt;マスタ(1)'!$L$26/$D61,1)</f>
        <v>#VALUE!</v>
      </c>
      <c r="AV91" s="339" t="e">
        <f>ROUNDDOWN($AQ91*($N59/100)*$N60*$F91*'&lt;GHP&gt;マスタ(1)'!$L$26/$D61,1)*VLOOKUP($D60,'&lt;GHP&gt;マスタ(1)'!$L$8:$N$11,3,0)</f>
        <v>#VALUE!</v>
      </c>
      <c r="AW91" s="341">
        <f>IF($O58="冷房",$AD91,$AE91)</f>
        <v>0</v>
      </c>
      <c r="AX91" s="343" t="e">
        <f>ROUNDDOWN(IF($O58="冷房",$AH91*$AZ91,$AI91*$AZ91),2)</f>
        <v>#VALUE!</v>
      </c>
      <c r="AY91" s="343" t="e">
        <f>ROUNDDOWN(IF($O58="冷房",$AJ91*$BA91,$AK91*$BA91),2)</f>
        <v>#DIV/0!</v>
      </c>
      <c r="AZ91" s="345" t="e">
        <f>VLOOKUP($O57&amp;$AC91&amp;$O58,'&lt;GHP&gt;マスタ(2)'!$AA:$AG,7,0)</f>
        <v>#N/A</v>
      </c>
      <c r="BA91" s="345" t="e">
        <f>VLOOKUP($O57&amp;$AC91&amp;$O58,'&lt;GHP&gt;マスタ(2)'!$AA:$AG,7,0)</f>
        <v>#N/A</v>
      </c>
      <c r="BB91" s="343" t="e">
        <f t="shared" ref="BB91" si="602">ROUNDDOWN($AW91/$AX91,2)</f>
        <v>#VALUE!</v>
      </c>
      <c r="BC91" s="343" t="e">
        <f t="shared" ref="BC91" si="603">ROUNDDOWN($AW91/$AY91,2)</f>
        <v>#DIV/0!</v>
      </c>
      <c r="BD91" s="339" t="e">
        <f>ROUNDDOWN($BB91*($O59/100)*$O60*$F91,1)</f>
        <v>#VALUE!</v>
      </c>
      <c r="BE91" s="339" t="e">
        <f>ROUNDDOWN($BC91*($O59/100)*$O60*$F91*$AJ$8,1)</f>
        <v>#DIV/0!</v>
      </c>
      <c r="BF91" s="339" t="e">
        <f>ROUNDDOWN($BB91*($O59/100)*$O60*$F91*'&lt;GHP&gt;マスタ(1)'!$L$26/$D61,1)</f>
        <v>#VALUE!</v>
      </c>
      <c r="BG91" s="339" t="e">
        <f>ROUNDDOWN($BB91*($O59/100)*$O60*$F91*'&lt;GHP&gt;マスタ(1)'!$L$26/$D61,1)*VLOOKUP($D60,'&lt;GHP&gt;マスタ(1)'!$L$8:$N$11,3,0)</f>
        <v>#VALUE!</v>
      </c>
      <c r="BH91" s="341">
        <f>IF($P58="冷房",$AD91,$AE91)</f>
        <v>0</v>
      </c>
      <c r="BI91" s="343" t="e">
        <f>ROUNDDOWN(IF($P58="冷房",$AH91*$BK91,$AI91*$BK91),2)</f>
        <v>#VALUE!</v>
      </c>
      <c r="BJ91" s="343" t="e">
        <f>ROUNDDOWN(IF($P58="冷房",$AJ91*$BL91,$AK91*$BL91),2)</f>
        <v>#DIV/0!</v>
      </c>
      <c r="BK91" s="345" t="e">
        <f>VLOOKUP($P57&amp;$AC91&amp;$P58,'&lt;GHP&gt;マスタ(2)'!$AA:$AG,7,0)</f>
        <v>#N/A</v>
      </c>
      <c r="BL91" s="345" t="e">
        <f>VLOOKUP($P57&amp;$AC91&amp;$P58,'&lt;GHP&gt;マスタ(2)'!$AA:$AG,7,0)</f>
        <v>#N/A</v>
      </c>
      <c r="BM91" s="343" t="e">
        <f t="shared" ref="BM91" si="604">ROUNDDOWN($BH91/$BI91,2)</f>
        <v>#VALUE!</v>
      </c>
      <c r="BN91" s="343" t="e">
        <f t="shared" ref="BN91" si="605">ROUNDDOWN($BH91/$BJ91,2)</f>
        <v>#DIV/0!</v>
      </c>
      <c r="BO91" s="339" t="e">
        <f>ROUNDDOWN($BM91*($P59/100)*$P60*$F91,1)</f>
        <v>#VALUE!</v>
      </c>
      <c r="BP91" s="339" t="e">
        <f>ROUNDDOWN($BN91*($P59/100)*$P60*$F91*$AJ$8,1)</f>
        <v>#DIV/0!</v>
      </c>
      <c r="BQ91" s="339" t="e">
        <f>ROUNDDOWN($BM91*($P59/100)*$P60*$F91*'&lt;GHP&gt;マスタ(1)'!$L$26/$D61,1)</f>
        <v>#VALUE!</v>
      </c>
      <c r="BR91" s="339" t="e">
        <f>ROUNDDOWN($BM91*($P59/100)*$P60*$F91*'&lt;GHP&gt;マスタ(1)'!$L$26/$D61,1)*VLOOKUP($D60,'&lt;GHP&gt;マスタ(1)'!$L$8:$N$11,3,0)</f>
        <v>#VALUE!</v>
      </c>
      <c r="BS91" s="341">
        <f>IF($Q58="冷房",$AD91,$AE91)</f>
        <v>0</v>
      </c>
      <c r="BT91" s="343" t="e">
        <f>ROUNDDOWN(IF($Q58="冷房",$AH91*$BV91,$AI91*$BV91),2)</f>
        <v>#VALUE!</v>
      </c>
      <c r="BU91" s="343" t="e">
        <f>ROUNDDOWN(IF($Q58="冷房",$AJ91*$BW91,$AK91*$BW91),2)</f>
        <v>#DIV/0!</v>
      </c>
      <c r="BV91" s="345" t="e">
        <f>VLOOKUP($Q57&amp;$AC91&amp;$Q58,'&lt;GHP&gt;マスタ(2)'!$AA:$AG,7,0)</f>
        <v>#N/A</v>
      </c>
      <c r="BW91" s="345" t="e">
        <f>VLOOKUP($Q57&amp;$AC91&amp;$Q58,'&lt;GHP&gt;マスタ(2)'!$AA:$AG,7,0)</f>
        <v>#N/A</v>
      </c>
      <c r="BX91" s="343" t="e">
        <f t="shared" ref="BX91" si="606">ROUNDDOWN($BS91/$BT91,2)</f>
        <v>#VALUE!</v>
      </c>
      <c r="BY91" s="343" t="e">
        <f t="shared" ref="BY91" si="607">ROUNDDOWN($BS91/$BU91,2)</f>
        <v>#DIV/0!</v>
      </c>
      <c r="BZ91" s="339" t="e">
        <f>ROUNDDOWN($BX91*($Q59/100)*$Q60*$F91,1)</f>
        <v>#VALUE!</v>
      </c>
      <c r="CA91" s="339" t="e">
        <f>ROUNDDOWN($BY91*($Q59/100)*$Q60*$F91*$AJ$8,1)</f>
        <v>#DIV/0!</v>
      </c>
      <c r="CB91" s="339" t="e">
        <f>ROUNDDOWN($BX91*($Q59/100)*$Q60*$F91*'&lt;GHP&gt;マスタ(1)'!$L$26/$D61,1)</f>
        <v>#VALUE!</v>
      </c>
      <c r="CC91" s="339" t="e">
        <f>ROUNDDOWN($BX91*($Q59/100)*$Q60*$F91*'&lt;GHP&gt;マスタ(1)'!$L$26/$D61,1)*VLOOKUP($D60,'&lt;GHP&gt;マスタ(1)'!$L$8:$N$11,3,0)</f>
        <v>#VALUE!</v>
      </c>
      <c r="CD91" s="341">
        <f>IF($R58="冷房",$AD91,$AE91)</f>
        <v>0</v>
      </c>
      <c r="CE91" s="343" t="e">
        <f>ROUNDDOWN(IF($R58="冷房",$AH91*$CG91,$AI91*$CG91),2)</f>
        <v>#VALUE!</v>
      </c>
      <c r="CF91" s="343" t="e">
        <f>ROUNDDOWN(IF($R58="冷房",$AJ91*$CH91,$AK91*$CH91),2)</f>
        <v>#DIV/0!</v>
      </c>
      <c r="CG91" s="345" t="e">
        <f>VLOOKUP($R57&amp;$AC91&amp;$R58,'&lt;GHP&gt;マスタ(2)'!$AA:$AG,7,0)</f>
        <v>#N/A</v>
      </c>
      <c r="CH91" s="345" t="e">
        <f>VLOOKUP($R57&amp;$AC91&amp;$R58,'&lt;GHP&gt;マスタ(2)'!$AA:$AG,7,0)</f>
        <v>#N/A</v>
      </c>
      <c r="CI91" s="343" t="e">
        <f t="shared" ref="CI91" si="608">ROUNDDOWN($CD91/$CE91,2)</f>
        <v>#VALUE!</v>
      </c>
      <c r="CJ91" s="343" t="e">
        <f t="shared" ref="CJ91" si="609">ROUNDDOWN($CD91/$CF91,2)</f>
        <v>#DIV/0!</v>
      </c>
      <c r="CK91" s="339" t="e">
        <f>ROUNDDOWN($CI91*($R59/100)*$R60*$F91,1)</f>
        <v>#VALUE!</v>
      </c>
      <c r="CL91" s="339" t="e">
        <f>ROUNDDOWN($CJ91*($R59/100)*$R60*$F91*$AJ$8,1)</f>
        <v>#DIV/0!</v>
      </c>
      <c r="CM91" s="339" t="e">
        <f>ROUNDDOWN($CI91*($R59/100)*$R60*$F91*'&lt;GHP&gt;マスタ(1)'!$L$26/$D61,1)</f>
        <v>#VALUE!</v>
      </c>
      <c r="CN91" s="339" t="e">
        <f>ROUNDDOWN($CI91*($R59/100)*$R60*$F91*'&lt;GHP&gt;マスタ(1)'!$L$26/$D61,1)*VLOOKUP($D60,'&lt;GHP&gt;マスタ(1)'!$L$8:$N$11,3,0)</f>
        <v>#VALUE!</v>
      </c>
      <c r="CO91" s="341">
        <f>IF($S58="冷房",$AD91,$AE91)</f>
        <v>0</v>
      </c>
      <c r="CP91" s="343" t="e">
        <f>ROUNDDOWN(IF($S58="冷房",$AH91*$CR91,$AI91*$CR91),2)</f>
        <v>#VALUE!</v>
      </c>
      <c r="CQ91" s="343" t="e">
        <f>ROUNDDOWN(IF($S58="冷房",$AJ91*$CS91,$AK91*$CS91),2)</f>
        <v>#DIV/0!</v>
      </c>
      <c r="CR91" s="345" t="e">
        <f>VLOOKUP($S57&amp;$AC91&amp;$S58,'&lt;GHP&gt;マスタ(2)'!$AA:$AG,7,0)</f>
        <v>#N/A</v>
      </c>
      <c r="CS91" s="345" t="e">
        <f>VLOOKUP($S57&amp;$AC91&amp;$S58,'&lt;GHP&gt;マスタ(2)'!$AA:$AG,7,0)</f>
        <v>#N/A</v>
      </c>
      <c r="CT91" s="343" t="e">
        <f t="shared" ref="CT91" si="610">ROUNDDOWN($CO91/$CP91,2)</f>
        <v>#VALUE!</v>
      </c>
      <c r="CU91" s="343" t="e">
        <f t="shared" ref="CU91" si="611">ROUNDDOWN($CO91/$CQ91,2)</f>
        <v>#DIV/0!</v>
      </c>
      <c r="CV91" s="339" t="e">
        <f>ROUNDDOWN($CT91*($S59/100)*$S60*$F91,1)</f>
        <v>#VALUE!</v>
      </c>
      <c r="CW91" s="339" t="e">
        <f>ROUNDDOWN($CU91*($S59/100)*$S60*$F91*$AJ$8,1)</f>
        <v>#DIV/0!</v>
      </c>
      <c r="CX91" s="339" t="e">
        <f>ROUNDDOWN($CT91*($S59/100)*$S60*$F91*'&lt;GHP&gt;マスタ(1)'!$L$26/$D61,1)</f>
        <v>#VALUE!</v>
      </c>
      <c r="CY91" s="339" t="e">
        <f>ROUNDDOWN($CT91*($S59/100)*$S60*$F91*'&lt;GHP&gt;マスタ(1)'!$L$26/$D61,1)*VLOOKUP($D60,'&lt;GHP&gt;マスタ(1)'!$L$8:$N$11,3,0)</f>
        <v>#VALUE!</v>
      </c>
      <c r="CZ91" s="341">
        <f>IF($T58="冷房",$AD91,$AE91)</f>
        <v>0</v>
      </c>
      <c r="DA91" s="343" t="e">
        <f>ROUNDDOWN(IF($T58="冷房",$AH91*$DC91,$AI91*$DC91),2)</f>
        <v>#VALUE!</v>
      </c>
      <c r="DB91" s="343" t="e">
        <f>ROUNDDOWN(IF($T58="冷房",$AJ91*$DD91,$AK91*$DD91),2)</f>
        <v>#DIV/0!</v>
      </c>
      <c r="DC91" s="345" t="e">
        <f>VLOOKUP($T57&amp;$AC91&amp;$T58,'&lt;GHP&gt;マスタ(2)'!$AA:$AG,7,0)</f>
        <v>#N/A</v>
      </c>
      <c r="DD91" s="345" t="e">
        <f>VLOOKUP($T57&amp;$AC91&amp;$T58,'&lt;GHP&gt;マスタ(2)'!$AA:$AG,7,0)</f>
        <v>#N/A</v>
      </c>
      <c r="DE91" s="343" t="e">
        <f t="shared" ref="DE91" si="612">ROUNDDOWN($CZ91/$DA91,2)</f>
        <v>#VALUE!</v>
      </c>
      <c r="DF91" s="343" t="e">
        <f t="shared" ref="DF91" si="613">ROUNDDOWN($CZ91/$DB91,2)</f>
        <v>#DIV/0!</v>
      </c>
      <c r="DG91" s="339" t="e">
        <f>ROUNDDOWN($DE91*($T59/100)*$T60*$F91,1)</f>
        <v>#VALUE!</v>
      </c>
      <c r="DH91" s="339" t="e">
        <f>ROUNDDOWN($DF91*($T59/100)*$T60*$F91*$AJ$8,1)</f>
        <v>#DIV/0!</v>
      </c>
      <c r="DI91" s="339" t="e">
        <f>ROUNDDOWN($DE91*($T59/100)*$T60*$F91*'&lt;GHP&gt;マスタ(1)'!$L$26/$D61,1)</f>
        <v>#VALUE!</v>
      </c>
      <c r="DJ91" s="339" t="e">
        <f>ROUNDDOWN($DE91*($T59/100)*$T60*$F91*'&lt;GHP&gt;マスタ(1)'!$L$26/$D61,1)*VLOOKUP($D60,'&lt;GHP&gt;マスタ(1)'!$L$8:$N$11,3,0)</f>
        <v>#VALUE!</v>
      </c>
      <c r="DK91" s="341">
        <f>IF($U58="冷房",$AD91,$AE91)</f>
        <v>0</v>
      </c>
      <c r="DL91" s="343" t="e">
        <f>ROUNDDOWN(IF($U58="冷房",$AH91*$DN91,$AI91*$DN91),2)</f>
        <v>#VALUE!</v>
      </c>
      <c r="DM91" s="343" t="e">
        <f>ROUNDDOWN(IF($U58="冷房",$AJ91*$DO91,$AK91*$DO91),2)</f>
        <v>#DIV/0!</v>
      </c>
      <c r="DN91" s="345" t="e">
        <f>VLOOKUP($U57&amp;$AC91&amp;$U58,'&lt;GHP&gt;マスタ(2)'!$AA:$AG,7,0)</f>
        <v>#N/A</v>
      </c>
      <c r="DO91" s="345" t="e">
        <f>VLOOKUP($U57&amp;$AC91&amp;$U58,'&lt;GHP&gt;マスタ(2)'!$AA:$AG,7,0)</f>
        <v>#N/A</v>
      </c>
      <c r="DP91" s="343" t="e">
        <f t="shared" ref="DP91" si="614">ROUNDDOWN($DK91/$DL91,2)</f>
        <v>#VALUE!</v>
      </c>
      <c r="DQ91" s="343" t="e">
        <f t="shared" ref="DQ91" si="615">ROUNDDOWN($DK91/$DM91,2)</f>
        <v>#DIV/0!</v>
      </c>
      <c r="DR91" s="339" t="e">
        <f>ROUNDDOWN($DP91*($U59/100)*$U60*$F91,1)</f>
        <v>#VALUE!</v>
      </c>
      <c r="DS91" s="339" t="e">
        <f>ROUNDDOWN($DQ91*($U59/100)*$U60*$F91*$AJ$8,1)</f>
        <v>#DIV/0!</v>
      </c>
      <c r="DT91" s="339" t="e">
        <f>ROUNDDOWN($DP91*($U59/100)*$U60*$F91*'&lt;GHP&gt;マスタ(1)'!$L$26/$D61,1)</f>
        <v>#VALUE!</v>
      </c>
      <c r="DU91" s="339" t="e">
        <f>ROUNDDOWN($DP91*($U59/100)*$U60*$F91*'&lt;GHP&gt;マスタ(1)'!$L$26/$D61,1)*VLOOKUP($D60,'&lt;GHP&gt;マスタ(1)'!$L$8:$N$11,3,0)</f>
        <v>#VALUE!</v>
      </c>
      <c r="DV91" s="341">
        <f>IF($V58="冷房",$AD91,$AE91)</f>
        <v>0</v>
      </c>
      <c r="DW91" s="343" t="e">
        <f>ROUNDDOWN(IF($V58="冷房",$AH91*$DY91,$AI91*$DY91),2)</f>
        <v>#VALUE!</v>
      </c>
      <c r="DX91" s="343" t="e">
        <f>ROUNDDOWN(IF($V58="冷房",$AJ91*$DZ91,$AK91*$DZ91),2)</f>
        <v>#DIV/0!</v>
      </c>
      <c r="DY91" s="345" t="e">
        <f>VLOOKUP($V57&amp;$AC91&amp;$V58,'&lt;GHP&gt;マスタ(2)'!$AA:$AG,7,0)</f>
        <v>#N/A</v>
      </c>
      <c r="DZ91" s="345" t="e">
        <f>VLOOKUP($V57&amp;$AC91&amp;$V58,'&lt;GHP&gt;マスタ(2)'!$AA:$AG,7,0)</f>
        <v>#N/A</v>
      </c>
      <c r="EA91" s="343" t="e">
        <f t="shared" ref="EA91" si="616">ROUNDDOWN($DV91/$DW91,2)</f>
        <v>#VALUE!</v>
      </c>
      <c r="EB91" s="343" t="e">
        <f t="shared" ref="EB91" si="617">ROUNDDOWN($DV91/$DX91,2)</f>
        <v>#DIV/0!</v>
      </c>
      <c r="EC91" s="339" t="e">
        <f>ROUNDDOWN($EA91*($V59/100)*$V60*$F91,1)</f>
        <v>#VALUE!</v>
      </c>
      <c r="ED91" s="339" t="e">
        <f>ROUNDDOWN($EB91*($V59/100)*$V60*$F91*$AJ$8,1)</f>
        <v>#DIV/0!</v>
      </c>
      <c r="EE91" s="339" t="e">
        <f>ROUNDDOWN($EA91*($V59/100)*$V60*$F91*'&lt;GHP&gt;マスタ(1)'!$L$26/$D61,1)</f>
        <v>#VALUE!</v>
      </c>
      <c r="EF91" s="339" t="e">
        <f>ROUNDDOWN($EA91*($V59/100)*$V60*$F91*'&lt;GHP&gt;マスタ(1)'!$L$26/$D61,1)*VLOOKUP($D60,'&lt;GHP&gt;マスタ(1)'!$L$8:$N$11,3,0)</f>
        <v>#VALUE!</v>
      </c>
      <c r="EG91" s="341">
        <f>IF($W58="冷房",$AD91,$AE91)</f>
        <v>0</v>
      </c>
      <c r="EH91" s="343" t="e">
        <f>ROUNDDOWN(IF($W58="冷房",$AH91*$EJ91,$AI91*$EJ91),2)</f>
        <v>#VALUE!</v>
      </c>
      <c r="EI91" s="343" t="e">
        <f>ROUNDDOWN(IF($W58="冷房",$AJ91*$EK91,$AK91*$EK91),2)</f>
        <v>#DIV/0!</v>
      </c>
      <c r="EJ91" s="345" t="e">
        <f>VLOOKUP($W57&amp;$AC91&amp;$W$14,'&lt;GHP&gt;マスタ(2)'!$AA:$AG,7,0)</f>
        <v>#N/A</v>
      </c>
      <c r="EK91" s="345" t="e">
        <f>VLOOKUP($W57&amp;$AC91&amp;$W$14,'&lt;GHP&gt;マスタ(2)'!$AA:$AG,7,0)</f>
        <v>#N/A</v>
      </c>
      <c r="EL91" s="343" t="e">
        <f t="shared" ref="EL91" si="618">ROUNDDOWN($EG91/$EH91,2)</f>
        <v>#VALUE!</v>
      </c>
      <c r="EM91" s="343" t="e">
        <f t="shared" ref="EM91" si="619">ROUNDDOWN($EG91/$EI91,2)</f>
        <v>#DIV/0!</v>
      </c>
      <c r="EN91" s="339" t="e">
        <f>ROUNDDOWN($EL91*($W59/100)*$W60*$F91,1)</f>
        <v>#VALUE!</v>
      </c>
      <c r="EO91" s="339" t="e">
        <f>ROUNDDOWN($EM91*($W59/100)*$W60*$F91*$AJ$8,1)</f>
        <v>#DIV/0!</v>
      </c>
      <c r="EP91" s="339" t="e">
        <f>ROUNDDOWN($EL91*($W59/100)*$W60*$F91*'&lt;GHP&gt;マスタ(1)'!$L$26/$D61,1)</f>
        <v>#VALUE!</v>
      </c>
      <c r="EQ91" s="339" t="e">
        <f>ROUNDDOWN($EL91*($W59/100)*$W60*$F91*'&lt;GHP&gt;マスタ(1)'!$L$26/$D61,1)*VLOOKUP($D60,'&lt;GHP&gt;マスタ(1)'!$L$8:$N$11,3,0)</f>
        <v>#VALUE!</v>
      </c>
      <c r="ER91" s="341">
        <f>IF($X58="冷房",$AD91,$AE91)</f>
        <v>0</v>
      </c>
      <c r="ES91" s="343" t="e">
        <f>ROUNDDOWN(IF($X58="冷房",$AH91*$EU91,$AI91*$EU91),2)</f>
        <v>#VALUE!</v>
      </c>
      <c r="ET91" s="343" t="e">
        <f>ROUNDDOWN(IF($X58="冷房",$AJ91*$EV91,$AK91*$EV91),2)</f>
        <v>#DIV/0!</v>
      </c>
      <c r="EU91" s="345" t="e">
        <f>VLOOKUP($X57&amp;$AC91&amp;$X58,'&lt;GHP&gt;マスタ(2)'!$AA:$AG,7,0)</f>
        <v>#N/A</v>
      </c>
      <c r="EV91" s="345" t="e">
        <f>VLOOKUP($X57&amp;$AC91&amp;$X58,'&lt;GHP&gt;マスタ(2)'!$AA:$AG,7,0)</f>
        <v>#N/A</v>
      </c>
      <c r="EW91" s="343" t="e">
        <f t="shared" ref="EW91" si="620">ROUNDDOWN($ER91/$ES91,2)</f>
        <v>#VALUE!</v>
      </c>
      <c r="EX91" s="343" t="e">
        <f t="shared" ref="EX91" si="621">ROUNDDOWN($ER91/$ET91,2)</f>
        <v>#DIV/0!</v>
      </c>
      <c r="EY91" s="339" t="e">
        <f>ROUNDDOWN($EW91*($X59/100)*$X60*$F91,1)</f>
        <v>#VALUE!</v>
      </c>
      <c r="EZ91" s="339" t="e">
        <f>ROUNDDOWN($EX91*($X59/100)*$X60*$F91*$AJ$8,1)</f>
        <v>#DIV/0!</v>
      </c>
      <c r="FA91" s="339" t="e">
        <f>ROUNDDOWN($EW91*($X59/100)*$X60*$F91*'&lt;GHP&gt;マスタ(1)'!$L$26/$D61,1)</f>
        <v>#VALUE!</v>
      </c>
      <c r="FB91" s="339" t="e">
        <f>ROUNDDOWN($EW91*($X59/100)*$X60*$F91*'&lt;GHP&gt;マスタ(1)'!$L$26/$D61,1)*VLOOKUP($D60,'&lt;GHP&gt;マスタ(1)'!$L$8:$N$11,3,0)</f>
        <v>#VALUE!</v>
      </c>
      <c r="FC91" s="341">
        <f>IF($Y58="冷房",$AD91,$AE91)</f>
        <v>0</v>
      </c>
      <c r="FD91" s="343" t="e">
        <f>ROUNDDOWN(IF($Y58="冷房",$AH91*$FF91,$AI91*$FF91),2)</f>
        <v>#VALUE!</v>
      </c>
      <c r="FE91" s="343" t="e">
        <f>ROUNDDOWN(IF($Y58="冷房",$AJ91*$FG91,$AK91*$FG91),2)</f>
        <v>#DIV/0!</v>
      </c>
      <c r="FF91" s="345" t="e">
        <f>VLOOKUP($Y57&amp;$AC91&amp;$Y58,'&lt;GHP&gt;マスタ(2)'!$AA:$AG,7,0)</f>
        <v>#N/A</v>
      </c>
      <c r="FG91" s="345" t="e">
        <f>VLOOKUP($Y57&amp;$AC91&amp;$Y58,'&lt;GHP&gt;マスタ(2)'!$AA:$AG,7,0)</f>
        <v>#N/A</v>
      </c>
      <c r="FH91" s="343" t="e">
        <f t="shared" ref="FH91" si="622">ROUNDDOWN($FC91/$FD91,2)</f>
        <v>#VALUE!</v>
      </c>
      <c r="FI91" s="343" t="e">
        <f t="shared" ref="FI91" si="623">ROUNDDOWN($FC91/$FE91,2)</f>
        <v>#DIV/0!</v>
      </c>
      <c r="FJ91" s="339" t="e">
        <f>ROUNDDOWN($FH91*($Y59/100)*$Y60*$F91,1)</f>
        <v>#VALUE!</v>
      </c>
      <c r="FK91" s="339" t="e">
        <f>ROUNDDOWN($FI91*($Y59/100)*$Y60*$F91*$AJ$8,1)</f>
        <v>#DIV/0!</v>
      </c>
      <c r="FL91" s="339" t="e">
        <f>ROUNDDOWN($FH91*($Y59/100)*$Y60*$F91*'&lt;GHP&gt;マスタ(1)'!$L$26/$D61,1)</f>
        <v>#VALUE!</v>
      </c>
      <c r="FM91" s="339" t="e">
        <f>ROUNDDOWN($FH91*($Y59/100)*$Y60*$F91*'&lt;GHP&gt;マスタ(1)'!$L$26/$D61,1)*VLOOKUP($D60,'&lt;GHP&gt;マスタ(1)'!$L$8:$N$11,3,0)</f>
        <v>#VALUE!</v>
      </c>
    </row>
    <row r="92" spans="1:169" ht="20.5" customHeight="1">
      <c r="A92" s="78"/>
      <c r="B92" s="361"/>
      <c r="C92" s="363"/>
      <c r="D92" s="363"/>
      <c r="E92" s="365"/>
      <c r="F92" s="365"/>
      <c r="G92" s="354"/>
      <c r="H92" s="354"/>
      <c r="I92" s="356"/>
      <c r="J92" s="356"/>
      <c r="K92" s="358"/>
      <c r="L92" s="359"/>
      <c r="M92" s="359"/>
      <c r="N92" s="139" t="str">
        <f t="shared" ref="N92" si="624">IFERROR($AT91,"")</f>
        <v/>
      </c>
      <c r="O92" s="139" t="str">
        <f t="shared" ref="O92" si="625">IFERROR($BE91,"")</f>
        <v/>
      </c>
      <c r="P92" s="139" t="str">
        <f t="shared" ref="P92" si="626">IFERROR($BP91,"")</f>
        <v/>
      </c>
      <c r="Q92" s="139" t="str">
        <f t="shared" ref="Q92" si="627">IFERROR($CA91,"")</f>
        <v/>
      </c>
      <c r="R92" s="139" t="str">
        <f t="shared" ref="R92" si="628">IFERROR($CL91,"")</f>
        <v/>
      </c>
      <c r="S92" s="139" t="str">
        <f t="shared" ref="S92" si="629">IFERROR($CW91,"")</f>
        <v/>
      </c>
      <c r="T92" s="139" t="str">
        <f t="shared" ref="T92" si="630">IFERROR($DH91,"")</f>
        <v/>
      </c>
      <c r="U92" s="139" t="str">
        <f t="shared" ref="U92" si="631">IFERROR($DS91,"")</f>
        <v/>
      </c>
      <c r="V92" s="139" t="str">
        <f t="shared" ref="V92" si="632">IFERROR($ED91,"")</f>
        <v/>
      </c>
      <c r="W92" s="139" t="str">
        <f t="shared" ref="W92" si="633">IFERROR($EO91,"")</f>
        <v/>
      </c>
      <c r="X92" s="139" t="str">
        <f t="shared" ref="X92" si="634">IFERROR($EZ91,"")</f>
        <v/>
      </c>
      <c r="Y92" s="312" t="str">
        <f t="shared" ref="Y92" si="635">IFERROR($FK91,"")</f>
        <v/>
      </c>
      <c r="Z92" s="321">
        <f t="shared" si="509"/>
        <v>0</v>
      </c>
      <c r="AB92" s="350"/>
      <c r="AC92" s="352"/>
      <c r="AD92" s="342"/>
      <c r="AE92" s="342"/>
      <c r="AF92" s="342"/>
      <c r="AG92" s="342"/>
      <c r="AH92" s="344"/>
      <c r="AI92" s="344"/>
      <c r="AJ92" s="344"/>
      <c r="AK92" s="344"/>
      <c r="AL92" s="342"/>
      <c r="AM92" s="344"/>
      <c r="AN92" s="344"/>
      <c r="AO92" s="346"/>
      <c r="AP92" s="346"/>
      <c r="AQ92" s="344"/>
      <c r="AR92" s="344"/>
      <c r="AS92" s="340"/>
      <c r="AT92" s="340"/>
      <c r="AU92" s="340"/>
      <c r="AV92" s="340"/>
      <c r="AW92" s="342"/>
      <c r="AX92" s="344"/>
      <c r="AY92" s="344"/>
      <c r="AZ92" s="346"/>
      <c r="BA92" s="346"/>
      <c r="BB92" s="344"/>
      <c r="BC92" s="344"/>
      <c r="BD92" s="340"/>
      <c r="BE92" s="340"/>
      <c r="BF92" s="340"/>
      <c r="BG92" s="340"/>
      <c r="BH92" s="342"/>
      <c r="BI92" s="344"/>
      <c r="BJ92" s="344"/>
      <c r="BK92" s="346"/>
      <c r="BL92" s="346"/>
      <c r="BM92" s="344"/>
      <c r="BN92" s="344"/>
      <c r="BO92" s="340"/>
      <c r="BP92" s="340"/>
      <c r="BQ92" s="340"/>
      <c r="BR92" s="340"/>
      <c r="BS92" s="342"/>
      <c r="BT92" s="344"/>
      <c r="BU92" s="344"/>
      <c r="BV92" s="346"/>
      <c r="BW92" s="346"/>
      <c r="BX92" s="344"/>
      <c r="BY92" s="344"/>
      <c r="BZ92" s="340"/>
      <c r="CA92" s="340"/>
      <c r="CB92" s="340"/>
      <c r="CC92" s="340"/>
      <c r="CD92" s="342"/>
      <c r="CE92" s="344"/>
      <c r="CF92" s="344"/>
      <c r="CG92" s="346"/>
      <c r="CH92" s="346"/>
      <c r="CI92" s="344"/>
      <c r="CJ92" s="344"/>
      <c r="CK92" s="340"/>
      <c r="CL92" s="340"/>
      <c r="CM92" s="340"/>
      <c r="CN92" s="340"/>
      <c r="CO92" s="342"/>
      <c r="CP92" s="344"/>
      <c r="CQ92" s="344"/>
      <c r="CR92" s="346"/>
      <c r="CS92" s="346"/>
      <c r="CT92" s="344"/>
      <c r="CU92" s="344"/>
      <c r="CV92" s="340"/>
      <c r="CW92" s="340"/>
      <c r="CX92" s="340"/>
      <c r="CY92" s="340"/>
      <c r="CZ92" s="342"/>
      <c r="DA92" s="344"/>
      <c r="DB92" s="344"/>
      <c r="DC92" s="346"/>
      <c r="DD92" s="346"/>
      <c r="DE92" s="344"/>
      <c r="DF92" s="344"/>
      <c r="DG92" s="340"/>
      <c r="DH92" s="340"/>
      <c r="DI92" s="340"/>
      <c r="DJ92" s="340"/>
      <c r="DK92" s="342"/>
      <c r="DL92" s="344"/>
      <c r="DM92" s="344"/>
      <c r="DN92" s="346"/>
      <c r="DO92" s="346"/>
      <c r="DP92" s="344"/>
      <c r="DQ92" s="344"/>
      <c r="DR92" s="340"/>
      <c r="DS92" s="340"/>
      <c r="DT92" s="340"/>
      <c r="DU92" s="340"/>
      <c r="DV92" s="342"/>
      <c r="DW92" s="344"/>
      <c r="DX92" s="344"/>
      <c r="DY92" s="346"/>
      <c r="DZ92" s="346"/>
      <c r="EA92" s="344"/>
      <c r="EB92" s="344"/>
      <c r="EC92" s="340"/>
      <c r="ED92" s="340"/>
      <c r="EE92" s="340"/>
      <c r="EF92" s="340"/>
      <c r="EG92" s="342"/>
      <c r="EH92" s="344"/>
      <c r="EI92" s="344"/>
      <c r="EJ92" s="346"/>
      <c r="EK92" s="346"/>
      <c r="EL92" s="344"/>
      <c r="EM92" s="344"/>
      <c r="EN92" s="340"/>
      <c r="EO92" s="340"/>
      <c r="EP92" s="340"/>
      <c r="EQ92" s="340"/>
      <c r="ER92" s="342"/>
      <c r="ES92" s="344"/>
      <c r="ET92" s="344"/>
      <c r="EU92" s="346"/>
      <c r="EV92" s="346"/>
      <c r="EW92" s="344"/>
      <c r="EX92" s="344"/>
      <c r="EY92" s="340"/>
      <c r="EZ92" s="340"/>
      <c r="FA92" s="340"/>
      <c r="FB92" s="340"/>
      <c r="FC92" s="342"/>
      <c r="FD92" s="344"/>
      <c r="FE92" s="344"/>
      <c r="FF92" s="346"/>
      <c r="FG92" s="346"/>
      <c r="FH92" s="344"/>
      <c r="FI92" s="344"/>
      <c r="FJ92" s="340"/>
      <c r="FK92" s="340"/>
      <c r="FL92" s="340"/>
      <c r="FM92" s="340"/>
    </row>
    <row r="93" spans="1:169" ht="20.5" customHeight="1">
      <c r="A93" s="78"/>
      <c r="B93" s="360">
        <v>5</v>
      </c>
      <c r="C93" s="362"/>
      <c r="D93" s="362"/>
      <c r="E93" s="364"/>
      <c r="F93" s="364"/>
      <c r="G93" s="353"/>
      <c r="H93" s="353"/>
      <c r="I93" s="355"/>
      <c r="J93" s="355"/>
      <c r="K93" s="357"/>
      <c r="L93" s="347"/>
      <c r="M93" s="347"/>
      <c r="N93" s="138" t="str">
        <f>IFERROR(IF($D60='&lt;GHP&gt;マスタ(1)'!$L$9,$AV93,$AU93),"")</f>
        <v/>
      </c>
      <c r="O93" s="138" t="str">
        <f>IFERROR(IF($D60='&lt;GHP&gt;マスタ(1)'!$L$9,$BG93,$BF93),"")</f>
        <v/>
      </c>
      <c r="P93" s="138" t="str">
        <f>IFERROR(IF($D60='&lt;GHP&gt;マスタ(1)'!$L$9,$BR93,$BQ93),"")</f>
        <v/>
      </c>
      <c r="Q93" s="138" t="str">
        <f>IFERROR(IF($D60='&lt;GHP&gt;マスタ(1)'!$L$9,$CC93,$CB93),"")</f>
        <v/>
      </c>
      <c r="R93" s="138" t="str">
        <f>IFERROR(IF($D60='&lt;GHP&gt;マスタ(1)'!$L$9,$CN93,$CM93),"")</f>
        <v/>
      </c>
      <c r="S93" s="138" t="str">
        <f>IFERROR(IF($D60='&lt;GHP&gt;マスタ(1)'!$L$9,$CY93,$CX93),"")</f>
        <v/>
      </c>
      <c r="T93" s="138" t="str">
        <f>IFERROR(IF($D60='&lt;GHP&gt;マスタ(1)'!$L$9,$DJ93,$DI93),"")</f>
        <v/>
      </c>
      <c r="U93" s="138" t="str">
        <f>IFERROR(IF($D60='&lt;GHP&gt;マスタ(1)'!$L$9,$DU93,$DT93),"")</f>
        <v/>
      </c>
      <c r="V93" s="138" t="str">
        <f>IFERROR(IF($D60='&lt;GHP&gt;マスタ(1)'!$L$9,$EF93,$EE93),"")</f>
        <v/>
      </c>
      <c r="W93" s="138" t="str">
        <f>IFERROR(IF($D60='&lt;GHP&gt;マスタ(1)'!$L$9,$EQ93,$EP93),"")</f>
        <v/>
      </c>
      <c r="X93" s="138" t="str">
        <f>IFERROR(IF($D60='&lt;GHP&gt;マスタ(1)'!$L$9,$FB93,$FA93),"")</f>
        <v/>
      </c>
      <c r="Y93" s="311" t="str">
        <f>IFERROR(IF($D60='&lt;GHP&gt;マスタ(1)'!$L$9,$FM93,$FL93),"")</f>
        <v/>
      </c>
      <c r="Z93" s="321">
        <f t="shared" si="509"/>
        <v>0</v>
      </c>
      <c r="AB93" s="349">
        <v>5</v>
      </c>
      <c r="AC93" s="351" t="e">
        <f>VLOOKUP($E93,'&lt;GHP&gt;マスタ(2)'!$G:$H,2,0)</f>
        <v>#N/A</v>
      </c>
      <c r="AD93" s="341">
        <f t="shared" ref="AD93" si="636">$G93</f>
        <v>0</v>
      </c>
      <c r="AE93" s="341">
        <f t="shared" ref="AE93" si="637">$H93</f>
        <v>0</v>
      </c>
      <c r="AF93" s="341" t="e">
        <f>ROUNDDOWN(IF($K93="kW",I93,$D61*I93*1000/3600),1)</f>
        <v>#VALUE!</v>
      </c>
      <c r="AG93" s="341" t="e">
        <f>ROUNDDOWN(IF($K93="kW",J93,$D61*J93*1000/3600),1)</f>
        <v>#VALUE!</v>
      </c>
      <c r="AH93" s="343" t="e">
        <f t="shared" ref="AH93" si="638">ROUNDDOWN($AD93/($AF93+0/$AJ$8),2)</f>
        <v>#VALUE!</v>
      </c>
      <c r="AI93" s="343" t="e">
        <f t="shared" ref="AI93" si="639">ROUNDDOWN($AE93/($AG93+0/$AJ$8),2)</f>
        <v>#VALUE!</v>
      </c>
      <c r="AJ93" s="343" t="e">
        <f t="shared" ref="AJ93" si="640">ROUNDDOWN($AD93*$AJ$8/$L93,2)</f>
        <v>#DIV/0!</v>
      </c>
      <c r="AK93" s="343" t="e">
        <f t="shared" ref="AK93" si="641">ROUNDDOWN($AE93*$AJ$8/$M93,2)</f>
        <v>#DIV/0!</v>
      </c>
      <c r="AL93" s="341">
        <f>IF($N58="冷房",$AD93,$AE93)</f>
        <v>0</v>
      </c>
      <c r="AM93" s="343" t="e">
        <f>ROUNDDOWN(IF($N58="冷房",$AH93*$AO93,$AI93*$AO93),2)</f>
        <v>#VALUE!</v>
      </c>
      <c r="AN93" s="343" t="e">
        <f>ROUNDDOWN(IF($N58="冷房",$AJ93*$AP93,$AK93*$AP93),2)</f>
        <v>#DIV/0!</v>
      </c>
      <c r="AO93" s="345" t="e">
        <f>VLOOKUP($N57&amp;$AC93&amp;$N58,'&lt;GHP&gt;マスタ(2)'!$AA:$AG,7,0)</f>
        <v>#N/A</v>
      </c>
      <c r="AP93" s="345" t="e">
        <f>VLOOKUP($N57&amp;$AC93&amp;$N58,'&lt;GHP&gt;マスタ(2)'!$AA:$AG,7,0)</f>
        <v>#N/A</v>
      </c>
      <c r="AQ93" s="343" t="e">
        <f t="shared" ref="AQ93" si="642">ROUNDDOWN($AL93/$AM93,2)</f>
        <v>#VALUE!</v>
      </c>
      <c r="AR93" s="343" t="e">
        <f t="shared" ref="AR93" si="643">ROUNDDOWN($AL93/$AN93,2)</f>
        <v>#DIV/0!</v>
      </c>
      <c r="AS93" s="339" t="e">
        <f>ROUNDDOWN($AQ93*($N59/100)*$N60*$F93,1)</f>
        <v>#VALUE!</v>
      </c>
      <c r="AT93" s="339" t="e">
        <f>ROUNDDOWN($AR93*($N59/100)*$N60*$F93*$AJ$8,1)</f>
        <v>#DIV/0!</v>
      </c>
      <c r="AU93" s="339" t="e">
        <f>ROUNDDOWN($AQ93*($N59/100)*$N60*$F93*'&lt;GHP&gt;マスタ(1)'!$L$26/$D61,1)</f>
        <v>#VALUE!</v>
      </c>
      <c r="AV93" s="339" t="e">
        <f>ROUNDDOWN($AQ93*($N59/100)*$N60*$F93*'&lt;GHP&gt;マスタ(1)'!$L$26/$D61,1)*VLOOKUP($D60,'&lt;GHP&gt;マスタ(1)'!$L$8:$N$11,3,0)</f>
        <v>#VALUE!</v>
      </c>
      <c r="AW93" s="341">
        <f>IF($O58="冷房",$AD93,$AE93)</f>
        <v>0</v>
      </c>
      <c r="AX93" s="343" t="e">
        <f>ROUNDDOWN(IF($O58="冷房",$AH93*$AZ93,$AI93*$AZ93),2)</f>
        <v>#VALUE!</v>
      </c>
      <c r="AY93" s="343" t="e">
        <f>ROUNDDOWN(IF($O58="冷房",$AJ93*$BA93,$AK93*$BA93),2)</f>
        <v>#DIV/0!</v>
      </c>
      <c r="AZ93" s="345" t="e">
        <f>VLOOKUP($O57&amp;$AC93&amp;$O58,'&lt;GHP&gt;マスタ(2)'!$AA:$AG,7,0)</f>
        <v>#N/A</v>
      </c>
      <c r="BA93" s="345" t="e">
        <f>VLOOKUP($O57&amp;$AC93&amp;$O58,'&lt;GHP&gt;マスタ(2)'!$AA:$AG,7,0)</f>
        <v>#N/A</v>
      </c>
      <c r="BB93" s="343" t="e">
        <f t="shared" ref="BB93" si="644">ROUNDDOWN($AW93/$AX93,2)</f>
        <v>#VALUE!</v>
      </c>
      <c r="BC93" s="343" t="e">
        <f t="shared" ref="BC93" si="645">ROUNDDOWN($AW93/$AY93,2)</f>
        <v>#DIV/0!</v>
      </c>
      <c r="BD93" s="339" t="e">
        <f>ROUNDDOWN($BB93*($O59/100)*$O60*$F93,1)</f>
        <v>#VALUE!</v>
      </c>
      <c r="BE93" s="339" t="e">
        <f>ROUNDDOWN($BC93*($O59/100)*$O60*$F93*$AJ$8,1)</f>
        <v>#DIV/0!</v>
      </c>
      <c r="BF93" s="339" t="e">
        <f>ROUNDDOWN($BB93*($O59/100)*$O60*$F93*'&lt;GHP&gt;マスタ(1)'!$L$26/$D61,1)</f>
        <v>#VALUE!</v>
      </c>
      <c r="BG93" s="339" t="e">
        <f>ROUNDDOWN($BB93*($O59/100)*$O60*$F93*'&lt;GHP&gt;マスタ(1)'!$L$26/$D61,1)*VLOOKUP($D60,'&lt;GHP&gt;マスタ(1)'!$L$8:$N$11,3,0)</f>
        <v>#VALUE!</v>
      </c>
      <c r="BH93" s="341">
        <f>IF($P58="冷房",$AD93,$AE93)</f>
        <v>0</v>
      </c>
      <c r="BI93" s="343" t="e">
        <f>ROUNDDOWN(IF($P58="冷房",$AH93*$BK93,$AI93*$BK93),2)</f>
        <v>#VALUE!</v>
      </c>
      <c r="BJ93" s="343" t="e">
        <f>ROUNDDOWN(IF($P58="冷房",$AJ93*$BL93,$AK93*$BL93),2)</f>
        <v>#DIV/0!</v>
      </c>
      <c r="BK93" s="345" t="e">
        <f>VLOOKUP($P57&amp;$AC93&amp;$P58,'&lt;GHP&gt;マスタ(2)'!$AA:$AG,7,0)</f>
        <v>#N/A</v>
      </c>
      <c r="BL93" s="345" t="e">
        <f>VLOOKUP($P57&amp;$AC93&amp;$P58,'&lt;GHP&gt;マスタ(2)'!$AA:$AG,7,0)</f>
        <v>#N/A</v>
      </c>
      <c r="BM93" s="343" t="e">
        <f t="shared" ref="BM93" si="646">ROUNDDOWN($BH93/$BI93,2)</f>
        <v>#VALUE!</v>
      </c>
      <c r="BN93" s="343" t="e">
        <f t="shared" ref="BN93" si="647">ROUNDDOWN($BH93/$BJ93,2)</f>
        <v>#DIV/0!</v>
      </c>
      <c r="BO93" s="339" t="e">
        <f>ROUNDDOWN($BM93*($P59/100)*$P60*$F93,1)</f>
        <v>#VALUE!</v>
      </c>
      <c r="BP93" s="339" t="e">
        <f>ROUNDDOWN($BN93*($P59/100)*$P60*$F93*$AJ$8,1)</f>
        <v>#DIV/0!</v>
      </c>
      <c r="BQ93" s="339" t="e">
        <f>ROUNDDOWN($BM93*($P59/100)*$P60*$F93*'&lt;GHP&gt;マスタ(1)'!$L$26/$D61,1)</f>
        <v>#VALUE!</v>
      </c>
      <c r="BR93" s="339" t="e">
        <f>ROUNDDOWN($BM93*($P59/100)*$P60*$F93*'&lt;GHP&gt;マスタ(1)'!$L$26/$D61,1)*VLOOKUP($D60,'&lt;GHP&gt;マスタ(1)'!$L$8:$N$11,3,0)</f>
        <v>#VALUE!</v>
      </c>
      <c r="BS93" s="341">
        <f>IF($Q58="冷房",$AD93,$AE93)</f>
        <v>0</v>
      </c>
      <c r="BT93" s="343" t="e">
        <f>ROUNDDOWN(IF($Q58="冷房",$AH93*$BV93,$AI93*$BV93),2)</f>
        <v>#VALUE!</v>
      </c>
      <c r="BU93" s="343" t="e">
        <f>ROUNDDOWN(IF($Q58="冷房",$AJ93*$BW93,$AK93*$BW93),2)</f>
        <v>#DIV/0!</v>
      </c>
      <c r="BV93" s="345" t="e">
        <f>VLOOKUP($Q57&amp;$AC93&amp;$Q58,'&lt;GHP&gt;マスタ(2)'!$AA:$AG,7,0)</f>
        <v>#N/A</v>
      </c>
      <c r="BW93" s="345" t="e">
        <f>VLOOKUP($Q57&amp;$AC93&amp;$Q58,'&lt;GHP&gt;マスタ(2)'!$AA:$AG,7,0)</f>
        <v>#N/A</v>
      </c>
      <c r="BX93" s="343" t="e">
        <f t="shared" ref="BX93" si="648">ROUNDDOWN($BS93/$BT93,2)</f>
        <v>#VALUE!</v>
      </c>
      <c r="BY93" s="343" t="e">
        <f t="shared" ref="BY93" si="649">ROUNDDOWN($BS93/$BU93,2)</f>
        <v>#DIV/0!</v>
      </c>
      <c r="BZ93" s="339" t="e">
        <f>ROUNDDOWN($BX93*($Q59/100)*$Q60*$F93,1)</f>
        <v>#VALUE!</v>
      </c>
      <c r="CA93" s="339" t="e">
        <f>ROUNDDOWN($BY93*($Q59/100)*$Q60*$F93*$AJ$8,1)</f>
        <v>#DIV/0!</v>
      </c>
      <c r="CB93" s="339" t="e">
        <f>ROUNDDOWN($BX93*($Q59/100)*$Q60*$F93*'&lt;GHP&gt;マスタ(1)'!$L$26/$D61,1)</f>
        <v>#VALUE!</v>
      </c>
      <c r="CC93" s="339" t="e">
        <f>ROUNDDOWN($BX93*($Q59/100)*$Q60*$F93*'&lt;GHP&gt;マスタ(1)'!$L$26/$D61,1)*VLOOKUP($D60,'&lt;GHP&gt;マスタ(1)'!$L$8:$N$11,3,0)</f>
        <v>#VALUE!</v>
      </c>
      <c r="CD93" s="341">
        <f>IF($R58="冷房",$AD93,$AE93)</f>
        <v>0</v>
      </c>
      <c r="CE93" s="343" t="e">
        <f>ROUNDDOWN(IF($R58="冷房",$AH93*$CG93,$AI93*$CG93),2)</f>
        <v>#VALUE!</v>
      </c>
      <c r="CF93" s="343" t="e">
        <f>ROUNDDOWN(IF($R58="冷房",$AJ93*$CH93,$AK93*$CH93),2)</f>
        <v>#DIV/0!</v>
      </c>
      <c r="CG93" s="345" t="e">
        <f>VLOOKUP($R57&amp;$AC93&amp;$R58,'&lt;GHP&gt;マスタ(2)'!$AA:$AG,7,0)</f>
        <v>#N/A</v>
      </c>
      <c r="CH93" s="345" t="e">
        <f>VLOOKUP($R57&amp;$AC93&amp;$R58,'&lt;GHP&gt;マスタ(2)'!$AA:$AG,7,0)</f>
        <v>#N/A</v>
      </c>
      <c r="CI93" s="343" t="e">
        <f t="shared" ref="CI93" si="650">ROUNDDOWN($CD93/$CE93,2)</f>
        <v>#VALUE!</v>
      </c>
      <c r="CJ93" s="343" t="e">
        <f t="shared" ref="CJ93" si="651">ROUNDDOWN($CD93/$CF93,2)</f>
        <v>#DIV/0!</v>
      </c>
      <c r="CK93" s="339" t="e">
        <f>ROUNDDOWN($CI93*($R59/100)*$R60*$F93,1)</f>
        <v>#VALUE!</v>
      </c>
      <c r="CL93" s="339" t="e">
        <f>ROUNDDOWN($CJ93*($R59/100)*$R60*$F93*$AJ$8,1)</f>
        <v>#DIV/0!</v>
      </c>
      <c r="CM93" s="339" t="e">
        <f>ROUNDDOWN($CI93*($R59/100)*$R60*$F93*'&lt;GHP&gt;マスタ(1)'!$L$26/$D61,1)</f>
        <v>#VALUE!</v>
      </c>
      <c r="CN93" s="339" t="e">
        <f>ROUNDDOWN($CI93*($R59/100)*$R60*$F93*'&lt;GHP&gt;マスタ(1)'!$L$26/$D61,1)*VLOOKUP($D60,'&lt;GHP&gt;マスタ(1)'!$L$8:$N$11,3,0)</f>
        <v>#VALUE!</v>
      </c>
      <c r="CO93" s="341">
        <f>IF($S58="冷房",$AD93,$AE93)</f>
        <v>0</v>
      </c>
      <c r="CP93" s="343" t="e">
        <f>ROUNDDOWN(IF($S58="冷房",$AH93*$CR93,$AI93*$CR93),2)</f>
        <v>#VALUE!</v>
      </c>
      <c r="CQ93" s="343" t="e">
        <f>ROUNDDOWN(IF($S58="冷房",$AJ93*$CS93,$AK93*$CS93),2)</f>
        <v>#DIV/0!</v>
      </c>
      <c r="CR93" s="345" t="e">
        <f>VLOOKUP($S57&amp;$AC93&amp;$S58,'&lt;GHP&gt;マスタ(2)'!$AA:$AG,7,0)</f>
        <v>#N/A</v>
      </c>
      <c r="CS93" s="345" t="e">
        <f>VLOOKUP($S57&amp;$AC93&amp;$S58,'&lt;GHP&gt;マスタ(2)'!$AA:$AG,7,0)</f>
        <v>#N/A</v>
      </c>
      <c r="CT93" s="343" t="e">
        <f t="shared" ref="CT93" si="652">ROUNDDOWN($CO93/$CP93,2)</f>
        <v>#VALUE!</v>
      </c>
      <c r="CU93" s="343" t="e">
        <f t="shared" ref="CU93" si="653">ROUNDDOWN($CO93/$CQ93,2)</f>
        <v>#DIV/0!</v>
      </c>
      <c r="CV93" s="339" t="e">
        <f>ROUNDDOWN($CT93*($S59/100)*$S60*$F93,1)</f>
        <v>#VALUE!</v>
      </c>
      <c r="CW93" s="339" t="e">
        <f>ROUNDDOWN($CU93*($S59/100)*$S60*$F93*$AJ$8,1)</f>
        <v>#DIV/0!</v>
      </c>
      <c r="CX93" s="339" t="e">
        <f>ROUNDDOWN($CT93*($S59/100)*$S60*$F93*'&lt;GHP&gt;マスタ(1)'!$L$26/$D61,1)</f>
        <v>#VALUE!</v>
      </c>
      <c r="CY93" s="339" t="e">
        <f>ROUNDDOWN($CT93*($S59/100)*$S60*$F93*'&lt;GHP&gt;マスタ(1)'!$L$26/$D61,1)*VLOOKUP($D60,'&lt;GHP&gt;マスタ(1)'!$L$8:$N$11,3,0)</f>
        <v>#VALUE!</v>
      </c>
      <c r="CZ93" s="341">
        <f>IF($T58="冷房",$AD93,$AE93)</f>
        <v>0</v>
      </c>
      <c r="DA93" s="343" t="e">
        <f>ROUNDDOWN(IF($T58="冷房",$AH93*$DC93,$AI93*$DC93),2)</f>
        <v>#VALUE!</v>
      </c>
      <c r="DB93" s="343" t="e">
        <f>ROUNDDOWN(IF($T58="冷房",$AJ93*$DD93,$AK93*$DD93),2)</f>
        <v>#DIV/0!</v>
      </c>
      <c r="DC93" s="345" t="e">
        <f>VLOOKUP($T57&amp;$AC93&amp;$T58,'&lt;GHP&gt;マスタ(2)'!$AA:$AG,7,0)</f>
        <v>#N/A</v>
      </c>
      <c r="DD93" s="345" t="e">
        <f>VLOOKUP($T57&amp;$AC93&amp;$T58,'&lt;GHP&gt;マスタ(2)'!$AA:$AG,7,0)</f>
        <v>#N/A</v>
      </c>
      <c r="DE93" s="343" t="e">
        <f t="shared" ref="DE93" si="654">ROUNDDOWN($CZ93/$DA93,2)</f>
        <v>#VALUE!</v>
      </c>
      <c r="DF93" s="343" t="e">
        <f t="shared" ref="DF93" si="655">ROUNDDOWN($CZ93/$DB93,2)</f>
        <v>#DIV/0!</v>
      </c>
      <c r="DG93" s="339" t="e">
        <f>ROUNDDOWN($DE93*($T59/100)*$T60*$F93,1)</f>
        <v>#VALUE!</v>
      </c>
      <c r="DH93" s="339" t="e">
        <f>ROUNDDOWN($DF93*($T59/100)*$T60*$F93*$AJ$8,1)</f>
        <v>#DIV/0!</v>
      </c>
      <c r="DI93" s="339" t="e">
        <f>ROUNDDOWN($DE93*($T59/100)*$T60*$F93*'&lt;GHP&gt;マスタ(1)'!$L$26/$D61,1)</f>
        <v>#VALUE!</v>
      </c>
      <c r="DJ93" s="339" t="e">
        <f>ROUNDDOWN($DE93*($T59/100)*$T60*$F93*'&lt;GHP&gt;マスタ(1)'!$L$26/$D61,1)*VLOOKUP($D60,'&lt;GHP&gt;マスタ(1)'!$L$8:$N$11,3,0)</f>
        <v>#VALUE!</v>
      </c>
      <c r="DK93" s="341">
        <f>IF($U58="冷房",$AD93,$AE93)</f>
        <v>0</v>
      </c>
      <c r="DL93" s="343" t="e">
        <f>ROUNDDOWN(IF($U58="冷房",$AH93*$DN93,$AI93*$DN93),2)</f>
        <v>#VALUE!</v>
      </c>
      <c r="DM93" s="343" t="e">
        <f>ROUNDDOWN(IF($U58="冷房",$AJ93*$DO93,$AK93*$DO93),2)</f>
        <v>#DIV/0!</v>
      </c>
      <c r="DN93" s="345" t="e">
        <f>VLOOKUP($U57&amp;$AC93&amp;$U58,'&lt;GHP&gt;マスタ(2)'!$AA:$AG,7,0)</f>
        <v>#N/A</v>
      </c>
      <c r="DO93" s="345" t="e">
        <f>VLOOKUP($U57&amp;$AC93&amp;$U58,'&lt;GHP&gt;マスタ(2)'!$AA:$AG,7,0)</f>
        <v>#N/A</v>
      </c>
      <c r="DP93" s="343" t="e">
        <f t="shared" ref="DP93" si="656">ROUNDDOWN($DK93/$DL93,2)</f>
        <v>#VALUE!</v>
      </c>
      <c r="DQ93" s="343" t="e">
        <f t="shared" ref="DQ93" si="657">ROUNDDOWN($DK93/$DM93,2)</f>
        <v>#DIV/0!</v>
      </c>
      <c r="DR93" s="339" t="e">
        <f>ROUNDDOWN($DP93*($U59/100)*$U60*$F93,1)</f>
        <v>#VALUE!</v>
      </c>
      <c r="DS93" s="339" t="e">
        <f>ROUNDDOWN($DQ93*($U59/100)*$U60*$F93*$AJ$8,1)</f>
        <v>#DIV/0!</v>
      </c>
      <c r="DT93" s="339" t="e">
        <f>ROUNDDOWN($DP93*($U59/100)*$U60*$F93*'&lt;GHP&gt;マスタ(1)'!$L$26/$D61,1)</f>
        <v>#VALUE!</v>
      </c>
      <c r="DU93" s="339" t="e">
        <f>ROUNDDOWN($DP93*($U59/100)*$U60*$F93*'&lt;GHP&gt;マスタ(1)'!$L$26/$D61,1)*VLOOKUP($D60,'&lt;GHP&gt;マスタ(1)'!$L$8:$N$11,3,0)</f>
        <v>#VALUE!</v>
      </c>
      <c r="DV93" s="341">
        <f>IF($V58="冷房",$AD93,$AE93)</f>
        <v>0</v>
      </c>
      <c r="DW93" s="343" t="e">
        <f>ROUNDDOWN(IF($V58="冷房",$AH93*$DY93,$AI93*$DY93),2)</f>
        <v>#VALUE!</v>
      </c>
      <c r="DX93" s="343" t="e">
        <f>ROUNDDOWN(IF($V58="冷房",$AJ93*$DZ93,$AK93*$DZ93),2)</f>
        <v>#DIV/0!</v>
      </c>
      <c r="DY93" s="345" t="e">
        <f>VLOOKUP($V57&amp;$AC93&amp;$V58,'&lt;GHP&gt;マスタ(2)'!$AA:$AG,7,0)</f>
        <v>#N/A</v>
      </c>
      <c r="DZ93" s="345" t="e">
        <f>VLOOKUP($V57&amp;$AC93&amp;$V58,'&lt;GHP&gt;マスタ(2)'!$AA:$AG,7,0)</f>
        <v>#N/A</v>
      </c>
      <c r="EA93" s="343" t="e">
        <f t="shared" ref="EA93" si="658">ROUNDDOWN($DV93/$DW93,2)</f>
        <v>#VALUE!</v>
      </c>
      <c r="EB93" s="343" t="e">
        <f t="shared" ref="EB93" si="659">ROUNDDOWN($DV93/$DX93,2)</f>
        <v>#DIV/0!</v>
      </c>
      <c r="EC93" s="339" t="e">
        <f>ROUNDDOWN($EA93*($V59/100)*$V60*$F93,1)</f>
        <v>#VALUE!</v>
      </c>
      <c r="ED93" s="339" t="e">
        <f>ROUNDDOWN($EB93*($V59/100)*$V60*$F93*$AJ$8,1)</f>
        <v>#DIV/0!</v>
      </c>
      <c r="EE93" s="339" t="e">
        <f>ROUNDDOWN($EA93*($V59/100)*$V60*$F93*'&lt;GHP&gt;マスタ(1)'!$L$26/$D61,1)</f>
        <v>#VALUE!</v>
      </c>
      <c r="EF93" s="339" t="e">
        <f>ROUNDDOWN($EA93*($V59/100)*$V60*$F93*'&lt;GHP&gt;マスタ(1)'!$L$26/$D61,1)*VLOOKUP($D60,'&lt;GHP&gt;マスタ(1)'!$L$8:$N$11,3,0)</f>
        <v>#VALUE!</v>
      </c>
      <c r="EG93" s="341">
        <f>IF($W58="冷房",$AD93,$AE93)</f>
        <v>0</v>
      </c>
      <c r="EH93" s="343" t="e">
        <f>ROUNDDOWN(IF($W58="冷房",$AH93*$EJ93,$AI93*$EJ93),2)</f>
        <v>#VALUE!</v>
      </c>
      <c r="EI93" s="343" t="e">
        <f>ROUNDDOWN(IF($W58="冷房",$AJ93*$EK93,$AK93*$EK93),2)</f>
        <v>#DIV/0!</v>
      </c>
      <c r="EJ93" s="345" t="e">
        <f>VLOOKUP($W57&amp;$AC93&amp;$W$14,'&lt;GHP&gt;マスタ(2)'!$AA:$AG,7,0)</f>
        <v>#N/A</v>
      </c>
      <c r="EK93" s="345" t="e">
        <f>VLOOKUP($W57&amp;$AC93&amp;$W$14,'&lt;GHP&gt;マスタ(2)'!$AA:$AG,7,0)</f>
        <v>#N/A</v>
      </c>
      <c r="EL93" s="343" t="e">
        <f t="shared" ref="EL93" si="660">ROUNDDOWN($EG93/$EH93,2)</f>
        <v>#VALUE!</v>
      </c>
      <c r="EM93" s="343" t="e">
        <f t="shared" ref="EM93" si="661">ROUNDDOWN($EG93/$EI93,2)</f>
        <v>#DIV/0!</v>
      </c>
      <c r="EN93" s="339" t="e">
        <f>ROUNDDOWN($EL93*($W59/100)*$W60*$F93,1)</f>
        <v>#VALUE!</v>
      </c>
      <c r="EO93" s="339" t="e">
        <f>ROUNDDOWN($EM93*($W59/100)*$W60*$F93*$AJ$8,1)</f>
        <v>#DIV/0!</v>
      </c>
      <c r="EP93" s="339" t="e">
        <f>ROUNDDOWN($EL93*($W59/100)*$W60*$F93*'&lt;GHP&gt;マスタ(1)'!$L$26/$D61,1)</f>
        <v>#VALUE!</v>
      </c>
      <c r="EQ93" s="339" t="e">
        <f>ROUNDDOWN($EL93*($W59/100)*$W60*$F93*'&lt;GHP&gt;マスタ(1)'!$L$26/$D61,1)*VLOOKUP($D60,'&lt;GHP&gt;マスタ(1)'!$L$8:$N$11,3,0)</f>
        <v>#VALUE!</v>
      </c>
      <c r="ER93" s="341">
        <f>IF($X58="冷房",$AD93,$AE93)</f>
        <v>0</v>
      </c>
      <c r="ES93" s="343" t="e">
        <f>ROUNDDOWN(IF($X58="冷房",$AH93*$EU93,$AI93*$EU93),2)</f>
        <v>#VALUE!</v>
      </c>
      <c r="ET93" s="343" t="e">
        <f>ROUNDDOWN(IF($X58="冷房",$AJ93*$EV93,$AK93*$EV93),2)</f>
        <v>#DIV/0!</v>
      </c>
      <c r="EU93" s="345" t="e">
        <f>VLOOKUP($X57&amp;$AC93&amp;$X58,'&lt;GHP&gt;マスタ(2)'!$AA:$AG,7,0)</f>
        <v>#N/A</v>
      </c>
      <c r="EV93" s="345" t="e">
        <f>VLOOKUP($X57&amp;$AC93&amp;$X58,'&lt;GHP&gt;マスタ(2)'!$AA:$AG,7,0)</f>
        <v>#N/A</v>
      </c>
      <c r="EW93" s="343" t="e">
        <f t="shared" ref="EW93" si="662">ROUNDDOWN($ER93/$ES93,2)</f>
        <v>#VALUE!</v>
      </c>
      <c r="EX93" s="343" t="e">
        <f t="shared" ref="EX93" si="663">ROUNDDOWN($ER93/$ET93,2)</f>
        <v>#DIV/0!</v>
      </c>
      <c r="EY93" s="339" t="e">
        <f>ROUNDDOWN($EW93*($X59/100)*$X60*$F93,1)</f>
        <v>#VALUE!</v>
      </c>
      <c r="EZ93" s="339" t="e">
        <f>ROUNDDOWN($EX93*($X59/100)*$X60*$F93*$AJ$8,1)</f>
        <v>#DIV/0!</v>
      </c>
      <c r="FA93" s="339" t="e">
        <f>ROUNDDOWN($EW93*($X59/100)*$X60*$F93*'&lt;GHP&gt;マスタ(1)'!$L$26/$D61,1)</f>
        <v>#VALUE!</v>
      </c>
      <c r="FB93" s="339" t="e">
        <f>ROUNDDOWN($EW93*($X59/100)*$X60*$F93*'&lt;GHP&gt;マスタ(1)'!$L$26/$D61,1)*VLOOKUP($D60,'&lt;GHP&gt;マスタ(1)'!$L$8:$N$11,3,0)</f>
        <v>#VALUE!</v>
      </c>
      <c r="FC93" s="341">
        <f>IF($Y58="冷房",$AD93,$AE93)</f>
        <v>0</v>
      </c>
      <c r="FD93" s="343" t="e">
        <f>ROUNDDOWN(IF($Y58="冷房",$AH93*$FF93,$AI93*$FF93),2)</f>
        <v>#VALUE!</v>
      </c>
      <c r="FE93" s="343" t="e">
        <f>ROUNDDOWN(IF($Y58="冷房",$AJ93*$FG93,$AK93*$FG93),2)</f>
        <v>#DIV/0!</v>
      </c>
      <c r="FF93" s="345" t="e">
        <f>VLOOKUP($Y57&amp;$AC93&amp;$Y58,'&lt;GHP&gt;マスタ(2)'!$AA:$AG,7,0)</f>
        <v>#N/A</v>
      </c>
      <c r="FG93" s="345" t="e">
        <f>VLOOKUP($Y57&amp;$AC93&amp;$Y58,'&lt;GHP&gt;マスタ(2)'!$AA:$AG,7,0)</f>
        <v>#N/A</v>
      </c>
      <c r="FH93" s="343" t="e">
        <f t="shared" ref="FH93" si="664">ROUNDDOWN($FC93/$FD93,2)</f>
        <v>#VALUE!</v>
      </c>
      <c r="FI93" s="343" t="e">
        <f t="shared" ref="FI93" si="665">ROUNDDOWN($FC93/$FE93,2)</f>
        <v>#DIV/0!</v>
      </c>
      <c r="FJ93" s="339" t="e">
        <f>ROUNDDOWN($FH93*($Y59/100)*$Y60*$F93,1)</f>
        <v>#VALUE!</v>
      </c>
      <c r="FK93" s="339" t="e">
        <f>ROUNDDOWN($FI93*($Y59/100)*$Y60*$F93*$AJ$8,1)</f>
        <v>#DIV/0!</v>
      </c>
      <c r="FL93" s="339" t="e">
        <f>ROUNDDOWN($FH93*($Y59/100)*$Y60*$F93*'&lt;GHP&gt;マスタ(1)'!$L$26/$D61,1)</f>
        <v>#VALUE!</v>
      </c>
      <c r="FM93" s="339" t="e">
        <f>ROUNDDOWN($FH93*($Y59/100)*$Y60*$F93*'&lt;GHP&gt;マスタ(1)'!$L$26/$D61,1)*VLOOKUP($D60,'&lt;GHP&gt;マスタ(1)'!$L$8:$N$11,3,0)</f>
        <v>#VALUE!</v>
      </c>
    </row>
    <row r="94" spans="1:169" ht="20.5" customHeight="1" thickBot="1">
      <c r="A94" s="78"/>
      <c r="B94" s="361"/>
      <c r="C94" s="363"/>
      <c r="D94" s="363"/>
      <c r="E94" s="365"/>
      <c r="F94" s="365"/>
      <c r="G94" s="354"/>
      <c r="H94" s="354"/>
      <c r="I94" s="356"/>
      <c r="J94" s="356"/>
      <c r="K94" s="358"/>
      <c r="L94" s="359"/>
      <c r="M94" s="348"/>
      <c r="N94" s="310" t="str">
        <f t="shared" ref="N94" si="666">IFERROR($AT93,"")</f>
        <v/>
      </c>
      <c r="O94" s="310" t="str">
        <f>IFERROR($BE93,"")</f>
        <v/>
      </c>
      <c r="P94" s="310" t="str">
        <f t="shared" ref="P94" si="667">IFERROR($BP93,"")</f>
        <v/>
      </c>
      <c r="Q94" s="310" t="str">
        <f t="shared" ref="Q94" si="668">IFERROR($CA93,"")</f>
        <v/>
      </c>
      <c r="R94" s="310" t="str">
        <f t="shared" ref="R94" si="669">IFERROR($CL93,"")</f>
        <v/>
      </c>
      <c r="S94" s="310" t="str">
        <f t="shared" ref="S94" si="670">IFERROR($CW93,"")</f>
        <v/>
      </c>
      <c r="T94" s="310" t="str">
        <f t="shared" ref="T94" si="671">IFERROR($DH93,"")</f>
        <v/>
      </c>
      <c r="U94" s="310" t="str">
        <f t="shared" ref="U94" si="672">IFERROR($DS93,"")</f>
        <v/>
      </c>
      <c r="V94" s="310" t="str">
        <f t="shared" ref="V94" si="673">IFERROR($ED93,"")</f>
        <v/>
      </c>
      <c r="W94" s="310" t="str">
        <f t="shared" ref="W94" si="674">IFERROR($EO93,"")</f>
        <v/>
      </c>
      <c r="X94" s="310" t="str">
        <f t="shared" ref="X94" si="675">IFERROR($EZ93,"")</f>
        <v/>
      </c>
      <c r="Y94" s="313" t="str">
        <f t="shared" ref="Y94" si="676">IFERROR($FK93,"")</f>
        <v/>
      </c>
      <c r="Z94" s="321">
        <f t="shared" si="509"/>
        <v>0</v>
      </c>
      <c r="AB94" s="350"/>
      <c r="AC94" s="352"/>
      <c r="AD94" s="342"/>
      <c r="AE94" s="342"/>
      <c r="AF94" s="342"/>
      <c r="AG94" s="342"/>
      <c r="AH94" s="344"/>
      <c r="AI94" s="344"/>
      <c r="AJ94" s="344"/>
      <c r="AK94" s="344"/>
      <c r="AL94" s="342"/>
      <c r="AM94" s="344"/>
      <c r="AN94" s="344"/>
      <c r="AO94" s="346"/>
      <c r="AP94" s="346"/>
      <c r="AQ94" s="344"/>
      <c r="AR94" s="344"/>
      <c r="AS94" s="340"/>
      <c r="AT94" s="340"/>
      <c r="AU94" s="340"/>
      <c r="AV94" s="340"/>
      <c r="AW94" s="342"/>
      <c r="AX94" s="344"/>
      <c r="AY94" s="344"/>
      <c r="AZ94" s="346"/>
      <c r="BA94" s="346"/>
      <c r="BB94" s="344"/>
      <c r="BC94" s="344"/>
      <c r="BD94" s="340"/>
      <c r="BE94" s="340"/>
      <c r="BF94" s="340"/>
      <c r="BG94" s="340"/>
      <c r="BH94" s="342"/>
      <c r="BI94" s="344"/>
      <c r="BJ94" s="344"/>
      <c r="BK94" s="346"/>
      <c r="BL94" s="346"/>
      <c r="BM94" s="344"/>
      <c r="BN94" s="344"/>
      <c r="BO94" s="340"/>
      <c r="BP94" s="340"/>
      <c r="BQ94" s="340"/>
      <c r="BR94" s="340"/>
      <c r="BS94" s="342"/>
      <c r="BT94" s="344"/>
      <c r="BU94" s="344"/>
      <c r="BV94" s="346"/>
      <c r="BW94" s="346"/>
      <c r="BX94" s="344"/>
      <c r="BY94" s="344"/>
      <c r="BZ94" s="340"/>
      <c r="CA94" s="340"/>
      <c r="CB94" s="340"/>
      <c r="CC94" s="340"/>
      <c r="CD94" s="342"/>
      <c r="CE94" s="344"/>
      <c r="CF94" s="344"/>
      <c r="CG94" s="346"/>
      <c r="CH94" s="346"/>
      <c r="CI94" s="344"/>
      <c r="CJ94" s="344"/>
      <c r="CK94" s="340"/>
      <c r="CL94" s="340"/>
      <c r="CM94" s="340"/>
      <c r="CN94" s="340"/>
      <c r="CO94" s="342"/>
      <c r="CP94" s="344"/>
      <c r="CQ94" s="344"/>
      <c r="CR94" s="346"/>
      <c r="CS94" s="346"/>
      <c r="CT94" s="344"/>
      <c r="CU94" s="344"/>
      <c r="CV94" s="340"/>
      <c r="CW94" s="340"/>
      <c r="CX94" s="340"/>
      <c r="CY94" s="340"/>
      <c r="CZ94" s="342"/>
      <c r="DA94" s="344"/>
      <c r="DB94" s="344"/>
      <c r="DC94" s="346"/>
      <c r="DD94" s="346"/>
      <c r="DE94" s="344"/>
      <c r="DF94" s="344"/>
      <c r="DG94" s="340"/>
      <c r="DH94" s="340"/>
      <c r="DI94" s="340"/>
      <c r="DJ94" s="340"/>
      <c r="DK94" s="342"/>
      <c r="DL94" s="344"/>
      <c r="DM94" s="344"/>
      <c r="DN94" s="346"/>
      <c r="DO94" s="346"/>
      <c r="DP94" s="344"/>
      <c r="DQ94" s="344"/>
      <c r="DR94" s="340"/>
      <c r="DS94" s="340"/>
      <c r="DT94" s="340"/>
      <c r="DU94" s="340"/>
      <c r="DV94" s="342"/>
      <c r="DW94" s="344"/>
      <c r="DX94" s="344"/>
      <c r="DY94" s="346"/>
      <c r="DZ94" s="346"/>
      <c r="EA94" s="344"/>
      <c r="EB94" s="344"/>
      <c r="EC94" s="340"/>
      <c r="ED94" s="340"/>
      <c r="EE94" s="340"/>
      <c r="EF94" s="340"/>
      <c r="EG94" s="342"/>
      <c r="EH94" s="344"/>
      <c r="EI94" s="344"/>
      <c r="EJ94" s="346"/>
      <c r="EK94" s="346"/>
      <c r="EL94" s="344"/>
      <c r="EM94" s="344"/>
      <c r="EN94" s="340"/>
      <c r="EO94" s="340"/>
      <c r="EP94" s="340"/>
      <c r="EQ94" s="340"/>
      <c r="ER94" s="342"/>
      <c r="ES94" s="344"/>
      <c r="ET94" s="344"/>
      <c r="EU94" s="346"/>
      <c r="EV94" s="346"/>
      <c r="EW94" s="344"/>
      <c r="EX94" s="344"/>
      <c r="EY94" s="340"/>
      <c r="EZ94" s="340"/>
      <c r="FA94" s="340"/>
      <c r="FB94" s="340"/>
      <c r="FC94" s="342"/>
      <c r="FD94" s="344"/>
      <c r="FE94" s="344"/>
      <c r="FF94" s="346"/>
      <c r="FG94" s="346"/>
      <c r="FH94" s="344"/>
      <c r="FI94" s="344"/>
      <c r="FJ94" s="340"/>
      <c r="FK94" s="340"/>
      <c r="FL94" s="340"/>
      <c r="FM94" s="340"/>
    </row>
    <row r="95" spans="1:169" ht="20.5" customHeight="1">
      <c r="A95" s="78"/>
      <c r="B95" s="35"/>
      <c r="C95" s="284"/>
      <c r="D95" s="284"/>
      <c r="E95" s="291"/>
      <c r="F95" s="291"/>
      <c r="G95" s="292"/>
      <c r="H95" s="292"/>
      <c r="I95" s="293"/>
      <c r="J95" s="293"/>
      <c r="K95" s="294"/>
      <c r="L95" s="295"/>
      <c r="M95" s="331" t="s">
        <v>1216</v>
      </c>
      <c r="N95" s="335">
        <f>SUM(N85, N87, N89, N91, N93)</f>
        <v>0</v>
      </c>
      <c r="O95" s="335">
        <f t="shared" ref="O95:Y95" si="677">SUM(O85, O87, O89, O91, O93)</f>
        <v>0</v>
      </c>
      <c r="P95" s="335">
        <f t="shared" si="677"/>
        <v>0</v>
      </c>
      <c r="Q95" s="335">
        <f t="shared" si="677"/>
        <v>0</v>
      </c>
      <c r="R95" s="335">
        <f t="shared" si="677"/>
        <v>0</v>
      </c>
      <c r="S95" s="335">
        <f t="shared" si="677"/>
        <v>0</v>
      </c>
      <c r="T95" s="335">
        <f t="shared" si="677"/>
        <v>0</v>
      </c>
      <c r="U95" s="335">
        <f t="shared" si="677"/>
        <v>0</v>
      </c>
      <c r="V95" s="335">
        <f t="shared" si="677"/>
        <v>0</v>
      </c>
      <c r="W95" s="335">
        <f t="shared" si="677"/>
        <v>0</v>
      </c>
      <c r="X95" s="335">
        <f t="shared" si="677"/>
        <v>0</v>
      </c>
      <c r="Y95" s="336">
        <f t="shared" si="677"/>
        <v>0</v>
      </c>
      <c r="Z95" s="334">
        <f>SUM(Z85, Z87, Z89, Z91, Z93)</f>
        <v>0</v>
      </c>
      <c r="AB95" s="282"/>
      <c r="AC95" s="282"/>
      <c r="AD95" s="296"/>
      <c r="AE95" s="296"/>
      <c r="AF95" s="296"/>
      <c r="AG95" s="296"/>
      <c r="AH95" s="297"/>
      <c r="AI95" s="297"/>
      <c r="AJ95" s="297"/>
      <c r="AK95" s="297"/>
      <c r="AL95" s="296"/>
      <c r="AM95" s="297"/>
      <c r="AN95" s="297"/>
      <c r="AO95" s="298"/>
      <c r="AP95" s="298"/>
      <c r="AQ95" s="297"/>
      <c r="AR95" s="297"/>
      <c r="AS95" s="290"/>
      <c r="AT95" s="290"/>
      <c r="AU95" s="290"/>
      <c r="AV95" s="290"/>
      <c r="AW95" s="296"/>
      <c r="AX95" s="297"/>
      <c r="AY95" s="297"/>
      <c r="AZ95" s="298"/>
      <c r="BA95" s="298"/>
      <c r="BB95" s="297"/>
      <c r="BC95" s="297"/>
      <c r="BD95" s="290"/>
      <c r="BE95" s="290"/>
      <c r="BF95" s="290"/>
      <c r="BG95" s="290"/>
      <c r="BH95" s="296"/>
      <c r="BI95" s="297"/>
      <c r="BJ95" s="297"/>
      <c r="BK95" s="298"/>
      <c r="BL95" s="298"/>
      <c r="BM95" s="297"/>
      <c r="BN95" s="297"/>
      <c r="BO95" s="290"/>
      <c r="BP95" s="290"/>
      <c r="BQ95" s="290"/>
      <c r="BR95" s="290"/>
      <c r="BS95" s="296"/>
      <c r="BT95" s="297"/>
      <c r="BU95" s="297"/>
      <c r="BV95" s="298"/>
      <c r="BW95" s="298"/>
      <c r="BX95" s="297"/>
      <c r="BY95" s="297"/>
      <c r="BZ95" s="290"/>
      <c r="CA95" s="290"/>
      <c r="CB95" s="290"/>
      <c r="CC95" s="290"/>
      <c r="CD95" s="296"/>
      <c r="CE95" s="297"/>
      <c r="CF95" s="297"/>
      <c r="CG95" s="298"/>
      <c r="CH95" s="298"/>
      <c r="CI95" s="297"/>
      <c r="CJ95" s="297"/>
      <c r="CK95" s="290"/>
      <c r="CL95" s="290"/>
      <c r="CM95" s="290"/>
      <c r="CN95" s="290"/>
      <c r="CO95" s="296"/>
      <c r="CP95" s="297"/>
      <c r="CQ95" s="297"/>
      <c r="CR95" s="298"/>
      <c r="CS95" s="298"/>
      <c r="CT95" s="297"/>
      <c r="CU95" s="297"/>
      <c r="CV95" s="290"/>
      <c r="CW95" s="290"/>
      <c r="CX95" s="290"/>
      <c r="CY95" s="290"/>
      <c r="CZ95" s="296"/>
      <c r="DA95" s="297"/>
      <c r="DB95" s="297"/>
      <c r="DC95" s="298"/>
      <c r="DD95" s="298"/>
      <c r="DE95" s="297"/>
      <c r="DF95" s="297"/>
      <c r="DG95" s="290"/>
      <c r="DH95" s="290"/>
      <c r="DI95" s="290"/>
      <c r="DJ95" s="290"/>
      <c r="DK95" s="296"/>
      <c r="DL95" s="297"/>
      <c r="DM95" s="297"/>
      <c r="DN95" s="298"/>
      <c r="DO95" s="298"/>
      <c r="DP95" s="297"/>
      <c r="DQ95" s="297"/>
      <c r="DR95" s="290"/>
      <c r="DS95" s="290"/>
      <c r="DT95" s="290"/>
      <c r="DU95" s="290"/>
      <c r="DV95" s="296"/>
      <c r="DW95" s="297"/>
      <c r="DX95" s="297"/>
      <c r="DY95" s="298"/>
      <c r="DZ95" s="298"/>
      <c r="EA95" s="297"/>
      <c r="EB95" s="297"/>
      <c r="EC95" s="290"/>
      <c r="ED95" s="290"/>
      <c r="EE95" s="290"/>
      <c r="EF95" s="290"/>
      <c r="EG95" s="296"/>
      <c r="EH95" s="297"/>
      <c r="EI95" s="297"/>
      <c r="EJ95" s="298"/>
      <c r="EK95" s="298"/>
      <c r="EL95" s="297"/>
      <c r="EM95" s="297"/>
      <c r="EN95" s="290"/>
      <c r="EO95" s="290"/>
      <c r="EP95" s="290"/>
      <c r="EQ95" s="290"/>
      <c r="ER95" s="296"/>
      <c r="ES95" s="297"/>
      <c r="ET95" s="297"/>
      <c r="EU95" s="298"/>
      <c r="EV95" s="298"/>
      <c r="EW95" s="297"/>
      <c r="EX95" s="297"/>
      <c r="EY95" s="290"/>
      <c r="EZ95" s="290"/>
      <c r="FA95" s="290"/>
      <c r="FB95" s="290"/>
      <c r="FC95" s="296"/>
      <c r="FD95" s="297"/>
      <c r="FE95" s="297"/>
      <c r="FF95" s="298"/>
      <c r="FG95" s="298"/>
      <c r="FH95" s="297"/>
      <c r="FI95" s="297"/>
      <c r="FJ95" s="290"/>
      <c r="FK95" s="290"/>
      <c r="FL95" s="290"/>
      <c r="FM95" s="290"/>
    </row>
    <row r="96" spans="1:169" ht="20.5" customHeight="1" thickBot="1">
      <c r="A96" s="78"/>
      <c r="B96" s="35"/>
      <c r="C96" s="284"/>
      <c r="D96" s="284"/>
      <c r="E96" s="291"/>
      <c r="F96" s="291"/>
      <c r="G96" s="292"/>
      <c r="H96" s="292"/>
      <c r="I96" s="293"/>
      <c r="J96" s="293"/>
      <c r="K96" s="294"/>
      <c r="L96" s="295"/>
      <c r="M96" s="332" t="s">
        <v>1217</v>
      </c>
      <c r="N96" s="337">
        <f>SUM(N86, N88, N90, N92, N94)</f>
        <v>0</v>
      </c>
      <c r="O96" s="337">
        <f t="shared" ref="O96:Y96" si="678">SUM(O86, O88, O90, O92, O94)</f>
        <v>0</v>
      </c>
      <c r="P96" s="337">
        <f t="shared" si="678"/>
        <v>0</v>
      </c>
      <c r="Q96" s="337">
        <f t="shared" si="678"/>
        <v>0</v>
      </c>
      <c r="R96" s="337">
        <f t="shared" si="678"/>
        <v>0</v>
      </c>
      <c r="S96" s="337">
        <f t="shared" si="678"/>
        <v>0</v>
      </c>
      <c r="T96" s="337">
        <f t="shared" si="678"/>
        <v>0</v>
      </c>
      <c r="U96" s="337">
        <f t="shared" si="678"/>
        <v>0</v>
      </c>
      <c r="V96" s="337">
        <f t="shared" si="678"/>
        <v>0</v>
      </c>
      <c r="W96" s="337">
        <f t="shared" si="678"/>
        <v>0</v>
      </c>
      <c r="X96" s="337">
        <f t="shared" si="678"/>
        <v>0</v>
      </c>
      <c r="Y96" s="338">
        <f t="shared" si="678"/>
        <v>0</v>
      </c>
      <c r="Z96" s="334">
        <f>SUM(Z86, Z88, Z90, Z92, Z94)</f>
        <v>0</v>
      </c>
      <c r="AB96" s="282"/>
      <c r="AC96" s="282"/>
      <c r="AD96" s="296"/>
      <c r="AE96" s="296"/>
      <c r="AF96" s="296"/>
      <c r="AG96" s="296"/>
      <c r="AH96" s="297"/>
      <c r="AI96" s="297"/>
      <c r="AJ96" s="297"/>
      <c r="AK96" s="297"/>
      <c r="AL96" s="296"/>
      <c r="AM96" s="297"/>
      <c r="AN96" s="297"/>
      <c r="AO96" s="298"/>
      <c r="AP96" s="298"/>
      <c r="AQ96" s="297"/>
      <c r="AR96" s="297"/>
      <c r="AS96" s="290"/>
      <c r="AT96" s="290"/>
      <c r="AU96" s="290"/>
      <c r="AV96" s="290"/>
      <c r="AW96" s="296"/>
      <c r="AX96" s="297"/>
      <c r="AY96" s="297"/>
      <c r="AZ96" s="298"/>
      <c r="BA96" s="298"/>
      <c r="BB96" s="297"/>
      <c r="BC96" s="297"/>
      <c r="BD96" s="290"/>
      <c r="BE96" s="290"/>
      <c r="BF96" s="290"/>
      <c r="BG96" s="290"/>
      <c r="BH96" s="296"/>
      <c r="BI96" s="297"/>
      <c r="BJ96" s="297"/>
      <c r="BK96" s="298"/>
      <c r="BL96" s="298"/>
      <c r="BM96" s="297"/>
      <c r="BN96" s="297"/>
      <c r="BO96" s="290"/>
      <c r="BP96" s="290"/>
      <c r="BQ96" s="290"/>
      <c r="BR96" s="290"/>
      <c r="BS96" s="296"/>
      <c r="BT96" s="297"/>
      <c r="BU96" s="297"/>
      <c r="BV96" s="298"/>
      <c r="BW96" s="298"/>
      <c r="BX96" s="297"/>
      <c r="BY96" s="297"/>
      <c r="BZ96" s="290"/>
      <c r="CA96" s="290"/>
      <c r="CB96" s="290"/>
      <c r="CC96" s="290"/>
      <c r="CD96" s="296"/>
      <c r="CE96" s="297"/>
      <c r="CF96" s="297"/>
      <c r="CG96" s="298"/>
      <c r="CH96" s="298"/>
      <c r="CI96" s="297"/>
      <c r="CJ96" s="297"/>
      <c r="CK96" s="290"/>
      <c r="CL96" s="290"/>
      <c r="CM96" s="290"/>
      <c r="CN96" s="290"/>
      <c r="CO96" s="296"/>
      <c r="CP96" s="297"/>
      <c r="CQ96" s="297"/>
      <c r="CR96" s="298"/>
      <c r="CS96" s="298"/>
      <c r="CT96" s="297"/>
      <c r="CU96" s="297"/>
      <c r="CV96" s="290"/>
      <c r="CW96" s="290"/>
      <c r="CX96" s="290"/>
      <c r="CY96" s="290"/>
      <c r="CZ96" s="296"/>
      <c r="DA96" s="297"/>
      <c r="DB96" s="297"/>
      <c r="DC96" s="298"/>
      <c r="DD96" s="298"/>
      <c r="DE96" s="297"/>
      <c r="DF96" s="297"/>
      <c r="DG96" s="290"/>
      <c r="DH96" s="290"/>
      <c r="DI96" s="290"/>
      <c r="DJ96" s="290"/>
      <c r="DK96" s="296"/>
      <c r="DL96" s="297"/>
      <c r="DM96" s="297"/>
      <c r="DN96" s="298"/>
      <c r="DO96" s="298"/>
      <c r="DP96" s="297"/>
      <c r="DQ96" s="297"/>
      <c r="DR96" s="290"/>
      <c r="DS96" s="290"/>
      <c r="DT96" s="290"/>
      <c r="DU96" s="290"/>
      <c r="DV96" s="296"/>
      <c r="DW96" s="297"/>
      <c r="DX96" s="297"/>
      <c r="DY96" s="298"/>
      <c r="DZ96" s="298"/>
      <c r="EA96" s="297"/>
      <c r="EB96" s="297"/>
      <c r="EC96" s="290"/>
      <c r="ED96" s="290"/>
      <c r="EE96" s="290"/>
      <c r="EF96" s="290"/>
      <c r="EG96" s="296"/>
      <c r="EH96" s="297"/>
      <c r="EI96" s="297"/>
      <c r="EJ96" s="298"/>
      <c r="EK96" s="298"/>
      <c r="EL96" s="297"/>
      <c r="EM96" s="297"/>
      <c r="EN96" s="290"/>
      <c r="EO96" s="290"/>
      <c r="EP96" s="290"/>
      <c r="EQ96" s="290"/>
      <c r="ER96" s="296"/>
      <c r="ES96" s="297"/>
      <c r="ET96" s="297"/>
      <c r="EU96" s="298"/>
      <c r="EV96" s="298"/>
      <c r="EW96" s="297"/>
      <c r="EX96" s="297"/>
      <c r="EY96" s="290"/>
      <c r="EZ96" s="290"/>
      <c r="FA96" s="290"/>
      <c r="FB96" s="290"/>
      <c r="FC96" s="296"/>
      <c r="FD96" s="297"/>
      <c r="FE96" s="297"/>
      <c r="FF96" s="298"/>
      <c r="FG96" s="298"/>
      <c r="FH96" s="297"/>
      <c r="FI96" s="297"/>
      <c r="FJ96" s="290"/>
      <c r="FK96" s="290"/>
      <c r="FL96" s="290"/>
      <c r="FM96" s="290"/>
    </row>
    <row r="97" spans="1:169" ht="14" customHeight="1">
      <c r="A97" s="78"/>
      <c r="M97" s="299"/>
      <c r="N97" s="299"/>
      <c r="O97" s="299"/>
      <c r="P97" s="299"/>
      <c r="Q97" s="299"/>
      <c r="R97" s="299"/>
      <c r="S97" s="299"/>
      <c r="T97" s="299"/>
      <c r="U97" s="299"/>
      <c r="V97" s="299"/>
      <c r="W97" s="299"/>
      <c r="X97" s="299"/>
      <c r="Y97" s="299"/>
      <c r="Z97" s="299"/>
      <c r="AB97" s="22" t="s">
        <v>777</v>
      </c>
      <c r="AC97" s="92">
        <f>ROUNDDOWN(SUM($Z85,Z87,Z89,Z91,Z93),1)</f>
        <v>0</v>
      </c>
    </row>
    <row r="98" spans="1:169" ht="14" customHeight="1">
      <c r="A98" s="78"/>
      <c r="AB98" s="22" t="s">
        <v>754</v>
      </c>
      <c r="AC98" s="92">
        <f>ROUNDDOWN(SUM($Z86,Z88,Z90,Z92,Z94),1)</f>
        <v>0</v>
      </c>
    </row>
    <row r="99" spans="1:169" ht="16.5" customHeight="1">
      <c r="A99" s="83" t="s">
        <v>742</v>
      </c>
      <c r="B99" s="84"/>
      <c r="C99" s="84"/>
      <c r="D99" s="84"/>
      <c r="E99" s="84"/>
      <c r="F99" s="84"/>
      <c r="G99" s="84"/>
      <c r="H99" s="84"/>
      <c r="I99" s="84"/>
      <c r="J99" s="84"/>
      <c r="K99" s="84"/>
      <c r="L99" s="84"/>
      <c r="M99" s="84"/>
      <c r="N99" s="84"/>
      <c r="O99" s="84"/>
      <c r="P99" s="84"/>
      <c r="Q99" s="84"/>
      <c r="R99" s="84"/>
      <c r="S99" s="84"/>
      <c r="T99" s="84"/>
      <c r="U99" s="84"/>
      <c r="V99" s="84"/>
      <c r="W99" s="84"/>
      <c r="X99" s="84"/>
      <c r="Y99" s="84"/>
      <c r="Z99" s="84"/>
      <c r="AB99" s="83" t="s">
        <v>742</v>
      </c>
      <c r="AC99" s="84"/>
      <c r="AD99" s="84"/>
      <c r="AE99" s="84"/>
      <c r="AF99" s="84"/>
      <c r="AG99" s="84"/>
      <c r="AH99" s="84"/>
      <c r="AI99" s="84"/>
      <c r="AJ99" s="84"/>
      <c r="AK99" s="84"/>
      <c r="AL99" s="84"/>
      <c r="AM99" s="84"/>
      <c r="AN99" s="84"/>
      <c r="AO99" s="84"/>
      <c r="AP99" s="84"/>
      <c r="AQ99" s="84"/>
      <c r="AR99" s="84"/>
      <c r="AS99" s="84"/>
      <c r="AT99" s="84"/>
      <c r="AU99" s="84"/>
      <c r="AV99" s="84"/>
      <c r="AW99" s="84"/>
      <c r="AX99" s="84"/>
      <c r="AY99" s="84"/>
      <c r="AZ99" s="84"/>
      <c r="BA99" s="84"/>
      <c r="BB99" s="84"/>
      <c r="BC99" s="84"/>
      <c r="BD99" s="84"/>
      <c r="BE99" s="84"/>
      <c r="BF99" s="84"/>
      <c r="BG99" s="84"/>
      <c r="BH99" s="84"/>
      <c r="BI99" s="84"/>
      <c r="BJ99" s="84"/>
      <c r="BK99" s="84"/>
      <c r="BL99" s="84"/>
      <c r="BM99" s="84"/>
      <c r="BN99" s="84"/>
      <c r="BO99" s="84"/>
      <c r="BP99" s="84"/>
      <c r="BQ99" s="84"/>
      <c r="BR99" s="84"/>
      <c r="BS99" s="84"/>
      <c r="BT99" s="84"/>
      <c r="BU99" s="84"/>
      <c r="BV99" s="84"/>
      <c r="BW99" s="84"/>
      <c r="BX99" s="84"/>
      <c r="BY99" s="84"/>
      <c r="BZ99" s="84"/>
      <c r="CA99" s="84"/>
      <c r="CB99" s="84"/>
      <c r="CC99" s="84"/>
      <c r="CD99" s="84"/>
      <c r="CE99" s="84"/>
      <c r="CF99" s="84"/>
      <c r="CG99" s="84"/>
      <c r="CH99" s="84"/>
      <c r="CI99" s="84"/>
      <c r="CJ99" s="84"/>
      <c r="CK99" s="84"/>
      <c r="CL99" s="84"/>
      <c r="CM99" s="84"/>
      <c r="CN99" s="84"/>
      <c r="CO99" s="84"/>
      <c r="CP99" s="84"/>
      <c r="CQ99" s="84"/>
      <c r="CR99" s="84"/>
      <c r="CS99" s="84"/>
      <c r="CT99" s="84"/>
      <c r="CU99" s="84"/>
      <c r="CV99" s="84"/>
      <c r="CW99" s="84"/>
      <c r="CX99" s="84"/>
      <c r="CY99" s="84"/>
      <c r="CZ99" s="84"/>
      <c r="DA99" s="84"/>
      <c r="DB99" s="84"/>
      <c r="DC99" s="84"/>
      <c r="DD99" s="84"/>
      <c r="DE99" s="84"/>
      <c r="DF99" s="84"/>
      <c r="DG99" s="84"/>
      <c r="DH99" s="84"/>
      <c r="DI99" s="84"/>
      <c r="DJ99" s="84"/>
      <c r="DK99" s="84"/>
      <c r="DL99" s="84"/>
      <c r="DM99" s="84"/>
      <c r="DN99" s="84"/>
      <c r="DO99" s="84"/>
      <c r="DP99" s="84"/>
      <c r="DQ99" s="84"/>
      <c r="DR99" s="84"/>
      <c r="DS99" s="84"/>
      <c r="DT99" s="84"/>
      <c r="DU99" s="84"/>
      <c r="DV99" s="84"/>
      <c r="DW99" s="84"/>
      <c r="DX99" s="84"/>
      <c r="DY99" s="84"/>
      <c r="DZ99" s="84"/>
      <c r="EA99" s="84"/>
      <c r="EB99" s="84"/>
      <c r="EC99" s="84"/>
      <c r="ED99" s="84"/>
      <c r="EE99" s="84"/>
      <c r="EF99" s="84"/>
      <c r="EG99" s="84"/>
      <c r="EH99" s="84"/>
      <c r="EI99" s="84"/>
      <c r="EJ99" s="84"/>
      <c r="EK99" s="84"/>
      <c r="EL99" s="84"/>
      <c r="EM99" s="84"/>
      <c r="EN99" s="84"/>
      <c r="EO99" s="84"/>
      <c r="EP99" s="84"/>
      <c r="EQ99" s="84"/>
      <c r="ER99" s="84"/>
      <c r="ES99" s="84"/>
      <c r="ET99" s="84"/>
      <c r="EU99" s="84"/>
      <c r="EV99" s="84"/>
      <c r="EW99" s="84"/>
      <c r="EX99" s="84"/>
      <c r="EY99" s="84"/>
      <c r="EZ99" s="84"/>
      <c r="FA99" s="84"/>
      <c r="FB99" s="84"/>
      <c r="FC99" s="84"/>
      <c r="FD99" s="84"/>
      <c r="FE99" s="84"/>
      <c r="FF99" s="84"/>
      <c r="FG99" s="84"/>
      <c r="FH99" s="84"/>
      <c r="FI99" s="84"/>
      <c r="FJ99" s="84"/>
      <c r="FK99" s="84"/>
      <c r="FL99" s="84"/>
      <c r="FM99" s="84" t="s">
        <v>742</v>
      </c>
    </row>
    <row r="100" spans="1:169" ht="16.5" customHeight="1">
      <c r="A100" s="77"/>
      <c r="AB100" s="77"/>
    </row>
    <row r="101" spans="1:169" ht="20.5" customHeight="1">
      <c r="B101" s="106" t="s">
        <v>727</v>
      </c>
      <c r="C101" s="107"/>
      <c r="D101" s="396"/>
      <c r="E101" s="396"/>
      <c r="L101" s="150"/>
      <c r="M101" s="151"/>
      <c r="N101" s="90">
        <v>4</v>
      </c>
      <c r="O101" s="90">
        <v>5</v>
      </c>
      <c r="P101" s="91">
        <v>6</v>
      </c>
      <c r="Q101" s="90">
        <v>7</v>
      </c>
      <c r="R101" s="90">
        <v>8</v>
      </c>
      <c r="S101" s="91">
        <v>9</v>
      </c>
      <c r="T101" s="91">
        <v>10</v>
      </c>
      <c r="U101" s="91">
        <v>11</v>
      </c>
      <c r="V101" s="91">
        <v>12</v>
      </c>
      <c r="W101" s="91">
        <v>1</v>
      </c>
      <c r="X101" s="91">
        <v>2</v>
      </c>
      <c r="Y101" s="90">
        <v>3</v>
      </c>
      <c r="Z101" s="80" t="s">
        <v>1213</v>
      </c>
    </row>
    <row r="102" spans="1:169" ht="20.5" customHeight="1">
      <c r="B102" s="106" t="s">
        <v>710</v>
      </c>
      <c r="C102" s="107"/>
      <c r="D102" s="387"/>
      <c r="E102" s="388"/>
      <c r="L102" s="106" t="s">
        <v>732</v>
      </c>
      <c r="M102" s="151"/>
      <c r="N102" s="244"/>
      <c r="O102" s="244"/>
      <c r="P102" s="244"/>
      <c r="Q102" s="244"/>
      <c r="R102" s="244"/>
      <c r="S102" s="244"/>
      <c r="T102" s="244"/>
      <c r="U102" s="244"/>
      <c r="V102" s="244"/>
      <c r="W102" s="244"/>
      <c r="X102" s="244"/>
      <c r="Y102" s="244"/>
      <c r="Z102" s="47" t="s">
        <v>756</v>
      </c>
    </row>
    <row r="103" spans="1:169" ht="20.5" customHeight="1">
      <c r="B103" s="111" t="s">
        <v>747</v>
      </c>
      <c r="C103" s="111"/>
      <c r="D103" s="389"/>
      <c r="E103" s="389"/>
      <c r="F103" s="261" t="s">
        <v>1206</v>
      </c>
      <c r="L103" s="106" t="s">
        <v>734</v>
      </c>
      <c r="M103" s="151"/>
      <c r="N103" s="245"/>
      <c r="O103" s="245"/>
      <c r="P103" s="245"/>
      <c r="Q103" s="245"/>
      <c r="R103" s="245"/>
      <c r="S103" s="245"/>
      <c r="T103" s="245"/>
      <c r="U103" s="245"/>
      <c r="V103" s="245"/>
      <c r="W103" s="245"/>
      <c r="X103" s="245"/>
      <c r="Y103" s="245"/>
      <c r="Z103" s="47" t="s">
        <v>756</v>
      </c>
    </row>
    <row r="104" spans="1:169" ht="20.5" customHeight="1">
      <c r="B104" s="112" t="s">
        <v>757</v>
      </c>
      <c r="C104" s="107"/>
      <c r="D104" s="390" t="str">
        <f>IF($D$16="","",$D$16)</f>
        <v/>
      </c>
      <c r="E104" s="391"/>
      <c r="L104" s="111" t="s">
        <v>733</v>
      </c>
      <c r="M104" s="110"/>
      <c r="N104" s="246"/>
      <c r="O104" s="246"/>
      <c r="P104" s="246"/>
      <c r="Q104" s="246"/>
      <c r="R104" s="246"/>
      <c r="S104" s="246"/>
      <c r="T104" s="246"/>
      <c r="U104" s="246"/>
      <c r="V104" s="246"/>
      <c r="W104" s="246"/>
      <c r="X104" s="246"/>
      <c r="Y104" s="246"/>
      <c r="Z104" s="113">
        <f>SUM(N104:Y104)</f>
        <v>0</v>
      </c>
      <c r="FF104" s="154"/>
      <c r="FG104" s="154"/>
    </row>
    <row r="105" spans="1:169" ht="20.5" customHeight="1">
      <c r="B105" s="114"/>
      <c r="C105" s="100" t="s">
        <v>759</v>
      </c>
      <c r="D105" s="152" t="str">
        <f>IFERROR($D$17,"")</f>
        <v/>
      </c>
      <c r="E105" s="153" t="s">
        <v>760</v>
      </c>
      <c r="L105" s="191" t="s">
        <v>1209</v>
      </c>
    </row>
    <row r="106" spans="1:169" ht="16.5" customHeight="1">
      <c r="L106" s="184" t="s">
        <v>1210</v>
      </c>
    </row>
    <row r="107" spans="1:169" ht="16.5" customHeight="1">
      <c r="B107" s="85" t="s">
        <v>714</v>
      </c>
      <c r="C107" s="77"/>
    </row>
    <row r="108" spans="1:169" ht="18" customHeight="1">
      <c r="B108" s="360" t="s">
        <v>713</v>
      </c>
      <c r="C108" s="116" t="s">
        <v>705</v>
      </c>
      <c r="D108" s="117"/>
      <c r="E108" s="117"/>
      <c r="F108" s="118"/>
      <c r="G108" s="116" t="s">
        <v>706</v>
      </c>
      <c r="H108" s="117"/>
      <c r="I108" s="117"/>
      <c r="J108" s="117"/>
      <c r="K108" s="117"/>
      <c r="L108" s="117"/>
      <c r="M108" s="117"/>
      <c r="N108" s="119" t="s">
        <v>716</v>
      </c>
      <c r="O108" s="120"/>
      <c r="P108" s="120"/>
      <c r="Q108" s="120"/>
      <c r="R108" s="120"/>
      <c r="S108" s="120"/>
      <c r="T108" s="120"/>
      <c r="U108" s="120"/>
      <c r="V108" s="120"/>
      <c r="W108" s="120"/>
      <c r="X108" s="120"/>
      <c r="Y108" s="120"/>
      <c r="Z108" s="121"/>
      <c r="AB108" s="378" t="s">
        <v>713</v>
      </c>
      <c r="AC108" s="393" t="s">
        <v>761</v>
      </c>
      <c r="AD108" s="380" t="s">
        <v>735</v>
      </c>
      <c r="AE108" s="381"/>
      <c r="AF108" s="384" t="s">
        <v>762</v>
      </c>
      <c r="AG108" s="381"/>
      <c r="AH108" s="384" t="s">
        <v>763</v>
      </c>
      <c r="AI108" s="381"/>
      <c r="AJ108" s="384" t="s">
        <v>764</v>
      </c>
      <c r="AK108" s="381"/>
      <c r="AL108" s="122" t="s">
        <v>712</v>
      </c>
      <c r="AM108" s="122"/>
      <c r="AN108" s="122"/>
      <c r="AO108" s="122"/>
      <c r="AP108" s="122"/>
      <c r="AQ108" s="122"/>
      <c r="AR108" s="122"/>
      <c r="AS108" s="122"/>
      <c r="AT108" s="123"/>
      <c r="AU108" s="122"/>
      <c r="AV108" s="123"/>
      <c r="AW108" s="124" t="s">
        <v>712</v>
      </c>
      <c r="AX108" s="124"/>
      <c r="AY108" s="124"/>
      <c r="AZ108" s="124"/>
      <c r="BA108" s="124"/>
      <c r="BB108" s="124"/>
      <c r="BC108" s="124"/>
      <c r="BD108" s="122"/>
      <c r="BE108" s="123"/>
      <c r="BF108" s="122"/>
      <c r="BG108" s="123"/>
      <c r="BH108" s="122" t="s">
        <v>712</v>
      </c>
      <c r="BI108" s="122"/>
      <c r="BJ108" s="122"/>
      <c r="BK108" s="122"/>
      <c r="BL108" s="122"/>
      <c r="BM108" s="122"/>
      <c r="BN108" s="122"/>
      <c r="BO108" s="122"/>
      <c r="BP108" s="123"/>
      <c r="BQ108" s="122"/>
      <c r="BR108" s="123"/>
      <c r="BS108" s="124" t="s">
        <v>712</v>
      </c>
      <c r="BT108" s="124"/>
      <c r="BU108" s="124"/>
      <c r="BV108" s="124"/>
      <c r="BW108" s="124"/>
      <c r="BX108" s="124"/>
      <c r="BY108" s="124"/>
      <c r="BZ108" s="122"/>
      <c r="CA108" s="123"/>
      <c r="CB108" s="122"/>
      <c r="CC108" s="123"/>
      <c r="CD108" s="122" t="s">
        <v>712</v>
      </c>
      <c r="CE108" s="122"/>
      <c r="CF108" s="122"/>
      <c r="CG108" s="122"/>
      <c r="CH108" s="122"/>
      <c r="CI108" s="122"/>
      <c r="CJ108" s="122"/>
      <c r="CK108" s="122"/>
      <c r="CL108" s="123"/>
      <c r="CM108" s="122"/>
      <c r="CN108" s="123"/>
      <c r="CO108" s="124" t="s">
        <v>712</v>
      </c>
      <c r="CP108" s="124"/>
      <c r="CQ108" s="124"/>
      <c r="CR108" s="124"/>
      <c r="CS108" s="124"/>
      <c r="CT108" s="124"/>
      <c r="CU108" s="124"/>
      <c r="CV108" s="122"/>
      <c r="CW108" s="123"/>
      <c r="CX108" s="122"/>
      <c r="CY108" s="123"/>
      <c r="CZ108" s="122" t="s">
        <v>712</v>
      </c>
      <c r="DA108" s="122"/>
      <c r="DB108" s="122"/>
      <c r="DC108" s="122"/>
      <c r="DD108" s="122"/>
      <c r="DE108" s="122"/>
      <c r="DF108" s="122"/>
      <c r="DG108" s="122"/>
      <c r="DH108" s="123"/>
      <c r="DI108" s="122"/>
      <c r="DJ108" s="123"/>
      <c r="DK108" s="124" t="s">
        <v>712</v>
      </c>
      <c r="DL108" s="124"/>
      <c r="DM108" s="124"/>
      <c r="DN108" s="124"/>
      <c r="DO108" s="124"/>
      <c r="DP108" s="124"/>
      <c r="DQ108" s="124"/>
      <c r="DR108" s="122"/>
      <c r="DS108" s="123"/>
      <c r="DT108" s="122"/>
      <c r="DU108" s="123"/>
      <c r="DV108" s="122" t="s">
        <v>712</v>
      </c>
      <c r="DW108" s="122"/>
      <c r="DX108" s="122"/>
      <c r="DY108" s="122"/>
      <c r="DZ108" s="122"/>
      <c r="EA108" s="122"/>
      <c r="EB108" s="122"/>
      <c r="EC108" s="122"/>
      <c r="ED108" s="123"/>
      <c r="EE108" s="122"/>
      <c r="EF108" s="123"/>
      <c r="EG108" s="124" t="s">
        <v>712</v>
      </c>
      <c r="EH108" s="124"/>
      <c r="EI108" s="124"/>
      <c r="EJ108" s="124"/>
      <c r="EK108" s="124"/>
      <c r="EL108" s="124"/>
      <c r="EM108" s="124"/>
      <c r="EN108" s="122"/>
      <c r="EO108" s="123"/>
      <c r="EP108" s="122"/>
      <c r="EQ108" s="123"/>
      <c r="ER108" s="122" t="s">
        <v>712</v>
      </c>
      <c r="ES108" s="122"/>
      <c r="ET108" s="122"/>
      <c r="EU108" s="122"/>
      <c r="EV108" s="122"/>
      <c r="EW108" s="122"/>
      <c r="EX108" s="122"/>
      <c r="EY108" s="122"/>
      <c r="EZ108" s="123"/>
      <c r="FA108" s="122"/>
      <c r="FB108" s="123"/>
      <c r="FC108" s="124" t="s">
        <v>712</v>
      </c>
      <c r="FD108" s="124"/>
      <c r="FE108" s="124"/>
      <c r="FF108" s="124"/>
      <c r="FG108" s="124"/>
      <c r="FH108" s="124"/>
      <c r="FI108" s="124"/>
      <c r="FJ108" s="122"/>
      <c r="FK108" s="123"/>
      <c r="FL108" s="122"/>
      <c r="FM108" s="123"/>
    </row>
    <row r="109" spans="1:169" ht="18" customHeight="1">
      <c r="B109" s="372"/>
      <c r="C109" s="385" t="s">
        <v>703</v>
      </c>
      <c r="D109" s="385" t="s">
        <v>704</v>
      </c>
      <c r="E109" s="385" t="s">
        <v>709</v>
      </c>
      <c r="F109" s="386" t="s">
        <v>711</v>
      </c>
      <c r="G109" s="125" t="s">
        <v>737</v>
      </c>
      <c r="H109" s="125"/>
      <c r="I109" s="126" t="s">
        <v>765</v>
      </c>
      <c r="J109" s="127"/>
      <c r="K109" s="128"/>
      <c r="L109" s="125" t="s">
        <v>738</v>
      </c>
      <c r="M109" s="125"/>
      <c r="N109" s="129" t="str">
        <f>$N$21</f>
        <v>上段：ガス（㎥）、下段：電気（kWh）</v>
      </c>
      <c r="O109" s="130"/>
      <c r="P109" s="130"/>
      <c r="Q109" s="130"/>
      <c r="R109" s="130"/>
      <c r="S109" s="130"/>
      <c r="T109" s="130"/>
      <c r="U109" s="130"/>
      <c r="V109" s="130"/>
      <c r="W109" s="130"/>
      <c r="X109" s="130"/>
      <c r="Y109" s="130"/>
      <c r="Z109" s="314"/>
      <c r="AB109" s="392"/>
      <c r="AC109" s="394"/>
      <c r="AD109" s="382"/>
      <c r="AE109" s="383"/>
      <c r="AF109" s="382"/>
      <c r="AG109" s="383"/>
      <c r="AH109" s="382"/>
      <c r="AI109" s="383"/>
      <c r="AJ109" s="382"/>
      <c r="AK109" s="383"/>
      <c r="AL109" s="131">
        <v>4</v>
      </c>
      <c r="AM109" s="131"/>
      <c r="AN109" s="131"/>
      <c r="AO109" s="131"/>
      <c r="AP109" s="131"/>
      <c r="AQ109" s="131"/>
      <c r="AR109" s="131"/>
      <c r="AS109" s="131"/>
      <c r="AT109" s="132"/>
      <c r="AU109" s="131"/>
      <c r="AV109" s="132"/>
      <c r="AW109" s="133">
        <v>5</v>
      </c>
      <c r="AX109" s="133"/>
      <c r="AY109" s="133"/>
      <c r="AZ109" s="133"/>
      <c r="BA109" s="133"/>
      <c r="BB109" s="133"/>
      <c r="BC109" s="133"/>
      <c r="BD109" s="131"/>
      <c r="BE109" s="132"/>
      <c r="BF109" s="131"/>
      <c r="BG109" s="132"/>
      <c r="BH109" s="131">
        <v>6</v>
      </c>
      <c r="BI109" s="131"/>
      <c r="BJ109" s="131"/>
      <c r="BK109" s="131"/>
      <c r="BL109" s="131"/>
      <c r="BM109" s="131"/>
      <c r="BN109" s="131"/>
      <c r="BO109" s="131"/>
      <c r="BP109" s="132"/>
      <c r="BQ109" s="131"/>
      <c r="BR109" s="132"/>
      <c r="BS109" s="133">
        <v>7</v>
      </c>
      <c r="BT109" s="133"/>
      <c r="BU109" s="133"/>
      <c r="BV109" s="133"/>
      <c r="BW109" s="133"/>
      <c r="BX109" s="133"/>
      <c r="BY109" s="133"/>
      <c r="BZ109" s="131"/>
      <c r="CA109" s="132"/>
      <c r="CB109" s="131"/>
      <c r="CC109" s="132"/>
      <c r="CD109" s="131">
        <v>8</v>
      </c>
      <c r="CE109" s="131"/>
      <c r="CF109" s="131"/>
      <c r="CG109" s="131"/>
      <c r="CH109" s="131"/>
      <c r="CI109" s="131"/>
      <c r="CJ109" s="131"/>
      <c r="CK109" s="131"/>
      <c r="CL109" s="132"/>
      <c r="CM109" s="131"/>
      <c r="CN109" s="132"/>
      <c r="CO109" s="133">
        <v>9</v>
      </c>
      <c r="CP109" s="133"/>
      <c r="CQ109" s="133"/>
      <c r="CR109" s="133"/>
      <c r="CS109" s="133"/>
      <c r="CT109" s="133"/>
      <c r="CU109" s="133"/>
      <c r="CV109" s="131"/>
      <c r="CW109" s="132"/>
      <c r="CX109" s="131"/>
      <c r="CY109" s="132"/>
      <c r="CZ109" s="131">
        <v>10</v>
      </c>
      <c r="DA109" s="131"/>
      <c r="DB109" s="131"/>
      <c r="DC109" s="131"/>
      <c r="DD109" s="131"/>
      <c r="DE109" s="131"/>
      <c r="DF109" s="131"/>
      <c r="DG109" s="131"/>
      <c r="DH109" s="132"/>
      <c r="DI109" s="131"/>
      <c r="DJ109" s="132"/>
      <c r="DK109" s="133">
        <v>11</v>
      </c>
      <c r="DL109" s="133"/>
      <c r="DM109" s="133"/>
      <c r="DN109" s="133"/>
      <c r="DO109" s="133"/>
      <c r="DP109" s="133"/>
      <c r="DQ109" s="133"/>
      <c r="DR109" s="131"/>
      <c r="DS109" s="132"/>
      <c r="DT109" s="131"/>
      <c r="DU109" s="132"/>
      <c r="DV109" s="131">
        <v>12</v>
      </c>
      <c r="DW109" s="131"/>
      <c r="DX109" s="131"/>
      <c r="DY109" s="131"/>
      <c r="DZ109" s="131"/>
      <c r="EA109" s="131"/>
      <c r="EB109" s="131"/>
      <c r="EC109" s="131"/>
      <c r="ED109" s="132"/>
      <c r="EE109" s="131"/>
      <c r="EF109" s="132"/>
      <c r="EG109" s="133">
        <v>1</v>
      </c>
      <c r="EH109" s="133"/>
      <c r="EI109" s="133"/>
      <c r="EJ109" s="133"/>
      <c r="EK109" s="133"/>
      <c r="EL109" s="133"/>
      <c r="EM109" s="133"/>
      <c r="EN109" s="131"/>
      <c r="EO109" s="132"/>
      <c r="EP109" s="131"/>
      <c r="EQ109" s="132"/>
      <c r="ER109" s="131">
        <v>2</v>
      </c>
      <c r="ES109" s="131"/>
      <c r="ET109" s="131"/>
      <c r="EU109" s="131"/>
      <c r="EV109" s="131"/>
      <c r="EW109" s="131"/>
      <c r="EX109" s="131"/>
      <c r="EY109" s="131"/>
      <c r="EZ109" s="132"/>
      <c r="FA109" s="131"/>
      <c r="FB109" s="132"/>
      <c r="FC109" s="133">
        <v>3</v>
      </c>
      <c r="FD109" s="133"/>
      <c r="FE109" s="133"/>
      <c r="FF109" s="133"/>
      <c r="FG109" s="133"/>
      <c r="FH109" s="133"/>
      <c r="FI109" s="133"/>
      <c r="FJ109" s="131"/>
      <c r="FK109" s="132"/>
      <c r="FL109" s="131"/>
      <c r="FM109" s="132"/>
    </row>
    <row r="110" spans="1:169" ht="26" customHeight="1">
      <c r="B110" s="361"/>
      <c r="C110" s="385"/>
      <c r="D110" s="385"/>
      <c r="E110" s="385"/>
      <c r="F110" s="386"/>
      <c r="G110" s="88" t="s">
        <v>613</v>
      </c>
      <c r="H110" s="88" t="s">
        <v>614</v>
      </c>
      <c r="I110" s="88" t="s">
        <v>613</v>
      </c>
      <c r="J110" s="88" t="s">
        <v>614</v>
      </c>
      <c r="K110" s="88" t="s">
        <v>766</v>
      </c>
      <c r="L110" s="88" t="s">
        <v>613</v>
      </c>
      <c r="M110" s="88" t="s">
        <v>614</v>
      </c>
      <c r="N110" s="80">
        <v>4</v>
      </c>
      <c r="O110" s="80">
        <v>5</v>
      </c>
      <c r="P110" s="80">
        <v>6</v>
      </c>
      <c r="Q110" s="80">
        <v>7</v>
      </c>
      <c r="R110" s="80">
        <v>8</v>
      </c>
      <c r="S110" s="80">
        <v>9</v>
      </c>
      <c r="T110" s="80">
        <v>10</v>
      </c>
      <c r="U110" s="80">
        <v>11</v>
      </c>
      <c r="V110" s="80">
        <v>12</v>
      </c>
      <c r="W110" s="80">
        <v>1</v>
      </c>
      <c r="X110" s="80">
        <v>2</v>
      </c>
      <c r="Y110" s="304">
        <v>3</v>
      </c>
      <c r="Z110" s="80" t="s">
        <v>1213</v>
      </c>
      <c r="AB110" s="379"/>
      <c r="AC110" s="395"/>
      <c r="AD110" s="105" t="s">
        <v>613</v>
      </c>
      <c r="AE110" s="105" t="s">
        <v>614</v>
      </c>
      <c r="AF110" s="105" t="s">
        <v>613</v>
      </c>
      <c r="AG110" s="105" t="s">
        <v>614</v>
      </c>
      <c r="AH110" s="105" t="s">
        <v>613</v>
      </c>
      <c r="AI110" s="105" t="s">
        <v>614</v>
      </c>
      <c r="AJ110" s="105" t="s">
        <v>613</v>
      </c>
      <c r="AK110" s="105" t="s">
        <v>614</v>
      </c>
      <c r="AL110" s="134" t="s">
        <v>723</v>
      </c>
      <c r="AM110" s="135" t="s">
        <v>767</v>
      </c>
      <c r="AN110" s="135" t="s">
        <v>768</v>
      </c>
      <c r="AO110" s="135" t="s">
        <v>769</v>
      </c>
      <c r="AP110" s="135" t="s">
        <v>770</v>
      </c>
      <c r="AQ110" s="135" t="s">
        <v>771</v>
      </c>
      <c r="AR110" s="135" t="s">
        <v>772</v>
      </c>
      <c r="AS110" s="135" t="s">
        <v>773</v>
      </c>
      <c r="AT110" s="135" t="s">
        <v>774</v>
      </c>
      <c r="AU110" s="135" t="s">
        <v>775</v>
      </c>
      <c r="AV110" s="135" t="s">
        <v>776</v>
      </c>
      <c r="AW110" s="136" t="s">
        <v>723</v>
      </c>
      <c r="AX110" s="137" t="s">
        <v>767</v>
      </c>
      <c r="AY110" s="137" t="s">
        <v>768</v>
      </c>
      <c r="AZ110" s="137" t="s">
        <v>769</v>
      </c>
      <c r="BA110" s="137" t="s">
        <v>770</v>
      </c>
      <c r="BB110" s="137" t="s">
        <v>771</v>
      </c>
      <c r="BC110" s="137" t="s">
        <v>772</v>
      </c>
      <c r="BD110" s="135" t="s">
        <v>773</v>
      </c>
      <c r="BE110" s="135" t="s">
        <v>774</v>
      </c>
      <c r="BF110" s="135" t="s">
        <v>775</v>
      </c>
      <c r="BG110" s="135" t="s">
        <v>776</v>
      </c>
      <c r="BH110" s="134" t="s">
        <v>723</v>
      </c>
      <c r="BI110" s="135" t="s">
        <v>767</v>
      </c>
      <c r="BJ110" s="135" t="s">
        <v>768</v>
      </c>
      <c r="BK110" s="135" t="s">
        <v>769</v>
      </c>
      <c r="BL110" s="135" t="s">
        <v>770</v>
      </c>
      <c r="BM110" s="135" t="s">
        <v>771</v>
      </c>
      <c r="BN110" s="135" t="s">
        <v>772</v>
      </c>
      <c r="BO110" s="135" t="s">
        <v>773</v>
      </c>
      <c r="BP110" s="135" t="s">
        <v>774</v>
      </c>
      <c r="BQ110" s="135" t="s">
        <v>775</v>
      </c>
      <c r="BR110" s="135" t="s">
        <v>776</v>
      </c>
      <c r="BS110" s="136" t="s">
        <v>723</v>
      </c>
      <c r="BT110" s="137" t="s">
        <v>767</v>
      </c>
      <c r="BU110" s="137" t="s">
        <v>768</v>
      </c>
      <c r="BV110" s="137" t="s">
        <v>769</v>
      </c>
      <c r="BW110" s="137" t="s">
        <v>770</v>
      </c>
      <c r="BX110" s="137" t="s">
        <v>771</v>
      </c>
      <c r="BY110" s="137" t="s">
        <v>772</v>
      </c>
      <c r="BZ110" s="135" t="s">
        <v>773</v>
      </c>
      <c r="CA110" s="135" t="s">
        <v>774</v>
      </c>
      <c r="CB110" s="135" t="s">
        <v>775</v>
      </c>
      <c r="CC110" s="135" t="s">
        <v>776</v>
      </c>
      <c r="CD110" s="134" t="s">
        <v>723</v>
      </c>
      <c r="CE110" s="135" t="s">
        <v>767</v>
      </c>
      <c r="CF110" s="135" t="s">
        <v>768</v>
      </c>
      <c r="CG110" s="135" t="s">
        <v>769</v>
      </c>
      <c r="CH110" s="135" t="s">
        <v>770</v>
      </c>
      <c r="CI110" s="135" t="s">
        <v>771</v>
      </c>
      <c r="CJ110" s="135" t="s">
        <v>772</v>
      </c>
      <c r="CK110" s="135" t="s">
        <v>773</v>
      </c>
      <c r="CL110" s="135" t="s">
        <v>774</v>
      </c>
      <c r="CM110" s="135" t="s">
        <v>775</v>
      </c>
      <c r="CN110" s="135" t="s">
        <v>776</v>
      </c>
      <c r="CO110" s="136" t="s">
        <v>723</v>
      </c>
      <c r="CP110" s="137" t="s">
        <v>767</v>
      </c>
      <c r="CQ110" s="137" t="s">
        <v>768</v>
      </c>
      <c r="CR110" s="137" t="s">
        <v>769</v>
      </c>
      <c r="CS110" s="137" t="s">
        <v>770</v>
      </c>
      <c r="CT110" s="137" t="s">
        <v>771</v>
      </c>
      <c r="CU110" s="137" t="s">
        <v>772</v>
      </c>
      <c r="CV110" s="135" t="s">
        <v>773</v>
      </c>
      <c r="CW110" s="135" t="s">
        <v>774</v>
      </c>
      <c r="CX110" s="135" t="s">
        <v>775</v>
      </c>
      <c r="CY110" s="135" t="s">
        <v>776</v>
      </c>
      <c r="CZ110" s="134" t="s">
        <v>723</v>
      </c>
      <c r="DA110" s="135" t="s">
        <v>767</v>
      </c>
      <c r="DB110" s="135" t="s">
        <v>768</v>
      </c>
      <c r="DC110" s="135" t="s">
        <v>769</v>
      </c>
      <c r="DD110" s="135" t="s">
        <v>770</v>
      </c>
      <c r="DE110" s="135" t="s">
        <v>771</v>
      </c>
      <c r="DF110" s="135" t="s">
        <v>772</v>
      </c>
      <c r="DG110" s="135" t="s">
        <v>773</v>
      </c>
      <c r="DH110" s="135" t="s">
        <v>774</v>
      </c>
      <c r="DI110" s="135" t="s">
        <v>775</v>
      </c>
      <c r="DJ110" s="135" t="s">
        <v>776</v>
      </c>
      <c r="DK110" s="136" t="s">
        <v>723</v>
      </c>
      <c r="DL110" s="137" t="s">
        <v>767</v>
      </c>
      <c r="DM110" s="137" t="s">
        <v>768</v>
      </c>
      <c r="DN110" s="137" t="s">
        <v>769</v>
      </c>
      <c r="DO110" s="137" t="s">
        <v>770</v>
      </c>
      <c r="DP110" s="137" t="s">
        <v>771</v>
      </c>
      <c r="DQ110" s="137" t="s">
        <v>772</v>
      </c>
      <c r="DR110" s="135" t="s">
        <v>773</v>
      </c>
      <c r="DS110" s="135" t="s">
        <v>774</v>
      </c>
      <c r="DT110" s="135" t="s">
        <v>775</v>
      </c>
      <c r="DU110" s="135" t="s">
        <v>776</v>
      </c>
      <c r="DV110" s="134" t="s">
        <v>723</v>
      </c>
      <c r="DW110" s="135" t="s">
        <v>767</v>
      </c>
      <c r="DX110" s="135" t="s">
        <v>768</v>
      </c>
      <c r="DY110" s="135" t="s">
        <v>769</v>
      </c>
      <c r="DZ110" s="135" t="s">
        <v>770</v>
      </c>
      <c r="EA110" s="135" t="s">
        <v>771</v>
      </c>
      <c r="EB110" s="135" t="s">
        <v>772</v>
      </c>
      <c r="EC110" s="135" t="s">
        <v>773</v>
      </c>
      <c r="ED110" s="135" t="s">
        <v>774</v>
      </c>
      <c r="EE110" s="135" t="s">
        <v>775</v>
      </c>
      <c r="EF110" s="135" t="s">
        <v>776</v>
      </c>
      <c r="EG110" s="136" t="s">
        <v>723</v>
      </c>
      <c r="EH110" s="137" t="s">
        <v>767</v>
      </c>
      <c r="EI110" s="137" t="s">
        <v>768</v>
      </c>
      <c r="EJ110" s="137" t="s">
        <v>769</v>
      </c>
      <c r="EK110" s="137" t="s">
        <v>770</v>
      </c>
      <c r="EL110" s="137" t="s">
        <v>771</v>
      </c>
      <c r="EM110" s="137" t="s">
        <v>772</v>
      </c>
      <c r="EN110" s="135" t="s">
        <v>773</v>
      </c>
      <c r="EO110" s="135" t="s">
        <v>774</v>
      </c>
      <c r="EP110" s="135" t="s">
        <v>775</v>
      </c>
      <c r="EQ110" s="135" t="s">
        <v>776</v>
      </c>
      <c r="ER110" s="134" t="s">
        <v>723</v>
      </c>
      <c r="ES110" s="135" t="s">
        <v>767</v>
      </c>
      <c r="ET110" s="135" t="s">
        <v>768</v>
      </c>
      <c r="EU110" s="135" t="s">
        <v>769</v>
      </c>
      <c r="EV110" s="135" t="s">
        <v>770</v>
      </c>
      <c r="EW110" s="135" t="s">
        <v>771</v>
      </c>
      <c r="EX110" s="135" t="s">
        <v>772</v>
      </c>
      <c r="EY110" s="135" t="s">
        <v>773</v>
      </c>
      <c r="EZ110" s="135" t="s">
        <v>774</v>
      </c>
      <c r="FA110" s="135" t="s">
        <v>775</v>
      </c>
      <c r="FB110" s="135" t="s">
        <v>776</v>
      </c>
      <c r="FC110" s="136" t="s">
        <v>723</v>
      </c>
      <c r="FD110" s="137" t="s">
        <v>767</v>
      </c>
      <c r="FE110" s="137" t="s">
        <v>768</v>
      </c>
      <c r="FF110" s="137" t="s">
        <v>769</v>
      </c>
      <c r="FG110" s="137" t="s">
        <v>770</v>
      </c>
      <c r="FH110" s="137" t="s">
        <v>771</v>
      </c>
      <c r="FI110" s="137" t="s">
        <v>772</v>
      </c>
      <c r="FJ110" s="135" t="s">
        <v>773</v>
      </c>
      <c r="FK110" s="135" t="s">
        <v>774</v>
      </c>
      <c r="FL110" s="135" t="s">
        <v>775</v>
      </c>
      <c r="FM110" s="135" t="s">
        <v>776</v>
      </c>
    </row>
    <row r="111" spans="1:169" ht="20.5" customHeight="1">
      <c r="A111" s="78"/>
      <c r="B111" s="360">
        <v>1</v>
      </c>
      <c r="C111" s="362"/>
      <c r="D111" s="362"/>
      <c r="E111" s="364"/>
      <c r="F111" s="364"/>
      <c r="G111" s="353"/>
      <c r="H111" s="353"/>
      <c r="I111" s="355"/>
      <c r="J111" s="355"/>
      <c r="K111" s="357"/>
      <c r="L111" s="347"/>
      <c r="M111" s="347"/>
      <c r="N111" s="138" t="str">
        <f>IFERROR(IF($D104='&lt;GHP&gt;マスタ(1)'!$L$9,$AV111,$AU111),"")</f>
        <v/>
      </c>
      <c r="O111" s="138" t="str">
        <f>IFERROR(IF($D104='&lt;GHP&gt;マスタ(1)'!$L$9,$BG111,$BF111),"")</f>
        <v/>
      </c>
      <c r="P111" s="138" t="str">
        <f>IFERROR(IF($D104='&lt;GHP&gt;マスタ(1)'!$L$9,$BR111,$BQ111),"")</f>
        <v/>
      </c>
      <c r="Q111" s="138" t="str">
        <f>IFERROR(IF($D104='&lt;GHP&gt;マスタ(1)'!$L$9,$CC111,$CB111),"")</f>
        <v/>
      </c>
      <c r="R111" s="138" t="str">
        <f>IFERROR(IF($D104='&lt;GHP&gt;マスタ(1)'!$L$9,$CN111,$CM111),"")</f>
        <v/>
      </c>
      <c r="S111" s="138" t="str">
        <f>IFERROR(IF($D104='&lt;GHP&gt;マスタ(1)'!$L$9,$CY111,$CX111),"")</f>
        <v/>
      </c>
      <c r="T111" s="138" t="str">
        <f>IFERROR(IF($D104='&lt;GHP&gt;マスタ(1)'!$L$9,$DJ111,$DI111),"")</f>
        <v/>
      </c>
      <c r="U111" s="138" t="str">
        <f>IFERROR(IF($D104='&lt;GHP&gt;マスタ(1)'!$L$9,$DU111,$DT111),"")</f>
        <v/>
      </c>
      <c r="V111" s="138" t="str">
        <f>IFERROR(IF($D104='&lt;GHP&gt;マスタ(1)'!$L$9,$EF111,$EE111),"")</f>
        <v/>
      </c>
      <c r="W111" s="138" t="str">
        <f>IFERROR(IF($D104='&lt;GHP&gt;マスタ(1)'!$L$9,$EQ111,$EP111),"")</f>
        <v/>
      </c>
      <c r="X111" s="138" t="str">
        <f>IFERROR(IF($D104='&lt;GHP&gt;マスタ(1)'!$L$9,$FB111,$FA111),"")</f>
        <v/>
      </c>
      <c r="Y111" s="311" t="str">
        <f>IFERROR(IF($D104='&lt;GHP&gt;マスタ(1)'!$L$9,$FM111,$FL111),"")</f>
        <v/>
      </c>
      <c r="Z111" s="321">
        <f t="shared" ref="Z111:Z120" si="679">SUM($N111:$Y111)</f>
        <v>0</v>
      </c>
      <c r="AB111" s="378">
        <v>1</v>
      </c>
      <c r="AC111" s="351" t="e">
        <f>VLOOKUP($E111,'&lt;GHP&gt;マスタ(3)'!$G:$H,2,0)</f>
        <v>#N/A</v>
      </c>
      <c r="AD111" s="341">
        <f>$G111</f>
        <v>0</v>
      </c>
      <c r="AE111" s="341">
        <f>$H111</f>
        <v>0</v>
      </c>
      <c r="AF111" s="341" t="e">
        <f>ROUNDDOWN(IF($K111="kW",I111,$D105*I111*1000/3600),1)</f>
        <v>#VALUE!</v>
      </c>
      <c r="AG111" s="341" t="e">
        <f>ROUNDDOWN(IF($K111="kW",J111,$D105*J111*1000/3600),1)</f>
        <v>#VALUE!</v>
      </c>
      <c r="AH111" s="343" t="e">
        <f>ROUNDDOWN($AD111/($AF111+0/$AJ$8),2)</f>
        <v>#VALUE!</v>
      </c>
      <c r="AI111" s="343" t="e">
        <f>ROUNDDOWN($AE111/($AG111+0/$AJ$8),2)</f>
        <v>#VALUE!</v>
      </c>
      <c r="AJ111" s="343" t="e">
        <f>ROUNDDOWN($AD111*$AJ$8/$L111,2)</f>
        <v>#DIV/0!</v>
      </c>
      <c r="AK111" s="343" t="e">
        <f>ROUNDDOWN($AE111*$AJ$8/$M111,2)</f>
        <v>#DIV/0!</v>
      </c>
      <c r="AL111" s="341">
        <f>IF($N102="冷房",$AD111,$AE111)</f>
        <v>0</v>
      </c>
      <c r="AM111" s="343" t="e">
        <f>ROUNDDOWN(IF($N102="冷房",$AH111*$AO111,$AI111*$AO111),2)</f>
        <v>#VALUE!</v>
      </c>
      <c r="AN111" s="343" t="e">
        <f>ROUNDDOWN(IF($N102="冷房",$AJ111*$AP111,$AK111*$AP111),2)</f>
        <v>#DIV/0!</v>
      </c>
      <c r="AO111" s="345" t="e">
        <f>VLOOKUP($N101&amp;$AC111&amp;$N102,'&lt;GHP&gt;マスタ(3)'!$AA:$AG,7,0)</f>
        <v>#N/A</v>
      </c>
      <c r="AP111" s="345" t="e">
        <f>VLOOKUP($N101&amp;$AC111&amp;$N102,'&lt;GHP&gt;マスタ(3)'!$AA:$AG,7,0)</f>
        <v>#N/A</v>
      </c>
      <c r="AQ111" s="343" t="e">
        <f>ROUNDDOWN($AL111/$AM111,2)</f>
        <v>#VALUE!</v>
      </c>
      <c r="AR111" s="343" t="e">
        <f>ROUNDDOWN($AL111/$AN111,2)</f>
        <v>#DIV/0!</v>
      </c>
      <c r="AS111" s="339" t="e">
        <f>ROUNDDOWN($AQ111*($N103/100)*$N104*$F111,1)</f>
        <v>#VALUE!</v>
      </c>
      <c r="AT111" s="339" t="e">
        <f>ROUNDDOWN($AR111*($N103/100)*$N104*$F111*$AJ$8,1)</f>
        <v>#DIV/0!</v>
      </c>
      <c r="AU111" s="339" t="e">
        <f>ROUNDDOWN($AQ111*($N103/100)*$N104*$F111*'&lt;GHP&gt;マスタ(1)'!$L$26/$D105,1)</f>
        <v>#VALUE!</v>
      </c>
      <c r="AV111" s="339" t="e">
        <f>ROUNDDOWN($AQ111*($N103/100)*$N104*$F111*'&lt;GHP&gt;マスタ(1)'!$L$26/$D105,1)*VLOOKUP($D104,'&lt;GHP&gt;マスタ(1)'!$L$8:$N$11,3,0)</f>
        <v>#VALUE!</v>
      </c>
      <c r="AW111" s="341">
        <f>IF($O102="冷房",$AD111,$AE111)</f>
        <v>0</v>
      </c>
      <c r="AX111" s="343" t="e">
        <f>ROUNDDOWN(IF($O102="冷房",$AH111*$AZ111,$AI111*$AZ111),2)</f>
        <v>#VALUE!</v>
      </c>
      <c r="AY111" s="343" t="e">
        <f>ROUNDDOWN(IF($O102="冷房",$AJ111*$BA111,$AK111*$BA111),2)</f>
        <v>#DIV/0!</v>
      </c>
      <c r="AZ111" s="345" t="e">
        <f>VLOOKUP($O101&amp;$AC111&amp;$O102,'&lt;GHP&gt;マスタ(3)'!$AA:$AG,7,0)</f>
        <v>#N/A</v>
      </c>
      <c r="BA111" s="345" t="e">
        <f>VLOOKUP($O101&amp;$AC111&amp;$O102,'&lt;GHP&gt;マスタ(3)'!$AA:$AG,7,0)</f>
        <v>#N/A</v>
      </c>
      <c r="BB111" s="343" t="e">
        <f>ROUNDDOWN($AW111/$AX111,2)</f>
        <v>#VALUE!</v>
      </c>
      <c r="BC111" s="343" t="e">
        <f>ROUNDDOWN($AW111/$AY111,2)</f>
        <v>#DIV/0!</v>
      </c>
      <c r="BD111" s="339" t="e">
        <f>ROUNDDOWN($BB111*($O103/100)*$O104*$F111,1)</f>
        <v>#VALUE!</v>
      </c>
      <c r="BE111" s="339" t="e">
        <f>ROUNDDOWN($BC111*($O103/100)*$O104*$F111*$AJ$8,1)</f>
        <v>#DIV/0!</v>
      </c>
      <c r="BF111" s="339" t="e">
        <f>ROUNDDOWN($BB111*($O103/100)*$O104*$F111*'&lt;GHP&gt;マスタ(1)'!$L$26/$D105,1)</f>
        <v>#VALUE!</v>
      </c>
      <c r="BG111" s="339" t="e">
        <f>ROUNDDOWN($BB111*($O103/100)*$O104*$F111*'&lt;GHP&gt;マスタ(1)'!$L$26/$D105,1)*VLOOKUP($D104,'&lt;GHP&gt;マスタ(1)'!$L$8:$N$11,3,0)</f>
        <v>#VALUE!</v>
      </c>
      <c r="BH111" s="341">
        <f>IF($P102="冷房",$AD111,$AE111)</f>
        <v>0</v>
      </c>
      <c r="BI111" s="343" t="e">
        <f>ROUNDDOWN(IF($P102="冷房",$AH111*$BK111,$AI111*$BK111),2)</f>
        <v>#VALUE!</v>
      </c>
      <c r="BJ111" s="343" t="e">
        <f>ROUNDDOWN(IF($P102="冷房",$AJ111*$BL111,$AK111*$BL111),2)</f>
        <v>#DIV/0!</v>
      </c>
      <c r="BK111" s="345" t="e">
        <f>VLOOKUP($P101&amp;$AC111&amp;$P102,'&lt;GHP&gt;マスタ(3)'!$AA:$AG,7,0)</f>
        <v>#N/A</v>
      </c>
      <c r="BL111" s="345" t="e">
        <f>VLOOKUP($P101&amp;$AC111&amp;$P102,'&lt;GHP&gt;マスタ(3)'!$AA:$AG,7,0)</f>
        <v>#N/A</v>
      </c>
      <c r="BM111" s="343" t="e">
        <f>ROUNDDOWN($BH111/$BI111,2)</f>
        <v>#VALUE!</v>
      </c>
      <c r="BN111" s="343" t="e">
        <f>ROUNDDOWN($BH111/$BJ111,2)</f>
        <v>#DIV/0!</v>
      </c>
      <c r="BO111" s="339" t="e">
        <f>ROUNDDOWN($BM111*($P103/100)*$P104*$F111,1)</f>
        <v>#VALUE!</v>
      </c>
      <c r="BP111" s="339" t="e">
        <f>ROUNDDOWN($BN111*($P103/100)*$P104*$F111*$AJ$8,1)</f>
        <v>#DIV/0!</v>
      </c>
      <c r="BQ111" s="339" t="e">
        <f>ROUNDDOWN($BM111*($P103/100)*$P104*$F111*'&lt;GHP&gt;マスタ(1)'!$L$26/$D105,1)</f>
        <v>#VALUE!</v>
      </c>
      <c r="BR111" s="339" t="e">
        <f>ROUNDDOWN($BM111*($P103/100)*$P104*$F111*'&lt;GHP&gt;マスタ(1)'!$L$26/$D105,1)*VLOOKUP($D104,'&lt;GHP&gt;マスタ(1)'!$L$8:$N$11,3,0)</f>
        <v>#VALUE!</v>
      </c>
      <c r="BS111" s="341">
        <f>IF($Q102="冷房",$AD111,$AE111)</f>
        <v>0</v>
      </c>
      <c r="BT111" s="343" t="e">
        <f>ROUNDDOWN(IF($Q102="冷房",$AH111*$BV111,$AI111*$BV111),2)</f>
        <v>#VALUE!</v>
      </c>
      <c r="BU111" s="343" t="e">
        <f>ROUNDDOWN(IF($Q102="冷房",$AJ111*$BW111,$AK111*$BW111),2)</f>
        <v>#DIV/0!</v>
      </c>
      <c r="BV111" s="345" t="e">
        <f>VLOOKUP($Q101&amp;$AC111&amp;$Q102,'&lt;GHP&gt;マスタ(3)'!$AA:$AG,7,0)</f>
        <v>#N/A</v>
      </c>
      <c r="BW111" s="345" t="e">
        <f>VLOOKUP($Q101&amp;$AC111&amp;$Q102,'&lt;GHP&gt;マスタ(3)'!$AA:$AG,7,0)</f>
        <v>#N/A</v>
      </c>
      <c r="BX111" s="343" t="e">
        <f>ROUNDDOWN($BS111/$BT111,2)</f>
        <v>#VALUE!</v>
      </c>
      <c r="BY111" s="343" t="e">
        <f>ROUNDDOWN($BS111/$BU111,2)</f>
        <v>#DIV/0!</v>
      </c>
      <c r="BZ111" s="339" t="e">
        <f>ROUNDDOWN($BX111*($Q103/100)*$Q104*$F111,1)</f>
        <v>#VALUE!</v>
      </c>
      <c r="CA111" s="339" t="e">
        <f>ROUNDDOWN($BY111*($Q103/100)*$Q104*$F111*$AJ$8,1)</f>
        <v>#DIV/0!</v>
      </c>
      <c r="CB111" s="339" t="e">
        <f>ROUNDDOWN($BX111*($Q103/100)*$Q104*$F111*'&lt;GHP&gt;マスタ(1)'!$L$26/$D105,1)</f>
        <v>#VALUE!</v>
      </c>
      <c r="CC111" s="339" t="e">
        <f>ROUNDDOWN($BX111*($Q103/100)*$Q104*$F111*'&lt;GHP&gt;マスタ(1)'!$L$26/$D105,1)*VLOOKUP($D104,'&lt;GHP&gt;マスタ(1)'!$L$8:$N$11,3,0)</f>
        <v>#VALUE!</v>
      </c>
      <c r="CD111" s="341">
        <f>IF($R102="冷房",$AD111,$AE111)</f>
        <v>0</v>
      </c>
      <c r="CE111" s="343" t="e">
        <f>ROUNDDOWN(IF($R102="冷房",$AH111*$CG111,$AI111*$CG111),2)</f>
        <v>#VALUE!</v>
      </c>
      <c r="CF111" s="343" t="e">
        <f>ROUNDDOWN(IF($R102="冷房",$AJ111*$CH111,$AK111*$CH111),2)</f>
        <v>#DIV/0!</v>
      </c>
      <c r="CG111" s="345" t="e">
        <f>VLOOKUP($R101&amp;$AC111&amp;$R102,'&lt;GHP&gt;マスタ(3)'!$AA:$AG,7,0)</f>
        <v>#N/A</v>
      </c>
      <c r="CH111" s="345" t="e">
        <f>VLOOKUP($R101&amp;$AC111&amp;$R102,'&lt;GHP&gt;マスタ(3)'!$AA:$AG,7,0)</f>
        <v>#N/A</v>
      </c>
      <c r="CI111" s="343" t="e">
        <f>ROUNDDOWN($CD111/$CE111,2)</f>
        <v>#VALUE!</v>
      </c>
      <c r="CJ111" s="343" t="e">
        <f>ROUNDDOWN($CD111/$CF111,2)</f>
        <v>#DIV/0!</v>
      </c>
      <c r="CK111" s="339" t="e">
        <f>ROUNDDOWN($CI111*($R103/100)*$R104*$F111,1)</f>
        <v>#VALUE!</v>
      </c>
      <c r="CL111" s="339" t="e">
        <f>ROUNDDOWN($CJ111*($R103/100)*$R104*$F111*$AJ$8,1)</f>
        <v>#DIV/0!</v>
      </c>
      <c r="CM111" s="339" t="e">
        <f>ROUNDDOWN($CI111*($R103/100)*$R104*$F111*'&lt;GHP&gt;マスタ(1)'!$L$26/$D105,1)</f>
        <v>#VALUE!</v>
      </c>
      <c r="CN111" s="339" t="e">
        <f>ROUNDDOWN($CI111*($R103/100)*$R104*$F111*'&lt;GHP&gt;マスタ(1)'!$L$26/$D105,1)*VLOOKUP($D104,'&lt;GHP&gt;マスタ(1)'!$L$8:$N$11,3,0)</f>
        <v>#VALUE!</v>
      </c>
      <c r="CO111" s="341">
        <f>IF($S102="冷房",$AD111,$AE111)</f>
        <v>0</v>
      </c>
      <c r="CP111" s="343" t="e">
        <f>ROUNDDOWN(IF($S102="冷房",$AH111*$CR111,$AI111*$CR111),2)</f>
        <v>#VALUE!</v>
      </c>
      <c r="CQ111" s="343" t="e">
        <f>ROUNDDOWN(IF($S102="冷房",$AJ111*$CS111,$AK111*$CS111),2)</f>
        <v>#DIV/0!</v>
      </c>
      <c r="CR111" s="345" t="e">
        <f>VLOOKUP($S101&amp;$AC111&amp;$S102,'&lt;GHP&gt;マスタ(3)'!$AA:$AG,7,0)</f>
        <v>#N/A</v>
      </c>
      <c r="CS111" s="345" t="e">
        <f>VLOOKUP($S101&amp;$AC111&amp;$S102,'&lt;GHP&gt;マスタ(3)'!$AA:$AG,7,0)</f>
        <v>#N/A</v>
      </c>
      <c r="CT111" s="343" t="e">
        <f>ROUNDDOWN($CO111/$CP111,2)</f>
        <v>#VALUE!</v>
      </c>
      <c r="CU111" s="343" t="e">
        <f>ROUNDDOWN($CO111/$CQ111,2)</f>
        <v>#DIV/0!</v>
      </c>
      <c r="CV111" s="339" t="e">
        <f>ROUNDDOWN($CT111*($S103/100)*$S104*$F111,1)</f>
        <v>#VALUE!</v>
      </c>
      <c r="CW111" s="339" t="e">
        <f>ROUNDDOWN($CU111*($S103/100)*$S104*$F111*$AJ$8,1)</f>
        <v>#DIV/0!</v>
      </c>
      <c r="CX111" s="339" t="e">
        <f>ROUNDDOWN($CT111*($S103/100)*$S104*$F111*'&lt;GHP&gt;マスタ(1)'!$L$26/$D105,1)</f>
        <v>#VALUE!</v>
      </c>
      <c r="CY111" s="339" t="e">
        <f>ROUNDDOWN($CT111*($S103/100)*$S104*$F111*'&lt;GHP&gt;マスタ(1)'!$L$26/$D105,1)*VLOOKUP($D104,'&lt;GHP&gt;マスタ(1)'!$L$8:$N$11,3,0)</f>
        <v>#VALUE!</v>
      </c>
      <c r="CZ111" s="341">
        <f>IF($T102="冷房",$AD111,$AE111)</f>
        <v>0</v>
      </c>
      <c r="DA111" s="343" t="e">
        <f>ROUNDDOWN(IF($T102="冷房",$AH111*$DC111,$AI111*$DC111),2)</f>
        <v>#VALUE!</v>
      </c>
      <c r="DB111" s="343" t="e">
        <f>ROUNDDOWN(IF($T102="冷房",$AJ111*$DD111,$AK111*$DD111),2)</f>
        <v>#DIV/0!</v>
      </c>
      <c r="DC111" s="345" t="e">
        <f>VLOOKUP($T101&amp;$AC111&amp;$T102,'&lt;GHP&gt;マスタ(3)'!$AA:$AG,7,0)</f>
        <v>#N/A</v>
      </c>
      <c r="DD111" s="345" t="e">
        <f>VLOOKUP($T101&amp;$AC111&amp;$T102,'&lt;GHP&gt;マスタ(3)'!$AA:$AG,7,0)</f>
        <v>#N/A</v>
      </c>
      <c r="DE111" s="343" t="e">
        <f>ROUNDDOWN($CZ111/$DA111,2)</f>
        <v>#VALUE!</v>
      </c>
      <c r="DF111" s="343" t="e">
        <f>ROUNDDOWN($CZ111/$DB111,2)</f>
        <v>#DIV/0!</v>
      </c>
      <c r="DG111" s="339" t="e">
        <f>ROUNDDOWN($DE111*($T103/100)*$T104*$F111,1)</f>
        <v>#VALUE!</v>
      </c>
      <c r="DH111" s="339" t="e">
        <f>ROUNDDOWN($DF111*($T103/100)*$T104*$F111*$AJ$8,1)</f>
        <v>#DIV/0!</v>
      </c>
      <c r="DI111" s="339" t="e">
        <f>ROUNDDOWN($DE111*($T103/100)*$T104*$F111*'&lt;GHP&gt;マスタ(1)'!$L$26/$D105,1)</f>
        <v>#VALUE!</v>
      </c>
      <c r="DJ111" s="339" t="e">
        <f>ROUNDDOWN($DE111*($T103/100)*$T104*$F111*'&lt;GHP&gt;マスタ(1)'!$L$26/$D105,1)*VLOOKUP($D104,'&lt;GHP&gt;マスタ(1)'!$L$8:$N$11,3,0)</f>
        <v>#VALUE!</v>
      </c>
      <c r="DK111" s="341">
        <f>IF($U102="冷房",$AD111,$AE111)</f>
        <v>0</v>
      </c>
      <c r="DL111" s="343" t="e">
        <f>ROUNDDOWN(IF($U102="冷房",$AH111*$DN111,$AI111*$DN111),2)</f>
        <v>#VALUE!</v>
      </c>
      <c r="DM111" s="343" t="e">
        <f>ROUNDDOWN(IF($U102="冷房",$AJ111*$DO111,$AK111*$DO111),2)</f>
        <v>#DIV/0!</v>
      </c>
      <c r="DN111" s="345" t="e">
        <f>VLOOKUP($U101&amp;$AC111&amp;$U102,'&lt;GHP&gt;マスタ(3)'!$AA:$AG,7,0)</f>
        <v>#N/A</v>
      </c>
      <c r="DO111" s="345" t="e">
        <f>VLOOKUP($U101&amp;$AC111&amp;$U102,'&lt;GHP&gt;マスタ(3)'!$AA:$AG,7,0)</f>
        <v>#N/A</v>
      </c>
      <c r="DP111" s="343" t="e">
        <f>ROUNDDOWN($DK111/$DL111,2)</f>
        <v>#VALUE!</v>
      </c>
      <c r="DQ111" s="343" t="e">
        <f>ROUNDDOWN($DK111/$DM111,2)</f>
        <v>#DIV/0!</v>
      </c>
      <c r="DR111" s="339" t="e">
        <f>ROUNDDOWN($DP111*($U103/100)*$U104*$F111,1)</f>
        <v>#VALUE!</v>
      </c>
      <c r="DS111" s="339" t="e">
        <f>ROUNDDOWN($DQ111*($U103/100)*$U104*$F111*$AJ$8,1)</f>
        <v>#DIV/0!</v>
      </c>
      <c r="DT111" s="339" t="e">
        <f>ROUNDDOWN($DP111*($U103/100)*$U104*$F111*'&lt;GHP&gt;マスタ(1)'!$L$26/$D105,1)</f>
        <v>#VALUE!</v>
      </c>
      <c r="DU111" s="339" t="e">
        <f>ROUNDDOWN($DP111*($U103/100)*$U104*$F111*'&lt;GHP&gt;マスタ(1)'!$L$26/$D105,1)*VLOOKUP($D104,'&lt;GHP&gt;マスタ(1)'!$L$8:$N$11,3,0)</f>
        <v>#VALUE!</v>
      </c>
      <c r="DV111" s="341">
        <f>IF($V102="冷房",$AD111,$AE111)</f>
        <v>0</v>
      </c>
      <c r="DW111" s="343" t="e">
        <f>ROUNDDOWN(IF($V102="冷房",$AH111*$DY111,$AI111*$DY111),2)</f>
        <v>#VALUE!</v>
      </c>
      <c r="DX111" s="343" t="e">
        <f>ROUNDDOWN(IF($V102="冷房",$AJ111*$DZ111,$AK111*$DZ111),2)</f>
        <v>#DIV/0!</v>
      </c>
      <c r="DY111" s="345" t="e">
        <f>VLOOKUP($V101&amp;$AC111&amp;$V102,'&lt;GHP&gt;マスタ(3)'!$AA:$AG,7,0)</f>
        <v>#N/A</v>
      </c>
      <c r="DZ111" s="345" t="e">
        <f>VLOOKUP($V101&amp;$AC111&amp;$V102,'&lt;GHP&gt;マスタ(3)'!$AA:$AG,7,0)</f>
        <v>#N/A</v>
      </c>
      <c r="EA111" s="343" t="e">
        <f>ROUNDDOWN($DV111/$DW111,2)</f>
        <v>#VALUE!</v>
      </c>
      <c r="EB111" s="343" t="e">
        <f>ROUNDDOWN($DV111/$DX111,2)</f>
        <v>#DIV/0!</v>
      </c>
      <c r="EC111" s="339" t="e">
        <f>ROUNDDOWN($EA111*($V103/100)*$V104*$F111,1)</f>
        <v>#VALUE!</v>
      </c>
      <c r="ED111" s="339" t="e">
        <f>ROUNDDOWN($EB111*($V103/100)*$V104*$F111*$AJ$8,1)</f>
        <v>#DIV/0!</v>
      </c>
      <c r="EE111" s="339" t="e">
        <f>ROUNDDOWN($EA111*($V103/100)*$V104*$F111*'&lt;GHP&gt;マスタ(1)'!$L$26/$D105,1)</f>
        <v>#VALUE!</v>
      </c>
      <c r="EF111" s="339" t="e">
        <f>ROUNDDOWN($EA111*($V103/100)*$V104*$F111*'&lt;GHP&gt;マスタ(1)'!$L$26/$D105,1)*VLOOKUP($D104,'&lt;GHP&gt;マスタ(1)'!$L$8:$N$11,3,0)</f>
        <v>#VALUE!</v>
      </c>
      <c r="EG111" s="341">
        <f>IF($W102="冷房",$AD111,$AE111)</f>
        <v>0</v>
      </c>
      <c r="EH111" s="343" t="e">
        <f>ROUNDDOWN(IF($W102="冷房",$AH111*$EJ111,$AI111*$EJ111),2)</f>
        <v>#VALUE!</v>
      </c>
      <c r="EI111" s="343" t="e">
        <f>ROUNDDOWN(IF($W102="冷房",$AJ111*$EK111,$AK111*$EK111),2)</f>
        <v>#DIV/0!</v>
      </c>
      <c r="EJ111" s="345" t="e">
        <f>VLOOKUP($W101&amp;$AC111&amp;$W$14,'&lt;GHP&gt;マスタ(3)'!$AA:$AG,7,0)</f>
        <v>#N/A</v>
      </c>
      <c r="EK111" s="345" t="e">
        <f>VLOOKUP($W101&amp;$AC111&amp;$W$14,'&lt;GHP&gt;マスタ(3)'!$AA:$AG,7,0)</f>
        <v>#N/A</v>
      </c>
      <c r="EL111" s="343" t="e">
        <f>ROUNDDOWN($EG111/$EH111,2)</f>
        <v>#VALUE!</v>
      </c>
      <c r="EM111" s="343" t="e">
        <f>ROUNDDOWN($EG111/$EI111,2)</f>
        <v>#DIV/0!</v>
      </c>
      <c r="EN111" s="339" t="e">
        <f>ROUNDDOWN($EL111*($W103/100)*$W104*$F111,1)</f>
        <v>#VALUE!</v>
      </c>
      <c r="EO111" s="339" t="e">
        <f>ROUNDDOWN($EM111*($W103/100)*$W104*$F111*$AJ$8,1)</f>
        <v>#DIV/0!</v>
      </c>
      <c r="EP111" s="339" t="e">
        <f>ROUNDDOWN($EL111*($W103/100)*$W104*$F111*'&lt;GHP&gt;マスタ(1)'!$L$26/$D105,1)</f>
        <v>#VALUE!</v>
      </c>
      <c r="EQ111" s="339" t="e">
        <f>ROUNDDOWN($EL111*($W103/100)*$W104*$F111*'&lt;GHP&gt;マスタ(1)'!$L$26/$D105,1)*VLOOKUP($D104,'&lt;GHP&gt;マスタ(1)'!$L$8:$N$11,3,0)</f>
        <v>#VALUE!</v>
      </c>
      <c r="ER111" s="341">
        <f>IF($X102="冷房",$AD111,$AE111)</f>
        <v>0</v>
      </c>
      <c r="ES111" s="343" t="e">
        <f>ROUNDDOWN(IF($X102="冷房",$AH111*$EU111,$AI111*$EU111),2)</f>
        <v>#VALUE!</v>
      </c>
      <c r="ET111" s="343" t="e">
        <f>ROUNDDOWN(IF($X102="冷房",$AJ111*$EV111,$AK111*$EV111),2)</f>
        <v>#DIV/0!</v>
      </c>
      <c r="EU111" s="345" t="e">
        <f>VLOOKUP($X101&amp;$AC111&amp;$X102,'&lt;GHP&gt;マスタ(3)'!$AA:$AG,7,0)</f>
        <v>#N/A</v>
      </c>
      <c r="EV111" s="345" t="e">
        <f>VLOOKUP($X101&amp;$AC111&amp;$X102,'&lt;GHP&gt;マスタ(3)'!$AA:$AG,7,0)</f>
        <v>#N/A</v>
      </c>
      <c r="EW111" s="343" t="e">
        <f>ROUNDDOWN($ER111/$ES111,2)</f>
        <v>#VALUE!</v>
      </c>
      <c r="EX111" s="343" t="e">
        <f>ROUNDDOWN($ER111/$ET111,2)</f>
        <v>#DIV/0!</v>
      </c>
      <c r="EY111" s="339" t="e">
        <f>ROUNDDOWN($EW111*($X103/100)*$X104*$F111,1)</f>
        <v>#VALUE!</v>
      </c>
      <c r="EZ111" s="339" t="e">
        <f>ROUNDDOWN($EX111*($X103/100)*$X104*$F111*$AJ$8,1)</f>
        <v>#DIV/0!</v>
      </c>
      <c r="FA111" s="339" t="e">
        <f>ROUNDDOWN($EW111*($X103/100)*$X104*$F111*'&lt;GHP&gt;マスタ(1)'!$L$26/$D105,1)</f>
        <v>#VALUE!</v>
      </c>
      <c r="FB111" s="339" t="e">
        <f>ROUNDDOWN($EW111*($X103/100)*$X104*$F111*'&lt;GHP&gt;マスタ(1)'!$L$26/$D105,1)*VLOOKUP($D104,'&lt;GHP&gt;マスタ(1)'!$L$8:$N$11,3,0)</f>
        <v>#VALUE!</v>
      </c>
      <c r="FC111" s="341">
        <f>IF($Y102="冷房",$AD111,$AE111)</f>
        <v>0</v>
      </c>
      <c r="FD111" s="343" t="e">
        <f>ROUNDDOWN(IF($Y102="冷房",$AH111*$FF111,$AI111*$FF111),2)</f>
        <v>#VALUE!</v>
      </c>
      <c r="FE111" s="343" t="e">
        <f>ROUNDDOWN(IF($Y102="冷房",$AJ111*$FG111,$AK111*$FG111),2)</f>
        <v>#DIV/0!</v>
      </c>
      <c r="FF111" s="345" t="e">
        <f>VLOOKUP($Y101&amp;$AC111&amp;$Y102,'&lt;GHP&gt;マスタ(3)'!$AA:$AG,7,0)</f>
        <v>#N/A</v>
      </c>
      <c r="FG111" s="345" t="e">
        <f>VLOOKUP($Y101&amp;$AC111&amp;$Y102,'&lt;GHP&gt;マスタ(3)'!$AA:$AG,7,0)</f>
        <v>#N/A</v>
      </c>
      <c r="FH111" s="343" t="e">
        <f>ROUNDDOWN($FC111/$FD111,2)</f>
        <v>#VALUE!</v>
      </c>
      <c r="FI111" s="343" t="e">
        <f>ROUNDDOWN($FC111/$FE111,2)</f>
        <v>#DIV/0!</v>
      </c>
      <c r="FJ111" s="339" t="e">
        <f>ROUNDDOWN($FH111*($Y103/100)*$Y104*$F111,1)</f>
        <v>#VALUE!</v>
      </c>
      <c r="FK111" s="339" t="e">
        <f>ROUNDDOWN($FI111*($Y103/100)*$Y104*$F111*$AJ$8,1)</f>
        <v>#DIV/0!</v>
      </c>
      <c r="FL111" s="339" t="e">
        <f>ROUNDDOWN($FH111*($Y103/100)*$Y104*$F111*'&lt;GHP&gt;マスタ(1)'!$L$26/$D105,1)</f>
        <v>#VALUE!</v>
      </c>
      <c r="FM111" s="339" t="e">
        <f>ROUNDDOWN($FH111*($Y103/100)*$Y104*$F111*'&lt;GHP&gt;マスタ(1)'!$L$26/$D105,1)*VLOOKUP($D104,'&lt;GHP&gt;マスタ(1)'!$L$8:$N$11,3,0)</f>
        <v>#VALUE!</v>
      </c>
    </row>
    <row r="112" spans="1:169" ht="20.5" customHeight="1">
      <c r="A112" s="78"/>
      <c r="B112" s="361"/>
      <c r="C112" s="363"/>
      <c r="D112" s="363"/>
      <c r="E112" s="365"/>
      <c r="F112" s="365"/>
      <c r="G112" s="354"/>
      <c r="H112" s="354"/>
      <c r="I112" s="356"/>
      <c r="J112" s="356"/>
      <c r="K112" s="358"/>
      <c r="L112" s="359"/>
      <c r="M112" s="359"/>
      <c r="N112" s="139" t="str">
        <f>IFERROR($AT111,"")</f>
        <v/>
      </c>
      <c r="O112" s="139" t="str">
        <f>IFERROR($BE111,"")</f>
        <v/>
      </c>
      <c r="P112" s="139" t="str">
        <f>IFERROR($BP111,"")</f>
        <v/>
      </c>
      <c r="Q112" s="139" t="str">
        <f>IFERROR($CA111,"")</f>
        <v/>
      </c>
      <c r="R112" s="139" t="str">
        <f>IFERROR($CL111,"")</f>
        <v/>
      </c>
      <c r="S112" s="139" t="str">
        <f>IFERROR($CW111,"")</f>
        <v/>
      </c>
      <c r="T112" s="139" t="str">
        <f>IFERROR($DH111,"")</f>
        <v/>
      </c>
      <c r="U112" s="139" t="str">
        <f>IFERROR($DS111,"")</f>
        <v/>
      </c>
      <c r="V112" s="139" t="str">
        <f>IFERROR($ED111,"")</f>
        <v/>
      </c>
      <c r="W112" s="139" t="str">
        <f>IFERROR($EO111,"")</f>
        <v/>
      </c>
      <c r="X112" s="139" t="str">
        <f>IFERROR($EZ111,"")</f>
        <v/>
      </c>
      <c r="Y112" s="312" t="str">
        <f>IFERROR($FK111,"")</f>
        <v/>
      </c>
      <c r="Z112" s="321">
        <f t="shared" si="679"/>
        <v>0</v>
      </c>
      <c r="AB112" s="379"/>
      <c r="AC112" s="352"/>
      <c r="AD112" s="342"/>
      <c r="AE112" s="342"/>
      <c r="AF112" s="342"/>
      <c r="AG112" s="342"/>
      <c r="AH112" s="344"/>
      <c r="AI112" s="344"/>
      <c r="AJ112" s="344"/>
      <c r="AK112" s="344"/>
      <c r="AL112" s="342"/>
      <c r="AM112" s="344"/>
      <c r="AN112" s="344"/>
      <c r="AO112" s="346"/>
      <c r="AP112" s="346"/>
      <c r="AQ112" s="344"/>
      <c r="AR112" s="344"/>
      <c r="AS112" s="340"/>
      <c r="AT112" s="340"/>
      <c r="AU112" s="340"/>
      <c r="AV112" s="340"/>
      <c r="AW112" s="342"/>
      <c r="AX112" s="344"/>
      <c r="AY112" s="344"/>
      <c r="AZ112" s="346"/>
      <c r="BA112" s="346"/>
      <c r="BB112" s="344"/>
      <c r="BC112" s="344"/>
      <c r="BD112" s="340"/>
      <c r="BE112" s="340"/>
      <c r="BF112" s="340"/>
      <c r="BG112" s="340"/>
      <c r="BH112" s="342"/>
      <c r="BI112" s="344"/>
      <c r="BJ112" s="344"/>
      <c r="BK112" s="346"/>
      <c r="BL112" s="346"/>
      <c r="BM112" s="344"/>
      <c r="BN112" s="344"/>
      <c r="BO112" s="340"/>
      <c r="BP112" s="340"/>
      <c r="BQ112" s="340"/>
      <c r="BR112" s="340"/>
      <c r="BS112" s="342"/>
      <c r="BT112" s="344"/>
      <c r="BU112" s="344"/>
      <c r="BV112" s="346"/>
      <c r="BW112" s="346"/>
      <c r="BX112" s="344"/>
      <c r="BY112" s="344"/>
      <c r="BZ112" s="340"/>
      <c r="CA112" s="340"/>
      <c r="CB112" s="340"/>
      <c r="CC112" s="340"/>
      <c r="CD112" s="342"/>
      <c r="CE112" s="344"/>
      <c r="CF112" s="344"/>
      <c r="CG112" s="346"/>
      <c r="CH112" s="346"/>
      <c r="CI112" s="344"/>
      <c r="CJ112" s="344"/>
      <c r="CK112" s="340"/>
      <c r="CL112" s="340"/>
      <c r="CM112" s="340"/>
      <c r="CN112" s="340"/>
      <c r="CO112" s="342"/>
      <c r="CP112" s="344"/>
      <c r="CQ112" s="344"/>
      <c r="CR112" s="346"/>
      <c r="CS112" s="346"/>
      <c r="CT112" s="344"/>
      <c r="CU112" s="344"/>
      <c r="CV112" s="340"/>
      <c r="CW112" s="340"/>
      <c r="CX112" s="340"/>
      <c r="CY112" s="340"/>
      <c r="CZ112" s="342"/>
      <c r="DA112" s="344"/>
      <c r="DB112" s="344"/>
      <c r="DC112" s="346"/>
      <c r="DD112" s="346"/>
      <c r="DE112" s="344"/>
      <c r="DF112" s="344"/>
      <c r="DG112" s="340"/>
      <c r="DH112" s="340"/>
      <c r="DI112" s="340"/>
      <c r="DJ112" s="340"/>
      <c r="DK112" s="342"/>
      <c r="DL112" s="344"/>
      <c r="DM112" s="344"/>
      <c r="DN112" s="346"/>
      <c r="DO112" s="346"/>
      <c r="DP112" s="344"/>
      <c r="DQ112" s="344"/>
      <c r="DR112" s="340"/>
      <c r="DS112" s="340"/>
      <c r="DT112" s="340"/>
      <c r="DU112" s="340"/>
      <c r="DV112" s="342"/>
      <c r="DW112" s="344"/>
      <c r="DX112" s="344"/>
      <c r="DY112" s="346"/>
      <c r="DZ112" s="346"/>
      <c r="EA112" s="344"/>
      <c r="EB112" s="344"/>
      <c r="EC112" s="340"/>
      <c r="ED112" s="340"/>
      <c r="EE112" s="340"/>
      <c r="EF112" s="340"/>
      <c r="EG112" s="342"/>
      <c r="EH112" s="344"/>
      <c r="EI112" s="344"/>
      <c r="EJ112" s="346"/>
      <c r="EK112" s="346"/>
      <c r="EL112" s="344"/>
      <c r="EM112" s="344"/>
      <c r="EN112" s="340"/>
      <c r="EO112" s="340"/>
      <c r="EP112" s="340"/>
      <c r="EQ112" s="340"/>
      <c r="ER112" s="342"/>
      <c r="ES112" s="344"/>
      <c r="ET112" s="344"/>
      <c r="EU112" s="346"/>
      <c r="EV112" s="346"/>
      <c r="EW112" s="344"/>
      <c r="EX112" s="344"/>
      <c r="EY112" s="340"/>
      <c r="EZ112" s="340"/>
      <c r="FA112" s="340"/>
      <c r="FB112" s="340"/>
      <c r="FC112" s="342"/>
      <c r="FD112" s="344"/>
      <c r="FE112" s="344"/>
      <c r="FF112" s="346"/>
      <c r="FG112" s="346"/>
      <c r="FH112" s="344"/>
      <c r="FI112" s="344"/>
      <c r="FJ112" s="340"/>
      <c r="FK112" s="340"/>
      <c r="FL112" s="340"/>
      <c r="FM112" s="340"/>
    </row>
    <row r="113" spans="1:169" ht="20.5" customHeight="1">
      <c r="A113" s="78"/>
      <c r="B113" s="360">
        <v>2</v>
      </c>
      <c r="C113" s="362"/>
      <c r="D113" s="362"/>
      <c r="E113" s="364"/>
      <c r="F113" s="364"/>
      <c r="G113" s="353"/>
      <c r="H113" s="353"/>
      <c r="I113" s="355"/>
      <c r="J113" s="355"/>
      <c r="K113" s="357"/>
      <c r="L113" s="347"/>
      <c r="M113" s="347"/>
      <c r="N113" s="138" t="str">
        <f>IFERROR(IF($D104='&lt;GHP&gt;マスタ(1)'!$L$9,$AV113,$AU113),"")</f>
        <v/>
      </c>
      <c r="O113" s="138" t="str">
        <f>IFERROR(IF($D104='&lt;GHP&gt;マスタ(1)'!$L$9,$BG113,$BF113),"")</f>
        <v/>
      </c>
      <c r="P113" s="138" t="str">
        <f>IFERROR(IF($D104='&lt;GHP&gt;マスタ(1)'!$L$9,$BR113,$BQ113),"")</f>
        <v/>
      </c>
      <c r="Q113" s="138" t="str">
        <f>IFERROR(IF($D104='&lt;GHP&gt;マスタ(1)'!$L$9,$CC113,$CB113),"")</f>
        <v/>
      </c>
      <c r="R113" s="138" t="str">
        <f>IFERROR(IF($D104='&lt;GHP&gt;マスタ(1)'!$L$9,$CN113,$CM113),"")</f>
        <v/>
      </c>
      <c r="S113" s="138" t="str">
        <f>IFERROR(IF($D104='&lt;GHP&gt;マスタ(1)'!$L$9,$CY113,$CX113),"")</f>
        <v/>
      </c>
      <c r="T113" s="138" t="str">
        <f>IFERROR(IF($D104='&lt;GHP&gt;マスタ(1)'!$L$9,$DJ113,$DI113),"")</f>
        <v/>
      </c>
      <c r="U113" s="138" t="str">
        <f>IFERROR(IF($D104='&lt;GHP&gt;マスタ(1)'!$L$9,$DU113,$DT113),"")</f>
        <v/>
      </c>
      <c r="V113" s="138" t="str">
        <f>IFERROR(IF($D104='&lt;GHP&gt;マスタ(1)'!$L$9,$EF113,$EE113),"")</f>
        <v/>
      </c>
      <c r="W113" s="138" t="str">
        <f>IFERROR(IF($D104='&lt;GHP&gt;マスタ(1)'!$L$9,$EQ113,$EP113),"")</f>
        <v/>
      </c>
      <c r="X113" s="138" t="str">
        <f>IFERROR(IF($D104='&lt;GHP&gt;マスタ(1)'!$L$9,$FB113,$FA113),"")</f>
        <v/>
      </c>
      <c r="Y113" s="311" t="str">
        <f>IFERROR(IF($D104='&lt;GHP&gt;マスタ(1)'!$L$9,$FM113,$FL113),"")</f>
        <v/>
      </c>
      <c r="Z113" s="321">
        <f t="shared" si="679"/>
        <v>0</v>
      </c>
      <c r="AB113" s="378">
        <v>2</v>
      </c>
      <c r="AC113" s="351" t="e">
        <f>VLOOKUP($E113,'&lt;GHP&gt;マスタ(3)'!$G:$H,2,0)</f>
        <v>#N/A</v>
      </c>
      <c r="AD113" s="341">
        <f t="shared" ref="AD113" si="680">$G113</f>
        <v>0</v>
      </c>
      <c r="AE113" s="341">
        <f t="shared" ref="AE113" si="681">$H113</f>
        <v>0</v>
      </c>
      <c r="AF113" s="341" t="e">
        <f>ROUNDDOWN(IF($K113="kW",I113,$D105*I113*1000/3600),1)</f>
        <v>#VALUE!</v>
      </c>
      <c r="AG113" s="341" t="e">
        <f>ROUNDDOWN(IF($K113="kW",J113,$D105*J113*1000/3600),1)</f>
        <v>#VALUE!</v>
      </c>
      <c r="AH113" s="343" t="e">
        <f t="shared" ref="AH113" si="682">ROUNDDOWN($AD113/($AF113+0/$AJ$8),2)</f>
        <v>#VALUE!</v>
      </c>
      <c r="AI113" s="343" t="e">
        <f t="shared" ref="AI113" si="683">ROUNDDOWN($AE113/($AG113+0/$AJ$8),2)</f>
        <v>#VALUE!</v>
      </c>
      <c r="AJ113" s="343" t="e">
        <f t="shared" ref="AJ113" si="684">ROUNDDOWN($AD113*$AJ$8/$L113,2)</f>
        <v>#DIV/0!</v>
      </c>
      <c r="AK113" s="343" t="e">
        <f t="shared" ref="AK113" si="685">ROUNDDOWN($AE113*$AJ$8/$M113,2)</f>
        <v>#DIV/0!</v>
      </c>
      <c r="AL113" s="341">
        <f>IF($N102="冷房",$AD113,$AE113)</f>
        <v>0</v>
      </c>
      <c r="AM113" s="343" t="e">
        <f>ROUNDDOWN(IF($N102="冷房",$AH113*$AO113,$AI113*$AO113),2)</f>
        <v>#VALUE!</v>
      </c>
      <c r="AN113" s="343" t="e">
        <f>ROUNDDOWN(IF($N102="冷房",$AJ113*$AP113,$AK113*$AP113),2)</f>
        <v>#DIV/0!</v>
      </c>
      <c r="AO113" s="345" t="e">
        <f>VLOOKUP($N101&amp;$AC113&amp;$N102,'&lt;GHP&gt;マスタ(3)'!$AA:$AG,7,0)</f>
        <v>#N/A</v>
      </c>
      <c r="AP113" s="345" t="e">
        <f>VLOOKUP($N101&amp;$AC113&amp;$N102,'&lt;GHP&gt;マスタ(3)'!$AA:$AG,7,0)</f>
        <v>#N/A</v>
      </c>
      <c r="AQ113" s="343" t="e">
        <f t="shared" ref="AQ113" si="686">ROUNDDOWN($AL113/$AM113,2)</f>
        <v>#VALUE!</v>
      </c>
      <c r="AR113" s="343" t="e">
        <f t="shared" ref="AR113" si="687">ROUNDDOWN($AL113/$AN113,2)</f>
        <v>#DIV/0!</v>
      </c>
      <c r="AS113" s="339" t="e">
        <f>ROUNDDOWN($AQ113*($N103/100)*$N104*$F113,1)</f>
        <v>#VALUE!</v>
      </c>
      <c r="AT113" s="339" t="e">
        <f>ROUNDDOWN($AR113*($N103/100)*$N104*$F113*$AJ$8,1)</f>
        <v>#DIV/0!</v>
      </c>
      <c r="AU113" s="339" t="e">
        <f>ROUNDDOWN($AQ113*($N103/100)*$N104*$F113*'&lt;GHP&gt;マスタ(1)'!$L$26/$D105,1)</f>
        <v>#VALUE!</v>
      </c>
      <c r="AV113" s="339" t="e">
        <f>ROUNDDOWN($AQ113*($N103/100)*$N104*$F113*'&lt;GHP&gt;マスタ(1)'!$L$26/$D105,1)*VLOOKUP($D104,'&lt;GHP&gt;マスタ(1)'!$L$8:$N$11,3,0)</f>
        <v>#VALUE!</v>
      </c>
      <c r="AW113" s="341">
        <f>IF($O102="冷房",$AD113,$AE113)</f>
        <v>0</v>
      </c>
      <c r="AX113" s="343" t="e">
        <f>ROUNDDOWN(IF($O102="冷房",$AH113*$AZ113,$AI113*$AZ113),2)</f>
        <v>#VALUE!</v>
      </c>
      <c r="AY113" s="343" t="e">
        <f>ROUNDDOWN(IF($O102="冷房",$AJ113*$BA113,$AK113*$BA113),2)</f>
        <v>#DIV/0!</v>
      </c>
      <c r="AZ113" s="345" t="e">
        <f>VLOOKUP($O101&amp;$AC113&amp;$O102,'&lt;GHP&gt;マスタ(3)'!$AA:$AG,7,0)</f>
        <v>#N/A</v>
      </c>
      <c r="BA113" s="345" t="e">
        <f>VLOOKUP($O101&amp;$AC113&amp;$O102,'&lt;GHP&gt;マスタ(3)'!$AA:$AG,7,0)</f>
        <v>#N/A</v>
      </c>
      <c r="BB113" s="343" t="e">
        <f t="shared" ref="BB113" si="688">ROUNDDOWN($AW113/$AX113,2)</f>
        <v>#VALUE!</v>
      </c>
      <c r="BC113" s="343" t="e">
        <f t="shared" ref="BC113" si="689">ROUNDDOWN($AW113/$AY113,2)</f>
        <v>#DIV/0!</v>
      </c>
      <c r="BD113" s="339" t="e">
        <f>ROUNDDOWN($BB113*($O103/100)*$O104*$F113,1)</f>
        <v>#VALUE!</v>
      </c>
      <c r="BE113" s="339" t="e">
        <f>ROUNDDOWN($BC113*($O103/100)*$O104*$F113*$AJ$8,1)</f>
        <v>#DIV/0!</v>
      </c>
      <c r="BF113" s="339" t="e">
        <f>ROUNDDOWN($BB113*($O103/100)*$O104*$F113*'&lt;GHP&gt;マスタ(1)'!$L$26/$D105,1)</f>
        <v>#VALUE!</v>
      </c>
      <c r="BG113" s="339" t="e">
        <f>ROUNDDOWN($BB113*($O103/100)*$O104*$F113*'&lt;GHP&gt;マスタ(1)'!$L$26/$D105,1)*VLOOKUP($D104,'&lt;GHP&gt;マスタ(1)'!$L$8:$N$11,3,0)</f>
        <v>#VALUE!</v>
      </c>
      <c r="BH113" s="341">
        <f>IF($P102="冷房",$AD113,$AE113)</f>
        <v>0</v>
      </c>
      <c r="BI113" s="343" t="e">
        <f>ROUNDDOWN(IF($P102="冷房",$AH113*$BK113,$AI113*$BK113),2)</f>
        <v>#VALUE!</v>
      </c>
      <c r="BJ113" s="343" t="e">
        <f>ROUNDDOWN(IF($P102="冷房",$AJ113*$BL113,$AK113*$BL113),2)</f>
        <v>#DIV/0!</v>
      </c>
      <c r="BK113" s="345" t="e">
        <f>VLOOKUP($P101&amp;$AC113&amp;$P102,'&lt;GHP&gt;マスタ(3)'!$AA:$AG,7,0)</f>
        <v>#N/A</v>
      </c>
      <c r="BL113" s="345" t="e">
        <f>VLOOKUP($P101&amp;$AC113&amp;$P102,'&lt;GHP&gt;マスタ(3)'!$AA:$AG,7,0)</f>
        <v>#N/A</v>
      </c>
      <c r="BM113" s="343" t="e">
        <f t="shared" ref="BM113" si="690">ROUNDDOWN($BH113/$BI113,2)</f>
        <v>#VALUE!</v>
      </c>
      <c r="BN113" s="343" t="e">
        <f t="shared" ref="BN113" si="691">ROUNDDOWN($BH113/$BJ113,2)</f>
        <v>#DIV/0!</v>
      </c>
      <c r="BO113" s="339" t="e">
        <f>ROUNDDOWN($BM113*($P103/100)*$P104*$F113,1)</f>
        <v>#VALUE!</v>
      </c>
      <c r="BP113" s="339" t="e">
        <f>ROUNDDOWN($BN113*($P103/100)*$P104*$F113*$AJ$8,1)</f>
        <v>#DIV/0!</v>
      </c>
      <c r="BQ113" s="339" t="e">
        <f>ROUNDDOWN($BM113*($P103/100)*$P104*$F113*'&lt;GHP&gt;マスタ(1)'!$L$26/$D105,1)</f>
        <v>#VALUE!</v>
      </c>
      <c r="BR113" s="339" t="e">
        <f>ROUNDDOWN($BM113*($P103/100)*$P104*$F113*'&lt;GHP&gt;マスタ(1)'!$L$26/$D105,1)*VLOOKUP($D104,'&lt;GHP&gt;マスタ(1)'!$L$8:$N$11,3,0)</f>
        <v>#VALUE!</v>
      </c>
      <c r="BS113" s="341">
        <f>IF($Q102="冷房",$AD113,$AE113)</f>
        <v>0</v>
      </c>
      <c r="BT113" s="343" t="e">
        <f>ROUNDDOWN(IF($Q102="冷房",$AH113*$BV113,$AI113*$BV113),2)</f>
        <v>#VALUE!</v>
      </c>
      <c r="BU113" s="343" t="e">
        <f>ROUNDDOWN(IF($Q102="冷房",$AJ113*$BW113,$AK113*$BW113),2)</f>
        <v>#DIV/0!</v>
      </c>
      <c r="BV113" s="345" t="e">
        <f>VLOOKUP($Q101&amp;$AC113&amp;$Q102,'&lt;GHP&gt;マスタ(3)'!$AA:$AG,7,0)</f>
        <v>#N/A</v>
      </c>
      <c r="BW113" s="345" t="e">
        <f>VLOOKUP($Q101&amp;$AC113&amp;$Q102,'&lt;GHP&gt;マスタ(3)'!$AA:$AG,7,0)</f>
        <v>#N/A</v>
      </c>
      <c r="BX113" s="343" t="e">
        <f t="shared" ref="BX113" si="692">ROUNDDOWN($BS113/$BT113,2)</f>
        <v>#VALUE!</v>
      </c>
      <c r="BY113" s="343" t="e">
        <f t="shared" ref="BY113" si="693">ROUNDDOWN($BS113/$BU113,2)</f>
        <v>#DIV/0!</v>
      </c>
      <c r="BZ113" s="339" t="e">
        <f>ROUNDDOWN($BX113*($Q103/100)*$Q104*$F113,1)</f>
        <v>#VALUE!</v>
      </c>
      <c r="CA113" s="339" t="e">
        <f>ROUNDDOWN($BY113*($Q103/100)*$Q104*$F113*$AJ$8,1)</f>
        <v>#DIV/0!</v>
      </c>
      <c r="CB113" s="339" t="e">
        <f>ROUNDDOWN($BX113*($Q103/100)*$Q104*$F113*'&lt;GHP&gt;マスタ(1)'!$L$26/$D105,1)</f>
        <v>#VALUE!</v>
      </c>
      <c r="CC113" s="339" t="e">
        <f>ROUNDDOWN($BX113*($Q103/100)*$Q104*$F113*'&lt;GHP&gt;マスタ(1)'!$L$26/$D105,1)*VLOOKUP($D104,'&lt;GHP&gt;マスタ(1)'!$L$8:$N$11,3,0)</f>
        <v>#VALUE!</v>
      </c>
      <c r="CD113" s="341">
        <f>IF($R102="冷房",$AD113,$AE113)</f>
        <v>0</v>
      </c>
      <c r="CE113" s="343" t="e">
        <f>ROUNDDOWN(IF($R102="冷房",$AH113*$CG113,$AI113*$CG113),2)</f>
        <v>#VALUE!</v>
      </c>
      <c r="CF113" s="343" t="e">
        <f>ROUNDDOWN(IF($R102="冷房",$AJ113*$CH113,$AK113*$CH113),2)</f>
        <v>#DIV/0!</v>
      </c>
      <c r="CG113" s="345" t="e">
        <f>VLOOKUP($R101&amp;$AC113&amp;$R102,'&lt;GHP&gt;マスタ(3)'!$AA:$AG,7,0)</f>
        <v>#N/A</v>
      </c>
      <c r="CH113" s="345" t="e">
        <f>VLOOKUP($R101&amp;$AC113&amp;$R102,'&lt;GHP&gt;マスタ(3)'!$AA:$AG,7,0)</f>
        <v>#N/A</v>
      </c>
      <c r="CI113" s="343" t="e">
        <f t="shared" ref="CI113" si="694">ROUNDDOWN($CD113/$CE113,2)</f>
        <v>#VALUE!</v>
      </c>
      <c r="CJ113" s="343" t="e">
        <f t="shared" ref="CJ113" si="695">ROUNDDOWN($CD113/$CF113,2)</f>
        <v>#DIV/0!</v>
      </c>
      <c r="CK113" s="339" t="e">
        <f>ROUNDDOWN($CI113*($R103/100)*$R104*$F113,1)</f>
        <v>#VALUE!</v>
      </c>
      <c r="CL113" s="339" t="e">
        <f>ROUNDDOWN($CJ113*($R103/100)*$R104*$F113*$AJ$8,1)</f>
        <v>#DIV/0!</v>
      </c>
      <c r="CM113" s="339" t="e">
        <f>ROUNDDOWN($CI113*($R103/100)*$R104*$F113*'&lt;GHP&gt;マスタ(1)'!$L$26/$D105,1)</f>
        <v>#VALUE!</v>
      </c>
      <c r="CN113" s="339" t="e">
        <f>ROUNDDOWN($CI113*($R103/100)*$R104*$F113*'&lt;GHP&gt;マスタ(1)'!$L$26/$D105,1)*VLOOKUP($D104,'&lt;GHP&gt;マスタ(1)'!$L$8:$N$11,3,0)</f>
        <v>#VALUE!</v>
      </c>
      <c r="CO113" s="341">
        <f>IF($S102="冷房",$AD113,$AE113)</f>
        <v>0</v>
      </c>
      <c r="CP113" s="343" t="e">
        <f>ROUNDDOWN(IF($S102="冷房",$AH113*$CR113,$AI113*$CR113),2)</f>
        <v>#VALUE!</v>
      </c>
      <c r="CQ113" s="343" t="e">
        <f>ROUNDDOWN(IF($S102="冷房",$AJ113*$CS113,$AK113*$CS113),2)</f>
        <v>#DIV/0!</v>
      </c>
      <c r="CR113" s="345" t="e">
        <f>VLOOKUP($S101&amp;$AC113&amp;$S102,'&lt;GHP&gt;マスタ(3)'!$AA:$AG,7,0)</f>
        <v>#N/A</v>
      </c>
      <c r="CS113" s="345" t="e">
        <f>VLOOKUP($S101&amp;$AC113&amp;$S102,'&lt;GHP&gt;マスタ(3)'!$AA:$AG,7,0)</f>
        <v>#N/A</v>
      </c>
      <c r="CT113" s="343" t="e">
        <f t="shared" ref="CT113" si="696">ROUNDDOWN($CO113/$CP113,2)</f>
        <v>#VALUE!</v>
      </c>
      <c r="CU113" s="343" t="e">
        <f t="shared" ref="CU113" si="697">ROUNDDOWN($CO113/$CQ113,2)</f>
        <v>#DIV/0!</v>
      </c>
      <c r="CV113" s="339" t="e">
        <f>ROUNDDOWN($CT113*($S103/100)*$S104*$F113,1)</f>
        <v>#VALUE!</v>
      </c>
      <c r="CW113" s="339" t="e">
        <f>ROUNDDOWN($CU113*($S103/100)*$S104*$F113*$AJ$8,1)</f>
        <v>#DIV/0!</v>
      </c>
      <c r="CX113" s="339" t="e">
        <f>ROUNDDOWN($CT113*($S103/100)*$S104*$F113*'&lt;GHP&gt;マスタ(1)'!$L$26/$D105,1)</f>
        <v>#VALUE!</v>
      </c>
      <c r="CY113" s="339" t="e">
        <f>ROUNDDOWN($CT113*($S103/100)*$S104*$F113*'&lt;GHP&gt;マスタ(1)'!$L$26/$D105,1)*VLOOKUP($D104,'&lt;GHP&gt;マスタ(1)'!$L$8:$N$11,3,0)</f>
        <v>#VALUE!</v>
      </c>
      <c r="CZ113" s="341">
        <f>IF($T102="冷房",$AD113,$AE113)</f>
        <v>0</v>
      </c>
      <c r="DA113" s="343" t="e">
        <f>ROUNDDOWN(IF($T102="冷房",$AH113*$DC113,$AI113*$DC113),2)</f>
        <v>#VALUE!</v>
      </c>
      <c r="DB113" s="343" t="e">
        <f>ROUNDDOWN(IF($T102="冷房",$AJ113*$DD113,$AK113*$DD113),2)</f>
        <v>#DIV/0!</v>
      </c>
      <c r="DC113" s="345" t="e">
        <f>VLOOKUP($T101&amp;$AC113&amp;$T102,'&lt;GHP&gt;マスタ(3)'!$AA:$AG,7,0)</f>
        <v>#N/A</v>
      </c>
      <c r="DD113" s="345" t="e">
        <f>VLOOKUP($T101&amp;$AC113&amp;$T102,'&lt;GHP&gt;マスタ(3)'!$AA:$AG,7,0)</f>
        <v>#N/A</v>
      </c>
      <c r="DE113" s="343" t="e">
        <f t="shared" ref="DE113" si="698">ROUNDDOWN($CZ113/$DA113,2)</f>
        <v>#VALUE!</v>
      </c>
      <c r="DF113" s="343" t="e">
        <f t="shared" ref="DF113" si="699">ROUNDDOWN($CZ113/$DB113,2)</f>
        <v>#DIV/0!</v>
      </c>
      <c r="DG113" s="339" t="e">
        <f>ROUNDDOWN($DE113*($T103/100)*$T104*$F113,1)</f>
        <v>#VALUE!</v>
      </c>
      <c r="DH113" s="339" t="e">
        <f>ROUNDDOWN($DF113*($T103/100)*$T104*$F113*$AJ$8,1)</f>
        <v>#DIV/0!</v>
      </c>
      <c r="DI113" s="339" t="e">
        <f>ROUNDDOWN($DE113*($T103/100)*$T104*$F113*'&lt;GHP&gt;マスタ(1)'!$L$26/$D105,1)</f>
        <v>#VALUE!</v>
      </c>
      <c r="DJ113" s="339" t="e">
        <f>ROUNDDOWN($DE113*($T103/100)*$T104*$F113*'&lt;GHP&gt;マスタ(1)'!$L$26/$D105,1)*VLOOKUP($D104,'&lt;GHP&gt;マスタ(1)'!$L$8:$N$11,3,0)</f>
        <v>#VALUE!</v>
      </c>
      <c r="DK113" s="341">
        <f>IF($U102="冷房",$AD113,$AE113)</f>
        <v>0</v>
      </c>
      <c r="DL113" s="343" t="e">
        <f>ROUNDDOWN(IF($U102="冷房",$AH113*$DN113,$AI113*$DN113),2)</f>
        <v>#VALUE!</v>
      </c>
      <c r="DM113" s="343" t="e">
        <f>ROUNDDOWN(IF($U102="冷房",$AJ113*$DO113,$AK113*$DO113),2)</f>
        <v>#DIV/0!</v>
      </c>
      <c r="DN113" s="345" t="e">
        <f>VLOOKUP($U101&amp;$AC113&amp;$U102,'&lt;GHP&gt;マスタ(3)'!$AA:$AG,7,0)</f>
        <v>#N/A</v>
      </c>
      <c r="DO113" s="345" t="e">
        <f>VLOOKUP($U101&amp;$AC113&amp;$U102,'&lt;GHP&gt;マスタ(3)'!$AA:$AG,7,0)</f>
        <v>#N/A</v>
      </c>
      <c r="DP113" s="343" t="e">
        <f t="shared" ref="DP113" si="700">ROUNDDOWN($DK113/$DL113,2)</f>
        <v>#VALUE!</v>
      </c>
      <c r="DQ113" s="343" t="e">
        <f t="shared" ref="DQ113" si="701">ROUNDDOWN($DK113/$DM113,2)</f>
        <v>#DIV/0!</v>
      </c>
      <c r="DR113" s="339" t="e">
        <f>ROUNDDOWN($DP113*($U103/100)*$U104*$F113,1)</f>
        <v>#VALUE!</v>
      </c>
      <c r="DS113" s="339" t="e">
        <f>ROUNDDOWN($DQ113*($U103/100)*$U104*$F113*$AJ$8,1)</f>
        <v>#DIV/0!</v>
      </c>
      <c r="DT113" s="339" t="e">
        <f>ROUNDDOWN($DP113*($U103/100)*$U104*$F113*'&lt;GHP&gt;マスタ(1)'!$L$26/$D105,1)</f>
        <v>#VALUE!</v>
      </c>
      <c r="DU113" s="339" t="e">
        <f>ROUNDDOWN($DP113*($U103/100)*$U104*$F113*'&lt;GHP&gt;マスタ(1)'!$L$26/$D105,1)*VLOOKUP($D104,'&lt;GHP&gt;マスタ(1)'!$L$8:$N$11,3,0)</f>
        <v>#VALUE!</v>
      </c>
      <c r="DV113" s="341">
        <f>IF($V102="冷房",$AD113,$AE113)</f>
        <v>0</v>
      </c>
      <c r="DW113" s="343" t="e">
        <f>ROUNDDOWN(IF($V102="冷房",$AH113*$DY113,$AI113*$DY113),2)</f>
        <v>#VALUE!</v>
      </c>
      <c r="DX113" s="343" t="e">
        <f>ROUNDDOWN(IF($V102="冷房",$AJ113*$DZ113,$AK113*$DZ113),2)</f>
        <v>#DIV/0!</v>
      </c>
      <c r="DY113" s="345" t="e">
        <f>VLOOKUP($V101&amp;$AC113&amp;$V102,'&lt;GHP&gt;マスタ(3)'!$AA:$AG,7,0)</f>
        <v>#N/A</v>
      </c>
      <c r="DZ113" s="345" t="e">
        <f>VLOOKUP($V101&amp;$AC113&amp;$V102,'&lt;GHP&gt;マスタ(3)'!$AA:$AG,7,0)</f>
        <v>#N/A</v>
      </c>
      <c r="EA113" s="343" t="e">
        <f t="shared" ref="EA113" si="702">ROUNDDOWN($DV113/$DW113,2)</f>
        <v>#VALUE!</v>
      </c>
      <c r="EB113" s="343" t="e">
        <f t="shared" ref="EB113" si="703">ROUNDDOWN($DV113/$DX113,2)</f>
        <v>#DIV/0!</v>
      </c>
      <c r="EC113" s="339" t="e">
        <f>ROUNDDOWN($EA113*($V103/100)*$V104*$F113,1)</f>
        <v>#VALUE!</v>
      </c>
      <c r="ED113" s="339" t="e">
        <f>ROUNDDOWN($EB113*($V103/100)*$V104*$F113*$AJ$8,1)</f>
        <v>#DIV/0!</v>
      </c>
      <c r="EE113" s="339" t="e">
        <f>ROUNDDOWN($EA113*($V103/100)*$V104*$F113*'&lt;GHP&gt;マスタ(1)'!$L$26/$D105,1)</f>
        <v>#VALUE!</v>
      </c>
      <c r="EF113" s="339" t="e">
        <f>ROUNDDOWN($EA113*($V103/100)*$V104*$F113*'&lt;GHP&gt;マスタ(1)'!$L$26/$D105,1)*VLOOKUP($D104,'&lt;GHP&gt;マスタ(1)'!$L$8:$N$11,3,0)</f>
        <v>#VALUE!</v>
      </c>
      <c r="EG113" s="341">
        <f>IF($W102="冷房",$AD113,$AE113)</f>
        <v>0</v>
      </c>
      <c r="EH113" s="343" t="e">
        <f>ROUNDDOWN(IF($W102="冷房",$AH113*$EJ113,$AI113*$EJ113),2)</f>
        <v>#VALUE!</v>
      </c>
      <c r="EI113" s="343" t="e">
        <f>ROUNDDOWN(IF($W102="冷房",$AJ113*$EK113,$AK113*$EK113),2)</f>
        <v>#DIV/0!</v>
      </c>
      <c r="EJ113" s="345" t="e">
        <f>VLOOKUP($W101&amp;$AC113&amp;$W$14,'&lt;GHP&gt;マスタ(3)'!$AA:$AG,7,0)</f>
        <v>#N/A</v>
      </c>
      <c r="EK113" s="345" t="e">
        <f>VLOOKUP($W101&amp;$AC113&amp;$W$14,'&lt;GHP&gt;マスタ(3)'!$AA:$AG,7,0)</f>
        <v>#N/A</v>
      </c>
      <c r="EL113" s="343" t="e">
        <f t="shared" ref="EL113" si="704">ROUNDDOWN($EG113/$EH113,2)</f>
        <v>#VALUE!</v>
      </c>
      <c r="EM113" s="343" t="e">
        <f t="shared" ref="EM113" si="705">ROUNDDOWN($EG113/$EI113,2)</f>
        <v>#DIV/0!</v>
      </c>
      <c r="EN113" s="339" t="e">
        <f>ROUNDDOWN($EL113*($W103/100)*$W104*$F113,1)</f>
        <v>#VALUE!</v>
      </c>
      <c r="EO113" s="339" t="e">
        <f>ROUNDDOWN($EM113*($W103/100)*$W104*$F113*$AJ$8,1)</f>
        <v>#DIV/0!</v>
      </c>
      <c r="EP113" s="339" t="e">
        <f>ROUNDDOWN($EL113*($W103/100)*$W104*$F113*'&lt;GHP&gt;マスタ(1)'!$L$26/$D105,1)</f>
        <v>#VALUE!</v>
      </c>
      <c r="EQ113" s="339" t="e">
        <f>ROUNDDOWN($EL113*($W103/100)*$W104*$F113*'&lt;GHP&gt;マスタ(1)'!$L$26/$D105,1)*VLOOKUP($D104,'&lt;GHP&gt;マスタ(1)'!$L$8:$N$11,3,0)</f>
        <v>#VALUE!</v>
      </c>
      <c r="ER113" s="341">
        <f>IF($X102="冷房",$AD113,$AE113)</f>
        <v>0</v>
      </c>
      <c r="ES113" s="343" t="e">
        <f>ROUNDDOWN(IF($X102="冷房",$AH113*$EU113,$AI113*$EU113),2)</f>
        <v>#VALUE!</v>
      </c>
      <c r="ET113" s="343" t="e">
        <f>ROUNDDOWN(IF($X102="冷房",$AJ113*$EV113,$AK113*$EV113),2)</f>
        <v>#DIV/0!</v>
      </c>
      <c r="EU113" s="345" t="e">
        <f>VLOOKUP($X101&amp;$AC113&amp;$X102,'&lt;GHP&gt;マスタ(3)'!$AA:$AG,7,0)</f>
        <v>#N/A</v>
      </c>
      <c r="EV113" s="345" t="e">
        <f>VLOOKUP($X101&amp;$AC113&amp;$X102,'&lt;GHP&gt;マスタ(3)'!$AA:$AG,7,0)</f>
        <v>#N/A</v>
      </c>
      <c r="EW113" s="343" t="e">
        <f t="shared" ref="EW113" si="706">ROUNDDOWN($ER113/$ES113,2)</f>
        <v>#VALUE!</v>
      </c>
      <c r="EX113" s="343" t="e">
        <f t="shared" ref="EX113" si="707">ROUNDDOWN($ER113/$ET113,2)</f>
        <v>#DIV/0!</v>
      </c>
      <c r="EY113" s="339" t="e">
        <f>ROUNDDOWN($EW113*($X103/100)*$X104*$F113,1)</f>
        <v>#VALUE!</v>
      </c>
      <c r="EZ113" s="339" t="e">
        <f>ROUNDDOWN($EX113*($X103/100)*$X104*$F113*$AJ$8,1)</f>
        <v>#DIV/0!</v>
      </c>
      <c r="FA113" s="339" t="e">
        <f>ROUNDDOWN($EW113*($X103/100)*$X104*$F113*'&lt;GHP&gt;マスタ(1)'!$L$26/$D105,1)</f>
        <v>#VALUE!</v>
      </c>
      <c r="FB113" s="339" t="e">
        <f>ROUNDDOWN($EW113*($X103/100)*$X104*$F113*'&lt;GHP&gt;マスタ(1)'!$L$26/$D105,1)*VLOOKUP($D104,'&lt;GHP&gt;マスタ(1)'!$L$8:$N$11,3,0)</f>
        <v>#VALUE!</v>
      </c>
      <c r="FC113" s="341">
        <f>IF($Y102="冷房",$AD113,$AE113)</f>
        <v>0</v>
      </c>
      <c r="FD113" s="343" t="e">
        <f>ROUNDDOWN(IF($Y102="冷房",$AH113*$FF113,$AI113*$FF113),2)</f>
        <v>#VALUE!</v>
      </c>
      <c r="FE113" s="343" t="e">
        <f>ROUNDDOWN(IF($Y102="冷房",$AJ113*$FG113,$AK113*$FG113),2)</f>
        <v>#DIV/0!</v>
      </c>
      <c r="FF113" s="345" t="e">
        <f>VLOOKUP($Y101&amp;$AC113&amp;$Y102,'&lt;GHP&gt;マスタ(3)'!$AA:$AG,7,0)</f>
        <v>#N/A</v>
      </c>
      <c r="FG113" s="345" t="e">
        <f>VLOOKUP($Y101&amp;$AC113&amp;$Y102,'&lt;GHP&gt;マスタ(3)'!$AA:$AG,7,0)</f>
        <v>#N/A</v>
      </c>
      <c r="FH113" s="343" t="e">
        <f t="shared" ref="FH113" si="708">ROUNDDOWN($FC113/$FD113,2)</f>
        <v>#VALUE!</v>
      </c>
      <c r="FI113" s="343" t="e">
        <f t="shared" ref="FI113" si="709">ROUNDDOWN($FC113/$FE113,2)</f>
        <v>#DIV/0!</v>
      </c>
      <c r="FJ113" s="339" t="e">
        <f>ROUNDDOWN($FH113*($Y103/100)*$Y104*$F113,1)</f>
        <v>#VALUE!</v>
      </c>
      <c r="FK113" s="339" t="e">
        <f>ROUNDDOWN($FI113*($Y103/100)*$Y104*$F113*$AJ$8,1)</f>
        <v>#DIV/0!</v>
      </c>
      <c r="FL113" s="339" t="e">
        <f>ROUNDDOWN($FH113*($Y103/100)*$Y104*$F113*'&lt;GHP&gt;マスタ(1)'!$L$26/$D105,1)</f>
        <v>#VALUE!</v>
      </c>
      <c r="FM113" s="339" t="e">
        <f>ROUNDDOWN($FH113*($Y103/100)*$Y104*$F113*'&lt;GHP&gt;マスタ(1)'!$L$26/$D105,1)*VLOOKUP($D104,'&lt;GHP&gt;マスタ(1)'!$L$8:$N$11,3,0)</f>
        <v>#VALUE!</v>
      </c>
    </row>
    <row r="114" spans="1:169" ht="20.5" customHeight="1">
      <c r="A114" s="78"/>
      <c r="B114" s="361"/>
      <c r="C114" s="363"/>
      <c r="D114" s="363"/>
      <c r="E114" s="365"/>
      <c r="F114" s="365"/>
      <c r="G114" s="354"/>
      <c r="H114" s="354"/>
      <c r="I114" s="356"/>
      <c r="J114" s="356"/>
      <c r="K114" s="358"/>
      <c r="L114" s="359"/>
      <c r="M114" s="359"/>
      <c r="N114" s="139" t="str">
        <f t="shared" ref="N114" si="710">IFERROR($AT113,"")</f>
        <v/>
      </c>
      <c r="O114" s="139" t="str">
        <f t="shared" ref="O114" si="711">IFERROR($BE113,"")</f>
        <v/>
      </c>
      <c r="P114" s="139" t="str">
        <f t="shared" ref="P114" si="712">IFERROR($BP113,"")</f>
        <v/>
      </c>
      <c r="Q114" s="139" t="str">
        <f t="shared" ref="Q114" si="713">IFERROR($CA113,"")</f>
        <v/>
      </c>
      <c r="R114" s="139" t="str">
        <f t="shared" ref="R114" si="714">IFERROR($CL113,"")</f>
        <v/>
      </c>
      <c r="S114" s="139" t="str">
        <f t="shared" ref="S114" si="715">IFERROR($CW113,"")</f>
        <v/>
      </c>
      <c r="T114" s="139" t="str">
        <f t="shared" ref="T114" si="716">IFERROR($DH113,"")</f>
        <v/>
      </c>
      <c r="U114" s="139" t="str">
        <f t="shared" ref="U114" si="717">IFERROR($DS113,"")</f>
        <v/>
      </c>
      <c r="V114" s="139" t="str">
        <f t="shared" ref="V114" si="718">IFERROR($ED113,"")</f>
        <v/>
      </c>
      <c r="W114" s="139" t="str">
        <f t="shared" ref="W114" si="719">IFERROR($EO113,"")</f>
        <v/>
      </c>
      <c r="X114" s="139" t="str">
        <f t="shared" ref="X114" si="720">IFERROR($EZ113,"")</f>
        <v/>
      </c>
      <c r="Y114" s="312" t="str">
        <f t="shared" ref="Y114" si="721">IFERROR($FK113,"")</f>
        <v/>
      </c>
      <c r="Z114" s="321">
        <f t="shared" si="679"/>
        <v>0</v>
      </c>
      <c r="AB114" s="379"/>
      <c r="AC114" s="352"/>
      <c r="AD114" s="342"/>
      <c r="AE114" s="342"/>
      <c r="AF114" s="342"/>
      <c r="AG114" s="342"/>
      <c r="AH114" s="344"/>
      <c r="AI114" s="344"/>
      <c r="AJ114" s="344"/>
      <c r="AK114" s="344"/>
      <c r="AL114" s="342"/>
      <c r="AM114" s="344"/>
      <c r="AN114" s="344"/>
      <c r="AO114" s="346"/>
      <c r="AP114" s="346"/>
      <c r="AQ114" s="344"/>
      <c r="AR114" s="344"/>
      <c r="AS114" s="340"/>
      <c r="AT114" s="340"/>
      <c r="AU114" s="340"/>
      <c r="AV114" s="340"/>
      <c r="AW114" s="342"/>
      <c r="AX114" s="344"/>
      <c r="AY114" s="344"/>
      <c r="AZ114" s="346"/>
      <c r="BA114" s="346"/>
      <c r="BB114" s="344"/>
      <c r="BC114" s="344"/>
      <c r="BD114" s="340"/>
      <c r="BE114" s="340"/>
      <c r="BF114" s="340"/>
      <c r="BG114" s="340"/>
      <c r="BH114" s="342"/>
      <c r="BI114" s="344"/>
      <c r="BJ114" s="344"/>
      <c r="BK114" s="346"/>
      <c r="BL114" s="346"/>
      <c r="BM114" s="344"/>
      <c r="BN114" s="344"/>
      <c r="BO114" s="340"/>
      <c r="BP114" s="340"/>
      <c r="BQ114" s="340"/>
      <c r="BR114" s="340"/>
      <c r="BS114" s="342"/>
      <c r="BT114" s="344"/>
      <c r="BU114" s="344"/>
      <c r="BV114" s="346"/>
      <c r="BW114" s="346"/>
      <c r="BX114" s="344"/>
      <c r="BY114" s="344"/>
      <c r="BZ114" s="340"/>
      <c r="CA114" s="340"/>
      <c r="CB114" s="340"/>
      <c r="CC114" s="340"/>
      <c r="CD114" s="342"/>
      <c r="CE114" s="344"/>
      <c r="CF114" s="344"/>
      <c r="CG114" s="346"/>
      <c r="CH114" s="346"/>
      <c r="CI114" s="344"/>
      <c r="CJ114" s="344"/>
      <c r="CK114" s="340"/>
      <c r="CL114" s="340"/>
      <c r="CM114" s="340"/>
      <c r="CN114" s="340"/>
      <c r="CO114" s="342"/>
      <c r="CP114" s="344"/>
      <c r="CQ114" s="344"/>
      <c r="CR114" s="346"/>
      <c r="CS114" s="346"/>
      <c r="CT114" s="344"/>
      <c r="CU114" s="344"/>
      <c r="CV114" s="340"/>
      <c r="CW114" s="340"/>
      <c r="CX114" s="340"/>
      <c r="CY114" s="340"/>
      <c r="CZ114" s="342"/>
      <c r="DA114" s="344"/>
      <c r="DB114" s="344"/>
      <c r="DC114" s="346"/>
      <c r="DD114" s="346"/>
      <c r="DE114" s="344"/>
      <c r="DF114" s="344"/>
      <c r="DG114" s="340"/>
      <c r="DH114" s="340"/>
      <c r="DI114" s="340"/>
      <c r="DJ114" s="340"/>
      <c r="DK114" s="342"/>
      <c r="DL114" s="344"/>
      <c r="DM114" s="344"/>
      <c r="DN114" s="346"/>
      <c r="DO114" s="346"/>
      <c r="DP114" s="344"/>
      <c r="DQ114" s="344"/>
      <c r="DR114" s="340"/>
      <c r="DS114" s="340"/>
      <c r="DT114" s="340"/>
      <c r="DU114" s="340"/>
      <c r="DV114" s="342"/>
      <c r="DW114" s="344"/>
      <c r="DX114" s="344"/>
      <c r="DY114" s="346"/>
      <c r="DZ114" s="346"/>
      <c r="EA114" s="344"/>
      <c r="EB114" s="344"/>
      <c r="EC114" s="340"/>
      <c r="ED114" s="340"/>
      <c r="EE114" s="340"/>
      <c r="EF114" s="340"/>
      <c r="EG114" s="342"/>
      <c r="EH114" s="344"/>
      <c r="EI114" s="344"/>
      <c r="EJ114" s="346"/>
      <c r="EK114" s="346"/>
      <c r="EL114" s="344"/>
      <c r="EM114" s="344"/>
      <c r="EN114" s="340"/>
      <c r="EO114" s="340"/>
      <c r="EP114" s="340"/>
      <c r="EQ114" s="340"/>
      <c r="ER114" s="342"/>
      <c r="ES114" s="344"/>
      <c r="ET114" s="344"/>
      <c r="EU114" s="346"/>
      <c r="EV114" s="346"/>
      <c r="EW114" s="344"/>
      <c r="EX114" s="344"/>
      <c r="EY114" s="340"/>
      <c r="EZ114" s="340"/>
      <c r="FA114" s="340"/>
      <c r="FB114" s="340"/>
      <c r="FC114" s="342"/>
      <c r="FD114" s="344"/>
      <c r="FE114" s="344"/>
      <c r="FF114" s="346"/>
      <c r="FG114" s="346"/>
      <c r="FH114" s="344"/>
      <c r="FI114" s="344"/>
      <c r="FJ114" s="340"/>
      <c r="FK114" s="340"/>
      <c r="FL114" s="340"/>
      <c r="FM114" s="340"/>
    </row>
    <row r="115" spans="1:169" ht="20.5" customHeight="1">
      <c r="A115" s="78"/>
      <c r="B115" s="360">
        <v>3</v>
      </c>
      <c r="C115" s="362"/>
      <c r="D115" s="362"/>
      <c r="E115" s="364"/>
      <c r="F115" s="364"/>
      <c r="G115" s="353"/>
      <c r="H115" s="353"/>
      <c r="I115" s="355"/>
      <c r="J115" s="355"/>
      <c r="K115" s="357"/>
      <c r="L115" s="347"/>
      <c r="M115" s="347"/>
      <c r="N115" s="138" t="str">
        <f>IFERROR(IF($D104='&lt;GHP&gt;マスタ(1)'!$L$9,$AV115,$AU115),"")</f>
        <v/>
      </c>
      <c r="O115" s="138" t="str">
        <f>IFERROR(IF($D104='&lt;GHP&gt;マスタ(1)'!$L$9,$BG115,$BF115),"")</f>
        <v/>
      </c>
      <c r="P115" s="138" t="str">
        <f>IFERROR(IF($D104='&lt;GHP&gt;マスタ(1)'!$L$9,$BR115,$BQ115),"")</f>
        <v/>
      </c>
      <c r="Q115" s="138" t="str">
        <f>IFERROR(IF($D104='&lt;GHP&gt;マスタ(1)'!$L$9,$CC115,$CB115),"")</f>
        <v/>
      </c>
      <c r="R115" s="138" t="str">
        <f>IFERROR(IF($D104='&lt;GHP&gt;マスタ(1)'!$L$9,$CN115,$CM115),"")</f>
        <v/>
      </c>
      <c r="S115" s="138" t="str">
        <f>IFERROR(IF($D104='&lt;GHP&gt;マスタ(1)'!$L$9,$CY115,$CX115),"")</f>
        <v/>
      </c>
      <c r="T115" s="138" t="str">
        <f>IFERROR(IF($D104='&lt;GHP&gt;マスタ(1)'!$L$9,$DJ115,$DI115),"")</f>
        <v/>
      </c>
      <c r="U115" s="138" t="str">
        <f>IFERROR(IF($D104='&lt;GHP&gt;マスタ(1)'!$L$9,$DU115,$DT115),"")</f>
        <v/>
      </c>
      <c r="V115" s="138" t="str">
        <f>IFERROR(IF($D104='&lt;GHP&gt;マスタ(1)'!$L$9,$EF115,$EE115),"")</f>
        <v/>
      </c>
      <c r="W115" s="138" t="str">
        <f>IFERROR(IF($D104='&lt;GHP&gt;マスタ(1)'!$L$9,$EQ115,$EP115),"")</f>
        <v/>
      </c>
      <c r="X115" s="138" t="str">
        <f>IFERROR(IF($D104='&lt;GHP&gt;マスタ(1)'!$L$9,$FB115,$FA115),"")</f>
        <v/>
      </c>
      <c r="Y115" s="311" t="str">
        <f>IFERROR(IF($D104='&lt;GHP&gt;マスタ(1)'!$L$9,$FM115,$FL115),"")</f>
        <v/>
      </c>
      <c r="Z115" s="321">
        <f t="shared" si="679"/>
        <v>0</v>
      </c>
      <c r="AB115" s="378">
        <v>3</v>
      </c>
      <c r="AC115" s="351" t="e">
        <f>VLOOKUP($E115,'&lt;GHP&gt;マスタ(3)'!$G:$H,2,0)</f>
        <v>#N/A</v>
      </c>
      <c r="AD115" s="341">
        <f t="shared" ref="AD115" si="722">$G115</f>
        <v>0</v>
      </c>
      <c r="AE115" s="341">
        <f t="shared" ref="AE115" si="723">$H115</f>
        <v>0</v>
      </c>
      <c r="AF115" s="341" t="e">
        <f>ROUNDDOWN(IF($K115="kW",I115,$D105*I115*1000/3600),1)</f>
        <v>#VALUE!</v>
      </c>
      <c r="AG115" s="341" t="e">
        <f>ROUNDDOWN(IF($K115="kW",J115,$D105*J115*1000/3600),1)</f>
        <v>#VALUE!</v>
      </c>
      <c r="AH115" s="343" t="e">
        <f t="shared" ref="AH115" si="724">ROUNDDOWN($AD115/($AF115+0/$AJ$8),2)</f>
        <v>#VALUE!</v>
      </c>
      <c r="AI115" s="343" t="e">
        <f t="shared" ref="AI115" si="725">ROUNDDOWN($AE115/($AG115+0/$AJ$8),2)</f>
        <v>#VALUE!</v>
      </c>
      <c r="AJ115" s="343" t="e">
        <f t="shared" ref="AJ115" si="726">ROUNDDOWN($AD115*$AJ$8/$L115,2)</f>
        <v>#DIV/0!</v>
      </c>
      <c r="AK115" s="343" t="e">
        <f t="shared" ref="AK115" si="727">ROUNDDOWN($AE115*$AJ$8/$M115,2)</f>
        <v>#DIV/0!</v>
      </c>
      <c r="AL115" s="341">
        <f>IF($N102="冷房",$AD115,$AE115)</f>
        <v>0</v>
      </c>
      <c r="AM115" s="343" t="e">
        <f>ROUNDDOWN(IF($N102="冷房",$AH115*$AO115,$AI115*$AO115),2)</f>
        <v>#VALUE!</v>
      </c>
      <c r="AN115" s="343" t="e">
        <f>ROUNDDOWN(IF($N102="冷房",$AJ115*$AP115,$AK115*$AP115),2)</f>
        <v>#DIV/0!</v>
      </c>
      <c r="AO115" s="345" t="e">
        <f>VLOOKUP($N101&amp;$AC115&amp;$N102,'&lt;GHP&gt;マスタ(3)'!$AA:$AG,7,0)</f>
        <v>#N/A</v>
      </c>
      <c r="AP115" s="345" t="e">
        <f>VLOOKUP($N101&amp;$AC115&amp;$N102,'&lt;GHP&gt;マスタ(3)'!$AA:$AG,7,0)</f>
        <v>#N/A</v>
      </c>
      <c r="AQ115" s="343" t="e">
        <f t="shared" ref="AQ115" si="728">ROUNDDOWN($AL115/$AM115,2)</f>
        <v>#VALUE!</v>
      </c>
      <c r="AR115" s="343" t="e">
        <f t="shared" ref="AR115" si="729">ROUNDDOWN($AL115/$AN115,2)</f>
        <v>#DIV/0!</v>
      </c>
      <c r="AS115" s="339" t="e">
        <f>ROUNDDOWN($AQ115*($N103/100)*$N104*$F115,1)</f>
        <v>#VALUE!</v>
      </c>
      <c r="AT115" s="339" t="e">
        <f>ROUNDDOWN($AR115*($N103/100)*$N104*$F115*$AJ$8,1)</f>
        <v>#DIV/0!</v>
      </c>
      <c r="AU115" s="339" t="e">
        <f>ROUNDDOWN($AQ115*($N103/100)*$N104*$F115*'&lt;GHP&gt;マスタ(1)'!$L$26/$D105,1)</f>
        <v>#VALUE!</v>
      </c>
      <c r="AV115" s="339" t="e">
        <f>ROUNDDOWN($AQ115*($N103/100)*$N104*$F115*'&lt;GHP&gt;マスタ(1)'!$L$26/$D105,1)*VLOOKUP($D104,'&lt;GHP&gt;マスタ(1)'!$L$8:$N$11,3,0)</f>
        <v>#VALUE!</v>
      </c>
      <c r="AW115" s="341">
        <f>IF($O102="冷房",$AD115,$AE115)</f>
        <v>0</v>
      </c>
      <c r="AX115" s="343" t="e">
        <f>ROUNDDOWN(IF($O102="冷房",$AH115*$AZ115,$AI115*$AZ115),2)</f>
        <v>#VALUE!</v>
      </c>
      <c r="AY115" s="343" t="e">
        <f>ROUNDDOWN(IF($O102="冷房",$AJ115*$BA115,$AK115*$BA115),2)</f>
        <v>#DIV/0!</v>
      </c>
      <c r="AZ115" s="345" t="e">
        <f>VLOOKUP($O101&amp;$AC115&amp;$O102,'&lt;GHP&gt;マスタ(3)'!$AA:$AG,7,0)</f>
        <v>#N/A</v>
      </c>
      <c r="BA115" s="345" t="e">
        <f>VLOOKUP($O101&amp;$AC115&amp;$O102,'&lt;GHP&gt;マスタ(3)'!$AA:$AG,7,0)</f>
        <v>#N/A</v>
      </c>
      <c r="BB115" s="343" t="e">
        <f t="shared" ref="BB115" si="730">ROUNDDOWN($AW115/$AX115,2)</f>
        <v>#VALUE!</v>
      </c>
      <c r="BC115" s="343" t="e">
        <f t="shared" ref="BC115" si="731">ROUNDDOWN($AW115/$AY115,2)</f>
        <v>#DIV/0!</v>
      </c>
      <c r="BD115" s="339" t="e">
        <f>ROUNDDOWN($BB115*($O103/100)*$O104*$F115,1)</f>
        <v>#VALUE!</v>
      </c>
      <c r="BE115" s="339" t="e">
        <f>ROUNDDOWN($BC115*($O103/100)*$O104*$F115*$AJ$8,1)</f>
        <v>#DIV/0!</v>
      </c>
      <c r="BF115" s="339" t="e">
        <f>ROUNDDOWN($BB115*($O103/100)*$O104*$F115*'&lt;GHP&gt;マスタ(1)'!$L$26/$D105,1)</f>
        <v>#VALUE!</v>
      </c>
      <c r="BG115" s="339" t="e">
        <f>ROUNDDOWN($BB115*($O103/100)*$O104*$F115*'&lt;GHP&gt;マスタ(1)'!$L$26/$D105,1)*VLOOKUP($D104,'&lt;GHP&gt;マスタ(1)'!$L$8:$N$11,3,0)</f>
        <v>#VALUE!</v>
      </c>
      <c r="BH115" s="341">
        <f>IF($P102="冷房",$AD115,$AE115)</f>
        <v>0</v>
      </c>
      <c r="BI115" s="343" t="e">
        <f>ROUNDDOWN(IF($P102="冷房",$AH115*$BK115,$AI115*$BK115),2)</f>
        <v>#VALUE!</v>
      </c>
      <c r="BJ115" s="343" t="e">
        <f>ROUNDDOWN(IF($P102="冷房",$AJ115*$BL115,$AK115*$BL115),2)</f>
        <v>#DIV/0!</v>
      </c>
      <c r="BK115" s="345" t="e">
        <f>VLOOKUP($P101&amp;$AC115&amp;$P102,'&lt;GHP&gt;マスタ(3)'!$AA:$AG,7,0)</f>
        <v>#N/A</v>
      </c>
      <c r="BL115" s="345" t="e">
        <f>VLOOKUP($P101&amp;$AC115&amp;$P102,'&lt;GHP&gt;マスタ(3)'!$AA:$AG,7,0)</f>
        <v>#N/A</v>
      </c>
      <c r="BM115" s="343" t="e">
        <f t="shared" ref="BM115" si="732">ROUNDDOWN($BH115/$BI115,2)</f>
        <v>#VALUE!</v>
      </c>
      <c r="BN115" s="343" t="e">
        <f t="shared" ref="BN115" si="733">ROUNDDOWN($BH115/$BJ115,2)</f>
        <v>#DIV/0!</v>
      </c>
      <c r="BO115" s="339" t="e">
        <f>ROUNDDOWN($BM115*($P103/100)*$P104*$F115,1)</f>
        <v>#VALUE!</v>
      </c>
      <c r="BP115" s="339" t="e">
        <f>ROUNDDOWN($BN115*($P103/100)*$P104*$F115*$AJ$8,1)</f>
        <v>#DIV/0!</v>
      </c>
      <c r="BQ115" s="339" t="e">
        <f>ROUNDDOWN($BM115*($P103/100)*$P104*$F115*'&lt;GHP&gt;マスタ(1)'!$L$26/$D105,1)</f>
        <v>#VALUE!</v>
      </c>
      <c r="BR115" s="339" t="e">
        <f>ROUNDDOWN($BM115*($P103/100)*$P104*$F115*'&lt;GHP&gt;マスタ(1)'!$L$26/$D105,1)*VLOOKUP($D104,'&lt;GHP&gt;マスタ(1)'!$L$8:$N$11,3,0)</f>
        <v>#VALUE!</v>
      </c>
      <c r="BS115" s="341">
        <f>IF($Q102="冷房",$AD115,$AE115)</f>
        <v>0</v>
      </c>
      <c r="BT115" s="343" t="e">
        <f>ROUNDDOWN(IF($Q102="冷房",$AH115*$BV115,$AI115*$BV115),2)</f>
        <v>#VALUE!</v>
      </c>
      <c r="BU115" s="343" t="e">
        <f>ROUNDDOWN(IF($Q102="冷房",$AJ115*$BW115,$AK115*$BW115),2)</f>
        <v>#DIV/0!</v>
      </c>
      <c r="BV115" s="345" t="e">
        <f>VLOOKUP($Q101&amp;$AC115&amp;$Q102,'&lt;GHP&gt;マスタ(3)'!$AA:$AG,7,0)</f>
        <v>#N/A</v>
      </c>
      <c r="BW115" s="345" t="e">
        <f>VLOOKUP($Q101&amp;$AC115&amp;$Q102,'&lt;GHP&gt;マスタ(3)'!$AA:$AG,7,0)</f>
        <v>#N/A</v>
      </c>
      <c r="BX115" s="343" t="e">
        <f t="shared" ref="BX115" si="734">ROUNDDOWN($BS115/$BT115,2)</f>
        <v>#VALUE!</v>
      </c>
      <c r="BY115" s="343" t="e">
        <f t="shared" ref="BY115" si="735">ROUNDDOWN($BS115/$BU115,2)</f>
        <v>#DIV/0!</v>
      </c>
      <c r="BZ115" s="339" t="e">
        <f>ROUNDDOWN($BX115*($Q103/100)*$Q104*$F115,1)</f>
        <v>#VALUE!</v>
      </c>
      <c r="CA115" s="339" t="e">
        <f>ROUNDDOWN($BY115*($Q103/100)*$Q104*$F115*$AJ$8,1)</f>
        <v>#DIV/0!</v>
      </c>
      <c r="CB115" s="339" t="e">
        <f>ROUNDDOWN($BX115*($Q103/100)*$Q104*$F115*'&lt;GHP&gt;マスタ(1)'!$L$26/$D105,1)</f>
        <v>#VALUE!</v>
      </c>
      <c r="CC115" s="339" t="e">
        <f>ROUNDDOWN($BX115*($Q103/100)*$Q104*$F115*'&lt;GHP&gt;マスタ(1)'!$L$26/$D105,1)*VLOOKUP($D104,'&lt;GHP&gt;マスタ(1)'!$L$8:$N$11,3,0)</f>
        <v>#VALUE!</v>
      </c>
      <c r="CD115" s="341">
        <f>IF($R102="冷房",$AD115,$AE115)</f>
        <v>0</v>
      </c>
      <c r="CE115" s="343" t="e">
        <f>ROUNDDOWN(IF($R102="冷房",$AH115*$CG115,$AI115*$CG115),2)</f>
        <v>#VALUE!</v>
      </c>
      <c r="CF115" s="343" t="e">
        <f>ROUNDDOWN(IF($R102="冷房",$AJ115*$CH115,$AK115*$CH115),2)</f>
        <v>#DIV/0!</v>
      </c>
      <c r="CG115" s="345" t="e">
        <f>VLOOKUP($R101&amp;$AC115&amp;$R102,'&lt;GHP&gt;マスタ(3)'!$AA:$AG,7,0)</f>
        <v>#N/A</v>
      </c>
      <c r="CH115" s="345" t="e">
        <f>VLOOKUP($R101&amp;$AC115&amp;$R102,'&lt;GHP&gt;マスタ(3)'!$AA:$AG,7,0)</f>
        <v>#N/A</v>
      </c>
      <c r="CI115" s="343" t="e">
        <f t="shared" ref="CI115" si="736">ROUNDDOWN($CD115/$CE115,2)</f>
        <v>#VALUE!</v>
      </c>
      <c r="CJ115" s="343" t="e">
        <f t="shared" ref="CJ115" si="737">ROUNDDOWN($CD115/$CF115,2)</f>
        <v>#DIV/0!</v>
      </c>
      <c r="CK115" s="339" t="e">
        <f>ROUNDDOWN($CI115*($R103/100)*$R104*$F115,1)</f>
        <v>#VALUE!</v>
      </c>
      <c r="CL115" s="339" t="e">
        <f>ROUNDDOWN($CJ115*($R103/100)*$R104*$F115*$AJ$8,1)</f>
        <v>#DIV/0!</v>
      </c>
      <c r="CM115" s="339" t="e">
        <f>ROUNDDOWN($CI115*($R103/100)*$R104*$F115*'&lt;GHP&gt;マスタ(1)'!$L$26/$D105,1)</f>
        <v>#VALUE!</v>
      </c>
      <c r="CN115" s="339" t="e">
        <f>ROUNDDOWN($CI115*($R103/100)*$R104*$F115*'&lt;GHP&gt;マスタ(1)'!$L$26/$D105,1)*VLOOKUP($D104,'&lt;GHP&gt;マスタ(1)'!$L$8:$N$11,3,0)</f>
        <v>#VALUE!</v>
      </c>
      <c r="CO115" s="341">
        <f>IF($S102="冷房",$AD115,$AE115)</f>
        <v>0</v>
      </c>
      <c r="CP115" s="343" t="e">
        <f>ROUNDDOWN(IF($S102="冷房",$AH115*$CR115,$AI115*$CR115),2)</f>
        <v>#VALUE!</v>
      </c>
      <c r="CQ115" s="343" t="e">
        <f>ROUNDDOWN(IF($S102="冷房",$AJ115*$CS115,$AK115*$CS115),2)</f>
        <v>#DIV/0!</v>
      </c>
      <c r="CR115" s="345" t="e">
        <f>VLOOKUP($S101&amp;$AC115&amp;$S102,'&lt;GHP&gt;マスタ(3)'!$AA:$AG,7,0)</f>
        <v>#N/A</v>
      </c>
      <c r="CS115" s="345" t="e">
        <f>VLOOKUP($S101&amp;$AC115&amp;$S102,'&lt;GHP&gt;マスタ(3)'!$AA:$AG,7,0)</f>
        <v>#N/A</v>
      </c>
      <c r="CT115" s="343" t="e">
        <f t="shared" ref="CT115" si="738">ROUNDDOWN($CO115/$CP115,2)</f>
        <v>#VALUE!</v>
      </c>
      <c r="CU115" s="343" t="e">
        <f t="shared" ref="CU115" si="739">ROUNDDOWN($CO115/$CQ115,2)</f>
        <v>#DIV/0!</v>
      </c>
      <c r="CV115" s="339" t="e">
        <f>ROUNDDOWN($CT115*($S103/100)*$S104*$F115,1)</f>
        <v>#VALUE!</v>
      </c>
      <c r="CW115" s="339" t="e">
        <f>ROUNDDOWN($CU115*($S103/100)*$S104*$F115*$AJ$8,1)</f>
        <v>#DIV/0!</v>
      </c>
      <c r="CX115" s="339" t="e">
        <f>ROUNDDOWN($CT115*($S103/100)*$S104*$F115*'&lt;GHP&gt;マスタ(1)'!$L$26/$D105,1)</f>
        <v>#VALUE!</v>
      </c>
      <c r="CY115" s="339" t="e">
        <f>ROUNDDOWN($CT115*($S103/100)*$S104*$F115*'&lt;GHP&gt;マスタ(1)'!$L$26/$D105,1)*VLOOKUP($D104,'&lt;GHP&gt;マスタ(1)'!$L$8:$N$11,3,0)</f>
        <v>#VALUE!</v>
      </c>
      <c r="CZ115" s="341">
        <f>IF($T102="冷房",$AD115,$AE115)</f>
        <v>0</v>
      </c>
      <c r="DA115" s="343" t="e">
        <f>ROUNDDOWN(IF($T102="冷房",$AH115*$DC115,$AI115*$DC115),2)</f>
        <v>#VALUE!</v>
      </c>
      <c r="DB115" s="343" t="e">
        <f>ROUNDDOWN(IF($T102="冷房",$AJ115*$DD115,$AK115*$DD115),2)</f>
        <v>#DIV/0!</v>
      </c>
      <c r="DC115" s="345" t="e">
        <f>VLOOKUP($T101&amp;$AC115&amp;$T102,'&lt;GHP&gt;マスタ(3)'!$AA:$AG,7,0)</f>
        <v>#N/A</v>
      </c>
      <c r="DD115" s="345" t="e">
        <f>VLOOKUP($T101&amp;$AC115&amp;$T102,'&lt;GHP&gt;マスタ(3)'!$AA:$AG,7,0)</f>
        <v>#N/A</v>
      </c>
      <c r="DE115" s="343" t="e">
        <f t="shared" ref="DE115" si="740">ROUNDDOWN($CZ115/$DA115,2)</f>
        <v>#VALUE!</v>
      </c>
      <c r="DF115" s="343" t="e">
        <f t="shared" ref="DF115" si="741">ROUNDDOWN($CZ115/$DB115,2)</f>
        <v>#DIV/0!</v>
      </c>
      <c r="DG115" s="339" t="e">
        <f>ROUNDDOWN($DE115*($T103/100)*$T104*$F115,1)</f>
        <v>#VALUE!</v>
      </c>
      <c r="DH115" s="339" t="e">
        <f>ROUNDDOWN($DF115*($T103/100)*$T104*$F115*$AJ$8,1)</f>
        <v>#DIV/0!</v>
      </c>
      <c r="DI115" s="339" t="e">
        <f>ROUNDDOWN($DE115*($T103/100)*$T104*$F115*'&lt;GHP&gt;マスタ(1)'!$L$26/$D105,1)</f>
        <v>#VALUE!</v>
      </c>
      <c r="DJ115" s="339" t="e">
        <f>ROUNDDOWN($DE115*($T103/100)*$T104*$F115*'&lt;GHP&gt;マスタ(1)'!$L$26/$D105,1)*VLOOKUP($D104,'&lt;GHP&gt;マスタ(1)'!$L$8:$N$11,3,0)</f>
        <v>#VALUE!</v>
      </c>
      <c r="DK115" s="341">
        <f>IF($U102="冷房",$AD115,$AE115)</f>
        <v>0</v>
      </c>
      <c r="DL115" s="343" t="e">
        <f>ROUNDDOWN(IF($U102="冷房",$AH115*$DN115,$AI115*$DN115),2)</f>
        <v>#VALUE!</v>
      </c>
      <c r="DM115" s="343" t="e">
        <f>ROUNDDOWN(IF($U102="冷房",$AJ115*$DO115,$AK115*$DO115),2)</f>
        <v>#DIV/0!</v>
      </c>
      <c r="DN115" s="345" t="e">
        <f>VLOOKUP($U101&amp;$AC115&amp;$U102,'&lt;GHP&gt;マスタ(3)'!$AA:$AG,7,0)</f>
        <v>#N/A</v>
      </c>
      <c r="DO115" s="345" t="e">
        <f>VLOOKUP($U101&amp;$AC115&amp;$U102,'&lt;GHP&gt;マスタ(3)'!$AA:$AG,7,0)</f>
        <v>#N/A</v>
      </c>
      <c r="DP115" s="343" t="e">
        <f t="shared" ref="DP115" si="742">ROUNDDOWN($DK115/$DL115,2)</f>
        <v>#VALUE!</v>
      </c>
      <c r="DQ115" s="343" t="e">
        <f t="shared" ref="DQ115" si="743">ROUNDDOWN($DK115/$DM115,2)</f>
        <v>#DIV/0!</v>
      </c>
      <c r="DR115" s="339" t="e">
        <f>ROUNDDOWN($DP115*($U103/100)*$U104*$F115,1)</f>
        <v>#VALUE!</v>
      </c>
      <c r="DS115" s="339" t="e">
        <f>ROUNDDOWN($DQ115*($U103/100)*$U104*$F115*$AJ$8,1)</f>
        <v>#DIV/0!</v>
      </c>
      <c r="DT115" s="339" t="e">
        <f>ROUNDDOWN($DP115*($U103/100)*$U104*$F115*'&lt;GHP&gt;マスタ(1)'!$L$26/$D105,1)</f>
        <v>#VALUE!</v>
      </c>
      <c r="DU115" s="339" t="e">
        <f>ROUNDDOWN($DP115*($U103/100)*$U104*$F115*'&lt;GHP&gt;マスタ(1)'!$L$26/$D105,1)*VLOOKUP($D104,'&lt;GHP&gt;マスタ(1)'!$L$8:$N$11,3,0)</f>
        <v>#VALUE!</v>
      </c>
      <c r="DV115" s="341">
        <f>IF($V102="冷房",$AD115,$AE115)</f>
        <v>0</v>
      </c>
      <c r="DW115" s="343" t="e">
        <f>ROUNDDOWN(IF($V102="冷房",$AH115*$DY115,$AI115*$DY115),2)</f>
        <v>#VALUE!</v>
      </c>
      <c r="DX115" s="343" t="e">
        <f>ROUNDDOWN(IF($V102="冷房",$AJ115*$DZ115,$AK115*$DZ115),2)</f>
        <v>#DIV/0!</v>
      </c>
      <c r="DY115" s="345" t="e">
        <f>VLOOKUP($V101&amp;$AC115&amp;$V102,'&lt;GHP&gt;マスタ(3)'!$AA:$AG,7,0)</f>
        <v>#N/A</v>
      </c>
      <c r="DZ115" s="345" t="e">
        <f>VLOOKUP($V101&amp;$AC115&amp;$V102,'&lt;GHP&gt;マスタ(3)'!$AA:$AG,7,0)</f>
        <v>#N/A</v>
      </c>
      <c r="EA115" s="343" t="e">
        <f t="shared" ref="EA115" si="744">ROUNDDOWN($DV115/$DW115,2)</f>
        <v>#VALUE!</v>
      </c>
      <c r="EB115" s="343" t="e">
        <f t="shared" ref="EB115" si="745">ROUNDDOWN($DV115/$DX115,2)</f>
        <v>#DIV/0!</v>
      </c>
      <c r="EC115" s="339" t="e">
        <f>ROUNDDOWN($EA115*($V103/100)*$V104*$F115,1)</f>
        <v>#VALUE!</v>
      </c>
      <c r="ED115" s="339" t="e">
        <f>ROUNDDOWN($EB115*($V103/100)*$V104*$F115*$AJ$8,1)</f>
        <v>#DIV/0!</v>
      </c>
      <c r="EE115" s="339" t="e">
        <f>ROUNDDOWN($EA115*($V103/100)*$V104*$F115*'&lt;GHP&gt;マスタ(1)'!$L$26/$D105,1)</f>
        <v>#VALUE!</v>
      </c>
      <c r="EF115" s="339" t="e">
        <f>ROUNDDOWN($EA115*($V103/100)*$V104*$F115*'&lt;GHP&gt;マスタ(1)'!$L$26/$D105,1)*VLOOKUP($D104,'&lt;GHP&gt;マスタ(1)'!$L$8:$N$11,3,0)</f>
        <v>#VALUE!</v>
      </c>
      <c r="EG115" s="341">
        <f>IF($W102="冷房",$AD115,$AE115)</f>
        <v>0</v>
      </c>
      <c r="EH115" s="343" t="e">
        <f>ROUNDDOWN(IF($W102="冷房",$AH115*$EJ115,$AI115*$EJ115),2)</f>
        <v>#VALUE!</v>
      </c>
      <c r="EI115" s="343" t="e">
        <f>ROUNDDOWN(IF($W102="冷房",$AJ115*$EK115,$AK115*$EK115),2)</f>
        <v>#DIV/0!</v>
      </c>
      <c r="EJ115" s="345" t="e">
        <f>VLOOKUP($W101&amp;$AC115&amp;$W$14,'&lt;GHP&gt;マスタ(3)'!$AA:$AG,7,0)</f>
        <v>#N/A</v>
      </c>
      <c r="EK115" s="345" t="e">
        <f>VLOOKUP($W101&amp;$AC115&amp;$W$14,'&lt;GHP&gt;マスタ(3)'!$AA:$AG,7,0)</f>
        <v>#N/A</v>
      </c>
      <c r="EL115" s="343" t="e">
        <f t="shared" ref="EL115" si="746">ROUNDDOWN($EG115/$EH115,2)</f>
        <v>#VALUE!</v>
      </c>
      <c r="EM115" s="343" t="e">
        <f t="shared" ref="EM115" si="747">ROUNDDOWN($EG115/$EI115,2)</f>
        <v>#DIV/0!</v>
      </c>
      <c r="EN115" s="339" t="e">
        <f>ROUNDDOWN($EL115*($W103/100)*$W104*$F115,1)</f>
        <v>#VALUE!</v>
      </c>
      <c r="EO115" s="339" t="e">
        <f>ROUNDDOWN($EM115*($W103/100)*$W104*$F115*$AJ$8,1)</f>
        <v>#DIV/0!</v>
      </c>
      <c r="EP115" s="339" t="e">
        <f>ROUNDDOWN($EL115*($W103/100)*$W104*$F115*'&lt;GHP&gt;マスタ(1)'!$L$26/$D105,1)</f>
        <v>#VALUE!</v>
      </c>
      <c r="EQ115" s="339" t="e">
        <f>ROUNDDOWN($EL115*($W103/100)*$W104*$F115*'&lt;GHP&gt;マスタ(1)'!$L$26/$D105,1)*VLOOKUP($D104,'&lt;GHP&gt;マスタ(1)'!$L$8:$N$11,3,0)</f>
        <v>#VALUE!</v>
      </c>
      <c r="ER115" s="341">
        <f>IF($X102="冷房",$AD115,$AE115)</f>
        <v>0</v>
      </c>
      <c r="ES115" s="343" t="e">
        <f>ROUNDDOWN(IF($X102="冷房",$AH115*$EU115,$AI115*$EU115),2)</f>
        <v>#VALUE!</v>
      </c>
      <c r="ET115" s="343" t="e">
        <f>ROUNDDOWN(IF($X102="冷房",$AJ115*$EV115,$AK115*$EV115),2)</f>
        <v>#DIV/0!</v>
      </c>
      <c r="EU115" s="345" t="e">
        <f>VLOOKUP($X101&amp;$AC115&amp;$X102,'&lt;GHP&gt;マスタ(3)'!$AA:$AG,7,0)</f>
        <v>#N/A</v>
      </c>
      <c r="EV115" s="345" t="e">
        <f>VLOOKUP($X101&amp;$AC115&amp;$X102,'&lt;GHP&gt;マスタ(3)'!$AA:$AG,7,0)</f>
        <v>#N/A</v>
      </c>
      <c r="EW115" s="343" t="e">
        <f t="shared" ref="EW115" si="748">ROUNDDOWN($ER115/$ES115,2)</f>
        <v>#VALUE!</v>
      </c>
      <c r="EX115" s="343" t="e">
        <f t="shared" ref="EX115" si="749">ROUNDDOWN($ER115/$ET115,2)</f>
        <v>#DIV/0!</v>
      </c>
      <c r="EY115" s="339" t="e">
        <f>ROUNDDOWN($EW115*($X103/100)*$X104*$F115,1)</f>
        <v>#VALUE!</v>
      </c>
      <c r="EZ115" s="339" t="e">
        <f>ROUNDDOWN($EX115*($X103/100)*$X104*$F115*$AJ$8,1)</f>
        <v>#DIV/0!</v>
      </c>
      <c r="FA115" s="339" t="e">
        <f>ROUNDDOWN($EW115*($X103/100)*$X104*$F115*'&lt;GHP&gt;マスタ(1)'!$L$26/$D105,1)</f>
        <v>#VALUE!</v>
      </c>
      <c r="FB115" s="339" t="e">
        <f>ROUNDDOWN($EW115*($X103/100)*$X104*$F115*'&lt;GHP&gt;マスタ(1)'!$L$26/$D105,1)*VLOOKUP($D104,'&lt;GHP&gt;マスタ(1)'!$L$8:$N$11,3,0)</f>
        <v>#VALUE!</v>
      </c>
      <c r="FC115" s="341">
        <f>IF($Y102="冷房",$AD115,$AE115)</f>
        <v>0</v>
      </c>
      <c r="FD115" s="343" t="e">
        <f>ROUNDDOWN(IF($Y102="冷房",$AH115*$FF115,$AI115*$FF115),2)</f>
        <v>#VALUE!</v>
      </c>
      <c r="FE115" s="343" t="e">
        <f>ROUNDDOWN(IF($Y102="冷房",$AJ115*$FG115,$AK115*$FG115),2)</f>
        <v>#DIV/0!</v>
      </c>
      <c r="FF115" s="345" t="e">
        <f>VLOOKUP($Y101&amp;$AC115&amp;$Y102,'&lt;GHP&gt;マスタ(3)'!$AA:$AG,7,0)</f>
        <v>#N/A</v>
      </c>
      <c r="FG115" s="345" t="e">
        <f>VLOOKUP($Y101&amp;$AC115&amp;$Y102,'&lt;GHP&gt;マスタ(3)'!$AA:$AG,7,0)</f>
        <v>#N/A</v>
      </c>
      <c r="FH115" s="343" t="e">
        <f t="shared" ref="FH115" si="750">ROUNDDOWN($FC115/$FD115,2)</f>
        <v>#VALUE!</v>
      </c>
      <c r="FI115" s="343" t="e">
        <f t="shared" ref="FI115" si="751">ROUNDDOWN($FC115/$FE115,2)</f>
        <v>#DIV/0!</v>
      </c>
      <c r="FJ115" s="339" t="e">
        <f>ROUNDDOWN($FH115*($Y103/100)*$Y104*$F115,1)</f>
        <v>#VALUE!</v>
      </c>
      <c r="FK115" s="339" t="e">
        <f>ROUNDDOWN($FI115*($Y103/100)*$Y104*$F115*$AJ$8,1)</f>
        <v>#DIV/0!</v>
      </c>
      <c r="FL115" s="339" t="e">
        <f>ROUNDDOWN($FH115*($Y103/100)*$Y104*$F115*'&lt;GHP&gt;マスタ(1)'!$L$26/$D105,1)</f>
        <v>#VALUE!</v>
      </c>
      <c r="FM115" s="339" t="e">
        <f>ROUNDDOWN($FH115*($Y103/100)*$Y104*$F115*'&lt;GHP&gt;マスタ(1)'!$L$26/$D105,1)*VLOOKUP($D104,'&lt;GHP&gt;マスタ(1)'!$L$8:$N$11,3,0)</f>
        <v>#VALUE!</v>
      </c>
    </row>
    <row r="116" spans="1:169" ht="20.5" customHeight="1">
      <c r="A116" s="78"/>
      <c r="B116" s="361"/>
      <c r="C116" s="363"/>
      <c r="D116" s="363"/>
      <c r="E116" s="365"/>
      <c r="F116" s="365"/>
      <c r="G116" s="354"/>
      <c r="H116" s="354"/>
      <c r="I116" s="356"/>
      <c r="J116" s="356"/>
      <c r="K116" s="358"/>
      <c r="L116" s="359"/>
      <c r="M116" s="359"/>
      <c r="N116" s="139" t="str">
        <f t="shared" ref="N116" si="752">IFERROR($AT115,"")</f>
        <v/>
      </c>
      <c r="O116" s="139" t="str">
        <f t="shared" ref="O116" si="753">IFERROR($BE115,"")</f>
        <v/>
      </c>
      <c r="P116" s="139" t="str">
        <f t="shared" ref="P116" si="754">IFERROR($BP115,"")</f>
        <v/>
      </c>
      <c r="Q116" s="139" t="str">
        <f t="shared" ref="Q116" si="755">IFERROR($CA115,"")</f>
        <v/>
      </c>
      <c r="R116" s="139" t="str">
        <f t="shared" ref="R116" si="756">IFERROR($CL115,"")</f>
        <v/>
      </c>
      <c r="S116" s="139" t="str">
        <f t="shared" ref="S116" si="757">IFERROR($CW115,"")</f>
        <v/>
      </c>
      <c r="T116" s="139" t="str">
        <f t="shared" ref="T116" si="758">IFERROR($DH115,"")</f>
        <v/>
      </c>
      <c r="U116" s="139" t="str">
        <f t="shared" ref="U116" si="759">IFERROR($DS115,"")</f>
        <v/>
      </c>
      <c r="V116" s="139" t="str">
        <f t="shared" ref="V116" si="760">IFERROR($ED115,"")</f>
        <v/>
      </c>
      <c r="W116" s="139" t="str">
        <f t="shared" ref="W116" si="761">IFERROR($EO115,"")</f>
        <v/>
      </c>
      <c r="X116" s="139" t="str">
        <f t="shared" ref="X116" si="762">IFERROR($EZ115,"")</f>
        <v/>
      </c>
      <c r="Y116" s="312" t="str">
        <f t="shared" ref="Y116" si="763">IFERROR($FK115,"")</f>
        <v/>
      </c>
      <c r="Z116" s="321">
        <f t="shared" si="679"/>
        <v>0</v>
      </c>
      <c r="AB116" s="379"/>
      <c r="AC116" s="352"/>
      <c r="AD116" s="342"/>
      <c r="AE116" s="342"/>
      <c r="AF116" s="342"/>
      <c r="AG116" s="342"/>
      <c r="AH116" s="344"/>
      <c r="AI116" s="344"/>
      <c r="AJ116" s="344"/>
      <c r="AK116" s="344"/>
      <c r="AL116" s="342"/>
      <c r="AM116" s="344"/>
      <c r="AN116" s="344"/>
      <c r="AO116" s="346"/>
      <c r="AP116" s="346"/>
      <c r="AQ116" s="344"/>
      <c r="AR116" s="344"/>
      <c r="AS116" s="340"/>
      <c r="AT116" s="340"/>
      <c r="AU116" s="340"/>
      <c r="AV116" s="340"/>
      <c r="AW116" s="342"/>
      <c r="AX116" s="344"/>
      <c r="AY116" s="344"/>
      <c r="AZ116" s="346"/>
      <c r="BA116" s="346"/>
      <c r="BB116" s="344"/>
      <c r="BC116" s="344"/>
      <c r="BD116" s="340"/>
      <c r="BE116" s="340"/>
      <c r="BF116" s="340"/>
      <c r="BG116" s="340"/>
      <c r="BH116" s="342"/>
      <c r="BI116" s="344"/>
      <c r="BJ116" s="344"/>
      <c r="BK116" s="346"/>
      <c r="BL116" s="346"/>
      <c r="BM116" s="344"/>
      <c r="BN116" s="344"/>
      <c r="BO116" s="340"/>
      <c r="BP116" s="340"/>
      <c r="BQ116" s="340"/>
      <c r="BR116" s="340"/>
      <c r="BS116" s="342"/>
      <c r="BT116" s="344"/>
      <c r="BU116" s="344"/>
      <c r="BV116" s="346"/>
      <c r="BW116" s="346"/>
      <c r="BX116" s="344"/>
      <c r="BY116" s="344"/>
      <c r="BZ116" s="340"/>
      <c r="CA116" s="340"/>
      <c r="CB116" s="340"/>
      <c r="CC116" s="340"/>
      <c r="CD116" s="342"/>
      <c r="CE116" s="344"/>
      <c r="CF116" s="344"/>
      <c r="CG116" s="346"/>
      <c r="CH116" s="346"/>
      <c r="CI116" s="344"/>
      <c r="CJ116" s="344"/>
      <c r="CK116" s="340"/>
      <c r="CL116" s="340"/>
      <c r="CM116" s="340"/>
      <c r="CN116" s="340"/>
      <c r="CO116" s="342"/>
      <c r="CP116" s="344"/>
      <c r="CQ116" s="344"/>
      <c r="CR116" s="346"/>
      <c r="CS116" s="346"/>
      <c r="CT116" s="344"/>
      <c r="CU116" s="344"/>
      <c r="CV116" s="340"/>
      <c r="CW116" s="340"/>
      <c r="CX116" s="340"/>
      <c r="CY116" s="340"/>
      <c r="CZ116" s="342"/>
      <c r="DA116" s="344"/>
      <c r="DB116" s="344"/>
      <c r="DC116" s="346"/>
      <c r="DD116" s="346"/>
      <c r="DE116" s="344"/>
      <c r="DF116" s="344"/>
      <c r="DG116" s="340"/>
      <c r="DH116" s="340"/>
      <c r="DI116" s="340"/>
      <c r="DJ116" s="340"/>
      <c r="DK116" s="342"/>
      <c r="DL116" s="344"/>
      <c r="DM116" s="344"/>
      <c r="DN116" s="346"/>
      <c r="DO116" s="346"/>
      <c r="DP116" s="344"/>
      <c r="DQ116" s="344"/>
      <c r="DR116" s="340"/>
      <c r="DS116" s="340"/>
      <c r="DT116" s="340"/>
      <c r="DU116" s="340"/>
      <c r="DV116" s="342"/>
      <c r="DW116" s="344"/>
      <c r="DX116" s="344"/>
      <c r="DY116" s="346"/>
      <c r="DZ116" s="346"/>
      <c r="EA116" s="344"/>
      <c r="EB116" s="344"/>
      <c r="EC116" s="340"/>
      <c r="ED116" s="340"/>
      <c r="EE116" s="340"/>
      <c r="EF116" s="340"/>
      <c r="EG116" s="342"/>
      <c r="EH116" s="344"/>
      <c r="EI116" s="344"/>
      <c r="EJ116" s="346"/>
      <c r="EK116" s="346"/>
      <c r="EL116" s="344"/>
      <c r="EM116" s="344"/>
      <c r="EN116" s="340"/>
      <c r="EO116" s="340"/>
      <c r="EP116" s="340"/>
      <c r="EQ116" s="340"/>
      <c r="ER116" s="342"/>
      <c r="ES116" s="344"/>
      <c r="ET116" s="344"/>
      <c r="EU116" s="346"/>
      <c r="EV116" s="346"/>
      <c r="EW116" s="344"/>
      <c r="EX116" s="344"/>
      <c r="EY116" s="340"/>
      <c r="EZ116" s="340"/>
      <c r="FA116" s="340"/>
      <c r="FB116" s="340"/>
      <c r="FC116" s="342"/>
      <c r="FD116" s="344"/>
      <c r="FE116" s="344"/>
      <c r="FF116" s="346"/>
      <c r="FG116" s="346"/>
      <c r="FH116" s="344"/>
      <c r="FI116" s="344"/>
      <c r="FJ116" s="340"/>
      <c r="FK116" s="340"/>
      <c r="FL116" s="340"/>
      <c r="FM116" s="340"/>
    </row>
    <row r="117" spans="1:169" ht="20.5" customHeight="1">
      <c r="A117" s="78"/>
      <c r="B117" s="360">
        <v>4</v>
      </c>
      <c r="C117" s="362"/>
      <c r="D117" s="362"/>
      <c r="E117" s="364"/>
      <c r="F117" s="364"/>
      <c r="G117" s="353"/>
      <c r="H117" s="353"/>
      <c r="I117" s="355"/>
      <c r="J117" s="355"/>
      <c r="K117" s="357"/>
      <c r="L117" s="347"/>
      <c r="M117" s="347"/>
      <c r="N117" s="138" t="str">
        <f>IFERROR(IF($D104='&lt;GHP&gt;マスタ(1)'!$L$9,$AV117,$AU117),"")</f>
        <v/>
      </c>
      <c r="O117" s="138" t="str">
        <f>IFERROR(IF($D104='&lt;GHP&gt;マスタ(1)'!$L$9,$BG117,$BF117),"")</f>
        <v/>
      </c>
      <c r="P117" s="138" t="str">
        <f>IFERROR(IF($D104='&lt;GHP&gt;マスタ(1)'!$L$9,$BR117,$BQ117),"")</f>
        <v/>
      </c>
      <c r="Q117" s="138" t="str">
        <f>IFERROR(IF($D104='&lt;GHP&gt;マスタ(1)'!$L$9,$CC117,$CB117),"")</f>
        <v/>
      </c>
      <c r="R117" s="138" t="str">
        <f>IFERROR(IF($D104='&lt;GHP&gt;マスタ(1)'!$L$9,$CN117,$CM117),"")</f>
        <v/>
      </c>
      <c r="S117" s="138" t="str">
        <f>IFERROR(IF($D104='&lt;GHP&gt;マスタ(1)'!$L$9,$CY117,$CX117),"")</f>
        <v/>
      </c>
      <c r="T117" s="138" t="str">
        <f>IFERROR(IF($D104='&lt;GHP&gt;マスタ(1)'!$L$9,$DJ117,$DI117),"")</f>
        <v/>
      </c>
      <c r="U117" s="138" t="str">
        <f>IFERROR(IF($D104='&lt;GHP&gt;マスタ(1)'!$L$9,$DU117,$DT117),"")</f>
        <v/>
      </c>
      <c r="V117" s="138" t="str">
        <f>IFERROR(IF($D104='&lt;GHP&gt;マスタ(1)'!$L$9,$EF117,$EE117),"")</f>
        <v/>
      </c>
      <c r="W117" s="138" t="str">
        <f>IFERROR(IF($D104='&lt;GHP&gt;マスタ(1)'!$L$9,$EQ117,$EP117),"")</f>
        <v/>
      </c>
      <c r="X117" s="138" t="str">
        <f>IFERROR(IF($D104='&lt;GHP&gt;マスタ(1)'!$L$9,$FB117,$FA117),"")</f>
        <v/>
      </c>
      <c r="Y117" s="311" t="str">
        <f>IFERROR(IF($D104='&lt;GHP&gt;マスタ(1)'!$L$9,$FM117,$FL117),"")</f>
        <v/>
      </c>
      <c r="Z117" s="321">
        <f t="shared" si="679"/>
        <v>0</v>
      </c>
      <c r="AB117" s="378">
        <v>4</v>
      </c>
      <c r="AC117" s="351" t="e">
        <f>VLOOKUP($E117,'&lt;GHP&gt;マスタ(3)'!$G:$H,2,0)</f>
        <v>#N/A</v>
      </c>
      <c r="AD117" s="341">
        <f t="shared" ref="AD117" si="764">$G117</f>
        <v>0</v>
      </c>
      <c r="AE117" s="341">
        <f t="shared" ref="AE117" si="765">$H117</f>
        <v>0</v>
      </c>
      <c r="AF117" s="341" t="e">
        <f>ROUNDDOWN(IF($K117="kW",I117,$D105*I117*1000/3600),1)</f>
        <v>#VALUE!</v>
      </c>
      <c r="AG117" s="341" t="e">
        <f>ROUNDDOWN(IF($K117="kW",J117,$D105*J117*1000/3600),1)</f>
        <v>#VALUE!</v>
      </c>
      <c r="AH117" s="343" t="e">
        <f t="shared" ref="AH117" si="766">ROUNDDOWN($AD117/($AF117+0/$AJ$8),2)</f>
        <v>#VALUE!</v>
      </c>
      <c r="AI117" s="343" t="e">
        <f t="shared" ref="AI117" si="767">ROUNDDOWN($AE117/($AG117+0/$AJ$8),2)</f>
        <v>#VALUE!</v>
      </c>
      <c r="AJ117" s="343" t="e">
        <f t="shared" ref="AJ117" si="768">ROUNDDOWN($AD117*$AJ$8/$L117,2)</f>
        <v>#DIV/0!</v>
      </c>
      <c r="AK117" s="343" t="e">
        <f t="shared" ref="AK117" si="769">ROUNDDOWN($AE117*$AJ$8/$M117,2)</f>
        <v>#DIV/0!</v>
      </c>
      <c r="AL117" s="341">
        <f>IF($N102="冷房",$AD117,$AE117)</f>
        <v>0</v>
      </c>
      <c r="AM117" s="343" t="e">
        <f>ROUNDDOWN(IF($N102="冷房",$AH117*$AO117,$AI117*$AO117),2)</f>
        <v>#VALUE!</v>
      </c>
      <c r="AN117" s="343" t="e">
        <f>ROUNDDOWN(IF($N102="冷房",$AJ117*$AP117,$AK117*$AP117),2)</f>
        <v>#DIV/0!</v>
      </c>
      <c r="AO117" s="345" t="e">
        <f>VLOOKUP($N101&amp;$AC117&amp;$N102,'&lt;GHP&gt;マスタ(3)'!$AA:$AG,7,0)</f>
        <v>#N/A</v>
      </c>
      <c r="AP117" s="345" t="e">
        <f>VLOOKUP($N101&amp;$AC117&amp;$N102,'&lt;GHP&gt;マスタ(3)'!$AA:$AG,7,0)</f>
        <v>#N/A</v>
      </c>
      <c r="AQ117" s="343" t="e">
        <f t="shared" ref="AQ117" si="770">ROUNDDOWN($AL117/$AM117,2)</f>
        <v>#VALUE!</v>
      </c>
      <c r="AR117" s="343" t="e">
        <f t="shared" ref="AR117" si="771">ROUNDDOWN($AL117/$AN117,2)</f>
        <v>#DIV/0!</v>
      </c>
      <c r="AS117" s="339" t="e">
        <f>ROUNDDOWN($AQ117*($N103/100)*$N104*$F117,1)</f>
        <v>#VALUE!</v>
      </c>
      <c r="AT117" s="339" t="e">
        <f>ROUNDDOWN($AR117*($N103/100)*$N104*$F117*$AJ$8,1)</f>
        <v>#DIV/0!</v>
      </c>
      <c r="AU117" s="339" t="e">
        <f>ROUNDDOWN($AQ117*($N103/100)*$N104*$F117*'&lt;GHP&gt;マスタ(1)'!$L$26/$D105,1)</f>
        <v>#VALUE!</v>
      </c>
      <c r="AV117" s="339" t="e">
        <f>ROUNDDOWN($AQ117*($N103/100)*$N104*$F117*'&lt;GHP&gt;マスタ(1)'!$L$26/$D105,1)*VLOOKUP($D104,'&lt;GHP&gt;マスタ(1)'!$L$8:$N$11,3,0)</f>
        <v>#VALUE!</v>
      </c>
      <c r="AW117" s="341">
        <f>IF($O102="冷房",$AD117,$AE117)</f>
        <v>0</v>
      </c>
      <c r="AX117" s="343" t="e">
        <f>ROUNDDOWN(IF($O102="冷房",$AH117*$AZ117,$AI117*$AZ117),2)</f>
        <v>#VALUE!</v>
      </c>
      <c r="AY117" s="343" t="e">
        <f>ROUNDDOWN(IF($O102="冷房",$AJ117*$BA117,$AK117*$BA117),2)</f>
        <v>#DIV/0!</v>
      </c>
      <c r="AZ117" s="345" t="e">
        <f>VLOOKUP($O101&amp;$AC117&amp;$O102,'&lt;GHP&gt;マスタ(3)'!$AA:$AG,7,0)</f>
        <v>#N/A</v>
      </c>
      <c r="BA117" s="345" t="e">
        <f>VLOOKUP($O101&amp;$AC117&amp;$O102,'&lt;GHP&gt;マスタ(3)'!$AA:$AG,7,0)</f>
        <v>#N/A</v>
      </c>
      <c r="BB117" s="343" t="e">
        <f t="shared" ref="BB117" si="772">ROUNDDOWN($AW117/$AX117,2)</f>
        <v>#VALUE!</v>
      </c>
      <c r="BC117" s="343" t="e">
        <f t="shared" ref="BC117" si="773">ROUNDDOWN($AW117/$AY117,2)</f>
        <v>#DIV/0!</v>
      </c>
      <c r="BD117" s="339" t="e">
        <f>ROUNDDOWN($BB117*($O103/100)*$O104*$F117,1)</f>
        <v>#VALUE!</v>
      </c>
      <c r="BE117" s="339" t="e">
        <f>ROUNDDOWN($BC117*($O103/100)*$O104*$F117*$AJ$8,1)</f>
        <v>#DIV/0!</v>
      </c>
      <c r="BF117" s="339" t="e">
        <f>ROUNDDOWN($BB117*($O103/100)*$O104*$F117*'&lt;GHP&gt;マスタ(1)'!$L$26/$D105,1)</f>
        <v>#VALUE!</v>
      </c>
      <c r="BG117" s="339" t="e">
        <f>ROUNDDOWN($BB117*($O103/100)*$O104*$F117*'&lt;GHP&gt;マスタ(1)'!$L$26/$D105,1)*VLOOKUP($D104,'&lt;GHP&gt;マスタ(1)'!$L$8:$N$11,3,0)</f>
        <v>#VALUE!</v>
      </c>
      <c r="BH117" s="341">
        <f>IF($P102="冷房",$AD117,$AE117)</f>
        <v>0</v>
      </c>
      <c r="BI117" s="343" t="e">
        <f>ROUNDDOWN(IF($P102="冷房",$AH117*$BK117,$AI117*$BK117),2)</f>
        <v>#VALUE!</v>
      </c>
      <c r="BJ117" s="343" t="e">
        <f>ROUNDDOWN(IF($P102="冷房",$AJ117*$BL117,$AK117*$BL117),2)</f>
        <v>#DIV/0!</v>
      </c>
      <c r="BK117" s="345" t="e">
        <f>VLOOKUP($P101&amp;$AC117&amp;$P102,'&lt;GHP&gt;マスタ(3)'!$AA:$AG,7,0)</f>
        <v>#N/A</v>
      </c>
      <c r="BL117" s="345" t="e">
        <f>VLOOKUP($P101&amp;$AC117&amp;$P102,'&lt;GHP&gt;マスタ(3)'!$AA:$AG,7,0)</f>
        <v>#N/A</v>
      </c>
      <c r="BM117" s="343" t="e">
        <f t="shared" ref="BM117" si="774">ROUNDDOWN($BH117/$BI117,2)</f>
        <v>#VALUE!</v>
      </c>
      <c r="BN117" s="343" t="e">
        <f t="shared" ref="BN117" si="775">ROUNDDOWN($BH117/$BJ117,2)</f>
        <v>#DIV/0!</v>
      </c>
      <c r="BO117" s="339" t="e">
        <f>ROUNDDOWN($BM117*($P103/100)*$P104*$F117,1)</f>
        <v>#VALUE!</v>
      </c>
      <c r="BP117" s="339" t="e">
        <f>ROUNDDOWN($BN117*($P103/100)*$P104*$F117*$AJ$8,1)</f>
        <v>#DIV/0!</v>
      </c>
      <c r="BQ117" s="339" t="e">
        <f>ROUNDDOWN($BM117*($P103/100)*$P104*$F117*'&lt;GHP&gt;マスタ(1)'!$L$26/$D105,1)</f>
        <v>#VALUE!</v>
      </c>
      <c r="BR117" s="339" t="e">
        <f>ROUNDDOWN($BM117*($P103/100)*$P104*$F117*'&lt;GHP&gt;マスタ(1)'!$L$26/$D105,1)*VLOOKUP($D104,'&lt;GHP&gt;マスタ(1)'!$L$8:$N$11,3,0)</f>
        <v>#VALUE!</v>
      </c>
      <c r="BS117" s="341">
        <f>IF($Q102="冷房",$AD117,$AE117)</f>
        <v>0</v>
      </c>
      <c r="BT117" s="343" t="e">
        <f>ROUNDDOWN(IF($Q102="冷房",$AH117*$BV117,$AI117*$BV117),2)</f>
        <v>#VALUE!</v>
      </c>
      <c r="BU117" s="343" t="e">
        <f>ROUNDDOWN(IF($Q102="冷房",$AJ117*$BW117,$AK117*$BW117),2)</f>
        <v>#DIV/0!</v>
      </c>
      <c r="BV117" s="345" t="e">
        <f>VLOOKUP($Q101&amp;$AC117&amp;$Q102,'&lt;GHP&gt;マスタ(3)'!$AA:$AG,7,0)</f>
        <v>#N/A</v>
      </c>
      <c r="BW117" s="345" t="e">
        <f>VLOOKUP($Q101&amp;$AC117&amp;$Q102,'&lt;GHP&gt;マスタ(3)'!$AA:$AG,7,0)</f>
        <v>#N/A</v>
      </c>
      <c r="BX117" s="343" t="e">
        <f t="shared" ref="BX117" si="776">ROUNDDOWN($BS117/$BT117,2)</f>
        <v>#VALUE!</v>
      </c>
      <c r="BY117" s="343" t="e">
        <f t="shared" ref="BY117" si="777">ROUNDDOWN($BS117/$BU117,2)</f>
        <v>#DIV/0!</v>
      </c>
      <c r="BZ117" s="339" t="e">
        <f>ROUNDDOWN($BX117*($Q103/100)*$Q104*$F117,1)</f>
        <v>#VALUE!</v>
      </c>
      <c r="CA117" s="339" t="e">
        <f>ROUNDDOWN($BY117*($Q103/100)*$Q104*$F117*$AJ$8,1)</f>
        <v>#DIV/0!</v>
      </c>
      <c r="CB117" s="339" t="e">
        <f>ROUNDDOWN($BX117*($Q103/100)*$Q104*$F117*'&lt;GHP&gt;マスタ(1)'!$L$26/$D105,1)</f>
        <v>#VALUE!</v>
      </c>
      <c r="CC117" s="339" t="e">
        <f>ROUNDDOWN($BX117*($Q103/100)*$Q104*$F117*'&lt;GHP&gt;マスタ(1)'!$L$26/$D105,1)*VLOOKUP($D104,'&lt;GHP&gt;マスタ(1)'!$L$8:$N$11,3,0)</f>
        <v>#VALUE!</v>
      </c>
      <c r="CD117" s="341">
        <f>IF($R102="冷房",$AD117,$AE117)</f>
        <v>0</v>
      </c>
      <c r="CE117" s="343" t="e">
        <f>ROUNDDOWN(IF($R102="冷房",$AH117*$CG117,$AI117*$CG117),2)</f>
        <v>#VALUE!</v>
      </c>
      <c r="CF117" s="343" t="e">
        <f>ROUNDDOWN(IF($R102="冷房",$AJ117*$CH117,$AK117*$CH117),2)</f>
        <v>#DIV/0!</v>
      </c>
      <c r="CG117" s="345" t="e">
        <f>VLOOKUP($R101&amp;$AC117&amp;$R102,'&lt;GHP&gt;マスタ(3)'!$AA:$AG,7,0)</f>
        <v>#N/A</v>
      </c>
      <c r="CH117" s="345" t="e">
        <f>VLOOKUP($R101&amp;$AC117&amp;$R102,'&lt;GHP&gt;マスタ(3)'!$AA:$AG,7,0)</f>
        <v>#N/A</v>
      </c>
      <c r="CI117" s="343" t="e">
        <f t="shared" ref="CI117" si="778">ROUNDDOWN($CD117/$CE117,2)</f>
        <v>#VALUE!</v>
      </c>
      <c r="CJ117" s="343" t="e">
        <f t="shared" ref="CJ117" si="779">ROUNDDOWN($CD117/$CF117,2)</f>
        <v>#DIV/0!</v>
      </c>
      <c r="CK117" s="339" t="e">
        <f>ROUNDDOWN($CI117*($R103/100)*$R104*$F117,1)</f>
        <v>#VALUE!</v>
      </c>
      <c r="CL117" s="339" t="e">
        <f>ROUNDDOWN($CJ117*($R103/100)*$R104*$F117*$AJ$8,1)</f>
        <v>#DIV/0!</v>
      </c>
      <c r="CM117" s="339" t="e">
        <f>ROUNDDOWN($CI117*($R103/100)*$R104*$F117*'&lt;GHP&gt;マスタ(1)'!$L$26/$D105,1)</f>
        <v>#VALUE!</v>
      </c>
      <c r="CN117" s="339" t="e">
        <f>ROUNDDOWN($CI117*($R103/100)*$R104*$F117*'&lt;GHP&gt;マスタ(1)'!$L$26/$D105,1)*VLOOKUP($D104,'&lt;GHP&gt;マスタ(1)'!$L$8:$N$11,3,0)</f>
        <v>#VALUE!</v>
      </c>
      <c r="CO117" s="341">
        <f>IF($S102="冷房",$AD117,$AE117)</f>
        <v>0</v>
      </c>
      <c r="CP117" s="343" t="e">
        <f>ROUNDDOWN(IF($S102="冷房",$AH117*$CR117,$AI117*$CR117),2)</f>
        <v>#VALUE!</v>
      </c>
      <c r="CQ117" s="343" t="e">
        <f>ROUNDDOWN(IF($S102="冷房",$AJ117*$CS117,$AK117*$CS117),2)</f>
        <v>#DIV/0!</v>
      </c>
      <c r="CR117" s="345" t="e">
        <f>VLOOKUP($S101&amp;$AC117&amp;$S102,'&lt;GHP&gt;マスタ(3)'!$AA:$AG,7,0)</f>
        <v>#N/A</v>
      </c>
      <c r="CS117" s="345" t="e">
        <f>VLOOKUP($S101&amp;$AC117&amp;$S102,'&lt;GHP&gt;マスタ(3)'!$AA:$AG,7,0)</f>
        <v>#N/A</v>
      </c>
      <c r="CT117" s="343" t="e">
        <f t="shared" ref="CT117" si="780">ROUNDDOWN($CO117/$CP117,2)</f>
        <v>#VALUE!</v>
      </c>
      <c r="CU117" s="343" t="e">
        <f t="shared" ref="CU117" si="781">ROUNDDOWN($CO117/$CQ117,2)</f>
        <v>#DIV/0!</v>
      </c>
      <c r="CV117" s="339" t="e">
        <f>ROUNDDOWN($CT117*($S103/100)*$S104*$F117,1)</f>
        <v>#VALUE!</v>
      </c>
      <c r="CW117" s="339" t="e">
        <f>ROUNDDOWN($CU117*($S103/100)*$S104*$F117*$AJ$8,1)</f>
        <v>#DIV/0!</v>
      </c>
      <c r="CX117" s="339" t="e">
        <f>ROUNDDOWN($CT117*($S103/100)*$S104*$F117*'&lt;GHP&gt;マスタ(1)'!$L$26/$D105,1)</f>
        <v>#VALUE!</v>
      </c>
      <c r="CY117" s="339" t="e">
        <f>ROUNDDOWN($CT117*($S103/100)*$S104*$F117*'&lt;GHP&gt;マスタ(1)'!$L$26/$D105,1)*VLOOKUP($D104,'&lt;GHP&gt;マスタ(1)'!$L$8:$N$11,3,0)</f>
        <v>#VALUE!</v>
      </c>
      <c r="CZ117" s="341">
        <f>IF($T102="冷房",$AD117,$AE117)</f>
        <v>0</v>
      </c>
      <c r="DA117" s="343" t="e">
        <f>ROUNDDOWN(IF($T102="冷房",$AH117*$DC117,$AI117*$DC117),2)</f>
        <v>#VALUE!</v>
      </c>
      <c r="DB117" s="343" t="e">
        <f>ROUNDDOWN(IF($T102="冷房",$AJ117*$DD117,$AK117*$DD117),2)</f>
        <v>#DIV/0!</v>
      </c>
      <c r="DC117" s="345" t="e">
        <f>VLOOKUP($T101&amp;$AC117&amp;$T102,'&lt;GHP&gt;マスタ(3)'!$AA:$AG,7,0)</f>
        <v>#N/A</v>
      </c>
      <c r="DD117" s="345" t="e">
        <f>VLOOKUP($T101&amp;$AC117&amp;$T102,'&lt;GHP&gt;マスタ(3)'!$AA:$AG,7,0)</f>
        <v>#N/A</v>
      </c>
      <c r="DE117" s="343" t="e">
        <f t="shared" ref="DE117" si="782">ROUNDDOWN($CZ117/$DA117,2)</f>
        <v>#VALUE!</v>
      </c>
      <c r="DF117" s="343" t="e">
        <f t="shared" ref="DF117" si="783">ROUNDDOWN($CZ117/$DB117,2)</f>
        <v>#DIV/0!</v>
      </c>
      <c r="DG117" s="339" t="e">
        <f>ROUNDDOWN($DE117*($T103/100)*$T104*$F117,1)</f>
        <v>#VALUE!</v>
      </c>
      <c r="DH117" s="339" t="e">
        <f>ROUNDDOWN($DF117*($T103/100)*$T104*$F117*$AJ$8,1)</f>
        <v>#DIV/0!</v>
      </c>
      <c r="DI117" s="339" t="e">
        <f>ROUNDDOWN($DE117*($T103/100)*$T104*$F117*'&lt;GHP&gt;マスタ(1)'!$L$26/$D105,1)</f>
        <v>#VALUE!</v>
      </c>
      <c r="DJ117" s="339" t="e">
        <f>ROUNDDOWN($DE117*($T103/100)*$T104*$F117*'&lt;GHP&gt;マスタ(1)'!$L$26/$D105,1)*VLOOKUP($D104,'&lt;GHP&gt;マスタ(1)'!$L$8:$N$11,3,0)</f>
        <v>#VALUE!</v>
      </c>
      <c r="DK117" s="341">
        <f>IF($U102="冷房",$AD117,$AE117)</f>
        <v>0</v>
      </c>
      <c r="DL117" s="343" t="e">
        <f>ROUNDDOWN(IF($U102="冷房",$AH117*$DN117,$AI117*$DN117),2)</f>
        <v>#VALUE!</v>
      </c>
      <c r="DM117" s="343" t="e">
        <f>ROUNDDOWN(IF($U102="冷房",$AJ117*$DO117,$AK117*$DO117),2)</f>
        <v>#DIV/0!</v>
      </c>
      <c r="DN117" s="345" t="e">
        <f>VLOOKUP($U101&amp;$AC117&amp;$U102,'&lt;GHP&gt;マスタ(3)'!$AA:$AG,7,0)</f>
        <v>#N/A</v>
      </c>
      <c r="DO117" s="345" t="e">
        <f>VLOOKUP($U101&amp;$AC117&amp;$U102,'&lt;GHP&gt;マスタ(3)'!$AA:$AG,7,0)</f>
        <v>#N/A</v>
      </c>
      <c r="DP117" s="343" t="e">
        <f t="shared" ref="DP117" si="784">ROUNDDOWN($DK117/$DL117,2)</f>
        <v>#VALUE!</v>
      </c>
      <c r="DQ117" s="343" t="e">
        <f t="shared" ref="DQ117" si="785">ROUNDDOWN($DK117/$DM117,2)</f>
        <v>#DIV/0!</v>
      </c>
      <c r="DR117" s="339" t="e">
        <f>ROUNDDOWN($DP117*($U103/100)*$U104*$F117,1)</f>
        <v>#VALUE!</v>
      </c>
      <c r="DS117" s="339" t="e">
        <f>ROUNDDOWN($DQ117*($U103/100)*$U104*$F117*$AJ$8,1)</f>
        <v>#DIV/0!</v>
      </c>
      <c r="DT117" s="339" t="e">
        <f>ROUNDDOWN($DP117*($U103/100)*$U104*$F117*'&lt;GHP&gt;マスタ(1)'!$L$26/$D105,1)</f>
        <v>#VALUE!</v>
      </c>
      <c r="DU117" s="339" t="e">
        <f>ROUNDDOWN($DP117*($U103/100)*$U104*$F117*'&lt;GHP&gt;マスタ(1)'!$L$26/$D105,1)*VLOOKUP($D104,'&lt;GHP&gt;マスタ(1)'!$L$8:$N$11,3,0)</f>
        <v>#VALUE!</v>
      </c>
      <c r="DV117" s="341">
        <f>IF($V102="冷房",$AD117,$AE117)</f>
        <v>0</v>
      </c>
      <c r="DW117" s="343" t="e">
        <f>ROUNDDOWN(IF($V102="冷房",$AH117*$DY117,$AI117*$DY117),2)</f>
        <v>#VALUE!</v>
      </c>
      <c r="DX117" s="343" t="e">
        <f>ROUNDDOWN(IF($V102="冷房",$AJ117*$DZ117,$AK117*$DZ117),2)</f>
        <v>#DIV/0!</v>
      </c>
      <c r="DY117" s="345" t="e">
        <f>VLOOKUP($V101&amp;$AC117&amp;$V102,'&lt;GHP&gt;マスタ(3)'!$AA:$AG,7,0)</f>
        <v>#N/A</v>
      </c>
      <c r="DZ117" s="345" t="e">
        <f>VLOOKUP($V101&amp;$AC117&amp;$V102,'&lt;GHP&gt;マスタ(3)'!$AA:$AG,7,0)</f>
        <v>#N/A</v>
      </c>
      <c r="EA117" s="343" t="e">
        <f t="shared" ref="EA117" si="786">ROUNDDOWN($DV117/$DW117,2)</f>
        <v>#VALUE!</v>
      </c>
      <c r="EB117" s="343" t="e">
        <f t="shared" ref="EB117" si="787">ROUNDDOWN($DV117/$DX117,2)</f>
        <v>#DIV/0!</v>
      </c>
      <c r="EC117" s="339" t="e">
        <f>ROUNDDOWN($EA117*($V103/100)*$V104*$F117,1)</f>
        <v>#VALUE!</v>
      </c>
      <c r="ED117" s="339" t="e">
        <f>ROUNDDOWN($EB117*($V103/100)*$V104*$F117*$AJ$8,1)</f>
        <v>#DIV/0!</v>
      </c>
      <c r="EE117" s="339" t="e">
        <f>ROUNDDOWN($EA117*($V103/100)*$V104*$F117*'&lt;GHP&gt;マスタ(1)'!$L$26/$D105,1)</f>
        <v>#VALUE!</v>
      </c>
      <c r="EF117" s="339" t="e">
        <f>ROUNDDOWN($EA117*($V103/100)*$V104*$F117*'&lt;GHP&gt;マスタ(1)'!$L$26/$D105,1)*VLOOKUP($D104,'&lt;GHP&gt;マスタ(1)'!$L$8:$N$11,3,0)</f>
        <v>#VALUE!</v>
      </c>
      <c r="EG117" s="341">
        <f>IF($W102="冷房",$AD117,$AE117)</f>
        <v>0</v>
      </c>
      <c r="EH117" s="343" t="e">
        <f>ROUNDDOWN(IF($W102="冷房",$AH117*$EJ117,$AI117*$EJ117),2)</f>
        <v>#VALUE!</v>
      </c>
      <c r="EI117" s="343" t="e">
        <f>ROUNDDOWN(IF($W102="冷房",$AJ117*$EK117,$AK117*$EK117),2)</f>
        <v>#DIV/0!</v>
      </c>
      <c r="EJ117" s="345" t="e">
        <f>VLOOKUP($W101&amp;$AC117&amp;$W$14,'&lt;GHP&gt;マスタ(3)'!$AA:$AG,7,0)</f>
        <v>#N/A</v>
      </c>
      <c r="EK117" s="345" t="e">
        <f>VLOOKUP($W101&amp;$AC117&amp;$W$14,'&lt;GHP&gt;マスタ(3)'!$AA:$AG,7,0)</f>
        <v>#N/A</v>
      </c>
      <c r="EL117" s="343" t="e">
        <f t="shared" ref="EL117" si="788">ROUNDDOWN($EG117/$EH117,2)</f>
        <v>#VALUE!</v>
      </c>
      <c r="EM117" s="343" t="e">
        <f t="shared" ref="EM117" si="789">ROUNDDOWN($EG117/$EI117,2)</f>
        <v>#DIV/0!</v>
      </c>
      <c r="EN117" s="339" t="e">
        <f>ROUNDDOWN($EL117*($W103/100)*$W104*$F117,1)</f>
        <v>#VALUE!</v>
      </c>
      <c r="EO117" s="339" t="e">
        <f>ROUNDDOWN($EM117*($W103/100)*$W104*$F117*$AJ$8,1)</f>
        <v>#DIV/0!</v>
      </c>
      <c r="EP117" s="339" t="e">
        <f>ROUNDDOWN($EL117*($W103/100)*$W104*$F117*'&lt;GHP&gt;マスタ(1)'!$L$26/$D105,1)</f>
        <v>#VALUE!</v>
      </c>
      <c r="EQ117" s="339" t="e">
        <f>ROUNDDOWN($EL117*($W103/100)*$W104*$F117*'&lt;GHP&gt;マスタ(1)'!$L$26/$D105,1)*VLOOKUP($D104,'&lt;GHP&gt;マスタ(1)'!$L$8:$N$11,3,0)</f>
        <v>#VALUE!</v>
      </c>
      <c r="ER117" s="341">
        <f>IF($X102="冷房",$AD117,$AE117)</f>
        <v>0</v>
      </c>
      <c r="ES117" s="343" t="e">
        <f>ROUNDDOWN(IF($X102="冷房",$AH117*$EU117,$AI117*$EU117),2)</f>
        <v>#VALUE!</v>
      </c>
      <c r="ET117" s="343" t="e">
        <f>ROUNDDOWN(IF($X102="冷房",$AJ117*$EV117,$AK117*$EV117),2)</f>
        <v>#DIV/0!</v>
      </c>
      <c r="EU117" s="345" t="e">
        <f>VLOOKUP($X101&amp;$AC117&amp;$X102,'&lt;GHP&gt;マスタ(3)'!$AA:$AG,7,0)</f>
        <v>#N/A</v>
      </c>
      <c r="EV117" s="345" t="e">
        <f>VLOOKUP($X101&amp;$AC117&amp;$X102,'&lt;GHP&gt;マスタ(3)'!$AA:$AG,7,0)</f>
        <v>#N/A</v>
      </c>
      <c r="EW117" s="343" t="e">
        <f t="shared" ref="EW117" si="790">ROUNDDOWN($ER117/$ES117,2)</f>
        <v>#VALUE!</v>
      </c>
      <c r="EX117" s="343" t="e">
        <f t="shared" ref="EX117" si="791">ROUNDDOWN($ER117/$ET117,2)</f>
        <v>#DIV/0!</v>
      </c>
      <c r="EY117" s="339" t="e">
        <f>ROUNDDOWN($EW117*($X103/100)*$X104*$F117,1)</f>
        <v>#VALUE!</v>
      </c>
      <c r="EZ117" s="339" t="e">
        <f>ROUNDDOWN($EX117*($X103/100)*$X104*$F117*$AJ$8,1)</f>
        <v>#DIV/0!</v>
      </c>
      <c r="FA117" s="339" t="e">
        <f>ROUNDDOWN($EW117*($X103/100)*$X104*$F117*'&lt;GHP&gt;マスタ(1)'!$L$26/$D105,1)</f>
        <v>#VALUE!</v>
      </c>
      <c r="FB117" s="339" t="e">
        <f>ROUNDDOWN($EW117*($X103/100)*$X104*$F117*'&lt;GHP&gt;マスタ(1)'!$L$26/$D105,1)*VLOOKUP($D104,'&lt;GHP&gt;マスタ(1)'!$L$8:$N$11,3,0)</f>
        <v>#VALUE!</v>
      </c>
      <c r="FC117" s="341">
        <f>IF($Y102="冷房",$AD117,$AE117)</f>
        <v>0</v>
      </c>
      <c r="FD117" s="343" t="e">
        <f>ROUNDDOWN(IF($Y102="冷房",$AH117*$FF117,$AI117*$FF117),2)</f>
        <v>#VALUE!</v>
      </c>
      <c r="FE117" s="343" t="e">
        <f>ROUNDDOWN(IF($Y102="冷房",$AJ117*$FG117,$AK117*$FG117),2)</f>
        <v>#DIV/0!</v>
      </c>
      <c r="FF117" s="345" t="e">
        <f>VLOOKUP($Y101&amp;$AC117&amp;$Y102,'&lt;GHP&gt;マスタ(3)'!$AA:$AG,7,0)</f>
        <v>#N/A</v>
      </c>
      <c r="FG117" s="345" t="e">
        <f>VLOOKUP($Y101&amp;$AC117&amp;$Y102,'&lt;GHP&gt;マスタ(3)'!$AA:$AG,7,0)</f>
        <v>#N/A</v>
      </c>
      <c r="FH117" s="343" t="e">
        <f t="shared" ref="FH117" si="792">ROUNDDOWN($FC117/$FD117,2)</f>
        <v>#VALUE!</v>
      </c>
      <c r="FI117" s="343" t="e">
        <f t="shared" ref="FI117" si="793">ROUNDDOWN($FC117/$FE117,2)</f>
        <v>#DIV/0!</v>
      </c>
      <c r="FJ117" s="339" t="e">
        <f>ROUNDDOWN($FH117*($Y103/100)*$Y104*$F117,1)</f>
        <v>#VALUE!</v>
      </c>
      <c r="FK117" s="339" t="e">
        <f>ROUNDDOWN($FI117*($Y103/100)*$Y104*$F117*$AJ$8,1)</f>
        <v>#DIV/0!</v>
      </c>
      <c r="FL117" s="339" t="e">
        <f>ROUNDDOWN($FH117*($Y103/100)*$Y104*$F117*'&lt;GHP&gt;マスタ(1)'!$L$26/$D105,1)</f>
        <v>#VALUE!</v>
      </c>
      <c r="FM117" s="339" t="e">
        <f>ROUNDDOWN($FH117*($Y103/100)*$Y104*$F117*'&lt;GHP&gt;マスタ(1)'!$L$26/$D105,1)*VLOOKUP($D104,'&lt;GHP&gt;マスタ(1)'!$L$8:$N$11,3,0)</f>
        <v>#VALUE!</v>
      </c>
    </row>
    <row r="118" spans="1:169" ht="20.5" customHeight="1">
      <c r="A118" s="78"/>
      <c r="B118" s="361"/>
      <c r="C118" s="363"/>
      <c r="D118" s="363"/>
      <c r="E118" s="365"/>
      <c r="F118" s="365"/>
      <c r="G118" s="354"/>
      <c r="H118" s="354"/>
      <c r="I118" s="356"/>
      <c r="J118" s="356"/>
      <c r="K118" s="358"/>
      <c r="L118" s="359"/>
      <c r="M118" s="359"/>
      <c r="N118" s="139" t="str">
        <f t="shared" ref="N118" si="794">IFERROR($AT117,"")</f>
        <v/>
      </c>
      <c r="O118" s="139" t="str">
        <f t="shared" ref="O118" si="795">IFERROR($BE117,"")</f>
        <v/>
      </c>
      <c r="P118" s="139" t="str">
        <f t="shared" ref="P118" si="796">IFERROR($BP117,"")</f>
        <v/>
      </c>
      <c r="Q118" s="139" t="str">
        <f t="shared" ref="Q118" si="797">IFERROR($CA117,"")</f>
        <v/>
      </c>
      <c r="R118" s="139" t="str">
        <f t="shared" ref="R118" si="798">IFERROR($CL117,"")</f>
        <v/>
      </c>
      <c r="S118" s="139" t="str">
        <f t="shared" ref="S118" si="799">IFERROR($CW117,"")</f>
        <v/>
      </c>
      <c r="T118" s="139" t="str">
        <f t="shared" ref="T118" si="800">IFERROR($DH117,"")</f>
        <v/>
      </c>
      <c r="U118" s="139" t="str">
        <f t="shared" ref="U118" si="801">IFERROR($DS117,"")</f>
        <v/>
      </c>
      <c r="V118" s="139" t="str">
        <f t="shared" ref="V118" si="802">IFERROR($ED117,"")</f>
        <v/>
      </c>
      <c r="W118" s="139" t="str">
        <f t="shared" ref="W118" si="803">IFERROR($EO117,"")</f>
        <v/>
      </c>
      <c r="X118" s="139" t="str">
        <f t="shared" ref="X118" si="804">IFERROR($EZ117,"")</f>
        <v/>
      </c>
      <c r="Y118" s="312" t="str">
        <f t="shared" ref="Y118" si="805">IFERROR($FK117,"")</f>
        <v/>
      </c>
      <c r="Z118" s="321">
        <f t="shared" si="679"/>
        <v>0</v>
      </c>
      <c r="AB118" s="379"/>
      <c r="AC118" s="352"/>
      <c r="AD118" s="342"/>
      <c r="AE118" s="342"/>
      <c r="AF118" s="342"/>
      <c r="AG118" s="342"/>
      <c r="AH118" s="344"/>
      <c r="AI118" s="344"/>
      <c r="AJ118" s="344"/>
      <c r="AK118" s="344"/>
      <c r="AL118" s="342"/>
      <c r="AM118" s="344"/>
      <c r="AN118" s="344"/>
      <c r="AO118" s="346"/>
      <c r="AP118" s="346"/>
      <c r="AQ118" s="344"/>
      <c r="AR118" s="344"/>
      <c r="AS118" s="340"/>
      <c r="AT118" s="340"/>
      <c r="AU118" s="340"/>
      <c r="AV118" s="340"/>
      <c r="AW118" s="342"/>
      <c r="AX118" s="344"/>
      <c r="AY118" s="344"/>
      <c r="AZ118" s="346"/>
      <c r="BA118" s="346"/>
      <c r="BB118" s="344"/>
      <c r="BC118" s="344"/>
      <c r="BD118" s="340"/>
      <c r="BE118" s="340"/>
      <c r="BF118" s="340"/>
      <c r="BG118" s="340"/>
      <c r="BH118" s="342"/>
      <c r="BI118" s="344"/>
      <c r="BJ118" s="344"/>
      <c r="BK118" s="346"/>
      <c r="BL118" s="346"/>
      <c r="BM118" s="344"/>
      <c r="BN118" s="344"/>
      <c r="BO118" s="340"/>
      <c r="BP118" s="340"/>
      <c r="BQ118" s="340"/>
      <c r="BR118" s="340"/>
      <c r="BS118" s="342"/>
      <c r="BT118" s="344"/>
      <c r="BU118" s="344"/>
      <c r="BV118" s="346"/>
      <c r="BW118" s="346"/>
      <c r="BX118" s="344"/>
      <c r="BY118" s="344"/>
      <c r="BZ118" s="340"/>
      <c r="CA118" s="340"/>
      <c r="CB118" s="340"/>
      <c r="CC118" s="340"/>
      <c r="CD118" s="342"/>
      <c r="CE118" s="344"/>
      <c r="CF118" s="344"/>
      <c r="CG118" s="346"/>
      <c r="CH118" s="346"/>
      <c r="CI118" s="344"/>
      <c r="CJ118" s="344"/>
      <c r="CK118" s="340"/>
      <c r="CL118" s="340"/>
      <c r="CM118" s="340"/>
      <c r="CN118" s="340"/>
      <c r="CO118" s="342"/>
      <c r="CP118" s="344"/>
      <c r="CQ118" s="344"/>
      <c r="CR118" s="346"/>
      <c r="CS118" s="346"/>
      <c r="CT118" s="344"/>
      <c r="CU118" s="344"/>
      <c r="CV118" s="340"/>
      <c r="CW118" s="340"/>
      <c r="CX118" s="340"/>
      <c r="CY118" s="340"/>
      <c r="CZ118" s="342"/>
      <c r="DA118" s="344"/>
      <c r="DB118" s="344"/>
      <c r="DC118" s="346"/>
      <c r="DD118" s="346"/>
      <c r="DE118" s="344"/>
      <c r="DF118" s="344"/>
      <c r="DG118" s="340"/>
      <c r="DH118" s="340"/>
      <c r="DI118" s="340"/>
      <c r="DJ118" s="340"/>
      <c r="DK118" s="342"/>
      <c r="DL118" s="344"/>
      <c r="DM118" s="344"/>
      <c r="DN118" s="346"/>
      <c r="DO118" s="346"/>
      <c r="DP118" s="344"/>
      <c r="DQ118" s="344"/>
      <c r="DR118" s="340"/>
      <c r="DS118" s="340"/>
      <c r="DT118" s="340"/>
      <c r="DU118" s="340"/>
      <c r="DV118" s="342"/>
      <c r="DW118" s="344"/>
      <c r="DX118" s="344"/>
      <c r="DY118" s="346"/>
      <c r="DZ118" s="346"/>
      <c r="EA118" s="344"/>
      <c r="EB118" s="344"/>
      <c r="EC118" s="340"/>
      <c r="ED118" s="340"/>
      <c r="EE118" s="340"/>
      <c r="EF118" s="340"/>
      <c r="EG118" s="342"/>
      <c r="EH118" s="344"/>
      <c r="EI118" s="344"/>
      <c r="EJ118" s="346"/>
      <c r="EK118" s="346"/>
      <c r="EL118" s="344"/>
      <c r="EM118" s="344"/>
      <c r="EN118" s="340"/>
      <c r="EO118" s="340"/>
      <c r="EP118" s="340"/>
      <c r="EQ118" s="340"/>
      <c r="ER118" s="342"/>
      <c r="ES118" s="344"/>
      <c r="ET118" s="344"/>
      <c r="EU118" s="346"/>
      <c r="EV118" s="346"/>
      <c r="EW118" s="344"/>
      <c r="EX118" s="344"/>
      <c r="EY118" s="340"/>
      <c r="EZ118" s="340"/>
      <c r="FA118" s="340"/>
      <c r="FB118" s="340"/>
      <c r="FC118" s="342"/>
      <c r="FD118" s="344"/>
      <c r="FE118" s="344"/>
      <c r="FF118" s="346"/>
      <c r="FG118" s="346"/>
      <c r="FH118" s="344"/>
      <c r="FI118" s="344"/>
      <c r="FJ118" s="340"/>
      <c r="FK118" s="340"/>
      <c r="FL118" s="340"/>
      <c r="FM118" s="340"/>
    </row>
    <row r="119" spans="1:169" ht="20.5" customHeight="1">
      <c r="A119" s="78"/>
      <c r="B119" s="360">
        <v>5</v>
      </c>
      <c r="C119" s="362"/>
      <c r="D119" s="362"/>
      <c r="E119" s="364"/>
      <c r="F119" s="364"/>
      <c r="G119" s="353"/>
      <c r="H119" s="353"/>
      <c r="I119" s="355"/>
      <c r="J119" s="355"/>
      <c r="K119" s="357"/>
      <c r="L119" s="347"/>
      <c r="M119" s="347"/>
      <c r="N119" s="138" t="str">
        <f>IFERROR(IF($D104='&lt;GHP&gt;マスタ(1)'!$L$9,$AV119,$AU119),"")</f>
        <v/>
      </c>
      <c r="O119" s="138" t="str">
        <f>IFERROR(IF($D104='&lt;GHP&gt;マスタ(1)'!$L$9,$BG119,$BF119),"")</f>
        <v/>
      </c>
      <c r="P119" s="138" t="str">
        <f>IFERROR(IF($D104='&lt;GHP&gt;マスタ(1)'!$L$9,$BR119,$BQ119),"")</f>
        <v/>
      </c>
      <c r="Q119" s="138" t="str">
        <f>IFERROR(IF($D104='&lt;GHP&gt;マスタ(1)'!$L$9,$CC119,$CB119),"")</f>
        <v/>
      </c>
      <c r="R119" s="138" t="str">
        <f>IFERROR(IF($D104='&lt;GHP&gt;マスタ(1)'!$L$9,$CN119,$CM119),"")</f>
        <v/>
      </c>
      <c r="S119" s="138" t="str">
        <f>IFERROR(IF($D104='&lt;GHP&gt;マスタ(1)'!$L$9,$CY119,$CX119),"")</f>
        <v/>
      </c>
      <c r="T119" s="138" t="str">
        <f>IFERROR(IF($D104='&lt;GHP&gt;マスタ(1)'!$L$9,$DJ119,$DI119),"")</f>
        <v/>
      </c>
      <c r="U119" s="138" t="str">
        <f>IFERROR(IF($D104='&lt;GHP&gt;マスタ(1)'!$L$9,$DU119,$DT119),"")</f>
        <v/>
      </c>
      <c r="V119" s="138" t="str">
        <f>IFERROR(IF($D104='&lt;GHP&gt;マスタ(1)'!$L$9,$EF119,$EE119),"")</f>
        <v/>
      </c>
      <c r="W119" s="138" t="str">
        <f>IFERROR(IF($D104='&lt;GHP&gt;マスタ(1)'!$L$9,$EQ119,$EP119),"")</f>
        <v/>
      </c>
      <c r="X119" s="138" t="str">
        <f>IFERROR(IF($D104='&lt;GHP&gt;マスタ(1)'!$L$9,$FB119,$FA119),"")</f>
        <v/>
      </c>
      <c r="Y119" s="311" t="str">
        <f>IFERROR(IF($D104='&lt;GHP&gt;マスタ(1)'!$L$9,$FM119,$FL119),"")</f>
        <v/>
      </c>
      <c r="Z119" s="321">
        <f t="shared" si="679"/>
        <v>0</v>
      </c>
      <c r="AB119" s="378">
        <v>5</v>
      </c>
      <c r="AC119" s="351" t="e">
        <f>VLOOKUP($E119,'&lt;GHP&gt;マスタ(3)'!$G:$H,2,0)</f>
        <v>#N/A</v>
      </c>
      <c r="AD119" s="341">
        <f t="shared" ref="AD119" si="806">$G119</f>
        <v>0</v>
      </c>
      <c r="AE119" s="341">
        <f t="shared" ref="AE119" si="807">$H119</f>
        <v>0</v>
      </c>
      <c r="AF119" s="341" t="e">
        <f>ROUNDDOWN(IF($K119="kW",I119,$D105*I119*1000/3600),1)</f>
        <v>#VALUE!</v>
      </c>
      <c r="AG119" s="341" t="e">
        <f>ROUNDDOWN(IF($K119="kW",J119,$D105*J119*1000/3600),1)</f>
        <v>#VALUE!</v>
      </c>
      <c r="AH119" s="343" t="e">
        <f t="shared" ref="AH119" si="808">ROUNDDOWN($AD119/($AF119+0/$AJ$8),2)</f>
        <v>#VALUE!</v>
      </c>
      <c r="AI119" s="343" t="e">
        <f t="shared" ref="AI119" si="809">ROUNDDOWN($AE119/($AG119+0/$AJ$8),2)</f>
        <v>#VALUE!</v>
      </c>
      <c r="AJ119" s="343" t="e">
        <f t="shared" ref="AJ119" si="810">ROUNDDOWN($AD119*$AJ$8/$L119,2)</f>
        <v>#DIV/0!</v>
      </c>
      <c r="AK119" s="343" t="e">
        <f t="shared" ref="AK119" si="811">ROUNDDOWN($AE119*$AJ$8/$M119,2)</f>
        <v>#DIV/0!</v>
      </c>
      <c r="AL119" s="341">
        <f>IF($N102="冷房",$AD119,$AE119)</f>
        <v>0</v>
      </c>
      <c r="AM119" s="343" t="e">
        <f>ROUNDDOWN(IF($N102="冷房",$AH119*$AO119,$AI119*$AO119),2)</f>
        <v>#VALUE!</v>
      </c>
      <c r="AN119" s="343" t="e">
        <f>ROUNDDOWN(IF($N102="冷房",$AJ119*$AP119,$AK119*$AP119),2)</f>
        <v>#DIV/0!</v>
      </c>
      <c r="AO119" s="345" t="e">
        <f>VLOOKUP($N101&amp;$AC119&amp;$N102,'&lt;GHP&gt;マスタ(3)'!$AA:$AG,7,0)</f>
        <v>#N/A</v>
      </c>
      <c r="AP119" s="345" t="e">
        <f>VLOOKUP($N101&amp;$AC119&amp;$N102,'&lt;GHP&gt;マスタ(3)'!$AA:$AG,7,0)</f>
        <v>#N/A</v>
      </c>
      <c r="AQ119" s="343" t="e">
        <f t="shared" ref="AQ119" si="812">ROUNDDOWN($AL119/$AM119,2)</f>
        <v>#VALUE!</v>
      </c>
      <c r="AR119" s="343" t="e">
        <f t="shared" ref="AR119" si="813">ROUNDDOWN($AL119/$AN119,2)</f>
        <v>#DIV/0!</v>
      </c>
      <c r="AS119" s="339" t="e">
        <f>ROUNDDOWN($AQ119*($N103/100)*$N104*$F119,1)</f>
        <v>#VALUE!</v>
      </c>
      <c r="AT119" s="339" t="e">
        <f>ROUNDDOWN($AR119*($N103/100)*$N104*$F119*$AJ$8,1)</f>
        <v>#DIV/0!</v>
      </c>
      <c r="AU119" s="339" t="e">
        <f>ROUNDDOWN($AQ119*($N103/100)*$N104*$F119*'&lt;GHP&gt;マスタ(1)'!$L$26/$D105,1)</f>
        <v>#VALUE!</v>
      </c>
      <c r="AV119" s="339" t="e">
        <f>ROUNDDOWN($AQ119*($N103/100)*$N104*$F119*'&lt;GHP&gt;マスタ(1)'!$L$26/$D105,1)*VLOOKUP($D104,'&lt;GHP&gt;マスタ(1)'!$L$8:$N$11,3,0)</f>
        <v>#VALUE!</v>
      </c>
      <c r="AW119" s="341">
        <f>IF($O102="冷房",$AD119,$AE119)</f>
        <v>0</v>
      </c>
      <c r="AX119" s="343" t="e">
        <f>ROUNDDOWN(IF($O102="冷房",$AH119*$AZ119,$AI119*$AZ119),2)</f>
        <v>#VALUE!</v>
      </c>
      <c r="AY119" s="343" t="e">
        <f>ROUNDDOWN(IF($O102="冷房",$AJ119*$BA119,$AK119*$BA119),2)</f>
        <v>#DIV/0!</v>
      </c>
      <c r="AZ119" s="345" t="e">
        <f>VLOOKUP($O101&amp;$AC119&amp;$O102,'&lt;GHP&gt;マスタ(3)'!$AA:$AG,7,0)</f>
        <v>#N/A</v>
      </c>
      <c r="BA119" s="345" t="e">
        <f>VLOOKUP($O101&amp;$AC119&amp;$O102,'&lt;GHP&gt;マスタ(3)'!$AA:$AG,7,0)</f>
        <v>#N/A</v>
      </c>
      <c r="BB119" s="343" t="e">
        <f t="shared" ref="BB119" si="814">ROUNDDOWN($AW119/$AX119,2)</f>
        <v>#VALUE!</v>
      </c>
      <c r="BC119" s="343" t="e">
        <f t="shared" ref="BC119" si="815">ROUNDDOWN($AW119/$AY119,2)</f>
        <v>#DIV/0!</v>
      </c>
      <c r="BD119" s="339" t="e">
        <f>ROUNDDOWN($BB119*($O103/100)*$O104*$F119,1)</f>
        <v>#VALUE!</v>
      </c>
      <c r="BE119" s="339" t="e">
        <f>ROUNDDOWN($BC119*($O103/100)*$O104*$F119*$AJ$8,1)</f>
        <v>#DIV/0!</v>
      </c>
      <c r="BF119" s="339" t="e">
        <f>ROUNDDOWN($BB119*($O103/100)*$O104*$F119*'&lt;GHP&gt;マスタ(1)'!$L$26/$D105,1)</f>
        <v>#VALUE!</v>
      </c>
      <c r="BG119" s="339" t="e">
        <f>ROUNDDOWN($BB119*($O103/100)*$O104*$F119*'&lt;GHP&gt;マスタ(1)'!$L$26/$D105,1)*VLOOKUP($D104,'&lt;GHP&gt;マスタ(1)'!$L$8:$N$11,3,0)</f>
        <v>#VALUE!</v>
      </c>
      <c r="BH119" s="341">
        <f>IF($P102="冷房",$AD119,$AE119)</f>
        <v>0</v>
      </c>
      <c r="BI119" s="343" t="e">
        <f>ROUNDDOWN(IF($P102="冷房",$AH119*$BK119,$AI119*$BK119),2)</f>
        <v>#VALUE!</v>
      </c>
      <c r="BJ119" s="343" t="e">
        <f>ROUNDDOWN(IF($P102="冷房",$AJ119*$BL119,$AK119*$BL119),2)</f>
        <v>#DIV/0!</v>
      </c>
      <c r="BK119" s="345" t="e">
        <f>VLOOKUP($P101&amp;$AC119&amp;$P102,'&lt;GHP&gt;マスタ(3)'!$AA:$AG,7,0)</f>
        <v>#N/A</v>
      </c>
      <c r="BL119" s="345" t="e">
        <f>VLOOKUP($P101&amp;$AC119&amp;$P102,'&lt;GHP&gt;マスタ(3)'!$AA:$AG,7,0)</f>
        <v>#N/A</v>
      </c>
      <c r="BM119" s="343" t="e">
        <f t="shared" ref="BM119" si="816">ROUNDDOWN($BH119/$BI119,2)</f>
        <v>#VALUE!</v>
      </c>
      <c r="BN119" s="343" t="e">
        <f t="shared" ref="BN119" si="817">ROUNDDOWN($BH119/$BJ119,2)</f>
        <v>#DIV/0!</v>
      </c>
      <c r="BO119" s="339" t="e">
        <f>ROUNDDOWN($BM119*($P103/100)*$P104*$F119,1)</f>
        <v>#VALUE!</v>
      </c>
      <c r="BP119" s="339" t="e">
        <f>ROUNDDOWN($BN119*($P103/100)*$P104*$F119*$AJ$8,1)</f>
        <v>#DIV/0!</v>
      </c>
      <c r="BQ119" s="339" t="e">
        <f>ROUNDDOWN($BM119*($P103/100)*$P104*$F119*'&lt;GHP&gt;マスタ(1)'!$L$26/$D105,1)</f>
        <v>#VALUE!</v>
      </c>
      <c r="BR119" s="339" t="e">
        <f>ROUNDDOWN($BM119*($P103/100)*$P104*$F119*'&lt;GHP&gt;マスタ(1)'!$L$26/$D105,1)*VLOOKUP($D104,'&lt;GHP&gt;マスタ(1)'!$L$8:$N$11,3,0)</f>
        <v>#VALUE!</v>
      </c>
      <c r="BS119" s="341">
        <f>IF($Q102="冷房",$AD119,$AE119)</f>
        <v>0</v>
      </c>
      <c r="BT119" s="343" t="e">
        <f>ROUNDDOWN(IF($Q102="冷房",$AH119*$BV119,$AI119*$BV119),2)</f>
        <v>#VALUE!</v>
      </c>
      <c r="BU119" s="343" t="e">
        <f>ROUNDDOWN(IF($Q102="冷房",$AJ119*$BW119,$AK119*$BW119),2)</f>
        <v>#DIV/0!</v>
      </c>
      <c r="BV119" s="345" t="e">
        <f>VLOOKUP($Q101&amp;$AC119&amp;$Q102,'&lt;GHP&gt;マスタ(3)'!$AA:$AG,7,0)</f>
        <v>#N/A</v>
      </c>
      <c r="BW119" s="345" t="e">
        <f>VLOOKUP($Q101&amp;$AC119&amp;$Q102,'&lt;GHP&gt;マスタ(3)'!$AA:$AG,7,0)</f>
        <v>#N/A</v>
      </c>
      <c r="BX119" s="343" t="e">
        <f t="shared" ref="BX119" si="818">ROUNDDOWN($BS119/$BT119,2)</f>
        <v>#VALUE!</v>
      </c>
      <c r="BY119" s="343" t="e">
        <f t="shared" ref="BY119" si="819">ROUNDDOWN($BS119/$BU119,2)</f>
        <v>#DIV/0!</v>
      </c>
      <c r="BZ119" s="339" t="e">
        <f>ROUNDDOWN($BX119*($Q103/100)*$Q104*$F119,1)</f>
        <v>#VALUE!</v>
      </c>
      <c r="CA119" s="339" t="e">
        <f>ROUNDDOWN($BY119*($Q103/100)*$Q104*$F119*$AJ$8,1)</f>
        <v>#DIV/0!</v>
      </c>
      <c r="CB119" s="339" t="e">
        <f>ROUNDDOWN($BX119*($Q103/100)*$Q104*$F119*'&lt;GHP&gt;マスタ(1)'!$L$26/$D105,1)</f>
        <v>#VALUE!</v>
      </c>
      <c r="CC119" s="339" t="e">
        <f>ROUNDDOWN($BX119*($Q103/100)*$Q104*$F119*'&lt;GHP&gt;マスタ(1)'!$L$26/$D105,1)*VLOOKUP($D104,'&lt;GHP&gt;マスタ(1)'!$L$8:$N$11,3,0)</f>
        <v>#VALUE!</v>
      </c>
      <c r="CD119" s="341">
        <f>IF($R102="冷房",$AD119,$AE119)</f>
        <v>0</v>
      </c>
      <c r="CE119" s="343" t="e">
        <f>ROUNDDOWN(IF($R102="冷房",$AH119*$CG119,$AI119*$CG119),2)</f>
        <v>#VALUE!</v>
      </c>
      <c r="CF119" s="343" t="e">
        <f>ROUNDDOWN(IF($R102="冷房",$AJ119*$CH119,$AK119*$CH119),2)</f>
        <v>#DIV/0!</v>
      </c>
      <c r="CG119" s="345" t="e">
        <f>VLOOKUP($R101&amp;$AC119&amp;$R102,'&lt;GHP&gt;マスタ(3)'!$AA:$AG,7,0)</f>
        <v>#N/A</v>
      </c>
      <c r="CH119" s="345" t="e">
        <f>VLOOKUP($R101&amp;$AC119&amp;$R102,'&lt;GHP&gt;マスタ(3)'!$AA:$AG,7,0)</f>
        <v>#N/A</v>
      </c>
      <c r="CI119" s="343" t="e">
        <f t="shared" ref="CI119" si="820">ROUNDDOWN($CD119/$CE119,2)</f>
        <v>#VALUE!</v>
      </c>
      <c r="CJ119" s="343" t="e">
        <f t="shared" ref="CJ119" si="821">ROUNDDOWN($CD119/$CF119,2)</f>
        <v>#DIV/0!</v>
      </c>
      <c r="CK119" s="339" t="e">
        <f>ROUNDDOWN($CI119*($R103/100)*$R104*$F119,1)</f>
        <v>#VALUE!</v>
      </c>
      <c r="CL119" s="339" t="e">
        <f>ROUNDDOWN($CJ119*($R103/100)*$R104*$F119*$AJ$8,1)</f>
        <v>#DIV/0!</v>
      </c>
      <c r="CM119" s="339" t="e">
        <f>ROUNDDOWN($CI119*($R103/100)*$R104*$F119*'&lt;GHP&gt;マスタ(1)'!$L$26/$D105,1)</f>
        <v>#VALUE!</v>
      </c>
      <c r="CN119" s="339" t="e">
        <f>ROUNDDOWN($CI119*($R103/100)*$R104*$F119*'&lt;GHP&gt;マスタ(1)'!$L$26/$D105,1)*VLOOKUP($D104,'&lt;GHP&gt;マスタ(1)'!$L$8:$N$11,3,0)</f>
        <v>#VALUE!</v>
      </c>
      <c r="CO119" s="341">
        <f>IF($S102="冷房",$AD119,$AE119)</f>
        <v>0</v>
      </c>
      <c r="CP119" s="343" t="e">
        <f>ROUNDDOWN(IF($S102="冷房",$AH119*$CR119,$AI119*$CR119),2)</f>
        <v>#VALUE!</v>
      </c>
      <c r="CQ119" s="343" t="e">
        <f>ROUNDDOWN(IF($S102="冷房",$AJ119*$CS119,$AK119*$CS119),2)</f>
        <v>#DIV/0!</v>
      </c>
      <c r="CR119" s="345" t="e">
        <f>VLOOKUP($S101&amp;$AC119&amp;$S102,'&lt;GHP&gt;マスタ(3)'!$AA:$AG,7,0)</f>
        <v>#N/A</v>
      </c>
      <c r="CS119" s="345" t="e">
        <f>VLOOKUP($S101&amp;$AC119&amp;$S102,'&lt;GHP&gt;マスタ(3)'!$AA:$AG,7,0)</f>
        <v>#N/A</v>
      </c>
      <c r="CT119" s="343" t="e">
        <f t="shared" ref="CT119" si="822">ROUNDDOWN($CO119/$CP119,2)</f>
        <v>#VALUE!</v>
      </c>
      <c r="CU119" s="343" t="e">
        <f t="shared" ref="CU119" si="823">ROUNDDOWN($CO119/$CQ119,2)</f>
        <v>#DIV/0!</v>
      </c>
      <c r="CV119" s="339" t="e">
        <f>ROUNDDOWN($CT119*($S103/100)*$S104*$F119,1)</f>
        <v>#VALUE!</v>
      </c>
      <c r="CW119" s="339" t="e">
        <f>ROUNDDOWN($CU119*($S103/100)*$S104*$F119*$AJ$8,1)</f>
        <v>#DIV/0!</v>
      </c>
      <c r="CX119" s="339" t="e">
        <f>ROUNDDOWN($CT119*($S103/100)*$S104*$F119*'&lt;GHP&gt;マスタ(1)'!$L$26/$D105,1)</f>
        <v>#VALUE!</v>
      </c>
      <c r="CY119" s="339" t="e">
        <f>ROUNDDOWN($CT119*($S103/100)*$S104*$F119*'&lt;GHP&gt;マスタ(1)'!$L$26/$D105,1)*VLOOKUP($D104,'&lt;GHP&gt;マスタ(1)'!$L$8:$N$11,3,0)</f>
        <v>#VALUE!</v>
      </c>
      <c r="CZ119" s="341">
        <f>IF($T102="冷房",$AD119,$AE119)</f>
        <v>0</v>
      </c>
      <c r="DA119" s="343" t="e">
        <f>ROUNDDOWN(IF($T102="冷房",$AH119*$DC119,$AI119*$DC119),2)</f>
        <v>#VALUE!</v>
      </c>
      <c r="DB119" s="343" t="e">
        <f>ROUNDDOWN(IF($T102="冷房",$AJ119*$DD119,$AK119*$DD119),2)</f>
        <v>#DIV/0!</v>
      </c>
      <c r="DC119" s="345" t="e">
        <f>VLOOKUP($T101&amp;$AC119&amp;$T102,'&lt;GHP&gt;マスタ(3)'!$AA:$AG,7,0)</f>
        <v>#N/A</v>
      </c>
      <c r="DD119" s="345" t="e">
        <f>VLOOKUP($T101&amp;$AC119&amp;$T102,'&lt;GHP&gt;マスタ(3)'!$AA:$AG,7,0)</f>
        <v>#N/A</v>
      </c>
      <c r="DE119" s="343" t="e">
        <f t="shared" ref="DE119" si="824">ROUNDDOWN($CZ119/$DA119,2)</f>
        <v>#VALUE!</v>
      </c>
      <c r="DF119" s="343" t="e">
        <f t="shared" ref="DF119" si="825">ROUNDDOWN($CZ119/$DB119,2)</f>
        <v>#DIV/0!</v>
      </c>
      <c r="DG119" s="339" t="e">
        <f>ROUNDDOWN($DE119*($T103/100)*$T104*$F119,1)</f>
        <v>#VALUE!</v>
      </c>
      <c r="DH119" s="339" t="e">
        <f>ROUNDDOWN($DF119*($T103/100)*$T104*$F119*$AJ$8,1)</f>
        <v>#DIV/0!</v>
      </c>
      <c r="DI119" s="339" t="e">
        <f>ROUNDDOWN($DE119*($T103/100)*$T104*$F119*'&lt;GHP&gt;マスタ(1)'!$L$26/$D105,1)</f>
        <v>#VALUE!</v>
      </c>
      <c r="DJ119" s="339" t="e">
        <f>ROUNDDOWN($DE119*($T103/100)*$T104*$F119*'&lt;GHP&gt;マスタ(1)'!$L$26/$D105,1)*VLOOKUP($D104,'&lt;GHP&gt;マスタ(1)'!$L$8:$N$11,3,0)</f>
        <v>#VALUE!</v>
      </c>
      <c r="DK119" s="341">
        <f>IF($U102="冷房",$AD119,$AE119)</f>
        <v>0</v>
      </c>
      <c r="DL119" s="343" t="e">
        <f>ROUNDDOWN(IF($U102="冷房",$AH119*$DN119,$AI119*$DN119),2)</f>
        <v>#VALUE!</v>
      </c>
      <c r="DM119" s="343" t="e">
        <f>ROUNDDOWN(IF($U102="冷房",$AJ119*$DO119,$AK119*$DO119),2)</f>
        <v>#DIV/0!</v>
      </c>
      <c r="DN119" s="345" t="e">
        <f>VLOOKUP($U101&amp;$AC119&amp;$U102,'&lt;GHP&gt;マスタ(3)'!$AA:$AG,7,0)</f>
        <v>#N/A</v>
      </c>
      <c r="DO119" s="345" t="e">
        <f>VLOOKUP($U101&amp;$AC119&amp;$U102,'&lt;GHP&gt;マスタ(3)'!$AA:$AG,7,0)</f>
        <v>#N/A</v>
      </c>
      <c r="DP119" s="343" t="e">
        <f t="shared" ref="DP119" si="826">ROUNDDOWN($DK119/$DL119,2)</f>
        <v>#VALUE!</v>
      </c>
      <c r="DQ119" s="343" t="e">
        <f t="shared" ref="DQ119" si="827">ROUNDDOWN($DK119/$DM119,2)</f>
        <v>#DIV/0!</v>
      </c>
      <c r="DR119" s="339" t="e">
        <f>ROUNDDOWN($DP119*($U103/100)*$U104*$F119,1)</f>
        <v>#VALUE!</v>
      </c>
      <c r="DS119" s="339" t="e">
        <f>ROUNDDOWN($DQ119*($U103/100)*$U104*$F119*$AJ$8,1)</f>
        <v>#DIV/0!</v>
      </c>
      <c r="DT119" s="339" t="e">
        <f>ROUNDDOWN($DP119*($U103/100)*$U104*$F119*'&lt;GHP&gt;マスタ(1)'!$L$26/$D105,1)</f>
        <v>#VALUE!</v>
      </c>
      <c r="DU119" s="339" t="e">
        <f>ROUNDDOWN($DP119*($U103/100)*$U104*$F119*'&lt;GHP&gt;マスタ(1)'!$L$26/$D105,1)*VLOOKUP($D104,'&lt;GHP&gt;マスタ(1)'!$L$8:$N$11,3,0)</f>
        <v>#VALUE!</v>
      </c>
      <c r="DV119" s="341">
        <f>IF($V102="冷房",$AD119,$AE119)</f>
        <v>0</v>
      </c>
      <c r="DW119" s="343" t="e">
        <f>ROUNDDOWN(IF($V102="冷房",$AH119*$DY119,$AI119*$DY119),2)</f>
        <v>#VALUE!</v>
      </c>
      <c r="DX119" s="343" t="e">
        <f>ROUNDDOWN(IF($V102="冷房",$AJ119*$DZ119,$AK119*$DZ119),2)</f>
        <v>#DIV/0!</v>
      </c>
      <c r="DY119" s="345" t="e">
        <f>VLOOKUP($V101&amp;$AC119&amp;$V102,'&lt;GHP&gt;マスタ(3)'!$AA:$AG,7,0)</f>
        <v>#N/A</v>
      </c>
      <c r="DZ119" s="345" t="e">
        <f>VLOOKUP($V101&amp;$AC119&amp;$V102,'&lt;GHP&gt;マスタ(3)'!$AA:$AG,7,0)</f>
        <v>#N/A</v>
      </c>
      <c r="EA119" s="343" t="e">
        <f t="shared" ref="EA119" si="828">ROUNDDOWN($DV119/$DW119,2)</f>
        <v>#VALUE!</v>
      </c>
      <c r="EB119" s="343" t="e">
        <f t="shared" ref="EB119" si="829">ROUNDDOWN($DV119/$DX119,2)</f>
        <v>#DIV/0!</v>
      </c>
      <c r="EC119" s="339" t="e">
        <f>ROUNDDOWN($EA119*($V103/100)*$V104*$F119,1)</f>
        <v>#VALUE!</v>
      </c>
      <c r="ED119" s="339" t="e">
        <f>ROUNDDOWN($EB119*($V103/100)*$V104*$F119*$AJ$8,1)</f>
        <v>#DIV/0!</v>
      </c>
      <c r="EE119" s="339" t="e">
        <f>ROUNDDOWN($EA119*($V103/100)*$V104*$F119*'&lt;GHP&gt;マスタ(1)'!$L$26/$D105,1)</f>
        <v>#VALUE!</v>
      </c>
      <c r="EF119" s="339" t="e">
        <f>ROUNDDOWN($EA119*($V103/100)*$V104*$F119*'&lt;GHP&gt;マスタ(1)'!$L$26/$D105,1)*VLOOKUP($D104,'&lt;GHP&gt;マスタ(1)'!$L$8:$N$11,3,0)</f>
        <v>#VALUE!</v>
      </c>
      <c r="EG119" s="341">
        <f>IF($W102="冷房",$AD119,$AE119)</f>
        <v>0</v>
      </c>
      <c r="EH119" s="343" t="e">
        <f>ROUNDDOWN(IF($W102="冷房",$AH119*$EJ119,$AI119*$EJ119),2)</f>
        <v>#VALUE!</v>
      </c>
      <c r="EI119" s="343" t="e">
        <f>ROUNDDOWN(IF($W102="冷房",$AJ119*$EK119,$AK119*$EK119),2)</f>
        <v>#DIV/0!</v>
      </c>
      <c r="EJ119" s="345" t="e">
        <f>VLOOKUP($W101&amp;$AC119&amp;$W$14,'&lt;GHP&gt;マスタ(3)'!$AA:$AG,7,0)</f>
        <v>#N/A</v>
      </c>
      <c r="EK119" s="345" t="e">
        <f>VLOOKUP($W101&amp;$AC119&amp;$W$14,'&lt;GHP&gt;マスタ(3)'!$AA:$AG,7,0)</f>
        <v>#N/A</v>
      </c>
      <c r="EL119" s="343" t="e">
        <f t="shared" ref="EL119" si="830">ROUNDDOWN($EG119/$EH119,2)</f>
        <v>#VALUE!</v>
      </c>
      <c r="EM119" s="343" t="e">
        <f t="shared" ref="EM119" si="831">ROUNDDOWN($EG119/$EI119,2)</f>
        <v>#DIV/0!</v>
      </c>
      <c r="EN119" s="339" t="e">
        <f>ROUNDDOWN($EL119*($W103/100)*$W104*$F119,1)</f>
        <v>#VALUE!</v>
      </c>
      <c r="EO119" s="339" t="e">
        <f>ROUNDDOWN($EM119*($W103/100)*$W104*$F119*$AJ$8,1)</f>
        <v>#DIV/0!</v>
      </c>
      <c r="EP119" s="339" t="e">
        <f>ROUNDDOWN($EL119*($W103/100)*$W104*$F119*'&lt;GHP&gt;マスタ(1)'!$L$26/$D105,1)</f>
        <v>#VALUE!</v>
      </c>
      <c r="EQ119" s="339" t="e">
        <f>ROUNDDOWN($EL119*($W103/100)*$W104*$F119*'&lt;GHP&gt;マスタ(1)'!$L$26/$D105,1)*VLOOKUP($D104,'&lt;GHP&gt;マスタ(1)'!$L$8:$N$11,3,0)</f>
        <v>#VALUE!</v>
      </c>
      <c r="ER119" s="341">
        <f>IF($X102="冷房",$AD119,$AE119)</f>
        <v>0</v>
      </c>
      <c r="ES119" s="343" t="e">
        <f>ROUNDDOWN(IF($X102="冷房",$AH119*$EU119,$AI119*$EU119),2)</f>
        <v>#VALUE!</v>
      </c>
      <c r="ET119" s="343" t="e">
        <f>ROUNDDOWN(IF($X102="冷房",$AJ119*$EV119,$AK119*$EV119),2)</f>
        <v>#DIV/0!</v>
      </c>
      <c r="EU119" s="345" t="e">
        <f>VLOOKUP($X101&amp;$AC119&amp;$X102,'&lt;GHP&gt;マスタ(3)'!$AA:$AG,7,0)</f>
        <v>#N/A</v>
      </c>
      <c r="EV119" s="345" t="e">
        <f>VLOOKUP($X101&amp;$AC119&amp;$X102,'&lt;GHP&gt;マスタ(3)'!$AA:$AG,7,0)</f>
        <v>#N/A</v>
      </c>
      <c r="EW119" s="343" t="e">
        <f t="shared" ref="EW119" si="832">ROUNDDOWN($ER119/$ES119,2)</f>
        <v>#VALUE!</v>
      </c>
      <c r="EX119" s="343" t="e">
        <f t="shared" ref="EX119" si="833">ROUNDDOWN($ER119/$ET119,2)</f>
        <v>#DIV/0!</v>
      </c>
      <c r="EY119" s="339" t="e">
        <f>ROUNDDOWN($EW119*($X103/100)*$X104*$F119,1)</f>
        <v>#VALUE!</v>
      </c>
      <c r="EZ119" s="339" t="e">
        <f>ROUNDDOWN($EX119*($X103/100)*$X104*$F119*$AJ$8,1)</f>
        <v>#DIV/0!</v>
      </c>
      <c r="FA119" s="339" t="e">
        <f>ROUNDDOWN($EW119*($X103/100)*$X104*$F119*'&lt;GHP&gt;マスタ(1)'!$L$26/$D105,1)</f>
        <v>#VALUE!</v>
      </c>
      <c r="FB119" s="339" t="e">
        <f>ROUNDDOWN($EW119*($X103/100)*$X104*$F119*'&lt;GHP&gt;マスタ(1)'!$L$26/$D105,1)*VLOOKUP($D104,'&lt;GHP&gt;マスタ(1)'!$L$8:$N$11,3,0)</f>
        <v>#VALUE!</v>
      </c>
      <c r="FC119" s="341">
        <f>IF($Y102="冷房",$AD119,$AE119)</f>
        <v>0</v>
      </c>
      <c r="FD119" s="343" t="e">
        <f>ROUNDDOWN(IF($Y102="冷房",$AH119*$FF119,$AI119*$FF119),2)</f>
        <v>#VALUE!</v>
      </c>
      <c r="FE119" s="343" t="e">
        <f>ROUNDDOWN(IF($Y102="冷房",$AJ119*$FG119,$AK119*$FG119),2)</f>
        <v>#DIV/0!</v>
      </c>
      <c r="FF119" s="345" t="e">
        <f>VLOOKUP($Y101&amp;$AC119&amp;$Y102,'&lt;GHP&gt;マスタ(3)'!$AA:$AG,7,0)</f>
        <v>#N/A</v>
      </c>
      <c r="FG119" s="345" t="e">
        <f>VLOOKUP($Y101&amp;$AC119&amp;$Y102,'&lt;GHP&gt;マスタ(3)'!$AA:$AG,7,0)</f>
        <v>#N/A</v>
      </c>
      <c r="FH119" s="343" t="e">
        <f t="shared" ref="FH119" si="834">ROUNDDOWN($FC119/$FD119,2)</f>
        <v>#VALUE!</v>
      </c>
      <c r="FI119" s="343" t="e">
        <f t="shared" ref="FI119" si="835">ROUNDDOWN($FC119/$FE119,2)</f>
        <v>#DIV/0!</v>
      </c>
      <c r="FJ119" s="339" t="e">
        <f>ROUNDDOWN($FH119*($Y103/100)*$Y104*$F119,1)</f>
        <v>#VALUE!</v>
      </c>
      <c r="FK119" s="339" t="e">
        <f>ROUNDDOWN($FI119*($Y103/100)*$Y104*$F119*$AJ$8,1)</f>
        <v>#DIV/0!</v>
      </c>
      <c r="FL119" s="339" t="e">
        <f>ROUNDDOWN($FH119*($Y103/100)*$Y104*$F119*'&lt;GHP&gt;マスタ(1)'!$L$26/$D105,1)</f>
        <v>#VALUE!</v>
      </c>
      <c r="FM119" s="339" t="e">
        <f>ROUNDDOWN($FH119*($Y103/100)*$Y104*$F119*'&lt;GHP&gt;マスタ(1)'!$L$26/$D105,1)*VLOOKUP($D104,'&lt;GHP&gt;マスタ(1)'!$L$8:$N$11,3,0)</f>
        <v>#VALUE!</v>
      </c>
    </row>
    <row r="120" spans="1:169" ht="20.5" customHeight="1" thickBot="1">
      <c r="A120" s="78"/>
      <c r="B120" s="361"/>
      <c r="C120" s="363"/>
      <c r="D120" s="363"/>
      <c r="E120" s="365"/>
      <c r="F120" s="365"/>
      <c r="G120" s="354"/>
      <c r="H120" s="354"/>
      <c r="I120" s="356"/>
      <c r="J120" s="356"/>
      <c r="K120" s="358"/>
      <c r="L120" s="359"/>
      <c r="M120" s="348"/>
      <c r="N120" s="310" t="str">
        <f t="shared" ref="N120" si="836">IFERROR($AT119,"")</f>
        <v/>
      </c>
      <c r="O120" s="310" t="str">
        <f>IFERROR($BE119,"")</f>
        <v/>
      </c>
      <c r="P120" s="310" t="str">
        <f t="shared" ref="P120" si="837">IFERROR($BP119,"")</f>
        <v/>
      </c>
      <c r="Q120" s="310" t="str">
        <f t="shared" ref="Q120" si="838">IFERROR($CA119,"")</f>
        <v/>
      </c>
      <c r="R120" s="310" t="str">
        <f t="shared" ref="R120" si="839">IFERROR($CL119,"")</f>
        <v/>
      </c>
      <c r="S120" s="310" t="str">
        <f t="shared" ref="S120" si="840">IFERROR($CW119,"")</f>
        <v/>
      </c>
      <c r="T120" s="310" t="str">
        <f t="shared" ref="T120" si="841">IFERROR($DH119,"")</f>
        <v/>
      </c>
      <c r="U120" s="310" t="str">
        <f t="shared" ref="U120" si="842">IFERROR($DS119,"")</f>
        <v/>
      </c>
      <c r="V120" s="310" t="str">
        <f t="shared" ref="V120" si="843">IFERROR($ED119,"")</f>
        <v/>
      </c>
      <c r="W120" s="310" t="str">
        <f t="shared" ref="W120" si="844">IFERROR($EO119,"")</f>
        <v/>
      </c>
      <c r="X120" s="310" t="str">
        <f t="shared" ref="X120" si="845">IFERROR($EZ119,"")</f>
        <v/>
      </c>
      <c r="Y120" s="313" t="str">
        <f t="shared" ref="Y120" si="846">IFERROR($FK119,"")</f>
        <v/>
      </c>
      <c r="Z120" s="321">
        <f t="shared" si="679"/>
        <v>0</v>
      </c>
      <c r="AB120" s="379"/>
      <c r="AC120" s="352"/>
      <c r="AD120" s="342"/>
      <c r="AE120" s="342"/>
      <c r="AF120" s="342"/>
      <c r="AG120" s="342"/>
      <c r="AH120" s="344"/>
      <c r="AI120" s="344"/>
      <c r="AJ120" s="344"/>
      <c r="AK120" s="344"/>
      <c r="AL120" s="342"/>
      <c r="AM120" s="344"/>
      <c r="AN120" s="344"/>
      <c r="AO120" s="346"/>
      <c r="AP120" s="346"/>
      <c r="AQ120" s="344"/>
      <c r="AR120" s="344"/>
      <c r="AS120" s="340"/>
      <c r="AT120" s="340"/>
      <c r="AU120" s="340"/>
      <c r="AV120" s="340"/>
      <c r="AW120" s="342"/>
      <c r="AX120" s="344"/>
      <c r="AY120" s="344"/>
      <c r="AZ120" s="346"/>
      <c r="BA120" s="346"/>
      <c r="BB120" s="344"/>
      <c r="BC120" s="344"/>
      <c r="BD120" s="340"/>
      <c r="BE120" s="340"/>
      <c r="BF120" s="340"/>
      <c r="BG120" s="340"/>
      <c r="BH120" s="342"/>
      <c r="BI120" s="344"/>
      <c r="BJ120" s="344"/>
      <c r="BK120" s="346"/>
      <c r="BL120" s="346"/>
      <c r="BM120" s="344"/>
      <c r="BN120" s="344"/>
      <c r="BO120" s="340"/>
      <c r="BP120" s="340"/>
      <c r="BQ120" s="340"/>
      <c r="BR120" s="340"/>
      <c r="BS120" s="342"/>
      <c r="BT120" s="344"/>
      <c r="BU120" s="344"/>
      <c r="BV120" s="346"/>
      <c r="BW120" s="346"/>
      <c r="BX120" s="344"/>
      <c r="BY120" s="344"/>
      <c r="BZ120" s="340"/>
      <c r="CA120" s="340"/>
      <c r="CB120" s="340"/>
      <c r="CC120" s="340"/>
      <c r="CD120" s="342"/>
      <c r="CE120" s="344"/>
      <c r="CF120" s="344"/>
      <c r="CG120" s="346"/>
      <c r="CH120" s="346"/>
      <c r="CI120" s="344"/>
      <c r="CJ120" s="344"/>
      <c r="CK120" s="340"/>
      <c r="CL120" s="340"/>
      <c r="CM120" s="340"/>
      <c r="CN120" s="340"/>
      <c r="CO120" s="342"/>
      <c r="CP120" s="344"/>
      <c r="CQ120" s="344"/>
      <c r="CR120" s="346"/>
      <c r="CS120" s="346"/>
      <c r="CT120" s="344"/>
      <c r="CU120" s="344"/>
      <c r="CV120" s="340"/>
      <c r="CW120" s="340"/>
      <c r="CX120" s="340"/>
      <c r="CY120" s="340"/>
      <c r="CZ120" s="342"/>
      <c r="DA120" s="344"/>
      <c r="DB120" s="344"/>
      <c r="DC120" s="346"/>
      <c r="DD120" s="346"/>
      <c r="DE120" s="344"/>
      <c r="DF120" s="344"/>
      <c r="DG120" s="340"/>
      <c r="DH120" s="340"/>
      <c r="DI120" s="340"/>
      <c r="DJ120" s="340"/>
      <c r="DK120" s="342"/>
      <c r="DL120" s="344"/>
      <c r="DM120" s="344"/>
      <c r="DN120" s="346"/>
      <c r="DO120" s="346"/>
      <c r="DP120" s="344"/>
      <c r="DQ120" s="344"/>
      <c r="DR120" s="340"/>
      <c r="DS120" s="340"/>
      <c r="DT120" s="340"/>
      <c r="DU120" s="340"/>
      <c r="DV120" s="342"/>
      <c r="DW120" s="344"/>
      <c r="DX120" s="344"/>
      <c r="DY120" s="346"/>
      <c r="DZ120" s="346"/>
      <c r="EA120" s="344"/>
      <c r="EB120" s="344"/>
      <c r="EC120" s="340"/>
      <c r="ED120" s="340"/>
      <c r="EE120" s="340"/>
      <c r="EF120" s="340"/>
      <c r="EG120" s="342"/>
      <c r="EH120" s="344"/>
      <c r="EI120" s="344"/>
      <c r="EJ120" s="346"/>
      <c r="EK120" s="346"/>
      <c r="EL120" s="344"/>
      <c r="EM120" s="344"/>
      <c r="EN120" s="340"/>
      <c r="EO120" s="340"/>
      <c r="EP120" s="340"/>
      <c r="EQ120" s="340"/>
      <c r="ER120" s="342"/>
      <c r="ES120" s="344"/>
      <c r="ET120" s="344"/>
      <c r="EU120" s="346"/>
      <c r="EV120" s="346"/>
      <c r="EW120" s="344"/>
      <c r="EX120" s="344"/>
      <c r="EY120" s="340"/>
      <c r="EZ120" s="340"/>
      <c r="FA120" s="340"/>
      <c r="FB120" s="340"/>
      <c r="FC120" s="342"/>
      <c r="FD120" s="344"/>
      <c r="FE120" s="344"/>
      <c r="FF120" s="346"/>
      <c r="FG120" s="346"/>
      <c r="FH120" s="344"/>
      <c r="FI120" s="344"/>
      <c r="FJ120" s="340"/>
      <c r="FK120" s="340"/>
      <c r="FL120" s="340"/>
      <c r="FM120" s="340"/>
    </row>
    <row r="121" spans="1:169" ht="20.5" customHeight="1">
      <c r="A121" s="78"/>
      <c r="B121" s="35"/>
      <c r="C121" s="284"/>
      <c r="D121" s="284"/>
      <c r="E121" s="291"/>
      <c r="F121" s="291"/>
      <c r="G121" s="292"/>
      <c r="H121" s="292"/>
      <c r="I121" s="293"/>
      <c r="J121" s="293"/>
      <c r="K121" s="294"/>
      <c r="L121" s="295"/>
      <c r="M121" s="331" t="s">
        <v>1216</v>
      </c>
      <c r="N121" s="335">
        <f>SUM(N111, N113, N115, N117, N119)</f>
        <v>0</v>
      </c>
      <c r="O121" s="335">
        <f t="shared" ref="O121:Y121" si="847">SUM(O111, O113, O115, O117, O119)</f>
        <v>0</v>
      </c>
      <c r="P121" s="335">
        <f t="shared" si="847"/>
        <v>0</v>
      </c>
      <c r="Q121" s="335">
        <f t="shared" si="847"/>
        <v>0</v>
      </c>
      <c r="R121" s="335">
        <f t="shared" si="847"/>
        <v>0</v>
      </c>
      <c r="S121" s="335">
        <f t="shared" si="847"/>
        <v>0</v>
      </c>
      <c r="T121" s="335">
        <f t="shared" si="847"/>
        <v>0</v>
      </c>
      <c r="U121" s="335">
        <f t="shared" si="847"/>
        <v>0</v>
      </c>
      <c r="V121" s="335">
        <f t="shared" si="847"/>
        <v>0</v>
      </c>
      <c r="W121" s="335">
        <f t="shared" si="847"/>
        <v>0</v>
      </c>
      <c r="X121" s="335">
        <f t="shared" si="847"/>
        <v>0</v>
      </c>
      <c r="Y121" s="336">
        <f t="shared" si="847"/>
        <v>0</v>
      </c>
      <c r="Z121" s="334">
        <f>SUM(Z111, Z113, Z115, Z117, Z119)</f>
        <v>0</v>
      </c>
      <c r="AB121" s="282"/>
      <c r="AC121" s="282"/>
      <c r="AD121" s="296"/>
      <c r="AE121" s="296"/>
      <c r="AF121" s="296"/>
      <c r="AG121" s="296"/>
      <c r="AH121" s="297"/>
      <c r="AI121" s="297"/>
      <c r="AJ121" s="297"/>
      <c r="AK121" s="297"/>
      <c r="AL121" s="296"/>
      <c r="AM121" s="297"/>
      <c r="AN121" s="297"/>
      <c r="AO121" s="298"/>
      <c r="AP121" s="298"/>
      <c r="AQ121" s="297"/>
      <c r="AR121" s="297"/>
      <c r="AS121" s="290"/>
      <c r="AT121" s="290"/>
      <c r="AU121" s="290"/>
      <c r="AV121" s="290"/>
      <c r="AW121" s="296"/>
      <c r="AX121" s="297"/>
      <c r="AY121" s="297"/>
      <c r="AZ121" s="298"/>
      <c r="BA121" s="298"/>
      <c r="BB121" s="297"/>
      <c r="BC121" s="297"/>
      <c r="BD121" s="290"/>
      <c r="BE121" s="290"/>
      <c r="BF121" s="290"/>
      <c r="BG121" s="290"/>
      <c r="BH121" s="296"/>
      <c r="BI121" s="297"/>
      <c r="BJ121" s="297"/>
      <c r="BK121" s="298"/>
      <c r="BL121" s="298"/>
      <c r="BM121" s="297"/>
      <c r="BN121" s="297"/>
      <c r="BO121" s="290"/>
      <c r="BP121" s="290"/>
      <c r="BQ121" s="290"/>
      <c r="BR121" s="290"/>
      <c r="BS121" s="296"/>
      <c r="BT121" s="297"/>
      <c r="BU121" s="297"/>
      <c r="BV121" s="298"/>
      <c r="BW121" s="298"/>
      <c r="BX121" s="297"/>
      <c r="BY121" s="297"/>
      <c r="BZ121" s="290"/>
      <c r="CA121" s="290"/>
      <c r="CB121" s="290"/>
      <c r="CC121" s="290"/>
      <c r="CD121" s="296"/>
      <c r="CE121" s="297"/>
      <c r="CF121" s="297"/>
      <c r="CG121" s="298"/>
      <c r="CH121" s="298"/>
      <c r="CI121" s="297"/>
      <c r="CJ121" s="297"/>
      <c r="CK121" s="290"/>
      <c r="CL121" s="290"/>
      <c r="CM121" s="290"/>
      <c r="CN121" s="290"/>
      <c r="CO121" s="296"/>
      <c r="CP121" s="297"/>
      <c r="CQ121" s="297"/>
      <c r="CR121" s="298"/>
      <c r="CS121" s="298"/>
      <c r="CT121" s="297"/>
      <c r="CU121" s="297"/>
      <c r="CV121" s="290"/>
      <c r="CW121" s="290"/>
      <c r="CX121" s="290"/>
      <c r="CY121" s="290"/>
      <c r="CZ121" s="296"/>
      <c r="DA121" s="297"/>
      <c r="DB121" s="297"/>
      <c r="DC121" s="298"/>
      <c r="DD121" s="298"/>
      <c r="DE121" s="297"/>
      <c r="DF121" s="297"/>
      <c r="DG121" s="290"/>
      <c r="DH121" s="290"/>
      <c r="DI121" s="290"/>
      <c r="DJ121" s="290"/>
      <c r="DK121" s="296"/>
      <c r="DL121" s="297"/>
      <c r="DM121" s="297"/>
      <c r="DN121" s="298"/>
      <c r="DO121" s="298"/>
      <c r="DP121" s="297"/>
      <c r="DQ121" s="297"/>
      <c r="DR121" s="290"/>
      <c r="DS121" s="290"/>
      <c r="DT121" s="290"/>
      <c r="DU121" s="290"/>
      <c r="DV121" s="296"/>
      <c r="DW121" s="297"/>
      <c r="DX121" s="297"/>
      <c r="DY121" s="298"/>
      <c r="DZ121" s="298"/>
      <c r="EA121" s="297"/>
      <c r="EB121" s="297"/>
      <c r="EC121" s="290"/>
      <c r="ED121" s="290"/>
      <c r="EE121" s="290"/>
      <c r="EF121" s="290"/>
      <c r="EG121" s="296"/>
      <c r="EH121" s="297"/>
      <c r="EI121" s="297"/>
      <c r="EJ121" s="298"/>
      <c r="EK121" s="298"/>
      <c r="EL121" s="297"/>
      <c r="EM121" s="297"/>
      <c r="EN121" s="290"/>
      <c r="EO121" s="290"/>
      <c r="EP121" s="290"/>
      <c r="EQ121" s="290"/>
      <c r="ER121" s="296"/>
      <c r="ES121" s="297"/>
      <c r="ET121" s="297"/>
      <c r="EU121" s="298"/>
      <c r="EV121" s="298"/>
      <c r="EW121" s="297"/>
      <c r="EX121" s="297"/>
      <c r="EY121" s="290"/>
      <c r="EZ121" s="290"/>
      <c r="FA121" s="290"/>
      <c r="FB121" s="290"/>
      <c r="FC121" s="296"/>
      <c r="FD121" s="297"/>
      <c r="FE121" s="297"/>
      <c r="FF121" s="298"/>
      <c r="FG121" s="298"/>
      <c r="FH121" s="297"/>
      <c r="FI121" s="297"/>
      <c r="FJ121" s="290"/>
      <c r="FK121" s="290"/>
      <c r="FL121" s="290"/>
      <c r="FM121" s="290"/>
    </row>
    <row r="122" spans="1:169" ht="20.5" customHeight="1" thickBot="1">
      <c r="A122" s="78"/>
      <c r="B122" s="35"/>
      <c r="C122" s="284"/>
      <c r="D122" s="284"/>
      <c r="E122" s="291"/>
      <c r="F122" s="291"/>
      <c r="G122" s="292"/>
      <c r="H122" s="292"/>
      <c r="I122" s="293"/>
      <c r="J122" s="293"/>
      <c r="K122" s="294"/>
      <c r="L122" s="295"/>
      <c r="M122" s="332" t="s">
        <v>1217</v>
      </c>
      <c r="N122" s="337">
        <f>SUM(N112, N114, N116, N118, N120)</f>
        <v>0</v>
      </c>
      <c r="O122" s="337">
        <f t="shared" ref="O122:Y122" si="848">SUM(O112, O114, O116, O118, O120)</f>
        <v>0</v>
      </c>
      <c r="P122" s="337">
        <f t="shared" si="848"/>
        <v>0</v>
      </c>
      <c r="Q122" s="337">
        <f t="shared" si="848"/>
        <v>0</v>
      </c>
      <c r="R122" s="337">
        <f t="shared" si="848"/>
        <v>0</v>
      </c>
      <c r="S122" s="337">
        <f t="shared" si="848"/>
        <v>0</v>
      </c>
      <c r="T122" s="337">
        <f t="shared" si="848"/>
        <v>0</v>
      </c>
      <c r="U122" s="337">
        <f t="shared" si="848"/>
        <v>0</v>
      </c>
      <c r="V122" s="337">
        <f t="shared" si="848"/>
        <v>0</v>
      </c>
      <c r="W122" s="337">
        <f t="shared" si="848"/>
        <v>0</v>
      </c>
      <c r="X122" s="337">
        <f t="shared" si="848"/>
        <v>0</v>
      </c>
      <c r="Y122" s="338">
        <f t="shared" si="848"/>
        <v>0</v>
      </c>
      <c r="Z122" s="334">
        <f>SUM(Z112, Z114, Z116, Z118, Z120)</f>
        <v>0</v>
      </c>
      <c r="AB122" s="282"/>
      <c r="AC122" s="282"/>
      <c r="AD122" s="296"/>
      <c r="AE122" s="296"/>
      <c r="AF122" s="296"/>
      <c r="AG122" s="296"/>
      <c r="AH122" s="297"/>
      <c r="AI122" s="297"/>
      <c r="AJ122" s="297"/>
      <c r="AK122" s="297"/>
      <c r="AL122" s="296"/>
      <c r="AM122" s="297"/>
      <c r="AN122" s="297"/>
      <c r="AO122" s="298"/>
      <c r="AP122" s="298"/>
      <c r="AQ122" s="297"/>
      <c r="AR122" s="297"/>
      <c r="AS122" s="290"/>
      <c r="AT122" s="290"/>
      <c r="AU122" s="290"/>
      <c r="AV122" s="290"/>
      <c r="AW122" s="296"/>
      <c r="AX122" s="297"/>
      <c r="AY122" s="297"/>
      <c r="AZ122" s="298"/>
      <c r="BA122" s="298"/>
      <c r="BB122" s="297"/>
      <c r="BC122" s="297"/>
      <c r="BD122" s="290"/>
      <c r="BE122" s="290"/>
      <c r="BF122" s="290"/>
      <c r="BG122" s="290"/>
      <c r="BH122" s="296"/>
      <c r="BI122" s="297"/>
      <c r="BJ122" s="297"/>
      <c r="BK122" s="298"/>
      <c r="BL122" s="298"/>
      <c r="BM122" s="297"/>
      <c r="BN122" s="297"/>
      <c r="BO122" s="290"/>
      <c r="BP122" s="290"/>
      <c r="BQ122" s="290"/>
      <c r="BR122" s="290"/>
      <c r="BS122" s="296"/>
      <c r="BT122" s="297"/>
      <c r="BU122" s="297"/>
      <c r="BV122" s="298"/>
      <c r="BW122" s="298"/>
      <c r="BX122" s="297"/>
      <c r="BY122" s="297"/>
      <c r="BZ122" s="290"/>
      <c r="CA122" s="290"/>
      <c r="CB122" s="290"/>
      <c r="CC122" s="290"/>
      <c r="CD122" s="296"/>
      <c r="CE122" s="297"/>
      <c r="CF122" s="297"/>
      <c r="CG122" s="298"/>
      <c r="CH122" s="298"/>
      <c r="CI122" s="297"/>
      <c r="CJ122" s="297"/>
      <c r="CK122" s="290"/>
      <c r="CL122" s="290"/>
      <c r="CM122" s="290"/>
      <c r="CN122" s="290"/>
      <c r="CO122" s="296"/>
      <c r="CP122" s="297"/>
      <c r="CQ122" s="297"/>
      <c r="CR122" s="298"/>
      <c r="CS122" s="298"/>
      <c r="CT122" s="297"/>
      <c r="CU122" s="297"/>
      <c r="CV122" s="290"/>
      <c r="CW122" s="290"/>
      <c r="CX122" s="290"/>
      <c r="CY122" s="290"/>
      <c r="CZ122" s="296"/>
      <c r="DA122" s="297"/>
      <c r="DB122" s="297"/>
      <c r="DC122" s="298"/>
      <c r="DD122" s="298"/>
      <c r="DE122" s="297"/>
      <c r="DF122" s="297"/>
      <c r="DG122" s="290"/>
      <c r="DH122" s="290"/>
      <c r="DI122" s="290"/>
      <c r="DJ122" s="290"/>
      <c r="DK122" s="296"/>
      <c r="DL122" s="297"/>
      <c r="DM122" s="297"/>
      <c r="DN122" s="298"/>
      <c r="DO122" s="298"/>
      <c r="DP122" s="297"/>
      <c r="DQ122" s="297"/>
      <c r="DR122" s="290"/>
      <c r="DS122" s="290"/>
      <c r="DT122" s="290"/>
      <c r="DU122" s="290"/>
      <c r="DV122" s="296"/>
      <c r="DW122" s="297"/>
      <c r="DX122" s="297"/>
      <c r="DY122" s="298"/>
      <c r="DZ122" s="298"/>
      <c r="EA122" s="297"/>
      <c r="EB122" s="297"/>
      <c r="EC122" s="290"/>
      <c r="ED122" s="290"/>
      <c r="EE122" s="290"/>
      <c r="EF122" s="290"/>
      <c r="EG122" s="296"/>
      <c r="EH122" s="297"/>
      <c r="EI122" s="297"/>
      <c r="EJ122" s="298"/>
      <c r="EK122" s="298"/>
      <c r="EL122" s="297"/>
      <c r="EM122" s="297"/>
      <c r="EN122" s="290"/>
      <c r="EO122" s="290"/>
      <c r="EP122" s="290"/>
      <c r="EQ122" s="290"/>
      <c r="ER122" s="296"/>
      <c r="ES122" s="297"/>
      <c r="ET122" s="297"/>
      <c r="EU122" s="298"/>
      <c r="EV122" s="298"/>
      <c r="EW122" s="297"/>
      <c r="EX122" s="297"/>
      <c r="EY122" s="290"/>
      <c r="EZ122" s="290"/>
      <c r="FA122" s="290"/>
      <c r="FB122" s="290"/>
      <c r="FC122" s="296"/>
      <c r="FD122" s="297"/>
      <c r="FE122" s="297"/>
      <c r="FF122" s="298"/>
      <c r="FG122" s="298"/>
      <c r="FH122" s="297"/>
      <c r="FI122" s="297"/>
      <c r="FJ122" s="290"/>
      <c r="FK122" s="290"/>
      <c r="FL122" s="290"/>
      <c r="FM122" s="290"/>
    </row>
    <row r="123" spans="1:169" ht="14" customHeight="1">
      <c r="AB123" s="22" t="s">
        <v>777</v>
      </c>
      <c r="AC123" s="92">
        <f>ROUNDDOWN(SUM($Z111,Z113,Z115,Z117,Z119),1)</f>
        <v>0</v>
      </c>
    </row>
    <row r="124" spans="1:169" ht="14" customHeight="1">
      <c r="AB124" s="22" t="s">
        <v>754</v>
      </c>
      <c r="AC124" s="92">
        <f>ROUNDDOWN(SUM($Z112,Z114,Z116,Z118,Z120),1)</f>
        <v>0</v>
      </c>
    </row>
    <row r="125" spans="1:169" ht="16.5" customHeight="1">
      <c r="B125" s="85" t="s">
        <v>717</v>
      </c>
      <c r="C125" s="77"/>
    </row>
    <row r="126" spans="1:169" ht="18" customHeight="1">
      <c r="B126" s="360" t="s">
        <v>713</v>
      </c>
      <c r="C126" s="116" t="s">
        <v>705</v>
      </c>
      <c r="D126" s="117"/>
      <c r="E126" s="117"/>
      <c r="F126" s="118"/>
      <c r="G126" s="116" t="s">
        <v>706</v>
      </c>
      <c r="H126" s="117"/>
      <c r="I126" s="117"/>
      <c r="J126" s="117"/>
      <c r="K126" s="117"/>
      <c r="L126" s="117"/>
      <c r="M126" s="118"/>
      <c r="N126" s="119" t="s">
        <v>716</v>
      </c>
      <c r="O126" s="120"/>
      <c r="P126" s="120"/>
      <c r="Q126" s="120"/>
      <c r="R126" s="120"/>
      <c r="S126" s="120"/>
      <c r="T126" s="120"/>
      <c r="U126" s="120"/>
      <c r="V126" s="120"/>
      <c r="W126" s="120"/>
      <c r="X126" s="120"/>
      <c r="Y126" s="120"/>
      <c r="Z126" s="121"/>
      <c r="AB126" s="349" t="s">
        <v>713</v>
      </c>
      <c r="AC126" s="374" t="s">
        <v>761</v>
      </c>
      <c r="AD126" s="377" t="s">
        <v>735</v>
      </c>
      <c r="AE126" s="367"/>
      <c r="AF126" s="366" t="s">
        <v>762</v>
      </c>
      <c r="AG126" s="367"/>
      <c r="AH126" s="366" t="s">
        <v>763</v>
      </c>
      <c r="AI126" s="367"/>
      <c r="AJ126" s="366" t="s">
        <v>764</v>
      </c>
      <c r="AK126" s="367"/>
      <c r="AL126" s="140" t="s">
        <v>778</v>
      </c>
      <c r="AM126" s="140"/>
      <c r="AN126" s="140"/>
      <c r="AO126" s="140"/>
      <c r="AP126" s="140"/>
      <c r="AQ126" s="140"/>
      <c r="AR126" s="140"/>
      <c r="AS126" s="140"/>
      <c r="AT126" s="141"/>
      <c r="AU126" s="140"/>
      <c r="AV126" s="141"/>
      <c r="AW126" s="142" t="s">
        <v>778</v>
      </c>
      <c r="AX126" s="142"/>
      <c r="AY126" s="142"/>
      <c r="AZ126" s="142"/>
      <c r="BA126" s="142"/>
      <c r="BB126" s="142"/>
      <c r="BC126" s="142"/>
      <c r="BD126" s="140"/>
      <c r="BE126" s="141"/>
      <c r="BF126" s="140"/>
      <c r="BG126" s="141"/>
      <c r="BH126" s="140" t="s">
        <v>712</v>
      </c>
      <c r="BI126" s="140"/>
      <c r="BJ126" s="140"/>
      <c r="BK126" s="140"/>
      <c r="BL126" s="140"/>
      <c r="BM126" s="140"/>
      <c r="BN126" s="140"/>
      <c r="BO126" s="140"/>
      <c r="BP126" s="141"/>
      <c r="BQ126" s="140"/>
      <c r="BR126" s="141"/>
      <c r="BS126" s="142" t="s">
        <v>712</v>
      </c>
      <c r="BT126" s="142"/>
      <c r="BU126" s="142"/>
      <c r="BV126" s="142"/>
      <c r="BW126" s="142"/>
      <c r="BX126" s="142"/>
      <c r="BY126" s="142"/>
      <c r="BZ126" s="140"/>
      <c r="CA126" s="141"/>
      <c r="CB126" s="140"/>
      <c r="CC126" s="141"/>
      <c r="CD126" s="140" t="s">
        <v>712</v>
      </c>
      <c r="CE126" s="140"/>
      <c r="CF126" s="140"/>
      <c r="CG126" s="140"/>
      <c r="CH126" s="140"/>
      <c r="CI126" s="140"/>
      <c r="CJ126" s="140"/>
      <c r="CK126" s="140"/>
      <c r="CL126" s="141"/>
      <c r="CM126" s="140"/>
      <c r="CN126" s="141"/>
      <c r="CO126" s="142" t="s">
        <v>712</v>
      </c>
      <c r="CP126" s="142"/>
      <c r="CQ126" s="142"/>
      <c r="CR126" s="142"/>
      <c r="CS126" s="142"/>
      <c r="CT126" s="142"/>
      <c r="CU126" s="142"/>
      <c r="CV126" s="140"/>
      <c r="CW126" s="141"/>
      <c r="CX126" s="140"/>
      <c r="CY126" s="141"/>
      <c r="CZ126" s="140" t="s">
        <v>712</v>
      </c>
      <c r="DA126" s="140"/>
      <c r="DB126" s="140"/>
      <c r="DC126" s="140"/>
      <c r="DD126" s="140"/>
      <c r="DE126" s="140"/>
      <c r="DF126" s="140"/>
      <c r="DG126" s="140"/>
      <c r="DH126" s="141"/>
      <c r="DI126" s="140"/>
      <c r="DJ126" s="141"/>
      <c r="DK126" s="142" t="s">
        <v>712</v>
      </c>
      <c r="DL126" s="142"/>
      <c r="DM126" s="142"/>
      <c r="DN126" s="142"/>
      <c r="DO126" s="142"/>
      <c r="DP126" s="142"/>
      <c r="DQ126" s="142"/>
      <c r="DR126" s="140"/>
      <c r="DS126" s="141"/>
      <c r="DT126" s="140"/>
      <c r="DU126" s="141"/>
      <c r="DV126" s="140" t="s">
        <v>712</v>
      </c>
      <c r="DW126" s="140"/>
      <c r="DX126" s="140"/>
      <c r="DY126" s="140"/>
      <c r="DZ126" s="140"/>
      <c r="EA126" s="140"/>
      <c r="EB126" s="140"/>
      <c r="EC126" s="140"/>
      <c r="ED126" s="141"/>
      <c r="EE126" s="140"/>
      <c r="EF126" s="141"/>
      <c r="EG126" s="142" t="s">
        <v>712</v>
      </c>
      <c r="EH126" s="142"/>
      <c r="EI126" s="142"/>
      <c r="EJ126" s="142"/>
      <c r="EK126" s="142"/>
      <c r="EL126" s="142"/>
      <c r="EM126" s="142"/>
      <c r="EN126" s="140"/>
      <c r="EO126" s="141"/>
      <c r="EP126" s="140"/>
      <c r="EQ126" s="141"/>
      <c r="ER126" s="140" t="s">
        <v>712</v>
      </c>
      <c r="ES126" s="140"/>
      <c r="ET126" s="140"/>
      <c r="EU126" s="140"/>
      <c r="EV126" s="140"/>
      <c r="EW126" s="140"/>
      <c r="EX126" s="140"/>
      <c r="EY126" s="140"/>
      <c r="EZ126" s="141"/>
      <c r="FA126" s="140"/>
      <c r="FB126" s="141"/>
      <c r="FC126" s="142" t="s">
        <v>712</v>
      </c>
      <c r="FD126" s="142"/>
      <c r="FE126" s="142"/>
      <c r="FF126" s="142"/>
      <c r="FG126" s="142"/>
      <c r="FH126" s="142"/>
      <c r="FI126" s="142"/>
      <c r="FJ126" s="140"/>
      <c r="FK126" s="141"/>
      <c r="FL126" s="140"/>
      <c r="FM126" s="141"/>
    </row>
    <row r="127" spans="1:169" ht="18" customHeight="1">
      <c r="B127" s="372"/>
      <c r="C127" s="360" t="s">
        <v>703</v>
      </c>
      <c r="D127" s="360" t="s">
        <v>704</v>
      </c>
      <c r="E127" s="360" t="s">
        <v>709</v>
      </c>
      <c r="F127" s="370" t="s">
        <v>711</v>
      </c>
      <c r="G127" s="126" t="s">
        <v>737</v>
      </c>
      <c r="H127" s="128"/>
      <c r="I127" s="126" t="s">
        <v>765</v>
      </c>
      <c r="J127" s="127"/>
      <c r="K127" s="128"/>
      <c r="L127" s="126" t="s">
        <v>738</v>
      </c>
      <c r="M127" s="128"/>
      <c r="N127" s="129" t="str">
        <f>$N$21</f>
        <v>上段：ガス（㎥）、下段：電気（kWh）</v>
      </c>
      <c r="O127" s="130"/>
      <c r="P127" s="130"/>
      <c r="Q127" s="130"/>
      <c r="R127" s="130"/>
      <c r="S127" s="130"/>
      <c r="T127" s="130"/>
      <c r="U127" s="130"/>
      <c r="V127" s="130"/>
      <c r="W127" s="130"/>
      <c r="X127" s="130"/>
      <c r="Y127" s="130"/>
      <c r="Z127" s="314"/>
      <c r="AB127" s="373"/>
      <c r="AC127" s="375"/>
      <c r="AD127" s="368"/>
      <c r="AE127" s="369"/>
      <c r="AF127" s="368"/>
      <c r="AG127" s="369"/>
      <c r="AH127" s="368"/>
      <c r="AI127" s="369"/>
      <c r="AJ127" s="368"/>
      <c r="AK127" s="369"/>
      <c r="AL127" s="143">
        <v>4</v>
      </c>
      <c r="AM127" s="143"/>
      <c r="AN127" s="143"/>
      <c r="AO127" s="143"/>
      <c r="AP127" s="143"/>
      <c r="AQ127" s="143"/>
      <c r="AR127" s="143"/>
      <c r="AS127" s="143"/>
      <c r="AT127" s="144"/>
      <c r="AU127" s="143"/>
      <c r="AV127" s="144"/>
      <c r="AW127" s="145">
        <v>5</v>
      </c>
      <c r="AX127" s="145"/>
      <c r="AY127" s="145"/>
      <c r="AZ127" s="145"/>
      <c r="BA127" s="145"/>
      <c r="BB127" s="145"/>
      <c r="BC127" s="145"/>
      <c r="BD127" s="143"/>
      <c r="BE127" s="144"/>
      <c r="BF127" s="143"/>
      <c r="BG127" s="144"/>
      <c r="BH127" s="143">
        <v>6</v>
      </c>
      <c r="BI127" s="143"/>
      <c r="BJ127" s="143"/>
      <c r="BK127" s="143"/>
      <c r="BL127" s="143"/>
      <c r="BM127" s="143"/>
      <c r="BN127" s="143"/>
      <c r="BO127" s="143"/>
      <c r="BP127" s="144"/>
      <c r="BQ127" s="143"/>
      <c r="BR127" s="144"/>
      <c r="BS127" s="145">
        <v>7</v>
      </c>
      <c r="BT127" s="145"/>
      <c r="BU127" s="145"/>
      <c r="BV127" s="145"/>
      <c r="BW127" s="145"/>
      <c r="BX127" s="145"/>
      <c r="BY127" s="145"/>
      <c r="BZ127" s="143"/>
      <c r="CA127" s="144"/>
      <c r="CB127" s="143"/>
      <c r="CC127" s="144"/>
      <c r="CD127" s="143">
        <v>8</v>
      </c>
      <c r="CE127" s="143"/>
      <c r="CF127" s="143"/>
      <c r="CG127" s="143"/>
      <c r="CH127" s="143"/>
      <c r="CI127" s="143"/>
      <c r="CJ127" s="143"/>
      <c r="CK127" s="143"/>
      <c r="CL127" s="144"/>
      <c r="CM127" s="143"/>
      <c r="CN127" s="144"/>
      <c r="CO127" s="145">
        <v>9</v>
      </c>
      <c r="CP127" s="145"/>
      <c r="CQ127" s="145"/>
      <c r="CR127" s="145"/>
      <c r="CS127" s="145"/>
      <c r="CT127" s="145"/>
      <c r="CU127" s="145"/>
      <c r="CV127" s="143"/>
      <c r="CW127" s="144"/>
      <c r="CX127" s="143"/>
      <c r="CY127" s="144"/>
      <c r="CZ127" s="143">
        <v>10</v>
      </c>
      <c r="DA127" s="143"/>
      <c r="DB127" s="143"/>
      <c r="DC127" s="143"/>
      <c r="DD127" s="143"/>
      <c r="DE127" s="143"/>
      <c r="DF127" s="143"/>
      <c r="DG127" s="143"/>
      <c r="DH127" s="144"/>
      <c r="DI127" s="143"/>
      <c r="DJ127" s="144"/>
      <c r="DK127" s="145">
        <v>11</v>
      </c>
      <c r="DL127" s="145"/>
      <c r="DM127" s="145"/>
      <c r="DN127" s="145"/>
      <c r="DO127" s="145"/>
      <c r="DP127" s="145"/>
      <c r="DQ127" s="145"/>
      <c r="DR127" s="143"/>
      <c r="DS127" s="144"/>
      <c r="DT127" s="143"/>
      <c r="DU127" s="144"/>
      <c r="DV127" s="143">
        <v>12</v>
      </c>
      <c r="DW127" s="143"/>
      <c r="DX127" s="143"/>
      <c r="DY127" s="143"/>
      <c r="DZ127" s="143"/>
      <c r="EA127" s="143"/>
      <c r="EB127" s="143"/>
      <c r="EC127" s="143"/>
      <c r="ED127" s="144"/>
      <c r="EE127" s="143"/>
      <c r="EF127" s="144"/>
      <c r="EG127" s="145">
        <v>1</v>
      </c>
      <c r="EH127" s="145"/>
      <c r="EI127" s="145"/>
      <c r="EJ127" s="145"/>
      <c r="EK127" s="145"/>
      <c r="EL127" s="145"/>
      <c r="EM127" s="145"/>
      <c r="EN127" s="143"/>
      <c r="EO127" s="144"/>
      <c r="EP127" s="143"/>
      <c r="EQ127" s="144"/>
      <c r="ER127" s="143">
        <v>2</v>
      </c>
      <c r="ES127" s="143"/>
      <c r="ET127" s="143"/>
      <c r="EU127" s="143"/>
      <c r="EV127" s="143"/>
      <c r="EW127" s="143"/>
      <c r="EX127" s="143"/>
      <c r="EY127" s="143"/>
      <c r="EZ127" s="144"/>
      <c r="FA127" s="143"/>
      <c r="FB127" s="144"/>
      <c r="FC127" s="145">
        <v>3</v>
      </c>
      <c r="FD127" s="145"/>
      <c r="FE127" s="145"/>
      <c r="FF127" s="145"/>
      <c r="FG127" s="145"/>
      <c r="FH127" s="145"/>
      <c r="FI127" s="145"/>
      <c r="FJ127" s="143"/>
      <c r="FK127" s="144"/>
      <c r="FL127" s="143"/>
      <c r="FM127" s="144"/>
    </row>
    <row r="128" spans="1:169" ht="26" customHeight="1">
      <c r="B128" s="361"/>
      <c r="C128" s="361"/>
      <c r="D128" s="361"/>
      <c r="E128" s="361"/>
      <c r="F128" s="371"/>
      <c r="G128" s="88" t="s">
        <v>613</v>
      </c>
      <c r="H128" s="88" t="s">
        <v>614</v>
      </c>
      <c r="I128" s="88" t="s">
        <v>613</v>
      </c>
      <c r="J128" s="88" t="s">
        <v>614</v>
      </c>
      <c r="K128" s="88" t="s">
        <v>766</v>
      </c>
      <c r="L128" s="88" t="s">
        <v>613</v>
      </c>
      <c r="M128" s="88" t="s">
        <v>614</v>
      </c>
      <c r="N128" s="80">
        <v>4</v>
      </c>
      <c r="O128" s="80">
        <v>5</v>
      </c>
      <c r="P128" s="80">
        <v>6</v>
      </c>
      <c r="Q128" s="80">
        <v>7</v>
      </c>
      <c r="R128" s="80">
        <v>8</v>
      </c>
      <c r="S128" s="80">
        <v>9</v>
      </c>
      <c r="T128" s="80">
        <v>10</v>
      </c>
      <c r="U128" s="80">
        <v>11</v>
      </c>
      <c r="V128" s="80">
        <v>12</v>
      </c>
      <c r="W128" s="80">
        <v>1</v>
      </c>
      <c r="X128" s="80">
        <v>2</v>
      </c>
      <c r="Y128" s="304">
        <v>3</v>
      </c>
      <c r="Z128" s="80" t="s">
        <v>1213</v>
      </c>
      <c r="AB128" s="350"/>
      <c r="AC128" s="376"/>
      <c r="AD128" s="104" t="s">
        <v>613</v>
      </c>
      <c r="AE128" s="104" t="s">
        <v>614</v>
      </c>
      <c r="AF128" s="104" t="s">
        <v>613</v>
      </c>
      <c r="AG128" s="104" t="s">
        <v>614</v>
      </c>
      <c r="AH128" s="104" t="s">
        <v>613</v>
      </c>
      <c r="AI128" s="104" t="s">
        <v>614</v>
      </c>
      <c r="AJ128" s="104" t="s">
        <v>613</v>
      </c>
      <c r="AK128" s="104" t="s">
        <v>614</v>
      </c>
      <c r="AL128" s="146" t="s">
        <v>723</v>
      </c>
      <c r="AM128" s="147" t="s">
        <v>767</v>
      </c>
      <c r="AN128" s="147" t="s">
        <v>768</v>
      </c>
      <c r="AO128" s="147" t="s">
        <v>769</v>
      </c>
      <c r="AP128" s="147" t="s">
        <v>770</v>
      </c>
      <c r="AQ128" s="147" t="s">
        <v>771</v>
      </c>
      <c r="AR128" s="147" t="s">
        <v>772</v>
      </c>
      <c r="AS128" s="147" t="s">
        <v>773</v>
      </c>
      <c r="AT128" s="147" t="s">
        <v>774</v>
      </c>
      <c r="AU128" s="147" t="s">
        <v>775</v>
      </c>
      <c r="AV128" s="147" t="s">
        <v>776</v>
      </c>
      <c r="AW128" s="148" t="s">
        <v>723</v>
      </c>
      <c r="AX128" s="149" t="s">
        <v>767</v>
      </c>
      <c r="AY128" s="149" t="s">
        <v>768</v>
      </c>
      <c r="AZ128" s="149" t="s">
        <v>769</v>
      </c>
      <c r="BA128" s="149" t="s">
        <v>770</v>
      </c>
      <c r="BB128" s="149" t="s">
        <v>771</v>
      </c>
      <c r="BC128" s="149" t="s">
        <v>772</v>
      </c>
      <c r="BD128" s="147" t="s">
        <v>773</v>
      </c>
      <c r="BE128" s="147" t="s">
        <v>774</v>
      </c>
      <c r="BF128" s="147" t="s">
        <v>775</v>
      </c>
      <c r="BG128" s="147" t="s">
        <v>776</v>
      </c>
      <c r="BH128" s="146" t="s">
        <v>723</v>
      </c>
      <c r="BI128" s="147" t="s">
        <v>767</v>
      </c>
      <c r="BJ128" s="147" t="s">
        <v>768</v>
      </c>
      <c r="BK128" s="147" t="s">
        <v>769</v>
      </c>
      <c r="BL128" s="147" t="s">
        <v>770</v>
      </c>
      <c r="BM128" s="147" t="s">
        <v>771</v>
      </c>
      <c r="BN128" s="147" t="s">
        <v>772</v>
      </c>
      <c r="BO128" s="147" t="s">
        <v>773</v>
      </c>
      <c r="BP128" s="147" t="s">
        <v>774</v>
      </c>
      <c r="BQ128" s="147" t="s">
        <v>775</v>
      </c>
      <c r="BR128" s="147" t="s">
        <v>776</v>
      </c>
      <c r="BS128" s="148" t="s">
        <v>723</v>
      </c>
      <c r="BT128" s="149" t="s">
        <v>767</v>
      </c>
      <c r="BU128" s="149" t="s">
        <v>768</v>
      </c>
      <c r="BV128" s="149" t="s">
        <v>769</v>
      </c>
      <c r="BW128" s="149" t="s">
        <v>770</v>
      </c>
      <c r="BX128" s="149" t="s">
        <v>771</v>
      </c>
      <c r="BY128" s="149" t="s">
        <v>772</v>
      </c>
      <c r="BZ128" s="147" t="s">
        <v>773</v>
      </c>
      <c r="CA128" s="147" t="s">
        <v>774</v>
      </c>
      <c r="CB128" s="147" t="s">
        <v>775</v>
      </c>
      <c r="CC128" s="147" t="s">
        <v>776</v>
      </c>
      <c r="CD128" s="146" t="s">
        <v>723</v>
      </c>
      <c r="CE128" s="147" t="s">
        <v>767</v>
      </c>
      <c r="CF128" s="147" t="s">
        <v>768</v>
      </c>
      <c r="CG128" s="147" t="s">
        <v>769</v>
      </c>
      <c r="CH128" s="147" t="s">
        <v>770</v>
      </c>
      <c r="CI128" s="147" t="s">
        <v>771</v>
      </c>
      <c r="CJ128" s="147" t="s">
        <v>772</v>
      </c>
      <c r="CK128" s="147" t="s">
        <v>773</v>
      </c>
      <c r="CL128" s="147" t="s">
        <v>774</v>
      </c>
      <c r="CM128" s="147" t="s">
        <v>775</v>
      </c>
      <c r="CN128" s="147" t="s">
        <v>776</v>
      </c>
      <c r="CO128" s="148" t="s">
        <v>723</v>
      </c>
      <c r="CP128" s="149" t="s">
        <v>767</v>
      </c>
      <c r="CQ128" s="149" t="s">
        <v>768</v>
      </c>
      <c r="CR128" s="149" t="s">
        <v>769</v>
      </c>
      <c r="CS128" s="149" t="s">
        <v>770</v>
      </c>
      <c r="CT128" s="149" t="s">
        <v>771</v>
      </c>
      <c r="CU128" s="149" t="s">
        <v>772</v>
      </c>
      <c r="CV128" s="147" t="s">
        <v>773</v>
      </c>
      <c r="CW128" s="147" t="s">
        <v>774</v>
      </c>
      <c r="CX128" s="147" t="s">
        <v>775</v>
      </c>
      <c r="CY128" s="147" t="s">
        <v>776</v>
      </c>
      <c r="CZ128" s="146" t="s">
        <v>723</v>
      </c>
      <c r="DA128" s="147" t="s">
        <v>767</v>
      </c>
      <c r="DB128" s="147" t="s">
        <v>768</v>
      </c>
      <c r="DC128" s="147" t="s">
        <v>769</v>
      </c>
      <c r="DD128" s="147" t="s">
        <v>770</v>
      </c>
      <c r="DE128" s="147" t="s">
        <v>771</v>
      </c>
      <c r="DF128" s="147" t="s">
        <v>772</v>
      </c>
      <c r="DG128" s="147" t="s">
        <v>773</v>
      </c>
      <c r="DH128" s="147" t="s">
        <v>774</v>
      </c>
      <c r="DI128" s="147" t="s">
        <v>775</v>
      </c>
      <c r="DJ128" s="147" t="s">
        <v>776</v>
      </c>
      <c r="DK128" s="148" t="s">
        <v>723</v>
      </c>
      <c r="DL128" s="149" t="s">
        <v>767</v>
      </c>
      <c r="DM128" s="149" t="s">
        <v>768</v>
      </c>
      <c r="DN128" s="149" t="s">
        <v>769</v>
      </c>
      <c r="DO128" s="149" t="s">
        <v>770</v>
      </c>
      <c r="DP128" s="149" t="s">
        <v>771</v>
      </c>
      <c r="DQ128" s="149" t="s">
        <v>772</v>
      </c>
      <c r="DR128" s="147" t="s">
        <v>773</v>
      </c>
      <c r="DS128" s="147" t="s">
        <v>774</v>
      </c>
      <c r="DT128" s="147" t="s">
        <v>775</v>
      </c>
      <c r="DU128" s="147" t="s">
        <v>776</v>
      </c>
      <c r="DV128" s="146" t="s">
        <v>723</v>
      </c>
      <c r="DW128" s="147" t="s">
        <v>767</v>
      </c>
      <c r="DX128" s="147" t="s">
        <v>768</v>
      </c>
      <c r="DY128" s="147" t="s">
        <v>769</v>
      </c>
      <c r="DZ128" s="147" t="s">
        <v>770</v>
      </c>
      <c r="EA128" s="147" t="s">
        <v>771</v>
      </c>
      <c r="EB128" s="147" t="s">
        <v>772</v>
      </c>
      <c r="EC128" s="147" t="s">
        <v>773</v>
      </c>
      <c r="ED128" s="147" t="s">
        <v>774</v>
      </c>
      <c r="EE128" s="147" t="s">
        <v>775</v>
      </c>
      <c r="EF128" s="147" t="s">
        <v>776</v>
      </c>
      <c r="EG128" s="148" t="s">
        <v>723</v>
      </c>
      <c r="EH128" s="149" t="s">
        <v>767</v>
      </c>
      <c r="EI128" s="149" t="s">
        <v>768</v>
      </c>
      <c r="EJ128" s="149" t="s">
        <v>769</v>
      </c>
      <c r="EK128" s="149" t="s">
        <v>770</v>
      </c>
      <c r="EL128" s="149" t="s">
        <v>771</v>
      </c>
      <c r="EM128" s="149" t="s">
        <v>772</v>
      </c>
      <c r="EN128" s="147" t="s">
        <v>773</v>
      </c>
      <c r="EO128" s="147" t="s">
        <v>774</v>
      </c>
      <c r="EP128" s="147" t="s">
        <v>775</v>
      </c>
      <c r="EQ128" s="147" t="s">
        <v>776</v>
      </c>
      <c r="ER128" s="146" t="s">
        <v>723</v>
      </c>
      <c r="ES128" s="147" t="s">
        <v>767</v>
      </c>
      <c r="ET128" s="147" t="s">
        <v>768</v>
      </c>
      <c r="EU128" s="147" t="s">
        <v>769</v>
      </c>
      <c r="EV128" s="147" t="s">
        <v>770</v>
      </c>
      <c r="EW128" s="147" t="s">
        <v>771</v>
      </c>
      <c r="EX128" s="147" t="s">
        <v>772</v>
      </c>
      <c r="EY128" s="147" t="s">
        <v>773</v>
      </c>
      <c r="EZ128" s="147" t="s">
        <v>774</v>
      </c>
      <c r="FA128" s="147" t="s">
        <v>775</v>
      </c>
      <c r="FB128" s="147" t="s">
        <v>776</v>
      </c>
      <c r="FC128" s="148" t="s">
        <v>723</v>
      </c>
      <c r="FD128" s="149" t="s">
        <v>767</v>
      </c>
      <c r="FE128" s="149" t="s">
        <v>768</v>
      </c>
      <c r="FF128" s="149" t="s">
        <v>769</v>
      </c>
      <c r="FG128" s="149" t="s">
        <v>770</v>
      </c>
      <c r="FH128" s="149" t="s">
        <v>771</v>
      </c>
      <c r="FI128" s="149" t="s">
        <v>772</v>
      </c>
      <c r="FJ128" s="147" t="s">
        <v>773</v>
      </c>
      <c r="FK128" s="147" t="s">
        <v>774</v>
      </c>
      <c r="FL128" s="147" t="s">
        <v>775</v>
      </c>
      <c r="FM128" s="147" t="s">
        <v>776</v>
      </c>
    </row>
    <row r="129" spans="1:169" ht="20.5" customHeight="1">
      <c r="A129" s="78"/>
      <c r="B129" s="360">
        <v>1</v>
      </c>
      <c r="C129" s="362"/>
      <c r="D129" s="362"/>
      <c r="E129" s="364"/>
      <c r="F129" s="364"/>
      <c r="G129" s="353"/>
      <c r="H129" s="353"/>
      <c r="I129" s="355"/>
      <c r="J129" s="355"/>
      <c r="K129" s="357"/>
      <c r="L129" s="347"/>
      <c r="M129" s="347"/>
      <c r="N129" s="138" t="str">
        <f>IFERROR(IF($D104='&lt;GHP&gt;マスタ(1)'!$L$9,$AV129,$AU129),"")</f>
        <v/>
      </c>
      <c r="O129" s="138" t="str">
        <f>IFERROR(IF($D104='&lt;GHP&gt;マスタ(1)'!$L$9,$BG129,$BF129),"")</f>
        <v/>
      </c>
      <c r="P129" s="138" t="str">
        <f>IFERROR(IF($D104='&lt;GHP&gt;マスタ(1)'!$L$9,$BR129,$BQ129),"")</f>
        <v/>
      </c>
      <c r="Q129" s="138" t="str">
        <f>IFERROR(IF($D104='&lt;GHP&gt;マスタ(1)'!$L$9,$CC129,$CB129),"")</f>
        <v/>
      </c>
      <c r="R129" s="138" t="str">
        <f>IFERROR(IF($D104='&lt;GHP&gt;マスタ(1)'!$L$9,$CN129,$CM129),"")</f>
        <v/>
      </c>
      <c r="S129" s="138" t="str">
        <f>IFERROR(IF($D104='&lt;GHP&gt;マスタ(1)'!$L$9,$CY129,$CX129),"")</f>
        <v/>
      </c>
      <c r="T129" s="138" t="str">
        <f>IFERROR(IF($D104='&lt;GHP&gt;マスタ(1)'!$L$9,$DJ129,$DI129),"")</f>
        <v/>
      </c>
      <c r="U129" s="138" t="str">
        <f>IFERROR(IF($D104='&lt;GHP&gt;マスタ(1)'!$L$9,$DU129,$DT129),"")</f>
        <v/>
      </c>
      <c r="V129" s="138" t="str">
        <f>IFERROR(IF($D104='&lt;GHP&gt;マスタ(1)'!$L$9,$EF129,$EE129),"")</f>
        <v/>
      </c>
      <c r="W129" s="138" t="str">
        <f>IFERROR(IF($D104='&lt;GHP&gt;マスタ(1)'!$L$9,$EQ129,$EP129),"")</f>
        <v/>
      </c>
      <c r="X129" s="138" t="str">
        <f>IFERROR(IF($D104='&lt;GHP&gt;マスタ(1)'!$L$9,$FB129,$FA129),"")</f>
        <v/>
      </c>
      <c r="Y129" s="311" t="str">
        <f>IFERROR(IF($D104='&lt;GHP&gt;マスタ(1)'!$L$9,$FM129,$FL129),"")</f>
        <v/>
      </c>
      <c r="Z129" s="321">
        <f t="shared" ref="Z129:Z138" si="849">SUM($N129:$Y129)</f>
        <v>0</v>
      </c>
      <c r="AB129" s="349">
        <v>1</v>
      </c>
      <c r="AC129" s="351" t="e">
        <f>VLOOKUP($E129,'&lt;GHP&gt;マスタ(3)'!$G:$H,2,0)</f>
        <v>#N/A</v>
      </c>
      <c r="AD129" s="341">
        <f>$G129</f>
        <v>0</v>
      </c>
      <c r="AE129" s="341">
        <f>$H129</f>
        <v>0</v>
      </c>
      <c r="AF129" s="341" t="e">
        <f>ROUNDDOWN(IF($K129="kW",I129,$D105*I129*1000/3600),1)</f>
        <v>#VALUE!</v>
      </c>
      <c r="AG129" s="341" t="e">
        <f>ROUNDDOWN(IF($K129="kW",J129,$D105*J129*1000/3600),1)</f>
        <v>#VALUE!</v>
      </c>
      <c r="AH129" s="343" t="e">
        <f>ROUNDDOWN($AD129/($AF129+0/$AJ$8),2)</f>
        <v>#VALUE!</v>
      </c>
      <c r="AI129" s="343" t="e">
        <f>ROUNDDOWN($AE129/($AG129+0/$AJ$8),2)</f>
        <v>#VALUE!</v>
      </c>
      <c r="AJ129" s="343" t="e">
        <f>ROUNDDOWN($AD129*$AJ$8/$L129,2)</f>
        <v>#DIV/0!</v>
      </c>
      <c r="AK129" s="343" t="e">
        <f>ROUNDDOWN($AE129*$AJ$8/$M129,2)</f>
        <v>#DIV/0!</v>
      </c>
      <c r="AL129" s="341">
        <f>IF($N102="冷房",$AD129,$AE129)</f>
        <v>0</v>
      </c>
      <c r="AM129" s="343" t="e">
        <f>ROUNDDOWN(IF($N102="冷房",$AH129*$AO129,$AI129*$AO129),2)</f>
        <v>#VALUE!</v>
      </c>
      <c r="AN129" s="343" t="e">
        <f>ROUNDDOWN(IF($N102="冷房",$AJ129*$AP129,$AK129*$AP129),2)</f>
        <v>#DIV/0!</v>
      </c>
      <c r="AO129" s="345" t="e">
        <f>VLOOKUP($N101&amp;$AC129&amp;$N102,'&lt;GHP&gt;マスタ(3)'!$AA:$AG,7,0)</f>
        <v>#N/A</v>
      </c>
      <c r="AP129" s="345" t="e">
        <f>VLOOKUP($N101&amp;$AC129&amp;$N102,'&lt;GHP&gt;マスタ(3)'!$AA:$AG,7,0)</f>
        <v>#N/A</v>
      </c>
      <c r="AQ129" s="343" t="e">
        <f>ROUNDDOWN($AL129/$AM129,2)</f>
        <v>#VALUE!</v>
      </c>
      <c r="AR129" s="343" t="e">
        <f>ROUNDDOWN($AL129/$AN129,2)</f>
        <v>#DIV/0!</v>
      </c>
      <c r="AS129" s="339" t="e">
        <f>ROUNDDOWN($AQ129*($N103/100)*$N104*$F129,1)</f>
        <v>#VALUE!</v>
      </c>
      <c r="AT129" s="339" t="e">
        <f>ROUNDDOWN($AR129*($N103/100)*$N104*$F129*$AJ$8,1)</f>
        <v>#DIV/0!</v>
      </c>
      <c r="AU129" s="339" t="e">
        <f>ROUNDDOWN($AQ129*($N103/100)*$N104*$F129*'&lt;GHP&gt;マスタ(1)'!$L$26/$D105,1)</f>
        <v>#VALUE!</v>
      </c>
      <c r="AV129" s="339" t="e">
        <f>ROUNDDOWN($AQ129*($N103/100)*$N104*$F129*'&lt;GHP&gt;マスタ(1)'!$L$26/$D105,1)*VLOOKUP($D104,'&lt;GHP&gt;マスタ(1)'!$L$8:$N$11,3,0)</f>
        <v>#VALUE!</v>
      </c>
      <c r="AW129" s="341">
        <f>IF($O102="冷房",$AD129,$AE129)</f>
        <v>0</v>
      </c>
      <c r="AX129" s="343" t="e">
        <f>ROUNDDOWN(IF($O102="冷房",$AH129*$AZ129,$AI129*$AZ129),2)</f>
        <v>#VALUE!</v>
      </c>
      <c r="AY129" s="343" t="e">
        <f>ROUNDDOWN(IF($O102="冷房",$AJ129*$BA129,$AK129*$BA129),2)</f>
        <v>#DIV/0!</v>
      </c>
      <c r="AZ129" s="345" t="e">
        <f>VLOOKUP($O101&amp;$AC129&amp;$O102,'&lt;GHP&gt;マスタ(3)'!$AA:$AG,7,0)</f>
        <v>#N/A</v>
      </c>
      <c r="BA129" s="345" t="e">
        <f>VLOOKUP($O101&amp;$AC129&amp;$O102,'&lt;GHP&gt;マスタ(3)'!$AA:$AG,7,0)</f>
        <v>#N/A</v>
      </c>
      <c r="BB129" s="343" t="e">
        <f>ROUNDDOWN($AW129/$AX129,2)</f>
        <v>#VALUE!</v>
      </c>
      <c r="BC129" s="343" t="e">
        <f>ROUNDDOWN($AW129/$AY129,2)</f>
        <v>#DIV/0!</v>
      </c>
      <c r="BD129" s="339" t="e">
        <f>ROUNDDOWN($BB129*($O103/100)*$O104*$F129,1)</f>
        <v>#VALUE!</v>
      </c>
      <c r="BE129" s="339" t="e">
        <f>ROUNDDOWN($BC129*($O103/100)*$O104*$F129*$AJ$8,1)</f>
        <v>#DIV/0!</v>
      </c>
      <c r="BF129" s="339" t="e">
        <f>ROUNDDOWN($BB129*($O103/100)*$O104*$F129*'&lt;GHP&gt;マスタ(1)'!$L$26/$D105,1)</f>
        <v>#VALUE!</v>
      </c>
      <c r="BG129" s="339" t="e">
        <f>ROUNDDOWN($BB129*($O103/100)*$O104*$F129*'&lt;GHP&gt;マスタ(1)'!$L$26/$D105,1)*VLOOKUP($D104,'&lt;GHP&gt;マスタ(1)'!$L$8:$N$11,3,0)</f>
        <v>#VALUE!</v>
      </c>
      <c r="BH129" s="341">
        <f>IF($P102="冷房",$AD129,$AE129)</f>
        <v>0</v>
      </c>
      <c r="BI129" s="343" t="e">
        <f>ROUNDDOWN(IF($P102="冷房",$AH129*$BK129,$AI129*$BK129),2)</f>
        <v>#VALUE!</v>
      </c>
      <c r="BJ129" s="343" t="e">
        <f>ROUNDDOWN(IF($P102="冷房",$AJ129*$BL129,$AK129*$BL129),2)</f>
        <v>#DIV/0!</v>
      </c>
      <c r="BK129" s="345" t="e">
        <f>VLOOKUP($P101&amp;$AC129&amp;$P102,'&lt;GHP&gt;マスタ(3)'!$AA:$AG,7,0)</f>
        <v>#N/A</v>
      </c>
      <c r="BL129" s="345" t="e">
        <f>VLOOKUP($P101&amp;$AC129&amp;$P102,'&lt;GHP&gt;マスタ(3)'!$AA:$AG,7,0)</f>
        <v>#N/A</v>
      </c>
      <c r="BM129" s="343" t="e">
        <f>ROUNDDOWN($BH129/$BI129,2)</f>
        <v>#VALUE!</v>
      </c>
      <c r="BN129" s="343" t="e">
        <f>ROUNDDOWN($BH129/$BJ129,2)</f>
        <v>#DIV/0!</v>
      </c>
      <c r="BO129" s="339" t="e">
        <f>ROUNDDOWN($BM129*($P103/100)*$P104*$F129,1)</f>
        <v>#VALUE!</v>
      </c>
      <c r="BP129" s="339" t="e">
        <f>ROUNDDOWN($BN129*($P103/100)*$P104*$F129*$AJ$8,1)</f>
        <v>#DIV/0!</v>
      </c>
      <c r="BQ129" s="339" t="e">
        <f>ROUNDDOWN($BM129*($P103/100)*$P104*$F129*'&lt;GHP&gt;マスタ(1)'!$L$26/$D105,1)</f>
        <v>#VALUE!</v>
      </c>
      <c r="BR129" s="339" t="e">
        <f>ROUNDDOWN($BM129*($P103/100)*$P104*$F129*'&lt;GHP&gt;マスタ(1)'!$L$26/$D105,1)*VLOOKUP($D104,'&lt;GHP&gt;マスタ(1)'!$L$8:$N$11,3,0)</f>
        <v>#VALUE!</v>
      </c>
      <c r="BS129" s="341">
        <f>IF($Q102="冷房",$AD129,$AE129)</f>
        <v>0</v>
      </c>
      <c r="BT129" s="343" t="e">
        <f>ROUNDDOWN(IF($Q102="冷房",$AH129*$BV129,$AI129*$BV129),2)</f>
        <v>#VALUE!</v>
      </c>
      <c r="BU129" s="343" t="e">
        <f>ROUNDDOWN(IF($Q102="冷房",$AJ129*$BW129,$AK129*$BW129),2)</f>
        <v>#DIV/0!</v>
      </c>
      <c r="BV129" s="345" t="e">
        <f>VLOOKUP($Q101&amp;$AC129&amp;$Q102,'&lt;GHP&gt;マスタ(3)'!$AA:$AG,7,0)</f>
        <v>#N/A</v>
      </c>
      <c r="BW129" s="345" t="e">
        <f>VLOOKUP($Q101&amp;$AC129&amp;$Q102,'&lt;GHP&gt;マスタ(3)'!$AA:$AG,7,0)</f>
        <v>#N/A</v>
      </c>
      <c r="BX129" s="343" t="e">
        <f>ROUNDDOWN($BS129/$BT129,2)</f>
        <v>#VALUE!</v>
      </c>
      <c r="BY129" s="343" t="e">
        <f>ROUNDDOWN($BS129/$BU129,2)</f>
        <v>#DIV/0!</v>
      </c>
      <c r="BZ129" s="339" t="e">
        <f>ROUNDDOWN($BX129*($Q103/100)*$Q104*$F129,1)</f>
        <v>#VALUE!</v>
      </c>
      <c r="CA129" s="339" t="e">
        <f>ROUNDDOWN($BY129*($Q103/100)*$Q104*$F129*$AJ$8,1)</f>
        <v>#DIV/0!</v>
      </c>
      <c r="CB129" s="339" t="e">
        <f>ROUNDDOWN($BX129*($Q103/100)*$Q104*$F129*'&lt;GHP&gt;マスタ(1)'!$L$26/$D105,1)</f>
        <v>#VALUE!</v>
      </c>
      <c r="CC129" s="339" t="e">
        <f>ROUNDDOWN($BX129*($Q103/100)*$Q104*$F129*'&lt;GHP&gt;マスタ(1)'!$L$26/$D105,1)*VLOOKUP($D104,'&lt;GHP&gt;マスタ(1)'!$L$8:$N$11,3,0)</f>
        <v>#VALUE!</v>
      </c>
      <c r="CD129" s="341">
        <f>IF($R102="冷房",$AD129,$AE129)</f>
        <v>0</v>
      </c>
      <c r="CE129" s="343" t="e">
        <f>ROUNDDOWN(IF($R102="冷房",$AH129*$CG129,$AI129*$CG129),2)</f>
        <v>#VALUE!</v>
      </c>
      <c r="CF129" s="343" t="e">
        <f>ROUNDDOWN(IF($R102="冷房",$AJ129*$CH129,$AK129*$CH129),2)</f>
        <v>#DIV/0!</v>
      </c>
      <c r="CG129" s="345" t="e">
        <f>VLOOKUP($R101&amp;$AC129&amp;$R102,'&lt;GHP&gt;マスタ(3)'!$AA:$AG,7,0)</f>
        <v>#N/A</v>
      </c>
      <c r="CH129" s="345" t="e">
        <f>VLOOKUP($R101&amp;$AC129&amp;$R102,'&lt;GHP&gt;マスタ(3)'!$AA:$AG,7,0)</f>
        <v>#N/A</v>
      </c>
      <c r="CI129" s="343" t="e">
        <f>ROUNDDOWN($CD129/$CE129,2)</f>
        <v>#VALUE!</v>
      </c>
      <c r="CJ129" s="343" t="e">
        <f>ROUNDDOWN($CD129/$CF129,2)</f>
        <v>#DIV/0!</v>
      </c>
      <c r="CK129" s="339" t="e">
        <f>ROUNDDOWN($CI129*($R103/100)*$R104*$F129,1)</f>
        <v>#VALUE!</v>
      </c>
      <c r="CL129" s="339" t="e">
        <f>ROUNDDOWN($CJ129*($R103/100)*$R104*$F129*$AJ$8,1)</f>
        <v>#DIV/0!</v>
      </c>
      <c r="CM129" s="339" t="e">
        <f>ROUNDDOWN($CI129*($R103/100)*$R104*$F129*'&lt;GHP&gt;マスタ(1)'!$L$26/$D105,1)</f>
        <v>#VALUE!</v>
      </c>
      <c r="CN129" s="339" t="e">
        <f>ROUNDDOWN($CI129*($R103/100)*$R104*$F129*'&lt;GHP&gt;マスタ(1)'!$L$26/$D105,1)*VLOOKUP($D104,'&lt;GHP&gt;マスタ(1)'!$L$8:$N$11,3,0)</f>
        <v>#VALUE!</v>
      </c>
      <c r="CO129" s="341">
        <f>IF($S102="冷房",$AD129,$AE129)</f>
        <v>0</v>
      </c>
      <c r="CP129" s="343" t="e">
        <f>ROUNDDOWN(IF($S102="冷房",$AH129*$CR129,$AI129*$CR129),2)</f>
        <v>#VALUE!</v>
      </c>
      <c r="CQ129" s="343" t="e">
        <f>ROUNDDOWN(IF($S102="冷房",$AJ129*$CS129,$AK129*$CS129),2)</f>
        <v>#DIV/0!</v>
      </c>
      <c r="CR129" s="345" t="e">
        <f>VLOOKUP($S101&amp;$AC129&amp;$S102,'&lt;GHP&gt;マスタ(3)'!$AA:$AG,7,0)</f>
        <v>#N/A</v>
      </c>
      <c r="CS129" s="345" t="e">
        <f>VLOOKUP($S101&amp;$AC129&amp;$S102,'&lt;GHP&gt;マスタ(3)'!$AA:$AG,7,0)</f>
        <v>#N/A</v>
      </c>
      <c r="CT129" s="343" t="e">
        <f>ROUNDDOWN($CO129/$CP129,2)</f>
        <v>#VALUE!</v>
      </c>
      <c r="CU129" s="343" t="e">
        <f>ROUNDDOWN($CO129/$CQ129,2)</f>
        <v>#DIV/0!</v>
      </c>
      <c r="CV129" s="339" t="e">
        <f>ROUNDDOWN($CT129*($S103/100)*$S104*$F129,1)</f>
        <v>#VALUE!</v>
      </c>
      <c r="CW129" s="339" t="e">
        <f>ROUNDDOWN($CU129*($S103/100)*$S104*$F129*$AJ$8,1)</f>
        <v>#DIV/0!</v>
      </c>
      <c r="CX129" s="339" t="e">
        <f>ROUNDDOWN($CT129*($S103/100)*$S104*$F129*'&lt;GHP&gt;マスタ(1)'!$L$26/$D105,1)</f>
        <v>#VALUE!</v>
      </c>
      <c r="CY129" s="339" t="e">
        <f>ROUNDDOWN($CT129*($S103/100)*$S104*$F129*'&lt;GHP&gt;マスタ(1)'!$L$26/$D105,1)*VLOOKUP($D104,'&lt;GHP&gt;マスタ(1)'!$L$8:$N$11,3,0)</f>
        <v>#VALUE!</v>
      </c>
      <c r="CZ129" s="341">
        <f>IF($T102="冷房",$AD129,$AE129)</f>
        <v>0</v>
      </c>
      <c r="DA129" s="343" t="e">
        <f>ROUNDDOWN(IF($T102="冷房",$AH129*$DC129,$AI129*$DC129),2)</f>
        <v>#VALUE!</v>
      </c>
      <c r="DB129" s="343" t="e">
        <f>ROUNDDOWN(IF($T102="冷房",$AJ129*$DD129,$AK129*$DD129),2)</f>
        <v>#DIV/0!</v>
      </c>
      <c r="DC129" s="345" t="e">
        <f>VLOOKUP($T101&amp;$AC129&amp;$T102,'&lt;GHP&gt;マスタ(3)'!$AA:$AG,7,0)</f>
        <v>#N/A</v>
      </c>
      <c r="DD129" s="345" t="e">
        <f>VLOOKUP($T101&amp;$AC129&amp;$T102,'&lt;GHP&gt;マスタ(3)'!$AA:$AG,7,0)</f>
        <v>#N/A</v>
      </c>
      <c r="DE129" s="343" t="e">
        <f>ROUNDDOWN($CZ129/$DA129,2)</f>
        <v>#VALUE!</v>
      </c>
      <c r="DF129" s="343" t="e">
        <f>ROUNDDOWN($CZ129/$DB129,2)</f>
        <v>#DIV/0!</v>
      </c>
      <c r="DG129" s="339" t="e">
        <f>ROUNDDOWN($DE129*($T103/100)*$T104*$F129,1)</f>
        <v>#VALUE!</v>
      </c>
      <c r="DH129" s="339" t="e">
        <f>ROUNDDOWN($DF129*($T103/100)*$T104*$F129*$AJ$8,1)</f>
        <v>#DIV/0!</v>
      </c>
      <c r="DI129" s="339" t="e">
        <f>ROUNDDOWN($DE129*($T103/100)*$T104*$F129*'&lt;GHP&gt;マスタ(1)'!$L$26/$D105,1)</f>
        <v>#VALUE!</v>
      </c>
      <c r="DJ129" s="339" t="e">
        <f>ROUNDDOWN($DE129*($T103/100)*$T104*$F129*'&lt;GHP&gt;マスタ(1)'!$L$26/$D105,1)*VLOOKUP($D104,'&lt;GHP&gt;マスタ(1)'!$L$8:$N$11,3,0)</f>
        <v>#VALUE!</v>
      </c>
      <c r="DK129" s="341">
        <f>IF($U102="冷房",$AD129,$AE129)</f>
        <v>0</v>
      </c>
      <c r="DL129" s="343" t="e">
        <f>ROUNDDOWN(IF($U102="冷房",$AH129*$DN129,$AI129*$DN129),2)</f>
        <v>#VALUE!</v>
      </c>
      <c r="DM129" s="343" t="e">
        <f>ROUNDDOWN(IF($U102="冷房",$AJ129*$DO129,$AK129*$DO129),2)</f>
        <v>#DIV/0!</v>
      </c>
      <c r="DN129" s="345" t="e">
        <f>VLOOKUP($U101&amp;$AC129&amp;$U102,'&lt;GHP&gt;マスタ(3)'!$AA:$AG,7,0)</f>
        <v>#N/A</v>
      </c>
      <c r="DO129" s="345" t="e">
        <f>VLOOKUP($U101&amp;$AC129&amp;$U102,'&lt;GHP&gt;マスタ(3)'!$AA:$AG,7,0)</f>
        <v>#N/A</v>
      </c>
      <c r="DP129" s="343" t="e">
        <f>ROUNDDOWN($DK129/$DL129,2)</f>
        <v>#VALUE!</v>
      </c>
      <c r="DQ129" s="343" t="e">
        <f>ROUNDDOWN($DK129/$DM129,2)</f>
        <v>#DIV/0!</v>
      </c>
      <c r="DR129" s="339" t="e">
        <f>ROUNDDOWN($DP129*($U103/100)*$U104*$F129,1)</f>
        <v>#VALUE!</v>
      </c>
      <c r="DS129" s="339" t="e">
        <f>ROUNDDOWN($DQ129*($U103/100)*$U104*$F129*$AJ$8,1)</f>
        <v>#DIV/0!</v>
      </c>
      <c r="DT129" s="339" t="e">
        <f>ROUNDDOWN($DP129*($U103/100)*$U104*$F129*'&lt;GHP&gt;マスタ(1)'!$L$26/$D105,1)</f>
        <v>#VALUE!</v>
      </c>
      <c r="DU129" s="339" t="e">
        <f>ROUNDDOWN($DP129*($U103/100)*$U104*$F129*'&lt;GHP&gt;マスタ(1)'!$L$26/$D105,1)*VLOOKUP($D104,'&lt;GHP&gt;マスタ(1)'!$L$8:$N$11,3,0)</f>
        <v>#VALUE!</v>
      </c>
      <c r="DV129" s="341">
        <f>IF($V102="冷房",$AD129,$AE129)</f>
        <v>0</v>
      </c>
      <c r="DW129" s="343" t="e">
        <f>ROUNDDOWN(IF($V102="冷房",$AH129*$DY129,$AI129*$DY129),2)</f>
        <v>#VALUE!</v>
      </c>
      <c r="DX129" s="343" t="e">
        <f>ROUNDDOWN(IF($V102="冷房",$AJ129*$DZ129,$AK129*$DZ129),2)</f>
        <v>#DIV/0!</v>
      </c>
      <c r="DY129" s="345" t="e">
        <f>VLOOKUP($V101&amp;$AC129&amp;$V102,'&lt;GHP&gt;マスタ(3)'!$AA:$AG,7,0)</f>
        <v>#N/A</v>
      </c>
      <c r="DZ129" s="345" t="e">
        <f>VLOOKUP($V101&amp;$AC129&amp;$V102,'&lt;GHP&gt;マスタ(3)'!$AA:$AG,7,0)</f>
        <v>#N/A</v>
      </c>
      <c r="EA129" s="343" t="e">
        <f>ROUNDDOWN($DV129/$DW129,2)</f>
        <v>#VALUE!</v>
      </c>
      <c r="EB129" s="343" t="e">
        <f>ROUNDDOWN($DV129/$DX129,2)</f>
        <v>#DIV/0!</v>
      </c>
      <c r="EC129" s="339" t="e">
        <f>ROUNDDOWN($EA129*($V103/100)*$V104*$F129,1)</f>
        <v>#VALUE!</v>
      </c>
      <c r="ED129" s="339" t="e">
        <f>ROUNDDOWN($EB129*($V103/100)*$V104*$F129*$AJ$8,1)</f>
        <v>#DIV/0!</v>
      </c>
      <c r="EE129" s="339" t="e">
        <f>ROUNDDOWN($EA129*($V103/100)*$V104*$F129*'&lt;GHP&gt;マスタ(1)'!$L$26/$D105,1)</f>
        <v>#VALUE!</v>
      </c>
      <c r="EF129" s="339" t="e">
        <f>ROUNDDOWN($EA129*($V103/100)*$V104*$F129*'&lt;GHP&gt;マスタ(1)'!$L$26/$D105,1)*VLOOKUP($D104,'&lt;GHP&gt;マスタ(1)'!$L$8:$N$11,3,0)</f>
        <v>#VALUE!</v>
      </c>
      <c r="EG129" s="341">
        <f>IF($W102="冷房",$AD129,$AE129)</f>
        <v>0</v>
      </c>
      <c r="EH129" s="343" t="e">
        <f>ROUNDDOWN(IF($W102="冷房",$AH129*$EJ129,$AI129*$EJ129),2)</f>
        <v>#VALUE!</v>
      </c>
      <c r="EI129" s="343" t="e">
        <f>ROUNDDOWN(IF($W102="冷房",$AJ129*$EK129,$AK129*$EK129),2)</f>
        <v>#DIV/0!</v>
      </c>
      <c r="EJ129" s="345" t="e">
        <f>VLOOKUP($W101&amp;$AC129&amp;$W$14,'&lt;GHP&gt;マスタ(3)'!$AA:$AG,7,0)</f>
        <v>#N/A</v>
      </c>
      <c r="EK129" s="345" t="e">
        <f>VLOOKUP($W101&amp;$AC129&amp;$W$14,'&lt;GHP&gt;マスタ(3)'!$AA:$AG,7,0)</f>
        <v>#N/A</v>
      </c>
      <c r="EL129" s="343" t="e">
        <f>ROUNDDOWN($EG129/$EH129,2)</f>
        <v>#VALUE!</v>
      </c>
      <c r="EM129" s="343" t="e">
        <f>ROUNDDOWN($EG129/$EI129,2)</f>
        <v>#DIV/0!</v>
      </c>
      <c r="EN129" s="339" t="e">
        <f>ROUNDDOWN($EL129*($W103/100)*$W104*$F129,1)</f>
        <v>#VALUE!</v>
      </c>
      <c r="EO129" s="339" t="e">
        <f>ROUNDDOWN($EM129*($W103/100)*$W104*$F129*$AJ$8,1)</f>
        <v>#DIV/0!</v>
      </c>
      <c r="EP129" s="339" t="e">
        <f>ROUNDDOWN($EL129*($W103/100)*$W104*$F129*'&lt;GHP&gt;マスタ(1)'!$L$26/$D105,1)</f>
        <v>#VALUE!</v>
      </c>
      <c r="EQ129" s="339" t="e">
        <f>ROUNDDOWN($EL129*($W103/100)*$W104*$F129*'&lt;GHP&gt;マスタ(1)'!$L$26/$D105,1)*VLOOKUP($D104,'&lt;GHP&gt;マスタ(1)'!$L$8:$N$11,3,0)</f>
        <v>#VALUE!</v>
      </c>
      <c r="ER129" s="341">
        <f>IF($X102="冷房",$AD129,$AE129)</f>
        <v>0</v>
      </c>
      <c r="ES129" s="343" t="e">
        <f>ROUNDDOWN(IF($X102="冷房",$AH129*$EU129,$AI129*$EU129),2)</f>
        <v>#VALUE!</v>
      </c>
      <c r="ET129" s="343" t="e">
        <f>ROUNDDOWN(IF($X102="冷房",$AJ129*$EV129,$AK129*$EV129),2)</f>
        <v>#DIV/0!</v>
      </c>
      <c r="EU129" s="345" t="e">
        <f>VLOOKUP($X101&amp;$AC129&amp;$X102,'&lt;GHP&gt;マスタ(3)'!$AA:$AG,7,0)</f>
        <v>#N/A</v>
      </c>
      <c r="EV129" s="345" t="e">
        <f>VLOOKUP($X101&amp;$AC129&amp;$X102,'&lt;GHP&gt;マスタ(3)'!$AA:$AG,7,0)</f>
        <v>#N/A</v>
      </c>
      <c r="EW129" s="343" t="e">
        <f>ROUNDDOWN($ER129/$ES129,2)</f>
        <v>#VALUE!</v>
      </c>
      <c r="EX129" s="343" t="e">
        <f>ROUNDDOWN($ER129/$ET129,2)</f>
        <v>#DIV/0!</v>
      </c>
      <c r="EY129" s="339" t="e">
        <f>ROUNDDOWN($EW129*($X103/100)*$X104*$F129,1)</f>
        <v>#VALUE!</v>
      </c>
      <c r="EZ129" s="339" t="e">
        <f>ROUNDDOWN($EX129*($X103/100)*$X104*$F129*$AJ$8,1)</f>
        <v>#DIV/0!</v>
      </c>
      <c r="FA129" s="339" t="e">
        <f>ROUNDDOWN($EW129*($X103/100)*$X104*$F129*'&lt;GHP&gt;マスタ(1)'!$L$26/$D105,1)</f>
        <v>#VALUE!</v>
      </c>
      <c r="FB129" s="339" t="e">
        <f>ROUNDDOWN($EW129*($X103/100)*$X104*$F129*'&lt;GHP&gt;マスタ(1)'!$L$26/$D105,1)*VLOOKUP($D104,'&lt;GHP&gt;マスタ(1)'!$L$8:$N$11,3,0)</f>
        <v>#VALUE!</v>
      </c>
      <c r="FC129" s="341">
        <f>IF($Y102="冷房",$AD129,$AE129)</f>
        <v>0</v>
      </c>
      <c r="FD129" s="343" t="e">
        <f>ROUNDDOWN(IF($Y102="冷房",$AH129*$FF129,$AI129*$FF129),2)</f>
        <v>#VALUE!</v>
      </c>
      <c r="FE129" s="343" t="e">
        <f>ROUNDDOWN(IF($Y102="冷房",$AJ129*$FG129,$AK129*$FG129),2)</f>
        <v>#DIV/0!</v>
      </c>
      <c r="FF129" s="345" t="e">
        <f>VLOOKUP($Y101&amp;$AC129&amp;$Y102,'&lt;GHP&gt;マスタ(3)'!$AA:$AG,7,0)</f>
        <v>#N/A</v>
      </c>
      <c r="FG129" s="345" t="e">
        <f>VLOOKUP($Y101&amp;$AC129&amp;$Y102,'&lt;GHP&gt;マスタ(3)'!$AA:$AG,7,0)</f>
        <v>#N/A</v>
      </c>
      <c r="FH129" s="343" t="e">
        <f>ROUNDDOWN($FC129/$FD129,2)</f>
        <v>#VALUE!</v>
      </c>
      <c r="FI129" s="343" t="e">
        <f>ROUNDDOWN($FC129/$FE129,2)</f>
        <v>#DIV/0!</v>
      </c>
      <c r="FJ129" s="339" t="e">
        <f>ROUNDDOWN($FH129*($Y103/100)*$Y104*$F129,1)</f>
        <v>#VALUE!</v>
      </c>
      <c r="FK129" s="339" t="e">
        <f>ROUNDDOWN($FI129*($Y103/100)*$Y104*$F129*$AJ$8,1)</f>
        <v>#DIV/0!</v>
      </c>
      <c r="FL129" s="339" t="e">
        <f>ROUNDDOWN($FH129*($Y103/100)*$Y104*$F129*'&lt;GHP&gt;マスタ(1)'!$L$26/$D105,1)</f>
        <v>#VALUE!</v>
      </c>
      <c r="FM129" s="339" t="e">
        <f>ROUNDDOWN($FH129*($Y103/100)*$Y104*$F129*'&lt;GHP&gt;マスタ(1)'!$L$26/$D105,1)*VLOOKUP($D104,'&lt;GHP&gt;マスタ(1)'!$L$8:$N$11,3,0)</f>
        <v>#VALUE!</v>
      </c>
    </row>
    <row r="130" spans="1:169" ht="20.5" customHeight="1">
      <c r="A130" s="78"/>
      <c r="B130" s="361"/>
      <c r="C130" s="363"/>
      <c r="D130" s="363"/>
      <c r="E130" s="365"/>
      <c r="F130" s="365"/>
      <c r="G130" s="354"/>
      <c r="H130" s="354"/>
      <c r="I130" s="356"/>
      <c r="J130" s="356"/>
      <c r="K130" s="358"/>
      <c r="L130" s="359"/>
      <c r="M130" s="359"/>
      <c r="N130" s="139" t="str">
        <f>IFERROR($AT129,"")</f>
        <v/>
      </c>
      <c r="O130" s="139" t="str">
        <f>IFERROR($BE129,"")</f>
        <v/>
      </c>
      <c r="P130" s="139" t="str">
        <f>IFERROR($BP129,"")</f>
        <v/>
      </c>
      <c r="Q130" s="139" t="str">
        <f>IFERROR($CA129,"")</f>
        <v/>
      </c>
      <c r="R130" s="139" t="str">
        <f>IFERROR($CL129,"")</f>
        <v/>
      </c>
      <c r="S130" s="139" t="str">
        <f>IFERROR($CW129,"")</f>
        <v/>
      </c>
      <c r="T130" s="139" t="str">
        <f>IFERROR($DH129,"")</f>
        <v/>
      </c>
      <c r="U130" s="139" t="str">
        <f>IFERROR($DS129,"")</f>
        <v/>
      </c>
      <c r="V130" s="139" t="str">
        <f>IFERROR($ED129,"")</f>
        <v/>
      </c>
      <c r="W130" s="139" t="str">
        <f>IFERROR($EO129,"")</f>
        <v/>
      </c>
      <c r="X130" s="139" t="str">
        <f>IFERROR($EZ129,"")</f>
        <v/>
      </c>
      <c r="Y130" s="312" t="str">
        <f>IFERROR($FK129,"")</f>
        <v/>
      </c>
      <c r="Z130" s="321">
        <f t="shared" si="849"/>
        <v>0</v>
      </c>
      <c r="AB130" s="350"/>
      <c r="AC130" s="352"/>
      <c r="AD130" s="342"/>
      <c r="AE130" s="342"/>
      <c r="AF130" s="342"/>
      <c r="AG130" s="342"/>
      <c r="AH130" s="344"/>
      <c r="AI130" s="344"/>
      <c r="AJ130" s="344"/>
      <c r="AK130" s="344"/>
      <c r="AL130" s="342"/>
      <c r="AM130" s="344"/>
      <c r="AN130" s="344"/>
      <c r="AO130" s="346"/>
      <c r="AP130" s="346"/>
      <c r="AQ130" s="344"/>
      <c r="AR130" s="344"/>
      <c r="AS130" s="340"/>
      <c r="AT130" s="340"/>
      <c r="AU130" s="340"/>
      <c r="AV130" s="340"/>
      <c r="AW130" s="342"/>
      <c r="AX130" s="344"/>
      <c r="AY130" s="344"/>
      <c r="AZ130" s="346"/>
      <c r="BA130" s="346"/>
      <c r="BB130" s="344"/>
      <c r="BC130" s="344"/>
      <c r="BD130" s="340"/>
      <c r="BE130" s="340"/>
      <c r="BF130" s="340"/>
      <c r="BG130" s="340"/>
      <c r="BH130" s="342"/>
      <c r="BI130" s="344"/>
      <c r="BJ130" s="344"/>
      <c r="BK130" s="346"/>
      <c r="BL130" s="346"/>
      <c r="BM130" s="344"/>
      <c r="BN130" s="344"/>
      <c r="BO130" s="340"/>
      <c r="BP130" s="340"/>
      <c r="BQ130" s="340"/>
      <c r="BR130" s="340"/>
      <c r="BS130" s="342"/>
      <c r="BT130" s="344"/>
      <c r="BU130" s="344"/>
      <c r="BV130" s="346"/>
      <c r="BW130" s="346"/>
      <c r="BX130" s="344"/>
      <c r="BY130" s="344"/>
      <c r="BZ130" s="340"/>
      <c r="CA130" s="340"/>
      <c r="CB130" s="340"/>
      <c r="CC130" s="340"/>
      <c r="CD130" s="342"/>
      <c r="CE130" s="344"/>
      <c r="CF130" s="344"/>
      <c r="CG130" s="346"/>
      <c r="CH130" s="346"/>
      <c r="CI130" s="344"/>
      <c r="CJ130" s="344"/>
      <c r="CK130" s="340"/>
      <c r="CL130" s="340"/>
      <c r="CM130" s="340"/>
      <c r="CN130" s="340"/>
      <c r="CO130" s="342"/>
      <c r="CP130" s="344"/>
      <c r="CQ130" s="344"/>
      <c r="CR130" s="346"/>
      <c r="CS130" s="346"/>
      <c r="CT130" s="344"/>
      <c r="CU130" s="344"/>
      <c r="CV130" s="340"/>
      <c r="CW130" s="340"/>
      <c r="CX130" s="340"/>
      <c r="CY130" s="340"/>
      <c r="CZ130" s="342"/>
      <c r="DA130" s="344"/>
      <c r="DB130" s="344"/>
      <c r="DC130" s="346"/>
      <c r="DD130" s="346"/>
      <c r="DE130" s="344"/>
      <c r="DF130" s="344"/>
      <c r="DG130" s="340"/>
      <c r="DH130" s="340"/>
      <c r="DI130" s="340"/>
      <c r="DJ130" s="340"/>
      <c r="DK130" s="342"/>
      <c r="DL130" s="344"/>
      <c r="DM130" s="344"/>
      <c r="DN130" s="346"/>
      <c r="DO130" s="346"/>
      <c r="DP130" s="344"/>
      <c r="DQ130" s="344"/>
      <c r="DR130" s="340"/>
      <c r="DS130" s="340"/>
      <c r="DT130" s="340"/>
      <c r="DU130" s="340"/>
      <c r="DV130" s="342"/>
      <c r="DW130" s="344"/>
      <c r="DX130" s="344"/>
      <c r="DY130" s="346"/>
      <c r="DZ130" s="346"/>
      <c r="EA130" s="344"/>
      <c r="EB130" s="344"/>
      <c r="EC130" s="340"/>
      <c r="ED130" s="340"/>
      <c r="EE130" s="340"/>
      <c r="EF130" s="340"/>
      <c r="EG130" s="342"/>
      <c r="EH130" s="344"/>
      <c r="EI130" s="344"/>
      <c r="EJ130" s="346"/>
      <c r="EK130" s="346"/>
      <c r="EL130" s="344"/>
      <c r="EM130" s="344"/>
      <c r="EN130" s="340"/>
      <c r="EO130" s="340"/>
      <c r="EP130" s="340"/>
      <c r="EQ130" s="340"/>
      <c r="ER130" s="342"/>
      <c r="ES130" s="344"/>
      <c r="ET130" s="344"/>
      <c r="EU130" s="346"/>
      <c r="EV130" s="346"/>
      <c r="EW130" s="344"/>
      <c r="EX130" s="344"/>
      <c r="EY130" s="340"/>
      <c r="EZ130" s="340"/>
      <c r="FA130" s="340"/>
      <c r="FB130" s="340"/>
      <c r="FC130" s="342"/>
      <c r="FD130" s="344"/>
      <c r="FE130" s="344"/>
      <c r="FF130" s="346"/>
      <c r="FG130" s="346"/>
      <c r="FH130" s="344"/>
      <c r="FI130" s="344"/>
      <c r="FJ130" s="340"/>
      <c r="FK130" s="340"/>
      <c r="FL130" s="340"/>
      <c r="FM130" s="340"/>
    </row>
    <row r="131" spans="1:169" ht="20.5" customHeight="1">
      <c r="A131" s="78"/>
      <c r="B131" s="360">
        <v>2</v>
      </c>
      <c r="C131" s="362"/>
      <c r="D131" s="362"/>
      <c r="E131" s="364"/>
      <c r="F131" s="364"/>
      <c r="G131" s="353"/>
      <c r="H131" s="353"/>
      <c r="I131" s="355"/>
      <c r="J131" s="355"/>
      <c r="K131" s="357"/>
      <c r="L131" s="347"/>
      <c r="M131" s="347"/>
      <c r="N131" s="138" t="str">
        <f>IFERROR(IF($D104='&lt;GHP&gt;マスタ(1)'!$L$9,$AV131,$AU131),"")</f>
        <v/>
      </c>
      <c r="O131" s="138" t="str">
        <f>IFERROR(IF($D104='&lt;GHP&gt;マスタ(1)'!$L$9,$BG131,$BF131),"")</f>
        <v/>
      </c>
      <c r="P131" s="138" t="str">
        <f>IFERROR(IF($D104='&lt;GHP&gt;マスタ(1)'!$L$9,$BR131,$BQ131),"")</f>
        <v/>
      </c>
      <c r="Q131" s="138" t="str">
        <f>IFERROR(IF($D104='&lt;GHP&gt;マスタ(1)'!$L$9,$CC131,$CB131),"")</f>
        <v/>
      </c>
      <c r="R131" s="138" t="str">
        <f>IFERROR(IF($D104='&lt;GHP&gt;マスタ(1)'!$L$9,$CN131,$CM131),"")</f>
        <v/>
      </c>
      <c r="S131" s="138" t="str">
        <f>IFERROR(IF($D104='&lt;GHP&gt;マスタ(1)'!$L$9,$CY131,$CX131),"")</f>
        <v/>
      </c>
      <c r="T131" s="138" t="str">
        <f>IFERROR(IF($D104='&lt;GHP&gt;マスタ(1)'!$L$9,$DJ131,$DI131),"")</f>
        <v/>
      </c>
      <c r="U131" s="138" t="str">
        <f>IFERROR(IF($D104='&lt;GHP&gt;マスタ(1)'!$L$9,$DU131,$DT131),"")</f>
        <v/>
      </c>
      <c r="V131" s="138" t="str">
        <f>IFERROR(IF($D104='&lt;GHP&gt;マスタ(1)'!$L$9,$EF131,$EE131),"")</f>
        <v/>
      </c>
      <c r="W131" s="138" t="str">
        <f>IFERROR(IF($D104='&lt;GHP&gt;マスタ(1)'!$L$9,$EQ131,$EP131),"")</f>
        <v/>
      </c>
      <c r="X131" s="138" t="str">
        <f>IFERROR(IF($D104='&lt;GHP&gt;マスタ(1)'!$L$9,$FB131,$FA131),"")</f>
        <v/>
      </c>
      <c r="Y131" s="311" t="str">
        <f>IFERROR(IF($D104='&lt;GHP&gt;マスタ(1)'!$L$9,$FM131,$FL131),"")</f>
        <v/>
      </c>
      <c r="Z131" s="321">
        <f t="shared" si="849"/>
        <v>0</v>
      </c>
      <c r="AB131" s="349">
        <v>2</v>
      </c>
      <c r="AC131" s="351" t="e">
        <f>VLOOKUP($E131,'&lt;GHP&gt;マスタ(3)'!$G:$H,2,0)</f>
        <v>#N/A</v>
      </c>
      <c r="AD131" s="341">
        <f t="shared" ref="AD131" si="850">$G131</f>
        <v>0</v>
      </c>
      <c r="AE131" s="341">
        <f t="shared" ref="AE131" si="851">$H131</f>
        <v>0</v>
      </c>
      <c r="AF131" s="341" t="e">
        <f>ROUNDDOWN(IF($K131="kW",I131,$D105*I131*1000/3600),1)</f>
        <v>#VALUE!</v>
      </c>
      <c r="AG131" s="341" t="e">
        <f>ROUNDDOWN(IF($K131="kW",J131,$D105*J131*1000/3600),1)</f>
        <v>#VALUE!</v>
      </c>
      <c r="AH131" s="343" t="e">
        <f t="shared" ref="AH131" si="852">ROUNDDOWN($AD131/($AF131+0/$AJ$8),2)</f>
        <v>#VALUE!</v>
      </c>
      <c r="AI131" s="343" t="e">
        <f t="shared" ref="AI131" si="853">ROUNDDOWN($AE131/($AG131+0/$AJ$8),2)</f>
        <v>#VALUE!</v>
      </c>
      <c r="AJ131" s="343" t="e">
        <f t="shared" ref="AJ131" si="854">ROUNDDOWN($AD131*$AJ$8/$L131,2)</f>
        <v>#DIV/0!</v>
      </c>
      <c r="AK131" s="343" t="e">
        <f t="shared" ref="AK131" si="855">ROUNDDOWN($AE131*$AJ$8/$M131,2)</f>
        <v>#DIV/0!</v>
      </c>
      <c r="AL131" s="341">
        <f>IF($N102="冷房",$AD131,$AE131)</f>
        <v>0</v>
      </c>
      <c r="AM131" s="343" t="e">
        <f>ROUNDDOWN(IF($N102="冷房",$AH131*$AO131,$AI131*$AO131),2)</f>
        <v>#VALUE!</v>
      </c>
      <c r="AN131" s="343" t="e">
        <f>ROUNDDOWN(IF($N102="冷房",$AJ131*$AP131,$AK131*$AP131),2)</f>
        <v>#DIV/0!</v>
      </c>
      <c r="AO131" s="345" t="e">
        <f>VLOOKUP($N101&amp;$AC131&amp;$N102,'&lt;GHP&gt;マスタ(3)'!$AA:$AG,7,0)</f>
        <v>#N/A</v>
      </c>
      <c r="AP131" s="345" t="e">
        <f>VLOOKUP($N101&amp;$AC131&amp;$N102,'&lt;GHP&gt;マスタ(3)'!$AA:$AG,7,0)</f>
        <v>#N/A</v>
      </c>
      <c r="AQ131" s="343" t="e">
        <f t="shared" ref="AQ131" si="856">ROUNDDOWN($AL131/$AM131,2)</f>
        <v>#VALUE!</v>
      </c>
      <c r="AR131" s="343" t="e">
        <f t="shared" ref="AR131" si="857">ROUNDDOWN($AL131/$AN131,2)</f>
        <v>#DIV/0!</v>
      </c>
      <c r="AS131" s="339" t="e">
        <f>ROUNDDOWN($AQ131*($N103/100)*$N104*$F131,1)</f>
        <v>#VALUE!</v>
      </c>
      <c r="AT131" s="339" t="e">
        <f>ROUNDDOWN($AR131*($N103/100)*$N104*$F131*$AJ$8,1)</f>
        <v>#DIV/0!</v>
      </c>
      <c r="AU131" s="339" t="e">
        <f>ROUNDDOWN($AQ131*($N103/100)*$N104*$F131*'&lt;GHP&gt;マスタ(1)'!$L$26/$D105,1)</f>
        <v>#VALUE!</v>
      </c>
      <c r="AV131" s="339" t="e">
        <f>ROUNDDOWN($AQ131*($N103/100)*$N104*$F131*'&lt;GHP&gt;マスタ(1)'!$L$26/$D105,1)*VLOOKUP($D104,'&lt;GHP&gt;マスタ(1)'!$L$8:$N$11,3,0)</f>
        <v>#VALUE!</v>
      </c>
      <c r="AW131" s="341">
        <f>IF($O102="冷房",$AD131,$AE131)</f>
        <v>0</v>
      </c>
      <c r="AX131" s="343" t="e">
        <f>ROUNDDOWN(IF($O102="冷房",$AH131*$AZ131,$AI131*$AZ131),2)</f>
        <v>#VALUE!</v>
      </c>
      <c r="AY131" s="343" t="e">
        <f>ROUNDDOWN(IF($O102="冷房",$AJ131*$BA131,$AK131*$BA131),2)</f>
        <v>#DIV/0!</v>
      </c>
      <c r="AZ131" s="345" t="e">
        <f>VLOOKUP($O101&amp;$AC131&amp;$O102,'&lt;GHP&gt;マスタ(3)'!$AA:$AG,7,0)</f>
        <v>#N/A</v>
      </c>
      <c r="BA131" s="345" t="e">
        <f>VLOOKUP($O101&amp;$AC131&amp;$O102,'&lt;GHP&gt;マスタ(3)'!$AA:$AG,7,0)</f>
        <v>#N/A</v>
      </c>
      <c r="BB131" s="343" t="e">
        <f t="shared" ref="BB131" si="858">ROUNDDOWN($AW131/$AX131,2)</f>
        <v>#VALUE!</v>
      </c>
      <c r="BC131" s="343" t="e">
        <f t="shared" ref="BC131" si="859">ROUNDDOWN($AW131/$AY131,2)</f>
        <v>#DIV/0!</v>
      </c>
      <c r="BD131" s="339" t="e">
        <f>ROUNDDOWN($BB131*($O103/100)*$O104*$F131,1)</f>
        <v>#VALUE!</v>
      </c>
      <c r="BE131" s="339" t="e">
        <f>ROUNDDOWN($BC131*($O103/100)*$O104*$F131*$AJ$8,1)</f>
        <v>#DIV/0!</v>
      </c>
      <c r="BF131" s="339" t="e">
        <f>ROUNDDOWN($BB131*($O103/100)*$O104*$F131*'&lt;GHP&gt;マスタ(1)'!$L$26/$D105,1)</f>
        <v>#VALUE!</v>
      </c>
      <c r="BG131" s="339" t="e">
        <f>ROUNDDOWN($BB131*($O103/100)*$O104*$F131*'&lt;GHP&gt;マスタ(1)'!$L$26/$D105,1)*VLOOKUP($D104,'&lt;GHP&gt;マスタ(1)'!$L$8:$N$11,3,0)</f>
        <v>#VALUE!</v>
      </c>
      <c r="BH131" s="341">
        <f>IF($P102="冷房",$AD131,$AE131)</f>
        <v>0</v>
      </c>
      <c r="BI131" s="343" t="e">
        <f>ROUNDDOWN(IF($P102="冷房",$AH131*$BK131,$AI131*$BK131),2)</f>
        <v>#VALUE!</v>
      </c>
      <c r="BJ131" s="343" t="e">
        <f>ROUNDDOWN(IF($P102="冷房",$AJ131*$BL131,$AK131*$BL131),2)</f>
        <v>#DIV/0!</v>
      </c>
      <c r="BK131" s="345" t="e">
        <f>VLOOKUP($P101&amp;$AC131&amp;$P102,'&lt;GHP&gt;マスタ(3)'!$AA:$AG,7,0)</f>
        <v>#N/A</v>
      </c>
      <c r="BL131" s="345" t="e">
        <f>VLOOKUP($P101&amp;$AC131&amp;$P102,'&lt;GHP&gt;マスタ(3)'!$AA:$AG,7,0)</f>
        <v>#N/A</v>
      </c>
      <c r="BM131" s="343" t="e">
        <f t="shared" ref="BM131" si="860">ROUNDDOWN($BH131/$BI131,2)</f>
        <v>#VALUE!</v>
      </c>
      <c r="BN131" s="343" t="e">
        <f t="shared" ref="BN131" si="861">ROUNDDOWN($BH131/$BJ131,2)</f>
        <v>#DIV/0!</v>
      </c>
      <c r="BO131" s="339" t="e">
        <f>ROUNDDOWN($BM131*($P103/100)*$P104*$F131,1)</f>
        <v>#VALUE!</v>
      </c>
      <c r="BP131" s="339" t="e">
        <f>ROUNDDOWN($BN131*($P103/100)*$P104*$F131*$AJ$8,1)</f>
        <v>#DIV/0!</v>
      </c>
      <c r="BQ131" s="339" t="e">
        <f>ROUNDDOWN($BM131*($P103/100)*$P104*$F131*'&lt;GHP&gt;マスタ(1)'!$L$26/$D105,1)</f>
        <v>#VALUE!</v>
      </c>
      <c r="BR131" s="339" t="e">
        <f>ROUNDDOWN($BM131*($P103/100)*$P104*$F131*'&lt;GHP&gt;マスタ(1)'!$L$26/$D105,1)*VLOOKUP($D104,'&lt;GHP&gt;マスタ(1)'!$L$8:$N$11,3,0)</f>
        <v>#VALUE!</v>
      </c>
      <c r="BS131" s="341">
        <f>IF($Q102="冷房",$AD131,$AE131)</f>
        <v>0</v>
      </c>
      <c r="BT131" s="343" t="e">
        <f>ROUNDDOWN(IF($Q102="冷房",$AH131*$BV131,$AI131*$BV131),2)</f>
        <v>#VALUE!</v>
      </c>
      <c r="BU131" s="343" t="e">
        <f>ROUNDDOWN(IF($Q102="冷房",$AJ131*$BW131,$AK131*$BW131),2)</f>
        <v>#DIV/0!</v>
      </c>
      <c r="BV131" s="345" t="e">
        <f>VLOOKUP($Q101&amp;$AC131&amp;$Q102,'&lt;GHP&gt;マスタ(3)'!$AA:$AG,7,0)</f>
        <v>#N/A</v>
      </c>
      <c r="BW131" s="345" t="e">
        <f>VLOOKUP($Q101&amp;$AC131&amp;$Q102,'&lt;GHP&gt;マスタ(3)'!$AA:$AG,7,0)</f>
        <v>#N/A</v>
      </c>
      <c r="BX131" s="343" t="e">
        <f t="shared" ref="BX131" si="862">ROUNDDOWN($BS131/$BT131,2)</f>
        <v>#VALUE!</v>
      </c>
      <c r="BY131" s="343" t="e">
        <f t="shared" ref="BY131" si="863">ROUNDDOWN($BS131/$BU131,2)</f>
        <v>#DIV/0!</v>
      </c>
      <c r="BZ131" s="339" t="e">
        <f>ROUNDDOWN($BX131*($Q103/100)*$Q104*$F131,1)</f>
        <v>#VALUE!</v>
      </c>
      <c r="CA131" s="339" t="e">
        <f>ROUNDDOWN($BY131*($Q103/100)*$Q104*$F131*$AJ$8,1)</f>
        <v>#DIV/0!</v>
      </c>
      <c r="CB131" s="339" t="e">
        <f>ROUNDDOWN($BX131*($Q103/100)*$Q104*$F131*'&lt;GHP&gt;マスタ(1)'!$L$26/$D105,1)</f>
        <v>#VALUE!</v>
      </c>
      <c r="CC131" s="339" t="e">
        <f>ROUNDDOWN($BX131*($Q103/100)*$Q104*$F131*'&lt;GHP&gt;マスタ(1)'!$L$26/$D105,1)*VLOOKUP($D104,'&lt;GHP&gt;マスタ(1)'!$L$8:$N$11,3,0)</f>
        <v>#VALUE!</v>
      </c>
      <c r="CD131" s="341">
        <f>IF($R102="冷房",$AD131,$AE131)</f>
        <v>0</v>
      </c>
      <c r="CE131" s="343" t="e">
        <f>ROUNDDOWN(IF($R102="冷房",$AH131*$CG131,$AI131*$CG131),2)</f>
        <v>#VALUE!</v>
      </c>
      <c r="CF131" s="343" t="e">
        <f>ROUNDDOWN(IF($R102="冷房",$AJ131*$CH131,$AK131*$CH131),2)</f>
        <v>#DIV/0!</v>
      </c>
      <c r="CG131" s="345" t="e">
        <f>VLOOKUP($R101&amp;$AC131&amp;$R102,'&lt;GHP&gt;マスタ(3)'!$AA:$AG,7,0)</f>
        <v>#N/A</v>
      </c>
      <c r="CH131" s="345" t="e">
        <f>VLOOKUP($R101&amp;$AC131&amp;$R102,'&lt;GHP&gt;マスタ(3)'!$AA:$AG,7,0)</f>
        <v>#N/A</v>
      </c>
      <c r="CI131" s="343" t="e">
        <f t="shared" ref="CI131" si="864">ROUNDDOWN($CD131/$CE131,2)</f>
        <v>#VALUE!</v>
      </c>
      <c r="CJ131" s="343" t="e">
        <f t="shared" ref="CJ131" si="865">ROUNDDOWN($CD131/$CF131,2)</f>
        <v>#DIV/0!</v>
      </c>
      <c r="CK131" s="339" t="e">
        <f>ROUNDDOWN($CI131*($R103/100)*$R104*$F131,1)</f>
        <v>#VALUE!</v>
      </c>
      <c r="CL131" s="339" t="e">
        <f>ROUNDDOWN($CJ131*($R103/100)*$R104*$F131*$AJ$8,1)</f>
        <v>#DIV/0!</v>
      </c>
      <c r="CM131" s="339" t="e">
        <f>ROUNDDOWN($CI131*($R103/100)*$R104*$F131*'&lt;GHP&gt;マスタ(1)'!$L$26/$D105,1)</f>
        <v>#VALUE!</v>
      </c>
      <c r="CN131" s="339" t="e">
        <f>ROUNDDOWN($CI131*($R103/100)*$R104*$F131*'&lt;GHP&gt;マスタ(1)'!$L$26/$D105,1)*VLOOKUP($D104,'&lt;GHP&gt;マスタ(1)'!$L$8:$N$11,3,0)</f>
        <v>#VALUE!</v>
      </c>
      <c r="CO131" s="341">
        <f>IF($S102="冷房",$AD131,$AE131)</f>
        <v>0</v>
      </c>
      <c r="CP131" s="343" t="e">
        <f>ROUNDDOWN(IF($S102="冷房",$AH131*$CR131,$AI131*$CR131),2)</f>
        <v>#VALUE!</v>
      </c>
      <c r="CQ131" s="343" t="e">
        <f>ROUNDDOWN(IF($S102="冷房",$AJ131*$CS131,$AK131*$CS131),2)</f>
        <v>#DIV/0!</v>
      </c>
      <c r="CR131" s="345" t="e">
        <f>VLOOKUP($S101&amp;$AC131&amp;$S102,'&lt;GHP&gt;マスタ(3)'!$AA:$AG,7,0)</f>
        <v>#N/A</v>
      </c>
      <c r="CS131" s="345" t="e">
        <f>VLOOKUP($S101&amp;$AC131&amp;$S102,'&lt;GHP&gt;マスタ(3)'!$AA:$AG,7,0)</f>
        <v>#N/A</v>
      </c>
      <c r="CT131" s="343" t="e">
        <f t="shared" ref="CT131" si="866">ROUNDDOWN($CO131/$CP131,2)</f>
        <v>#VALUE!</v>
      </c>
      <c r="CU131" s="343" t="e">
        <f t="shared" ref="CU131" si="867">ROUNDDOWN($CO131/$CQ131,2)</f>
        <v>#DIV/0!</v>
      </c>
      <c r="CV131" s="339" t="e">
        <f>ROUNDDOWN($CT131*($S103/100)*$S104*$F131,1)</f>
        <v>#VALUE!</v>
      </c>
      <c r="CW131" s="339" t="e">
        <f>ROUNDDOWN($CU131*($S103/100)*$S104*$F131*$AJ$8,1)</f>
        <v>#DIV/0!</v>
      </c>
      <c r="CX131" s="339" t="e">
        <f>ROUNDDOWN($CT131*($S103/100)*$S104*$F131*'&lt;GHP&gt;マスタ(1)'!$L$26/$D105,1)</f>
        <v>#VALUE!</v>
      </c>
      <c r="CY131" s="339" t="e">
        <f>ROUNDDOWN($CT131*($S103/100)*$S104*$F131*'&lt;GHP&gt;マスタ(1)'!$L$26/$D105,1)*VLOOKUP($D104,'&lt;GHP&gt;マスタ(1)'!$L$8:$N$11,3,0)</f>
        <v>#VALUE!</v>
      </c>
      <c r="CZ131" s="341">
        <f>IF($T102="冷房",$AD131,$AE131)</f>
        <v>0</v>
      </c>
      <c r="DA131" s="343" t="e">
        <f>ROUNDDOWN(IF($T102="冷房",$AH131*$DC131,$AI131*$DC131),2)</f>
        <v>#VALUE!</v>
      </c>
      <c r="DB131" s="343" t="e">
        <f>ROUNDDOWN(IF($T102="冷房",$AJ131*$DD131,$AK131*$DD131),2)</f>
        <v>#DIV/0!</v>
      </c>
      <c r="DC131" s="345" t="e">
        <f>VLOOKUP($T101&amp;$AC131&amp;$T102,'&lt;GHP&gt;マスタ(3)'!$AA:$AG,7,0)</f>
        <v>#N/A</v>
      </c>
      <c r="DD131" s="345" t="e">
        <f>VLOOKUP($T101&amp;$AC131&amp;$T102,'&lt;GHP&gt;マスタ(3)'!$AA:$AG,7,0)</f>
        <v>#N/A</v>
      </c>
      <c r="DE131" s="343" t="e">
        <f t="shared" ref="DE131" si="868">ROUNDDOWN($CZ131/$DA131,2)</f>
        <v>#VALUE!</v>
      </c>
      <c r="DF131" s="343" t="e">
        <f t="shared" ref="DF131" si="869">ROUNDDOWN($CZ131/$DB131,2)</f>
        <v>#DIV/0!</v>
      </c>
      <c r="DG131" s="339" t="e">
        <f>ROUNDDOWN($DE131*($T103/100)*$T104*$F131,1)</f>
        <v>#VALUE!</v>
      </c>
      <c r="DH131" s="339" t="e">
        <f>ROUNDDOWN($DF131*($T103/100)*$T104*$F131*$AJ$8,1)</f>
        <v>#DIV/0!</v>
      </c>
      <c r="DI131" s="339" t="e">
        <f>ROUNDDOWN($DE131*($T103/100)*$T104*$F131*'&lt;GHP&gt;マスタ(1)'!$L$26/$D105,1)</f>
        <v>#VALUE!</v>
      </c>
      <c r="DJ131" s="339" t="e">
        <f>ROUNDDOWN($DE131*($T103/100)*$T104*$F131*'&lt;GHP&gt;マスタ(1)'!$L$26/$D105,1)*VLOOKUP($D104,'&lt;GHP&gt;マスタ(1)'!$L$8:$N$11,3,0)</f>
        <v>#VALUE!</v>
      </c>
      <c r="DK131" s="341">
        <f>IF($U102="冷房",$AD131,$AE131)</f>
        <v>0</v>
      </c>
      <c r="DL131" s="343" t="e">
        <f>ROUNDDOWN(IF($U102="冷房",$AH131*$DN131,$AI131*$DN131),2)</f>
        <v>#VALUE!</v>
      </c>
      <c r="DM131" s="343" t="e">
        <f>ROUNDDOWN(IF($U102="冷房",$AJ131*$DO131,$AK131*$DO131),2)</f>
        <v>#DIV/0!</v>
      </c>
      <c r="DN131" s="345" t="e">
        <f>VLOOKUP($U101&amp;$AC131&amp;$U102,'&lt;GHP&gt;マスタ(3)'!$AA:$AG,7,0)</f>
        <v>#N/A</v>
      </c>
      <c r="DO131" s="345" t="e">
        <f>VLOOKUP($U101&amp;$AC131&amp;$U102,'&lt;GHP&gt;マスタ(3)'!$AA:$AG,7,0)</f>
        <v>#N/A</v>
      </c>
      <c r="DP131" s="343" t="e">
        <f t="shared" ref="DP131" si="870">ROUNDDOWN($DK131/$DL131,2)</f>
        <v>#VALUE!</v>
      </c>
      <c r="DQ131" s="343" t="e">
        <f t="shared" ref="DQ131" si="871">ROUNDDOWN($DK131/$DM131,2)</f>
        <v>#DIV/0!</v>
      </c>
      <c r="DR131" s="339" t="e">
        <f>ROUNDDOWN($DP131*($U103/100)*$U104*$F131,1)</f>
        <v>#VALUE!</v>
      </c>
      <c r="DS131" s="339" t="e">
        <f>ROUNDDOWN($DQ131*($U103/100)*$U104*$F131*$AJ$8,1)</f>
        <v>#DIV/0!</v>
      </c>
      <c r="DT131" s="339" t="e">
        <f>ROUNDDOWN($DP131*($U103/100)*$U104*$F131*'&lt;GHP&gt;マスタ(1)'!$L$26/$D105,1)</f>
        <v>#VALUE!</v>
      </c>
      <c r="DU131" s="339" t="e">
        <f>ROUNDDOWN($DP131*($U103/100)*$U104*$F131*'&lt;GHP&gt;マスタ(1)'!$L$26/$D105,1)*VLOOKUP($D104,'&lt;GHP&gt;マスタ(1)'!$L$8:$N$11,3,0)</f>
        <v>#VALUE!</v>
      </c>
      <c r="DV131" s="341">
        <f>IF($V102="冷房",$AD131,$AE131)</f>
        <v>0</v>
      </c>
      <c r="DW131" s="343" t="e">
        <f>ROUNDDOWN(IF($V102="冷房",$AH131*$DY131,$AI131*$DY131),2)</f>
        <v>#VALUE!</v>
      </c>
      <c r="DX131" s="343" t="e">
        <f>ROUNDDOWN(IF($V102="冷房",$AJ131*$DZ131,$AK131*$DZ131),2)</f>
        <v>#DIV/0!</v>
      </c>
      <c r="DY131" s="345" t="e">
        <f>VLOOKUP($V101&amp;$AC131&amp;$V102,'&lt;GHP&gt;マスタ(3)'!$AA:$AG,7,0)</f>
        <v>#N/A</v>
      </c>
      <c r="DZ131" s="345" t="e">
        <f>VLOOKUP($V101&amp;$AC131&amp;$V102,'&lt;GHP&gt;マスタ(3)'!$AA:$AG,7,0)</f>
        <v>#N/A</v>
      </c>
      <c r="EA131" s="343" t="e">
        <f t="shared" ref="EA131" si="872">ROUNDDOWN($DV131/$DW131,2)</f>
        <v>#VALUE!</v>
      </c>
      <c r="EB131" s="343" t="e">
        <f t="shared" ref="EB131" si="873">ROUNDDOWN($DV131/$DX131,2)</f>
        <v>#DIV/0!</v>
      </c>
      <c r="EC131" s="339" t="e">
        <f>ROUNDDOWN($EA131*($V103/100)*$V104*$F131,1)</f>
        <v>#VALUE!</v>
      </c>
      <c r="ED131" s="339" t="e">
        <f>ROUNDDOWN($EB131*($V103/100)*$V104*$F131*$AJ$8,1)</f>
        <v>#DIV/0!</v>
      </c>
      <c r="EE131" s="339" t="e">
        <f>ROUNDDOWN($EA131*($V103/100)*$V104*$F131*'&lt;GHP&gt;マスタ(1)'!$L$26/$D105,1)</f>
        <v>#VALUE!</v>
      </c>
      <c r="EF131" s="339" t="e">
        <f>ROUNDDOWN($EA131*($V103/100)*$V104*$F131*'&lt;GHP&gt;マスタ(1)'!$L$26/$D105,1)*VLOOKUP($D104,'&lt;GHP&gt;マスタ(1)'!$L$8:$N$11,3,0)</f>
        <v>#VALUE!</v>
      </c>
      <c r="EG131" s="341">
        <f>IF($W102="冷房",$AD131,$AE131)</f>
        <v>0</v>
      </c>
      <c r="EH131" s="343" t="e">
        <f>ROUNDDOWN(IF($W102="冷房",$AH131*$EJ131,$AI131*$EJ131),2)</f>
        <v>#VALUE!</v>
      </c>
      <c r="EI131" s="343" t="e">
        <f>ROUNDDOWN(IF($W102="冷房",$AJ131*$EK131,$AK131*$EK131),2)</f>
        <v>#DIV/0!</v>
      </c>
      <c r="EJ131" s="345" t="e">
        <f>VLOOKUP($W101&amp;$AC131&amp;$W$14,'&lt;GHP&gt;マスタ(3)'!$AA:$AG,7,0)</f>
        <v>#N/A</v>
      </c>
      <c r="EK131" s="345" t="e">
        <f>VLOOKUP($W101&amp;$AC131&amp;$W$14,'&lt;GHP&gt;マスタ(3)'!$AA:$AG,7,0)</f>
        <v>#N/A</v>
      </c>
      <c r="EL131" s="343" t="e">
        <f t="shared" ref="EL131" si="874">ROUNDDOWN($EG131/$EH131,2)</f>
        <v>#VALUE!</v>
      </c>
      <c r="EM131" s="343" t="e">
        <f t="shared" ref="EM131" si="875">ROUNDDOWN($EG131/$EI131,2)</f>
        <v>#DIV/0!</v>
      </c>
      <c r="EN131" s="339" t="e">
        <f>ROUNDDOWN($EL131*($W103/100)*$W104*$F131,1)</f>
        <v>#VALUE!</v>
      </c>
      <c r="EO131" s="339" t="e">
        <f>ROUNDDOWN($EM131*($W103/100)*$W104*$F131*$AJ$8,1)</f>
        <v>#DIV/0!</v>
      </c>
      <c r="EP131" s="339" t="e">
        <f>ROUNDDOWN($EL131*($W103/100)*$W104*$F131*'&lt;GHP&gt;マスタ(1)'!$L$26/$D105,1)</f>
        <v>#VALUE!</v>
      </c>
      <c r="EQ131" s="339" t="e">
        <f>ROUNDDOWN($EL131*($W103/100)*$W104*$F131*'&lt;GHP&gt;マスタ(1)'!$L$26/$D105,1)*VLOOKUP($D104,'&lt;GHP&gt;マスタ(1)'!$L$8:$N$11,3,0)</f>
        <v>#VALUE!</v>
      </c>
      <c r="ER131" s="341">
        <f>IF($X102="冷房",$AD131,$AE131)</f>
        <v>0</v>
      </c>
      <c r="ES131" s="343" t="e">
        <f>ROUNDDOWN(IF($X102="冷房",$AH131*$EU131,$AI131*$EU131),2)</f>
        <v>#VALUE!</v>
      </c>
      <c r="ET131" s="343" t="e">
        <f>ROUNDDOWN(IF($X102="冷房",$AJ131*$EV131,$AK131*$EV131),2)</f>
        <v>#DIV/0!</v>
      </c>
      <c r="EU131" s="345" t="e">
        <f>VLOOKUP($X101&amp;$AC131&amp;$X102,'&lt;GHP&gt;マスタ(3)'!$AA:$AG,7,0)</f>
        <v>#N/A</v>
      </c>
      <c r="EV131" s="345" t="e">
        <f>VLOOKUP($X101&amp;$AC131&amp;$X102,'&lt;GHP&gt;マスタ(3)'!$AA:$AG,7,0)</f>
        <v>#N/A</v>
      </c>
      <c r="EW131" s="343" t="e">
        <f t="shared" ref="EW131" si="876">ROUNDDOWN($ER131/$ES131,2)</f>
        <v>#VALUE!</v>
      </c>
      <c r="EX131" s="343" t="e">
        <f t="shared" ref="EX131" si="877">ROUNDDOWN($ER131/$ET131,2)</f>
        <v>#DIV/0!</v>
      </c>
      <c r="EY131" s="339" t="e">
        <f>ROUNDDOWN($EW131*($X103/100)*$X104*$F131,1)</f>
        <v>#VALUE!</v>
      </c>
      <c r="EZ131" s="339" t="e">
        <f>ROUNDDOWN($EX131*($X103/100)*$X104*$F131*$AJ$8,1)</f>
        <v>#DIV/0!</v>
      </c>
      <c r="FA131" s="339" t="e">
        <f>ROUNDDOWN($EW131*($X103/100)*$X104*$F131*'&lt;GHP&gt;マスタ(1)'!$L$26/$D105,1)</f>
        <v>#VALUE!</v>
      </c>
      <c r="FB131" s="339" t="e">
        <f>ROUNDDOWN($EW131*($X103/100)*$X104*$F131*'&lt;GHP&gt;マスタ(1)'!$L$26/$D105,1)*VLOOKUP($D104,'&lt;GHP&gt;マスタ(1)'!$L$8:$N$11,3,0)</f>
        <v>#VALUE!</v>
      </c>
      <c r="FC131" s="341">
        <f>IF($Y102="冷房",$AD131,$AE131)</f>
        <v>0</v>
      </c>
      <c r="FD131" s="343" t="e">
        <f>ROUNDDOWN(IF($Y102="冷房",$AH131*$FF131,$AI131*$FF131),2)</f>
        <v>#VALUE!</v>
      </c>
      <c r="FE131" s="343" t="e">
        <f>ROUNDDOWN(IF($Y102="冷房",$AJ131*$FG131,$AK131*$FG131),2)</f>
        <v>#DIV/0!</v>
      </c>
      <c r="FF131" s="345" t="e">
        <f>VLOOKUP($Y101&amp;$AC131&amp;$Y102,'&lt;GHP&gt;マスタ(3)'!$AA:$AG,7,0)</f>
        <v>#N/A</v>
      </c>
      <c r="FG131" s="345" t="e">
        <f>VLOOKUP($Y101&amp;$AC131&amp;$Y102,'&lt;GHP&gt;マスタ(3)'!$AA:$AG,7,0)</f>
        <v>#N/A</v>
      </c>
      <c r="FH131" s="343" t="e">
        <f t="shared" ref="FH131" si="878">ROUNDDOWN($FC131/$FD131,2)</f>
        <v>#VALUE!</v>
      </c>
      <c r="FI131" s="343" t="e">
        <f t="shared" ref="FI131" si="879">ROUNDDOWN($FC131/$FE131,2)</f>
        <v>#DIV/0!</v>
      </c>
      <c r="FJ131" s="339" t="e">
        <f>ROUNDDOWN($FH131*($Y103/100)*$Y104*$F131,1)</f>
        <v>#VALUE!</v>
      </c>
      <c r="FK131" s="339" t="e">
        <f>ROUNDDOWN($FI131*($Y103/100)*$Y104*$F131*$AJ$8,1)</f>
        <v>#DIV/0!</v>
      </c>
      <c r="FL131" s="339" t="e">
        <f>ROUNDDOWN($FH131*($Y103/100)*$Y104*$F131*'&lt;GHP&gt;マスタ(1)'!$L$26/$D105,1)</f>
        <v>#VALUE!</v>
      </c>
      <c r="FM131" s="339" t="e">
        <f>ROUNDDOWN($FH131*($Y103/100)*$Y104*$F131*'&lt;GHP&gt;マスタ(1)'!$L$26/$D105,1)*VLOOKUP($D104,'&lt;GHP&gt;マスタ(1)'!$L$8:$N$11,3,0)</f>
        <v>#VALUE!</v>
      </c>
    </row>
    <row r="132" spans="1:169" ht="20.5" customHeight="1">
      <c r="A132" s="78"/>
      <c r="B132" s="361"/>
      <c r="C132" s="363"/>
      <c r="D132" s="363"/>
      <c r="E132" s="365"/>
      <c r="F132" s="365"/>
      <c r="G132" s="354"/>
      <c r="H132" s="354"/>
      <c r="I132" s="356"/>
      <c r="J132" s="356"/>
      <c r="K132" s="358"/>
      <c r="L132" s="359"/>
      <c r="M132" s="359"/>
      <c r="N132" s="139" t="str">
        <f t="shared" ref="N132" si="880">IFERROR($AT131,"")</f>
        <v/>
      </c>
      <c r="O132" s="139" t="str">
        <f t="shared" ref="O132" si="881">IFERROR($BE131,"")</f>
        <v/>
      </c>
      <c r="P132" s="139" t="str">
        <f t="shared" ref="P132" si="882">IFERROR($BP131,"")</f>
        <v/>
      </c>
      <c r="Q132" s="139" t="str">
        <f t="shared" ref="Q132" si="883">IFERROR($CA131,"")</f>
        <v/>
      </c>
      <c r="R132" s="139" t="str">
        <f t="shared" ref="R132" si="884">IFERROR($CL131,"")</f>
        <v/>
      </c>
      <c r="S132" s="139" t="str">
        <f t="shared" ref="S132" si="885">IFERROR($CW131,"")</f>
        <v/>
      </c>
      <c r="T132" s="139" t="str">
        <f t="shared" ref="T132" si="886">IFERROR($DH131,"")</f>
        <v/>
      </c>
      <c r="U132" s="139" t="str">
        <f t="shared" ref="U132" si="887">IFERROR($DS131,"")</f>
        <v/>
      </c>
      <c r="V132" s="139" t="str">
        <f t="shared" ref="V132" si="888">IFERROR($ED131,"")</f>
        <v/>
      </c>
      <c r="W132" s="139" t="str">
        <f t="shared" ref="W132" si="889">IFERROR($EO131,"")</f>
        <v/>
      </c>
      <c r="X132" s="139" t="str">
        <f t="shared" ref="X132" si="890">IFERROR($EZ131,"")</f>
        <v/>
      </c>
      <c r="Y132" s="312" t="str">
        <f t="shared" ref="Y132" si="891">IFERROR($FK131,"")</f>
        <v/>
      </c>
      <c r="Z132" s="321">
        <f t="shared" si="849"/>
        <v>0</v>
      </c>
      <c r="AB132" s="350"/>
      <c r="AC132" s="352"/>
      <c r="AD132" s="342"/>
      <c r="AE132" s="342"/>
      <c r="AF132" s="342"/>
      <c r="AG132" s="342"/>
      <c r="AH132" s="344"/>
      <c r="AI132" s="344"/>
      <c r="AJ132" s="344"/>
      <c r="AK132" s="344"/>
      <c r="AL132" s="342"/>
      <c r="AM132" s="344"/>
      <c r="AN132" s="344"/>
      <c r="AO132" s="346"/>
      <c r="AP132" s="346"/>
      <c r="AQ132" s="344"/>
      <c r="AR132" s="344"/>
      <c r="AS132" s="340"/>
      <c r="AT132" s="340"/>
      <c r="AU132" s="340"/>
      <c r="AV132" s="340"/>
      <c r="AW132" s="342"/>
      <c r="AX132" s="344"/>
      <c r="AY132" s="344"/>
      <c r="AZ132" s="346"/>
      <c r="BA132" s="346"/>
      <c r="BB132" s="344"/>
      <c r="BC132" s="344"/>
      <c r="BD132" s="340"/>
      <c r="BE132" s="340"/>
      <c r="BF132" s="340"/>
      <c r="BG132" s="340"/>
      <c r="BH132" s="342"/>
      <c r="BI132" s="344"/>
      <c r="BJ132" s="344"/>
      <c r="BK132" s="346"/>
      <c r="BL132" s="346"/>
      <c r="BM132" s="344"/>
      <c r="BN132" s="344"/>
      <c r="BO132" s="340"/>
      <c r="BP132" s="340"/>
      <c r="BQ132" s="340"/>
      <c r="BR132" s="340"/>
      <c r="BS132" s="342"/>
      <c r="BT132" s="344"/>
      <c r="BU132" s="344"/>
      <c r="BV132" s="346"/>
      <c r="BW132" s="346"/>
      <c r="BX132" s="344"/>
      <c r="BY132" s="344"/>
      <c r="BZ132" s="340"/>
      <c r="CA132" s="340"/>
      <c r="CB132" s="340"/>
      <c r="CC132" s="340"/>
      <c r="CD132" s="342"/>
      <c r="CE132" s="344"/>
      <c r="CF132" s="344"/>
      <c r="CG132" s="346"/>
      <c r="CH132" s="346"/>
      <c r="CI132" s="344"/>
      <c r="CJ132" s="344"/>
      <c r="CK132" s="340"/>
      <c r="CL132" s="340"/>
      <c r="CM132" s="340"/>
      <c r="CN132" s="340"/>
      <c r="CO132" s="342"/>
      <c r="CP132" s="344"/>
      <c r="CQ132" s="344"/>
      <c r="CR132" s="346"/>
      <c r="CS132" s="346"/>
      <c r="CT132" s="344"/>
      <c r="CU132" s="344"/>
      <c r="CV132" s="340"/>
      <c r="CW132" s="340"/>
      <c r="CX132" s="340"/>
      <c r="CY132" s="340"/>
      <c r="CZ132" s="342"/>
      <c r="DA132" s="344"/>
      <c r="DB132" s="344"/>
      <c r="DC132" s="346"/>
      <c r="DD132" s="346"/>
      <c r="DE132" s="344"/>
      <c r="DF132" s="344"/>
      <c r="DG132" s="340"/>
      <c r="DH132" s="340"/>
      <c r="DI132" s="340"/>
      <c r="DJ132" s="340"/>
      <c r="DK132" s="342"/>
      <c r="DL132" s="344"/>
      <c r="DM132" s="344"/>
      <c r="DN132" s="346"/>
      <c r="DO132" s="346"/>
      <c r="DP132" s="344"/>
      <c r="DQ132" s="344"/>
      <c r="DR132" s="340"/>
      <c r="DS132" s="340"/>
      <c r="DT132" s="340"/>
      <c r="DU132" s="340"/>
      <c r="DV132" s="342"/>
      <c r="DW132" s="344"/>
      <c r="DX132" s="344"/>
      <c r="DY132" s="346"/>
      <c r="DZ132" s="346"/>
      <c r="EA132" s="344"/>
      <c r="EB132" s="344"/>
      <c r="EC132" s="340"/>
      <c r="ED132" s="340"/>
      <c r="EE132" s="340"/>
      <c r="EF132" s="340"/>
      <c r="EG132" s="342"/>
      <c r="EH132" s="344"/>
      <c r="EI132" s="344"/>
      <c r="EJ132" s="346"/>
      <c r="EK132" s="346"/>
      <c r="EL132" s="344"/>
      <c r="EM132" s="344"/>
      <c r="EN132" s="340"/>
      <c r="EO132" s="340"/>
      <c r="EP132" s="340"/>
      <c r="EQ132" s="340"/>
      <c r="ER132" s="342"/>
      <c r="ES132" s="344"/>
      <c r="ET132" s="344"/>
      <c r="EU132" s="346"/>
      <c r="EV132" s="346"/>
      <c r="EW132" s="344"/>
      <c r="EX132" s="344"/>
      <c r="EY132" s="340"/>
      <c r="EZ132" s="340"/>
      <c r="FA132" s="340"/>
      <c r="FB132" s="340"/>
      <c r="FC132" s="342"/>
      <c r="FD132" s="344"/>
      <c r="FE132" s="344"/>
      <c r="FF132" s="346"/>
      <c r="FG132" s="346"/>
      <c r="FH132" s="344"/>
      <c r="FI132" s="344"/>
      <c r="FJ132" s="340"/>
      <c r="FK132" s="340"/>
      <c r="FL132" s="340"/>
      <c r="FM132" s="340"/>
    </row>
    <row r="133" spans="1:169" ht="20.5" customHeight="1">
      <c r="A133" s="78"/>
      <c r="B133" s="360">
        <v>3</v>
      </c>
      <c r="C133" s="362"/>
      <c r="D133" s="362"/>
      <c r="E133" s="364"/>
      <c r="F133" s="364"/>
      <c r="G133" s="353"/>
      <c r="H133" s="353"/>
      <c r="I133" s="355"/>
      <c r="J133" s="355"/>
      <c r="K133" s="357"/>
      <c r="L133" s="347"/>
      <c r="M133" s="347"/>
      <c r="N133" s="138" t="str">
        <f>IFERROR(IF($D104='&lt;GHP&gt;マスタ(1)'!$L$9,$AV133,$AU133),"")</f>
        <v/>
      </c>
      <c r="O133" s="138" t="str">
        <f>IFERROR(IF($D104='&lt;GHP&gt;マスタ(1)'!$L$9,$BG133,$BF133),"")</f>
        <v/>
      </c>
      <c r="P133" s="138" t="str">
        <f>IFERROR(IF($D104='&lt;GHP&gt;マスタ(1)'!$L$9,$BR133,$BQ133),"")</f>
        <v/>
      </c>
      <c r="Q133" s="138" t="str">
        <f>IFERROR(IF($D104='&lt;GHP&gt;マスタ(1)'!$L$9,$CC133,$CB133),"")</f>
        <v/>
      </c>
      <c r="R133" s="138" t="str">
        <f>IFERROR(IF($D104='&lt;GHP&gt;マスタ(1)'!$L$9,$CN133,$CM133),"")</f>
        <v/>
      </c>
      <c r="S133" s="138" t="str">
        <f>IFERROR(IF($D104='&lt;GHP&gt;マスタ(1)'!$L$9,$CY133,$CX133),"")</f>
        <v/>
      </c>
      <c r="T133" s="138" t="str">
        <f>IFERROR(IF($D104='&lt;GHP&gt;マスタ(1)'!$L$9,$DJ133,$DI133),"")</f>
        <v/>
      </c>
      <c r="U133" s="138" t="str">
        <f>IFERROR(IF($D104='&lt;GHP&gt;マスタ(1)'!$L$9,$DU133,$DT133),"")</f>
        <v/>
      </c>
      <c r="V133" s="138" t="str">
        <f>IFERROR(IF($D104='&lt;GHP&gt;マスタ(1)'!$L$9,$EF133,$EE133),"")</f>
        <v/>
      </c>
      <c r="W133" s="138" t="str">
        <f>IFERROR(IF($D104='&lt;GHP&gt;マスタ(1)'!$L$9,$EQ133,$EP133),"")</f>
        <v/>
      </c>
      <c r="X133" s="138" t="str">
        <f>IFERROR(IF($D104='&lt;GHP&gt;マスタ(1)'!$L$9,$FB133,$FA133),"")</f>
        <v/>
      </c>
      <c r="Y133" s="311" t="str">
        <f>IFERROR(IF($D104='&lt;GHP&gt;マスタ(1)'!$L$9,$FM133,$FL133),"")</f>
        <v/>
      </c>
      <c r="Z133" s="321">
        <f t="shared" si="849"/>
        <v>0</v>
      </c>
      <c r="AB133" s="349">
        <v>3</v>
      </c>
      <c r="AC133" s="351" t="e">
        <f>VLOOKUP($E133,'&lt;GHP&gt;マスタ(3)'!$G:$H,2,0)</f>
        <v>#N/A</v>
      </c>
      <c r="AD133" s="341">
        <f t="shared" ref="AD133" si="892">$G133</f>
        <v>0</v>
      </c>
      <c r="AE133" s="341">
        <f t="shared" ref="AE133" si="893">$H133</f>
        <v>0</v>
      </c>
      <c r="AF133" s="341" t="e">
        <f>ROUNDDOWN(IF($K133="kW",I133,$D105*I133*1000/3600),1)</f>
        <v>#VALUE!</v>
      </c>
      <c r="AG133" s="341" t="e">
        <f>ROUNDDOWN(IF($K133="kW",J133,$D105*J133*1000/3600),1)</f>
        <v>#VALUE!</v>
      </c>
      <c r="AH133" s="343" t="e">
        <f t="shared" ref="AH133" si="894">ROUNDDOWN($AD133/($AF133+0/$AJ$8),2)</f>
        <v>#VALUE!</v>
      </c>
      <c r="AI133" s="343" t="e">
        <f t="shared" ref="AI133" si="895">ROUNDDOWN($AE133/($AG133+0/$AJ$8),2)</f>
        <v>#VALUE!</v>
      </c>
      <c r="AJ133" s="343" t="e">
        <f t="shared" ref="AJ133" si="896">ROUNDDOWN($AD133*$AJ$8/$L133,2)</f>
        <v>#DIV/0!</v>
      </c>
      <c r="AK133" s="343" t="e">
        <f t="shared" ref="AK133" si="897">ROUNDDOWN($AE133*$AJ$8/$M133,2)</f>
        <v>#DIV/0!</v>
      </c>
      <c r="AL133" s="341">
        <f>IF($N102="冷房",$AD133,$AE133)</f>
        <v>0</v>
      </c>
      <c r="AM133" s="343" t="e">
        <f>ROUNDDOWN(IF($N102="冷房",$AH133*$AO133,$AI133*$AO133),2)</f>
        <v>#VALUE!</v>
      </c>
      <c r="AN133" s="343" t="e">
        <f>ROUNDDOWN(IF($N102="冷房",$AJ133*$AP133,$AK133*$AP133),2)</f>
        <v>#DIV/0!</v>
      </c>
      <c r="AO133" s="345" t="e">
        <f>VLOOKUP($N101&amp;$AC133&amp;$N102,'&lt;GHP&gt;マスタ(3)'!$AA:$AG,7,0)</f>
        <v>#N/A</v>
      </c>
      <c r="AP133" s="345" t="e">
        <f>VLOOKUP($N101&amp;$AC133&amp;$N102,'&lt;GHP&gt;マスタ(3)'!$AA:$AG,7,0)</f>
        <v>#N/A</v>
      </c>
      <c r="AQ133" s="343" t="e">
        <f t="shared" ref="AQ133" si="898">ROUNDDOWN($AL133/$AM133,2)</f>
        <v>#VALUE!</v>
      </c>
      <c r="AR133" s="343" t="e">
        <f t="shared" ref="AR133" si="899">ROUNDDOWN($AL133/$AN133,2)</f>
        <v>#DIV/0!</v>
      </c>
      <c r="AS133" s="339" t="e">
        <f>ROUNDDOWN($AQ133*($N103/100)*$N104*$F133,1)</f>
        <v>#VALUE!</v>
      </c>
      <c r="AT133" s="339" t="e">
        <f>ROUNDDOWN($AR133*($N103/100)*$N104*$F133*$AJ$8,1)</f>
        <v>#DIV/0!</v>
      </c>
      <c r="AU133" s="339" t="e">
        <f>ROUNDDOWN($AQ133*($N103/100)*$N104*$F133*'&lt;GHP&gt;マスタ(1)'!$L$26/$D105,1)</f>
        <v>#VALUE!</v>
      </c>
      <c r="AV133" s="339" t="e">
        <f>ROUNDDOWN($AQ133*($N103/100)*$N104*$F133*'&lt;GHP&gt;マスタ(1)'!$L$26/$D105,1)*VLOOKUP($D104,'&lt;GHP&gt;マスタ(1)'!$L$8:$N$11,3,0)</f>
        <v>#VALUE!</v>
      </c>
      <c r="AW133" s="341">
        <f>IF($O102="冷房",$AD133,$AE133)</f>
        <v>0</v>
      </c>
      <c r="AX133" s="343" t="e">
        <f>ROUNDDOWN(IF($O102="冷房",$AH133*$AZ133,$AI133*$AZ133),2)</f>
        <v>#VALUE!</v>
      </c>
      <c r="AY133" s="343" t="e">
        <f>ROUNDDOWN(IF($O102="冷房",$AJ133*$BA133,$AK133*$BA133),2)</f>
        <v>#DIV/0!</v>
      </c>
      <c r="AZ133" s="345" t="e">
        <f>VLOOKUP($O101&amp;$AC133&amp;$O102,'&lt;GHP&gt;マスタ(3)'!$AA:$AG,7,0)</f>
        <v>#N/A</v>
      </c>
      <c r="BA133" s="345" t="e">
        <f>VLOOKUP($O101&amp;$AC133&amp;$O102,'&lt;GHP&gt;マスタ(3)'!$AA:$AG,7,0)</f>
        <v>#N/A</v>
      </c>
      <c r="BB133" s="343" t="e">
        <f t="shared" ref="BB133" si="900">ROUNDDOWN($AW133/$AX133,2)</f>
        <v>#VALUE!</v>
      </c>
      <c r="BC133" s="343" t="e">
        <f t="shared" ref="BC133" si="901">ROUNDDOWN($AW133/$AY133,2)</f>
        <v>#DIV/0!</v>
      </c>
      <c r="BD133" s="339" t="e">
        <f>ROUNDDOWN($BB133*($O103/100)*$O104*$F133,1)</f>
        <v>#VALUE!</v>
      </c>
      <c r="BE133" s="339" t="e">
        <f>ROUNDDOWN($BC133*($O103/100)*$O104*$F133*$AJ$8,1)</f>
        <v>#DIV/0!</v>
      </c>
      <c r="BF133" s="339" t="e">
        <f>ROUNDDOWN($BB133*($O103/100)*$O104*$F133*'&lt;GHP&gt;マスタ(1)'!$L$26/$D105,1)</f>
        <v>#VALUE!</v>
      </c>
      <c r="BG133" s="339" t="e">
        <f>ROUNDDOWN($BB133*($O103/100)*$O104*$F133*'&lt;GHP&gt;マスタ(1)'!$L$26/$D105,1)*VLOOKUP($D104,'&lt;GHP&gt;マスタ(1)'!$L$8:$N$11,3,0)</f>
        <v>#VALUE!</v>
      </c>
      <c r="BH133" s="341">
        <f>IF($P102="冷房",$AD133,$AE133)</f>
        <v>0</v>
      </c>
      <c r="BI133" s="343" t="e">
        <f>ROUNDDOWN(IF($P102="冷房",$AH133*$BK133,$AI133*$BK133),2)</f>
        <v>#VALUE!</v>
      </c>
      <c r="BJ133" s="343" t="e">
        <f>ROUNDDOWN(IF($P102="冷房",$AJ133*$BL133,$AK133*$BL133),2)</f>
        <v>#DIV/0!</v>
      </c>
      <c r="BK133" s="345" t="e">
        <f>VLOOKUP($P101&amp;$AC133&amp;$P102,'&lt;GHP&gt;マスタ(3)'!$AA:$AG,7,0)</f>
        <v>#N/A</v>
      </c>
      <c r="BL133" s="345" t="e">
        <f>VLOOKUP($P101&amp;$AC133&amp;$P102,'&lt;GHP&gt;マスタ(3)'!$AA:$AG,7,0)</f>
        <v>#N/A</v>
      </c>
      <c r="BM133" s="343" t="e">
        <f t="shared" ref="BM133" si="902">ROUNDDOWN($BH133/$BI133,2)</f>
        <v>#VALUE!</v>
      </c>
      <c r="BN133" s="343" t="e">
        <f t="shared" ref="BN133" si="903">ROUNDDOWN($BH133/$BJ133,2)</f>
        <v>#DIV/0!</v>
      </c>
      <c r="BO133" s="339" t="e">
        <f>ROUNDDOWN($BM133*($P103/100)*$P104*$F133,1)</f>
        <v>#VALUE!</v>
      </c>
      <c r="BP133" s="339" t="e">
        <f>ROUNDDOWN($BN133*($P103/100)*$P104*$F133*$AJ$8,1)</f>
        <v>#DIV/0!</v>
      </c>
      <c r="BQ133" s="339" t="e">
        <f>ROUNDDOWN($BM133*($P103/100)*$P104*$F133*'&lt;GHP&gt;マスタ(1)'!$L$26/$D105,1)</f>
        <v>#VALUE!</v>
      </c>
      <c r="BR133" s="339" t="e">
        <f>ROUNDDOWN($BM133*($P103/100)*$P104*$F133*'&lt;GHP&gt;マスタ(1)'!$L$26/$D105,1)*VLOOKUP($D104,'&lt;GHP&gt;マスタ(1)'!$L$8:$N$11,3,0)</f>
        <v>#VALUE!</v>
      </c>
      <c r="BS133" s="341">
        <f>IF($Q102="冷房",$AD133,$AE133)</f>
        <v>0</v>
      </c>
      <c r="BT133" s="343" t="e">
        <f>ROUNDDOWN(IF($Q102="冷房",$AH133*$BV133,$AI133*$BV133),2)</f>
        <v>#VALUE!</v>
      </c>
      <c r="BU133" s="343" t="e">
        <f>ROUNDDOWN(IF($Q102="冷房",$AJ133*$BW133,$AK133*$BW133),2)</f>
        <v>#DIV/0!</v>
      </c>
      <c r="BV133" s="345" t="e">
        <f>VLOOKUP($Q101&amp;$AC133&amp;$Q102,'&lt;GHP&gt;マスタ(3)'!$AA:$AG,7,0)</f>
        <v>#N/A</v>
      </c>
      <c r="BW133" s="345" t="e">
        <f>VLOOKUP($Q101&amp;$AC133&amp;$Q102,'&lt;GHP&gt;マスタ(3)'!$AA:$AG,7,0)</f>
        <v>#N/A</v>
      </c>
      <c r="BX133" s="343" t="e">
        <f t="shared" ref="BX133" si="904">ROUNDDOWN($BS133/$BT133,2)</f>
        <v>#VALUE!</v>
      </c>
      <c r="BY133" s="343" t="e">
        <f t="shared" ref="BY133" si="905">ROUNDDOWN($BS133/$BU133,2)</f>
        <v>#DIV/0!</v>
      </c>
      <c r="BZ133" s="339" t="e">
        <f>ROUNDDOWN($BX133*($Q103/100)*$Q104*$F133,1)</f>
        <v>#VALUE!</v>
      </c>
      <c r="CA133" s="339" t="e">
        <f>ROUNDDOWN($BY133*($Q103/100)*$Q104*$F133*$AJ$8,1)</f>
        <v>#DIV/0!</v>
      </c>
      <c r="CB133" s="339" t="e">
        <f>ROUNDDOWN($BX133*($Q103/100)*$Q104*$F133*'&lt;GHP&gt;マスタ(1)'!$L$26/$D105,1)</f>
        <v>#VALUE!</v>
      </c>
      <c r="CC133" s="339" t="e">
        <f>ROUNDDOWN($BX133*($Q103/100)*$Q104*$F133*'&lt;GHP&gt;マスタ(1)'!$L$26/$D105,1)*VLOOKUP($D104,'&lt;GHP&gt;マスタ(1)'!$L$8:$N$11,3,0)</f>
        <v>#VALUE!</v>
      </c>
      <c r="CD133" s="341">
        <f>IF($R102="冷房",$AD133,$AE133)</f>
        <v>0</v>
      </c>
      <c r="CE133" s="343" t="e">
        <f>ROUNDDOWN(IF($R102="冷房",$AH133*$CG133,$AI133*$CG133),2)</f>
        <v>#VALUE!</v>
      </c>
      <c r="CF133" s="343" t="e">
        <f>ROUNDDOWN(IF($R102="冷房",$AJ133*$CH133,$AK133*$CH133),2)</f>
        <v>#DIV/0!</v>
      </c>
      <c r="CG133" s="345" t="e">
        <f>VLOOKUP($R101&amp;$AC133&amp;$R102,'&lt;GHP&gt;マスタ(3)'!$AA:$AG,7,0)</f>
        <v>#N/A</v>
      </c>
      <c r="CH133" s="345" t="e">
        <f>VLOOKUP($R101&amp;$AC133&amp;$R102,'&lt;GHP&gt;マスタ(3)'!$AA:$AG,7,0)</f>
        <v>#N/A</v>
      </c>
      <c r="CI133" s="343" t="e">
        <f t="shared" ref="CI133" si="906">ROUNDDOWN($CD133/$CE133,2)</f>
        <v>#VALUE!</v>
      </c>
      <c r="CJ133" s="343" t="e">
        <f t="shared" ref="CJ133" si="907">ROUNDDOWN($CD133/$CF133,2)</f>
        <v>#DIV/0!</v>
      </c>
      <c r="CK133" s="339" t="e">
        <f>ROUNDDOWN($CI133*($R103/100)*$R104*$F133,1)</f>
        <v>#VALUE!</v>
      </c>
      <c r="CL133" s="339" t="e">
        <f>ROUNDDOWN($CJ133*($R103/100)*$R104*$F133*$AJ$8,1)</f>
        <v>#DIV/0!</v>
      </c>
      <c r="CM133" s="339" t="e">
        <f>ROUNDDOWN($CI133*($R103/100)*$R104*$F133*'&lt;GHP&gt;マスタ(1)'!$L$26/$D105,1)</f>
        <v>#VALUE!</v>
      </c>
      <c r="CN133" s="339" t="e">
        <f>ROUNDDOWN($CI133*($R103/100)*$R104*$F133*'&lt;GHP&gt;マスタ(1)'!$L$26/$D105,1)*VLOOKUP($D104,'&lt;GHP&gt;マスタ(1)'!$L$8:$N$11,3,0)</f>
        <v>#VALUE!</v>
      </c>
      <c r="CO133" s="341">
        <f>IF($S102="冷房",$AD133,$AE133)</f>
        <v>0</v>
      </c>
      <c r="CP133" s="343" t="e">
        <f>ROUNDDOWN(IF($S102="冷房",$AH133*$CR133,$AI133*$CR133),2)</f>
        <v>#VALUE!</v>
      </c>
      <c r="CQ133" s="343" t="e">
        <f>ROUNDDOWN(IF($S102="冷房",$AJ133*$CS133,$AK133*$CS133),2)</f>
        <v>#DIV/0!</v>
      </c>
      <c r="CR133" s="345" t="e">
        <f>VLOOKUP($S101&amp;$AC133&amp;$S102,'&lt;GHP&gt;マスタ(3)'!$AA:$AG,7,0)</f>
        <v>#N/A</v>
      </c>
      <c r="CS133" s="345" t="e">
        <f>VLOOKUP($S101&amp;$AC133&amp;$S102,'&lt;GHP&gt;マスタ(3)'!$AA:$AG,7,0)</f>
        <v>#N/A</v>
      </c>
      <c r="CT133" s="343" t="e">
        <f t="shared" ref="CT133" si="908">ROUNDDOWN($CO133/$CP133,2)</f>
        <v>#VALUE!</v>
      </c>
      <c r="CU133" s="343" t="e">
        <f t="shared" ref="CU133" si="909">ROUNDDOWN($CO133/$CQ133,2)</f>
        <v>#DIV/0!</v>
      </c>
      <c r="CV133" s="339" t="e">
        <f>ROUNDDOWN($CT133*($S103/100)*$S104*$F133,1)</f>
        <v>#VALUE!</v>
      </c>
      <c r="CW133" s="339" t="e">
        <f>ROUNDDOWN($CU133*($S103/100)*$S104*$F133*$AJ$8,1)</f>
        <v>#DIV/0!</v>
      </c>
      <c r="CX133" s="339" t="e">
        <f>ROUNDDOWN($CT133*($S103/100)*$S104*$F133*'&lt;GHP&gt;マスタ(1)'!$L$26/$D105,1)</f>
        <v>#VALUE!</v>
      </c>
      <c r="CY133" s="339" t="e">
        <f>ROUNDDOWN($CT133*($S103/100)*$S104*$F133*'&lt;GHP&gt;マスタ(1)'!$L$26/$D105,1)*VLOOKUP($D104,'&lt;GHP&gt;マスタ(1)'!$L$8:$N$11,3,0)</f>
        <v>#VALUE!</v>
      </c>
      <c r="CZ133" s="341">
        <f>IF($T102="冷房",$AD133,$AE133)</f>
        <v>0</v>
      </c>
      <c r="DA133" s="343" t="e">
        <f>ROUNDDOWN(IF($T102="冷房",$AH133*$DC133,$AI133*$DC133),2)</f>
        <v>#VALUE!</v>
      </c>
      <c r="DB133" s="343" t="e">
        <f>ROUNDDOWN(IF($T102="冷房",$AJ133*$DD133,$AK133*$DD133),2)</f>
        <v>#DIV/0!</v>
      </c>
      <c r="DC133" s="345" t="e">
        <f>VLOOKUP($T101&amp;$AC133&amp;$T102,'&lt;GHP&gt;マスタ(3)'!$AA:$AG,7,0)</f>
        <v>#N/A</v>
      </c>
      <c r="DD133" s="345" t="e">
        <f>VLOOKUP($T101&amp;$AC133&amp;$T102,'&lt;GHP&gt;マスタ(3)'!$AA:$AG,7,0)</f>
        <v>#N/A</v>
      </c>
      <c r="DE133" s="343" t="e">
        <f t="shared" ref="DE133" si="910">ROUNDDOWN($CZ133/$DA133,2)</f>
        <v>#VALUE!</v>
      </c>
      <c r="DF133" s="343" t="e">
        <f t="shared" ref="DF133" si="911">ROUNDDOWN($CZ133/$DB133,2)</f>
        <v>#DIV/0!</v>
      </c>
      <c r="DG133" s="339" t="e">
        <f>ROUNDDOWN($DE133*($T103/100)*$T104*$F133,1)</f>
        <v>#VALUE!</v>
      </c>
      <c r="DH133" s="339" t="e">
        <f>ROUNDDOWN($DF133*($T103/100)*$T104*$F133*$AJ$8,1)</f>
        <v>#DIV/0!</v>
      </c>
      <c r="DI133" s="339" t="e">
        <f>ROUNDDOWN($DE133*($T103/100)*$T104*$F133*'&lt;GHP&gt;マスタ(1)'!$L$26/$D105,1)</f>
        <v>#VALUE!</v>
      </c>
      <c r="DJ133" s="339" t="e">
        <f>ROUNDDOWN($DE133*($T103/100)*$T104*$F133*'&lt;GHP&gt;マスタ(1)'!$L$26/$D105,1)*VLOOKUP($D104,'&lt;GHP&gt;マスタ(1)'!$L$8:$N$11,3,0)</f>
        <v>#VALUE!</v>
      </c>
      <c r="DK133" s="341">
        <f>IF($U102="冷房",$AD133,$AE133)</f>
        <v>0</v>
      </c>
      <c r="DL133" s="343" t="e">
        <f>ROUNDDOWN(IF($U102="冷房",$AH133*$DN133,$AI133*$DN133),2)</f>
        <v>#VALUE!</v>
      </c>
      <c r="DM133" s="343" t="e">
        <f>ROUNDDOWN(IF($U102="冷房",$AJ133*$DO133,$AK133*$DO133),2)</f>
        <v>#DIV/0!</v>
      </c>
      <c r="DN133" s="345" t="e">
        <f>VLOOKUP($U101&amp;$AC133&amp;$U102,'&lt;GHP&gt;マスタ(3)'!$AA:$AG,7,0)</f>
        <v>#N/A</v>
      </c>
      <c r="DO133" s="345" t="e">
        <f>VLOOKUP($U101&amp;$AC133&amp;$U102,'&lt;GHP&gt;マスタ(3)'!$AA:$AG,7,0)</f>
        <v>#N/A</v>
      </c>
      <c r="DP133" s="343" t="e">
        <f t="shared" ref="DP133" si="912">ROUNDDOWN($DK133/$DL133,2)</f>
        <v>#VALUE!</v>
      </c>
      <c r="DQ133" s="343" t="e">
        <f t="shared" ref="DQ133" si="913">ROUNDDOWN($DK133/$DM133,2)</f>
        <v>#DIV/0!</v>
      </c>
      <c r="DR133" s="339" t="e">
        <f>ROUNDDOWN($DP133*($U103/100)*$U104*$F133,1)</f>
        <v>#VALUE!</v>
      </c>
      <c r="DS133" s="339" t="e">
        <f>ROUNDDOWN($DQ133*($U103/100)*$U104*$F133*$AJ$8,1)</f>
        <v>#DIV/0!</v>
      </c>
      <c r="DT133" s="339" t="e">
        <f>ROUNDDOWN($DP133*($U103/100)*$U104*$F133*'&lt;GHP&gt;マスタ(1)'!$L$26/$D105,1)</f>
        <v>#VALUE!</v>
      </c>
      <c r="DU133" s="339" t="e">
        <f>ROUNDDOWN($DP133*($U103/100)*$U104*$F133*'&lt;GHP&gt;マスタ(1)'!$L$26/$D105,1)*VLOOKUP($D104,'&lt;GHP&gt;マスタ(1)'!$L$8:$N$11,3,0)</f>
        <v>#VALUE!</v>
      </c>
      <c r="DV133" s="341">
        <f>IF($V102="冷房",$AD133,$AE133)</f>
        <v>0</v>
      </c>
      <c r="DW133" s="343" t="e">
        <f>ROUNDDOWN(IF($V102="冷房",$AH133*$DY133,$AI133*$DY133),2)</f>
        <v>#VALUE!</v>
      </c>
      <c r="DX133" s="343" t="e">
        <f>ROUNDDOWN(IF($V102="冷房",$AJ133*$DZ133,$AK133*$DZ133),2)</f>
        <v>#DIV/0!</v>
      </c>
      <c r="DY133" s="345" t="e">
        <f>VLOOKUP($V101&amp;$AC133&amp;$V102,'&lt;GHP&gt;マスタ(3)'!$AA:$AG,7,0)</f>
        <v>#N/A</v>
      </c>
      <c r="DZ133" s="345" t="e">
        <f>VLOOKUP($V101&amp;$AC133&amp;$V102,'&lt;GHP&gt;マスタ(3)'!$AA:$AG,7,0)</f>
        <v>#N/A</v>
      </c>
      <c r="EA133" s="343" t="e">
        <f t="shared" ref="EA133" si="914">ROUNDDOWN($DV133/$DW133,2)</f>
        <v>#VALUE!</v>
      </c>
      <c r="EB133" s="343" t="e">
        <f t="shared" ref="EB133" si="915">ROUNDDOWN($DV133/$DX133,2)</f>
        <v>#DIV/0!</v>
      </c>
      <c r="EC133" s="339" t="e">
        <f>ROUNDDOWN($EA133*($V103/100)*$V104*$F133,1)</f>
        <v>#VALUE!</v>
      </c>
      <c r="ED133" s="339" t="e">
        <f>ROUNDDOWN($EB133*($V103/100)*$V104*$F133*$AJ$8,1)</f>
        <v>#DIV/0!</v>
      </c>
      <c r="EE133" s="339" t="e">
        <f>ROUNDDOWN($EA133*($V103/100)*$V104*$F133*'&lt;GHP&gt;マスタ(1)'!$L$26/$D105,1)</f>
        <v>#VALUE!</v>
      </c>
      <c r="EF133" s="339" t="e">
        <f>ROUNDDOWN($EA133*($V103/100)*$V104*$F133*'&lt;GHP&gt;マスタ(1)'!$L$26/$D105,1)*VLOOKUP($D104,'&lt;GHP&gt;マスタ(1)'!$L$8:$N$11,3,0)</f>
        <v>#VALUE!</v>
      </c>
      <c r="EG133" s="341">
        <f>IF($W102="冷房",$AD133,$AE133)</f>
        <v>0</v>
      </c>
      <c r="EH133" s="343" t="e">
        <f>ROUNDDOWN(IF($W102="冷房",$AH133*$EJ133,$AI133*$EJ133),2)</f>
        <v>#VALUE!</v>
      </c>
      <c r="EI133" s="343" t="e">
        <f>ROUNDDOWN(IF($W102="冷房",$AJ133*$EK133,$AK133*$EK133),2)</f>
        <v>#DIV/0!</v>
      </c>
      <c r="EJ133" s="345" t="e">
        <f>VLOOKUP($W101&amp;$AC133&amp;$W$14,'&lt;GHP&gt;マスタ(3)'!$AA:$AG,7,0)</f>
        <v>#N/A</v>
      </c>
      <c r="EK133" s="345" t="e">
        <f>VLOOKUP($W101&amp;$AC133&amp;$W$14,'&lt;GHP&gt;マスタ(3)'!$AA:$AG,7,0)</f>
        <v>#N/A</v>
      </c>
      <c r="EL133" s="343" t="e">
        <f t="shared" ref="EL133" si="916">ROUNDDOWN($EG133/$EH133,2)</f>
        <v>#VALUE!</v>
      </c>
      <c r="EM133" s="343" t="e">
        <f t="shared" ref="EM133" si="917">ROUNDDOWN($EG133/$EI133,2)</f>
        <v>#DIV/0!</v>
      </c>
      <c r="EN133" s="339" t="e">
        <f>ROUNDDOWN($EL133*($W103/100)*$W104*$F133,1)</f>
        <v>#VALUE!</v>
      </c>
      <c r="EO133" s="339" t="e">
        <f>ROUNDDOWN($EM133*($W103/100)*$W104*$F133*$AJ$8,1)</f>
        <v>#DIV/0!</v>
      </c>
      <c r="EP133" s="339" t="e">
        <f>ROUNDDOWN($EL133*($W103/100)*$W104*$F133*'&lt;GHP&gt;マスタ(1)'!$L$26/$D105,1)</f>
        <v>#VALUE!</v>
      </c>
      <c r="EQ133" s="339" t="e">
        <f>ROUNDDOWN($EL133*($W103/100)*$W104*$F133*'&lt;GHP&gt;マスタ(1)'!$L$26/$D105,1)*VLOOKUP($D104,'&lt;GHP&gt;マスタ(1)'!$L$8:$N$11,3,0)</f>
        <v>#VALUE!</v>
      </c>
      <c r="ER133" s="341">
        <f>IF($X102="冷房",$AD133,$AE133)</f>
        <v>0</v>
      </c>
      <c r="ES133" s="343" t="e">
        <f>ROUNDDOWN(IF($X102="冷房",$AH133*$EU133,$AI133*$EU133),2)</f>
        <v>#VALUE!</v>
      </c>
      <c r="ET133" s="343" t="e">
        <f>ROUNDDOWN(IF($X102="冷房",$AJ133*$EV133,$AK133*$EV133),2)</f>
        <v>#DIV/0!</v>
      </c>
      <c r="EU133" s="345" t="e">
        <f>VLOOKUP($X101&amp;$AC133&amp;$X102,'&lt;GHP&gt;マスタ(3)'!$AA:$AG,7,0)</f>
        <v>#N/A</v>
      </c>
      <c r="EV133" s="345" t="e">
        <f>VLOOKUP($X101&amp;$AC133&amp;$X102,'&lt;GHP&gt;マスタ(3)'!$AA:$AG,7,0)</f>
        <v>#N/A</v>
      </c>
      <c r="EW133" s="343" t="e">
        <f t="shared" ref="EW133" si="918">ROUNDDOWN($ER133/$ES133,2)</f>
        <v>#VALUE!</v>
      </c>
      <c r="EX133" s="343" t="e">
        <f t="shared" ref="EX133" si="919">ROUNDDOWN($ER133/$ET133,2)</f>
        <v>#DIV/0!</v>
      </c>
      <c r="EY133" s="339" t="e">
        <f>ROUNDDOWN($EW133*($X103/100)*$X104*$F133,1)</f>
        <v>#VALUE!</v>
      </c>
      <c r="EZ133" s="339" t="e">
        <f>ROUNDDOWN($EX133*($X103/100)*$X104*$F133*$AJ$8,1)</f>
        <v>#DIV/0!</v>
      </c>
      <c r="FA133" s="339" t="e">
        <f>ROUNDDOWN($EW133*($X103/100)*$X104*$F133*'&lt;GHP&gt;マスタ(1)'!$L$26/$D105,1)</f>
        <v>#VALUE!</v>
      </c>
      <c r="FB133" s="339" t="e">
        <f>ROUNDDOWN($EW133*($X103/100)*$X104*$F133*'&lt;GHP&gt;マスタ(1)'!$L$26/$D105,1)*VLOOKUP($D104,'&lt;GHP&gt;マスタ(1)'!$L$8:$N$11,3,0)</f>
        <v>#VALUE!</v>
      </c>
      <c r="FC133" s="341">
        <f>IF($Y102="冷房",$AD133,$AE133)</f>
        <v>0</v>
      </c>
      <c r="FD133" s="343" t="e">
        <f>ROUNDDOWN(IF($Y102="冷房",$AH133*$FF133,$AI133*$FF133),2)</f>
        <v>#VALUE!</v>
      </c>
      <c r="FE133" s="343" t="e">
        <f>ROUNDDOWN(IF($Y102="冷房",$AJ133*$FG133,$AK133*$FG133),2)</f>
        <v>#DIV/0!</v>
      </c>
      <c r="FF133" s="345" t="e">
        <f>VLOOKUP($Y101&amp;$AC133&amp;$Y102,'&lt;GHP&gt;マスタ(3)'!$AA:$AG,7,0)</f>
        <v>#N/A</v>
      </c>
      <c r="FG133" s="345" t="e">
        <f>VLOOKUP($Y101&amp;$AC133&amp;$Y102,'&lt;GHP&gt;マスタ(3)'!$AA:$AG,7,0)</f>
        <v>#N/A</v>
      </c>
      <c r="FH133" s="343" t="e">
        <f t="shared" ref="FH133" si="920">ROUNDDOWN($FC133/$FD133,2)</f>
        <v>#VALUE!</v>
      </c>
      <c r="FI133" s="343" t="e">
        <f t="shared" ref="FI133" si="921">ROUNDDOWN($FC133/$FE133,2)</f>
        <v>#DIV/0!</v>
      </c>
      <c r="FJ133" s="339" t="e">
        <f>ROUNDDOWN($FH133*($Y103/100)*$Y104*$F133,1)</f>
        <v>#VALUE!</v>
      </c>
      <c r="FK133" s="339" t="e">
        <f>ROUNDDOWN($FI133*($Y103/100)*$Y104*$F133*$AJ$8,1)</f>
        <v>#DIV/0!</v>
      </c>
      <c r="FL133" s="339" t="e">
        <f>ROUNDDOWN($FH133*($Y103/100)*$Y104*$F133*'&lt;GHP&gt;マスタ(1)'!$L$26/$D105,1)</f>
        <v>#VALUE!</v>
      </c>
      <c r="FM133" s="339" t="e">
        <f>ROUNDDOWN($FH133*($Y103/100)*$Y104*$F133*'&lt;GHP&gt;マスタ(1)'!$L$26/$D105,1)*VLOOKUP($D104,'&lt;GHP&gt;マスタ(1)'!$L$8:$N$11,3,0)</f>
        <v>#VALUE!</v>
      </c>
    </row>
    <row r="134" spans="1:169" ht="20.5" customHeight="1">
      <c r="A134" s="78"/>
      <c r="B134" s="361"/>
      <c r="C134" s="363"/>
      <c r="D134" s="363"/>
      <c r="E134" s="365"/>
      <c r="F134" s="365"/>
      <c r="G134" s="354"/>
      <c r="H134" s="354"/>
      <c r="I134" s="356"/>
      <c r="J134" s="356"/>
      <c r="K134" s="358"/>
      <c r="L134" s="359"/>
      <c r="M134" s="359"/>
      <c r="N134" s="139" t="str">
        <f t="shared" ref="N134" si="922">IFERROR($AT133,"")</f>
        <v/>
      </c>
      <c r="O134" s="139" t="str">
        <f t="shared" ref="O134" si="923">IFERROR($BE133,"")</f>
        <v/>
      </c>
      <c r="P134" s="139" t="str">
        <f t="shared" ref="P134" si="924">IFERROR($BP133,"")</f>
        <v/>
      </c>
      <c r="Q134" s="139" t="str">
        <f t="shared" ref="Q134" si="925">IFERROR($CA133,"")</f>
        <v/>
      </c>
      <c r="R134" s="139" t="str">
        <f t="shared" ref="R134" si="926">IFERROR($CL133,"")</f>
        <v/>
      </c>
      <c r="S134" s="139" t="str">
        <f t="shared" ref="S134" si="927">IFERROR($CW133,"")</f>
        <v/>
      </c>
      <c r="T134" s="139" t="str">
        <f t="shared" ref="T134" si="928">IFERROR($DH133,"")</f>
        <v/>
      </c>
      <c r="U134" s="139" t="str">
        <f t="shared" ref="U134" si="929">IFERROR($DS133,"")</f>
        <v/>
      </c>
      <c r="V134" s="139" t="str">
        <f t="shared" ref="V134" si="930">IFERROR($ED133,"")</f>
        <v/>
      </c>
      <c r="W134" s="139" t="str">
        <f t="shared" ref="W134" si="931">IFERROR($EO133,"")</f>
        <v/>
      </c>
      <c r="X134" s="139" t="str">
        <f t="shared" ref="X134" si="932">IFERROR($EZ133,"")</f>
        <v/>
      </c>
      <c r="Y134" s="312" t="str">
        <f t="shared" ref="Y134" si="933">IFERROR($FK133,"")</f>
        <v/>
      </c>
      <c r="Z134" s="321">
        <f t="shared" si="849"/>
        <v>0</v>
      </c>
      <c r="AB134" s="350"/>
      <c r="AC134" s="352"/>
      <c r="AD134" s="342"/>
      <c r="AE134" s="342"/>
      <c r="AF134" s="342"/>
      <c r="AG134" s="342"/>
      <c r="AH134" s="344"/>
      <c r="AI134" s="344"/>
      <c r="AJ134" s="344"/>
      <c r="AK134" s="344"/>
      <c r="AL134" s="342"/>
      <c r="AM134" s="344"/>
      <c r="AN134" s="344"/>
      <c r="AO134" s="346"/>
      <c r="AP134" s="346"/>
      <c r="AQ134" s="344"/>
      <c r="AR134" s="344"/>
      <c r="AS134" s="340"/>
      <c r="AT134" s="340"/>
      <c r="AU134" s="340"/>
      <c r="AV134" s="340"/>
      <c r="AW134" s="342"/>
      <c r="AX134" s="344"/>
      <c r="AY134" s="344"/>
      <c r="AZ134" s="346"/>
      <c r="BA134" s="346"/>
      <c r="BB134" s="344"/>
      <c r="BC134" s="344"/>
      <c r="BD134" s="340"/>
      <c r="BE134" s="340"/>
      <c r="BF134" s="340"/>
      <c r="BG134" s="340"/>
      <c r="BH134" s="342"/>
      <c r="BI134" s="344"/>
      <c r="BJ134" s="344"/>
      <c r="BK134" s="346"/>
      <c r="BL134" s="346"/>
      <c r="BM134" s="344"/>
      <c r="BN134" s="344"/>
      <c r="BO134" s="340"/>
      <c r="BP134" s="340"/>
      <c r="BQ134" s="340"/>
      <c r="BR134" s="340"/>
      <c r="BS134" s="342"/>
      <c r="BT134" s="344"/>
      <c r="BU134" s="344"/>
      <c r="BV134" s="346"/>
      <c r="BW134" s="346"/>
      <c r="BX134" s="344"/>
      <c r="BY134" s="344"/>
      <c r="BZ134" s="340"/>
      <c r="CA134" s="340"/>
      <c r="CB134" s="340"/>
      <c r="CC134" s="340"/>
      <c r="CD134" s="342"/>
      <c r="CE134" s="344"/>
      <c r="CF134" s="344"/>
      <c r="CG134" s="346"/>
      <c r="CH134" s="346"/>
      <c r="CI134" s="344"/>
      <c r="CJ134" s="344"/>
      <c r="CK134" s="340"/>
      <c r="CL134" s="340"/>
      <c r="CM134" s="340"/>
      <c r="CN134" s="340"/>
      <c r="CO134" s="342"/>
      <c r="CP134" s="344"/>
      <c r="CQ134" s="344"/>
      <c r="CR134" s="346"/>
      <c r="CS134" s="346"/>
      <c r="CT134" s="344"/>
      <c r="CU134" s="344"/>
      <c r="CV134" s="340"/>
      <c r="CW134" s="340"/>
      <c r="CX134" s="340"/>
      <c r="CY134" s="340"/>
      <c r="CZ134" s="342"/>
      <c r="DA134" s="344"/>
      <c r="DB134" s="344"/>
      <c r="DC134" s="346"/>
      <c r="DD134" s="346"/>
      <c r="DE134" s="344"/>
      <c r="DF134" s="344"/>
      <c r="DG134" s="340"/>
      <c r="DH134" s="340"/>
      <c r="DI134" s="340"/>
      <c r="DJ134" s="340"/>
      <c r="DK134" s="342"/>
      <c r="DL134" s="344"/>
      <c r="DM134" s="344"/>
      <c r="DN134" s="346"/>
      <c r="DO134" s="346"/>
      <c r="DP134" s="344"/>
      <c r="DQ134" s="344"/>
      <c r="DR134" s="340"/>
      <c r="DS134" s="340"/>
      <c r="DT134" s="340"/>
      <c r="DU134" s="340"/>
      <c r="DV134" s="342"/>
      <c r="DW134" s="344"/>
      <c r="DX134" s="344"/>
      <c r="DY134" s="346"/>
      <c r="DZ134" s="346"/>
      <c r="EA134" s="344"/>
      <c r="EB134" s="344"/>
      <c r="EC134" s="340"/>
      <c r="ED134" s="340"/>
      <c r="EE134" s="340"/>
      <c r="EF134" s="340"/>
      <c r="EG134" s="342"/>
      <c r="EH134" s="344"/>
      <c r="EI134" s="344"/>
      <c r="EJ134" s="346"/>
      <c r="EK134" s="346"/>
      <c r="EL134" s="344"/>
      <c r="EM134" s="344"/>
      <c r="EN134" s="340"/>
      <c r="EO134" s="340"/>
      <c r="EP134" s="340"/>
      <c r="EQ134" s="340"/>
      <c r="ER134" s="342"/>
      <c r="ES134" s="344"/>
      <c r="ET134" s="344"/>
      <c r="EU134" s="346"/>
      <c r="EV134" s="346"/>
      <c r="EW134" s="344"/>
      <c r="EX134" s="344"/>
      <c r="EY134" s="340"/>
      <c r="EZ134" s="340"/>
      <c r="FA134" s="340"/>
      <c r="FB134" s="340"/>
      <c r="FC134" s="342"/>
      <c r="FD134" s="344"/>
      <c r="FE134" s="344"/>
      <c r="FF134" s="346"/>
      <c r="FG134" s="346"/>
      <c r="FH134" s="344"/>
      <c r="FI134" s="344"/>
      <c r="FJ134" s="340"/>
      <c r="FK134" s="340"/>
      <c r="FL134" s="340"/>
      <c r="FM134" s="340"/>
    </row>
    <row r="135" spans="1:169" ht="20.5" customHeight="1">
      <c r="A135" s="78"/>
      <c r="B135" s="360">
        <v>4</v>
      </c>
      <c r="C135" s="362"/>
      <c r="D135" s="362"/>
      <c r="E135" s="364"/>
      <c r="F135" s="364"/>
      <c r="G135" s="353"/>
      <c r="H135" s="353"/>
      <c r="I135" s="355"/>
      <c r="J135" s="355"/>
      <c r="K135" s="357"/>
      <c r="L135" s="347"/>
      <c r="M135" s="347"/>
      <c r="N135" s="138" t="str">
        <f>IFERROR(IF($D104='&lt;GHP&gt;マスタ(1)'!$L$9,$AV135,$AU135),"")</f>
        <v/>
      </c>
      <c r="O135" s="138" t="str">
        <f>IFERROR(IF($D104='&lt;GHP&gt;マスタ(1)'!$L$9,$BG135,$BF135),"")</f>
        <v/>
      </c>
      <c r="P135" s="138" t="str">
        <f>IFERROR(IF($D104='&lt;GHP&gt;マスタ(1)'!$L$9,$BR135,$BQ135),"")</f>
        <v/>
      </c>
      <c r="Q135" s="138" t="str">
        <f>IFERROR(IF($D104='&lt;GHP&gt;マスタ(1)'!$L$9,$CC135,$CB135),"")</f>
        <v/>
      </c>
      <c r="R135" s="138" t="str">
        <f>IFERROR(IF($D104='&lt;GHP&gt;マスタ(1)'!$L$9,$CN135,$CM135),"")</f>
        <v/>
      </c>
      <c r="S135" s="138" t="str">
        <f>IFERROR(IF($D104='&lt;GHP&gt;マスタ(1)'!$L$9,$CY135,$CX135),"")</f>
        <v/>
      </c>
      <c r="T135" s="138" t="str">
        <f>IFERROR(IF($D104='&lt;GHP&gt;マスタ(1)'!$L$9,$DJ135,$DI135),"")</f>
        <v/>
      </c>
      <c r="U135" s="138" t="str">
        <f>IFERROR(IF($D104='&lt;GHP&gt;マスタ(1)'!$L$9,$DU135,$DT135),"")</f>
        <v/>
      </c>
      <c r="V135" s="138" t="str">
        <f>IFERROR(IF($D104='&lt;GHP&gt;マスタ(1)'!$L$9,$EF135,$EE135),"")</f>
        <v/>
      </c>
      <c r="W135" s="138" t="str">
        <f>IFERROR(IF($D104='&lt;GHP&gt;マスタ(1)'!$L$9,$EQ135,$EP135),"")</f>
        <v/>
      </c>
      <c r="X135" s="138" t="str">
        <f>IFERROR(IF($D104='&lt;GHP&gt;マスタ(1)'!$L$9,$FB135,$FA135),"")</f>
        <v/>
      </c>
      <c r="Y135" s="311" t="str">
        <f>IFERROR(IF($D104='&lt;GHP&gt;マスタ(1)'!$L$9,$FM135,$FL135),"")</f>
        <v/>
      </c>
      <c r="Z135" s="321">
        <f t="shared" si="849"/>
        <v>0</v>
      </c>
      <c r="AB135" s="349">
        <v>4</v>
      </c>
      <c r="AC135" s="351" t="e">
        <f>VLOOKUP($E135,'&lt;GHP&gt;マスタ(3)'!$G:$H,2,0)</f>
        <v>#N/A</v>
      </c>
      <c r="AD135" s="341">
        <f t="shared" ref="AD135" si="934">$G135</f>
        <v>0</v>
      </c>
      <c r="AE135" s="341">
        <f t="shared" ref="AE135" si="935">$H135</f>
        <v>0</v>
      </c>
      <c r="AF135" s="341" t="e">
        <f>ROUNDDOWN(IF($K135="kW",I135,$D105*I135*1000/3600),1)</f>
        <v>#VALUE!</v>
      </c>
      <c r="AG135" s="341" t="e">
        <f>ROUNDDOWN(IF($K135="kW",J135,$D105*J135*1000/3600),1)</f>
        <v>#VALUE!</v>
      </c>
      <c r="AH135" s="343" t="e">
        <f t="shared" ref="AH135" si="936">ROUNDDOWN($AD135/($AF135+0/$AJ$8),2)</f>
        <v>#VALUE!</v>
      </c>
      <c r="AI135" s="343" t="e">
        <f t="shared" ref="AI135" si="937">ROUNDDOWN($AE135/($AG135+0/$AJ$8),2)</f>
        <v>#VALUE!</v>
      </c>
      <c r="AJ135" s="343" t="e">
        <f t="shared" ref="AJ135" si="938">ROUNDDOWN($AD135*$AJ$8/$L135,2)</f>
        <v>#DIV/0!</v>
      </c>
      <c r="AK135" s="343" t="e">
        <f t="shared" ref="AK135" si="939">ROUNDDOWN($AE135*$AJ$8/$M135,2)</f>
        <v>#DIV/0!</v>
      </c>
      <c r="AL135" s="341">
        <f>IF($N102="冷房",$AD135,$AE135)</f>
        <v>0</v>
      </c>
      <c r="AM135" s="343" t="e">
        <f>ROUNDDOWN(IF($N102="冷房",$AH135*$AO135,$AI135*$AO135),2)</f>
        <v>#VALUE!</v>
      </c>
      <c r="AN135" s="343" t="e">
        <f>ROUNDDOWN(IF($N102="冷房",$AJ135*$AP135,$AK135*$AP135),2)</f>
        <v>#DIV/0!</v>
      </c>
      <c r="AO135" s="345" t="e">
        <f>VLOOKUP($N101&amp;$AC135&amp;$N102,'&lt;GHP&gt;マスタ(3)'!$AA:$AG,7,0)</f>
        <v>#N/A</v>
      </c>
      <c r="AP135" s="345" t="e">
        <f>VLOOKUP($N101&amp;$AC135&amp;$N102,'&lt;GHP&gt;マスタ(3)'!$AA:$AG,7,0)</f>
        <v>#N/A</v>
      </c>
      <c r="AQ135" s="343" t="e">
        <f t="shared" ref="AQ135" si="940">ROUNDDOWN($AL135/$AM135,2)</f>
        <v>#VALUE!</v>
      </c>
      <c r="AR135" s="343" t="e">
        <f t="shared" ref="AR135" si="941">ROUNDDOWN($AL135/$AN135,2)</f>
        <v>#DIV/0!</v>
      </c>
      <c r="AS135" s="339" t="e">
        <f>ROUNDDOWN($AQ135*($N103/100)*$N104*$F135,1)</f>
        <v>#VALUE!</v>
      </c>
      <c r="AT135" s="339" t="e">
        <f>ROUNDDOWN($AR135*($N103/100)*$N104*$F135*$AJ$8,1)</f>
        <v>#DIV/0!</v>
      </c>
      <c r="AU135" s="339" t="e">
        <f>ROUNDDOWN($AQ135*($N103/100)*$N104*$F135*'&lt;GHP&gt;マスタ(1)'!$L$26/$D105,1)</f>
        <v>#VALUE!</v>
      </c>
      <c r="AV135" s="339" t="e">
        <f>ROUNDDOWN($AQ135*($N103/100)*$N104*$F135*'&lt;GHP&gt;マスタ(1)'!$L$26/$D105,1)*VLOOKUP($D104,'&lt;GHP&gt;マスタ(1)'!$L$8:$N$11,3,0)</f>
        <v>#VALUE!</v>
      </c>
      <c r="AW135" s="341">
        <f>IF($O102="冷房",$AD135,$AE135)</f>
        <v>0</v>
      </c>
      <c r="AX135" s="343" t="e">
        <f>ROUNDDOWN(IF($O102="冷房",$AH135*$AZ135,$AI135*$AZ135),2)</f>
        <v>#VALUE!</v>
      </c>
      <c r="AY135" s="343" t="e">
        <f>ROUNDDOWN(IF($O102="冷房",$AJ135*$BA135,$AK135*$BA135),2)</f>
        <v>#DIV/0!</v>
      </c>
      <c r="AZ135" s="345" t="e">
        <f>VLOOKUP($O101&amp;$AC135&amp;$O102,'&lt;GHP&gt;マスタ(3)'!$AA:$AG,7,0)</f>
        <v>#N/A</v>
      </c>
      <c r="BA135" s="345" t="e">
        <f>VLOOKUP($O101&amp;$AC135&amp;$O102,'&lt;GHP&gt;マスタ(3)'!$AA:$AG,7,0)</f>
        <v>#N/A</v>
      </c>
      <c r="BB135" s="343" t="e">
        <f t="shared" ref="BB135" si="942">ROUNDDOWN($AW135/$AX135,2)</f>
        <v>#VALUE!</v>
      </c>
      <c r="BC135" s="343" t="e">
        <f t="shared" ref="BC135" si="943">ROUNDDOWN($AW135/$AY135,2)</f>
        <v>#DIV/0!</v>
      </c>
      <c r="BD135" s="339" t="e">
        <f>ROUNDDOWN($BB135*($O103/100)*$O104*$F135,1)</f>
        <v>#VALUE!</v>
      </c>
      <c r="BE135" s="339" t="e">
        <f>ROUNDDOWN($BC135*($O103/100)*$O104*$F135*$AJ$8,1)</f>
        <v>#DIV/0!</v>
      </c>
      <c r="BF135" s="339" t="e">
        <f>ROUNDDOWN($BB135*($O103/100)*$O104*$F135*'&lt;GHP&gt;マスタ(1)'!$L$26/$D105,1)</f>
        <v>#VALUE!</v>
      </c>
      <c r="BG135" s="339" t="e">
        <f>ROUNDDOWN($BB135*($O103/100)*$O104*$F135*'&lt;GHP&gt;マスタ(1)'!$L$26/$D105,1)*VLOOKUP($D104,'&lt;GHP&gt;マスタ(1)'!$L$8:$N$11,3,0)</f>
        <v>#VALUE!</v>
      </c>
      <c r="BH135" s="341">
        <f>IF($P102="冷房",$AD135,$AE135)</f>
        <v>0</v>
      </c>
      <c r="BI135" s="343" t="e">
        <f>ROUNDDOWN(IF($P102="冷房",$AH135*$BK135,$AI135*$BK135),2)</f>
        <v>#VALUE!</v>
      </c>
      <c r="BJ135" s="343" t="e">
        <f>ROUNDDOWN(IF($P102="冷房",$AJ135*$BL135,$AK135*$BL135),2)</f>
        <v>#DIV/0!</v>
      </c>
      <c r="BK135" s="345" t="e">
        <f>VLOOKUP($P101&amp;$AC135&amp;$P102,'&lt;GHP&gt;マスタ(3)'!$AA:$AG,7,0)</f>
        <v>#N/A</v>
      </c>
      <c r="BL135" s="345" t="e">
        <f>VLOOKUP($P101&amp;$AC135&amp;$P102,'&lt;GHP&gt;マスタ(3)'!$AA:$AG,7,0)</f>
        <v>#N/A</v>
      </c>
      <c r="BM135" s="343" t="e">
        <f t="shared" ref="BM135" si="944">ROUNDDOWN($BH135/$BI135,2)</f>
        <v>#VALUE!</v>
      </c>
      <c r="BN135" s="343" t="e">
        <f t="shared" ref="BN135" si="945">ROUNDDOWN($BH135/$BJ135,2)</f>
        <v>#DIV/0!</v>
      </c>
      <c r="BO135" s="339" t="e">
        <f>ROUNDDOWN($BM135*($P103/100)*$P104*$F135,1)</f>
        <v>#VALUE!</v>
      </c>
      <c r="BP135" s="339" t="e">
        <f>ROUNDDOWN($BN135*($P103/100)*$P104*$F135*$AJ$8,1)</f>
        <v>#DIV/0!</v>
      </c>
      <c r="BQ135" s="339" t="e">
        <f>ROUNDDOWN($BM135*($P103/100)*$P104*$F135*'&lt;GHP&gt;マスタ(1)'!$L$26/$D105,1)</f>
        <v>#VALUE!</v>
      </c>
      <c r="BR135" s="339" t="e">
        <f>ROUNDDOWN($BM135*($P103/100)*$P104*$F135*'&lt;GHP&gt;マスタ(1)'!$L$26/$D105,1)*VLOOKUP($D104,'&lt;GHP&gt;マスタ(1)'!$L$8:$N$11,3,0)</f>
        <v>#VALUE!</v>
      </c>
      <c r="BS135" s="341">
        <f>IF($Q102="冷房",$AD135,$AE135)</f>
        <v>0</v>
      </c>
      <c r="BT135" s="343" t="e">
        <f>ROUNDDOWN(IF($Q102="冷房",$AH135*$BV135,$AI135*$BV135),2)</f>
        <v>#VALUE!</v>
      </c>
      <c r="BU135" s="343" t="e">
        <f>ROUNDDOWN(IF($Q102="冷房",$AJ135*$BW135,$AK135*$BW135),2)</f>
        <v>#DIV/0!</v>
      </c>
      <c r="BV135" s="345" t="e">
        <f>VLOOKUP($Q101&amp;$AC135&amp;$Q102,'&lt;GHP&gt;マスタ(3)'!$AA:$AG,7,0)</f>
        <v>#N/A</v>
      </c>
      <c r="BW135" s="345" t="e">
        <f>VLOOKUP($Q101&amp;$AC135&amp;$Q102,'&lt;GHP&gt;マスタ(3)'!$AA:$AG,7,0)</f>
        <v>#N/A</v>
      </c>
      <c r="BX135" s="343" t="e">
        <f t="shared" ref="BX135" si="946">ROUNDDOWN($BS135/$BT135,2)</f>
        <v>#VALUE!</v>
      </c>
      <c r="BY135" s="343" t="e">
        <f t="shared" ref="BY135" si="947">ROUNDDOWN($BS135/$BU135,2)</f>
        <v>#DIV/0!</v>
      </c>
      <c r="BZ135" s="339" t="e">
        <f>ROUNDDOWN($BX135*($Q103/100)*$Q104*$F135,1)</f>
        <v>#VALUE!</v>
      </c>
      <c r="CA135" s="339" t="e">
        <f>ROUNDDOWN($BY135*($Q103/100)*$Q104*$F135*$AJ$8,1)</f>
        <v>#DIV/0!</v>
      </c>
      <c r="CB135" s="339" t="e">
        <f>ROUNDDOWN($BX135*($Q103/100)*$Q104*$F135*'&lt;GHP&gt;マスタ(1)'!$L$26/$D105,1)</f>
        <v>#VALUE!</v>
      </c>
      <c r="CC135" s="339" t="e">
        <f>ROUNDDOWN($BX135*($Q103/100)*$Q104*$F135*'&lt;GHP&gt;マスタ(1)'!$L$26/$D105,1)*VLOOKUP($D104,'&lt;GHP&gt;マスタ(1)'!$L$8:$N$11,3,0)</f>
        <v>#VALUE!</v>
      </c>
      <c r="CD135" s="341">
        <f>IF($R102="冷房",$AD135,$AE135)</f>
        <v>0</v>
      </c>
      <c r="CE135" s="343" t="e">
        <f>ROUNDDOWN(IF($R102="冷房",$AH135*$CG135,$AI135*$CG135),2)</f>
        <v>#VALUE!</v>
      </c>
      <c r="CF135" s="343" t="e">
        <f>ROUNDDOWN(IF($R102="冷房",$AJ135*$CH135,$AK135*$CH135),2)</f>
        <v>#DIV/0!</v>
      </c>
      <c r="CG135" s="345" t="e">
        <f>VLOOKUP($R101&amp;$AC135&amp;$R102,'&lt;GHP&gt;マスタ(3)'!$AA:$AG,7,0)</f>
        <v>#N/A</v>
      </c>
      <c r="CH135" s="345" t="e">
        <f>VLOOKUP($R101&amp;$AC135&amp;$R102,'&lt;GHP&gt;マスタ(3)'!$AA:$AG,7,0)</f>
        <v>#N/A</v>
      </c>
      <c r="CI135" s="343" t="e">
        <f t="shared" ref="CI135" si="948">ROUNDDOWN($CD135/$CE135,2)</f>
        <v>#VALUE!</v>
      </c>
      <c r="CJ135" s="343" t="e">
        <f t="shared" ref="CJ135" si="949">ROUNDDOWN($CD135/$CF135,2)</f>
        <v>#DIV/0!</v>
      </c>
      <c r="CK135" s="339" t="e">
        <f>ROUNDDOWN($CI135*($R103/100)*$R104*$F135,1)</f>
        <v>#VALUE!</v>
      </c>
      <c r="CL135" s="339" t="e">
        <f>ROUNDDOWN($CJ135*($R103/100)*$R104*$F135*$AJ$8,1)</f>
        <v>#DIV/0!</v>
      </c>
      <c r="CM135" s="339" t="e">
        <f>ROUNDDOWN($CI135*($R103/100)*$R104*$F135*'&lt;GHP&gt;マスタ(1)'!$L$26/$D105,1)</f>
        <v>#VALUE!</v>
      </c>
      <c r="CN135" s="339" t="e">
        <f>ROUNDDOWN($CI135*($R103/100)*$R104*$F135*'&lt;GHP&gt;マスタ(1)'!$L$26/$D105,1)*VLOOKUP($D104,'&lt;GHP&gt;マスタ(1)'!$L$8:$N$11,3,0)</f>
        <v>#VALUE!</v>
      </c>
      <c r="CO135" s="341">
        <f>IF($S102="冷房",$AD135,$AE135)</f>
        <v>0</v>
      </c>
      <c r="CP135" s="343" t="e">
        <f>ROUNDDOWN(IF($S102="冷房",$AH135*$CR135,$AI135*$CR135),2)</f>
        <v>#VALUE!</v>
      </c>
      <c r="CQ135" s="343" t="e">
        <f>ROUNDDOWN(IF($S102="冷房",$AJ135*$CS135,$AK135*$CS135),2)</f>
        <v>#DIV/0!</v>
      </c>
      <c r="CR135" s="345" t="e">
        <f>VLOOKUP($S101&amp;$AC135&amp;$S102,'&lt;GHP&gt;マスタ(3)'!$AA:$AG,7,0)</f>
        <v>#N/A</v>
      </c>
      <c r="CS135" s="345" t="e">
        <f>VLOOKUP($S101&amp;$AC135&amp;$S102,'&lt;GHP&gt;マスタ(3)'!$AA:$AG,7,0)</f>
        <v>#N/A</v>
      </c>
      <c r="CT135" s="343" t="e">
        <f t="shared" ref="CT135" si="950">ROUNDDOWN($CO135/$CP135,2)</f>
        <v>#VALUE!</v>
      </c>
      <c r="CU135" s="343" t="e">
        <f t="shared" ref="CU135" si="951">ROUNDDOWN($CO135/$CQ135,2)</f>
        <v>#DIV/0!</v>
      </c>
      <c r="CV135" s="339" t="e">
        <f>ROUNDDOWN($CT135*($S103/100)*$S104*$F135,1)</f>
        <v>#VALUE!</v>
      </c>
      <c r="CW135" s="339" t="e">
        <f>ROUNDDOWN($CU135*($S103/100)*$S104*$F135*$AJ$8,1)</f>
        <v>#DIV/0!</v>
      </c>
      <c r="CX135" s="339" t="e">
        <f>ROUNDDOWN($CT135*($S103/100)*$S104*$F135*'&lt;GHP&gt;マスタ(1)'!$L$26/$D105,1)</f>
        <v>#VALUE!</v>
      </c>
      <c r="CY135" s="339" t="e">
        <f>ROUNDDOWN($CT135*($S103/100)*$S104*$F135*'&lt;GHP&gt;マスタ(1)'!$L$26/$D105,1)*VLOOKUP($D104,'&lt;GHP&gt;マスタ(1)'!$L$8:$N$11,3,0)</f>
        <v>#VALUE!</v>
      </c>
      <c r="CZ135" s="341">
        <f>IF($T102="冷房",$AD135,$AE135)</f>
        <v>0</v>
      </c>
      <c r="DA135" s="343" t="e">
        <f>ROUNDDOWN(IF($T102="冷房",$AH135*$DC135,$AI135*$DC135),2)</f>
        <v>#VALUE!</v>
      </c>
      <c r="DB135" s="343" t="e">
        <f>ROUNDDOWN(IF($T102="冷房",$AJ135*$DD135,$AK135*$DD135),2)</f>
        <v>#DIV/0!</v>
      </c>
      <c r="DC135" s="345" t="e">
        <f>VLOOKUP($T101&amp;$AC135&amp;$T102,'&lt;GHP&gt;マスタ(3)'!$AA:$AG,7,0)</f>
        <v>#N/A</v>
      </c>
      <c r="DD135" s="345" t="e">
        <f>VLOOKUP($T101&amp;$AC135&amp;$T102,'&lt;GHP&gt;マスタ(3)'!$AA:$AG,7,0)</f>
        <v>#N/A</v>
      </c>
      <c r="DE135" s="343" t="e">
        <f t="shared" ref="DE135" si="952">ROUNDDOWN($CZ135/$DA135,2)</f>
        <v>#VALUE!</v>
      </c>
      <c r="DF135" s="343" t="e">
        <f t="shared" ref="DF135" si="953">ROUNDDOWN($CZ135/$DB135,2)</f>
        <v>#DIV/0!</v>
      </c>
      <c r="DG135" s="339" t="e">
        <f>ROUNDDOWN($DE135*($T103/100)*$T104*$F135,1)</f>
        <v>#VALUE!</v>
      </c>
      <c r="DH135" s="339" t="e">
        <f>ROUNDDOWN($DF135*($T103/100)*$T104*$F135*$AJ$8,1)</f>
        <v>#DIV/0!</v>
      </c>
      <c r="DI135" s="339" t="e">
        <f>ROUNDDOWN($DE135*($T103/100)*$T104*$F135*'&lt;GHP&gt;マスタ(1)'!$L$26/$D105,1)</f>
        <v>#VALUE!</v>
      </c>
      <c r="DJ135" s="339" t="e">
        <f>ROUNDDOWN($DE135*($T103/100)*$T104*$F135*'&lt;GHP&gt;マスタ(1)'!$L$26/$D105,1)*VLOOKUP($D104,'&lt;GHP&gt;マスタ(1)'!$L$8:$N$11,3,0)</f>
        <v>#VALUE!</v>
      </c>
      <c r="DK135" s="341">
        <f>IF($U102="冷房",$AD135,$AE135)</f>
        <v>0</v>
      </c>
      <c r="DL135" s="343" t="e">
        <f>ROUNDDOWN(IF($U102="冷房",$AH135*$DN135,$AI135*$DN135),2)</f>
        <v>#VALUE!</v>
      </c>
      <c r="DM135" s="343" t="e">
        <f>ROUNDDOWN(IF($U102="冷房",$AJ135*$DO135,$AK135*$DO135),2)</f>
        <v>#DIV/0!</v>
      </c>
      <c r="DN135" s="345" t="e">
        <f>VLOOKUP($U101&amp;$AC135&amp;$U102,'&lt;GHP&gt;マスタ(3)'!$AA:$AG,7,0)</f>
        <v>#N/A</v>
      </c>
      <c r="DO135" s="345" t="e">
        <f>VLOOKUP($U101&amp;$AC135&amp;$U102,'&lt;GHP&gt;マスタ(3)'!$AA:$AG,7,0)</f>
        <v>#N/A</v>
      </c>
      <c r="DP135" s="343" t="e">
        <f t="shared" ref="DP135" si="954">ROUNDDOWN($DK135/$DL135,2)</f>
        <v>#VALUE!</v>
      </c>
      <c r="DQ135" s="343" t="e">
        <f t="shared" ref="DQ135" si="955">ROUNDDOWN($DK135/$DM135,2)</f>
        <v>#DIV/0!</v>
      </c>
      <c r="DR135" s="339" t="e">
        <f>ROUNDDOWN($DP135*($U103/100)*$U104*$F135,1)</f>
        <v>#VALUE!</v>
      </c>
      <c r="DS135" s="339" t="e">
        <f>ROUNDDOWN($DQ135*($U103/100)*$U104*$F135*$AJ$8,1)</f>
        <v>#DIV/0!</v>
      </c>
      <c r="DT135" s="339" t="e">
        <f>ROUNDDOWN($DP135*($U103/100)*$U104*$F135*'&lt;GHP&gt;マスタ(1)'!$L$26/$D105,1)</f>
        <v>#VALUE!</v>
      </c>
      <c r="DU135" s="339" t="e">
        <f>ROUNDDOWN($DP135*($U103/100)*$U104*$F135*'&lt;GHP&gt;マスタ(1)'!$L$26/$D105,1)*VLOOKUP($D104,'&lt;GHP&gt;マスタ(1)'!$L$8:$N$11,3,0)</f>
        <v>#VALUE!</v>
      </c>
      <c r="DV135" s="341">
        <f>IF($V102="冷房",$AD135,$AE135)</f>
        <v>0</v>
      </c>
      <c r="DW135" s="343" t="e">
        <f>ROUNDDOWN(IF($V102="冷房",$AH135*$DY135,$AI135*$DY135),2)</f>
        <v>#VALUE!</v>
      </c>
      <c r="DX135" s="343" t="e">
        <f>ROUNDDOWN(IF($V102="冷房",$AJ135*$DZ135,$AK135*$DZ135),2)</f>
        <v>#DIV/0!</v>
      </c>
      <c r="DY135" s="345" t="e">
        <f>VLOOKUP($V101&amp;$AC135&amp;$V102,'&lt;GHP&gt;マスタ(3)'!$AA:$AG,7,0)</f>
        <v>#N/A</v>
      </c>
      <c r="DZ135" s="345" t="e">
        <f>VLOOKUP($V101&amp;$AC135&amp;$V102,'&lt;GHP&gt;マスタ(3)'!$AA:$AG,7,0)</f>
        <v>#N/A</v>
      </c>
      <c r="EA135" s="343" t="e">
        <f t="shared" ref="EA135" si="956">ROUNDDOWN($DV135/$DW135,2)</f>
        <v>#VALUE!</v>
      </c>
      <c r="EB135" s="343" t="e">
        <f t="shared" ref="EB135" si="957">ROUNDDOWN($DV135/$DX135,2)</f>
        <v>#DIV/0!</v>
      </c>
      <c r="EC135" s="339" t="e">
        <f>ROUNDDOWN($EA135*($V103/100)*$V104*$F135,1)</f>
        <v>#VALUE!</v>
      </c>
      <c r="ED135" s="339" t="e">
        <f>ROUNDDOWN($EB135*($V103/100)*$V104*$F135*$AJ$8,1)</f>
        <v>#DIV/0!</v>
      </c>
      <c r="EE135" s="339" t="e">
        <f>ROUNDDOWN($EA135*($V103/100)*$V104*$F135*'&lt;GHP&gt;マスタ(1)'!$L$26/$D105,1)</f>
        <v>#VALUE!</v>
      </c>
      <c r="EF135" s="339" t="e">
        <f>ROUNDDOWN($EA135*($V103/100)*$V104*$F135*'&lt;GHP&gt;マスタ(1)'!$L$26/$D105,1)*VLOOKUP($D104,'&lt;GHP&gt;マスタ(1)'!$L$8:$N$11,3,0)</f>
        <v>#VALUE!</v>
      </c>
      <c r="EG135" s="341">
        <f>IF($W102="冷房",$AD135,$AE135)</f>
        <v>0</v>
      </c>
      <c r="EH135" s="343" t="e">
        <f>ROUNDDOWN(IF($W102="冷房",$AH135*$EJ135,$AI135*$EJ135),2)</f>
        <v>#VALUE!</v>
      </c>
      <c r="EI135" s="343" t="e">
        <f>ROUNDDOWN(IF($W102="冷房",$AJ135*$EK135,$AK135*$EK135),2)</f>
        <v>#DIV/0!</v>
      </c>
      <c r="EJ135" s="345" t="e">
        <f>VLOOKUP($W101&amp;$AC135&amp;$W$14,'&lt;GHP&gt;マスタ(3)'!$AA:$AG,7,0)</f>
        <v>#N/A</v>
      </c>
      <c r="EK135" s="345" t="e">
        <f>VLOOKUP($W101&amp;$AC135&amp;$W$14,'&lt;GHP&gt;マスタ(3)'!$AA:$AG,7,0)</f>
        <v>#N/A</v>
      </c>
      <c r="EL135" s="343" t="e">
        <f t="shared" ref="EL135" si="958">ROUNDDOWN($EG135/$EH135,2)</f>
        <v>#VALUE!</v>
      </c>
      <c r="EM135" s="343" t="e">
        <f t="shared" ref="EM135" si="959">ROUNDDOWN($EG135/$EI135,2)</f>
        <v>#DIV/0!</v>
      </c>
      <c r="EN135" s="339" t="e">
        <f>ROUNDDOWN($EL135*($W103/100)*$W104*$F135,1)</f>
        <v>#VALUE!</v>
      </c>
      <c r="EO135" s="339" t="e">
        <f>ROUNDDOWN($EM135*($W103/100)*$W104*$F135*$AJ$8,1)</f>
        <v>#DIV/0!</v>
      </c>
      <c r="EP135" s="339" t="e">
        <f>ROUNDDOWN($EL135*($W103/100)*$W104*$F135*'&lt;GHP&gt;マスタ(1)'!$L$26/$D105,1)</f>
        <v>#VALUE!</v>
      </c>
      <c r="EQ135" s="339" t="e">
        <f>ROUNDDOWN($EL135*($W103/100)*$W104*$F135*'&lt;GHP&gt;マスタ(1)'!$L$26/$D105,1)*VLOOKUP($D104,'&lt;GHP&gt;マスタ(1)'!$L$8:$N$11,3,0)</f>
        <v>#VALUE!</v>
      </c>
      <c r="ER135" s="341">
        <f>IF($X102="冷房",$AD135,$AE135)</f>
        <v>0</v>
      </c>
      <c r="ES135" s="343" t="e">
        <f>ROUNDDOWN(IF($X102="冷房",$AH135*$EU135,$AI135*$EU135),2)</f>
        <v>#VALUE!</v>
      </c>
      <c r="ET135" s="343" t="e">
        <f>ROUNDDOWN(IF($X102="冷房",$AJ135*$EV135,$AK135*$EV135),2)</f>
        <v>#DIV/0!</v>
      </c>
      <c r="EU135" s="345" t="e">
        <f>VLOOKUP($X101&amp;$AC135&amp;$X102,'&lt;GHP&gt;マスタ(3)'!$AA:$AG,7,0)</f>
        <v>#N/A</v>
      </c>
      <c r="EV135" s="345" t="e">
        <f>VLOOKUP($X101&amp;$AC135&amp;$X102,'&lt;GHP&gt;マスタ(3)'!$AA:$AG,7,0)</f>
        <v>#N/A</v>
      </c>
      <c r="EW135" s="343" t="e">
        <f t="shared" ref="EW135" si="960">ROUNDDOWN($ER135/$ES135,2)</f>
        <v>#VALUE!</v>
      </c>
      <c r="EX135" s="343" t="e">
        <f t="shared" ref="EX135" si="961">ROUNDDOWN($ER135/$ET135,2)</f>
        <v>#DIV/0!</v>
      </c>
      <c r="EY135" s="339" t="e">
        <f>ROUNDDOWN($EW135*($X103/100)*$X104*$F135,1)</f>
        <v>#VALUE!</v>
      </c>
      <c r="EZ135" s="339" t="e">
        <f>ROUNDDOWN($EX135*($X103/100)*$X104*$F135*$AJ$8,1)</f>
        <v>#DIV/0!</v>
      </c>
      <c r="FA135" s="339" t="e">
        <f>ROUNDDOWN($EW135*($X103/100)*$X104*$F135*'&lt;GHP&gt;マスタ(1)'!$L$26/$D105,1)</f>
        <v>#VALUE!</v>
      </c>
      <c r="FB135" s="339" t="e">
        <f>ROUNDDOWN($EW135*($X103/100)*$X104*$F135*'&lt;GHP&gt;マスタ(1)'!$L$26/$D105,1)*VLOOKUP($D104,'&lt;GHP&gt;マスタ(1)'!$L$8:$N$11,3,0)</f>
        <v>#VALUE!</v>
      </c>
      <c r="FC135" s="341">
        <f>IF($Y102="冷房",$AD135,$AE135)</f>
        <v>0</v>
      </c>
      <c r="FD135" s="343" t="e">
        <f>ROUNDDOWN(IF($Y102="冷房",$AH135*$FF135,$AI135*$FF135),2)</f>
        <v>#VALUE!</v>
      </c>
      <c r="FE135" s="343" t="e">
        <f>ROUNDDOWN(IF($Y102="冷房",$AJ135*$FG135,$AK135*$FG135),2)</f>
        <v>#DIV/0!</v>
      </c>
      <c r="FF135" s="345" t="e">
        <f>VLOOKUP($Y101&amp;$AC135&amp;$Y102,'&lt;GHP&gt;マスタ(3)'!$AA:$AG,7,0)</f>
        <v>#N/A</v>
      </c>
      <c r="FG135" s="345" t="e">
        <f>VLOOKUP($Y101&amp;$AC135&amp;$Y102,'&lt;GHP&gt;マスタ(3)'!$AA:$AG,7,0)</f>
        <v>#N/A</v>
      </c>
      <c r="FH135" s="343" t="e">
        <f t="shared" ref="FH135" si="962">ROUNDDOWN($FC135/$FD135,2)</f>
        <v>#VALUE!</v>
      </c>
      <c r="FI135" s="343" t="e">
        <f t="shared" ref="FI135" si="963">ROUNDDOWN($FC135/$FE135,2)</f>
        <v>#DIV/0!</v>
      </c>
      <c r="FJ135" s="339" t="e">
        <f>ROUNDDOWN($FH135*($Y103/100)*$Y104*$F135,1)</f>
        <v>#VALUE!</v>
      </c>
      <c r="FK135" s="339" t="e">
        <f>ROUNDDOWN($FI135*($Y103/100)*$Y104*$F135*$AJ$8,1)</f>
        <v>#DIV/0!</v>
      </c>
      <c r="FL135" s="339" t="e">
        <f>ROUNDDOWN($FH135*($Y103/100)*$Y104*$F135*'&lt;GHP&gt;マスタ(1)'!$L$26/$D105,1)</f>
        <v>#VALUE!</v>
      </c>
      <c r="FM135" s="339" t="e">
        <f>ROUNDDOWN($FH135*($Y103/100)*$Y104*$F135*'&lt;GHP&gt;マスタ(1)'!$L$26/$D105,1)*VLOOKUP($D104,'&lt;GHP&gt;マスタ(1)'!$L$8:$N$11,3,0)</f>
        <v>#VALUE!</v>
      </c>
    </row>
    <row r="136" spans="1:169" ht="20.5" customHeight="1">
      <c r="A136" s="78"/>
      <c r="B136" s="361"/>
      <c r="C136" s="363"/>
      <c r="D136" s="363"/>
      <c r="E136" s="365"/>
      <c r="F136" s="365"/>
      <c r="G136" s="354"/>
      <c r="H136" s="354"/>
      <c r="I136" s="356"/>
      <c r="J136" s="356"/>
      <c r="K136" s="358"/>
      <c r="L136" s="359"/>
      <c r="M136" s="359"/>
      <c r="N136" s="139" t="str">
        <f t="shared" ref="N136" si="964">IFERROR($AT135,"")</f>
        <v/>
      </c>
      <c r="O136" s="139" t="str">
        <f t="shared" ref="O136" si="965">IFERROR($BE135,"")</f>
        <v/>
      </c>
      <c r="P136" s="139" t="str">
        <f t="shared" ref="P136" si="966">IFERROR($BP135,"")</f>
        <v/>
      </c>
      <c r="Q136" s="139" t="str">
        <f t="shared" ref="Q136" si="967">IFERROR($CA135,"")</f>
        <v/>
      </c>
      <c r="R136" s="139" t="str">
        <f t="shared" ref="R136" si="968">IFERROR($CL135,"")</f>
        <v/>
      </c>
      <c r="S136" s="139" t="str">
        <f t="shared" ref="S136" si="969">IFERROR($CW135,"")</f>
        <v/>
      </c>
      <c r="T136" s="139" t="str">
        <f t="shared" ref="T136" si="970">IFERROR($DH135,"")</f>
        <v/>
      </c>
      <c r="U136" s="139" t="str">
        <f t="shared" ref="U136" si="971">IFERROR($DS135,"")</f>
        <v/>
      </c>
      <c r="V136" s="139" t="str">
        <f t="shared" ref="V136" si="972">IFERROR($ED135,"")</f>
        <v/>
      </c>
      <c r="W136" s="139" t="str">
        <f t="shared" ref="W136" si="973">IFERROR($EO135,"")</f>
        <v/>
      </c>
      <c r="X136" s="139" t="str">
        <f t="shared" ref="X136" si="974">IFERROR($EZ135,"")</f>
        <v/>
      </c>
      <c r="Y136" s="312" t="str">
        <f t="shared" ref="Y136" si="975">IFERROR($FK135,"")</f>
        <v/>
      </c>
      <c r="Z136" s="321">
        <f t="shared" si="849"/>
        <v>0</v>
      </c>
      <c r="AB136" s="350"/>
      <c r="AC136" s="352"/>
      <c r="AD136" s="342"/>
      <c r="AE136" s="342"/>
      <c r="AF136" s="342"/>
      <c r="AG136" s="342"/>
      <c r="AH136" s="344"/>
      <c r="AI136" s="344"/>
      <c r="AJ136" s="344"/>
      <c r="AK136" s="344"/>
      <c r="AL136" s="342"/>
      <c r="AM136" s="344"/>
      <c r="AN136" s="344"/>
      <c r="AO136" s="346"/>
      <c r="AP136" s="346"/>
      <c r="AQ136" s="344"/>
      <c r="AR136" s="344"/>
      <c r="AS136" s="340"/>
      <c r="AT136" s="340"/>
      <c r="AU136" s="340"/>
      <c r="AV136" s="340"/>
      <c r="AW136" s="342"/>
      <c r="AX136" s="344"/>
      <c r="AY136" s="344"/>
      <c r="AZ136" s="346"/>
      <c r="BA136" s="346"/>
      <c r="BB136" s="344"/>
      <c r="BC136" s="344"/>
      <c r="BD136" s="340"/>
      <c r="BE136" s="340"/>
      <c r="BF136" s="340"/>
      <c r="BG136" s="340"/>
      <c r="BH136" s="342"/>
      <c r="BI136" s="344"/>
      <c r="BJ136" s="344"/>
      <c r="BK136" s="346"/>
      <c r="BL136" s="346"/>
      <c r="BM136" s="344"/>
      <c r="BN136" s="344"/>
      <c r="BO136" s="340"/>
      <c r="BP136" s="340"/>
      <c r="BQ136" s="340"/>
      <c r="BR136" s="340"/>
      <c r="BS136" s="342"/>
      <c r="BT136" s="344"/>
      <c r="BU136" s="344"/>
      <c r="BV136" s="346"/>
      <c r="BW136" s="346"/>
      <c r="BX136" s="344"/>
      <c r="BY136" s="344"/>
      <c r="BZ136" s="340"/>
      <c r="CA136" s="340"/>
      <c r="CB136" s="340"/>
      <c r="CC136" s="340"/>
      <c r="CD136" s="342"/>
      <c r="CE136" s="344"/>
      <c r="CF136" s="344"/>
      <c r="CG136" s="346"/>
      <c r="CH136" s="346"/>
      <c r="CI136" s="344"/>
      <c r="CJ136" s="344"/>
      <c r="CK136" s="340"/>
      <c r="CL136" s="340"/>
      <c r="CM136" s="340"/>
      <c r="CN136" s="340"/>
      <c r="CO136" s="342"/>
      <c r="CP136" s="344"/>
      <c r="CQ136" s="344"/>
      <c r="CR136" s="346"/>
      <c r="CS136" s="346"/>
      <c r="CT136" s="344"/>
      <c r="CU136" s="344"/>
      <c r="CV136" s="340"/>
      <c r="CW136" s="340"/>
      <c r="CX136" s="340"/>
      <c r="CY136" s="340"/>
      <c r="CZ136" s="342"/>
      <c r="DA136" s="344"/>
      <c r="DB136" s="344"/>
      <c r="DC136" s="346"/>
      <c r="DD136" s="346"/>
      <c r="DE136" s="344"/>
      <c r="DF136" s="344"/>
      <c r="DG136" s="340"/>
      <c r="DH136" s="340"/>
      <c r="DI136" s="340"/>
      <c r="DJ136" s="340"/>
      <c r="DK136" s="342"/>
      <c r="DL136" s="344"/>
      <c r="DM136" s="344"/>
      <c r="DN136" s="346"/>
      <c r="DO136" s="346"/>
      <c r="DP136" s="344"/>
      <c r="DQ136" s="344"/>
      <c r="DR136" s="340"/>
      <c r="DS136" s="340"/>
      <c r="DT136" s="340"/>
      <c r="DU136" s="340"/>
      <c r="DV136" s="342"/>
      <c r="DW136" s="344"/>
      <c r="DX136" s="344"/>
      <c r="DY136" s="346"/>
      <c r="DZ136" s="346"/>
      <c r="EA136" s="344"/>
      <c r="EB136" s="344"/>
      <c r="EC136" s="340"/>
      <c r="ED136" s="340"/>
      <c r="EE136" s="340"/>
      <c r="EF136" s="340"/>
      <c r="EG136" s="342"/>
      <c r="EH136" s="344"/>
      <c r="EI136" s="344"/>
      <c r="EJ136" s="346"/>
      <c r="EK136" s="346"/>
      <c r="EL136" s="344"/>
      <c r="EM136" s="344"/>
      <c r="EN136" s="340"/>
      <c r="EO136" s="340"/>
      <c r="EP136" s="340"/>
      <c r="EQ136" s="340"/>
      <c r="ER136" s="342"/>
      <c r="ES136" s="344"/>
      <c r="ET136" s="344"/>
      <c r="EU136" s="346"/>
      <c r="EV136" s="346"/>
      <c r="EW136" s="344"/>
      <c r="EX136" s="344"/>
      <c r="EY136" s="340"/>
      <c r="EZ136" s="340"/>
      <c r="FA136" s="340"/>
      <c r="FB136" s="340"/>
      <c r="FC136" s="342"/>
      <c r="FD136" s="344"/>
      <c r="FE136" s="344"/>
      <c r="FF136" s="346"/>
      <c r="FG136" s="346"/>
      <c r="FH136" s="344"/>
      <c r="FI136" s="344"/>
      <c r="FJ136" s="340"/>
      <c r="FK136" s="340"/>
      <c r="FL136" s="340"/>
      <c r="FM136" s="340"/>
    </row>
    <row r="137" spans="1:169" ht="20.5" customHeight="1">
      <c r="A137" s="78"/>
      <c r="B137" s="360">
        <v>5</v>
      </c>
      <c r="C137" s="362"/>
      <c r="D137" s="362"/>
      <c r="E137" s="364"/>
      <c r="F137" s="364"/>
      <c r="G137" s="353"/>
      <c r="H137" s="353"/>
      <c r="I137" s="355"/>
      <c r="J137" s="355"/>
      <c r="K137" s="357"/>
      <c r="L137" s="347"/>
      <c r="M137" s="347"/>
      <c r="N137" s="138" t="str">
        <f>IFERROR(IF($D104='&lt;GHP&gt;マスタ(1)'!$L$9,$AV137,$AU137),"")</f>
        <v/>
      </c>
      <c r="O137" s="138" t="str">
        <f>IFERROR(IF($D104='&lt;GHP&gt;マスタ(1)'!$L$9,$BG137,$BF137),"")</f>
        <v/>
      </c>
      <c r="P137" s="138" t="str">
        <f>IFERROR(IF($D104='&lt;GHP&gt;マスタ(1)'!$L$9,$BR137,$BQ137),"")</f>
        <v/>
      </c>
      <c r="Q137" s="138" t="str">
        <f>IFERROR(IF($D104='&lt;GHP&gt;マスタ(1)'!$L$9,$CC137,$CB137),"")</f>
        <v/>
      </c>
      <c r="R137" s="138" t="str">
        <f>IFERROR(IF($D104='&lt;GHP&gt;マスタ(1)'!$L$9,$CN137,$CM137),"")</f>
        <v/>
      </c>
      <c r="S137" s="138" t="str">
        <f>IFERROR(IF($D104='&lt;GHP&gt;マスタ(1)'!$L$9,$CY137,$CX137),"")</f>
        <v/>
      </c>
      <c r="T137" s="138" t="str">
        <f>IFERROR(IF($D104='&lt;GHP&gt;マスタ(1)'!$L$9,$DJ137,$DI137),"")</f>
        <v/>
      </c>
      <c r="U137" s="138" t="str">
        <f>IFERROR(IF($D104='&lt;GHP&gt;マスタ(1)'!$L$9,$DU137,$DT137),"")</f>
        <v/>
      </c>
      <c r="V137" s="138" t="str">
        <f>IFERROR(IF($D104='&lt;GHP&gt;マスタ(1)'!$L$9,$EF137,$EE137),"")</f>
        <v/>
      </c>
      <c r="W137" s="138" t="str">
        <f>IFERROR(IF($D104='&lt;GHP&gt;マスタ(1)'!$L$9,$EQ137,$EP137),"")</f>
        <v/>
      </c>
      <c r="X137" s="138" t="str">
        <f>IFERROR(IF($D104='&lt;GHP&gt;マスタ(1)'!$L$9,$FB137,$FA137),"")</f>
        <v/>
      </c>
      <c r="Y137" s="311" t="str">
        <f>IFERROR(IF($D104='&lt;GHP&gt;マスタ(1)'!$L$9,$FM137,$FL137),"")</f>
        <v/>
      </c>
      <c r="Z137" s="321">
        <f t="shared" si="849"/>
        <v>0</v>
      </c>
      <c r="AB137" s="349">
        <v>5</v>
      </c>
      <c r="AC137" s="351" t="e">
        <f>VLOOKUP($E137,'&lt;GHP&gt;マスタ(3)'!$G:$H,2,0)</f>
        <v>#N/A</v>
      </c>
      <c r="AD137" s="341">
        <f t="shared" ref="AD137" si="976">$G137</f>
        <v>0</v>
      </c>
      <c r="AE137" s="341">
        <f t="shared" ref="AE137" si="977">$H137</f>
        <v>0</v>
      </c>
      <c r="AF137" s="341" t="e">
        <f>ROUNDDOWN(IF($K137="kW",I137,$D105*I137*1000/3600),1)</f>
        <v>#VALUE!</v>
      </c>
      <c r="AG137" s="341" t="e">
        <f>ROUNDDOWN(IF($K137="kW",J137,$D105*J137*1000/3600),1)</f>
        <v>#VALUE!</v>
      </c>
      <c r="AH137" s="343" t="e">
        <f t="shared" ref="AH137" si="978">ROUNDDOWN($AD137/($AF137+0/$AJ$8),2)</f>
        <v>#VALUE!</v>
      </c>
      <c r="AI137" s="343" t="e">
        <f t="shared" ref="AI137" si="979">ROUNDDOWN($AE137/($AG137+0/$AJ$8),2)</f>
        <v>#VALUE!</v>
      </c>
      <c r="AJ137" s="343" t="e">
        <f t="shared" ref="AJ137" si="980">ROUNDDOWN($AD137*$AJ$8/$L137,2)</f>
        <v>#DIV/0!</v>
      </c>
      <c r="AK137" s="343" t="e">
        <f t="shared" ref="AK137" si="981">ROUNDDOWN($AE137*$AJ$8/$M137,2)</f>
        <v>#DIV/0!</v>
      </c>
      <c r="AL137" s="341">
        <f>IF($N102="冷房",$AD137,$AE137)</f>
        <v>0</v>
      </c>
      <c r="AM137" s="343" t="e">
        <f>ROUNDDOWN(IF($N102="冷房",$AH137*$AO137,$AI137*$AO137),2)</f>
        <v>#VALUE!</v>
      </c>
      <c r="AN137" s="343" t="e">
        <f>ROUNDDOWN(IF($N102="冷房",$AJ137*$AP137,$AK137*$AP137),2)</f>
        <v>#DIV/0!</v>
      </c>
      <c r="AO137" s="345" t="e">
        <f>VLOOKUP($N101&amp;$AC137&amp;$N102,'&lt;GHP&gt;マスタ(3)'!$AA:$AG,7,0)</f>
        <v>#N/A</v>
      </c>
      <c r="AP137" s="345" t="e">
        <f>VLOOKUP($N101&amp;$AC137&amp;$N102,'&lt;GHP&gt;マスタ(3)'!$AA:$AG,7,0)</f>
        <v>#N/A</v>
      </c>
      <c r="AQ137" s="343" t="e">
        <f t="shared" ref="AQ137" si="982">ROUNDDOWN($AL137/$AM137,2)</f>
        <v>#VALUE!</v>
      </c>
      <c r="AR137" s="343" t="e">
        <f t="shared" ref="AR137" si="983">ROUNDDOWN($AL137/$AN137,2)</f>
        <v>#DIV/0!</v>
      </c>
      <c r="AS137" s="339" t="e">
        <f>ROUNDDOWN($AQ137*($N103/100)*$N104*$F137,1)</f>
        <v>#VALUE!</v>
      </c>
      <c r="AT137" s="339" t="e">
        <f>ROUNDDOWN($AR137*($N103/100)*$N104*$F137*$AJ$8,1)</f>
        <v>#DIV/0!</v>
      </c>
      <c r="AU137" s="339" t="e">
        <f>ROUNDDOWN($AQ137*($N103/100)*$N104*$F137*'&lt;GHP&gt;マスタ(1)'!$L$26/$D105,1)</f>
        <v>#VALUE!</v>
      </c>
      <c r="AV137" s="339" t="e">
        <f>ROUNDDOWN($AQ137*($N103/100)*$N104*$F137*'&lt;GHP&gt;マスタ(1)'!$L$26/$D105,1)*VLOOKUP($D104,'&lt;GHP&gt;マスタ(1)'!$L$8:$N$11,3,0)</f>
        <v>#VALUE!</v>
      </c>
      <c r="AW137" s="341">
        <f>IF($O102="冷房",$AD137,$AE137)</f>
        <v>0</v>
      </c>
      <c r="AX137" s="343" t="e">
        <f>ROUNDDOWN(IF($O102="冷房",$AH137*$AZ137,$AI137*$AZ137),2)</f>
        <v>#VALUE!</v>
      </c>
      <c r="AY137" s="343" t="e">
        <f>ROUNDDOWN(IF($O102="冷房",$AJ137*$BA137,$AK137*$BA137),2)</f>
        <v>#DIV/0!</v>
      </c>
      <c r="AZ137" s="345" t="e">
        <f>VLOOKUP($O101&amp;$AC137&amp;$O102,'&lt;GHP&gt;マスタ(3)'!$AA:$AG,7,0)</f>
        <v>#N/A</v>
      </c>
      <c r="BA137" s="345" t="e">
        <f>VLOOKUP($O101&amp;$AC137&amp;$O102,'&lt;GHP&gt;マスタ(3)'!$AA:$AG,7,0)</f>
        <v>#N/A</v>
      </c>
      <c r="BB137" s="343" t="e">
        <f t="shared" ref="BB137" si="984">ROUNDDOWN($AW137/$AX137,2)</f>
        <v>#VALUE!</v>
      </c>
      <c r="BC137" s="343" t="e">
        <f t="shared" ref="BC137" si="985">ROUNDDOWN($AW137/$AY137,2)</f>
        <v>#DIV/0!</v>
      </c>
      <c r="BD137" s="339" t="e">
        <f>ROUNDDOWN($BB137*($O103/100)*$O104*$F137,1)</f>
        <v>#VALUE!</v>
      </c>
      <c r="BE137" s="339" t="e">
        <f>ROUNDDOWN($BC137*($O103/100)*$O104*$F137*$AJ$8,1)</f>
        <v>#DIV/0!</v>
      </c>
      <c r="BF137" s="339" t="e">
        <f>ROUNDDOWN($BB137*($O103/100)*$O104*$F137*'&lt;GHP&gt;マスタ(1)'!$L$26/$D105,1)</f>
        <v>#VALUE!</v>
      </c>
      <c r="BG137" s="339" t="e">
        <f>ROUNDDOWN($BB137*($O103/100)*$O104*$F137*'&lt;GHP&gt;マスタ(1)'!$L$26/$D105,1)*VLOOKUP($D104,'&lt;GHP&gt;マスタ(1)'!$L$8:$N$11,3,0)</f>
        <v>#VALUE!</v>
      </c>
      <c r="BH137" s="341">
        <f>IF($P102="冷房",$AD137,$AE137)</f>
        <v>0</v>
      </c>
      <c r="BI137" s="343" t="e">
        <f>ROUNDDOWN(IF($P102="冷房",$AH137*$BK137,$AI137*$BK137),2)</f>
        <v>#VALUE!</v>
      </c>
      <c r="BJ137" s="343" t="e">
        <f>ROUNDDOWN(IF($P102="冷房",$AJ137*$BL137,$AK137*$BL137),2)</f>
        <v>#DIV/0!</v>
      </c>
      <c r="BK137" s="345" t="e">
        <f>VLOOKUP($P101&amp;$AC137&amp;$P102,'&lt;GHP&gt;マスタ(3)'!$AA:$AG,7,0)</f>
        <v>#N/A</v>
      </c>
      <c r="BL137" s="345" t="e">
        <f>VLOOKUP($P101&amp;$AC137&amp;$P102,'&lt;GHP&gt;マスタ(3)'!$AA:$AG,7,0)</f>
        <v>#N/A</v>
      </c>
      <c r="BM137" s="343" t="e">
        <f t="shared" ref="BM137" si="986">ROUNDDOWN($BH137/$BI137,2)</f>
        <v>#VALUE!</v>
      </c>
      <c r="BN137" s="343" t="e">
        <f t="shared" ref="BN137" si="987">ROUNDDOWN($BH137/$BJ137,2)</f>
        <v>#DIV/0!</v>
      </c>
      <c r="BO137" s="339" t="e">
        <f>ROUNDDOWN($BM137*($P103/100)*$P104*$F137,1)</f>
        <v>#VALUE!</v>
      </c>
      <c r="BP137" s="339" t="e">
        <f>ROUNDDOWN($BN137*($P103/100)*$P104*$F137*$AJ$8,1)</f>
        <v>#DIV/0!</v>
      </c>
      <c r="BQ137" s="339" t="e">
        <f>ROUNDDOWN($BM137*($P103/100)*$P104*$F137*'&lt;GHP&gt;マスタ(1)'!$L$26/$D105,1)</f>
        <v>#VALUE!</v>
      </c>
      <c r="BR137" s="339" t="e">
        <f>ROUNDDOWN($BM137*($P103/100)*$P104*$F137*'&lt;GHP&gt;マスタ(1)'!$L$26/$D105,1)*VLOOKUP($D104,'&lt;GHP&gt;マスタ(1)'!$L$8:$N$11,3,0)</f>
        <v>#VALUE!</v>
      </c>
      <c r="BS137" s="341">
        <f>IF($Q102="冷房",$AD137,$AE137)</f>
        <v>0</v>
      </c>
      <c r="BT137" s="343" t="e">
        <f>ROUNDDOWN(IF($Q102="冷房",$AH137*$BV137,$AI137*$BV137),2)</f>
        <v>#VALUE!</v>
      </c>
      <c r="BU137" s="343" t="e">
        <f>ROUNDDOWN(IF($Q102="冷房",$AJ137*$BW137,$AK137*$BW137),2)</f>
        <v>#DIV/0!</v>
      </c>
      <c r="BV137" s="345" t="e">
        <f>VLOOKUP($Q101&amp;$AC137&amp;$Q102,'&lt;GHP&gt;マスタ(3)'!$AA:$AG,7,0)</f>
        <v>#N/A</v>
      </c>
      <c r="BW137" s="345" t="e">
        <f>VLOOKUP($Q101&amp;$AC137&amp;$Q102,'&lt;GHP&gt;マスタ(3)'!$AA:$AG,7,0)</f>
        <v>#N/A</v>
      </c>
      <c r="BX137" s="343" t="e">
        <f t="shared" ref="BX137" si="988">ROUNDDOWN($BS137/$BT137,2)</f>
        <v>#VALUE!</v>
      </c>
      <c r="BY137" s="343" t="e">
        <f t="shared" ref="BY137" si="989">ROUNDDOWN($BS137/$BU137,2)</f>
        <v>#DIV/0!</v>
      </c>
      <c r="BZ137" s="339" t="e">
        <f>ROUNDDOWN($BX137*($Q103/100)*$Q104*$F137,1)</f>
        <v>#VALUE!</v>
      </c>
      <c r="CA137" s="339" t="e">
        <f>ROUNDDOWN($BY137*($Q103/100)*$Q104*$F137*$AJ$8,1)</f>
        <v>#DIV/0!</v>
      </c>
      <c r="CB137" s="339" t="e">
        <f>ROUNDDOWN($BX137*($Q103/100)*$Q104*$F137*'&lt;GHP&gt;マスタ(1)'!$L$26/$D105,1)</f>
        <v>#VALUE!</v>
      </c>
      <c r="CC137" s="339" t="e">
        <f>ROUNDDOWN($BX137*($Q103/100)*$Q104*$F137*'&lt;GHP&gt;マスタ(1)'!$L$26/$D105,1)*VLOOKUP($D104,'&lt;GHP&gt;マスタ(1)'!$L$8:$N$11,3,0)</f>
        <v>#VALUE!</v>
      </c>
      <c r="CD137" s="341">
        <f>IF($R102="冷房",$AD137,$AE137)</f>
        <v>0</v>
      </c>
      <c r="CE137" s="343" t="e">
        <f>ROUNDDOWN(IF($R102="冷房",$AH137*$CG137,$AI137*$CG137),2)</f>
        <v>#VALUE!</v>
      </c>
      <c r="CF137" s="343" t="e">
        <f>ROUNDDOWN(IF($R102="冷房",$AJ137*$CH137,$AK137*$CH137),2)</f>
        <v>#DIV/0!</v>
      </c>
      <c r="CG137" s="345" t="e">
        <f>VLOOKUP($R101&amp;$AC137&amp;$R102,'&lt;GHP&gt;マスタ(3)'!$AA:$AG,7,0)</f>
        <v>#N/A</v>
      </c>
      <c r="CH137" s="345" t="e">
        <f>VLOOKUP($R101&amp;$AC137&amp;$R102,'&lt;GHP&gt;マスタ(3)'!$AA:$AG,7,0)</f>
        <v>#N/A</v>
      </c>
      <c r="CI137" s="343" t="e">
        <f t="shared" ref="CI137" si="990">ROUNDDOWN($CD137/$CE137,2)</f>
        <v>#VALUE!</v>
      </c>
      <c r="CJ137" s="343" t="e">
        <f t="shared" ref="CJ137" si="991">ROUNDDOWN($CD137/$CF137,2)</f>
        <v>#DIV/0!</v>
      </c>
      <c r="CK137" s="339" t="e">
        <f>ROUNDDOWN($CI137*($R103/100)*$R104*$F137,1)</f>
        <v>#VALUE!</v>
      </c>
      <c r="CL137" s="339" t="e">
        <f>ROUNDDOWN($CJ137*($R103/100)*$R104*$F137*$AJ$8,1)</f>
        <v>#DIV/0!</v>
      </c>
      <c r="CM137" s="339" t="e">
        <f>ROUNDDOWN($CI137*($R103/100)*$R104*$F137*'&lt;GHP&gt;マスタ(1)'!$L$26/$D105,1)</f>
        <v>#VALUE!</v>
      </c>
      <c r="CN137" s="339" t="e">
        <f>ROUNDDOWN($CI137*($R103/100)*$R104*$F137*'&lt;GHP&gt;マスタ(1)'!$L$26/$D105,1)*VLOOKUP($D104,'&lt;GHP&gt;マスタ(1)'!$L$8:$N$11,3,0)</f>
        <v>#VALUE!</v>
      </c>
      <c r="CO137" s="341">
        <f>IF($S102="冷房",$AD137,$AE137)</f>
        <v>0</v>
      </c>
      <c r="CP137" s="343" t="e">
        <f>ROUNDDOWN(IF($S102="冷房",$AH137*$CR137,$AI137*$CR137),2)</f>
        <v>#VALUE!</v>
      </c>
      <c r="CQ137" s="343" t="e">
        <f>ROUNDDOWN(IF($S102="冷房",$AJ137*$CS137,$AK137*$CS137),2)</f>
        <v>#DIV/0!</v>
      </c>
      <c r="CR137" s="345" t="e">
        <f>VLOOKUP($S101&amp;$AC137&amp;$S102,'&lt;GHP&gt;マスタ(3)'!$AA:$AG,7,0)</f>
        <v>#N/A</v>
      </c>
      <c r="CS137" s="345" t="e">
        <f>VLOOKUP($S101&amp;$AC137&amp;$S102,'&lt;GHP&gt;マスタ(3)'!$AA:$AG,7,0)</f>
        <v>#N/A</v>
      </c>
      <c r="CT137" s="343" t="e">
        <f t="shared" ref="CT137" si="992">ROUNDDOWN($CO137/$CP137,2)</f>
        <v>#VALUE!</v>
      </c>
      <c r="CU137" s="343" t="e">
        <f t="shared" ref="CU137" si="993">ROUNDDOWN($CO137/$CQ137,2)</f>
        <v>#DIV/0!</v>
      </c>
      <c r="CV137" s="339" t="e">
        <f>ROUNDDOWN($CT137*($S103/100)*$S104*$F137,1)</f>
        <v>#VALUE!</v>
      </c>
      <c r="CW137" s="339" t="e">
        <f>ROUNDDOWN($CU137*($S103/100)*$S104*$F137*$AJ$8,1)</f>
        <v>#DIV/0!</v>
      </c>
      <c r="CX137" s="339" t="e">
        <f>ROUNDDOWN($CT137*($S103/100)*$S104*$F137*'&lt;GHP&gt;マスタ(1)'!$L$26/$D105,1)</f>
        <v>#VALUE!</v>
      </c>
      <c r="CY137" s="339" t="e">
        <f>ROUNDDOWN($CT137*($S103/100)*$S104*$F137*'&lt;GHP&gt;マスタ(1)'!$L$26/$D105,1)*VLOOKUP($D104,'&lt;GHP&gt;マスタ(1)'!$L$8:$N$11,3,0)</f>
        <v>#VALUE!</v>
      </c>
      <c r="CZ137" s="341">
        <f>IF($T102="冷房",$AD137,$AE137)</f>
        <v>0</v>
      </c>
      <c r="DA137" s="343" t="e">
        <f>ROUNDDOWN(IF($T102="冷房",$AH137*$DC137,$AI137*$DC137),2)</f>
        <v>#VALUE!</v>
      </c>
      <c r="DB137" s="343" t="e">
        <f>ROUNDDOWN(IF($T102="冷房",$AJ137*$DD137,$AK137*$DD137),2)</f>
        <v>#DIV/0!</v>
      </c>
      <c r="DC137" s="345" t="e">
        <f>VLOOKUP($T101&amp;$AC137&amp;$T102,'&lt;GHP&gt;マスタ(3)'!$AA:$AG,7,0)</f>
        <v>#N/A</v>
      </c>
      <c r="DD137" s="345" t="e">
        <f>VLOOKUP($T101&amp;$AC137&amp;$T102,'&lt;GHP&gt;マスタ(3)'!$AA:$AG,7,0)</f>
        <v>#N/A</v>
      </c>
      <c r="DE137" s="343" t="e">
        <f t="shared" ref="DE137" si="994">ROUNDDOWN($CZ137/$DA137,2)</f>
        <v>#VALUE!</v>
      </c>
      <c r="DF137" s="343" t="e">
        <f t="shared" ref="DF137" si="995">ROUNDDOWN($CZ137/$DB137,2)</f>
        <v>#DIV/0!</v>
      </c>
      <c r="DG137" s="339" t="e">
        <f>ROUNDDOWN($DE137*($T103/100)*$T104*$F137,1)</f>
        <v>#VALUE!</v>
      </c>
      <c r="DH137" s="339" t="e">
        <f>ROUNDDOWN($DF137*($T103/100)*$T104*$F137*$AJ$8,1)</f>
        <v>#DIV/0!</v>
      </c>
      <c r="DI137" s="339" t="e">
        <f>ROUNDDOWN($DE137*($T103/100)*$T104*$F137*'&lt;GHP&gt;マスタ(1)'!$L$26/$D105,1)</f>
        <v>#VALUE!</v>
      </c>
      <c r="DJ137" s="339" t="e">
        <f>ROUNDDOWN($DE137*($T103/100)*$T104*$F137*'&lt;GHP&gt;マスタ(1)'!$L$26/$D105,1)*VLOOKUP($D104,'&lt;GHP&gt;マスタ(1)'!$L$8:$N$11,3,0)</f>
        <v>#VALUE!</v>
      </c>
      <c r="DK137" s="341">
        <f>IF($U102="冷房",$AD137,$AE137)</f>
        <v>0</v>
      </c>
      <c r="DL137" s="343" t="e">
        <f>ROUNDDOWN(IF($U102="冷房",$AH137*$DN137,$AI137*$DN137),2)</f>
        <v>#VALUE!</v>
      </c>
      <c r="DM137" s="343" t="e">
        <f>ROUNDDOWN(IF($U102="冷房",$AJ137*$DO137,$AK137*$DO137),2)</f>
        <v>#DIV/0!</v>
      </c>
      <c r="DN137" s="345" t="e">
        <f>VLOOKUP($U101&amp;$AC137&amp;$U102,'&lt;GHP&gt;マスタ(3)'!$AA:$AG,7,0)</f>
        <v>#N/A</v>
      </c>
      <c r="DO137" s="345" t="e">
        <f>VLOOKUP($U101&amp;$AC137&amp;$U102,'&lt;GHP&gt;マスタ(3)'!$AA:$AG,7,0)</f>
        <v>#N/A</v>
      </c>
      <c r="DP137" s="343" t="e">
        <f t="shared" ref="DP137" si="996">ROUNDDOWN($DK137/$DL137,2)</f>
        <v>#VALUE!</v>
      </c>
      <c r="DQ137" s="343" t="e">
        <f t="shared" ref="DQ137" si="997">ROUNDDOWN($DK137/$DM137,2)</f>
        <v>#DIV/0!</v>
      </c>
      <c r="DR137" s="339" t="e">
        <f>ROUNDDOWN($DP137*($U103/100)*$U104*$F137,1)</f>
        <v>#VALUE!</v>
      </c>
      <c r="DS137" s="339" t="e">
        <f>ROUNDDOWN($DQ137*($U103/100)*$U104*$F137*$AJ$8,1)</f>
        <v>#DIV/0!</v>
      </c>
      <c r="DT137" s="339" t="e">
        <f>ROUNDDOWN($DP137*($U103/100)*$U104*$F137*'&lt;GHP&gt;マスタ(1)'!$L$26/$D105,1)</f>
        <v>#VALUE!</v>
      </c>
      <c r="DU137" s="339" t="e">
        <f>ROUNDDOWN($DP137*($U103/100)*$U104*$F137*'&lt;GHP&gt;マスタ(1)'!$L$26/$D105,1)*VLOOKUP($D104,'&lt;GHP&gt;マスタ(1)'!$L$8:$N$11,3,0)</f>
        <v>#VALUE!</v>
      </c>
      <c r="DV137" s="341">
        <f>IF($V102="冷房",$AD137,$AE137)</f>
        <v>0</v>
      </c>
      <c r="DW137" s="343" t="e">
        <f>ROUNDDOWN(IF($V102="冷房",$AH137*$DY137,$AI137*$DY137),2)</f>
        <v>#VALUE!</v>
      </c>
      <c r="DX137" s="343" t="e">
        <f>ROUNDDOWN(IF($V102="冷房",$AJ137*$DZ137,$AK137*$DZ137),2)</f>
        <v>#DIV/0!</v>
      </c>
      <c r="DY137" s="345" t="e">
        <f>VLOOKUP($V101&amp;$AC137&amp;$V102,'&lt;GHP&gt;マスタ(3)'!$AA:$AG,7,0)</f>
        <v>#N/A</v>
      </c>
      <c r="DZ137" s="345" t="e">
        <f>VLOOKUP($V101&amp;$AC137&amp;$V102,'&lt;GHP&gt;マスタ(3)'!$AA:$AG,7,0)</f>
        <v>#N/A</v>
      </c>
      <c r="EA137" s="343" t="e">
        <f t="shared" ref="EA137" si="998">ROUNDDOWN($DV137/$DW137,2)</f>
        <v>#VALUE!</v>
      </c>
      <c r="EB137" s="343" t="e">
        <f t="shared" ref="EB137" si="999">ROUNDDOWN($DV137/$DX137,2)</f>
        <v>#DIV/0!</v>
      </c>
      <c r="EC137" s="339" t="e">
        <f>ROUNDDOWN($EA137*($V103/100)*$V104*$F137,1)</f>
        <v>#VALUE!</v>
      </c>
      <c r="ED137" s="339" t="e">
        <f>ROUNDDOWN($EB137*($V103/100)*$V104*$F137*$AJ$8,1)</f>
        <v>#DIV/0!</v>
      </c>
      <c r="EE137" s="339" t="e">
        <f>ROUNDDOWN($EA137*($V103/100)*$V104*$F137*'&lt;GHP&gt;マスタ(1)'!$L$26/$D105,1)</f>
        <v>#VALUE!</v>
      </c>
      <c r="EF137" s="339" t="e">
        <f>ROUNDDOWN($EA137*($V103/100)*$V104*$F137*'&lt;GHP&gt;マスタ(1)'!$L$26/$D105,1)*VLOOKUP($D104,'&lt;GHP&gt;マスタ(1)'!$L$8:$N$11,3,0)</f>
        <v>#VALUE!</v>
      </c>
      <c r="EG137" s="341">
        <f>IF($W102="冷房",$AD137,$AE137)</f>
        <v>0</v>
      </c>
      <c r="EH137" s="343" t="e">
        <f>ROUNDDOWN(IF($W102="冷房",$AH137*$EJ137,$AI137*$EJ137),2)</f>
        <v>#VALUE!</v>
      </c>
      <c r="EI137" s="343" t="e">
        <f>ROUNDDOWN(IF($W102="冷房",$AJ137*$EK137,$AK137*$EK137),2)</f>
        <v>#DIV/0!</v>
      </c>
      <c r="EJ137" s="345" t="e">
        <f>VLOOKUP($W101&amp;$AC137&amp;$W$14,'&lt;GHP&gt;マスタ(3)'!$AA:$AG,7,0)</f>
        <v>#N/A</v>
      </c>
      <c r="EK137" s="345" t="e">
        <f>VLOOKUP($W101&amp;$AC137&amp;$W$14,'&lt;GHP&gt;マスタ(3)'!$AA:$AG,7,0)</f>
        <v>#N/A</v>
      </c>
      <c r="EL137" s="343" t="e">
        <f t="shared" ref="EL137" si="1000">ROUNDDOWN($EG137/$EH137,2)</f>
        <v>#VALUE!</v>
      </c>
      <c r="EM137" s="343" t="e">
        <f t="shared" ref="EM137" si="1001">ROUNDDOWN($EG137/$EI137,2)</f>
        <v>#DIV/0!</v>
      </c>
      <c r="EN137" s="339" t="e">
        <f>ROUNDDOWN($EL137*($W103/100)*$W104*$F137,1)</f>
        <v>#VALUE!</v>
      </c>
      <c r="EO137" s="339" t="e">
        <f>ROUNDDOWN($EM137*($W103/100)*$W104*$F137*$AJ$8,1)</f>
        <v>#DIV/0!</v>
      </c>
      <c r="EP137" s="339" t="e">
        <f>ROUNDDOWN($EL137*($W103/100)*$W104*$F137*'&lt;GHP&gt;マスタ(1)'!$L$26/$D105,1)</f>
        <v>#VALUE!</v>
      </c>
      <c r="EQ137" s="339" t="e">
        <f>ROUNDDOWN($EL137*($W103/100)*$W104*$F137*'&lt;GHP&gt;マスタ(1)'!$L$26/$D105,1)*VLOOKUP($D104,'&lt;GHP&gt;マスタ(1)'!$L$8:$N$11,3,0)</f>
        <v>#VALUE!</v>
      </c>
      <c r="ER137" s="341">
        <f>IF($X102="冷房",$AD137,$AE137)</f>
        <v>0</v>
      </c>
      <c r="ES137" s="343" t="e">
        <f>ROUNDDOWN(IF($X102="冷房",$AH137*$EU137,$AI137*$EU137),2)</f>
        <v>#VALUE!</v>
      </c>
      <c r="ET137" s="343" t="e">
        <f>ROUNDDOWN(IF($X102="冷房",$AJ137*$EV137,$AK137*$EV137),2)</f>
        <v>#DIV/0!</v>
      </c>
      <c r="EU137" s="345" t="e">
        <f>VLOOKUP($X101&amp;$AC137&amp;$X102,'&lt;GHP&gt;マスタ(3)'!$AA:$AG,7,0)</f>
        <v>#N/A</v>
      </c>
      <c r="EV137" s="345" t="e">
        <f>VLOOKUP($X101&amp;$AC137&amp;$X102,'&lt;GHP&gt;マスタ(3)'!$AA:$AG,7,0)</f>
        <v>#N/A</v>
      </c>
      <c r="EW137" s="343" t="e">
        <f t="shared" ref="EW137" si="1002">ROUNDDOWN($ER137/$ES137,2)</f>
        <v>#VALUE!</v>
      </c>
      <c r="EX137" s="343" t="e">
        <f t="shared" ref="EX137" si="1003">ROUNDDOWN($ER137/$ET137,2)</f>
        <v>#DIV/0!</v>
      </c>
      <c r="EY137" s="339" t="e">
        <f>ROUNDDOWN($EW137*($X103/100)*$X104*$F137,1)</f>
        <v>#VALUE!</v>
      </c>
      <c r="EZ137" s="339" t="e">
        <f>ROUNDDOWN($EX137*($X103/100)*$X104*$F137*$AJ$8,1)</f>
        <v>#DIV/0!</v>
      </c>
      <c r="FA137" s="339" t="e">
        <f>ROUNDDOWN($EW137*($X103/100)*$X104*$F137*'&lt;GHP&gt;マスタ(1)'!$L$26/$D105,1)</f>
        <v>#VALUE!</v>
      </c>
      <c r="FB137" s="339" t="e">
        <f>ROUNDDOWN($EW137*($X103/100)*$X104*$F137*'&lt;GHP&gt;マスタ(1)'!$L$26/$D105,1)*VLOOKUP($D104,'&lt;GHP&gt;マスタ(1)'!$L$8:$N$11,3,0)</f>
        <v>#VALUE!</v>
      </c>
      <c r="FC137" s="341">
        <f>IF($Y102="冷房",$AD137,$AE137)</f>
        <v>0</v>
      </c>
      <c r="FD137" s="343" t="e">
        <f>ROUNDDOWN(IF($Y102="冷房",$AH137*$FF137,$AI137*$FF137),2)</f>
        <v>#VALUE!</v>
      </c>
      <c r="FE137" s="343" t="e">
        <f>ROUNDDOWN(IF($Y102="冷房",$AJ137*$FG137,$AK137*$FG137),2)</f>
        <v>#DIV/0!</v>
      </c>
      <c r="FF137" s="345" t="e">
        <f>VLOOKUP($Y101&amp;$AC137&amp;$Y102,'&lt;GHP&gt;マスタ(3)'!$AA:$AG,7,0)</f>
        <v>#N/A</v>
      </c>
      <c r="FG137" s="345" t="e">
        <f>VLOOKUP($Y101&amp;$AC137&amp;$Y102,'&lt;GHP&gt;マスタ(3)'!$AA:$AG,7,0)</f>
        <v>#N/A</v>
      </c>
      <c r="FH137" s="343" t="e">
        <f t="shared" ref="FH137" si="1004">ROUNDDOWN($FC137/$FD137,2)</f>
        <v>#VALUE!</v>
      </c>
      <c r="FI137" s="343" t="e">
        <f t="shared" ref="FI137" si="1005">ROUNDDOWN($FC137/$FE137,2)</f>
        <v>#DIV/0!</v>
      </c>
      <c r="FJ137" s="339" t="e">
        <f>ROUNDDOWN($FH137*($Y103/100)*$Y104*$F137,1)</f>
        <v>#VALUE!</v>
      </c>
      <c r="FK137" s="339" t="e">
        <f>ROUNDDOWN($FI137*($Y103/100)*$Y104*$F137*$AJ$8,1)</f>
        <v>#DIV/0!</v>
      </c>
      <c r="FL137" s="339" t="e">
        <f>ROUNDDOWN($FH137*($Y103/100)*$Y104*$F137*'&lt;GHP&gt;マスタ(1)'!$L$26/$D105,1)</f>
        <v>#VALUE!</v>
      </c>
      <c r="FM137" s="339" t="e">
        <f>ROUNDDOWN($FH137*($Y103/100)*$Y104*$F137*'&lt;GHP&gt;マスタ(1)'!$L$26/$D105,1)*VLOOKUP($D104,'&lt;GHP&gt;マスタ(1)'!$L$8:$N$11,3,0)</f>
        <v>#VALUE!</v>
      </c>
    </row>
    <row r="138" spans="1:169" ht="20.5" customHeight="1" thickBot="1">
      <c r="A138" s="78"/>
      <c r="B138" s="361"/>
      <c r="C138" s="363"/>
      <c r="D138" s="363"/>
      <c r="E138" s="365"/>
      <c r="F138" s="365"/>
      <c r="G138" s="354"/>
      <c r="H138" s="354"/>
      <c r="I138" s="356"/>
      <c r="J138" s="356"/>
      <c r="K138" s="358"/>
      <c r="L138" s="359"/>
      <c r="M138" s="348"/>
      <c r="N138" s="310" t="str">
        <f t="shared" ref="N138" si="1006">IFERROR($AT137,"")</f>
        <v/>
      </c>
      <c r="O138" s="310" t="str">
        <f>IFERROR($BE137,"")</f>
        <v/>
      </c>
      <c r="P138" s="310" t="str">
        <f t="shared" ref="P138" si="1007">IFERROR($BP137,"")</f>
        <v/>
      </c>
      <c r="Q138" s="310" t="str">
        <f t="shared" ref="Q138" si="1008">IFERROR($CA137,"")</f>
        <v/>
      </c>
      <c r="R138" s="310" t="str">
        <f t="shared" ref="R138" si="1009">IFERROR($CL137,"")</f>
        <v/>
      </c>
      <c r="S138" s="310" t="str">
        <f t="shared" ref="S138" si="1010">IFERROR($CW137,"")</f>
        <v/>
      </c>
      <c r="T138" s="310" t="str">
        <f t="shared" ref="T138" si="1011">IFERROR($DH137,"")</f>
        <v/>
      </c>
      <c r="U138" s="310" t="str">
        <f t="shared" ref="U138" si="1012">IFERROR($DS137,"")</f>
        <v/>
      </c>
      <c r="V138" s="310" t="str">
        <f t="shared" ref="V138" si="1013">IFERROR($ED137,"")</f>
        <v/>
      </c>
      <c r="W138" s="310" t="str">
        <f t="shared" ref="W138" si="1014">IFERROR($EO137,"")</f>
        <v/>
      </c>
      <c r="X138" s="310" t="str">
        <f t="shared" ref="X138" si="1015">IFERROR($EZ137,"")</f>
        <v/>
      </c>
      <c r="Y138" s="313" t="str">
        <f t="shared" ref="Y138" si="1016">IFERROR($FK137,"")</f>
        <v/>
      </c>
      <c r="Z138" s="321">
        <f t="shared" si="849"/>
        <v>0</v>
      </c>
      <c r="AB138" s="350"/>
      <c r="AC138" s="352"/>
      <c r="AD138" s="342"/>
      <c r="AE138" s="342"/>
      <c r="AF138" s="342"/>
      <c r="AG138" s="342"/>
      <c r="AH138" s="344"/>
      <c r="AI138" s="344"/>
      <c r="AJ138" s="344"/>
      <c r="AK138" s="344"/>
      <c r="AL138" s="342"/>
      <c r="AM138" s="344"/>
      <c r="AN138" s="344"/>
      <c r="AO138" s="346"/>
      <c r="AP138" s="346"/>
      <c r="AQ138" s="344"/>
      <c r="AR138" s="344"/>
      <c r="AS138" s="340"/>
      <c r="AT138" s="340"/>
      <c r="AU138" s="340"/>
      <c r="AV138" s="340"/>
      <c r="AW138" s="342"/>
      <c r="AX138" s="344"/>
      <c r="AY138" s="344"/>
      <c r="AZ138" s="346"/>
      <c r="BA138" s="346"/>
      <c r="BB138" s="344"/>
      <c r="BC138" s="344"/>
      <c r="BD138" s="340"/>
      <c r="BE138" s="340"/>
      <c r="BF138" s="340"/>
      <c r="BG138" s="340"/>
      <c r="BH138" s="342"/>
      <c r="BI138" s="344"/>
      <c r="BJ138" s="344"/>
      <c r="BK138" s="346"/>
      <c r="BL138" s="346"/>
      <c r="BM138" s="344"/>
      <c r="BN138" s="344"/>
      <c r="BO138" s="340"/>
      <c r="BP138" s="340"/>
      <c r="BQ138" s="340"/>
      <c r="BR138" s="340"/>
      <c r="BS138" s="342"/>
      <c r="BT138" s="344"/>
      <c r="BU138" s="344"/>
      <c r="BV138" s="346"/>
      <c r="BW138" s="346"/>
      <c r="BX138" s="344"/>
      <c r="BY138" s="344"/>
      <c r="BZ138" s="340"/>
      <c r="CA138" s="340"/>
      <c r="CB138" s="340"/>
      <c r="CC138" s="340"/>
      <c r="CD138" s="342"/>
      <c r="CE138" s="344"/>
      <c r="CF138" s="344"/>
      <c r="CG138" s="346"/>
      <c r="CH138" s="346"/>
      <c r="CI138" s="344"/>
      <c r="CJ138" s="344"/>
      <c r="CK138" s="340"/>
      <c r="CL138" s="340"/>
      <c r="CM138" s="340"/>
      <c r="CN138" s="340"/>
      <c r="CO138" s="342"/>
      <c r="CP138" s="344"/>
      <c r="CQ138" s="344"/>
      <c r="CR138" s="346"/>
      <c r="CS138" s="346"/>
      <c r="CT138" s="344"/>
      <c r="CU138" s="344"/>
      <c r="CV138" s="340"/>
      <c r="CW138" s="340"/>
      <c r="CX138" s="340"/>
      <c r="CY138" s="340"/>
      <c r="CZ138" s="342"/>
      <c r="DA138" s="344"/>
      <c r="DB138" s="344"/>
      <c r="DC138" s="346"/>
      <c r="DD138" s="346"/>
      <c r="DE138" s="344"/>
      <c r="DF138" s="344"/>
      <c r="DG138" s="340"/>
      <c r="DH138" s="340"/>
      <c r="DI138" s="340"/>
      <c r="DJ138" s="340"/>
      <c r="DK138" s="342"/>
      <c r="DL138" s="344"/>
      <c r="DM138" s="344"/>
      <c r="DN138" s="346"/>
      <c r="DO138" s="346"/>
      <c r="DP138" s="344"/>
      <c r="DQ138" s="344"/>
      <c r="DR138" s="340"/>
      <c r="DS138" s="340"/>
      <c r="DT138" s="340"/>
      <c r="DU138" s="340"/>
      <c r="DV138" s="342"/>
      <c r="DW138" s="344"/>
      <c r="DX138" s="344"/>
      <c r="DY138" s="346"/>
      <c r="DZ138" s="346"/>
      <c r="EA138" s="344"/>
      <c r="EB138" s="344"/>
      <c r="EC138" s="340"/>
      <c r="ED138" s="340"/>
      <c r="EE138" s="340"/>
      <c r="EF138" s="340"/>
      <c r="EG138" s="342"/>
      <c r="EH138" s="344"/>
      <c r="EI138" s="344"/>
      <c r="EJ138" s="346"/>
      <c r="EK138" s="346"/>
      <c r="EL138" s="344"/>
      <c r="EM138" s="344"/>
      <c r="EN138" s="340"/>
      <c r="EO138" s="340"/>
      <c r="EP138" s="340"/>
      <c r="EQ138" s="340"/>
      <c r="ER138" s="342"/>
      <c r="ES138" s="344"/>
      <c r="ET138" s="344"/>
      <c r="EU138" s="346"/>
      <c r="EV138" s="346"/>
      <c r="EW138" s="344"/>
      <c r="EX138" s="344"/>
      <c r="EY138" s="340"/>
      <c r="EZ138" s="340"/>
      <c r="FA138" s="340"/>
      <c r="FB138" s="340"/>
      <c r="FC138" s="342"/>
      <c r="FD138" s="344"/>
      <c r="FE138" s="344"/>
      <c r="FF138" s="346"/>
      <c r="FG138" s="346"/>
      <c r="FH138" s="344"/>
      <c r="FI138" s="344"/>
      <c r="FJ138" s="340"/>
      <c r="FK138" s="340"/>
      <c r="FL138" s="340"/>
      <c r="FM138" s="340"/>
    </row>
    <row r="139" spans="1:169" ht="20.5" customHeight="1">
      <c r="A139" s="78"/>
      <c r="B139" s="35"/>
      <c r="C139" s="284"/>
      <c r="D139" s="284"/>
      <c r="E139" s="291"/>
      <c r="F139" s="291"/>
      <c r="G139" s="292"/>
      <c r="H139" s="292"/>
      <c r="I139" s="293"/>
      <c r="J139" s="293"/>
      <c r="K139" s="294"/>
      <c r="L139" s="295"/>
      <c r="M139" s="331" t="s">
        <v>1216</v>
      </c>
      <c r="N139" s="335">
        <f>SUM(N129, N131, N133, N135, N137)</f>
        <v>0</v>
      </c>
      <c r="O139" s="335">
        <f t="shared" ref="O139:Y139" si="1017">SUM(O129, O131, O133, O135, O137)</f>
        <v>0</v>
      </c>
      <c r="P139" s="335">
        <f t="shared" si="1017"/>
        <v>0</v>
      </c>
      <c r="Q139" s="335">
        <f t="shared" si="1017"/>
        <v>0</v>
      </c>
      <c r="R139" s="335">
        <f t="shared" si="1017"/>
        <v>0</v>
      </c>
      <c r="S139" s="335">
        <f t="shared" si="1017"/>
        <v>0</v>
      </c>
      <c r="T139" s="335">
        <f t="shared" si="1017"/>
        <v>0</v>
      </c>
      <c r="U139" s="335">
        <f t="shared" si="1017"/>
        <v>0</v>
      </c>
      <c r="V139" s="335">
        <f t="shared" si="1017"/>
        <v>0</v>
      </c>
      <c r="W139" s="335">
        <f t="shared" si="1017"/>
        <v>0</v>
      </c>
      <c r="X139" s="335">
        <f t="shared" si="1017"/>
        <v>0</v>
      </c>
      <c r="Y139" s="336">
        <f t="shared" si="1017"/>
        <v>0</v>
      </c>
      <c r="Z139" s="334">
        <f>SUM(Z129, Z131, Z133, Z135, Z137)</f>
        <v>0</v>
      </c>
      <c r="AB139" s="282"/>
      <c r="AC139" s="282"/>
      <c r="AD139" s="296"/>
      <c r="AE139" s="296"/>
      <c r="AF139" s="296"/>
      <c r="AG139" s="296"/>
      <c r="AH139" s="297"/>
      <c r="AI139" s="297"/>
      <c r="AJ139" s="297"/>
      <c r="AK139" s="297"/>
      <c r="AL139" s="296"/>
      <c r="AM139" s="297"/>
      <c r="AN139" s="297"/>
      <c r="AO139" s="298"/>
      <c r="AP139" s="298"/>
      <c r="AQ139" s="297"/>
      <c r="AR139" s="297"/>
      <c r="AS139" s="290"/>
      <c r="AT139" s="290"/>
      <c r="AU139" s="290"/>
      <c r="AV139" s="290"/>
      <c r="AW139" s="296"/>
      <c r="AX139" s="297"/>
      <c r="AY139" s="297"/>
      <c r="AZ139" s="298"/>
      <c r="BA139" s="298"/>
      <c r="BB139" s="297"/>
      <c r="BC139" s="297"/>
      <c r="BD139" s="290"/>
      <c r="BE139" s="290"/>
      <c r="BF139" s="290"/>
      <c r="BG139" s="290"/>
      <c r="BH139" s="296"/>
      <c r="BI139" s="297"/>
      <c r="BJ139" s="297"/>
      <c r="BK139" s="298"/>
      <c r="BL139" s="298"/>
      <c r="BM139" s="297"/>
      <c r="BN139" s="297"/>
      <c r="BO139" s="290"/>
      <c r="BP139" s="290"/>
      <c r="BQ139" s="290"/>
      <c r="BR139" s="290"/>
      <c r="BS139" s="296"/>
      <c r="BT139" s="297"/>
      <c r="BU139" s="297"/>
      <c r="BV139" s="298"/>
      <c r="BW139" s="298"/>
      <c r="BX139" s="297"/>
      <c r="BY139" s="297"/>
      <c r="BZ139" s="290"/>
      <c r="CA139" s="290"/>
      <c r="CB139" s="290"/>
      <c r="CC139" s="290"/>
      <c r="CD139" s="296"/>
      <c r="CE139" s="297"/>
      <c r="CF139" s="297"/>
      <c r="CG139" s="298"/>
      <c r="CH139" s="298"/>
      <c r="CI139" s="297"/>
      <c r="CJ139" s="297"/>
      <c r="CK139" s="290"/>
      <c r="CL139" s="290"/>
      <c r="CM139" s="290"/>
      <c r="CN139" s="290"/>
      <c r="CO139" s="296"/>
      <c r="CP139" s="297"/>
      <c r="CQ139" s="297"/>
      <c r="CR139" s="298"/>
      <c r="CS139" s="298"/>
      <c r="CT139" s="297"/>
      <c r="CU139" s="297"/>
      <c r="CV139" s="290"/>
      <c r="CW139" s="290"/>
      <c r="CX139" s="290"/>
      <c r="CY139" s="290"/>
      <c r="CZ139" s="296"/>
      <c r="DA139" s="297"/>
      <c r="DB139" s="297"/>
      <c r="DC139" s="298"/>
      <c r="DD139" s="298"/>
      <c r="DE139" s="297"/>
      <c r="DF139" s="297"/>
      <c r="DG139" s="290"/>
      <c r="DH139" s="290"/>
      <c r="DI139" s="290"/>
      <c r="DJ139" s="290"/>
      <c r="DK139" s="296"/>
      <c r="DL139" s="297"/>
      <c r="DM139" s="297"/>
      <c r="DN139" s="298"/>
      <c r="DO139" s="298"/>
      <c r="DP139" s="297"/>
      <c r="DQ139" s="297"/>
      <c r="DR139" s="290"/>
      <c r="DS139" s="290"/>
      <c r="DT139" s="290"/>
      <c r="DU139" s="290"/>
      <c r="DV139" s="296"/>
      <c r="DW139" s="297"/>
      <c r="DX139" s="297"/>
      <c r="DY139" s="298"/>
      <c r="DZ139" s="298"/>
      <c r="EA139" s="297"/>
      <c r="EB139" s="297"/>
      <c r="EC139" s="290"/>
      <c r="ED139" s="290"/>
      <c r="EE139" s="290"/>
      <c r="EF139" s="290"/>
      <c r="EG139" s="296"/>
      <c r="EH139" s="297"/>
      <c r="EI139" s="297"/>
      <c r="EJ139" s="298"/>
      <c r="EK139" s="298"/>
      <c r="EL139" s="297"/>
      <c r="EM139" s="297"/>
      <c r="EN139" s="290"/>
      <c r="EO139" s="290"/>
      <c r="EP139" s="290"/>
      <c r="EQ139" s="290"/>
      <c r="ER139" s="296"/>
      <c r="ES139" s="297"/>
      <c r="ET139" s="297"/>
      <c r="EU139" s="298"/>
      <c r="EV139" s="298"/>
      <c r="EW139" s="297"/>
      <c r="EX139" s="297"/>
      <c r="EY139" s="290"/>
      <c r="EZ139" s="290"/>
      <c r="FA139" s="290"/>
      <c r="FB139" s="290"/>
      <c r="FC139" s="296"/>
      <c r="FD139" s="297"/>
      <c r="FE139" s="297"/>
      <c r="FF139" s="298"/>
      <c r="FG139" s="298"/>
      <c r="FH139" s="297"/>
      <c r="FI139" s="297"/>
      <c r="FJ139" s="290"/>
      <c r="FK139" s="290"/>
      <c r="FL139" s="290"/>
      <c r="FM139" s="290"/>
    </row>
    <row r="140" spans="1:169" ht="20.5" customHeight="1" thickBot="1">
      <c r="A140" s="78"/>
      <c r="B140" s="35"/>
      <c r="C140" s="284"/>
      <c r="D140" s="284"/>
      <c r="E140" s="291"/>
      <c r="F140" s="291"/>
      <c r="G140" s="292"/>
      <c r="H140" s="292"/>
      <c r="I140" s="293"/>
      <c r="J140" s="293"/>
      <c r="K140" s="294"/>
      <c r="L140" s="295"/>
      <c r="M140" s="332" t="s">
        <v>1217</v>
      </c>
      <c r="N140" s="337">
        <f>SUM(N130, N132, N134, N136, N138)</f>
        <v>0</v>
      </c>
      <c r="O140" s="337">
        <f t="shared" ref="O140:Y140" si="1018">SUM(O130, O132, O134, O136, O138)</f>
        <v>0</v>
      </c>
      <c r="P140" s="337">
        <f t="shared" si="1018"/>
        <v>0</v>
      </c>
      <c r="Q140" s="337">
        <f t="shared" si="1018"/>
        <v>0</v>
      </c>
      <c r="R140" s="337">
        <f t="shared" si="1018"/>
        <v>0</v>
      </c>
      <c r="S140" s="337">
        <f t="shared" si="1018"/>
        <v>0</v>
      </c>
      <c r="T140" s="337">
        <f t="shared" si="1018"/>
        <v>0</v>
      </c>
      <c r="U140" s="337">
        <f t="shared" si="1018"/>
        <v>0</v>
      </c>
      <c r="V140" s="337">
        <f t="shared" si="1018"/>
        <v>0</v>
      </c>
      <c r="W140" s="337">
        <f t="shared" si="1018"/>
        <v>0</v>
      </c>
      <c r="X140" s="337">
        <f t="shared" si="1018"/>
        <v>0</v>
      </c>
      <c r="Y140" s="338">
        <f t="shared" si="1018"/>
        <v>0</v>
      </c>
      <c r="Z140" s="334">
        <f>SUM(Z130, Z132, Z134, Z136, Z138)</f>
        <v>0</v>
      </c>
      <c r="AB140" s="282"/>
      <c r="AC140" s="282"/>
      <c r="AD140" s="296"/>
      <c r="AE140" s="296"/>
      <c r="AF140" s="296"/>
      <c r="AG140" s="296"/>
      <c r="AH140" s="297"/>
      <c r="AI140" s="297"/>
      <c r="AJ140" s="297"/>
      <c r="AK140" s="297"/>
      <c r="AL140" s="296"/>
      <c r="AM140" s="297"/>
      <c r="AN140" s="297"/>
      <c r="AO140" s="298"/>
      <c r="AP140" s="298"/>
      <c r="AQ140" s="297"/>
      <c r="AR140" s="297"/>
      <c r="AS140" s="290"/>
      <c r="AT140" s="290"/>
      <c r="AU140" s="290"/>
      <c r="AV140" s="290"/>
      <c r="AW140" s="296"/>
      <c r="AX140" s="297"/>
      <c r="AY140" s="297"/>
      <c r="AZ140" s="298"/>
      <c r="BA140" s="298"/>
      <c r="BB140" s="297"/>
      <c r="BC140" s="297"/>
      <c r="BD140" s="290"/>
      <c r="BE140" s="290"/>
      <c r="BF140" s="290"/>
      <c r="BG140" s="290"/>
      <c r="BH140" s="296"/>
      <c r="BI140" s="297"/>
      <c r="BJ140" s="297"/>
      <c r="BK140" s="298"/>
      <c r="BL140" s="298"/>
      <c r="BM140" s="297"/>
      <c r="BN140" s="297"/>
      <c r="BO140" s="290"/>
      <c r="BP140" s="290"/>
      <c r="BQ140" s="290"/>
      <c r="BR140" s="290"/>
      <c r="BS140" s="296"/>
      <c r="BT140" s="297"/>
      <c r="BU140" s="297"/>
      <c r="BV140" s="298"/>
      <c r="BW140" s="298"/>
      <c r="BX140" s="297"/>
      <c r="BY140" s="297"/>
      <c r="BZ140" s="290"/>
      <c r="CA140" s="290"/>
      <c r="CB140" s="290"/>
      <c r="CC140" s="290"/>
      <c r="CD140" s="296"/>
      <c r="CE140" s="297"/>
      <c r="CF140" s="297"/>
      <c r="CG140" s="298"/>
      <c r="CH140" s="298"/>
      <c r="CI140" s="297"/>
      <c r="CJ140" s="297"/>
      <c r="CK140" s="290"/>
      <c r="CL140" s="290"/>
      <c r="CM140" s="290"/>
      <c r="CN140" s="290"/>
      <c r="CO140" s="296"/>
      <c r="CP140" s="297"/>
      <c r="CQ140" s="297"/>
      <c r="CR140" s="298"/>
      <c r="CS140" s="298"/>
      <c r="CT140" s="297"/>
      <c r="CU140" s="297"/>
      <c r="CV140" s="290"/>
      <c r="CW140" s="290"/>
      <c r="CX140" s="290"/>
      <c r="CY140" s="290"/>
      <c r="CZ140" s="296"/>
      <c r="DA140" s="297"/>
      <c r="DB140" s="297"/>
      <c r="DC140" s="298"/>
      <c r="DD140" s="298"/>
      <c r="DE140" s="297"/>
      <c r="DF140" s="297"/>
      <c r="DG140" s="290"/>
      <c r="DH140" s="290"/>
      <c r="DI140" s="290"/>
      <c r="DJ140" s="290"/>
      <c r="DK140" s="296"/>
      <c r="DL140" s="297"/>
      <c r="DM140" s="297"/>
      <c r="DN140" s="298"/>
      <c r="DO140" s="298"/>
      <c r="DP140" s="297"/>
      <c r="DQ140" s="297"/>
      <c r="DR140" s="290"/>
      <c r="DS140" s="290"/>
      <c r="DT140" s="290"/>
      <c r="DU140" s="290"/>
      <c r="DV140" s="296"/>
      <c r="DW140" s="297"/>
      <c r="DX140" s="297"/>
      <c r="DY140" s="298"/>
      <c r="DZ140" s="298"/>
      <c r="EA140" s="297"/>
      <c r="EB140" s="297"/>
      <c r="EC140" s="290"/>
      <c r="ED140" s="290"/>
      <c r="EE140" s="290"/>
      <c r="EF140" s="290"/>
      <c r="EG140" s="296"/>
      <c r="EH140" s="297"/>
      <c r="EI140" s="297"/>
      <c r="EJ140" s="298"/>
      <c r="EK140" s="298"/>
      <c r="EL140" s="297"/>
      <c r="EM140" s="297"/>
      <c r="EN140" s="290"/>
      <c r="EO140" s="290"/>
      <c r="EP140" s="290"/>
      <c r="EQ140" s="290"/>
      <c r="ER140" s="296"/>
      <c r="ES140" s="297"/>
      <c r="ET140" s="297"/>
      <c r="EU140" s="298"/>
      <c r="EV140" s="298"/>
      <c r="EW140" s="297"/>
      <c r="EX140" s="297"/>
      <c r="EY140" s="290"/>
      <c r="EZ140" s="290"/>
      <c r="FA140" s="290"/>
      <c r="FB140" s="290"/>
      <c r="FC140" s="296"/>
      <c r="FD140" s="297"/>
      <c r="FE140" s="297"/>
      <c r="FF140" s="298"/>
      <c r="FG140" s="298"/>
      <c r="FH140" s="297"/>
      <c r="FI140" s="297"/>
      <c r="FJ140" s="290"/>
      <c r="FK140" s="290"/>
      <c r="FL140" s="290"/>
      <c r="FM140" s="290"/>
    </row>
    <row r="141" spans="1:169" ht="14" customHeight="1">
      <c r="A141" s="78"/>
      <c r="AB141" s="22" t="s">
        <v>777</v>
      </c>
      <c r="AC141" s="92">
        <f>ROUNDDOWN(SUM($Z129,Z131,Z133,Z135,Z137),1)</f>
        <v>0</v>
      </c>
    </row>
    <row r="142" spans="1:169" ht="14" customHeight="1">
      <c r="A142" s="78"/>
      <c r="AB142" s="22" t="s">
        <v>754</v>
      </c>
      <c r="AC142" s="92">
        <f>ROUNDDOWN(SUM($Z130,Z132,Z134,Z136,Z138),1)</f>
        <v>0</v>
      </c>
    </row>
    <row r="143" spans="1:169" ht="16.5" customHeight="1">
      <c r="A143" s="83" t="s">
        <v>743</v>
      </c>
      <c r="B143" s="84"/>
      <c r="C143" s="84"/>
      <c r="D143" s="84"/>
      <c r="E143" s="84"/>
      <c r="F143" s="84"/>
      <c r="G143" s="84"/>
      <c r="H143" s="84"/>
      <c r="I143" s="84"/>
      <c r="J143" s="84"/>
      <c r="K143" s="84"/>
      <c r="L143" s="84"/>
      <c r="M143" s="84"/>
      <c r="N143" s="84"/>
      <c r="O143" s="84"/>
      <c r="P143" s="84"/>
      <c r="Q143" s="84"/>
      <c r="R143" s="84"/>
      <c r="S143" s="84"/>
      <c r="T143" s="84"/>
      <c r="U143" s="84"/>
      <c r="V143" s="84"/>
      <c r="W143" s="84"/>
      <c r="X143" s="84"/>
      <c r="Y143" s="84"/>
      <c r="Z143" s="84"/>
      <c r="AB143" s="83" t="s">
        <v>743</v>
      </c>
      <c r="AC143" s="84"/>
      <c r="AD143" s="84"/>
      <c r="AE143" s="84"/>
      <c r="AF143" s="84"/>
      <c r="AG143" s="84"/>
      <c r="AH143" s="84"/>
      <c r="AI143" s="84"/>
      <c r="AJ143" s="84"/>
      <c r="AK143" s="84"/>
      <c r="AL143" s="84"/>
      <c r="AM143" s="84"/>
      <c r="AN143" s="84"/>
      <c r="AO143" s="84"/>
      <c r="AP143" s="84"/>
      <c r="AQ143" s="84"/>
      <c r="AR143" s="84"/>
      <c r="AS143" s="84"/>
      <c r="AT143" s="84"/>
      <c r="AU143" s="84"/>
      <c r="AV143" s="84"/>
      <c r="AW143" s="84"/>
      <c r="AX143" s="84"/>
      <c r="AY143" s="84"/>
      <c r="AZ143" s="84"/>
      <c r="BA143" s="84"/>
      <c r="BB143" s="84"/>
      <c r="BC143" s="84"/>
      <c r="BD143" s="84"/>
      <c r="BE143" s="84"/>
      <c r="BF143" s="84"/>
      <c r="BG143" s="84"/>
      <c r="BH143" s="84"/>
      <c r="BI143" s="84"/>
      <c r="BJ143" s="84"/>
      <c r="BK143" s="84"/>
      <c r="BL143" s="84"/>
      <c r="BM143" s="84"/>
      <c r="BN143" s="84"/>
      <c r="BO143" s="84"/>
      <c r="BP143" s="84"/>
      <c r="BQ143" s="84"/>
      <c r="BR143" s="84"/>
      <c r="BS143" s="84"/>
      <c r="BT143" s="84"/>
      <c r="BU143" s="84"/>
      <c r="BV143" s="84"/>
      <c r="BW143" s="84"/>
      <c r="BX143" s="84"/>
      <c r="BY143" s="84"/>
      <c r="BZ143" s="84"/>
      <c r="CA143" s="84"/>
      <c r="CB143" s="84"/>
      <c r="CC143" s="84"/>
      <c r="CD143" s="84"/>
      <c r="CE143" s="84"/>
      <c r="CF143" s="84"/>
      <c r="CG143" s="84"/>
      <c r="CH143" s="84"/>
      <c r="CI143" s="84"/>
      <c r="CJ143" s="84"/>
      <c r="CK143" s="84"/>
      <c r="CL143" s="84"/>
      <c r="CM143" s="84"/>
      <c r="CN143" s="84"/>
      <c r="CO143" s="84"/>
      <c r="CP143" s="84"/>
      <c r="CQ143" s="84"/>
      <c r="CR143" s="84"/>
      <c r="CS143" s="84"/>
      <c r="CT143" s="84"/>
      <c r="CU143" s="84"/>
      <c r="CV143" s="84"/>
      <c r="CW143" s="84"/>
      <c r="CX143" s="84"/>
      <c r="CY143" s="84"/>
      <c r="CZ143" s="84"/>
      <c r="DA143" s="84"/>
      <c r="DB143" s="84"/>
      <c r="DC143" s="84"/>
      <c r="DD143" s="84"/>
      <c r="DE143" s="84"/>
      <c r="DF143" s="84"/>
      <c r="DG143" s="84"/>
      <c r="DH143" s="84"/>
      <c r="DI143" s="84"/>
      <c r="DJ143" s="84"/>
      <c r="DK143" s="84"/>
      <c r="DL143" s="84"/>
      <c r="DM143" s="84"/>
      <c r="DN143" s="84"/>
      <c r="DO143" s="84"/>
      <c r="DP143" s="84"/>
      <c r="DQ143" s="84"/>
      <c r="DR143" s="84"/>
      <c r="DS143" s="84"/>
      <c r="DT143" s="84"/>
      <c r="DU143" s="84"/>
      <c r="DV143" s="84"/>
      <c r="DW143" s="84"/>
      <c r="DX143" s="84"/>
      <c r="DY143" s="84"/>
      <c r="DZ143" s="84"/>
      <c r="EA143" s="84"/>
      <c r="EB143" s="84"/>
      <c r="EC143" s="84"/>
      <c r="ED143" s="84"/>
      <c r="EE143" s="84"/>
      <c r="EF143" s="84"/>
      <c r="EG143" s="84"/>
      <c r="EH143" s="84"/>
      <c r="EI143" s="84"/>
      <c r="EJ143" s="84"/>
      <c r="EK143" s="84"/>
      <c r="EL143" s="84"/>
      <c r="EM143" s="84"/>
      <c r="EN143" s="84"/>
      <c r="EO143" s="84"/>
      <c r="EP143" s="84"/>
      <c r="EQ143" s="84"/>
      <c r="ER143" s="84"/>
      <c r="ES143" s="84"/>
      <c r="ET143" s="84"/>
      <c r="EU143" s="84"/>
      <c r="EV143" s="84"/>
      <c r="EW143" s="84"/>
      <c r="EX143" s="84"/>
      <c r="EY143" s="84"/>
      <c r="EZ143" s="84"/>
      <c r="FA143" s="84"/>
      <c r="FB143" s="84"/>
      <c r="FC143" s="84"/>
      <c r="FD143" s="84"/>
      <c r="FE143" s="84"/>
      <c r="FF143" s="84"/>
      <c r="FG143" s="84"/>
      <c r="FH143" s="84"/>
      <c r="FI143" s="84"/>
      <c r="FJ143" s="84"/>
      <c r="FK143" s="84"/>
      <c r="FL143" s="84"/>
      <c r="FM143" s="84" t="s">
        <v>743</v>
      </c>
    </row>
    <row r="144" spans="1:169" ht="16.5" customHeight="1">
      <c r="A144" s="77"/>
      <c r="AB144" s="77"/>
    </row>
    <row r="145" spans="1:169" ht="20.5" customHeight="1">
      <c r="B145" s="106" t="s">
        <v>727</v>
      </c>
      <c r="C145" s="107"/>
      <c r="D145" s="396"/>
      <c r="E145" s="396"/>
      <c r="L145" s="150"/>
      <c r="M145" s="151"/>
      <c r="N145" s="90">
        <v>4</v>
      </c>
      <c r="O145" s="90">
        <v>5</v>
      </c>
      <c r="P145" s="91">
        <v>6</v>
      </c>
      <c r="Q145" s="90">
        <v>7</v>
      </c>
      <c r="R145" s="90">
        <v>8</v>
      </c>
      <c r="S145" s="91">
        <v>9</v>
      </c>
      <c r="T145" s="91">
        <v>10</v>
      </c>
      <c r="U145" s="91">
        <v>11</v>
      </c>
      <c r="V145" s="91">
        <v>12</v>
      </c>
      <c r="W145" s="91">
        <v>1</v>
      </c>
      <c r="X145" s="91">
        <v>2</v>
      </c>
      <c r="Y145" s="90">
        <v>3</v>
      </c>
      <c r="Z145" s="80" t="s">
        <v>1213</v>
      </c>
    </row>
    <row r="146" spans="1:169" ht="20.5" customHeight="1">
      <c r="B146" s="106" t="s">
        <v>710</v>
      </c>
      <c r="C146" s="107"/>
      <c r="D146" s="387"/>
      <c r="E146" s="388"/>
      <c r="L146" s="106" t="s">
        <v>732</v>
      </c>
      <c r="M146" s="151"/>
      <c r="N146" s="244"/>
      <c r="O146" s="244"/>
      <c r="P146" s="244"/>
      <c r="Q146" s="244"/>
      <c r="R146" s="244"/>
      <c r="S146" s="244"/>
      <c r="T146" s="244"/>
      <c r="U146" s="244"/>
      <c r="V146" s="244"/>
      <c r="W146" s="244"/>
      <c r="X146" s="244"/>
      <c r="Y146" s="244"/>
      <c r="Z146" s="47" t="s">
        <v>756</v>
      </c>
    </row>
    <row r="147" spans="1:169" ht="20.5" customHeight="1">
      <c r="B147" s="111" t="s">
        <v>747</v>
      </c>
      <c r="C147" s="111"/>
      <c r="D147" s="389"/>
      <c r="E147" s="389"/>
      <c r="F147" s="261" t="s">
        <v>1206</v>
      </c>
      <c r="L147" s="106" t="s">
        <v>734</v>
      </c>
      <c r="M147" s="151"/>
      <c r="N147" s="245"/>
      <c r="O147" s="245"/>
      <c r="P147" s="245"/>
      <c r="Q147" s="245"/>
      <c r="R147" s="245"/>
      <c r="S147" s="245"/>
      <c r="T147" s="245"/>
      <c r="U147" s="245"/>
      <c r="V147" s="245"/>
      <c r="W147" s="245"/>
      <c r="X147" s="245"/>
      <c r="Y147" s="245"/>
      <c r="Z147" s="47" t="s">
        <v>756</v>
      </c>
    </row>
    <row r="148" spans="1:169" ht="20.5" customHeight="1">
      <c r="B148" s="112" t="s">
        <v>757</v>
      </c>
      <c r="C148" s="107"/>
      <c r="D148" s="390" t="str">
        <f>IF($D$16="","",$D$16)</f>
        <v/>
      </c>
      <c r="E148" s="391"/>
      <c r="L148" s="111" t="s">
        <v>733</v>
      </c>
      <c r="M148" s="110"/>
      <c r="N148" s="246"/>
      <c r="O148" s="246"/>
      <c r="P148" s="246"/>
      <c r="Q148" s="246"/>
      <c r="R148" s="246"/>
      <c r="S148" s="246"/>
      <c r="T148" s="246"/>
      <c r="U148" s="246"/>
      <c r="V148" s="246"/>
      <c r="W148" s="246"/>
      <c r="X148" s="246"/>
      <c r="Y148" s="246"/>
      <c r="Z148" s="113">
        <f>SUM(N148:Y148)</f>
        <v>0</v>
      </c>
      <c r="FF148" s="154"/>
      <c r="FG148" s="154"/>
    </row>
    <row r="149" spans="1:169" ht="20.5" customHeight="1">
      <c r="B149" s="114"/>
      <c r="C149" s="100" t="s">
        <v>759</v>
      </c>
      <c r="D149" s="152" t="str">
        <f>IFERROR($D$17,"")</f>
        <v/>
      </c>
      <c r="E149" s="153" t="s">
        <v>760</v>
      </c>
      <c r="L149" s="191" t="s">
        <v>1209</v>
      </c>
    </row>
    <row r="150" spans="1:169" ht="16.5" customHeight="1">
      <c r="L150" s="184" t="s">
        <v>1210</v>
      </c>
    </row>
    <row r="151" spans="1:169" ht="16.5" customHeight="1">
      <c r="B151" s="85" t="s">
        <v>714</v>
      </c>
      <c r="C151" s="77"/>
    </row>
    <row r="152" spans="1:169" ht="18" customHeight="1">
      <c r="B152" s="360" t="s">
        <v>713</v>
      </c>
      <c r="C152" s="116" t="s">
        <v>705</v>
      </c>
      <c r="D152" s="117"/>
      <c r="E152" s="117"/>
      <c r="F152" s="118"/>
      <c r="G152" s="116" t="s">
        <v>706</v>
      </c>
      <c r="H152" s="117"/>
      <c r="I152" s="117"/>
      <c r="J152" s="117"/>
      <c r="K152" s="117"/>
      <c r="L152" s="117"/>
      <c r="M152" s="117"/>
      <c r="N152" s="119" t="s">
        <v>716</v>
      </c>
      <c r="O152" s="120"/>
      <c r="P152" s="120"/>
      <c r="Q152" s="120"/>
      <c r="R152" s="120"/>
      <c r="S152" s="120"/>
      <c r="T152" s="120"/>
      <c r="U152" s="120"/>
      <c r="V152" s="120"/>
      <c r="W152" s="120"/>
      <c r="X152" s="120"/>
      <c r="Y152" s="120"/>
      <c r="Z152" s="121"/>
      <c r="AB152" s="378" t="s">
        <v>713</v>
      </c>
      <c r="AC152" s="393" t="s">
        <v>761</v>
      </c>
      <c r="AD152" s="380" t="s">
        <v>735</v>
      </c>
      <c r="AE152" s="381"/>
      <c r="AF152" s="384" t="s">
        <v>762</v>
      </c>
      <c r="AG152" s="381"/>
      <c r="AH152" s="384" t="s">
        <v>763</v>
      </c>
      <c r="AI152" s="381"/>
      <c r="AJ152" s="384" t="s">
        <v>764</v>
      </c>
      <c r="AK152" s="381"/>
      <c r="AL152" s="122" t="s">
        <v>712</v>
      </c>
      <c r="AM152" s="122"/>
      <c r="AN152" s="122"/>
      <c r="AO152" s="122"/>
      <c r="AP152" s="122"/>
      <c r="AQ152" s="122"/>
      <c r="AR152" s="122"/>
      <c r="AS152" s="122"/>
      <c r="AT152" s="123"/>
      <c r="AU152" s="122"/>
      <c r="AV152" s="123"/>
      <c r="AW152" s="124" t="s">
        <v>712</v>
      </c>
      <c r="AX152" s="124"/>
      <c r="AY152" s="124"/>
      <c r="AZ152" s="124"/>
      <c r="BA152" s="124"/>
      <c r="BB152" s="124"/>
      <c r="BC152" s="124"/>
      <c r="BD152" s="122"/>
      <c r="BE152" s="123"/>
      <c r="BF152" s="122"/>
      <c r="BG152" s="123"/>
      <c r="BH152" s="122" t="s">
        <v>712</v>
      </c>
      <c r="BI152" s="122"/>
      <c r="BJ152" s="122"/>
      <c r="BK152" s="122"/>
      <c r="BL152" s="122"/>
      <c r="BM152" s="122"/>
      <c r="BN152" s="122"/>
      <c r="BO152" s="122"/>
      <c r="BP152" s="123"/>
      <c r="BQ152" s="122"/>
      <c r="BR152" s="123"/>
      <c r="BS152" s="124" t="s">
        <v>712</v>
      </c>
      <c r="BT152" s="124"/>
      <c r="BU152" s="124"/>
      <c r="BV152" s="124"/>
      <c r="BW152" s="124"/>
      <c r="BX152" s="124"/>
      <c r="BY152" s="124"/>
      <c r="BZ152" s="122"/>
      <c r="CA152" s="123"/>
      <c r="CB152" s="122"/>
      <c r="CC152" s="123"/>
      <c r="CD152" s="122" t="s">
        <v>712</v>
      </c>
      <c r="CE152" s="122"/>
      <c r="CF152" s="122"/>
      <c r="CG152" s="122"/>
      <c r="CH152" s="122"/>
      <c r="CI152" s="122"/>
      <c r="CJ152" s="122"/>
      <c r="CK152" s="122"/>
      <c r="CL152" s="123"/>
      <c r="CM152" s="122"/>
      <c r="CN152" s="123"/>
      <c r="CO152" s="124" t="s">
        <v>712</v>
      </c>
      <c r="CP152" s="124"/>
      <c r="CQ152" s="124"/>
      <c r="CR152" s="124"/>
      <c r="CS152" s="124"/>
      <c r="CT152" s="124"/>
      <c r="CU152" s="124"/>
      <c r="CV152" s="122"/>
      <c r="CW152" s="123"/>
      <c r="CX152" s="122"/>
      <c r="CY152" s="123"/>
      <c r="CZ152" s="122" t="s">
        <v>712</v>
      </c>
      <c r="DA152" s="122"/>
      <c r="DB152" s="122"/>
      <c r="DC152" s="122"/>
      <c r="DD152" s="122"/>
      <c r="DE152" s="122"/>
      <c r="DF152" s="122"/>
      <c r="DG152" s="122"/>
      <c r="DH152" s="123"/>
      <c r="DI152" s="122"/>
      <c r="DJ152" s="123"/>
      <c r="DK152" s="124" t="s">
        <v>712</v>
      </c>
      <c r="DL152" s="124"/>
      <c r="DM152" s="124"/>
      <c r="DN152" s="124"/>
      <c r="DO152" s="124"/>
      <c r="DP152" s="124"/>
      <c r="DQ152" s="124"/>
      <c r="DR152" s="122"/>
      <c r="DS152" s="123"/>
      <c r="DT152" s="122"/>
      <c r="DU152" s="123"/>
      <c r="DV152" s="122" t="s">
        <v>712</v>
      </c>
      <c r="DW152" s="122"/>
      <c r="DX152" s="122"/>
      <c r="DY152" s="122"/>
      <c r="DZ152" s="122"/>
      <c r="EA152" s="122"/>
      <c r="EB152" s="122"/>
      <c r="EC152" s="122"/>
      <c r="ED152" s="123"/>
      <c r="EE152" s="122"/>
      <c r="EF152" s="123"/>
      <c r="EG152" s="124" t="s">
        <v>712</v>
      </c>
      <c r="EH152" s="124"/>
      <c r="EI152" s="124"/>
      <c r="EJ152" s="124"/>
      <c r="EK152" s="124"/>
      <c r="EL152" s="124"/>
      <c r="EM152" s="124"/>
      <c r="EN152" s="122"/>
      <c r="EO152" s="123"/>
      <c r="EP152" s="122"/>
      <c r="EQ152" s="123"/>
      <c r="ER152" s="122" t="s">
        <v>712</v>
      </c>
      <c r="ES152" s="122"/>
      <c r="ET152" s="122"/>
      <c r="EU152" s="122"/>
      <c r="EV152" s="122"/>
      <c r="EW152" s="122"/>
      <c r="EX152" s="122"/>
      <c r="EY152" s="122"/>
      <c r="EZ152" s="123"/>
      <c r="FA152" s="122"/>
      <c r="FB152" s="123"/>
      <c r="FC152" s="124" t="s">
        <v>712</v>
      </c>
      <c r="FD152" s="124"/>
      <c r="FE152" s="124"/>
      <c r="FF152" s="124"/>
      <c r="FG152" s="124"/>
      <c r="FH152" s="124"/>
      <c r="FI152" s="124"/>
      <c r="FJ152" s="122"/>
      <c r="FK152" s="123"/>
      <c r="FL152" s="122"/>
      <c r="FM152" s="123"/>
    </row>
    <row r="153" spans="1:169" ht="18" customHeight="1">
      <c r="B153" s="372"/>
      <c r="C153" s="385" t="s">
        <v>703</v>
      </c>
      <c r="D153" s="385" t="s">
        <v>704</v>
      </c>
      <c r="E153" s="385" t="s">
        <v>709</v>
      </c>
      <c r="F153" s="386" t="s">
        <v>711</v>
      </c>
      <c r="G153" s="125" t="s">
        <v>737</v>
      </c>
      <c r="H153" s="125"/>
      <c r="I153" s="126" t="s">
        <v>765</v>
      </c>
      <c r="J153" s="127"/>
      <c r="K153" s="128"/>
      <c r="L153" s="125" t="s">
        <v>738</v>
      </c>
      <c r="M153" s="125"/>
      <c r="N153" s="129" t="str">
        <f>$N$21</f>
        <v>上段：ガス（㎥）、下段：電気（kWh）</v>
      </c>
      <c r="O153" s="130"/>
      <c r="P153" s="130"/>
      <c r="Q153" s="130"/>
      <c r="R153" s="130"/>
      <c r="S153" s="130"/>
      <c r="T153" s="130"/>
      <c r="U153" s="130"/>
      <c r="V153" s="130"/>
      <c r="W153" s="130"/>
      <c r="X153" s="130"/>
      <c r="Y153" s="130"/>
      <c r="Z153" s="314"/>
      <c r="AB153" s="392"/>
      <c r="AC153" s="394"/>
      <c r="AD153" s="382"/>
      <c r="AE153" s="383"/>
      <c r="AF153" s="382"/>
      <c r="AG153" s="383"/>
      <c r="AH153" s="382"/>
      <c r="AI153" s="383"/>
      <c r="AJ153" s="382"/>
      <c r="AK153" s="383"/>
      <c r="AL153" s="131">
        <v>4</v>
      </c>
      <c r="AM153" s="131"/>
      <c r="AN153" s="131"/>
      <c r="AO153" s="131"/>
      <c r="AP153" s="131"/>
      <c r="AQ153" s="131"/>
      <c r="AR153" s="131"/>
      <c r="AS153" s="131"/>
      <c r="AT153" s="132"/>
      <c r="AU153" s="131"/>
      <c r="AV153" s="132"/>
      <c r="AW153" s="133">
        <v>5</v>
      </c>
      <c r="AX153" s="133"/>
      <c r="AY153" s="133"/>
      <c r="AZ153" s="133"/>
      <c r="BA153" s="133"/>
      <c r="BB153" s="133"/>
      <c r="BC153" s="133"/>
      <c r="BD153" s="131"/>
      <c r="BE153" s="132"/>
      <c r="BF153" s="131"/>
      <c r="BG153" s="132"/>
      <c r="BH153" s="131">
        <v>6</v>
      </c>
      <c r="BI153" s="131"/>
      <c r="BJ153" s="131"/>
      <c r="BK153" s="131"/>
      <c r="BL153" s="131"/>
      <c r="BM153" s="131"/>
      <c r="BN153" s="131"/>
      <c r="BO153" s="131"/>
      <c r="BP153" s="132"/>
      <c r="BQ153" s="131"/>
      <c r="BR153" s="132"/>
      <c r="BS153" s="133">
        <v>7</v>
      </c>
      <c r="BT153" s="133"/>
      <c r="BU153" s="133"/>
      <c r="BV153" s="133"/>
      <c r="BW153" s="133"/>
      <c r="BX153" s="133"/>
      <c r="BY153" s="133"/>
      <c r="BZ153" s="131"/>
      <c r="CA153" s="132"/>
      <c r="CB153" s="131"/>
      <c r="CC153" s="132"/>
      <c r="CD153" s="131">
        <v>8</v>
      </c>
      <c r="CE153" s="131"/>
      <c r="CF153" s="131"/>
      <c r="CG153" s="131"/>
      <c r="CH153" s="131"/>
      <c r="CI153" s="131"/>
      <c r="CJ153" s="131"/>
      <c r="CK153" s="131"/>
      <c r="CL153" s="132"/>
      <c r="CM153" s="131"/>
      <c r="CN153" s="132"/>
      <c r="CO153" s="133">
        <v>9</v>
      </c>
      <c r="CP153" s="133"/>
      <c r="CQ153" s="133"/>
      <c r="CR153" s="133"/>
      <c r="CS153" s="133"/>
      <c r="CT153" s="133"/>
      <c r="CU153" s="133"/>
      <c r="CV153" s="131"/>
      <c r="CW153" s="132"/>
      <c r="CX153" s="131"/>
      <c r="CY153" s="132"/>
      <c r="CZ153" s="131">
        <v>10</v>
      </c>
      <c r="DA153" s="131"/>
      <c r="DB153" s="131"/>
      <c r="DC153" s="131"/>
      <c r="DD153" s="131"/>
      <c r="DE153" s="131"/>
      <c r="DF153" s="131"/>
      <c r="DG153" s="131"/>
      <c r="DH153" s="132"/>
      <c r="DI153" s="131"/>
      <c r="DJ153" s="132"/>
      <c r="DK153" s="133">
        <v>11</v>
      </c>
      <c r="DL153" s="133"/>
      <c r="DM153" s="133"/>
      <c r="DN153" s="133"/>
      <c r="DO153" s="133"/>
      <c r="DP153" s="133"/>
      <c r="DQ153" s="133"/>
      <c r="DR153" s="131"/>
      <c r="DS153" s="132"/>
      <c r="DT153" s="131"/>
      <c r="DU153" s="132"/>
      <c r="DV153" s="131">
        <v>12</v>
      </c>
      <c r="DW153" s="131"/>
      <c r="DX153" s="131"/>
      <c r="DY153" s="131"/>
      <c r="DZ153" s="131"/>
      <c r="EA153" s="131"/>
      <c r="EB153" s="131"/>
      <c r="EC153" s="131"/>
      <c r="ED153" s="132"/>
      <c r="EE153" s="131"/>
      <c r="EF153" s="132"/>
      <c r="EG153" s="133">
        <v>1</v>
      </c>
      <c r="EH153" s="133"/>
      <c r="EI153" s="133"/>
      <c r="EJ153" s="133"/>
      <c r="EK153" s="133"/>
      <c r="EL153" s="133"/>
      <c r="EM153" s="133"/>
      <c r="EN153" s="131"/>
      <c r="EO153" s="132"/>
      <c r="EP153" s="131"/>
      <c r="EQ153" s="132"/>
      <c r="ER153" s="131">
        <v>2</v>
      </c>
      <c r="ES153" s="131"/>
      <c r="ET153" s="131"/>
      <c r="EU153" s="131"/>
      <c r="EV153" s="131"/>
      <c r="EW153" s="131"/>
      <c r="EX153" s="131"/>
      <c r="EY153" s="131"/>
      <c r="EZ153" s="132"/>
      <c r="FA153" s="131"/>
      <c r="FB153" s="132"/>
      <c r="FC153" s="133">
        <v>3</v>
      </c>
      <c r="FD153" s="133"/>
      <c r="FE153" s="133"/>
      <c r="FF153" s="133"/>
      <c r="FG153" s="133"/>
      <c r="FH153" s="133"/>
      <c r="FI153" s="133"/>
      <c r="FJ153" s="131"/>
      <c r="FK153" s="132"/>
      <c r="FL153" s="131"/>
      <c r="FM153" s="132"/>
    </row>
    <row r="154" spans="1:169" ht="26" customHeight="1">
      <c r="B154" s="361"/>
      <c r="C154" s="385"/>
      <c r="D154" s="385"/>
      <c r="E154" s="385"/>
      <c r="F154" s="386"/>
      <c r="G154" s="88" t="s">
        <v>613</v>
      </c>
      <c r="H154" s="88" t="s">
        <v>614</v>
      </c>
      <c r="I154" s="88" t="s">
        <v>613</v>
      </c>
      <c r="J154" s="88" t="s">
        <v>614</v>
      </c>
      <c r="K154" s="88" t="s">
        <v>766</v>
      </c>
      <c r="L154" s="88" t="s">
        <v>613</v>
      </c>
      <c r="M154" s="88" t="s">
        <v>614</v>
      </c>
      <c r="N154" s="80">
        <v>4</v>
      </c>
      <c r="O154" s="80">
        <v>5</v>
      </c>
      <c r="P154" s="80">
        <v>6</v>
      </c>
      <c r="Q154" s="80">
        <v>7</v>
      </c>
      <c r="R154" s="80">
        <v>8</v>
      </c>
      <c r="S154" s="80">
        <v>9</v>
      </c>
      <c r="T154" s="80">
        <v>10</v>
      </c>
      <c r="U154" s="80">
        <v>11</v>
      </c>
      <c r="V154" s="80">
        <v>12</v>
      </c>
      <c r="W154" s="80">
        <v>1</v>
      </c>
      <c r="X154" s="80">
        <v>2</v>
      </c>
      <c r="Y154" s="304">
        <v>3</v>
      </c>
      <c r="Z154" s="80" t="s">
        <v>1213</v>
      </c>
      <c r="AB154" s="379"/>
      <c r="AC154" s="395"/>
      <c r="AD154" s="105" t="s">
        <v>613</v>
      </c>
      <c r="AE154" s="105" t="s">
        <v>614</v>
      </c>
      <c r="AF154" s="105" t="s">
        <v>613</v>
      </c>
      <c r="AG154" s="105" t="s">
        <v>614</v>
      </c>
      <c r="AH154" s="105" t="s">
        <v>613</v>
      </c>
      <c r="AI154" s="105" t="s">
        <v>614</v>
      </c>
      <c r="AJ154" s="105" t="s">
        <v>613</v>
      </c>
      <c r="AK154" s="105" t="s">
        <v>614</v>
      </c>
      <c r="AL154" s="134" t="s">
        <v>723</v>
      </c>
      <c r="AM154" s="135" t="s">
        <v>767</v>
      </c>
      <c r="AN154" s="135" t="s">
        <v>768</v>
      </c>
      <c r="AO154" s="135" t="s">
        <v>769</v>
      </c>
      <c r="AP154" s="135" t="s">
        <v>770</v>
      </c>
      <c r="AQ154" s="135" t="s">
        <v>771</v>
      </c>
      <c r="AR154" s="135" t="s">
        <v>772</v>
      </c>
      <c r="AS154" s="135" t="s">
        <v>773</v>
      </c>
      <c r="AT154" s="135" t="s">
        <v>774</v>
      </c>
      <c r="AU154" s="135" t="s">
        <v>775</v>
      </c>
      <c r="AV154" s="135" t="s">
        <v>776</v>
      </c>
      <c r="AW154" s="136" t="s">
        <v>723</v>
      </c>
      <c r="AX154" s="137" t="s">
        <v>767</v>
      </c>
      <c r="AY154" s="137" t="s">
        <v>768</v>
      </c>
      <c r="AZ154" s="137" t="s">
        <v>769</v>
      </c>
      <c r="BA154" s="137" t="s">
        <v>770</v>
      </c>
      <c r="BB154" s="137" t="s">
        <v>771</v>
      </c>
      <c r="BC154" s="137" t="s">
        <v>772</v>
      </c>
      <c r="BD154" s="135" t="s">
        <v>773</v>
      </c>
      <c r="BE154" s="135" t="s">
        <v>774</v>
      </c>
      <c r="BF154" s="135" t="s">
        <v>775</v>
      </c>
      <c r="BG154" s="135" t="s">
        <v>776</v>
      </c>
      <c r="BH154" s="134" t="s">
        <v>723</v>
      </c>
      <c r="BI154" s="135" t="s">
        <v>767</v>
      </c>
      <c r="BJ154" s="135" t="s">
        <v>768</v>
      </c>
      <c r="BK154" s="135" t="s">
        <v>769</v>
      </c>
      <c r="BL154" s="135" t="s">
        <v>770</v>
      </c>
      <c r="BM154" s="135" t="s">
        <v>771</v>
      </c>
      <c r="BN154" s="135" t="s">
        <v>772</v>
      </c>
      <c r="BO154" s="135" t="s">
        <v>773</v>
      </c>
      <c r="BP154" s="135" t="s">
        <v>774</v>
      </c>
      <c r="BQ154" s="135" t="s">
        <v>775</v>
      </c>
      <c r="BR154" s="135" t="s">
        <v>776</v>
      </c>
      <c r="BS154" s="136" t="s">
        <v>723</v>
      </c>
      <c r="BT154" s="137" t="s">
        <v>767</v>
      </c>
      <c r="BU154" s="137" t="s">
        <v>768</v>
      </c>
      <c r="BV154" s="137" t="s">
        <v>769</v>
      </c>
      <c r="BW154" s="137" t="s">
        <v>770</v>
      </c>
      <c r="BX154" s="137" t="s">
        <v>771</v>
      </c>
      <c r="BY154" s="137" t="s">
        <v>772</v>
      </c>
      <c r="BZ154" s="135" t="s">
        <v>773</v>
      </c>
      <c r="CA154" s="135" t="s">
        <v>774</v>
      </c>
      <c r="CB154" s="135" t="s">
        <v>775</v>
      </c>
      <c r="CC154" s="135" t="s">
        <v>776</v>
      </c>
      <c r="CD154" s="134" t="s">
        <v>723</v>
      </c>
      <c r="CE154" s="135" t="s">
        <v>767</v>
      </c>
      <c r="CF154" s="135" t="s">
        <v>768</v>
      </c>
      <c r="CG154" s="135" t="s">
        <v>769</v>
      </c>
      <c r="CH154" s="135" t="s">
        <v>770</v>
      </c>
      <c r="CI154" s="135" t="s">
        <v>771</v>
      </c>
      <c r="CJ154" s="135" t="s">
        <v>772</v>
      </c>
      <c r="CK154" s="135" t="s">
        <v>773</v>
      </c>
      <c r="CL154" s="135" t="s">
        <v>774</v>
      </c>
      <c r="CM154" s="135" t="s">
        <v>775</v>
      </c>
      <c r="CN154" s="135" t="s">
        <v>776</v>
      </c>
      <c r="CO154" s="136" t="s">
        <v>723</v>
      </c>
      <c r="CP154" s="137" t="s">
        <v>767</v>
      </c>
      <c r="CQ154" s="137" t="s">
        <v>768</v>
      </c>
      <c r="CR154" s="137" t="s">
        <v>769</v>
      </c>
      <c r="CS154" s="137" t="s">
        <v>770</v>
      </c>
      <c r="CT154" s="137" t="s">
        <v>771</v>
      </c>
      <c r="CU154" s="137" t="s">
        <v>772</v>
      </c>
      <c r="CV154" s="135" t="s">
        <v>773</v>
      </c>
      <c r="CW154" s="135" t="s">
        <v>774</v>
      </c>
      <c r="CX154" s="135" t="s">
        <v>775</v>
      </c>
      <c r="CY154" s="135" t="s">
        <v>776</v>
      </c>
      <c r="CZ154" s="134" t="s">
        <v>723</v>
      </c>
      <c r="DA154" s="135" t="s">
        <v>767</v>
      </c>
      <c r="DB154" s="135" t="s">
        <v>768</v>
      </c>
      <c r="DC154" s="135" t="s">
        <v>769</v>
      </c>
      <c r="DD154" s="135" t="s">
        <v>770</v>
      </c>
      <c r="DE154" s="135" t="s">
        <v>771</v>
      </c>
      <c r="DF154" s="135" t="s">
        <v>772</v>
      </c>
      <c r="DG154" s="135" t="s">
        <v>773</v>
      </c>
      <c r="DH154" s="135" t="s">
        <v>774</v>
      </c>
      <c r="DI154" s="135" t="s">
        <v>775</v>
      </c>
      <c r="DJ154" s="135" t="s">
        <v>776</v>
      </c>
      <c r="DK154" s="136" t="s">
        <v>723</v>
      </c>
      <c r="DL154" s="137" t="s">
        <v>767</v>
      </c>
      <c r="DM154" s="137" t="s">
        <v>768</v>
      </c>
      <c r="DN154" s="137" t="s">
        <v>769</v>
      </c>
      <c r="DO154" s="137" t="s">
        <v>770</v>
      </c>
      <c r="DP154" s="137" t="s">
        <v>771</v>
      </c>
      <c r="DQ154" s="137" t="s">
        <v>772</v>
      </c>
      <c r="DR154" s="135" t="s">
        <v>773</v>
      </c>
      <c r="DS154" s="135" t="s">
        <v>774</v>
      </c>
      <c r="DT154" s="135" t="s">
        <v>775</v>
      </c>
      <c r="DU154" s="135" t="s">
        <v>776</v>
      </c>
      <c r="DV154" s="134" t="s">
        <v>723</v>
      </c>
      <c r="DW154" s="135" t="s">
        <v>767</v>
      </c>
      <c r="DX154" s="135" t="s">
        <v>768</v>
      </c>
      <c r="DY154" s="135" t="s">
        <v>769</v>
      </c>
      <c r="DZ154" s="135" t="s">
        <v>770</v>
      </c>
      <c r="EA154" s="135" t="s">
        <v>771</v>
      </c>
      <c r="EB154" s="135" t="s">
        <v>772</v>
      </c>
      <c r="EC154" s="135" t="s">
        <v>773</v>
      </c>
      <c r="ED154" s="135" t="s">
        <v>774</v>
      </c>
      <c r="EE154" s="135" t="s">
        <v>775</v>
      </c>
      <c r="EF154" s="135" t="s">
        <v>776</v>
      </c>
      <c r="EG154" s="136" t="s">
        <v>723</v>
      </c>
      <c r="EH154" s="137" t="s">
        <v>767</v>
      </c>
      <c r="EI154" s="137" t="s">
        <v>768</v>
      </c>
      <c r="EJ154" s="137" t="s">
        <v>769</v>
      </c>
      <c r="EK154" s="137" t="s">
        <v>770</v>
      </c>
      <c r="EL154" s="137" t="s">
        <v>771</v>
      </c>
      <c r="EM154" s="137" t="s">
        <v>772</v>
      </c>
      <c r="EN154" s="135" t="s">
        <v>773</v>
      </c>
      <c r="EO154" s="135" t="s">
        <v>774</v>
      </c>
      <c r="EP154" s="135" t="s">
        <v>775</v>
      </c>
      <c r="EQ154" s="135" t="s">
        <v>776</v>
      </c>
      <c r="ER154" s="134" t="s">
        <v>723</v>
      </c>
      <c r="ES154" s="135" t="s">
        <v>767</v>
      </c>
      <c r="ET154" s="135" t="s">
        <v>768</v>
      </c>
      <c r="EU154" s="135" t="s">
        <v>769</v>
      </c>
      <c r="EV154" s="135" t="s">
        <v>770</v>
      </c>
      <c r="EW154" s="135" t="s">
        <v>771</v>
      </c>
      <c r="EX154" s="135" t="s">
        <v>772</v>
      </c>
      <c r="EY154" s="135" t="s">
        <v>773</v>
      </c>
      <c r="EZ154" s="135" t="s">
        <v>774</v>
      </c>
      <c r="FA154" s="135" t="s">
        <v>775</v>
      </c>
      <c r="FB154" s="135" t="s">
        <v>776</v>
      </c>
      <c r="FC154" s="136" t="s">
        <v>723</v>
      </c>
      <c r="FD154" s="137" t="s">
        <v>767</v>
      </c>
      <c r="FE154" s="137" t="s">
        <v>768</v>
      </c>
      <c r="FF154" s="137" t="s">
        <v>769</v>
      </c>
      <c r="FG154" s="137" t="s">
        <v>770</v>
      </c>
      <c r="FH154" s="137" t="s">
        <v>771</v>
      </c>
      <c r="FI154" s="137" t="s">
        <v>772</v>
      </c>
      <c r="FJ154" s="135" t="s">
        <v>773</v>
      </c>
      <c r="FK154" s="135" t="s">
        <v>774</v>
      </c>
      <c r="FL154" s="135" t="s">
        <v>775</v>
      </c>
      <c r="FM154" s="135" t="s">
        <v>776</v>
      </c>
    </row>
    <row r="155" spans="1:169" ht="20.5" customHeight="1">
      <c r="A155" s="78"/>
      <c r="B155" s="360">
        <v>1</v>
      </c>
      <c r="C155" s="362"/>
      <c r="D155" s="362"/>
      <c r="E155" s="364"/>
      <c r="F155" s="364"/>
      <c r="G155" s="353"/>
      <c r="H155" s="353"/>
      <c r="I155" s="355"/>
      <c r="J155" s="355"/>
      <c r="K155" s="357"/>
      <c r="L155" s="347"/>
      <c r="M155" s="347"/>
      <c r="N155" s="138" t="str">
        <f>IFERROR(IF($D148='&lt;GHP&gt;マスタ(1)'!$L$9,$AV155,$AU155),"")</f>
        <v/>
      </c>
      <c r="O155" s="138" t="str">
        <f>IFERROR(IF($D148='&lt;GHP&gt;マスタ(1)'!$L$9,$BG155,$BF155),"")</f>
        <v/>
      </c>
      <c r="P155" s="138" t="str">
        <f>IFERROR(IF($D148='&lt;GHP&gt;マスタ(1)'!$L$9,$BR155,$BQ155),"")</f>
        <v/>
      </c>
      <c r="Q155" s="138" t="str">
        <f>IFERROR(IF($D148='&lt;GHP&gt;マスタ(1)'!$L$9,$CC155,$CB155),"")</f>
        <v/>
      </c>
      <c r="R155" s="138" t="str">
        <f>IFERROR(IF($D148='&lt;GHP&gt;マスタ(1)'!$L$9,$CN155,$CM155),"")</f>
        <v/>
      </c>
      <c r="S155" s="138" t="str">
        <f>IFERROR(IF($D148='&lt;GHP&gt;マスタ(1)'!$L$9,$CY155,$CX155),"")</f>
        <v/>
      </c>
      <c r="T155" s="138" t="str">
        <f>IFERROR(IF($D148='&lt;GHP&gt;マスタ(1)'!$L$9,$DJ155,$DI155),"")</f>
        <v/>
      </c>
      <c r="U155" s="138" t="str">
        <f>IFERROR(IF($D148='&lt;GHP&gt;マスタ(1)'!$L$9,$DU155,$DT155),"")</f>
        <v/>
      </c>
      <c r="V155" s="138" t="str">
        <f>IFERROR(IF($D148='&lt;GHP&gt;マスタ(1)'!$L$9,$EF155,$EE155),"")</f>
        <v/>
      </c>
      <c r="W155" s="138" t="str">
        <f>IFERROR(IF($D148='&lt;GHP&gt;マスタ(1)'!$L$9,$EQ155,$EP155),"")</f>
        <v/>
      </c>
      <c r="X155" s="138" t="str">
        <f>IFERROR(IF($D148='&lt;GHP&gt;マスタ(1)'!$L$9,$FB155,$FA155),"")</f>
        <v/>
      </c>
      <c r="Y155" s="311" t="str">
        <f>IFERROR(IF($D148='&lt;GHP&gt;マスタ(1)'!$L$9,$FM155,$FL155),"")</f>
        <v/>
      </c>
      <c r="Z155" s="321">
        <f t="shared" ref="Z155:Z164" si="1019">SUM($N155:$Y155)</f>
        <v>0</v>
      </c>
      <c r="AB155" s="378">
        <v>1</v>
      </c>
      <c r="AC155" s="351" t="e">
        <f>VLOOKUP($E155,'&lt;GHP&gt;マスタ(4)'!$G:$H,2,0)</f>
        <v>#N/A</v>
      </c>
      <c r="AD155" s="341">
        <f>$G155</f>
        <v>0</v>
      </c>
      <c r="AE155" s="341">
        <f>$H155</f>
        <v>0</v>
      </c>
      <c r="AF155" s="341" t="e">
        <f>ROUNDDOWN(IF($K155="kW",I155,$D149*I155*1000/3600),1)</f>
        <v>#VALUE!</v>
      </c>
      <c r="AG155" s="341" t="e">
        <f>ROUNDDOWN(IF($K155="kW",J155,$D149*J155*1000/3600),1)</f>
        <v>#VALUE!</v>
      </c>
      <c r="AH155" s="343" t="e">
        <f>ROUNDDOWN($AD155/($AF155+0/$AJ$8),2)</f>
        <v>#VALUE!</v>
      </c>
      <c r="AI155" s="343" t="e">
        <f>ROUNDDOWN($AE155/($AG155+0/$AJ$8),2)</f>
        <v>#VALUE!</v>
      </c>
      <c r="AJ155" s="343" t="e">
        <f>ROUNDDOWN($AD155*$AJ$8/$L155,2)</f>
        <v>#DIV/0!</v>
      </c>
      <c r="AK155" s="343" t="e">
        <f>ROUNDDOWN($AE155*$AJ$8/$M155,2)</f>
        <v>#DIV/0!</v>
      </c>
      <c r="AL155" s="341">
        <f>IF($N146="冷房",$AD155,$AE155)</f>
        <v>0</v>
      </c>
      <c r="AM155" s="343" t="e">
        <f>ROUNDDOWN(IF($N146="冷房",$AH155*$AO155,$AI155*$AO155),2)</f>
        <v>#VALUE!</v>
      </c>
      <c r="AN155" s="343" t="e">
        <f>ROUNDDOWN(IF($N146="冷房",$AJ155*$AP155,$AK155*$AP155),2)</f>
        <v>#DIV/0!</v>
      </c>
      <c r="AO155" s="345" t="e">
        <f>VLOOKUP($N145&amp;$AC155&amp;$N146,'&lt;GHP&gt;マスタ(4)'!$AA:$AG,7,0)</f>
        <v>#N/A</v>
      </c>
      <c r="AP155" s="345" t="e">
        <f>VLOOKUP($N145&amp;$AC155&amp;$N146,'&lt;GHP&gt;マスタ(4)'!$AA:$AG,7,0)</f>
        <v>#N/A</v>
      </c>
      <c r="AQ155" s="343" t="e">
        <f>ROUNDDOWN($AL155/$AM155,2)</f>
        <v>#VALUE!</v>
      </c>
      <c r="AR155" s="343" t="e">
        <f>ROUNDDOWN($AL155/$AN155,2)</f>
        <v>#DIV/0!</v>
      </c>
      <c r="AS155" s="339" t="e">
        <f>ROUNDDOWN($AQ155*($N147/100)*$N148*$F155,1)</f>
        <v>#VALUE!</v>
      </c>
      <c r="AT155" s="339" t="e">
        <f>ROUNDDOWN($AR155*($N147/100)*$N148*$F155*$AJ$8,1)</f>
        <v>#DIV/0!</v>
      </c>
      <c r="AU155" s="339" t="e">
        <f>ROUNDDOWN($AQ155*($N147/100)*$N148*$F155*'&lt;GHP&gt;マスタ(1)'!$L$26/$D149,1)</f>
        <v>#VALUE!</v>
      </c>
      <c r="AV155" s="339" t="e">
        <f>ROUNDDOWN($AQ155*($N147/100)*$N148*$F155*'&lt;GHP&gt;マスタ(1)'!$L$26/$D149,1)*VLOOKUP($D148,'&lt;GHP&gt;マスタ(1)'!$L$8:$N$11,3,0)</f>
        <v>#VALUE!</v>
      </c>
      <c r="AW155" s="341">
        <f>IF($O146="冷房",$AD155,$AE155)</f>
        <v>0</v>
      </c>
      <c r="AX155" s="343" t="e">
        <f>ROUNDDOWN(IF($O146="冷房",$AH155*$AZ155,$AI155*$AZ155),2)</f>
        <v>#VALUE!</v>
      </c>
      <c r="AY155" s="343" t="e">
        <f>ROUNDDOWN(IF($O146="冷房",$AJ155*$BA155,$AK155*$BA155),2)</f>
        <v>#DIV/0!</v>
      </c>
      <c r="AZ155" s="345" t="e">
        <f>VLOOKUP($O145&amp;$AC155&amp;$O146,'&lt;GHP&gt;マスタ(4)'!$AA:$AG,7,0)</f>
        <v>#N/A</v>
      </c>
      <c r="BA155" s="345" t="e">
        <f>VLOOKUP($O145&amp;$AC155&amp;$O146,'&lt;GHP&gt;マスタ(4)'!$AA:$AG,7,0)</f>
        <v>#N/A</v>
      </c>
      <c r="BB155" s="343" t="e">
        <f>ROUNDDOWN($AW155/$AX155,2)</f>
        <v>#VALUE!</v>
      </c>
      <c r="BC155" s="343" t="e">
        <f>ROUNDDOWN($AW155/$AY155,2)</f>
        <v>#DIV/0!</v>
      </c>
      <c r="BD155" s="339" t="e">
        <f>ROUNDDOWN($BB155*($O147/100)*$O148*$F155,1)</f>
        <v>#VALUE!</v>
      </c>
      <c r="BE155" s="339" t="e">
        <f>ROUNDDOWN($BC155*($O147/100)*$O148*$F155*$AJ$8,1)</f>
        <v>#DIV/0!</v>
      </c>
      <c r="BF155" s="339" t="e">
        <f>ROUNDDOWN($BB155*($O147/100)*$O148*$F155*'&lt;GHP&gt;マスタ(1)'!$L$26/$D149,1)</f>
        <v>#VALUE!</v>
      </c>
      <c r="BG155" s="339" t="e">
        <f>ROUNDDOWN($BB155*($O147/100)*$O148*$F155*'&lt;GHP&gt;マスタ(1)'!$L$26/$D149,1)*VLOOKUP($D148,'&lt;GHP&gt;マスタ(1)'!$L$8:$N$11,3,0)</f>
        <v>#VALUE!</v>
      </c>
      <c r="BH155" s="341">
        <f>IF($P146="冷房",$AD155,$AE155)</f>
        <v>0</v>
      </c>
      <c r="BI155" s="343" t="e">
        <f>ROUNDDOWN(IF($P146="冷房",$AH155*$BK155,$AI155*$BK155),2)</f>
        <v>#VALUE!</v>
      </c>
      <c r="BJ155" s="343" t="e">
        <f>ROUNDDOWN(IF($P146="冷房",$AJ155*$BL155,$AK155*$BL155),2)</f>
        <v>#DIV/0!</v>
      </c>
      <c r="BK155" s="345" t="e">
        <f>VLOOKUP($P145&amp;$AC155&amp;$P146,'&lt;GHP&gt;マスタ(4)'!$AA:$AG,7,0)</f>
        <v>#N/A</v>
      </c>
      <c r="BL155" s="345" t="e">
        <f>VLOOKUP($P145&amp;$AC155&amp;$P146,'&lt;GHP&gt;マスタ(4)'!$AA:$AG,7,0)</f>
        <v>#N/A</v>
      </c>
      <c r="BM155" s="343" t="e">
        <f>ROUNDDOWN($BH155/$BI155,2)</f>
        <v>#VALUE!</v>
      </c>
      <c r="BN155" s="343" t="e">
        <f>ROUNDDOWN($BH155/$BJ155,2)</f>
        <v>#DIV/0!</v>
      </c>
      <c r="BO155" s="339" t="e">
        <f>ROUNDDOWN($BM155*($P147/100)*$P148*$F155,1)</f>
        <v>#VALUE!</v>
      </c>
      <c r="BP155" s="339" t="e">
        <f>ROUNDDOWN($BN155*($P147/100)*$P148*$F155*$AJ$8,1)</f>
        <v>#DIV/0!</v>
      </c>
      <c r="BQ155" s="339" t="e">
        <f>ROUNDDOWN($BM155*($P147/100)*$P148*$F155*'&lt;GHP&gt;マスタ(1)'!$L$26/$D149,1)</f>
        <v>#VALUE!</v>
      </c>
      <c r="BR155" s="339" t="e">
        <f>ROUNDDOWN($BM155*($P147/100)*$P148*$F155*'&lt;GHP&gt;マスタ(1)'!$L$26/$D149,1)*VLOOKUP($D148,'&lt;GHP&gt;マスタ(1)'!$L$8:$N$11,3,0)</f>
        <v>#VALUE!</v>
      </c>
      <c r="BS155" s="341">
        <f>IF($Q146="冷房",$AD155,$AE155)</f>
        <v>0</v>
      </c>
      <c r="BT155" s="343" t="e">
        <f>ROUNDDOWN(IF($Q146="冷房",$AH155*$BV155,$AI155*$BV155),2)</f>
        <v>#VALUE!</v>
      </c>
      <c r="BU155" s="343" t="e">
        <f>ROUNDDOWN(IF($Q146="冷房",$AJ155*$BW155,$AK155*$BW155),2)</f>
        <v>#DIV/0!</v>
      </c>
      <c r="BV155" s="345" t="e">
        <f>VLOOKUP($Q145&amp;$AC155&amp;$Q146,'&lt;GHP&gt;マスタ(4)'!$AA:$AG,7,0)</f>
        <v>#N/A</v>
      </c>
      <c r="BW155" s="345" t="e">
        <f>VLOOKUP($Q145&amp;$AC155&amp;$Q146,'&lt;GHP&gt;マスタ(4)'!$AA:$AG,7,0)</f>
        <v>#N/A</v>
      </c>
      <c r="BX155" s="343" t="e">
        <f>ROUNDDOWN($BS155/$BT155,2)</f>
        <v>#VALUE!</v>
      </c>
      <c r="BY155" s="343" t="e">
        <f>ROUNDDOWN($BS155/$BU155,2)</f>
        <v>#DIV/0!</v>
      </c>
      <c r="BZ155" s="339" t="e">
        <f>ROUNDDOWN($BX155*($Q147/100)*$Q148*$F155,1)</f>
        <v>#VALUE!</v>
      </c>
      <c r="CA155" s="339" t="e">
        <f>ROUNDDOWN($BY155*($Q147/100)*$Q148*$F155*$AJ$8,1)</f>
        <v>#DIV/0!</v>
      </c>
      <c r="CB155" s="339" t="e">
        <f>ROUNDDOWN($BX155*($Q147/100)*$Q148*$F155*'&lt;GHP&gt;マスタ(1)'!$L$26/$D149,1)</f>
        <v>#VALUE!</v>
      </c>
      <c r="CC155" s="339" t="e">
        <f>ROUNDDOWN($BX155*($Q147/100)*$Q148*$F155*'&lt;GHP&gt;マスタ(1)'!$L$26/$D149,1)*VLOOKUP($D148,'&lt;GHP&gt;マスタ(1)'!$L$8:$N$11,3,0)</f>
        <v>#VALUE!</v>
      </c>
      <c r="CD155" s="341">
        <f>IF($R146="冷房",$AD155,$AE155)</f>
        <v>0</v>
      </c>
      <c r="CE155" s="343" t="e">
        <f>ROUNDDOWN(IF($R146="冷房",$AH155*$CG155,$AI155*$CG155),2)</f>
        <v>#VALUE!</v>
      </c>
      <c r="CF155" s="343" t="e">
        <f>ROUNDDOWN(IF($R146="冷房",$AJ155*$CH155,$AK155*$CH155),2)</f>
        <v>#DIV/0!</v>
      </c>
      <c r="CG155" s="345" t="e">
        <f>VLOOKUP($R145&amp;$AC155&amp;$R146,'&lt;GHP&gt;マスタ(4)'!$AA:$AG,7,0)</f>
        <v>#N/A</v>
      </c>
      <c r="CH155" s="345" t="e">
        <f>VLOOKUP($R145&amp;$AC155&amp;$R146,'&lt;GHP&gt;マスタ(4)'!$AA:$AG,7,0)</f>
        <v>#N/A</v>
      </c>
      <c r="CI155" s="343" t="e">
        <f>ROUNDDOWN($CD155/$CE155,2)</f>
        <v>#VALUE!</v>
      </c>
      <c r="CJ155" s="343" t="e">
        <f>ROUNDDOWN($CD155/$CF155,2)</f>
        <v>#DIV/0!</v>
      </c>
      <c r="CK155" s="339" t="e">
        <f>ROUNDDOWN($CI155*($R147/100)*$R148*$F155,1)</f>
        <v>#VALUE!</v>
      </c>
      <c r="CL155" s="339" t="e">
        <f>ROUNDDOWN($CJ155*($R147/100)*$R148*$F155*$AJ$8,1)</f>
        <v>#DIV/0!</v>
      </c>
      <c r="CM155" s="339" t="e">
        <f>ROUNDDOWN($CI155*($R147/100)*$R148*$F155*'&lt;GHP&gt;マスタ(1)'!$L$26/$D149,1)</f>
        <v>#VALUE!</v>
      </c>
      <c r="CN155" s="339" t="e">
        <f>ROUNDDOWN($CI155*($R147/100)*$R148*$F155*'&lt;GHP&gt;マスタ(1)'!$L$26/$D149,1)*VLOOKUP($D148,'&lt;GHP&gt;マスタ(1)'!$L$8:$N$11,3,0)</f>
        <v>#VALUE!</v>
      </c>
      <c r="CO155" s="341">
        <f>IF($S146="冷房",$AD155,$AE155)</f>
        <v>0</v>
      </c>
      <c r="CP155" s="343" t="e">
        <f>ROUNDDOWN(IF($S146="冷房",$AH155*$CR155,$AI155*$CR155),2)</f>
        <v>#VALUE!</v>
      </c>
      <c r="CQ155" s="343" t="e">
        <f>ROUNDDOWN(IF($S146="冷房",$AJ155*$CS155,$AK155*$CS155),2)</f>
        <v>#DIV/0!</v>
      </c>
      <c r="CR155" s="345" t="e">
        <f>VLOOKUP($S145&amp;$AC155&amp;$S146,'&lt;GHP&gt;マスタ(4)'!$AA:$AG,7,0)</f>
        <v>#N/A</v>
      </c>
      <c r="CS155" s="345" t="e">
        <f>VLOOKUP($S145&amp;$AC155&amp;$S146,'&lt;GHP&gt;マスタ(4)'!$AA:$AG,7,0)</f>
        <v>#N/A</v>
      </c>
      <c r="CT155" s="343" t="e">
        <f>ROUNDDOWN($CO155/$CP155,2)</f>
        <v>#VALUE!</v>
      </c>
      <c r="CU155" s="343" t="e">
        <f>ROUNDDOWN($CO155/$CQ155,2)</f>
        <v>#DIV/0!</v>
      </c>
      <c r="CV155" s="339" t="e">
        <f>ROUNDDOWN($CT155*($S147/100)*$S148*$F155,1)</f>
        <v>#VALUE!</v>
      </c>
      <c r="CW155" s="339" t="e">
        <f>ROUNDDOWN($CU155*($S147/100)*$S148*$F155*$AJ$8,1)</f>
        <v>#DIV/0!</v>
      </c>
      <c r="CX155" s="339" t="e">
        <f>ROUNDDOWN($CT155*($S147/100)*$S148*$F155*'&lt;GHP&gt;マスタ(1)'!$L$26/$D149,1)</f>
        <v>#VALUE!</v>
      </c>
      <c r="CY155" s="339" t="e">
        <f>ROUNDDOWN($CT155*($S147/100)*$S148*$F155*'&lt;GHP&gt;マスタ(1)'!$L$26/$D149,1)*VLOOKUP($D148,'&lt;GHP&gt;マスタ(1)'!$L$8:$N$11,3,0)</f>
        <v>#VALUE!</v>
      </c>
      <c r="CZ155" s="341">
        <f>IF($T146="冷房",$AD155,$AE155)</f>
        <v>0</v>
      </c>
      <c r="DA155" s="343" t="e">
        <f>ROUNDDOWN(IF($T146="冷房",$AH155*$DC155,$AI155*$DC155),2)</f>
        <v>#VALUE!</v>
      </c>
      <c r="DB155" s="343" t="e">
        <f>ROUNDDOWN(IF($T146="冷房",$AJ155*$DD155,$AK155*$DD155),2)</f>
        <v>#DIV/0!</v>
      </c>
      <c r="DC155" s="345" t="e">
        <f>VLOOKUP($T145&amp;$AC155&amp;$T146,'&lt;GHP&gt;マスタ(4)'!$AA:$AG,7,0)</f>
        <v>#N/A</v>
      </c>
      <c r="DD155" s="345" t="e">
        <f>VLOOKUP($T145&amp;$AC155&amp;$T146,'&lt;GHP&gt;マスタ(4)'!$AA:$AG,7,0)</f>
        <v>#N/A</v>
      </c>
      <c r="DE155" s="343" t="e">
        <f>ROUNDDOWN($CZ155/$DA155,2)</f>
        <v>#VALUE!</v>
      </c>
      <c r="DF155" s="343" t="e">
        <f>ROUNDDOWN($CZ155/$DB155,2)</f>
        <v>#DIV/0!</v>
      </c>
      <c r="DG155" s="339" t="e">
        <f>ROUNDDOWN($DE155*($T147/100)*$T148*$F155,1)</f>
        <v>#VALUE!</v>
      </c>
      <c r="DH155" s="339" t="e">
        <f>ROUNDDOWN($DF155*($T147/100)*$T148*$F155*$AJ$8,1)</f>
        <v>#DIV/0!</v>
      </c>
      <c r="DI155" s="339" t="e">
        <f>ROUNDDOWN($DE155*($T147/100)*$T148*$F155*'&lt;GHP&gt;マスタ(1)'!$L$26/$D149,1)</f>
        <v>#VALUE!</v>
      </c>
      <c r="DJ155" s="339" t="e">
        <f>ROUNDDOWN($DE155*($T147/100)*$T148*$F155*'&lt;GHP&gt;マスタ(1)'!$L$26/$D149,1)*VLOOKUP($D148,'&lt;GHP&gt;マスタ(1)'!$L$8:$N$11,3,0)</f>
        <v>#VALUE!</v>
      </c>
      <c r="DK155" s="341">
        <f>IF($U146="冷房",$AD155,$AE155)</f>
        <v>0</v>
      </c>
      <c r="DL155" s="343" t="e">
        <f>ROUNDDOWN(IF($U146="冷房",$AH155*$DN155,$AI155*$DN155),2)</f>
        <v>#VALUE!</v>
      </c>
      <c r="DM155" s="343" t="e">
        <f>ROUNDDOWN(IF($U146="冷房",$AJ155*$DO155,$AK155*$DO155),2)</f>
        <v>#DIV/0!</v>
      </c>
      <c r="DN155" s="345" t="e">
        <f>VLOOKUP($U145&amp;$AC155&amp;$U146,'&lt;GHP&gt;マスタ(4)'!$AA:$AG,7,0)</f>
        <v>#N/A</v>
      </c>
      <c r="DO155" s="345" t="e">
        <f>VLOOKUP($U145&amp;$AC155&amp;$U146,'&lt;GHP&gt;マスタ(4)'!$AA:$AG,7,0)</f>
        <v>#N/A</v>
      </c>
      <c r="DP155" s="343" t="e">
        <f>ROUNDDOWN($DK155/$DL155,2)</f>
        <v>#VALUE!</v>
      </c>
      <c r="DQ155" s="343" t="e">
        <f>ROUNDDOWN($DK155/$DM155,2)</f>
        <v>#DIV/0!</v>
      </c>
      <c r="DR155" s="339" t="e">
        <f>ROUNDDOWN($DP155*($U147/100)*$U148*$F155,1)</f>
        <v>#VALUE!</v>
      </c>
      <c r="DS155" s="339" t="e">
        <f>ROUNDDOWN($DQ155*($U147/100)*$U148*$F155*$AJ$8,1)</f>
        <v>#DIV/0!</v>
      </c>
      <c r="DT155" s="339" t="e">
        <f>ROUNDDOWN($DP155*($U147/100)*$U148*$F155*'&lt;GHP&gt;マスタ(1)'!$L$26/$D149,1)</f>
        <v>#VALUE!</v>
      </c>
      <c r="DU155" s="339" t="e">
        <f>ROUNDDOWN($DP155*($U147/100)*$U148*$F155*'&lt;GHP&gt;マスタ(1)'!$L$26/$D149,1)*VLOOKUP($D148,'&lt;GHP&gt;マスタ(1)'!$L$8:$N$11,3,0)</f>
        <v>#VALUE!</v>
      </c>
      <c r="DV155" s="341">
        <f>IF($V146="冷房",$AD155,$AE155)</f>
        <v>0</v>
      </c>
      <c r="DW155" s="343" t="e">
        <f>ROUNDDOWN(IF($V146="冷房",$AH155*$DY155,$AI155*$DY155),2)</f>
        <v>#VALUE!</v>
      </c>
      <c r="DX155" s="343" t="e">
        <f>ROUNDDOWN(IF($V146="冷房",$AJ155*$DZ155,$AK155*$DZ155),2)</f>
        <v>#DIV/0!</v>
      </c>
      <c r="DY155" s="345" t="e">
        <f>VLOOKUP($V145&amp;$AC155&amp;$V146,'&lt;GHP&gt;マスタ(4)'!$AA:$AG,7,0)</f>
        <v>#N/A</v>
      </c>
      <c r="DZ155" s="345" t="e">
        <f>VLOOKUP($V145&amp;$AC155&amp;$V146,'&lt;GHP&gt;マスタ(4)'!$AA:$AG,7,0)</f>
        <v>#N/A</v>
      </c>
      <c r="EA155" s="343" t="e">
        <f>ROUNDDOWN($DV155/$DW155,2)</f>
        <v>#VALUE!</v>
      </c>
      <c r="EB155" s="343" t="e">
        <f>ROUNDDOWN($DV155/$DX155,2)</f>
        <v>#DIV/0!</v>
      </c>
      <c r="EC155" s="339" t="e">
        <f>ROUNDDOWN($EA155*($V147/100)*$V148*$F155,1)</f>
        <v>#VALUE!</v>
      </c>
      <c r="ED155" s="339" t="e">
        <f>ROUNDDOWN($EB155*($V147/100)*$V148*$F155*$AJ$8,1)</f>
        <v>#DIV/0!</v>
      </c>
      <c r="EE155" s="339" t="e">
        <f>ROUNDDOWN($EA155*($V147/100)*$V148*$F155*'&lt;GHP&gt;マスタ(1)'!$L$26/$D149,1)</f>
        <v>#VALUE!</v>
      </c>
      <c r="EF155" s="339" t="e">
        <f>ROUNDDOWN($EA155*($V147/100)*$V148*$F155*'&lt;GHP&gt;マスタ(1)'!$L$26/$D149,1)*VLOOKUP($D148,'&lt;GHP&gt;マスタ(1)'!$L$8:$N$11,3,0)</f>
        <v>#VALUE!</v>
      </c>
      <c r="EG155" s="341">
        <f>IF($W146="冷房",$AD155,$AE155)</f>
        <v>0</v>
      </c>
      <c r="EH155" s="343" t="e">
        <f>ROUNDDOWN(IF($W146="冷房",$AH155*$EJ155,$AI155*$EJ155),2)</f>
        <v>#VALUE!</v>
      </c>
      <c r="EI155" s="343" t="e">
        <f>ROUNDDOWN(IF($W146="冷房",$AJ155*$EK155,$AK155*$EK155),2)</f>
        <v>#DIV/0!</v>
      </c>
      <c r="EJ155" s="345" t="e">
        <f>VLOOKUP($W145&amp;$AC155&amp;$W$14,'&lt;GHP&gt;マスタ(4)'!$AA:$AG,7,0)</f>
        <v>#N/A</v>
      </c>
      <c r="EK155" s="345" t="e">
        <f>VLOOKUP($W145&amp;$AC155&amp;$W$14,'&lt;GHP&gt;マスタ(4)'!$AA:$AG,7,0)</f>
        <v>#N/A</v>
      </c>
      <c r="EL155" s="343" t="e">
        <f>ROUNDDOWN($EG155/$EH155,2)</f>
        <v>#VALUE!</v>
      </c>
      <c r="EM155" s="343" t="e">
        <f>ROUNDDOWN($EG155/$EI155,2)</f>
        <v>#DIV/0!</v>
      </c>
      <c r="EN155" s="339" t="e">
        <f>ROUNDDOWN($EL155*($W147/100)*$W148*$F155,1)</f>
        <v>#VALUE!</v>
      </c>
      <c r="EO155" s="339" t="e">
        <f>ROUNDDOWN($EM155*($W147/100)*$W148*$F155*$AJ$8,1)</f>
        <v>#DIV/0!</v>
      </c>
      <c r="EP155" s="339" t="e">
        <f>ROUNDDOWN($EL155*($W147/100)*$W148*$F155*'&lt;GHP&gt;マスタ(1)'!$L$26/$D149,1)</f>
        <v>#VALUE!</v>
      </c>
      <c r="EQ155" s="339" t="e">
        <f>ROUNDDOWN($EL155*($W147/100)*$W148*$F155*'&lt;GHP&gt;マスタ(1)'!$L$26/$D149,1)*VLOOKUP($D148,'&lt;GHP&gt;マスタ(1)'!$L$8:$N$11,3,0)</f>
        <v>#VALUE!</v>
      </c>
      <c r="ER155" s="341">
        <f>IF($X146="冷房",$AD155,$AE155)</f>
        <v>0</v>
      </c>
      <c r="ES155" s="343" t="e">
        <f>ROUNDDOWN(IF($X146="冷房",$AH155*$EU155,$AI155*$EU155),2)</f>
        <v>#VALUE!</v>
      </c>
      <c r="ET155" s="343" t="e">
        <f>ROUNDDOWN(IF($X146="冷房",$AJ155*$EV155,$AK155*$EV155),2)</f>
        <v>#DIV/0!</v>
      </c>
      <c r="EU155" s="345" t="e">
        <f>VLOOKUP($X145&amp;$AC155&amp;$X146,'&lt;GHP&gt;マスタ(4)'!$AA:$AG,7,0)</f>
        <v>#N/A</v>
      </c>
      <c r="EV155" s="345" t="e">
        <f>VLOOKUP($X145&amp;$AC155&amp;$X146,'&lt;GHP&gt;マスタ(4)'!$AA:$AG,7,0)</f>
        <v>#N/A</v>
      </c>
      <c r="EW155" s="343" t="e">
        <f>ROUNDDOWN($ER155/$ES155,2)</f>
        <v>#VALUE!</v>
      </c>
      <c r="EX155" s="343" t="e">
        <f>ROUNDDOWN($ER155/$ET155,2)</f>
        <v>#DIV/0!</v>
      </c>
      <c r="EY155" s="339" t="e">
        <f>ROUNDDOWN($EW155*($X147/100)*$X148*$F155,1)</f>
        <v>#VALUE!</v>
      </c>
      <c r="EZ155" s="339" t="e">
        <f>ROUNDDOWN($EX155*($X147/100)*$X148*$F155*$AJ$8,1)</f>
        <v>#DIV/0!</v>
      </c>
      <c r="FA155" s="339" t="e">
        <f>ROUNDDOWN($EW155*($X147/100)*$X148*$F155*'&lt;GHP&gt;マスタ(1)'!$L$26/$D149,1)</f>
        <v>#VALUE!</v>
      </c>
      <c r="FB155" s="339" t="e">
        <f>ROUNDDOWN($EW155*($X147/100)*$X148*$F155*'&lt;GHP&gt;マスタ(1)'!$L$26/$D149,1)*VLOOKUP($D148,'&lt;GHP&gt;マスタ(1)'!$L$8:$N$11,3,0)</f>
        <v>#VALUE!</v>
      </c>
      <c r="FC155" s="341">
        <f>IF($Y146="冷房",$AD155,$AE155)</f>
        <v>0</v>
      </c>
      <c r="FD155" s="343" t="e">
        <f>ROUNDDOWN(IF($Y146="冷房",$AH155*$FF155,$AI155*$FF155),2)</f>
        <v>#VALUE!</v>
      </c>
      <c r="FE155" s="343" t="e">
        <f>ROUNDDOWN(IF($Y146="冷房",$AJ155*$FG155,$AK155*$FG155),2)</f>
        <v>#DIV/0!</v>
      </c>
      <c r="FF155" s="345" t="e">
        <f>VLOOKUP($Y145&amp;$AC155&amp;$Y146,'&lt;GHP&gt;マスタ(4)'!$AA:$AG,7,0)</f>
        <v>#N/A</v>
      </c>
      <c r="FG155" s="345" t="e">
        <f>VLOOKUP($Y145&amp;$AC155&amp;$Y146,'&lt;GHP&gt;マスタ(4)'!$AA:$AG,7,0)</f>
        <v>#N/A</v>
      </c>
      <c r="FH155" s="343" t="e">
        <f>ROUNDDOWN($FC155/$FD155,2)</f>
        <v>#VALUE!</v>
      </c>
      <c r="FI155" s="343" t="e">
        <f>ROUNDDOWN($FC155/$FE155,2)</f>
        <v>#DIV/0!</v>
      </c>
      <c r="FJ155" s="339" t="e">
        <f>ROUNDDOWN($FH155*($Y147/100)*$Y148*$F155,1)</f>
        <v>#VALUE!</v>
      </c>
      <c r="FK155" s="339" t="e">
        <f>ROUNDDOWN($FI155*($Y147/100)*$Y148*$F155*$AJ$8,1)</f>
        <v>#DIV/0!</v>
      </c>
      <c r="FL155" s="339" t="e">
        <f>ROUNDDOWN($FH155*($Y147/100)*$Y148*$F155*'&lt;GHP&gt;マスタ(1)'!$L$26/$D149,1)</f>
        <v>#VALUE!</v>
      </c>
      <c r="FM155" s="339" t="e">
        <f>ROUNDDOWN($FH155*($Y147/100)*$Y148*$F155*'&lt;GHP&gt;マスタ(1)'!$L$26/$D149,1)*VLOOKUP($D148,'&lt;GHP&gt;マスタ(1)'!$L$8:$N$11,3,0)</f>
        <v>#VALUE!</v>
      </c>
    </row>
    <row r="156" spans="1:169" ht="20.5" customHeight="1">
      <c r="A156" s="78"/>
      <c r="B156" s="361"/>
      <c r="C156" s="363"/>
      <c r="D156" s="363"/>
      <c r="E156" s="365"/>
      <c r="F156" s="365"/>
      <c r="G156" s="354"/>
      <c r="H156" s="354"/>
      <c r="I156" s="356"/>
      <c r="J156" s="356"/>
      <c r="K156" s="358"/>
      <c r="L156" s="359"/>
      <c r="M156" s="359"/>
      <c r="N156" s="139" t="str">
        <f>IFERROR($AT155,"")</f>
        <v/>
      </c>
      <c r="O156" s="139" t="str">
        <f>IFERROR($BE155,"")</f>
        <v/>
      </c>
      <c r="P156" s="139" t="str">
        <f>IFERROR($BP155,"")</f>
        <v/>
      </c>
      <c r="Q156" s="139" t="str">
        <f>IFERROR($CA155,"")</f>
        <v/>
      </c>
      <c r="R156" s="139" t="str">
        <f>IFERROR($CL155,"")</f>
        <v/>
      </c>
      <c r="S156" s="139" t="str">
        <f>IFERROR($CW155,"")</f>
        <v/>
      </c>
      <c r="T156" s="139" t="str">
        <f>IFERROR($DH155,"")</f>
        <v/>
      </c>
      <c r="U156" s="139" t="str">
        <f>IFERROR($DS155,"")</f>
        <v/>
      </c>
      <c r="V156" s="139" t="str">
        <f>IFERROR($ED155,"")</f>
        <v/>
      </c>
      <c r="W156" s="139" t="str">
        <f>IFERROR($EO155,"")</f>
        <v/>
      </c>
      <c r="X156" s="139" t="str">
        <f>IFERROR($EZ155,"")</f>
        <v/>
      </c>
      <c r="Y156" s="312" t="str">
        <f>IFERROR($FK155,"")</f>
        <v/>
      </c>
      <c r="Z156" s="321">
        <f t="shared" si="1019"/>
        <v>0</v>
      </c>
      <c r="AB156" s="379"/>
      <c r="AC156" s="352"/>
      <c r="AD156" s="342"/>
      <c r="AE156" s="342"/>
      <c r="AF156" s="342"/>
      <c r="AG156" s="342"/>
      <c r="AH156" s="344"/>
      <c r="AI156" s="344"/>
      <c r="AJ156" s="344"/>
      <c r="AK156" s="344"/>
      <c r="AL156" s="342"/>
      <c r="AM156" s="344"/>
      <c r="AN156" s="344"/>
      <c r="AO156" s="346"/>
      <c r="AP156" s="346"/>
      <c r="AQ156" s="344"/>
      <c r="AR156" s="344"/>
      <c r="AS156" s="340"/>
      <c r="AT156" s="340"/>
      <c r="AU156" s="340"/>
      <c r="AV156" s="340"/>
      <c r="AW156" s="342"/>
      <c r="AX156" s="344"/>
      <c r="AY156" s="344"/>
      <c r="AZ156" s="346"/>
      <c r="BA156" s="346"/>
      <c r="BB156" s="344"/>
      <c r="BC156" s="344"/>
      <c r="BD156" s="340"/>
      <c r="BE156" s="340"/>
      <c r="BF156" s="340"/>
      <c r="BG156" s="340"/>
      <c r="BH156" s="342"/>
      <c r="BI156" s="344"/>
      <c r="BJ156" s="344"/>
      <c r="BK156" s="346"/>
      <c r="BL156" s="346"/>
      <c r="BM156" s="344"/>
      <c r="BN156" s="344"/>
      <c r="BO156" s="340"/>
      <c r="BP156" s="340"/>
      <c r="BQ156" s="340"/>
      <c r="BR156" s="340"/>
      <c r="BS156" s="342"/>
      <c r="BT156" s="344"/>
      <c r="BU156" s="344"/>
      <c r="BV156" s="346"/>
      <c r="BW156" s="346"/>
      <c r="BX156" s="344"/>
      <c r="BY156" s="344"/>
      <c r="BZ156" s="340"/>
      <c r="CA156" s="340"/>
      <c r="CB156" s="340"/>
      <c r="CC156" s="340"/>
      <c r="CD156" s="342"/>
      <c r="CE156" s="344"/>
      <c r="CF156" s="344"/>
      <c r="CG156" s="346"/>
      <c r="CH156" s="346"/>
      <c r="CI156" s="344"/>
      <c r="CJ156" s="344"/>
      <c r="CK156" s="340"/>
      <c r="CL156" s="340"/>
      <c r="CM156" s="340"/>
      <c r="CN156" s="340"/>
      <c r="CO156" s="342"/>
      <c r="CP156" s="344"/>
      <c r="CQ156" s="344"/>
      <c r="CR156" s="346"/>
      <c r="CS156" s="346"/>
      <c r="CT156" s="344"/>
      <c r="CU156" s="344"/>
      <c r="CV156" s="340"/>
      <c r="CW156" s="340"/>
      <c r="CX156" s="340"/>
      <c r="CY156" s="340"/>
      <c r="CZ156" s="342"/>
      <c r="DA156" s="344"/>
      <c r="DB156" s="344"/>
      <c r="DC156" s="346"/>
      <c r="DD156" s="346"/>
      <c r="DE156" s="344"/>
      <c r="DF156" s="344"/>
      <c r="DG156" s="340"/>
      <c r="DH156" s="340"/>
      <c r="DI156" s="340"/>
      <c r="DJ156" s="340"/>
      <c r="DK156" s="342"/>
      <c r="DL156" s="344"/>
      <c r="DM156" s="344"/>
      <c r="DN156" s="346"/>
      <c r="DO156" s="346"/>
      <c r="DP156" s="344"/>
      <c r="DQ156" s="344"/>
      <c r="DR156" s="340"/>
      <c r="DS156" s="340"/>
      <c r="DT156" s="340"/>
      <c r="DU156" s="340"/>
      <c r="DV156" s="342"/>
      <c r="DW156" s="344"/>
      <c r="DX156" s="344"/>
      <c r="DY156" s="346"/>
      <c r="DZ156" s="346"/>
      <c r="EA156" s="344"/>
      <c r="EB156" s="344"/>
      <c r="EC156" s="340"/>
      <c r="ED156" s="340"/>
      <c r="EE156" s="340"/>
      <c r="EF156" s="340"/>
      <c r="EG156" s="342"/>
      <c r="EH156" s="344"/>
      <c r="EI156" s="344"/>
      <c r="EJ156" s="346"/>
      <c r="EK156" s="346"/>
      <c r="EL156" s="344"/>
      <c r="EM156" s="344"/>
      <c r="EN156" s="340"/>
      <c r="EO156" s="340"/>
      <c r="EP156" s="340"/>
      <c r="EQ156" s="340"/>
      <c r="ER156" s="342"/>
      <c r="ES156" s="344"/>
      <c r="ET156" s="344"/>
      <c r="EU156" s="346"/>
      <c r="EV156" s="346"/>
      <c r="EW156" s="344"/>
      <c r="EX156" s="344"/>
      <c r="EY156" s="340"/>
      <c r="EZ156" s="340"/>
      <c r="FA156" s="340"/>
      <c r="FB156" s="340"/>
      <c r="FC156" s="342"/>
      <c r="FD156" s="344"/>
      <c r="FE156" s="344"/>
      <c r="FF156" s="346"/>
      <c r="FG156" s="346"/>
      <c r="FH156" s="344"/>
      <c r="FI156" s="344"/>
      <c r="FJ156" s="340"/>
      <c r="FK156" s="340"/>
      <c r="FL156" s="340"/>
      <c r="FM156" s="340"/>
    </row>
    <row r="157" spans="1:169" ht="20.5" customHeight="1">
      <c r="A157" s="78"/>
      <c r="B157" s="360">
        <v>2</v>
      </c>
      <c r="C157" s="362"/>
      <c r="D157" s="362"/>
      <c r="E157" s="364"/>
      <c r="F157" s="364"/>
      <c r="G157" s="353"/>
      <c r="H157" s="353"/>
      <c r="I157" s="355"/>
      <c r="J157" s="355"/>
      <c r="K157" s="357"/>
      <c r="L157" s="347"/>
      <c r="M157" s="347"/>
      <c r="N157" s="138" t="str">
        <f>IFERROR(IF($D148='&lt;GHP&gt;マスタ(1)'!$L$9,$AV157,$AU157),"")</f>
        <v/>
      </c>
      <c r="O157" s="138" t="str">
        <f>IFERROR(IF($D148='&lt;GHP&gt;マスタ(1)'!$L$9,$BG157,$BF157),"")</f>
        <v/>
      </c>
      <c r="P157" s="138" t="str">
        <f>IFERROR(IF($D148='&lt;GHP&gt;マスタ(1)'!$L$9,$BR157,$BQ157),"")</f>
        <v/>
      </c>
      <c r="Q157" s="138" t="str">
        <f>IFERROR(IF($D148='&lt;GHP&gt;マスタ(1)'!$L$9,$CC157,$CB157),"")</f>
        <v/>
      </c>
      <c r="R157" s="138" t="str">
        <f>IFERROR(IF($D148='&lt;GHP&gt;マスタ(1)'!$L$9,$CN157,$CM157),"")</f>
        <v/>
      </c>
      <c r="S157" s="138" t="str">
        <f>IFERROR(IF($D148='&lt;GHP&gt;マスタ(1)'!$L$9,$CY157,$CX157),"")</f>
        <v/>
      </c>
      <c r="T157" s="138" t="str">
        <f>IFERROR(IF($D148='&lt;GHP&gt;マスタ(1)'!$L$9,$DJ157,$DI157),"")</f>
        <v/>
      </c>
      <c r="U157" s="138" t="str">
        <f>IFERROR(IF($D148='&lt;GHP&gt;マスタ(1)'!$L$9,$DU157,$DT157),"")</f>
        <v/>
      </c>
      <c r="V157" s="138" t="str">
        <f>IFERROR(IF($D148='&lt;GHP&gt;マスタ(1)'!$L$9,$EF157,$EE157),"")</f>
        <v/>
      </c>
      <c r="W157" s="138" t="str">
        <f>IFERROR(IF($D148='&lt;GHP&gt;マスタ(1)'!$L$9,$EQ157,$EP157),"")</f>
        <v/>
      </c>
      <c r="X157" s="138" t="str">
        <f>IFERROR(IF($D148='&lt;GHP&gt;マスタ(1)'!$L$9,$FB157,$FA157),"")</f>
        <v/>
      </c>
      <c r="Y157" s="311" t="str">
        <f>IFERROR(IF($D148='&lt;GHP&gt;マスタ(1)'!$L$9,$FM157,$FL157),"")</f>
        <v/>
      </c>
      <c r="Z157" s="321">
        <f t="shared" si="1019"/>
        <v>0</v>
      </c>
      <c r="AB157" s="378">
        <v>2</v>
      </c>
      <c r="AC157" s="351" t="e">
        <f>VLOOKUP($E157,'&lt;GHP&gt;マスタ(4)'!$G:$H,2,0)</f>
        <v>#N/A</v>
      </c>
      <c r="AD157" s="341">
        <f t="shared" ref="AD157" si="1020">$G157</f>
        <v>0</v>
      </c>
      <c r="AE157" s="341">
        <f t="shared" ref="AE157" si="1021">$H157</f>
        <v>0</v>
      </c>
      <c r="AF157" s="341" t="e">
        <f>ROUNDDOWN(IF($K157="kW",I157,$D149*I157*1000/3600),1)</f>
        <v>#VALUE!</v>
      </c>
      <c r="AG157" s="341" t="e">
        <f>ROUNDDOWN(IF($K157="kW",J157,$D149*J157*1000/3600),1)</f>
        <v>#VALUE!</v>
      </c>
      <c r="AH157" s="343" t="e">
        <f t="shared" ref="AH157" si="1022">ROUNDDOWN($AD157/($AF157+0/$AJ$8),2)</f>
        <v>#VALUE!</v>
      </c>
      <c r="AI157" s="343" t="e">
        <f t="shared" ref="AI157" si="1023">ROUNDDOWN($AE157/($AG157+0/$AJ$8),2)</f>
        <v>#VALUE!</v>
      </c>
      <c r="AJ157" s="343" t="e">
        <f t="shared" ref="AJ157" si="1024">ROUNDDOWN($AD157*$AJ$8/$L157,2)</f>
        <v>#DIV/0!</v>
      </c>
      <c r="AK157" s="343" t="e">
        <f t="shared" ref="AK157" si="1025">ROUNDDOWN($AE157*$AJ$8/$M157,2)</f>
        <v>#DIV/0!</v>
      </c>
      <c r="AL157" s="341">
        <f>IF($N146="冷房",$AD157,$AE157)</f>
        <v>0</v>
      </c>
      <c r="AM157" s="343" t="e">
        <f>ROUNDDOWN(IF($N146="冷房",$AH157*$AO157,$AI157*$AO157),2)</f>
        <v>#VALUE!</v>
      </c>
      <c r="AN157" s="343" t="e">
        <f>ROUNDDOWN(IF($N146="冷房",$AJ157*$AP157,$AK157*$AP157),2)</f>
        <v>#DIV/0!</v>
      </c>
      <c r="AO157" s="345" t="e">
        <f>VLOOKUP($N145&amp;$AC157&amp;$N146,'&lt;GHP&gt;マスタ(4)'!$AA:$AG,7,0)</f>
        <v>#N/A</v>
      </c>
      <c r="AP157" s="345" t="e">
        <f>VLOOKUP($N145&amp;$AC157&amp;$N146,'&lt;GHP&gt;マスタ(4)'!$AA:$AG,7,0)</f>
        <v>#N/A</v>
      </c>
      <c r="AQ157" s="343" t="e">
        <f t="shared" ref="AQ157" si="1026">ROUNDDOWN($AL157/$AM157,2)</f>
        <v>#VALUE!</v>
      </c>
      <c r="AR157" s="343" t="e">
        <f t="shared" ref="AR157" si="1027">ROUNDDOWN($AL157/$AN157,2)</f>
        <v>#DIV/0!</v>
      </c>
      <c r="AS157" s="339" t="e">
        <f>ROUNDDOWN($AQ157*($N147/100)*$N148*$F157,1)</f>
        <v>#VALUE!</v>
      </c>
      <c r="AT157" s="339" t="e">
        <f>ROUNDDOWN($AR157*($N147/100)*$N148*$F157*$AJ$8,1)</f>
        <v>#DIV/0!</v>
      </c>
      <c r="AU157" s="339" t="e">
        <f>ROUNDDOWN($AQ157*($N147/100)*$N148*$F157*'&lt;GHP&gt;マスタ(1)'!$L$26/$D149,1)</f>
        <v>#VALUE!</v>
      </c>
      <c r="AV157" s="339" t="e">
        <f>ROUNDDOWN($AQ157*($N147/100)*$N148*$F157*'&lt;GHP&gt;マスタ(1)'!$L$26/$D149,1)*VLOOKUP($D148,'&lt;GHP&gt;マスタ(1)'!$L$8:$N$11,3,0)</f>
        <v>#VALUE!</v>
      </c>
      <c r="AW157" s="341">
        <f>IF($O146="冷房",$AD157,$AE157)</f>
        <v>0</v>
      </c>
      <c r="AX157" s="343" t="e">
        <f>ROUNDDOWN(IF($O146="冷房",$AH157*$AZ157,$AI157*$AZ157),2)</f>
        <v>#VALUE!</v>
      </c>
      <c r="AY157" s="343" t="e">
        <f>ROUNDDOWN(IF($O146="冷房",$AJ157*$BA157,$AK157*$BA157),2)</f>
        <v>#DIV/0!</v>
      </c>
      <c r="AZ157" s="345" t="e">
        <f>VLOOKUP($O145&amp;$AC157&amp;$O146,'&lt;GHP&gt;マスタ(4)'!$AA:$AG,7,0)</f>
        <v>#N/A</v>
      </c>
      <c r="BA157" s="345" t="e">
        <f>VLOOKUP($O145&amp;$AC157&amp;$O146,'&lt;GHP&gt;マスタ(4)'!$AA:$AG,7,0)</f>
        <v>#N/A</v>
      </c>
      <c r="BB157" s="343" t="e">
        <f t="shared" ref="BB157" si="1028">ROUNDDOWN($AW157/$AX157,2)</f>
        <v>#VALUE!</v>
      </c>
      <c r="BC157" s="343" t="e">
        <f t="shared" ref="BC157" si="1029">ROUNDDOWN($AW157/$AY157,2)</f>
        <v>#DIV/0!</v>
      </c>
      <c r="BD157" s="339" t="e">
        <f>ROUNDDOWN($BB157*($O147/100)*$O148*$F157,1)</f>
        <v>#VALUE!</v>
      </c>
      <c r="BE157" s="339" t="e">
        <f>ROUNDDOWN($BC157*($O147/100)*$O148*$F157*$AJ$8,1)</f>
        <v>#DIV/0!</v>
      </c>
      <c r="BF157" s="339" t="e">
        <f>ROUNDDOWN($BB157*($O147/100)*$O148*$F157*'&lt;GHP&gt;マスタ(1)'!$L$26/$D149,1)</f>
        <v>#VALUE!</v>
      </c>
      <c r="BG157" s="339" t="e">
        <f>ROUNDDOWN($BB157*($O147/100)*$O148*$F157*'&lt;GHP&gt;マスタ(1)'!$L$26/$D149,1)*VLOOKUP($D148,'&lt;GHP&gt;マスタ(1)'!$L$8:$N$11,3,0)</f>
        <v>#VALUE!</v>
      </c>
      <c r="BH157" s="341">
        <f>IF($P146="冷房",$AD157,$AE157)</f>
        <v>0</v>
      </c>
      <c r="BI157" s="343" t="e">
        <f>ROUNDDOWN(IF($P146="冷房",$AH157*$BK157,$AI157*$BK157),2)</f>
        <v>#VALUE!</v>
      </c>
      <c r="BJ157" s="343" t="e">
        <f>ROUNDDOWN(IF($P146="冷房",$AJ157*$BL157,$AK157*$BL157),2)</f>
        <v>#DIV/0!</v>
      </c>
      <c r="BK157" s="345" t="e">
        <f>VLOOKUP($P145&amp;$AC157&amp;$P146,'&lt;GHP&gt;マスタ(4)'!$AA:$AG,7,0)</f>
        <v>#N/A</v>
      </c>
      <c r="BL157" s="345" t="e">
        <f>VLOOKUP($P145&amp;$AC157&amp;$P146,'&lt;GHP&gt;マスタ(4)'!$AA:$AG,7,0)</f>
        <v>#N/A</v>
      </c>
      <c r="BM157" s="343" t="e">
        <f t="shared" ref="BM157" si="1030">ROUNDDOWN($BH157/$BI157,2)</f>
        <v>#VALUE!</v>
      </c>
      <c r="BN157" s="343" t="e">
        <f t="shared" ref="BN157" si="1031">ROUNDDOWN($BH157/$BJ157,2)</f>
        <v>#DIV/0!</v>
      </c>
      <c r="BO157" s="339" t="e">
        <f>ROUNDDOWN($BM157*($P147/100)*$P148*$F157,1)</f>
        <v>#VALUE!</v>
      </c>
      <c r="BP157" s="339" t="e">
        <f>ROUNDDOWN($BN157*($P147/100)*$P148*$F157*$AJ$8,1)</f>
        <v>#DIV/0!</v>
      </c>
      <c r="BQ157" s="339" t="e">
        <f>ROUNDDOWN($BM157*($P147/100)*$P148*$F157*'&lt;GHP&gt;マスタ(1)'!$L$26/$D149,1)</f>
        <v>#VALUE!</v>
      </c>
      <c r="BR157" s="339" t="e">
        <f>ROUNDDOWN($BM157*($P147/100)*$P148*$F157*'&lt;GHP&gt;マスタ(1)'!$L$26/$D149,1)*VLOOKUP($D148,'&lt;GHP&gt;マスタ(1)'!$L$8:$N$11,3,0)</f>
        <v>#VALUE!</v>
      </c>
      <c r="BS157" s="341">
        <f>IF($Q146="冷房",$AD157,$AE157)</f>
        <v>0</v>
      </c>
      <c r="BT157" s="343" t="e">
        <f>ROUNDDOWN(IF($Q146="冷房",$AH157*$BV157,$AI157*$BV157),2)</f>
        <v>#VALUE!</v>
      </c>
      <c r="BU157" s="343" t="e">
        <f>ROUNDDOWN(IF($Q146="冷房",$AJ157*$BW157,$AK157*$BW157),2)</f>
        <v>#DIV/0!</v>
      </c>
      <c r="BV157" s="345" t="e">
        <f>VLOOKUP($Q145&amp;$AC157&amp;$Q146,'&lt;GHP&gt;マスタ(4)'!$AA:$AG,7,0)</f>
        <v>#N/A</v>
      </c>
      <c r="BW157" s="345" t="e">
        <f>VLOOKUP($Q145&amp;$AC157&amp;$Q146,'&lt;GHP&gt;マスタ(4)'!$AA:$AG,7,0)</f>
        <v>#N/A</v>
      </c>
      <c r="BX157" s="343" t="e">
        <f t="shared" ref="BX157" si="1032">ROUNDDOWN($BS157/$BT157,2)</f>
        <v>#VALUE!</v>
      </c>
      <c r="BY157" s="343" t="e">
        <f t="shared" ref="BY157" si="1033">ROUNDDOWN($BS157/$BU157,2)</f>
        <v>#DIV/0!</v>
      </c>
      <c r="BZ157" s="339" t="e">
        <f>ROUNDDOWN($BX157*($Q147/100)*$Q148*$F157,1)</f>
        <v>#VALUE!</v>
      </c>
      <c r="CA157" s="339" t="e">
        <f>ROUNDDOWN($BY157*($Q147/100)*$Q148*$F157*$AJ$8,1)</f>
        <v>#DIV/0!</v>
      </c>
      <c r="CB157" s="339" t="e">
        <f>ROUNDDOWN($BX157*($Q147/100)*$Q148*$F157*'&lt;GHP&gt;マスタ(1)'!$L$26/$D149,1)</f>
        <v>#VALUE!</v>
      </c>
      <c r="CC157" s="339" t="e">
        <f>ROUNDDOWN($BX157*($Q147/100)*$Q148*$F157*'&lt;GHP&gt;マスタ(1)'!$L$26/$D149,1)*VLOOKUP($D148,'&lt;GHP&gt;マスタ(1)'!$L$8:$N$11,3,0)</f>
        <v>#VALUE!</v>
      </c>
      <c r="CD157" s="341">
        <f>IF($R146="冷房",$AD157,$AE157)</f>
        <v>0</v>
      </c>
      <c r="CE157" s="343" t="e">
        <f>ROUNDDOWN(IF($R146="冷房",$AH157*$CG157,$AI157*$CG157),2)</f>
        <v>#VALUE!</v>
      </c>
      <c r="CF157" s="343" t="e">
        <f>ROUNDDOWN(IF($R146="冷房",$AJ157*$CH157,$AK157*$CH157),2)</f>
        <v>#DIV/0!</v>
      </c>
      <c r="CG157" s="345" t="e">
        <f>VLOOKUP($R145&amp;$AC157&amp;$R146,'&lt;GHP&gt;マスタ(4)'!$AA:$AG,7,0)</f>
        <v>#N/A</v>
      </c>
      <c r="CH157" s="345" t="e">
        <f>VLOOKUP($R145&amp;$AC157&amp;$R146,'&lt;GHP&gt;マスタ(4)'!$AA:$AG,7,0)</f>
        <v>#N/A</v>
      </c>
      <c r="CI157" s="343" t="e">
        <f t="shared" ref="CI157" si="1034">ROUNDDOWN($CD157/$CE157,2)</f>
        <v>#VALUE!</v>
      </c>
      <c r="CJ157" s="343" t="e">
        <f t="shared" ref="CJ157" si="1035">ROUNDDOWN($CD157/$CF157,2)</f>
        <v>#DIV/0!</v>
      </c>
      <c r="CK157" s="339" t="e">
        <f>ROUNDDOWN($CI157*($R147/100)*$R148*$F157,1)</f>
        <v>#VALUE!</v>
      </c>
      <c r="CL157" s="339" t="e">
        <f>ROUNDDOWN($CJ157*($R147/100)*$R148*$F157*$AJ$8,1)</f>
        <v>#DIV/0!</v>
      </c>
      <c r="CM157" s="339" t="e">
        <f>ROUNDDOWN($CI157*($R147/100)*$R148*$F157*'&lt;GHP&gt;マスタ(1)'!$L$26/$D149,1)</f>
        <v>#VALUE!</v>
      </c>
      <c r="CN157" s="339" t="e">
        <f>ROUNDDOWN($CI157*($R147/100)*$R148*$F157*'&lt;GHP&gt;マスタ(1)'!$L$26/$D149,1)*VLOOKUP($D148,'&lt;GHP&gt;マスタ(1)'!$L$8:$N$11,3,0)</f>
        <v>#VALUE!</v>
      </c>
      <c r="CO157" s="341">
        <f>IF($S146="冷房",$AD157,$AE157)</f>
        <v>0</v>
      </c>
      <c r="CP157" s="343" t="e">
        <f>ROUNDDOWN(IF($S146="冷房",$AH157*$CR157,$AI157*$CR157),2)</f>
        <v>#VALUE!</v>
      </c>
      <c r="CQ157" s="343" t="e">
        <f>ROUNDDOWN(IF($S146="冷房",$AJ157*$CS157,$AK157*$CS157),2)</f>
        <v>#DIV/0!</v>
      </c>
      <c r="CR157" s="345" t="e">
        <f>VLOOKUP($S145&amp;$AC157&amp;$S146,'&lt;GHP&gt;マスタ(4)'!$AA:$AG,7,0)</f>
        <v>#N/A</v>
      </c>
      <c r="CS157" s="345" t="e">
        <f>VLOOKUP($S145&amp;$AC157&amp;$S146,'&lt;GHP&gt;マスタ(4)'!$AA:$AG,7,0)</f>
        <v>#N/A</v>
      </c>
      <c r="CT157" s="343" t="e">
        <f t="shared" ref="CT157" si="1036">ROUNDDOWN($CO157/$CP157,2)</f>
        <v>#VALUE!</v>
      </c>
      <c r="CU157" s="343" t="e">
        <f t="shared" ref="CU157" si="1037">ROUNDDOWN($CO157/$CQ157,2)</f>
        <v>#DIV/0!</v>
      </c>
      <c r="CV157" s="339" t="e">
        <f>ROUNDDOWN($CT157*($S147/100)*$S148*$F157,1)</f>
        <v>#VALUE!</v>
      </c>
      <c r="CW157" s="339" t="e">
        <f>ROUNDDOWN($CU157*($S147/100)*$S148*$F157*$AJ$8,1)</f>
        <v>#DIV/0!</v>
      </c>
      <c r="CX157" s="339" t="e">
        <f>ROUNDDOWN($CT157*($S147/100)*$S148*$F157*'&lt;GHP&gt;マスタ(1)'!$L$26/$D149,1)</f>
        <v>#VALUE!</v>
      </c>
      <c r="CY157" s="339" t="e">
        <f>ROUNDDOWN($CT157*($S147/100)*$S148*$F157*'&lt;GHP&gt;マスタ(1)'!$L$26/$D149,1)*VLOOKUP($D148,'&lt;GHP&gt;マスタ(1)'!$L$8:$N$11,3,0)</f>
        <v>#VALUE!</v>
      </c>
      <c r="CZ157" s="341">
        <f>IF($T146="冷房",$AD157,$AE157)</f>
        <v>0</v>
      </c>
      <c r="DA157" s="343" t="e">
        <f>ROUNDDOWN(IF($T146="冷房",$AH157*$DC157,$AI157*$DC157),2)</f>
        <v>#VALUE!</v>
      </c>
      <c r="DB157" s="343" t="e">
        <f>ROUNDDOWN(IF($T146="冷房",$AJ157*$DD157,$AK157*$DD157),2)</f>
        <v>#DIV/0!</v>
      </c>
      <c r="DC157" s="345" t="e">
        <f>VLOOKUP($T145&amp;$AC157&amp;$T146,'&lt;GHP&gt;マスタ(4)'!$AA:$AG,7,0)</f>
        <v>#N/A</v>
      </c>
      <c r="DD157" s="345" t="e">
        <f>VLOOKUP($T145&amp;$AC157&amp;$T146,'&lt;GHP&gt;マスタ(4)'!$AA:$AG,7,0)</f>
        <v>#N/A</v>
      </c>
      <c r="DE157" s="343" t="e">
        <f t="shared" ref="DE157" si="1038">ROUNDDOWN($CZ157/$DA157,2)</f>
        <v>#VALUE!</v>
      </c>
      <c r="DF157" s="343" t="e">
        <f t="shared" ref="DF157" si="1039">ROUNDDOWN($CZ157/$DB157,2)</f>
        <v>#DIV/0!</v>
      </c>
      <c r="DG157" s="339" t="e">
        <f>ROUNDDOWN($DE157*($T147/100)*$T148*$F157,1)</f>
        <v>#VALUE!</v>
      </c>
      <c r="DH157" s="339" t="e">
        <f>ROUNDDOWN($DF157*($T147/100)*$T148*$F157*$AJ$8,1)</f>
        <v>#DIV/0!</v>
      </c>
      <c r="DI157" s="339" t="e">
        <f>ROUNDDOWN($DE157*($T147/100)*$T148*$F157*'&lt;GHP&gt;マスタ(1)'!$L$26/$D149,1)</f>
        <v>#VALUE!</v>
      </c>
      <c r="DJ157" s="339" t="e">
        <f>ROUNDDOWN($DE157*($T147/100)*$T148*$F157*'&lt;GHP&gt;マスタ(1)'!$L$26/$D149,1)*VLOOKUP($D148,'&lt;GHP&gt;マスタ(1)'!$L$8:$N$11,3,0)</f>
        <v>#VALUE!</v>
      </c>
      <c r="DK157" s="341">
        <f>IF($U146="冷房",$AD157,$AE157)</f>
        <v>0</v>
      </c>
      <c r="DL157" s="343" t="e">
        <f>ROUNDDOWN(IF($U146="冷房",$AH157*$DN157,$AI157*$DN157),2)</f>
        <v>#VALUE!</v>
      </c>
      <c r="DM157" s="343" t="e">
        <f>ROUNDDOWN(IF($U146="冷房",$AJ157*$DO157,$AK157*$DO157),2)</f>
        <v>#DIV/0!</v>
      </c>
      <c r="DN157" s="345" t="e">
        <f>VLOOKUP($U145&amp;$AC157&amp;$U146,'&lt;GHP&gt;マスタ(4)'!$AA:$AG,7,0)</f>
        <v>#N/A</v>
      </c>
      <c r="DO157" s="345" t="e">
        <f>VLOOKUP($U145&amp;$AC157&amp;$U146,'&lt;GHP&gt;マスタ(4)'!$AA:$AG,7,0)</f>
        <v>#N/A</v>
      </c>
      <c r="DP157" s="343" t="e">
        <f t="shared" ref="DP157" si="1040">ROUNDDOWN($DK157/$DL157,2)</f>
        <v>#VALUE!</v>
      </c>
      <c r="DQ157" s="343" t="e">
        <f t="shared" ref="DQ157" si="1041">ROUNDDOWN($DK157/$DM157,2)</f>
        <v>#DIV/0!</v>
      </c>
      <c r="DR157" s="339" t="e">
        <f>ROUNDDOWN($DP157*($U147/100)*$U148*$F157,1)</f>
        <v>#VALUE!</v>
      </c>
      <c r="DS157" s="339" t="e">
        <f>ROUNDDOWN($DQ157*($U147/100)*$U148*$F157*$AJ$8,1)</f>
        <v>#DIV/0!</v>
      </c>
      <c r="DT157" s="339" t="e">
        <f>ROUNDDOWN($DP157*($U147/100)*$U148*$F157*'&lt;GHP&gt;マスタ(1)'!$L$26/$D149,1)</f>
        <v>#VALUE!</v>
      </c>
      <c r="DU157" s="339" t="e">
        <f>ROUNDDOWN($DP157*($U147/100)*$U148*$F157*'&lt;GHP&gt;マスタ(1)'!$L$26/$D149,1)*VLOOKUP($D148,'&lt;GHP&gt;マスタ(1)'!$L$8:$N$11,3,0)</f>
        <v>#VALUE!</v>
      </c>
      <c r="DV157" s="341">
        <f>IF($V146="冷房",$AD157,$AE157)</f>
        <v>0</v>
      </c>
      <c r="DW157" s="343" t="e">
        <f>ROUNDDOWN(IF($V146="冷房",$AH157*$DY157,$AI157*$DY157),2)</f>
        <v>#VALUE!</v>
      </c>
      <c r="DX157" s="343" t="e">
        <f>ROUNDDOWN(IF($V146="冷房",$AJ157*$DZ157,$AK157*$DZ157),2)</f>
        <v>#DIV/0!</v>
      </c>
      <c r="DY157" s="345" t="e">
        <f>VLOOKUP($V145&amp;$AC157&amp;$V146,'&lt;GHP&gt;マスタ(4)'!$AA:$AG,7,0)</f>
        <v>#N/A</v>
      </c>
      <c r="DZ157" s="345" t="e">
        <f>VLOOKUP($V145&amp;$AC157&amp;$V146,'&lt;GHP&gt;マスタ(4)'!$AA:$AG,7,0)</f>
        <v>#N/A</v>
      </c>
      <c r="EA157" s="343" t="e">
        <f t="shared" ref="EA157" si="1042">ROUNDDOWN($DV157/$DW157,2)</f>
        <v>#VALUE!</v>
      </c>
      <c r="EB157" s="343" t="e">
        <f t="shared" ref="EB157" si="1043">ROUNDDOWN($DV157/$DX157,2)</f>
        <v>#DIV/0!</v>
      </c>
      <c r="EC157" s="339" t="e">
        <f>ROUNDDOWN($EA157*($V147/100)*$V148*$F157,1)</f>
        <v>#VALUE!</v>
      </c>
      <c r="ED157" s="339" t="e">
        <f>ROUNDDOWN($EB157*($V147/100)*$V148*$F157*$AJ$8,1)</f>
        <v>#DIV/0!</v>
      </c>
      <c r="EE157" s="339" t="e">
        <f>ROUNDDOWN($EA157*($V147/100)*$V148*$F157*'&lt;GHP&gt;マスタ(1)'!$L$26/$D149,1)</f>
        <v>#VALUE!</v>
      </c>
      <c r="EF157" s="339" t="e">
        <f>ROUNDDOWN($EA157*($V147/100)*$V148*$F157*'&lt;GHP&gt;マスタ(1)'!$L$26/$D149,1)*VLOOKUP($D148,'&lt;GHP&gt;マスタ(1)'!$L$8:$N$11,3,0)</f>
        <v>#VALUE!</v>
      </c>
      <c r="EG157" s="341">
        <f>IF($W146="冷房",$AD157,$AE157)</f>
        <v>0</v>
      </c>
      <c r="EH157" s="343" t="e">
        <f>ROUNDDOWN(IF($W146="冷房",$AH157*$EJ157,$AI157*$EJ157),2)</f>
        <v>#VALUE!</v>
      </c>
      <c r="EI157" s="343" t="e">
        <f>ROUNDDOWN(IF($W146="冷房",$AJ157*$EK157,$AK157*$EK157),2)</f>
        <v>#DIV/0!</v>
      </c>
      <c r="EJ157" s="345" t="e">
        <f>VLOOKUP($W145&amp;$AC157&amp;$W$14,'&lt;GHP&gt;マスタ(4)'!$AA:$AG,7,0)</f>
        <v>#N/A</v>
      </c>
      <c r="EK157" s="345" t="e">
        <f>VLOOKUP($W145&amp;$AC157&amp;$W$14,'&lt;GHP&gt;マスタ(4)'!$AA:$AG,7,0)</f>
        <v>#N/A</v>
      </c>
      <c r="EL157" s="343" t="e">
        <f t="shared" ref="EL157" si="1044">ROUNDDOWN($EG157/$EH157,2)</f>
        <v>#VALUE!</v>
      </c>
      <c r="EM157" s="343" t="e">
        <f t="shared" ref="EM157" si="1045">ROUNDDOWN($EG157/$EI157,2)</f>
        <v>#DIV/0!</v>
      </c>
      <c r="EN157" s="339" t="e">
        <f>ROUNDDOWN($EL157*($W147/100)*$W148*$F157,1)</f>
        <v>#VALUE!</v>
      </c>
      <c r="EO157" s="339" t="e">
        <f>ROUNDDOWN($EM157*($W147/100)*$W148*$F157*$AJ$8,1)</f>
        <v>#DIV/0!</v>
      </c>
      <c r="EP157" s="339" t="e">
        <f>ROUNDDOWN($EL157*($W147/100)*$W148*$F157*'&lt;GHP&gt;マスタ(1)'!$L$26/$D149,1)</f>
        <v>#VALUE!</v>
      </c>
      <c r="EQ157" s="339" t="e">
        <f>ROUNDDOWN($EL157*($W147/100)*$W148*$F157*'&lt;GHP&gt;マスタ(1)'!$L$26/$D149,1)*VLOOKUP($D148,'&lt;GHP&gt;マスタ(1)'!$L$8:$N$11,3,0)</f>
        <v>#VALUE!</v>
      </c>
      <c r="ER157" s="341">
        <f>IF($X146="冷房",$AD157,$AE157)</f>
        <v>0</v>
      </c>
      <c r="ES157" s="343" t="e">
        <f>ROUNDDOWN(IF($X146="冷房",$AH157*$EU157,$AI157*$EU157),2)</f>
        <v>#VALUE!</v>
      </c>
      <c r="ET157" s="343" t="e">
        <f>ROUNDDOWN(IF($X146="冷房",$AJ157*$EV157,$AK157*$EV157),2)</f>
        <v>#DIV/0!</v>
      </c>
      <c r="EU157" s="345" t="e">
        <f>VLOOKUP($X145&amp;$AC157&amp;$X146,'&lt;GHP&gt;マスタ(4)'!$AA:$AG,7,0)</f>
        <v>#N/A</v>
      </c>
      <c r="EV157" s="345" t="e">
        <f>VLOOKUP($X145&amp;$AC157&amp;$X146,'&lt;GHP&gt;マスタ(4)'!$AA:$AG,7,0)</f>
        <v>#N/A</v>
      </c>
      <c r="EW157" s="343" t="e">
        <f t="shared" ref="EW157" si="1046">ROUNDDOWN($ER157/$ES157,2)</f>
        <v>#VALUE!</v>
      </c>
      <c r="EX157" s="343" t="e">
        <f t="shared" ref="EX157" si="1047">ROUNDDOWN($ER157/$ET157,2)</f>
        <v>#DIV/0!</v>
      </c>
      <c r="EY157" s="339" t="e">
        <f>ROUNDDOWN($EW157*($X147/100)*$X148*$F157,1)</f>
        <v>#VALUE!</v>
      </c>
      <c r="EZ157" s="339" t="e">
        <f>ROUNDDOWN($EX157*($X147/100)*$X148*$F157*$AJ$8,1)</f>
        <v>#DIV/0!</v>
      </c>
      <c r="FA157" s="339" t="e">
        <f>ROUNDDOWN($EW157*($X147/100)*$X148*$F157*'&lt;GHP&gt;マスタ(1)'!$L$26/$D149,1)</f>
        <v>#VALUE!</v>
      </c>
      <c r="FB157" s="339" t="e">
        <f>ROUNDDOWN($EW157*($X147/100)*$X148*$F157*'&lt;GHP&gt;マスタ(1)'!$L$26/$D149,1)*VLOOKUP($D148,'&lt;GHP&gt;マスタ(1)'!$L$8:$N$11,3,0)</f>
        <v>#VALUE!</v>
      </c>
      <c r="FC157" s="341">
        <f>IF($Y146="冷房",$AD157,$AE157)</f>
        <v>0</v>
      </c>
      <c r="FD157" s="343" t="e">
        <f>ROUNDDOWN(IF($Y146="冷房",$AH157*$FF157,$AI157*$FF157),2)</f>
        <v>#VALUE!</v>
      </c>
      <c r="FE157" s="343" t="e">
        <f>ROUNDDOWN(IF($Y146="冷房",$AJ157*$FG157,$AK157*$FG157),2)</f>
        <v>#DIV/0!</v>
      </c>
      <c r="FF157" s="345" t="e">
        <f>VLOOKUP($Y145&amp;$AC157&amp;$Y146,'&lt;GHP&gt;マスタ(4)'!$AA:$AG,7,0)</f>
        <v>#N/A</v>
      </c>
      <c r="FG157" s="345" t="e">
        <f>VLOOKUP($Y145&amp;$AC157&amp;$Y146,'&lt;GHP&gt;マスタ(4)'!$AA:$AG,7,0)</f>
        <v>#N/A</v>
      </c>
      <c r="FH157" s="343" t="e">
        <f t="shared" ref="FH157" si="1048">ROUNDDOWN($FC157/$FD157,2)</f>
        <v>#VALUE!</v>
      </c>
      <c r="FI157" s="343" t="e">
        <f t="shared" ref="FI157" si="1049">ROUNDDOWN($FC157/$FE157,2)</f>
        <v>#DIV/0!</v>
      </c>
      <c r="FJ157" s="339" t="e">
        <f>ROUNDDOWN($FH157*($Y147/100)*$Y148*$F157,1)</f>
        <v>#VALUE!</v>
      </c>
      <c r="FK157" s="339" t="e">
        <f>ROUNDDOWN($FI157*($Y147/100)*$Y148*$F157*$AJ$8,1)</f>
        <v>#DIV/0!</v>
      </c>
      <c r="FL157" s="339" t="e">
        <f>ROUNDDOWN($FH157*($Y147/100)*$Y148*$F157*'&lt;GHP&gt;マスタ(1)'!$L$26/$D149,1)</f>
        <v>#VALUE!</v>
      </c>
      <c r="FM157" s="339" t="e">
        <f>ROUNDDOWN($FH157*($Y147/100)*$Y148*$F157*'&lt;GHP&gt;マスタ(1)'!$L$26/$D149,1)*VLOOKUP($D148,'&lt;GHP&gt;マスタ(1)'!$L$8:$N$11,3,0)</f>
        <v>#VALUE!</v>
      </c>
    </row>
    <row r="158" spans="1:169" ht="20.5" customHeight="1">
      <c r="A158" s="78"/>
      <c r="B158" s="361"/>
      <c r="C158" s="363"/>
      <c r="D158" s="363"/>
      <c r="E158" s="365"/>
      <c r="F158" s="365"/>
      <c r="G158" s="354"/>
      <c r="H158" s="354"/>
      <c r="I158" s="356"/>
      <c r="J158" s="356"/>
      <c r="K158" s="358"/>
      <c r="L158" s="359"/>
      <c r="M158" s="359"/>
      <c r="N158" s="139" t="str">
        <f t="shared" ref="N158" si="1050">IFERROR($AT157,"")</f>
        <v/>
      </c>
      <c r="O158" s="139" t="str">
        <f t="shared" ref="O158" si="1051">IFERROR($BE157,"")</f>
        <v/>
      </c>
      <c r="P158" s="139" t="str">
        <f t="shared" ref="P158" si="1052">IFERROR($BP157,"")</f>
        <v/>
      </c>
      <c r="Q158" s="139" t="str">
        <f t="shared" ref="Q158" si="1053">IFERROR($CA157,"")</f>
        <v/>
      </c>
      <c r="R158" s="139" t="str">
        <f t="shared" ref="R158" si="1054">IFERROR($CL157,"")</f>
        <v/>
      </c>
      <c r="S158" s="139" t="str">
        <f t="shared" ref="S158" si="1055">IFERROR($CW157,"")</f>
        <v/>
      </c>
      <c r="T158" s="139" t="str">
        <f t="shared" ref="T158" si="1056">IFERROR($DH157,"")</f>
        <v/>
      </c>
      <c r="U158" s="139" t="str">
        <f t="shared" ref="U158" si="1057">IFERROR($DS157,"")</f>
        <v/>
      </c>
      <c r="V158" s="139" t="str">
        <f t="shared" ref="V158" si="1058">IFERROR($ED157,"")</f>
        <v/>
      </c>
      <c r="W158" s="139" t="str">
        <f t="shared" ref="W158" si="1059">IFERROR($EO157,"")</f>
        <v/>
      </c>
      <c r="X158" s="139" t="str">
        <f t="shared" ref="X158" si="1060">IFERROR($EZ157,"")</f>
        <v/>
      </c>
      <c r="Y158" s="312" t="str">
        <f t="shared" ref="Y158" si="1061">IFERROR($FK157,"")</f>
        <v/>
      </c>
      <c r="Z158" s="321">
        <f t="shared" si="1019"/>
        <v>0</v>
      </c>
      <c r="AB158" s="379"/>
      <c r="AC158" s="352"/>
      <c r="AD158" s="342"/>
      <c r="AE158" s="342"/>
      <c r="AF158" s="342"/>
      <c r="AG158" s="342"/>
      <c r="AH158" s="344"/>
      <c r="AI158" s="344"/>
      <c r="AJ158" s="344"/>
      <c r="AK158" s="344"/>
      <c r="AL158" s="342"/>
      <c r="AM158" s="344"/>
      <c r="AN158" s="344"/>
      <c r="AO158" s="346"/>
      <c r="AP158" s="346"/>
      <c r="AQ158" s="344"/>
      <c r="AR158" s="344"/>
      <c r="AS158" s="340"/>
      <c r="AT158" s="340"/>
      <c r="AU158" s="340"/>
      <c r="AV158" s="340"/>
      <c r="AW158" s="342"/>
      <c r="AX158" s="344"/>
      <c r="AY158" s="344"/>
      <c r="AZ158" s="346"/>
      <c r="BA158" s="346"/>
      <c r="BB158" s="344"/>
      <c r="BC158" s="344"/>
      <c r="BD158" s="340"/>
      <c r="BE158" s="340"/>
      <c r="BF158" s="340"/>
      <c r="BG158" s="340"/>
      <c r="BH158" s="342"/>
      <c r="BI158" s="344"/>
      <c r="BJ158" s="344"/>
      <c r="BK158" s="346"/>
      <c r="BL158" s="346"/>
      <c r="BM158" s="344"/>
      <c r="BN158" s="344"/>
      <c r="BO158" s="340"/>
      <c r="BP158" s="340"/>
      <c r="BQ158" s="340"/>
      <c r="BR158" s="340"/>
      <c r="BS158" s="342"/>
      <c r="BT158" s="344"/>
      <c r="BU158" s="344"/>
      <c r="BV158" s="346"/>
      <c r="BW158" s="346"/>
      <c r="BX158" s="344"/>
      <c r="BY158" s="344"/>
      <c r="BZ158" s="340"/>
      <c r="CA158" s="340"/>
      <c r="CB158" s="340"/>
      <c r="CC158" s="340"/>
      <c r="CD158" s="342"/>
      <c r="CE158" s="344"/>
      <c r="CF158" s="344"/>
      <c r="CG158" s="346"/>
      <c r="CH158" s="346"/>
      <c r="CI158" s="344"/>
      <c r="CJ158" s="344"/>
      <c r="CK158" s="340"/>
      <c r="CL158" s="340"/>
      <c r="CM158" s="340"/>
      <c r="CN158" s="340"/>
      <c r="CO158" s="342"/>
      <c r="CP158" s="344"/>
      <c r="CQ158" s="344"/>
      <c r="CR158" s="346"/>
      <c r="CS158" s="346"/>
      <c r="CT158" s="344"/>
      <c r="CU158" s="344"/>
      <c r="CV158" s="340"/>
      <c r="CW158" s="340"/>
      <c r="CX158" s="340"/>
      <c r="CY158" s="340"/>
      <c r="CZ158" s="342"/>
      <c r="DA158" s="344"/>
      <c r="DB158" s="344"/>
      <c r="DC158" s="346"/>
      <c r="DD158" s="346"/>
      <c r="DE158" s="344"/>
      <c r="DF158" s="344"/>
      <c r="DG158" s="340"/>
      <c r="DH158" s="340"/>
      <c r="DI158" s="340"/>
      <c r="DJ158" s="340"/>
      <c r="DK158" s="342"/>
      <c r="DL158" s="344"/>
      <c r="DM158" s="344"/>
      <c r="DN158" s="346"/>
      <c r="DO158" s="346"/>
      <c r="DP158" s="344"/>
      <c r="DQ158" s="344"/>
      <c r="DR158" s="340"/>
      <c r="DS158" s="340"/>
      <c r="DT158" s="340"/>
      <c r="DU158" s="340"/>
      <c r="DV158" s="342"/>
      <c r="DW158" s="344"/>
      <c r="DX158" s="344"/>
      <c r="DY158" s="346"/>
      <c r="DZ158" s="346"/>
      <c r="EA158" s="344"/>
      <c r="EB158" s="344"/>
      <c r="EC158" s="340"/>
      <c r="ED158" s="340"/>
      <c r="EE158" s="340"/>
      <c r="EF158" s="340"/>
      <c r="EG158" s="342"/>
      <c r="EH158" s="344"/>
      <c r="EI158" s="344"/>
      <c r="EJ158" s="346"/>
      <c r="EK158" s="346"/>
      <c r="EL158" s="344"/>
      <c r="EM158" s="344"/>
      <c r="EN158" s="340"/>
      <c r="EO158" s="340"/>
      <c r="EP158" s="340"/>
      <c r="EQ158" s="340"/>
      <c r="ER158" s="342"/>
      <c r="ES158" s="344"/>
      <c r="ET158" s="344"/>
      <c r="EU158" s="346"/>
      <c r="EV158" s="346"/>
      <c r="EW158" s="344"/>
      <c r="EX158" s="344"/>
      <c r="EY158" s="340"/>
      <c r="EZ158" s="340"/>
      <c r="FA158" s="340"/>
      <c r="FB158" s="340"/>
      <c r="FC158" s="342"/>
      <c r="FD158" s="344"/>
      <c r="FE158" s="344"/>
      <c r="FF158" s="346"/>
      <c r="FG158" s="346"/>
      <c r="FH158" s="344"/>
      <c r="FI158" s="344"/>
      <c r="FJ158" s="340"/>
      <c r="FK158" s="340"/>
      <c r="FL158" s="340"/>
      <c r="FM158" s="340"/>
    </row>
    <row r="159" spans="1:169" ht="20.5" customHeight="1">
      <c r="A159" s="78"/>
      <c r="B159" s="360">
        <v>3</v>
      </c>
      <c r="C159" s="362"/>
      <c r="D159" s="362"/>
      <c r="E159" s="364"/>
      <c r="F159" s="364"/>
      <c r="G159" s="353"/>
      <c r="H159" s="353"/>
      <c r="I159" s="355"/>
      <c r="J159" s="355"/>
      <c r="K159" s="357"/>
      <c r="L159" s="347"/>
      <c r="M159" s="347"/>
      <c r="N159" s="138" t="str">
        <f>IFERROR(IF($D148='&lt;GHP&gt;マスタ(1)'!$L$9,$AV159,$AU159),"")</f>
        <v/>
      </c>
      <c r="O159" s="138" t="str">
        <f>IFERROR(IF($D148='&lt;GHP&gt;マスタ(1)'!$L$9,$BG159,$BF159),"")</f>
        <v/>
      </c>
      <c r="P159" s="138" t="str">
        <f>IFERROR(IF($D148='&lt;GHP&gt;マスタ(1)'!$L$9,$BR159,$BQ159),"")</f>
        <v/>
      </c>
      <c r="Q159" s="138" t="str">
        <f>IFERROR(IF($D148='&lt;GHP&gt;マスタ(1)'!$L$9,$CC159,$CB159),"")</f>
        <v/>
      </c>
      <c r="R159" s="138" t="str">
        <f>IFERROR(IF($D148='&lt;GHP&gt;マスタ(1)'!$L$9,$CN159,$CM159),"")</f>
        <v/>
      </c>
      <c r="S159" s="138" t="str">
        <f>IFERROR(IF($D148='&lt;GHP&gt;マスタ(1)'!$L$9,$CY159,$CX159),"")</f>
        <v/>
      </c>
      <c r="T159" s="138" t="str">
        <f>IFERROR(IF($D148='&lt;GHP&gt;マスタ(1)'!$L$9,$DJ159,$DI159),"")</f>
        <v/>
      </c>
      <c r="U159" s="138" t="str">
        <f>IFERROR(IF($D148='&lt;GHP&gt;マスタ(1)'!$L$9,$DU159,$DT159),"")</f>
        <v/>
      </c>
      <c r="V159" s="138" t="str">
        <f>IFERROR(IF($D148='&lt;GHP&gt;マスタ(1)'!$L$9,$EF159,$EE159),"")</f>
        <v/>
      </c>
      <c r="W159" s="138" t="str">
        <f>IFERROR(IF($D148='&lt;GHP&gt;マスタ(1)'!$L$9,$EQ159,$EP159),"")</f>
        <v/>
      </c>
      <c r="X159" s="138" t="str">
        <f>IFERROR(IF($D148='&lt;GHP&gt;マスタ(1)'!$L$9,$FB159,$FA159),"")</f>
        <v/>
      </c>
      <c r="Y159" s="311" t="str">
        <f>IFERROR(IF($D148='&lt;GHP&gt;マスタ(1)'!$L$9,$FM159,$FL159),"")</f>
        <v/>
      </c>
      <c r="Z159" s="321">
        <f t="shared" si="1019"/>
        <v>0</v>
      </c>
      <c r="AB159" s="378">
        <v>3</v>
      </c>
      <c r="AC159" s="351" t="e">
        <f>VLOOKUP($E159,'&lt;GHP&gt;マスタ(4)'!$G:$H,2,0)</f>
        <v>#N/A</v>
      </c>
      <c r="AD159" s="341">
        <f t="shared" ref="AD159" si="1062">$G159</f>
        <v>0</v>
      </c>
      <c r="AE159" s="341">
        <f t="shared" ref="AE159" si="1063">$H159</f>
        <v>0</v>
      </c>
      <c r="AF159" s="341" t="e">
        <f>ROUNDDOWN(IF($K159="kW",I159,$D149*I159*1000/3600),1)</f>
        <v>#VALUE!</v>
      </c>
      <c r="AG159" s="341" t="e">
        <f>ROUNDDOWN(IF($K159="kW",J159,$D149*J159*1000/3600),1)</f>
        <v>#VALUE!</v>
      </c>
      <c r="AH159" s="343" t="e">
        <f t="shared" ref="AH159" si="1064">ROUNDDOWN($AD159/($AF159+0/$AJ$8),2)</f>
        <v>#VALUE!</v>
      </c>
      <c r="AI159" s="343" t="e">
        <f t="shared" ref="AI159" si="1065">ROUNDDOWN($AE159/($AG159+0/$AJ$8),2)</f>
        <v>#VALUE!</v>
      </c>
      <c r="AJ159" s="343" t="e">
        <f t="shared" ref="AJ159" si="1066">ROUNDDOWN($AD159*$AJ$8/$L159,2)</f>
        <v>#DIV/0!</v>
      </c>
      <c r="AK159" s="343" t="e">
        <f t="shared" ref="AK159" si="1067">ROUNDDOWN($AE159*$AJ$8/$M159,2)</f>
        <v>#DIV/0!</v>
      </c>
      <c r="AL159" s="341">
        <f>IF($N146="冷房",$AD159,$AE159)</f>
        <v>0</v>
      </c>
      <c r="AM159" s="343" t="e">
        <f>ROUNDDOWN(IF($N146="冷房",$AH159*$AO159,$AI159*$AO159),2)</f>
        <v>#VALUE!</v>
      </c>
      <c r="AN159" s="343" t="e">
        <f>ROUNDDOWN(IF($N146="冷房",$AJ159*$AP159,$AK159*$AP159),2)</f>
        <v>#DIV/0!</v>
      </c>
      <c r="AO159" s="345" t="e">
        <f>VLOOKUP($N145&amp;$AC159&amp;$N146,'&lt;GHP&gt;マスタ(4)'!$AA:$AG,7,0)</f>
        <v>#N/A</v>
      </c>
      <c r="AP159" s="345" t="e">
        <f>VLOOKUP($N145&amp;$AC159&amp;$N146,'&lt;GHP&gt;マスタ(4)'!$AA:$AG,7,0)</f>
        <v>#N/A</v>
      </c>
      <c r="AQ159" s="343" t="e">
        <f t="shared" ref="AQ159" si="1068">ROUNDDOWN($AL159/$AM159,2)</f>
        <v>#VALUE!</v>
      </c>
      <c r="AR159" s="343" t="e">
        <f t="shared" ref="AR159" si="1069">ROUNDDOWN($AL159/$AN159,2)</f>
        <v>#DIV/0!</v>
      </c>
      <c r="AS159" s="339" t="e">
        <f>ROUNDDOWN($AQ159*($N147/100)*$N148*$F159,1)</f>
        <v>#VALUE!</v>
      </c>
      <c r="AT159" s="339" t="e">
        <f>ROUNDDOWN($AR159*($N147/100)*$N148*$F159*$AJ$8,1)</f>
        <v>#DIV/0!</v>
      </c>
      <c r="AU159" s="339" t="e">
        <f>ROUNDDOWN($AQ159*($N147/100)*$N148*$F159*'&lt;GHP&gt;マスタ(1)'!$L$26/$D149,1)</f>
        <v>#VALUE!</v>
      </c>
      <c r="AV159" s="339" t="e">
        <f>ROUNDDOWN($AQ159*($N147/100)*$N148*$F159*'&lt;GHP&gt;マスタ(1)'!$L$26/$D149,1)*VLOOKUP($D148,'&lt;GHP&gt;マスタ(1)'!$L$8:$N$11,3,0)</f>
        <v>#VALUE!</v>
      </c>
      <c r="AW159" s="341">
        <f>IF($O146="冷房",$AD159,$AE159)</f>
        <v>0</v>
      </c>
      <c r="AX159" s="343" t="e">
        <f>ROUNDDOWN(IF($O146="冷房",$AH159*$AZ159,$AI159*$AZ159),2)</f>
        <v>#VALUE!</v>
      </c>
      <c r="AY159" s="343" t="e">
        <f>ROUNDDOWN(IF($O146="冷房",$AJ159*$BA159,$AK159*$BA159),2)</f>
        <v>#DIV/0!</v>
      </c>
      <c r="AZ159" s="345" t="e">
        <f>VLOOKUP($O145&amp;$AC159&amp;$O146,'&lt;GHP&gt;マスタ(4)'!$AA:$AG,7,0)</f>
        <v>#N/A</v>
      </c>
      <c r="BA159" s="345" t="e">
        <f>VLOOKUP($O145&amp;$AC159&amp;$O146,'&lt;GHP&gt;マスタ(4)'!$AA:$AG,7,0)</f>
        <v>#N/A</v>
      </c>
      <c r="BB159" s="343" t="e">
        <f t="shared" ref="BB159" si="1070">ROUNDDOWN($AW159/$AX159,2)</f>
        <v>#VALUE!</v>
      </c>
      <c r="BC159" s="343" t="e">
        <f t="shared" ref="BC159" si="1071">ROUNDDOWN($AW159/$AY159,2)</f>
        <v>#DIV/0!</v>
      </c>
      <c r="BD159" s="339" t="e">
        <f>ROUNDDOWN($BB159*($O147/100)*$O148*$F159,1)</f>
        <v>#VALUE!</v>
      </c>
      <c r="BE159" s="339" t="e">
        <f>ROUNDDOWN($BC159*($O147/100)*$O148*$F159*$AJ$8,1)</f>
        <v>#DIV/0!</v>
      </c>
      <c r="BF159" s="339" t="e">
        <f>ROUNDDOWN($BB159*($O147/100)*$O148*$F159*'&lt;GHP&gt;マスタ(1)'!$L$26/$D149,1)</f>
        <v>#VALUE!</v>
      </c>
      <c r="BG159" s="339" t="e">
        <f>ROUNDDOWN($BB159*($O147/100)*$O148*$F159*'&lt;GHP&gt;マスタ(1)'!$L$26/$D149,1)*VLOOKUP($D148,'&lt;GHP&gt;マスタ(1)'!$L$8:$N$11,3,0)</f>
        <v>#VALUE!</v>
      </c>
      <c r="BH159" s="341">
        <f>IF($P146="冷房",$AD159,$AE159)</f>
        <v>0</v>
      </c>
      <c r="BI159" s="343" t="e">
        <f>ROUNDDOWN(IF($P146="冷房",$AH159*$BK159,$AI159*$BK159),2)</f>
        <v>#VALUE!</v>
      </c>
      <c r="BJ159" s="343" t="e">
        <f>ROUNDDOWN(IF($P146="冷房",$AJ159*$BL159,$AK159*$BL159),2)</f>
        <v>#DIV/0!</v>
      </c>
      <c r="BK159" s="345" t="e">
        <f>VLOOKUP($P145&amp;$AC159&amp;$P146,'&lt;GHP&gt;マスタ(4)'!$AA:$AG,7,0)</f>
        <v>#N/A</v>
      </c>
      <c r="BL159" s="345" t="e">
        <f>VLOOKUP($P145&amp;$AC159&amp;$P146,'&lt;GHP&gt;マスタ(4)'!$AA:$AG,7,0)</f>
        <v>#N/A</v>
      </c>
      <c r="BM159" s="343" t="e">
        <f t="shared" ref="BM159" si="1072">ROUNDDOWN($BH159/$BI159,2)</f>
        <v>#VALUE!</v>
      </c>
      <c r="BN159" s="343" t="e">
        <f t="shared" ref="BN159" si="1073">ROUNDDOWN($BH159/$BJ159,2)</f>
        <v>#DIV/0!</v>
      </c>
      <c r="BO159" s="339" t="e">
        <f>ROUNDDOWN($BM159*($P147/100)*$P148*$F159,1)</f>
        <v>#VALUE!</v>
      </c>
      <c r="BP159" s="339" t="e">
        <f>ROUNDDOWN($BN159*($P147/100)*$P148*$F159*$AJ$8,1)</f>
        <v>#DIV/0!</v>
      </c>
      <c r="BQ159" s="339" t="e">
        <f>ROUNDDOWN($BM159*($P147/100)*$P148*$F159*'&lt;GHP&gt;マスタ(1)'!$L$26/$D149,1)</f>
        <v>#VALUE!</v>
      </c>
      <c r="BR159" s="339" t="e">
        <f>ROUNDDOWN($BM159*($P147/100)*$P148*$F159*'&lt;GHP&gt;マスタ(1)'!$L$26/$D149,1)*VLOOKUP($D148,'&lt;GHP&gt;マスタ(1)'!$L$8:$N$11,3,0)</f>
        <v>#VALUE!</v>
      </c>
      <c r="BS159" s="341">
        <f>IF($Q146="冷房",$AD159,$AE159)</f>
        <v>0</v>
      </c>
      <c r="BT159" s="343" t="e">
        <f>ROUNDDOWN(IF($Q146="冷房",$AH159*$BV159,$AI159*$BV159),2)</f>
        <v>#VALUE!</v>
      </c>
      <c r="BU159" s="343" t="e">
        <f>ROUNDDOWN(IF($Q146="冷房",$AJ159*$BW159,$AK159*$BW159),2)</f>
        <v>#DIV/0!</v>
      </c>
      <c r="BV159" s="345" t="e">
        <f>VLOOKUP($Q145&amp;$AC159&amp;$Q146,'&lt;GHP&gt;マスタ(4)'!$AA:$AG,7,0)</f>
        <v>#N/A</v>
      </c>
      <c r="BW159" s="345" t="e">
        <f>VLOOKUP($Q145&amp;$AC159&amp;$Q146,'&lt;GHP&gt;マスタ(4)'!$AA:$AG,7,0)</f>
        <v>#N/A</v>
      </c>
      <c r="BX159" s="343" t="e">
        <f t="shared" ref="BX159" si="1074">ROUNDDOWN($BS159/$BT159,2)</f>
        <v>#VALUE!</v>
      </c>
      <c r="BY159" s="343" t="e">
        <f t="shared" ref="BY159" si="1075">ROUNDDOWN($BS159/$BU159,2)</f>
        <v>#DIV/0!</v>
      </c>
      <c r="BZ159" s="339" t="e">
        <f>ROUNDDOWN($BX159*($Q147/100)*$Q148*$F159,1)</f>
        <v>#VALUE!</v>
      </c>
      <c r="CA159" s="339" t="e">
        <f>ROUNDDOWN($BY159*($Q147/100)*$Q148*$F159*$AJ$8,1)</f>
        <v>#DIV/0!</v>
      </c>
      <c r="CB159" s="339" t="e">
        <f>ROUNDDOWN($BX159*($Q147/100)*$Q148*$F159*'&lt;GHP&gt;マスタ(1)'!$L$26/$D149,1)</f>
        <v>#VALUE!</v>
      </c>
      <c r="CC159" s="339" t="e">
        <f>ROUNDDOWN($BX159*($Q147/100)*$Q148*$F159*'&lt;GHP&gt;マスタ(1)'!$L$26/$D149,1)*VLOOKUP($D148,'&lt;GHP&gt;マスタ(1)'!$L$8:$N$11,3,0)</f>
        <v>#VALUE!</v>
      </c>
      <c r="CD159" s="341">
        <f>IF($R146="冷房",$AD159,$AE159)</f>
        <v>0</v>
      </c>
      <c r="CE159" s="343" t="e">
        <f>ROUNDDOWN(IF($R146="冷房",$AH159*$CG159,$AI159*$CG159),2)</f>
        <v>#VALUE!</v>
      </c>
      <c r="CF159" s="343" t="e">
        <f>ROUNDDOWN(IF($R146="冷房",$AJ159*$CH159,$AK159*$CH159),2)</f>
        <v>#DIV/0!</v>
      </c>
      <c r="CG159" s="345" t="e">
        <f>VLOOKUP($R145&amp;$AC159&amp;$R146,'&lt;GHP&gt;マスタ(4)'!$AA:$AG,7,0)</f>
        <v>#N/A</v>
      </c>
      <c r="CH159" s="345" t="e">
        <f>VLOOKUP($R145&amp;$AC159&amp;$R146,'&lt;GHP&gt;マスタ(4)'!$AA:$AG,7,0)</f>
        <v>#N/A</v>
      </c>
      <c r="CI159" s="343" t="e">
        <f t="shared" ref="CI159" si="1076">ROUNDDOWN($CD159/$CE159,2)</f>
        <v>#VALUE!</v>
      </c>
      <c r="CJ159" s="343" t="e">
        <f t="shared" ref="CJ159" si="1077">ROUNDDOWN($CD159/$CF159,2)</f>
        <v>#DIV/0!</v>
      </c>
      <c r="CK159" s="339" t="e">
        <f>ROUNDDOWN($CI159*($R147/100)*$R148*$F159,1)</f>
        <v>#VALUE!</v>
      </c>
      <c r="CL159" s="339" t="e">
        <f>ROUNDDOWN($CJ159*($R147/100)*$R148*$F159*$AJ$8,1)</f>
        <v>#DIV/0!</v>
      </c>
      <c r="CM159" s="339" t="e">
        <f>ROUNDDOWN($CI159*($R147/100)*$R148*$F159*'&lt;GHP&gt;マスタ(1)'!$L$26/$D149,1)</f>
        <v>#VALUE!</v>
      </c>
      <c r="CN159" s="339" t="e">
        <f>ROUNDDOWN($CI159*($R147/100)*$R148*$F159*'&lt;GHP&gt;マスタ(1)'!$L$26/$D149,1)*VLOOKUP($D148,'&lt;GHP&gt;マスタ(1)'!$L$8:$N$11,3,0)</f>
        <v>#VALUE!</v>
      </c>
      <c r="CO159" s="341">
        <f>IF($S146="冷房",$AD159,$AE159)</f>
        <v>0</v>
      </c>
      <c r="CP159" s="343" t="e">
        <f>ROUNDDOWN(IF($S146="冷房",$AH159*$CR159,$AI159*$CR159),2)</f>
        <v>#VALUE!</v>
      </c>
      <c r="CQ159" s="343" t="e">
        <f>ROUNDDOWN(IF($S146="冷房",$AJ159*$CS159,$AK159*$CS159),2)</f>
        <v>#DIV/0!</v>
      </c>
      <c r="CR159" s="345" t="e">
        <f>VLOOKUP($S145&amp;$AC159&amp;$S146,'&lt;GHP&gt;マスタ(4)'!$AA:$AG,7,0)</f>
        <v>#N/A</v>
      </c>
      <c r="CS159" s="345" t="e">
        <f>VLOOKUP($S145&amp;$AC159&amp;$S146,'&lt;GHP&gt;マスタ(4)'!$AA:$AG,7,0)</f>
        <v>#N/A</v>
      </c>
      <c r="CT159" s="343" t="e">
        <f t="shared" ref="CT159" si="1078">ROUNDDOWN($CO159/$CP159,2)</f>
        <v>#VALUE!</v>
      </c>
      <c r="CU159" s="343" t="e">
        <f t="shared" ref="CU159" si="1079">ROUNDDOWN($CO159/$CQ159,2)</f>
        <v>#DIV/0!</v>
      </c>
      <c r="CV159" s="339" t="e">
        <f>ROUNDDOWN($CT159*($S147/100)*$S148*$F159,1)</f>
        <v>#VALUE!</v>
      </c>
      <c r="CW159" s="339" t="e">
        <f>ROUNDDOWN($CU159*($S147/100)*$S148*$F159*$AJ$8,1)</f>
        <v>#DIV/0!</v>
      </c>
      <c r="CX159" s="339" t="e">
        <f>ROUNDDOWN($CT159*($S147/100)*$S148*$F159*'&lt;GHP&gt;マスタ(1)'!$L$26/$D149,1)</f>
        <v>#VALUE!</v>
      </c>
      <c r="CY159" s="339" t="e">
        <f>ROUNDDOWN($CT159*($S147/100)*$S148*$F159*'&lt;GHP&gt;マスタ(1)'!$L$26/$D149,1)*VLOOKUP($D148,'&lt;GHP&gt;マスタ(1)'!$L$8:$N$11,3,0)</f>
        <v>#VALUE!</v>
      </c>
      <c r="CZ159" s="341">
        <f>IF($T146="冷房",$AD159,$AE159)</f>
        <v>0</v>
      </c>
      <c r="DA159" s="343" t="e">
        <f>ROUNDDOWN(IF($T146="冷房",$AH159*$DC159,$AI159*$DC159),2)</f>
        <v>#VALUE!</v>
      </c>
      <c r="DB159" s="343" t="e">
        <f>ROUNDDOWN(IF($T146="冷房",$AJ159*$DD159,$AK159*$DD159),2)</f>
        <v>#DIV/0!</v>
      </c>
      <c r="DC159" s="345" t="e">
        <f>VLOOKUP($T145&amp;$AC159&amp;$T146,'&lt;GHP&gt;マスタ(4)'!$AA:$AG,7,0)</f>
        <v>#N/A</v>
      </c>
      <c r="DD159" s="345" t="e">
        <f>VLOOKUP($T145&amp;$AC159&amp;$T146,'&lt;GHP&gt;マスタ(4)'!$AA:$AG,7,0)</f>
        <v>#N/A</v>
      </c>
      <c r="DE159" s="343" t="e">
        <f t="shared" ref="DE159" si="1080">ROUNDDOWN($CZ159/$DA159,2)</f>
        <v>#VALUE!</v>
      </c>
      <c r="DF159" s="343" t="e">
        <f t="shared" ref="DF159" si="1081">ROUNDDOWN($CZ159/$DB159,2)</f>
        <v>#DIV/0!</v>
      </c>
      <c r="DG159" s="339" t="e">
        <f>ROUNDDOWN($DE159*($T147/100)*$T148*$F159,1)</f>
        <v>#VALUE!</v>
      </c>
      <c r="DH159" s="339" t="e">
        <f>ROUNDDOWN($DF159*($T147/100)*$T148*$F159*$AJ$8,1)</f>
        <v>#DIV/0!</v>
      </c>
      <c r="DI159" s="339" t="e">
        <f>ROUNDDOWN($DE159*($T147/100)*$T148*$F159*'&lt;GHP&gt;マスタ(1)'!$L$26/$D149,1)</f>
        <v>#VALUE!</v>
      </c>
      <c r="DJ159" s="339" t="e">
        <f>ROUNDDOWN($DE159*($T147/100)*$T148*$F159*'&lt;GHP&gt;マスタ(1)'!$L$26/$D149,1)*VLOOKUP($D148,'&lt;GHP&gt;マスタ(1)'!$L$8:$N$11,3,0)</f>
        <v>#VALUE!</v>
      </c>
      <c r="DK159" s="341">
        <f>IF($U146="冷房",$AD159,$AE159)</f>
        <v>0</v>
      </c>
      <c r="DL159" s="343" t="e">
        <f>ROUNDDOWN(IF($U146="冷房",$AH159*$DN159,$AI159*$DN159),2)</f>
        <v>#VALUE!</v>
      </c>
      <c r="DM159" s="343" t="e">
        <f>ROUNDDOWN(IF($U146="冷房",$AJ159*$DO159,$AK159*$DO159),2)</f>
        <v>#DIV/0!</v>
      </c>
      <c r="DN159" s="345" t="e">
        <f>VLOOKUP($U145&amp;$AC159&amp;$U146,'&lt;GHP&gt;マスタ(4)'!$AA:$AG,7,0)</f>
        <v>#N/A</v>
      </c>
      <c r="DO159" s="345" t="e">
        <f>VLOOKUP($U145&amp;$AC159&amp;$U146,'&lt;GHP&gt;マスタ(4)'!$AA:$AG,7,0)</f>
        <v>#N/A</v>
      </c>
      <c r="DP159" s="343" t="e">
        <f t="shared" ref="DP159" si="1082">ROUNDDOWN($DK159/$DL159,2)</f>
        <v>#VALUE!</v>
      </c>
      <c r="DQ159" s="343" t="e">
        <f t="shared" ref="DQ159" si="1083">ROUNDDOWN($DK159/$DM159,2)</f>
        <v>#DIV/0!</v>
      </c>
      <c r="DR159" s="339" t="e">
        <f>ROUNDDOWN($DP159*($U147/100)*$U148*$F159,1)</f>
        <v>#VALUE!</v>
      </c>
      <c r="DS159" s="339" t="e">
        <f>ROUNDDOWN($DQ159*($U147/100)*$U148*$F159*$AJ$8,1)</f>
        <v>#DIV/0!</v>
      </c>
      <c r="DT159" s="339" t="e">
        <f>ROUNDDOWN($DP159*($U147/100)*$U148*$F159*'&lt;GHP&gt;マスタ(1)'!$L$26/$D149,1)</f>
        <v>#VALUE!</v>
      </c>
      <c r="DU159" s="339" t="e">
        <f>ROUNDDOWN($DP159*($U147/100)*$U148*$F159*'&lt;GHP&gt;マスタ(1)'!$L$26/$D149,1)*VLOOKUP($D148,'&lt;GHP&gt;マスタ(1)'!$L$8:$N$11,3,0)</f>
        <v>#VALUE!</v>
      </c>
      <c r="DV159" s="341">
        <f>IF($V146="冷房",$AD159,$AE159)</f>
        <v>0</v>
      </c>
      <c r="DW159" s="343" t="e">
        <f>ROUNDDOWN(IF($V146="冷房",$AH159*$DY159,$AI159*$DY159),2)</f>
        <v>#VALUE!</v>
      </c>
      <c r="DX159" s="343" t="e">
        <f>ROUNDDOWN(IF($V146="冷房",$AJ159*$DZ159,$AK159*$DZ159),2)</f>
        <v>#DIV/0!</v>
      </c>
      <c r="DY159" s="345" t="e">
        <f>VLOOKUP($V145&amp;$AC159&amp;$V146,'&lt;GHP&gt;マスタ(4)'!$AA:$AG,7,0)</f>
        <v>#N/A</v>
      </c>
      <c r="DZ159" s="345" t="e">
        <f>VLOOKUP($V145&amp;$AC159&amp;$V146,'&lt;GHP&gt;マスタ(4)'!$AA:$AG,7,0)</f>
        <v>#N/A</v>
      </c>
      <c r="EA159" s="343" t="e">
        <f t="shared" ref="EA159" si="1084">ROUNDDOWN($DV159/$DW159,2)</f>
        <v>#VALUE!</v>
      </c>
      <c r="EB159" s="343" t="e">
        <f t="shared" ref="EB159" si="1085">ROUNDDOWN($DV159/$DX159,2)</f>
        <v>#DIV/0!</v>
      </c>
      <c r="EC159" s="339" t="e">
        <f>ROUNDDOWN($EA159*($V147/100)*$V148*$F159,1)</f>
        <v>#VALUE!</v>
      </c>
      <c r="ED159" s="339" t="e">
        <f>ROUNDDOWN($EB159*($V147/100)*$V148*$F159*$AJ$8,1)</f>
        <v>#DIV/0!</v>
      </c>
      <c r="EE159" s="339" t="e">
        <f>ROUNDDOWN($EA159*($V147/100)*$V148*$F159*'&lt;GHP&gt;マスタ(1)'!$L$26/$D149,1)</f>
        <v>#VALUE!</v>
      </c>
      <c r="EF159" s="339" t="e">
        <f>ROUNDDOWN($EA159*($V147/100)*$V148*$F159*'&lt;GHP&gt;マスタ(1)'!$L$26/$D149,1)*VLOOKUP($D148,'&lt;GHP&gt;マスタ(1)'!$L$8:$N$11,3,0)</f>
        <v>#VALUE!</v>
      </c>
      <c r="EG159" s="341">
        <f>IF($W146="冷房",$AD159,$AE159)</f>
        <v>0</v>
      </c>
      <c r="EH159" s="343" t="e">
        <f>ROUNDDOWN(IF($W146="冷房",$AH159*$EJ159,$AI159*$EJ159),2)</f>
        <v>#VALUE!</v>
      </c>
      <c r="EI159" s="343" t="e">
        <f>ROUNDDOWN(IF($W146="冷房",$AJ159*$EK159,$AK159*$EK159),2)</f>
        <v>#DIV/0!</v>
      </c>
      <c r="EJ159" s="345" t="e">
        <f>VLOOKUP($W145&amp;$AC159&amp;$W$14,'&lt;GHP&gt;マスタ(4)'!$AA:$AG,7,0)</f>
        <v>#N/A</v>
      </c>
      <c r="EK159" s="345" t="e">
        <f>VLOOKUP($W145&amp;$AC159&amp;$W$14,'&lt;GHP&gt;マスタ(4)'!$AA:$AG,7,0)</f>
        <v>#N/A</v>
      </c>
      <c r="EL159" s="343" t="e">
        <f t="shared" ref="EL159" si="1086">ROUNDDOWN($EG159/$EH159,2)</f>
        <v>#VALUE!</v>
      </c>
      <c r="EM159" s="343" t="e">
        <f t="shared" ref="EM159" si="1087">ROUNDDOWN($EG159/$EI159,2)</f>
        <v>#DIV/0!</v>
      </c>
      <c r="EN159" s="339" t="e">
        <f>ROUNDDOWN($EL159*($W147/100)*$W148*$F159,1)</f>
        <v>#VALUE!</v>
      </c>
      <c r="EO159" s="339" t="e">
        <f>ROUNDDOWN($EM159*($W147/100)*$W148*$F159*$AJ$8,1)</f>
        <v>#DIV/0!</v>
      </c>
      <c r="EP159" s="339" t="e">
        <f>ROUNDDOWN($EL159*($W147/100)*$W148*$F159*'&lt;GHP&gt;マスタ(1)'!$L$26/$D149,1)</f>
        <v>#VALUE!</v>
      </c>
      <c r="EQ159" s="339" t="e">
        <f>ROUNDDOWN($EL159*($W147/100)*$W148*$F159*'&lt;GHP&gt;マスタ(1)'!$L$26/$D149,1)*VLOOKUP($D148,'&lt;GHP&gt;マスタ(1)'!$L$8:$N$11,3,0)</f>
        <v>#VALUE!</v>
      </c>
      <c r="ER159" s="341">
        <f>IF($X146="冷房",$AD159,$AE159)</f>
        <v>0</v>
      </c>
      <c r="ES159" s="343" t="e">
        <f>ROUNDDOWN(IF($X146="冷房",$AH159*$EU159,$AI159*$EU159),2)</f>
        <v>#VALUE!</v>
      </c>
      <c r="ET159" s="343" t="e">
        <f>ROUNDDOWN(IF($X146="冷房",$AJ159*$EV159,$AK159*$EV159),2)</f>
        <v>#DIV/0!</v>
      </c>
      <c r="EU159" s="345" t="e">
        <f>VLOOKUP($X145&amp;$AC159&amp;$X146,'&lt;GHP&gt;マスタ(4)'!$AA:$AG,7,0)</f>
        <v>#N/A</v>
      </c>
      <c r="EV159" s="345" t="e">
        <f>VLOOKUP($X145&amp;$AC159&amp;$X146,'&lt;GHP&gt;マスタ(4)'!$AA:$AG,7,0)</f>
        <v>#N/A</v>
      </c>
      <c r="EW159" s="343" t="e">
        <f t="shared" ref="EW159" si="1088">ROUNDDOWN($ER159/$ES159,2)</f>
        <v>#VALUE!</v>
      </c>
      <c r="EX159" s="343" t="e">
        <f t="shared" ref="EX159" si="1089">ROUNDDOWN($ER159/$ET159,2)</f>
        <v>#DIV/0!</v>
      </c>
      <c r="EY159" s="339" t="e">
        <f>ROUNDDOWN($EW159*($X147/100)*$X148*$F159,1)</f>
        <v>#VALUE!</v>
      </c>
      <c r="EZ159" s="339" t="e">
        <f>ROUNDDOWN($EX159*($X147/100)*$X148*$F159*$AJ$8,1)</f>
        <v>#DIV/0!</v>
      </c>
      <c r="FA159" s="339" t="e">
        <f>ROUNDDOWN($EW159*($X147/100)*$X148*$F159*'&lt;GHP&gt;マスタ(1)'!$L$26/$D149,1)</f>
        <v>#VALUE!</v>
      </c>
      <c r="FB159" s="339" t="e">
        <f>ROUNDDOWN($EW159*($X147/100)*$X148*$F159*'&lt;GHP&gt;マスタ(1)'!$L$26/$D149,1)*VLOOKUP($D148,'&lt;GHP&gt;マスタ(1)'!$L$8:$N$11,3,0)</f>
        <v>#VALUE!</v>
      </c>
      <c r="FC159" s="341">
        <f>IF($Y146="冷房",$AD159,$AE159)</f>
        <v>0</v>
      </c>
      <c r="FD159" s="343" t="e">
        <f>ROUNDDOWN(IF($Y146="冷房",$AH159*$FF159,$AI159*$FF159),2)</f>
        <v>#VALUE!</v>
      </c>
      <c r="FE159" s="343" t="e">
        <f>ROUNDDOWN(IF($Y146="冷房",$AJ159*$FG159,$AK159*$FG159),2)</f>
        <v>#DIV/0!</v>
      </c>
      <c r="FF159" s="345" t="e">
        <f>VLOOKUP($Y145&amp;$AC159&amp;$Y146,'&lt;GHP&gt;マスタ(4)'!$AA:$AG,7,0)</f>
        <v>#N/A</v>
      </c>
      <c r="FG159" s="345" t="e">
        <f>VLOOKUP($Y145&amp;$AC159&amp;$Y146,'&lt;GHP&gt;マスタ(4)'!$AA:$AG,7,0)</f>
        <v>#N/A</v>
      </c>
      <c r="FH159" s="343" t="e">
        <f t="shared" ref="FH159" si="1090">ROUNDDOWN($FC159/$FD159,2)</f>
        <v>#VALUE!</v>
      </c>
      <c r="FI159" s="343" t="e">
        <f t="shared" ref="FI159" si="1091">ROUNDDOWN($FC159/$FE159,2)</f>
        <v>#DIV/0!</v>
      </c>
      <c r="FJ159" s="339" t="e">
        <f>ROUNDDOWN($FH159*($Y147/100)*$Y148*$F159,1)</f>
        <v>#VALUE!</v>
      </c>
      <c r="FK159" s="339" t="e">
        <f>ROUNDDOWN($FI159*($Y147/100)*$Y148*$F159*$AJ$8,1)</f>
        <v>#DIV/0!</v>
      </c>
      <c r="FL159" s="339" t="e">
        <f>ROUNDDOWN($FH159*($Y147/100)*$Y148*$F159*'&lt;GHP&gt;マスタ(1)'!$L$26/$D149,1)</f>
        <v>#VALUE!</v>
      </c>
      <c r="FM159" s="339" t="e">
        <f>ROUNDDOWN($FH159*($Y147/100)*$Y148*$F159*'&lt;GHP&gt;マスタ(1)'!$L$26/$D149,1)*VLOOKUP($D148,'&lt;GHP&gt;マスタ(1)'!$L$8:$N$11,3,0)</f>
        <v>#VALUE!</v>
      </c>
    </row>
    <row r="160" spans="1:169" ht="20.5" customHeight="1">
      <c r="A160" s="78"/>
      <c r="B160" s="361"/>
      <c r="C160" s="363"/>
      <c r="D160" s="363"/>
      <c r="E160" s="365"/>
      <c r="F160" s="365"/>
      <c r="G160" s="354"/>
      <c r="H160" s="354"/>
      <c r="I160" s="356"/>
      <c r="J160" s="356"/>
      <c r="K160" s="358"/>
      <c r="L160" s="359"/>
      <c r="M160" s="359"/>
      <c r="N160" s="139" t="str">
        <f t="shared" ref="N160" si="1092">IFERROR($AT159,"")</f>
        <v/>
      </c>
      <c r="O160" s="139" t="str">
        <f t="shared" ref="O160" si="1093">IFERROR($BE159,"")</f>
        <v/>
      </c>
      <c r="P160" s="139" t="str">
        <f t="shared" ref="P160" si="1094">IFERROR($BP159,"")</f>
        <v/>
      </c>
      <c r="Q160" s="139" t="str">
        <f t="shared" ref="Q160" si="1095">IFERROR($CA159,"")</f>
        <v/>
      </c>
      <c r="R160" s="139" t="str">
        <f t="shared" ref="R160" si="1096">IFERROR($CL159,"")</f>
        <v/>
      </c>
      <c r="S160" s="139" t="str">
        <f t="shared" ref="S160" si="1097">IFERROR($CW159,"")</f>
        <v/>
      </c>
      <c r="T160" s="139" t="str">
        <f t="shared" ref="T160" si="1098">IFERROR($DH159,"")</f>
        <v/>
      </c>
      <c r="U160" s="139" t="str">
        <f t="shared" ref="U160" si="1099">IFERROR($DS159,"")</f>
        <v/>
      </c>
      <c r="V160" s="139" t="str">
        <f t="shared" ref="V160" si="1100">IFERROR($ED159,"")</f>
        <v/>
      </c>
      <c r="W160" s="139" t="str">
        <f t="shared" ref="W160" si="1101">IFERROR($EO159,"")</f>
        <v/>
      </c>
      <c r="X160" s="139" t="str">
        <f t="shared" ref="X160" si="1102">IFERROR($EZ159,"")</f>
        <v/>
      </c>
      <c r="Y160" s="312" t="str">
        <f t="shared" ref="Y160" si="1103">IFERROR($FK159,"")</f>
        <v/>
      </c>
      <c r="Z160" s="321">
        <f t="shared" si="1019"/>
        <v>0</v>
      </c>
      <c r="AB160" s="379"/>
      <c r="AC160" s="352"/>
      <c r="AD160" s="342"/>
      <c r="AE160" s="342"/>
      <c r="AF160" s="342"/>
      <c r="AG160" s="342"/>
      <c r="AH160" s="344"/>
      <c r="AI160" s="344"/>
      <c r="AJ160" s="344"/>
      <c r="AK160" s="344"/>
      <c r="AL160" s="342"/>
      <c r="AM160" s="344"/>
      <c r="AN160" s="344"/>
      <c r="AO160" s="346"/>
      <c r="AP160" s="346"/>
      <c r="AQ160" s="344"/>
      <c r="AR160" s="344"/>
      <c r="AS160" s="340"/>
      <c r="AT160" s="340"/>
      <c r="AU160" s="340"/>
      <c r="AV160" s="340"/>
      <c r="AW160" s="342"/>
      <c r="AX160" s="344"/>
      <c r="AY160" s="344"/>
      <c r="AZ160" s="346"/>
      <c r="BA160" s="346"/>
      <c r="BB160" s="344"/>
      <c r="BC160" s="344"/>
      <c r="BD160" s="340"/>
      <c r="BE160" s="340"/>
      <c r="BF160" s="340"/>
      <c r="BG160" s="340"/>
      <c r="BH160" s="342"/>
      <c r="BI160" s="344"/>
      <c r="BJ160" s="344"/>
      <c r="BK160" s="346"/>
      <c r="BL160" s="346"/>
      <c r="BM160" s="344"/>
      <c r="BN160" s="344"/>
      <c r="BO160" s="340"/>
      <c r="BP160" s="340"/>
      <c r="BQ160" s="340"/>
      <c r="BR160" s="340"/>
      <c r="BS160" s="342"/>
      <c r="BT160" s="344"/>
      <c r="BU160" s="344"/>
      <c r="BV160" s="346"/>
      <c r="BW160" s="346"/>
      <c r="BX160" s="344"/>
      <c r="BY160" s="344"/>
      <c r="BZ160" s="340"/>
      <c r="CA160" s="340"/>
      <c r="CB160" s="340"/>
      <c r="CC160" s="340"/>
      <c r="CD160" s="342"/>
      <c r="CE160" s="344"/>
      <c r="CF160" s="344"/>
      <c r="CG160" s="346"/>
      <c r="CH160" s="346"/>
      <c r="CI160" s="344"/>
      <c r="CJ160" s="344"/>
      <c r="CK160" s="340"/>
      <c r="CL160" s="340"/>
      <c r="CM160" s="340"/>
      <c r="CN160" s="340"/>
      <c r="CO160" s="342"/>
      <c r="CP160" s="344"/>
      <c r="CQ160" s="344"/>
      <c r="CR160" s="346"/>
      <c r="CS160" s="346"/>
      <c r="CT160" s="344"/>
      <c r="CU160" s="344"/>
      <c r="CV160" s="340"/>
      <c r="CW160" s="340"/>
      <c r="CX160" s="340"/>
      <c r="CY160" s="340"/>
      <c r="CZ160" s="342"/>
      <c r="DA160" s="344"/>
      <c r="DB160" s="344"/>
      <c r="DC160" s="346"/>
      <c r="DD160" s="346"/>
      <c r="DE160" s="344"/>
      <c r="DF160" s="344"/>
      <c r="DG160" s="340"/>
      <c r="DH160" s="340"/>
      <c r="DI160" s="340"/>
      <c r="DJ160" s="340"/>
      <c r="DK160" s="342"/>
      <c r="DL160" s="344"/>
      <c r="DM160" s="344"/>
      <c r="DN160" s="346"/>
      <c r="DO160" s="346"/>
      <c r="DP160" s="344"/>
      <c r="DQ160" s="344"/>
      <c r="DR160" s="340"/>
      <c r="DS160" s="340"/>
      <c r="DT160" s="340"/>
      <c r="DU160" s="340"/>
      <c r="DV160" s="342"/>
      <c r="DW160" s="344"/>
      <c r="DX160" s="344"/>
      <c r="DY160" s="346"/>
      <c r="DZ160" s="346"/>
      <c r="EA160" s="344"/>
      <c r="EB160" s="344"/>
      <c r="EC160" s="340"/>
      <c r="ED160" s="340"/>
      <c r="EE160" s="340"/>
      <c r="EF160" s="340"/>
      <c r="EG160" s="342"/>
      <c r="EH160" s="344"/>
      <c r="EI160" s="344"/>
      <c r="EJ160" s="346"/>
      <c r="EK160" s="346"/>
      <c r="EL160" s="344"/>
      <c r="EM160" s="344"/>
      <c r="EN160" s="340"/>
      <c r="EO160" s="340"/>
      <c r="EP160" s="340"/>
      <c r="EQ160" s="340"/>
      <c r="ER160" s="342"/>
      <c r="ES160" s="344"/>
      <c r="ET160" s="344"/>
      <c r="EU160" s="346"/>
      <c r="EV160" s="346"/>
      <c r="EW160" s="344"/>
      <c r="EX160" s="344"/>
      <c r="EY160" s="340"/>
      <c r="EZ160" s="340"/>
      <c r="FA160" s="340"/>
      <c r="FB160" s="340"/>
      <c r="FC160" s="342"/>
      <c r="FD160" s="344"/>
      <c r="FE160" s="344"/>
      <c r="FF160" s="346"/>
      <c r="FG160" s="346"/>
      <c r="FH160" s="344"/>
      <c r="FI160" s="344"/>
      <c r="FJ160" s="340"/>
      <c r="FK160" s="340"/>
      <c r="FL160" s="340"/>
      <c r="FM160" s="340"/>
    </row>
    <row r="161" spans="1:169" ht="20.5" customHeight="1">
      <c r="A161" s="78"/>
      <c r="B161" s="360">
        <v>4</v>
      </c>
      <c r="C161" s="362"/>
      <c r="D161" s="362"/>
      <c r="E161" s="364"/>
      <c r="F161" s="364"/>
      <c r="G161" s="353"/>
      <c r="H161" s="353"/>
      <c r="I161" s="355"/>
      <c r="J161" s="355"/>
      <c r="K161" s="357"/>
      <c r="L161" s="347"/>
      <c r="M161" s="347"/>
      <c r="N161" s="138" t="str">
        <f>IFERROR(IF($D148='&lt;GHP&gt;マスタ(1)'!$L$9,$AV161,$AU161),"")</f>
        <v/>
      </c>
      <c r="O161" s="138" t="str">
        <f>IFERROR(IF($D148='&lt;GHP&gt;マスタ(1)'!$L$9,$BG161,$BF161),"")</f>
        <v/>
      </c>
      <c r="P161" s="138" t="str">
        <f>IFERROR(IF($D148='&lt;GHP&gt;マスタ(1)'!$L$9,$BR161,$BQ161),"")</f>
        <v/>
      </c>
      <c r="Q161" s="138" t="str">
        <f>IFERROR(IF($D148='&lt;GHP&gt;マスタ(1)'!$L$9,$CC161,$CB161),"")</f>
        <v/>
      </c>
      <c r="R161" s="138" t="str">
        <f>IFERROR(IF($D148='&lt;GHP&gt;マスタ(1)'!$L$9,$CN161,$CM161),"")</f>
        <v/>
      </c>
      <c r="S161" s="138" t="str">
        <f>IFERROR(IF($D148='&lt;GHP&gt;マスタ(1)'!$L$9,$CY161,$CX161),"")</f>
        <v/>
      </c>
      <c r="T161" s="138" t="str">
        <f>IFERROR(IF($D148='&lt;GHP&gt;マスタ(1)'!$L$9,$DJ161,$DI161),"")</f>
        <v/>
      </c>
      <c r="U161" s="138" t="str">
        <f>IFERROR(IF($D148='&lt;GHP&gt;マスタ(1)'!$L$9,$DU161,$DT161),"")</f>
        <v/>
      </c>
      <c r="V161" s="138" t="str">
        <f>IFERROR(IF($D148='&lt;GHP&gt;マスタ(1)'!$L$9,$EF161,$EE161),"")</f>
        <v/>
      </c>
      <c r="W161" s="138" t="str">
        <f>IFERROR(IF($D148='&lt;GHP&gt;マスタ(1)'!$L$9,$EQ161,$EP161),"")</f>
        <v/>
      </c>
      <c r="X161" s="138" t="str">
        <f>IFERROR(IF($D148='&lt;GHP&gt;マスタ(1)'!$L$9,$FB161,$FA161),"")</f>
        <v/>
      </c>
      <c r="Y161" s="311" t="str">
        <f>IFERROR(IF($D148='&lt;GHP&gt;マスタ(1)'!$L$9,$FM161,$FL161),"")</f>
        <v/>
      </c>
      <c r="Z161" s="321">
        <f t="shared" si="1019"/>
        <v>0</v>
      </c>
      <c r="AB161" s="378">
        <v>4</v>
      </c>
      <c r="AC161" s="351" t="e">
        <f>VLOOKUP($E161,'&lt;GHP&gt;マスタ(4)'!$G:$H,2,0)</f>
        <v>#N/A</v>
      </c>
      <c r="AD161" s="341">
        <f t="shared" ref="AD161" si="1104">$G161</f>
        <v>0</v>
      </c>
      <c r="AE161" s="341">
        <f t="shared" ref="AE161" si="1105">$H161</f>
        <v>0</v>
      </c>
      <c r="AF161" s="341" t="e">
        <f>ROUNDDOWN(IF($K161="kW",I161,$D149*I161*1000/3600),1)</f>
        <v>#VALUE!</v>
      </c>
      <c r="AG161" s="341" t="e">
        <f>ROUNDDOWN(IF($K161="kW",J161,$D149*J161*1000/3600),1)</f>
        <v>#VALUE!</v>
      </c>
      <c r="AH161" s="343" t="e">
        <f t="shared" ref="AH161" si="1106">ROUNDDOWN($AD161/($AF161+0/$AJ$8),2)</f>
        <v>#VALUE!</v>
      </c>
      <c r="AI161" s="343" t="e">
        <f t="shared" ref="AI161" si="1107">ROUNDDOWN($AE161/($AG161+0/$AJ$8),2)</f>
        <v>#VALUE!</v>
      </c>
      <c r="AJ161" s="343" t="e">
        <f t="shared" ref="AJ161" si="1108">ROUNDDOWN($AD161*$AJ$8/$L161,2)</f>
        <v>#DIV/0!</v>
      </c>
      <c r="AK161" s="343" t="e">
        <f t="shared" ref="AK161" si="1109">ROUNDDOWN($AE161*$AJ$8/$M161,2)</f>
        <v>#DIV/0!</v>
      </c>
      <c r="AL161" s="341">
        <f>IF($N146="冷房",$AD161,$AE161)</f>
        <v>0</v>
      </c>
      <c r="AM161" s="343" t="e">
        <f>ROUNDDOWN(IF($N146="冷房",$AH161*$AO161,$AI161*$AO161),2)</f>
        <v>#VALUE!</v>
      </c>
      <c r="AN161" s="343" t="e">
        <f>ROUNDDOWN(IF($N146="冷房",$AJ161*$AP161,$AK161*$AP161),2)</f>
        <v>#DIV/0!</v>
      </c>
      <c r="AO161" s="345" t="e">
        <f>VLOOKUP($N145&amp;$AC161&amp;$N146,'&lt;GHP&gt;マスタ(4)'!$AA:$AG,7,0)</f>
        <v>#N/A</v>
      </c>
      <c r="AP161" s="345" t="e">
        <f>VLOOKUP($N145&amp;$AC161&amp;$N146,'&lt;GHP&gt;マスタ(4)'!$AA:$AG,7,0)</f>
        <v>#N/A</v>
      </c>
      <c r="AQ161" s="343" t="e">
        <f t="shared" ref="AQ161" si="1110">ROUNDDOWN($AL161/$AM161,2)</f>
        <v>#VALUE!</v>
      </c>
      <c r="AR161" s="343" t="e">
        <f t="shared" ref="AR161" si="1111">ROUNDDOWN($AL161/$AN161,2)</f>
        <v>#DIV/0!</v>
      </c>
      <c r="AS161" s="339" t="e">
        <f>ROUNDDOWN($AQ161*($N147/100)*$N148*$F161,1)</f>
        <v>#VALUE!</v>
      </c>
      <c r="AT161" s="339" t="e">
        <f>ROUNDDOWN($AR161*($N147/100)*$N148*$F161*$AJ$8,1)</f>
        <v>#DIV/0!</v>
      </c>
      <c r="AU161" s="339" t="e">
        <f>ROUNDDOWN($AQ161*($N147/100)*$N148*$F161*'&lt;GHP&gt;マスタ(1)'!$L$26/$D149,1)</f>
        <v>#VALUE!</v>
      </c>
      <c r="AV161" s="339" t="e">
        <f>ROUNDDOWN($AQ161*($N147/100)*$N148*$F161*'&lt;GHP&gt;マスタ(1)'!$L$26/$D149,1)*VLOOKUP($D148,'&lt;GHP&gt;マスタ(1)'!$L$8:$N$11,3,0)</f>
        <v>#VALUE!</v>
      </c>
      <c r="AW161" s="341">
        <f>IF($O146="冷房",$AD161,$AE161)</f>
        <v>0</v>
      </c>
      <c r="AX161" s="343" t="e">
        <f>ROUNDDOWN(IF($O146="冷房",$AH161*$AZ161,$AI161*$AZ161),2)</f>
        <v>#VALUE!</v>
      </c>
      <c r="AY161" s="343" t="e">
        <f>ROUNDDOWN(IF($O146="冷房",$AJ161*$BA161,$AK161*$BA161),2)</f>
        <v>#DIV/0!</v>
      </c>
      <c r="AZ161" s="345" t="e">
        <f>VLOOKUP($O145&amp;$AC161&amp;$O146,'&lt;GHP&gt;マスタ(4)'!$AA:$AG,7,0)</f>
        <v>#N/A</v>
      </c>
      <c r="BA161" s="345" t="e">
        <f>VLOOKUP($O145&amp;$AC161&amp;$O146,'&lt;GHP&gt;マスタ(4)'!$AA:$AG,7,0)</f>
        <v>#N/A</v>
      </c>
      <c r="BB161" s="343" t="e">
        <f t="shared" ref="BB161" si="1112">ROUNDDOWN($AW161/$AX161,2)</f>
        <v>#VALUE!</v>
      </c>
      <c r="BC161" s="343" t="e">
        <f t="shared" ref="BC161" si="1113">ROUNDDOWN($AW161/$AY161,2)</f>
        <v>#DIV/0!</v>
      </c>
      <c r="BD161" s="339" t="e">
        <f>ROUNDDOWN($BB161*($O147/100)*$O148*$F161,1)</f>
        <v>#VALUE!</v>
      </c>
      <c r="BE161" s="339" t="e">
        <f>ROUNDDOWN($BC161*($O147/100)*$O148*$F161*$AJ$8,1)</f>
        <v>#DIV/0!</v>
      </c>
      <c r="BF161" s="339" t="e">
        <f>ROUNDDOWN($BB161*($O147/100)*$O148*$F161*'&lt;GHP&gt;マスタ(1)'!$L$26/$D149,1)</f>
        <v>#VALUE!</v>
      </c>
      <c r="BG161" s="339" t="e">
        <f>ROUNDDOWN($BB161*($O147/100)*$O148*$F161*'&lt;GHP&gt;マスタ(1)'!$L$26/$D149,1)*VLOOKUP($D148,'&lt;GHP&gt;マスタ(1)'!$L$8:$N$11,3,0)</f>
        <v>#VALUE!</v>
      </c>
      <c r="BH161" s="341">
        <f>IF($P146="冷房",$AD161,$AE161)</f>
        <v>0</v>
      </c>
      <c r="BI161" s="343" t="e">
        <f>ROUNDDOWN(IF($P146="冷房",$AH161*$BK161,$AI161*$BK161),2)</f>
        <v>#VALUE!</v>
      </c>
      <c r="BJ161" s="343" t="e">
        <f>ROUNDDOWN(IF($P146="冷房",$AJ161*$BL161,$AK161*$BL161),2)</f>
        <v>#DIV/0!</v>
      </c>
      <c r="BK161" s="345" t="e">
        <f>VLOOKUP($P145&amp;$AC161&amp;$P146,'&lt;GHP&gt;マスタ(4)'!$AA:$AG,7,0)</f>
        <v>#N/A</v>
      </c>
      <c r="BL161" s="345" t="e">
        <f>VLOOKUP($P145&amp;$AC161&amp;$P146,'&lt;GHP&gt;マスタ(4)'!$AA:$AG,7,0)</f>
        <v>#N/A</v>
      </c>
      <c r="BM161" s="343" t="e">
        <f t="shared" ref="BM161" si="1114">ROUNDDOWN($BH161/$BI161,2)</f>
        <v>#VALUE!</v>
      </c>
      <c r="BN161" s="343" t="e">
        <f t="shared" ref="BN161" si="1115">ROUNDDOWN($BH161/$BJ161,2)</f>
        <v>#DIV/0!</v>
      </c>
      <c r="BO161" s="339" t="e">
        <f>ROUNDDOWN($BM161*($P147/100)*$P148*$F161,1)</f>
        <v>#VALUE!</v>
      </c>
      <c r="BP161" s="339" t="e">
        <f>ROUNDDOWN($BN161*($P147/100)*$P148*$F161*$AJ$8,1)</f>
        <v>#DIV/0!</v>
      </c>
      <c r="BQ161" s="339" t="e">
        <f>ROUNDDOWN($BM161*($P147/100)*$P148*$F161*'&lt;GHP&gt;マスタ(1)'!$L$26/$D149,1)</f>
        <v>#VALUE!</v>
      </c>
      <c r="BR161" s="339" t="e">
        <f>ROUNDDOWN($BM161*($P147/100)*$P148*$F161*'&lt;GHP&gt;マスタ(1)'!$L$26/$D149,1)*VLOOKUP($D148,'&lt;GHP&gt;マスタ(1)'!$L$8:$N$11,3,0)</f>
        <v>#VALUE!</v>
      </c>
      <c r="BS161" s="341">
        <f>IF($Q146="冷房",$AD161,$AE161)</f>
        <v>0</v>
      </c>
      <c r="BT161" s="343" t="e">
        <f>ROUNDDOWN(IF($Q146="冷房",$AH161*$BV161,$AI161*$BV161),2)</f>
        <v>#VALUE!</v>
      </c>
      <c r="BU161" s="343" t="e">
        <f>ROUNDDOWN(IF($Q146="冷房",$AJ161*$BW161,$AK161*$BW161),2)</f>
        <v>#DIV/0!</v>
      </c>
      <c r="BV161" s="345" t="e">
        <f>VLOOKUP($Q145&amp;$AC161&amp;$Q146,'&lt;GHP&gt;マスタ(4)'!$AA:$AG,7,0)</f>
        <v>#N/A</v>
      </c>
      <c r="BW161" s="345" t="e">
        <f>VLOOKUP($Q145&amp;$AC161&amp;$Q146,'&lt;GHP&gt;マスタ(4)'!$AA:$AG,7,0)</f>
        <v>#N/A</v>
      </c>
      <c r="BX161" s="343" t="e">
        <f t="shared" ref="BX161" si="1116">ROUNDDOWN($BS161/$BT161,2)</f>
        <v>#VALUE!</v>
      </c>
      <c r="BY161" s="343" t="e">
        <f t="shared" ref="BY161" si="1117">ROUNDDOWN($BS161/$BU161,2)</f>
        <v>#DIV/0!</v>
      </c>
      <c r="BZ161" s="339" t="e">
        <f>ROUNDDOWN($BX161*($Q147/100)*$Q148*$F161,1)</f>
        <v>#VALUE!</v>
      </c>
      <c r="CA161" s="339" t="e">
        <f>ROUNDDOWN($BY161*($Q147/100)*$Q148*$F161*$AJ$8,1)</f>
        <v>#DIV/0!</v>
      </c>
      <c r="CB161" s="339" t="e">
        <f>ROUNDDOWN($BX161*($Q147/100)*$Q148*$F161*'&lt;GHP&gt;マスタ(1)'!$L$26/$D149,1)</f>
        <v>#VALUE!</v>
      </c>
      <c r="CC161" s="339" t="e">
        <f>ROUNDDOWN($BX161*($Q147/100)*$Q148*$F161*'&lt;GHP&gt;マスタ(1)'!$L$26/$D149,1)*VLOOKUP($D148,'&lt;GHP&gt;マスタ(1)'!$L$8:$N$11,3,0)</f>
        <v>#VALUE!</v>
      </c>
      <c r="CD161" s="341">
        <f>IF($R146="冷房",$AD161,$AE161)</f>
        <v>0</v>
      </c>
      <c r="CE161" s="343" t="e">
        <f>ROUNDDOWN(IF($R146="冷房",$AH161*$CG161,$AI161*$CG161),2)</f>
        <v>#VALUE!</v>
      </c>
      <c r="CF161" s="343" t="e">
        <f>ROUNDDOWN(IF($R146="冷房",$AJ161*$CH161,$AK161*$CH161),2)</f>
        <v>#DIV/0!</v>
      </c>
      <c r="CG161" s="345" t="e">
        <f>VLOOKUP($R145&amp;$AC161&amp;$R146,'&lt;GHP&gt;マスタ(4)'!$AA:$AG,7,0)</f>
        <v>#N/A</v>
      </c>
      <c r="CH161" s="345" t="e">
        <f>VLOOKUP($R145&amp;$AC161&amp;$R146,'&lt;GHP&gt;マスタ(4)'!$AA:$AG,7,0)</f>
        <v>#N/A</v>
      </c>
      <c r="CI161" s="343" t="e">
        <f t="shared" ref="CI161" si="1118">ROUNDDOWN($CD161/$CE161,2)</f>
        <v>#VALUE!</v>
      </c>
      <c r="CJ161" s="343" t="e">
        <f t="shared" ref="CJ161" si="1119">ROUNDDOWN($CD161/$CF161,2)</f>
        <v>#DIV/0!</v>
      </c>
      <c r="CK161" s="339" t="e">
        <f>ROUNDDOWN($CI161*($R147/100)*$R148*$F161,1)</f>
        <v>#VALUE!</v>
      </c>
      <c r="CL161" s="339" t="e">
        <f>ROUNDDOWN($CJ161*($R147/100)*$R148*$F161*$AJ$8,1)</f>
        <v>#DIV/0!</v>
      </c>
      <c r="CM161" s="339" t="e">
        <f>ROUNDDOWN($CI161*($R147/100)*$R148*$F161*'&lt;GHP&gt;マスタ(1)'!$L$26/$D149,1)</f>
        <v>#VALUE!</v>
      </c>
      <c r="CN161" s="339" t="e">
        <f>ROUNDDOWN($CI161*($R147/100)*$R148*$F161*'&lt;GHP&gt;マスタ(1)'!$L$26/$D149,1)*VLOOKUP($D148,'&lt;GHP&gt;マスタ(1)'!$L$8:$N$11,3,0)</f>
        <v>#VALUE!</v>
      </c>
      <c r="CO161" s="341">
        <f>IF($S146="冷房",$AD161,$AE161)</f>
        <v>0</v>
      </c>
      <c r="CP161" s="343" t="e">
        <f>ROUNDDOWN(IF($S146="冷房",$AH161*$CR161,$AI161*$CR161),2)</f>
        <v>#VALUE!</v>
      </c>
      <c r="CQ161" s="343" t="e">
        <f>ROUNDDOWN(IF($S146="冷房",$AJ161*$CS161,$AK161*$CS161),2)</f>
        <v>#DIV/0!</v>
      </c>
      <c r="CR161" s="345" t="e">
        <f>VLOOKUP($S145&amp;$AC161&amp;$S146,'&lt;GHP&gt;マスタ(4)'!$AA:$AG,7,0)</f>
        <v>#N/A</v>
      </c>
      <c r="CS161" s="345" t="e">
        <f>VLOOKUP($S145&amp;$AC161&amp;$S146,'&lt;GHP&gt;マスタ(4)'!$AA:$AG,7,0)</f>
        <v>#N/A</v>
      </c>
      <c r="CT161" s="343" t="e">
        <f t="shared" ref="CT161" si="1120">ROUNDDOWN($CO161/$CP161,2)</f>
        <v>#VALUE!</v>
      </c>
      <c r="CU161" s="343" t="e">
        <f t="shared" ref="CU161" si="1121">ROUNDDOWN($CO161/$CQ161,2)</f>
        <v>#DIV/0!</v>
      </c>
      <c r="CV161" s="339" t="e">
        <f>ROUNDDOWN($CT161*($S147/100)*$S148*$F161,1)</f>
        <v>#VALUE!</v>
      </c>
      <c r="CW161" s="339" t="e">
        <f>ROUNDDOWN($CU161*($S147/100)*$S148*$F161*$AJ$8,1)</f>
        <v>#DIV/0!</v>
      </c>
      <c r="CX161" s="339" t="e">
        <f>ROUNDDOWN($CT161*($S147/100)*$S148*$F161*'&lt;GHP&gt;マスタ(1)'!$L$26/$D149,1)</f>
        <v>#VALUE!</v>
      </c>
      <c r="CY161" s="339" t="e">
        <f>ROUNDDOWN($CT161*($S147/100)*$S148*$F161*'&lt;GHP&gt;マスタ(1)'!$L$26/$D149,1)*VLOOKUP($D148,'&lt;GHP&gt;マスタ(1)'!$L$8:$N$11,3,0)</f>
        <v>#VALUE!</v>
      </c>
      <c r="CZ161" s="341">
        <f>IF($T146="冷房",$AD161,$AE161)</f>
        <v>0</v>
      </c>
      <c r="DA161" s="343" t="e">
        <f>ROUNDDOWN(IF($T146="冷房",$AH161*$DC161,$AI161*$DC161),2)</f>
        <v>#VALUE!</v>
      </c>
      <c r="DB161" s="343" t="e">
        <f>ROUNDDOWN(IF($T146="冷房",$AJ161*$DD161,$AK161*$DD161),2)</f>
        <v>#DIV/0!</v>
      </c>
      <c r="DC161" s="345" t="e">
        <f>VLOOKUP($T145&amp;$AC161&amp;$T146,'&lt;GHP&gt;マスタ(4)'!$AA:$AG,7,0)</f>
        <v>#N/A</v>
      </c>
      <c r="DD161" s="345" t="e">
        <f>VLOOKUP($T145&amp;$AC161&amp;$T146,'&lt;GHP&gt;マスタ(4)'!$AA:$AG,7,0)</f>
        <v>#N/A</v>
      </c>
      <c r="DE161" s="343" t="e">
        <f t="shared" ref="DE161" si="1122">ROUNDDOWN($CZ161/$DA161,2)</f>
        <v>#VALUE!</v>
      </c>
      <c r="DF161" s="343" t="e">
        <f t="shared" ref="DF161" si="1123">ROUNDDOWN($CZ161/$DB161,2)</f>
        <v>#DIV/0!</v>
      </c>
      <c r="DG161" s="339" t="e">
        <f>ROUNDDOWN($DE161*($T147/100)*$T148*$F161,1)</f>
        <v>#VALUE!</v>
      </c>
      <c r="DH161" s="339" t="e">
        <f>ROUNDDOWN($DF161*($T147/100)*$T148*$F161*$AJ$8,1)</f>
        <v>#DIV/0!</v>
      </c>
      <c r="DI161" s="339" t="e">
        <f>ROUNDDOWN($DE161*($T147/100)*$T148*$F161*'&lt;GHP&gt;マスタ(1)'!$L$26/$D149,1)</f>
        <v>#VALUE!</v>
      </c>
      <c r="DJ161" s="339" t="e">
        <f>ROUNDDOWN($DE161*($T147/100)*$T148*$F161*'&lt;GHP&gt;マスタ(1)'!$L$26/$D149,1)*VLOOKUP($D148,'&lt;GHP&gt;マスタ(1)'!$L$8:$N$11,3,0)</f>
        <v>#VALUE!</v>
      </c>
      <c r="DK161" s="341">
        <f>IF($U146="冷房",$AD161,$AE161)</f>
        <v>0</v>
      </c>
      <c r="DL161" s="343" t="e">
        <f>ROUNDDOWN(IF($U146="冷房",$AH161*$DN161,$AI161*$DN161),2)</f>
        <v>#VALUE!</v>
      </c>
      <c r="DM161" s="343" t="e">
        <f>ROUNDDOWN(IF($U146="冷房",$AJ161*$DO161,$AK161*$DO161),2)</f>
        <v>#DIV/0!</v>
      </c>
      <c r="DN161" s="345" t="e">
        <f>VLOOKUP($U145&amp;$AC161&amp;$U146,'&lt;GHP&gt;マスタ(4)'!$AA:$AG,7,0)</f>
        <v>#N/A</v>
      </c>
      <c r="DO161" s="345" t="e">
        <f>VLOOKUP($U145&amp;$AC161&amp;$U146,'&lt;GHP&gt;マスタ(4)'!$AA:$AG,7,0)</f>
        <v>#N/A</v>
      </c>
      <c r="DP161" s="343" t="e">
        <f t="shared" ref="DP161" si="1124">ROUNDDOWN($DK161/$DL161,2)</f>
        <v>#VALUE!</v>
      </c>
      <c r="DQ161" s="343" t="e">
        <f t="shared" ref="DQ161" si="1125">ROUNDDOWN($DK161/$DM161,2)</f>
        <v>#DIV/0!</v>
      </c>
      <c r="DR161" s="339" t="e">
        <f>ROUNDDOWN($DP161*($U147/100)*$U148*$F161,1)</f>
        <v>#VALUE!</v>
      </c>
      <c r="DS161" s="339" t="e">
        <f>ROUNDDOWN($DQ161*($U147/100)*$U148*$F161*$AJ$8,1)</f>
        <v>#DIV/0!</v>
      </c>
      <c r="DT161" s="339" t="e">
        <f>ROUNDDOWN($DP161*($U147/100)*$U148*$F161*'&lt;GHP&gt;マスタ(1)'!$L$26/$D149,1)</f>
        <v>#VALUE!</v>
      </c>
      <c r="DU161" s="339" t="e">
        <f>ROUNDDOWN($DP161*($U147/100)*$U148*$F161*'&lt;GHP&gt;マスタ(1)'!$L$26/$D149,1)*VLOOKUP($D148,'&lt;GHP&gt;マスタ(1)'!$L$8:$N$11,3,0)</f>
        <v>#VALUE!</v>
      </c>
      <c r="DV161" s="341">
        <f>IF($V146="冷房",$AD161,$AE161)</f>
        <v>0</v>
      </c>
      <c r="DW161" s="343" t="e">
        <f>ROUNDDOWN(IF($V146="冷房",$AH161*$DY161,$AI161*$DY161),2)</f>
        <v>#VALUE!</v>
      </c>
      <c r="DX161" s="343" t="e">
        <f>ROUNDDOWN(IF($V146="冷房",$AJ161*$DZ161,$AK161*$DZ161),2)</f>
        <v>#DIV/0!</v>
      </c>
      <c r="DY161" s="345" t="e">
        <f>VLOOKUP($V145&amp;$AC161&amp;$V146,'&lt;GHP&gt;マスタ(4)'!$AA:$AG,7,0)</f>
        <v>#N/A</v>
      </c>
      <c r="DZ161" s="345" t="e">
        <f>VLOOKUP($V145&amp;$AC161&amp;$V146,'&lt;GHP&gt;マスタ(4)'!$AA:$AG,7,0)</f>
        <v>#N/A</v>
      </c>
      <c r="EA161" s="343" t="e">
        <f t="shared" ref="EA161" si="1126">ROUNDDOWN($DV161/$DW161,2)</f>
        <v>#VALUE!</v>
      </c>
      <c r="EB161" s="343" t="e">
        <f t="shared" ref="EB161" si="1127">ROUNDDOWN($DV161/$DX161,2)</f>
        <v>#DIV/0!</v>
      </c>
      <c r="EC161" s="339" t="e">
        <f>ROUNDDOWN($EA161*($V147/100)*$V148*$F161,1)</f>
        <v>#VALUE!</v>
      </c>
      <c r="ED161" s="339" t="e">
        <f>ROUNDDOWN($EB161*($V147/100)*$V148*$F161*$AJ$8,1)</f>
        <v>#DIV/0!</v>
      </c>
      <c r="EE161" s="339" t="e">
        <f>ROUNDDOWN($EA161*($V147/100)*$V148*$F161*'&lt;GHP&gt;マスタ(1)'!$L$26/$D149,1)</f>
        <v>#VALUE!</v>
      </c>
      <c r="EF161" s="339" t="e">
        <f>ROUNDDOWN($EA161*($V147/100)*$V148*$F161*'&lt;GHP&gt;マスタ(1)'!$L$26/$D149,1)*VLOOKUP($D148,'&lt;GHP&gt;マスタ(1)'!$L$8:$N$11,3,0)</f>
        <v>#VALUE!</v>
      </c>
      <c r="EG161" s="341">
        <f>IF($W146="冷房",$AD161,$AE161)</f>
        <v>0</v>
      </c>
      <c r="EH161" s="343" t="e">
        <f>ROUNDDOWN(IF($W146="冷房",$AH161*$EJ161,$AI161*$EJ161),2)</f>
        <v>#VALUE!</v>
      </c>
      <c r="EI161" s="343" t="e">
        <f>ROUNDDOWN(IF($W146="冷房",$AJ161*$EK161,$AK161*$EK161),2)</f>
        <v>#DIV/0!</v>
      </c>
      <c r="EJ161" s="345" t="e">
        <f>VLOOKUP($W145&amp;$AC161&amp;$W$14,'&lt;GHP&gt;マスタ(4)'!$AA:$AG,7,0)</f>
        <v>#N/A</v>
      </c>
      <c r="EK161" s="345" t="e">
        <f>VLOOKUP($W145&amp;$AC161&amp;$W$14,'&lt;GHP&gt;マスタ(4)'!$AA:$AG,7,0)</f>
        <v>#N/A</v>
      </c>
      <c r="EL161" s="343" t="e">
        <f t="shared" ref="EL161" si="1128">ROUNDDOWN($EG161/$EH161,2)</f>
        <v>#VALUE!</v>
      </c>
      <c r="EM161" s="343" t="e">
        <f t="shared" ref="EM161" si="1129">ROUNDDOWN($EG161/$EI161,2)</f>
        <v>#DIV/0!</v>
      </c>
      <c r="EN161" s="339" t="e">
        <f>ROUNDDOWN($EL161*($W147/100)*$W148*$F161,1)</f>
        <v>#VALUE!</v>
      </c>
      <c r="EO161" s="339" t="e">
        <f>ROUNDDOWN($EM161*($W147/100)*$W148*$F161*$AJ$8,1)</f>
        <v>#DIV/0!</v>
      </c>
      <c r="EP161" s="339" t="e">
        <f>ROUNDDOWN($EL161*($W147/100)*$W148*$F161*'&lt;GHP&gt;マスタ(1)'!$L$26/$D149,1)</f>
        <v>#VALUE!</v>
      </c>
      <c r="EQ161" s="339" t="e">
        <f>ROUNDDOWN($EL161*($W147/100)*$W148*$F161*'&lt;GHP&gt;マスタ(1)'!$L$26/$D149,1)*VLOOKUP($D148,'&lt;GHP&gt;マスタ(1)'!$L$8:$N$11,3,0)</f>
        <v>#VALUE!</v>
      </c>
      <c r="ER161" s="341">
        <f>IF($X146="冷房",$AD161,$AE161)</f>
        <v>0</v>
      </c>
      <c r="ES161" s="343" t="e">
        <f>ROUNDDOWN(IF($X146="冷房",$AH161*$EU161,$AI161*$EU161),2)</f>
        <v>#VALUE!</v>
      </c>
      <c r="ET161" s="343" t="e">
        <f>ROUNDDOWN(IF($X146="冷房",$AJ161*$EV161,$AK161*$EV161),2)</f>
        <v>#DIV/0!</v>
      </c>
      <c r="EU161" s="345" t="e">
        <f>VLOOKUP($X145&amp;$AC161&amp;$X146,'&lt;GHP&gt;マスタ(4)'!$AA:$AG,7,0)</f>
        <v>#N/A</v>
      </c>
      <c r="EV161" s="345" t="e">
        <f>VLOOKUP($X145&amp;$AC161&amp;$X146,'&lt;GHP&gt;マスタ(4)'!$AA:$AG,7,0)</f>
        <v>#N/A</v>
      </c>
      <c r="EW161" s="343" t="e">
        <f t="shared" ref="EW161" si="1130">ROUNDDOWN($ER161/$ES161,2)</f>
        <v>#VALUE!</v>
      </c>
      <c r="EX161" s="343" t="e">
        <f t="shared" ref="EX161" si="1131">ROUNDDOWN($ER161/$ET161,2)</f>
        <v>#DIV/0!</v>
      </c>
      <c r="EY161" s="339" t="e">
        <f>ROUNDDOWN($EW161*($X147/100)*$X148*$F161,1)</f>
        <v>#VALUE!</v>
      </c>
      <c r="EZ161" s="339" t="e">
        <f>ROUNDDOWN($EX161*($X147/100)*$X148*$F161*$AJ$8,1)</f>
        <v>#DIV/0!</v>
      </c>
      <c r="FA161" s="339" t="e">
        <f>ROUNDDOWN($EW161*($X147/100)*$X148*$F161*'&lt;GHP&gt;マスタ(1)'!$L$26/$D149,1)</f>
        <v>#VALUE!</v>
      </c>
      <c r="FB161" s="339" t="e">
        <f>ROUNDDOWN($EW161*($X147/100)*$X148*$F161*'&lt;GHP&gt;マスタ(1)'!$L$26/$D149,1)*VLOOKUP($D148,'&lt;GHP&gt;マスタ(1)'!$L$8:$N$11,3,0)</f>
        <v>#VALUE!</v>
      </c>
      <c r="FC161" s="341">
        <f>IF($Y146="冷房",$AD161,$AE161)</f>
        <v>0</v>
      </c>
      <c r="FD161" s="343" t="e">
        <f>ROUNDDOWN(IF($Y146="冷房",$AH161*$FF161,$AI161*$FF161),2)</f>
        <v>#VALUE!</v>
      </c>
      <c r="FE161" s="343" t="e">
        <f>ROUNDDOWN(IF($Y146="冷房",$AJ161*$FG161,$AK161*$FG161),2)</f>
        <v>#DIV/0!</v>
      </c>
      <c r="FF161" s="345" t="e">
        <f>VLOOKUP($Y145&amp;$AC161&amp;$Y146,'&lt;GHP&gt;マスタ(4)'!$AA:$AG,7,0)</f>
        <v>#N/A</v>
      </c>
      <c r="FG161" s="345" t="e">
        <f>VLOOKUP($Y145&amp;$AC161&amp;$Y146,'&lt;GHP&gt;マスタ(4)'!$AA:$AG,7,0)</f>
        <v>#N/A</v>
      </c>
      <c r="FH161" s="343" t="e">
        <f t="shared" ref="FH161" si="1132">ROUNDDOWN($FC161/$FD161,2)</f>
        <v>#VALUE!</v>
      </c>
      <c r="FI161" s="343" t="e">
        <f t="shared" ref="FI161" si="1133">ROUNDDOWN($FC161/$FE161,2)</f>
        <v>#DIV/0!</v>
      </c>
      <c r="FJ161" s="339" t="e">
        <f>ROUNDDOWN($FH161*($Y147/100)*$Y148*$F161,1)</f>
        <v>#VALUE!</v>
      </c>
      <c r="FK161" s="339" t="e">
        <f>ROUNDDOWN($FI161*($Y147/100)*$Y148*$F161*$AJ$8,1)</f>
        <v>#DIV/0!</v>
      </c>
      <c r="FL161" s="339" t="e">
        <f>ROUNDDOWN($FH161*($Y147/100)*$Y148*$F161*'&lt;GHP&gt;マスタ(1)'!$L$26/$D149,1)</f>
        <v>#VALUE!</v>
      </c>
      <c r="FM161" s="339" t="e">
        <f>ROUNDDOWN($FH161*($Y147/100)*$Y148*$F161*'&lt;GHP&gt;マスタ(1)'!$L$26/$D149,1)*VLOOKUP($D148,'&lt;GHP&gt;マスタ(1)'!$L$8:$N$11,3,0)</f>
        <v>#VALUE!</v>
      </c>
    </row>
    <row r="162" spans="1:169" ht="20.5" customHeight="1">
      <c r="A162" s="78"/>
      <c r="B162" s="361"/>
      <c r="C162" s="363"/>
      <c r="D162" s="363"/>
      <c r="E162" s="365"/>
      <c r="F162" s="365"/>
      <c r="G162" s="354"/>
      <c r="H162" s="354"/>
      <c r="I162" s="356"/>
      <c r="J162" s="356"/>
      <c r="K162" s="358"/>
      <c r="L162" s="359"/>
      <c r="M162" s="359"/>
      <c r="N162" s="139" t="str">
        <f t="shared" ref="N162" si="1134">IFERROR($AT161,"")</f>
        <v/>
      </c>
      <c r="O162" s="139" t="str">
        <f t="shared" ref="O162" si="1135">IFERROR($BE161,"")</f>
        <v/>
      </c>
      <c r="P162" s="139" t="str">
        <f t="shared" ref="P162" si="1136">IFERROR($BP161,"")</f>
        <v/>
      </c>
      <c r="Q162" s="139" t="str">
        <f t="shared" ref="Q162" si="1137">IFERROR($CA161,"")</f>
        <v/>
      </c>
      <c r="R162" s="139" t="str">
        <f t="shared" ref="R162" si="1138">IFERROR($CL161,"")</f>
        <v/>
      </c>
      <c r="S162" s="139" t="str">
        <f t="shared" ref="S162" si="1139">IFERROR($CW161,"")</f>
        <v/>
      </c>
      <c r="T162" s="139" t="str">
        <f t="shared" ref="T162" si="1140">IFERROR($DH161,"")</f>
        <v/>
      </c>
      <c r="U162" s="139" t="str">
        <f t="shared" ref="U162" si="1141">IFERROR($DS161,"")</f>
        <v/>
      </c>
      <c r="V162" s="139" t="str">
        <f t="shared" ref="V162" si="1142">IFERROR($ED161,"")</f>
        <v/>
      </c>
      <c r="W162" s="139" t="str">
        <f t="shared" ref="W162" si="1143">IFERROR($EO161,"")</f>
        <v/>
      </c>
      <c r="X162" s="139" t="str">
        <f t="shared" ref="X162" si="1144">IFERROR($EZ161,"")</f>
        <v/>
      </c>
      <c r="Y162" s="312" t="str">
        <f t="shared" ref="Y162" si="1145">IFERROR($FK161,"")</f>
        <v/>
      </c>
      <c r="Z162" s="321">
        <f t="shared" si="1019"/>
        <v>0</v>
      </c>
      <c r="AB162" s="379"/>
      <c r="AC162" s="352"/>
      <c r="AD162" s="342"/>
      <c r="AE162" s="342"/>
      <c r="AF162" s="342"/>
      <c r="AG162" s="342"/>
      <c r="AH162" s="344"/>
      <c r="AI162" s="344"/>
      <c r="AJ162" s="344"/>
      <c r="AK162" s="344"/>
      <c r="AL162" s="342"/>
      <c r="AM162" s="344"/>
      <c r="AN162" s="344"/>
      <c r="AO162" s="346"/>
      <c r="AP162" s="346"/>
      <c r="AQ162" s="344"/>
      <c r="AR162" s="344"/>
      <c r="AS162" s="340"/>
      <c r="AT162" s="340"/>
      <c r="AU162" s="340"/>
      <c r="AV162" s="340"/>
      <c r="AW162" s="342"/>
      <c r="AX162" s="344"/>
      <c r="AY162" s="344"/>
      <c r="AZ162" s="346"/>
      <c r="BA162" s="346"/>
      <c r="BB162" s="344"/>
      <c r="BC162" s="344"/>
      <c r="BD162" s="340"/>
      <c r="BE162" s="340"/>
      <c r="BF162" s="340"/>
      <c r="BG162" s="340"/>
      <c r="BH162" s="342"/>
      <c r="BI162" s="344"/>
      <c r="BJ162" s="344"/>
      <c r="BK162" s="346"/>
      <c r="BL162" s="346"/>
      <c r="BM162" s="344"/>
      <c r="BN162" s="344"/>
      <c r="BO162" s="340"/>
      <c r="BP162" s="340"/>
      <c r="BQ162" s="340"/>
      <c r="BR162" s="340"/>
      <c r="BS162" s="342"/>
      <c r="BT162" s="344"/>
      <c r="BU162" s="344"/>
      <c r="BV162" s="346"/>
      <c r="BW162" s="346"/>
      <c r="BX162" s="344"/>
      <c r="BY162" s="344"/>
      <c r="BZ162" s="340"/>
      <c r="CA162" s="340"/>
      <c r="CB162" s="340"/>
      <c r="CC162" s="340"/>
      <c r="CD162" s="342"/>
      <c r="CE162" s="344"/>
      <c r="CF162" s="344"/>
      <c r="CG162" s="346"/>
      <c r="CH162" s="346"/>
      <c r="CI162" s="344"/>
      <c r="CJ162" s="344"/>
      <c r="CK162" s="340"/>
      <c r="CL162" s="340"/>
      <c r="CM162" s="340"/>
      <c r="CN162" s="340"/>
      <c r="CO162" s="342"/>
      <c r="CP162" s="344"/>
      <c r="CQ162" s="344"/>
      <c r="CR162" s="346"/>
      <c r="CS162" s="346"/>
      <c r="CT162" s="344"/>
      <c r="CU162" s="344"/>
      <c r="CV162" s="340"/>
      <c r="CW162" s="340"/>
      <c r="CX162" s="340"/>
      <c r="CY162" s="340"/>
      <c r="CZ162" s="342"/>
      <c r="DA162" s="344"/>
      <c r="DB162" s="344"/>
      <c r="DC162" s="346"/>
      <c r="DD162" s="346"/>
      <c r="DE162" s="344"/>
      <c r="DF162" s="344"/>
      <c r="DG162" s="340"/>
      <c r="DH162" s="340"/>
      <c r="DI162" s="340"/>
      <c r="DJ162" s="340"/>
      <c r="DK162" s="342"/>
      <c r="DL162" s="344"/>
      <c r="DM162" s="344"/>
      <c r="DN162" s="346"/>
      <c r="DO162" s="346"/>
      <c r="DP162" s="344"/>
      <c r="DQ162" s="344"/>
      <c r="DR162" s="340"/>
      <c r="DS162" s="340"/>
      <c r="DT162" s="340"/>
      <c r="DU162" s="340"/>
      <c r="DV162" s="342"/>
      <c r="DW162" s="344"/>
      <c r="DX162" s="344"/>
      <c r="DY162" s="346"/>
      <c r="DZ162" s="346"/>
      <c r="EA162" s="344"/>
      <c r="EB162" s="344"/>
      <c r="EC162" s="340"/>
      <c r="ED162" s="340"/>
      <c r="EE162" s="340"/>
      <c r="EF162" s="340"/>
      <c r="EG162" s="342"/>
      <c r="EH162" s="344"/>
      <c r="EI162" s="344"/>
      <c r="EJ162" s="346"/>
      <c r="EK162" s="346"/>
      <c r="EL162" s="344"/>
      <c r="EM162" s="344"/>
      <c r="EN162" s="340"/>
      <c r="EO162" s="340"/>
      <c r="EP162" s="340"/>
      <c r="EQ162" s="340"/>
      <c r="ER162" s="342"/>
      <c r="ES162" s="344"/>
      <c r="ET162" s="344"/>
      <c r="EU162" s="346"/>
      <c r="EV162" s="346"/>
      <c r="EW162" s="344"/>
      <c r="EX162" s="344"/>
      <c r="EY162" s="340"/>
      <c r="EZ162" s="340"/>
      <c r="FA162" s="340"/>
      <c r="FB162" s="340"/>
      <c r="FC162" s="342"/>
      <c r="FD162" s="344"/>
      <c r="FE162" s="344"/>
      <c r="FF162" s="346"/>
      <c r="FG162" s="346"/>
      <c r="FH162" s="344"/>
      <c r="FI162" s="344"/>
      <c r="FJ162" s="340"/>
      <c r="FK162" s="340"/>
      <c r="FL162" s="340"/>
      <c r="FM162" s="340"/>
    </row>
    <row r="163" spans="1:169" ht="20.5" customHeight="1">
      <c r="A163" s="78"/>
      <c r="B163" s="360">
        <v>5</v>
      </c>
      <c r="C163" s="362"/>
      <c r="D163" s="362"/>
      <c r="E163" s="364"/>
      <c r="F163" s="364"/>
      <c r="G163" s="353"/>
      <c r="H163" s="353"/>
      <c r="I163" s="355"/>
      <c r="J163" s="355"/>
      <c r="K163" s="357"/>
      <c r="L163" s="347"/>
      <c r="M163" s="347"/>
      <c r="N163" s="138" t="str">
        <f>IFERROR(IF($D148='&lt;GHP&gt;マスタ(1)'!$L$9,$AV163,$AU163),"")</f>
        <v/>
      </c>
      <c r="O163" s="138" t="str">
        <f>IFERROR(IF($D148='&lt;GHP&gt;マスタ(1)'!$L$9,$BG163,$BF163),"")</f>
        <v/>
      </c>
      <c r="P163" s="138" t="str">
        <f>IFERROR(IF($D148='&lt;GHP&gt;マスタ(1)'!$L$9,$BR163,$BQ163),"")</f>
        <v/>
      </c>
      <c r="Q163" s="138" t="str">
        <f>IFERROR(IF($D148='&lt;GHP&gt;マスタ(1)'!$L$9,$CC163,$CB163),"")</f>
        <v/>
      </c>
      <c r="R163" s="138" t="str">
        <f>IFERROR(IF($D148='&lt;GHP&gt;マスタ(1)'!$L$9,$CN163,$CM163),"")</f>
        <v/>
      </c>
      <c r="S163" s="138" t="str">
        <f>IFERROR(IF($D148='&lt;GHP&gt;マスタ(1)'!$L$9,$CY163,$CX163),"")</f>
        <v/>
      </c>
      <c r="T163" s="138" t="str">
        <f>IFERROR(IF($D148='&lt;GHP&gt;マスタ(1)'!$L$9,$DJ163,$DI163),"")</f>
        <v/>
      </c>
      <c r="U163" s="138" t="str">
        <f>IFERROR(IF($D148='&lt;GHP&gt;マスタ(1)'!$L$9,$DU163,$DT163),"")</f>
        <v/>
      </c>
      <c r="V163" s="138" t="str">
        <f>IFERROR(IF($D148='&lt;GHP&gt;マスタ(1)'!$L$9,$EF163,$EE163),"")</f>
        <v/>
      </c>
      <c r="W163" s="138" t="str">
        <f>IFERROR(IF($D148='&lt;GHP&gt;マスタ(1)'!$L$9,$EQ163,$EP163),"")</f>
        <v/>
      </c>
      <c r="X163" s="138" t="str">
        <f>IFERROR(IF($D148='&lt;GHP&gt;マスタ(1)'!$L$9,$FB163,$FA163),"")</f>
        <v/>
      </c>
      <c r="Y163" s="311" t="str">
        <f>IFERROR(IF($D148='&lt;GHP&gt;マスタ(1)'!$L$9,$FM163,$FL163),"")</f>
        <v/>
      </c>
      <c r="Z163" s="321">
        <f t="shared" si="1019"/>
        <v>0</v>
      </c>
      <c r="AB163" s="378">
        <v>5</v>
      </c>
      <c r="AC163" s="351" t="e">
        <f>VLOOKUP($E163,'&lt;GHP&gt;マスタ(4)'!$G:$H,2,0)</f>
        <v>#N/A</v>
      </c>
      <c r="AD163" s="341">
        <f t="shared" ref="AD163" si="1146">$G163</f>
        <v>0</v>
      </c>
      <c r="AE163" s="341">
        <f t="shared" ref="AE163" si="1147">$H163</f>
        <v>0</v>
      </c>
      <c r="AF163" s="341" t="e">
        <f>ROUNDDOWN(IF($K163="kW",I163,$D149*I163*1000/3600),1)</f>
        <v>#VALUE!</v>
      </c>
      <c r="AG163" s="341" t="e">
        <f>ROUNDDOWN(IF($K163="kW",J163,$D149*J163*1000/3600),1)</f>
        <v>#VALUE!</v>
      </c>
      <c r="AH163" s="343" t="e">
        <f t="shared" ref="AH163" si="1148">ROUNDDOWN($AD163/($AF163+0/$AJ$8),2)</f>
        <v>#VALUE!</v>
      </c>
      <c r="AI163" s="343" t="e">
        <f t="shared" ref="AI163" si="1149">ROUNDDOWN($AE163/($AG163+0/$AJ$8),2)</f>
        <v>#VALUE!</v>
      </c>
      <c r="AJ163" s="343" t="e">
        <f t="shared" ref="AJ163" si="1150">ROUNDDOWN($AD163*$AJ$8/$L163,2)</f>
        <v>#DIV/0!</v>
      </c>
      <c r="AK163" s="343" t="e">
        <f t="shared" ref="AK163" si="1151">ROUNDDOWN($AE163*$AJ$8/$M163,2)</f>
        <v>#DIV/0!</v>
      </c>
      <c r="AL163" s="341">
        <f>IF($N146="冷房",$AD163,$AE163)</f>
        <v>0</v>
      </c>
      <c r="AM163" s="343" t="e">
        <f>ROUNDDOWN(IF($N146="冷房",$AH163*$AO163,$AI163*$AO163),2)</f>
        <v>#VALUE!</v>
      </c>
      <c r="AN163" s="343" t="e">
        <f>ROUNDDOWN(IF($N146="冷房",$AJ163*$AP163,$AK163*$AP163),2)</f>
        <v>#DIV/0!</v>
      </c>
      <c r="AO163" s="345" t="e">
        <f>VLOOKUP($N145&amp;$AC163&amp;$N146,'&lt;GHP&gt;マスタ(4)'!$AA:$AG,7,0)</f>
        <v>#N/A</v>
      </c>
      <c r="AP163" s="345" t="e">
        <f>VLOOKUP($N145&amp;$AC163&amp;$N146,'&lt;GHP&gt;マスタ(4)'!$AA:$AG,7,0)</f>
        <v>#N/A</v>
      </c>
      <c r="AQ163" s="343" t="e">
        <f t="shared" ref="AQ163" si="1152">ROUNDDOWN($AL163/$AM163,2)</f>
        <v>#VALUE!</v>
      </c>
      <c r="AR163" s="343" t="e">
        <f t="shared" ref="AR163" si="1153">ROUNDDOWN($AL163/$AN163,2)</f>
        <v>#DIV/0!</v>
      </c>
      <c r="AS163" s="339" t="e">
        <f>ROUNDDOWN($AQ163*($N147/100)*$N148*$F163,1)</f>
        <v>#VALUE!</v>
      </c>
      <c r="AT163" s="339" t="e">
        <f>ROUNDDOWN($AR163*($N147/100)*$N148*$F163*$AJ$8,1)</f>
        <v>#DIV/0!</v>
      </c>
      <c r="AU163" s="339" t="e">
        <f>ROUNDDOWN($AQ163*($N147/100)*$N148*$F163*'&lt;GHP&gt;マスタ(1)'!$L$26/$D149,1)</f>
        <v>#VALUE!</v>
      </c>
      <c r="AV163" s="339" t="e">
        <f>ROUNDDOWN($AQ163*($N147/100)*$N148*$F163*'&lt;GHP&gt;マスタ(1)'!$L$26/$D149,1)*VLOOKUP($D148,'&lt;GHP&gt;マスタ(1)'!$L$8:$N$11,3,0)</f>
        <v>#VALUE!</v>
      </c>
      <c r="AW163" s="341">
        <f>IF($O146="冷房",$AD163,$AE163)</f>
        <v>0</v>
      </c>
      <c r="AX163" s="343" t="e">
        <f>ROUNDDOWN(IF($O146="冷房",$AH163*$AZ163,$AI163*$AZ163),2)</f>
        <v>#VALUE!</v>
      </c>
      <c r="AY163" s="343" t="e">
        <f>ROUNDDOWN(IF($O146="冷房",$AJ163*$BA163,$AK163*$BA163),2)</f>
        <v>#DIV/0!</v>
      </c>
      <c r="AZ163" s="345" t="e">
        <f>VLOOKUP($O145&amp;$AC163&amp;$O146,'&lt;GHP&gt;マスタ(4)'!$AA:$AG,7,0)</f>
        <v>#N/A</v>
      </c>
      <c r="BA163" s="345" t="e">
        <f>VLOOKUP($O145&amp;$AC163&amp;$O146,'&lt;GHP&gt;マスタ(4)'!$AA:$AG,7,0)</f>
        <v>#N/A</v>
      </c>
      <c r="BB163" s="343" t="e">
        <f t="shared" ref="BB163" si="1154">ROUNDDOWN($AW163/$AX163,2)</f>
        <v>#VALUE!</v>
      </c>
      <c r="BC163" s="343" t="e">
        <f t="shared" ref="BC163" si="1155">ROUNDDOWN($AW163/$AY163,2)</f>
        <v>#DIV/0!</v>
      </c>
      <c r="BD163" s="339" t="e">
        <f>ROUNDDOWN($BB163*($O147/100)*$O148*$F163,1)</f>
        <v>#VALUE!</v>
      </c>
      <c r="BE163" s="339" t="e">
        <f>ROUNDDOWN($BC163*($O147/100)*$O148*$F163*$AJ$8,1)</f>
        <v>#DIV/0!</v>
      </c>
      <c r="BF163" s="339" t="e">
        <f>ROUNDDOWN($BB163*($O147/100)*$O148*$F163*'&lt;GHP&gt;マスタ(1)'!$L$26/$D149,1)</f>
        <v>#VALUE!</v>
      </c>
      <c r="BG163" s="339" t="e">
        <f>ROUNDDOWN($BB163*($O147/100)*$O148*$F163*'&lt;GHP&gt;マスタ(1)'!$L$26/$D149,1)*VLOOKUP($D148,'&lt;GHP&gt;マスタ(1)'!$L$8:$N$11,3,0)</f>
        <v>#VALUE!</v>
      </c>
      <c r="BH163" s="341">
        <f>IF($P146="冷房",$AD163,$AE163)</f>
        <v>0</v>
      </c>
      <c r="BI163" s="343" t="e">
        <f>ROUNDDOWN(IF($P146="冷房",$AH163*$BK163,$AI163*$BK163),2)</f>
        <v>#VALUE!</v>
      </c>
      <c r="BJ163" s="343" t="e">
        <f>ROUNDDOWN(IF($P146="冷房",$AJ163*$BL163,$AK163*$BL163),2)</f>
        <v>#DIV/0!</v>
      </c>
      <c r="BK163" s="345" t="e">
        <f>VLOOKUP($P145&amp;$AC163&amp;$P146,'&lt;GHP&gt;マスタ(4)'!$AA:$AG,7,0)</f>
        <v>#N/A</v>
      </c>
      <c r="BL163" s="345" t="e">
        <f>VLOOKUP($P145&amp;$AC163&amp;$P146,'&lt;GHP&gt;マスタ(4)'!$AA:$AG,7,0)</f>
        <v>#N/A</v>
      </c>
      <c r="BM163" s="343" t="e">
        <f t="shared" ref="BM163" si="1156">ROUNDDOWN($BH163/$BI163,2)</f>
        <v>#VALUE!</v>
      </c>
      <c r="BN163" s="343" t="e">
        <f t="shared" ref="BN163" si="1157">ROUNDDOWN($BH163/$BJ163,2)</f>
        <v>#DIV/0!</v>
      </c>
      <c r="BO163" s="339" t="e">
        <f>ROUNDDOWN($BM163*($P147/100)*$P148*$F163,1)</f>
        <v>#VALUE!</v>
      </c>
      <c r="BP163" s="339" t="e">
        <f>ROUNDDOWN($BN163*($P147/100)*$P148*$F163*$AJ$8,1)</f>
        <v>#DIV/0!</v>
      </c>
      <c r="BQ163" s="339" t="e">
        <f>ROUNDDOWN($BM163*($P147/100)*$P148*$F163*'&lt;GHP&gt;マスタ(1)'!$L$26/$D149,1)</f>
        <v>#VALUE!</v>
      </c>
      <c r="BR163" s="339" t="e">
        <f>ROUNDDOWN($BM163*($P147/100)*$P148*$F163*'&lt;GHP&gt;マスタ(1)'!$L$26/$D149,1)*VLOOKUP($D148,'&lt;GHP&gt;マスタ(1)'!$L$8:$N$11,3,0)</f>
        <v>#VALUE!</v>
      </c>
      <c r="BS163" s="341">
        <f>IF($Q146="冷房",$AD163,$AE163)</f>
        <v>0</v>
      </c>
      <c r="BT163" s="343" t="e">
        <f>ROUNDDOWN(IF($Q146="冷房",$AH163*$BV163,$AI163*$BV163),2)</f>
        <v>#VALUE!</v>
      </c>
      <c r="BU163" s="343" t="e">
        <f>ROUNDDOWN(IF($Q146="冷房",$AJ163*$BW163,$AK163*$BW163),2)</f>
        <v>#DIV/0!</v>
      </c>
      <c r="BV163" s="345" t="e">
        <f>VLOOKUP($Q145&amp;$AC163&amp;$Q146,'&lt;GHP&gt;マスタ(4)'!$AA:$AG,7,0)</f>
        <v>#N/A</v>
      </c>
      <c r="BW163" s="345" t="e">
        <f>VLOOKUP($Q145&amp;$AC163&amp;$Q146,'&lt;GHP&gt;マスタ(4)'!$AA:$AG,7,0)</f>
        <v>#N/A</v>
      </c>
      <c r="BX163" s="343" t="e">
        <f t="shared" ref="BX163" si="1158">ROUNDDOWN($BS163/$BT163,2)</f>
        <v>#VALUE!</v>
      </c>
      <c r="BY163" s="343" t="e">
        <f t="shared" ref="BY163" si="1159">ROUNDDOWN($BS163/$BU163,2)</f>
        <v>#DIV/0!</v>
      </c>
      <c r="BZ163" s="339" t="e">
        <f>ROUNDDOWN($BX163*($Q147/100)*$Q148*$F163,1)</f>
        <v>#VALUE!</v>
      </c>
      <c r="CA163" s="339" t="e">
        <f>ROUNDDOWN($BY163*($Q147/100)*$Q148*$F163*$AJ$8,1)</f>
        <v>#DIV/0!</v>
      </c>
      <c r="CB163" s="339" t="e">
        <f>ROUNDDOWN($BX163*($Q147/100)*$Q148*$F163*'&lt;GHP&gt;マスタ(1)'!$L$26/$D149,1)</f>
        <v>#VALUE!</v>
      </c>
      <c r="CC163" s="339" t="e">
        <f>ROUNDDOWN($BX163*($Q147/100)*$Q148*$F163*'&lt;GHP&gt;マスタ(1)'!$L$26/$D149,1)*VLOOKUP($D148,'&lt;GHP&gt;マスタ(1)'!$L$8:$N$11,3,0)</f>
        <v>#VALUE!</v>
      </c>
      <c r="CD163" s="341">
        <f>IF($R146="冷房",$AD163,$AE163)</f>
        <v>0</v>
      </c>
      <c r="CE163" s="343" t="e">
        <f>ROUNDDOWN(IF($R146="冷房",$AH163*$CG163,$AI163*$CG163),2)</f>
        <v>#VALUE!</v>
      </c>
      <c r="CF163" s="343" t="e">
        <f>ROUNDDOWN(IF($R146="冷房",$AJ163*$CH163,$AK163*$CH163),2)</f>
        <v>#DIV/0!</v>
      </c>
      <c r="CG163" s="345" t="e">
        <f>VLOOKUP($R145&amp;$AC163&amp;$R146,'&lt;GHP&gt;マスタ(4)'!$AA:$AG,7,0)</f>
        <v>#N/A</v>
      </c>
      <c r="CH163" s="345" t="e">
        <f>VLOOKUP($R145&amp;$AC163&amp;$R146,'&lt;GHP&gt;マスタ(4)'!$AA:$AG,7,0)</f>
        <v>#N/A</v>
      </c>
      <c r="CI163" s="343" t="e">
        <f t="shared" ref="CI163" si="1160">ROUNDDOWN($CD163/$CE163,2)</f>
        <v>#VALUE!</v>
      </c>
      <c r="CJ163" s="343" t="e">
        <f t="shared" ref="CJ163" si="1161">ROUNDDOWN($CD163/$CF163,2)</f>
        <v>#DIV/0!</v>
      </c>
      <c r="CK163" s="339" t="e">
        <f>ROUNDDOWN($CI163*($R147/100)*$R148*$F163,1)</f>
        <v>#VALUE!</v>
      </c>
      <c r="CL163" s="339" t="e">
        <f>ROUNDDOWN($CJ163*($R147/100)*$R148*$F163*$AJ$8,1)</f>
        <v>#DIV/0!</v>
      </c>
      <c r="CM163" s="339" t="e">
        <f>ROUNDDOWN($CI163*($R147/100)*$R148*$F163*'&lt;GHP&gt;マスタ(1)'!$L$26/$D149,1)</f>
        <v>#VALUE!</v>
      </c>
      <c r="CN163" s="339" t="e">
        <f>ROUNDDOWN($CI163*($R147/100)*$R148*$F163*'&lt;GHP&gt;マスタ(1)'!$L$26/$D149,1)*VLOOKUP($D148,'&lt;GHP&gt;マスタ(1)'!$L$8:$N$11,3,0)</f>
        <v>#VALUE!</v>
      </c>
      <c r="CO163" s="341">
        <f>IF($S146="冷房",$AD163,$AE163)</f>
        <v>0</v>
      </c>
      <c r="CP163" s="343" t="e">
        <f>ROUNDDOWN(IF($S146="冷房",$AH163*$CR163,$AI163*$CR163),2)</f>
        <v>#VALUE!</v>
      </c>
      <c r="CQ163" s="343" t="e">
        <f>ROUNDDOWN(IF($S146="冷房",$AJ163*$CS163,$AK163*$CS163),2)</f>
        <v>#DIV/0!</v>
      </c>
      <c r="CR163" s="345" t="e">
        <f>VLOOKUP($S145&amp;$AC163&amp;$S146,'&lt;GHP&gt;マスタ(4)'!$AA:$AG,7,0)</f>
        <v>#N/A</v>
      </c>
      <c r="CS163" s="345" t="e">
        <f>VLOOKUP($S145&amp;$AC163&amp;$S146,'&lt;GHP&gt;マスタ(4)'!$AA:$AG,7,0)</f>
        <v>#N/A</v>
      </c>
      <c r="CT163" s="343" t="e">
        <f t="shared" ref="CT163" si="1162">ROUNDDOWN($CO163/$CP163,2)</f>
        <v>#VALUE!</v>
      </c>
      <c r="CU163" s="343" t="e">
        <f t="shared" ref="CU163" si="1163">ROUNDDOWN($CO163/$CQ163,2)</f>
        <v>#DIV/0!</v>
      </c>
      <c r="CV163" s="339" t="e">
        <f>ROUNDDOWN($CT163*($S147/100)*$S148*$F163,1)</f>
        <v>#VALUE!</v>
      </c>
      <c r="CW163" s="339" t="e">
        <f>ROUNDDOWN($CU163*($S147/100)*$S148*$F163*$AJ$8,1)</f>
        <v>#DIV/0!</v>
      </c>
      <c r="CX163" s="339" t="e">
        <f>ROUNDDOWN($CT163*($S147/100)*$S148*$F163*'&lt;GHP&gt;マスタ(1)'!$L$26/$D149,1)</f>
        <v>#VALUE!</v>
      </c>
      <c r="CY163" s="339" t="e">
        <f>ROUNDDOWN($CT163*($S147/100)*$S148*$F163*'&lt;GHP&gt;マスタ(1)'!$L$26/$D149,1)*VLOOKUP($D148,'&lt;GHP&gt;マスタ(1)'!$L$8:$N$11,3,0)</f>
        <v>#VALUE!</v>
      </c>
      <c r="CZ163" s="341">
        <f>IF($T146="冷房",$AD163,$AE163)</f>
        <v>0</v>
      </c>
      <c r="DA163" s="343" t="e">
        <f>ROUNDDOWN(IF($T146="冷房",$AH163*$DC163,$AI163*$DC163),2)</f>
        <v>#VALUE!</v>
      </c>
      <c r="DB163" s="343" t="e">
        <f>ROUNDDOWN(IF($T146="冷房",$AJ163*$DD163,$AK163*$DD163),2)</f>
        <v>#DIV/0!</v>
      </c>
      <c r="DC163" s="345" t="e">
        <f>VLOOKUP($T145&amp;$AC163&amp;$T146,'&lt;GHP&gt;マスタ(4)'!$AA:$AG,7,0)</f>
        <v>#N/A</v>
      </c>
      <c r="DD163" s="345" t="e">
        <f>VLOOKUP($T145&amp;$AC163&amp;$T146,'&lt;GHP&gt;マスタ(4)'!$AA:$AG,7,0)</f>
        <v>#N/A</v>
      </c>
      <c r="DE163" s="343" t="e">
        <f t="shared" ref="DE163" si="1164">ROUNDDOWN($CZ163/$DA163,2)</f>
        <v>#VALUE!</v>
      </c>
      <c r="DF163" s="343" t="e">
        <f t="shared" ref="DF163" si="1165">ROUNDDOWN($CZ163/$DB163,2)</f>
        <v>#DIV/0!</v>
      </c>
      <c r="DG163" s="339" t="e">
        <f>ROUNDDOWN($DE163*($T147/100)*$T148*$F163,1)</f>
        <v>#VALUE!</v>
      </c>
      <c r="DH163" s="339" t="e">
        <f>ROUNDDOWN($DF163*($T147/100)*$T148*$F163*$AJ$8,1)</f>
        <v>#DIV/0!</v>
      </c>
      <c r="DI163" s="339" t="e">
        <f>ROUNDDOWN($DE163*($T147/100)*$T148*$F163*'&lt;GHP&gt;マスタ(1)'!$L$26/$D149,1)</f>
        <v>#VALUE!</v>
      </c>
      <c r="DJ163" s="339" t="e">
        <f>ROUNDDOWN($DE163*($T147/100)*$T148*$F163*'&lt;GHP&gt;マスタ(1)'!$L$26/$D149,1)*VLOOKUP($D148,'&lt;GHP&gt;マスタ(1)'!$L$8:$N$11,3,0)</f>
        <v>#VALUE!</v>
      </c>
      <c r="DK163" s="341">
        <f>IF($U146="冷房",$AD163,$AE163)</f>
        <v>0</v>
      </c>
      <c r="DL163" s="343" t="e">
        <f>ROUNDDOWN(IF($U146="冷房",$AH163*$DN163,$AI163*$DN163),2)</f>
        <v>#VALUE!</v>
      </c>
      <c r="DM163" s="343" t="e">
        <f>ROUNDDOWN(IF($U146="冷房",$AJ163*$DO163,$AK163*$DO163),2)</f>
        <v>#DIV/0!</v>
      </c>
      <c r="DN163" s="345" t="e">
        <f>VLOOKUP($U145&amp;$AC163&amp;$U146,'&lt;GHP&gt;マスタ(4)'!$AA:$AG,7,0)</f>
        <v>#N/A</v>
      </c>
      <c r="DO163" s="345" t="e">
        <f>VLOOKUP($U145&amp;$AC163&amp;$U146,'&lt;GHP&gt;マスタ(4)'!$AA:$AG,7,0)</f>
        <v>#N/A</v>
      </c>
      <c r="DP163" s="343" t="e">
        <f t="shared" ref="DP163" si="1166">ROUNDDOWN($DK163/$DL163,2)</f>
        <v>#VALUE!</v>
      </c>
      <c r="DQ163" s="343" t="e">
        <f t="shared" ref="DQ163" si="1167">ROUNDDOWN($DK163/$DM163,2)</f>
        <v>#DIV/0!</v>
      </c>
      <c r="DR163" s="339" t="e">
        <f>ROUNDDOWN($DP163*($U147/100)*$U148*$F163,1)</f>
        <v>#VALUE!</v>
      </c>
      <c r="DS163" s="339" t="e">
        <f>ROUNDDOWN($DQ163*($U147/100)*$U148*$F163*$AJ$8,1)</f>
        <v>#DIV/0!</v>
      </c>
      <c r="DT163" s="339" t="e">
        <f>ROUNDDOWN($DP163*($U147/100)*$U148*$F163*'&lt;GHP&gt;マスタ(1)'!$L$26/$D149,1)</f>
        <v>#VALUE!</v>
      </c>
      <c r="DU163" s="339" t="e">
        <f>ROUNDDOWN($DP163*($U147/100)*$U148*$F163*'&lt;GHP&gt;マスタ(1)'!$L$26/$D149,1)*VLOOKUP($D148,'&lt;GHP&gt;マスタ(1)'!$L$8:$N$11,3,0)</f>
        <v>#VALUE!</v>
      </c>
      <c r="DV163" s="341">
        <f>IF($V146="冷房",$AD163,$AE163)</f>
        <v>0</v>
      </c>
      <c r="DW163" s="343" t="e">
        <f>ROUNDDOWN(IF($V146="冷房",$AH163*$DY163,$AI163*$DY163),2)</f>
        <v>#VALUE!</v>
      </c>
      <c r="DX163" s="343" t="e">
        <f>ROUNDDOWN(IF($V146="冷房",$AJ163*$DZ163,$AK163*$DZ163),2)</f>
        <v>#DIV/0!</v>
      </c>
      <c r="DY163" s="345" t="e">
        <f>VLOOKUP($V145&amp;$AC163&amp;$V146,'&lt;GHP&gt;マスタ(4)'!$AA:$AG,7,0)</f>
        <v>#N/A</v>
      </c>
      <c r="DZ163" s="345" t="e">
        <f>VLOOKUP($V145&amp;$AC163&amp;$V146,'&lt;GHP&gt;マスタ(4)'!$AA:$AG,7,0)</f>
        <v>#N/A</v>
      </c>
      <c r="EA163" s="343" t="e">
        <f t="shared" ref="EA163" si="1168">ROUNDDOWN($DV163/$DW163,2)</f>
        <v>#VALUE!</v>
      </c>
      <c r="EB163" s="343" t="e">
        <f t="shared" ref="EB163" si="1169">ROUNDDOWN($DV163/$DX163,2)</f>
        <v>#DIV/0!</v>
      </c>
      <c r="EC163" s="339" t="e">
        <f>ROUNDDOWN($EA163*($V147/100)*$V148*$F163,1)</f>
        <v>#VALUE!</v>
      </c>
      <c r="ED163" s="339" t="e">
        <f>ROUNDDOWN($EB163*($V147/100)*$V148*$F163*$AJ$8,1)</f>
        <v>#DIV/0!</v>
      </c>
      <c r="EE163" s="339" t="e">
        <f>ROUNDDOWN($EA163*($V147/100)*$V148*$F163*'&lt;GHP&gt;マスタ(1)'!$L$26/$D149,1)</f>
        <v>#VALUE!</v>
      </c>
      <c r="EF163" s="339" t="e">
        <f>ROUNDDOWN($EA163*($V147/100)*$V148*$F163*'&lt;GHP&gt;マスタ(1)'!$L$26/$D149,1)*VLOOKUP($D148,'&lt;GHP&gt;マスタ(1)'!$L$8:$N$11,3,0)</f>
        <v>#VALUE!</v>
      </c>
      <c r="EG163" s="341">
        <f>IF($W146="冷房",$AD163,$AE163)</f>
        <v>0</v>
      </c>
      <c r="EH163" s="343" t="e">
        <f>ROUNDDOWN(IF($W146="冷房",$AH163*$EJ163,$AI163*$EJ163),2)</f>
        <v>#VALUE!</v>
      </c>
      <c r="EI163" s="343" t="e">
        <f>ROUNDDOWN(IF($W146="冷房",$AJ163*$EK163,$AK163*$EK163),2)</f>
        <v>#DIV/0!</v>
      </c>
      <c r="EJ163" s="345" t="e">
        <f>VLOOKUP($W145&amp;$AC163&amp;$W$14,'&lt;GHP&gt;マスタ(4)'!$AA:$AG,7,0)</f>
        <v>#N/A</v>
      </c>
      <c r="EK163" s="345" t="e">
        <f>VLOOKUP($W145&amp;$AC163&amp;$W$14,'&lt;GHP&gt;マスタ(4)'!$AA:$AG,7,0)</f>
        <v>#N/A</v>
      </c>
      <c r="EL163" s="343" t="e">
        <f t="shared" ref="EL163" si="1170">ROUNDDOWN($EG163/$EH163,2)</f>
        <v>#VALUE!</v>
      </c>
      <c r="EM163" s="343" t="e">
        <f t="shared" ref="EM163" si="1171">ROUNDDOWN($EG163/$EI163,2)</f>
        <v>#DIV/0!</v>
      </c>
      <c r="EN163" s="339" t="e">
        <f>ROUNDDOWN($EL163*($W147/100)*$W148*$F163,1)</f>
        <v>#VALUE!</v>
      </c>
      <c r="EO163" s="339" t="e">
        <f>ROUNDDOWN($EM163*($W147/100)*$W148*$F163*$AJ$8,1)</f>
        <v>#DIV/0!</v>
      </c>
      <c r="EP163" s="339" t="e">
        <f>ROUNDDOWN($EL163*($W147/100)*$W148*$F163*'&lt;GHP&gt;マスタ(1)'!$L$26/$D149,1)</f>
        <v>#VALUE!</v>
      </c>
      <c r="EQ163" s="339" t="e">
        <f>ROUNDDOWN($EL163*($W147/100)*$W148*$F163*'&lt;GHP&gt;マスタ(1)'!$L$26/$D149,1)*VLOOKUP($D148,'&lt;GHP&gt;マスタ(1)'!$L$8:$N$11,3,0)</f>
        <v>#VALUE!</v>
      </c>
      <c r="ER163" s="341">
        <f>IF($X146="冷房",$AD163,$AE163)</f>
        <v>0</v>
      </c>
      <c r="ES163" s="343" t="e">
        <f>ROUNDDOWN(IF($X146="冷房",$AH163*$EU163,$AI163*$EU163),2)</f>
        <v>#VALUE!</v>
      </c>
      <c r="ET163" s="343" t="e">
        <f>ROUNDDOWN(IF($X146="冷房",$AJ163*$EV163,$AK163*$EV163),2)</f>
        <v>#DIV/0!</v>
      </c>
      <c r="EU163" s="345" t="e">
        <f>VLOOKUP($X145&amp;$AC163&amp;$X146,'&lt;GHP&gt;マスタ(4)'!$AA:$AG,7,0)</f>
        <v>#N/A</v>
      </c>
      <c r="EV163" s="345" t="e">
        <f>VLOOKUP($X145&amp;$AC163&amp;$X146,'&lt;GHP&gt;マスタ(4)'!$AA:$AG,7,0)</f>
        <v>#N/A</v>
      </c>
      <c r="EW163" s="343" t="e">
        <f t="shared" ref="EW163" si="1172">ROUNDDOWN($ER163/$ES163,2)</f>
        <v>#VALUE!</v>
      </c>
      <c r="EX163" s="343" t="e">
        <f t="shared" ref="EX163" si="1173">ROUNDDOWN($ER163/$ET163,2)</f>
        <v>#DIV/0!</v>
      </c>
      <c r="EY163" s="339" t="e">
        <f>ROUNDDOWN($EW163*($X147/100)*$X148*$F163,1)</f>
        <v>#VALUE!</v>
      </c>
      <c r="EZ163" s="339" t="e">
        <f>ROUNDDOWN($EX163*($X147/100)*$X148*$F163*$AJ$8,1)</f>
        <v>#DIV/0!</v>
      </c>
      <c r="FA163" s="339" t="e">
        <f>ROUNDDOWN($EW163*($X147/100)*$X148*$F163*'&lt;GHP&gt;マスタ(1)'!$L$26/$D149,1)</f>
        <v>#VALUE!</v>
      </c>
      <c r="FB163" s="339" t="e">
        <f>ROUNDDOWN($EW163*($X147/100)*$X148*$F163*'&lt;GHP&gt;マスタ(1)'!$L$26/$D149,1)*VLOOKUP($D148,'&lt;GHP&gt;マスタ(1)'!$L$8:$N$11,3,0)</f>
        <v>#VALUE!</v>
      </c>
      <c r="FC163" s="341">
        <f>IF($Y146="冷房",$AD163,$AE163)</f>
        <v>0</v>
      </c>
      <c r="FD163" s="343" t="e">
        <f>ROUNDDOWN(IF($Y146="冷房",$AH163*$FF163,$AI163*$FF163),2)</f>
        <v>#VALUE!</v>
      </c>
      <c r="FE163" s="343" t="e">
        <f>ROUNDDOWN(IF($Y146="冷房",$AJ163*$FG163,$AK163*$FG163),2)</f>
        <v>#DIV/0!</v>
      </c>
      <c r="FF163" s="345" t="e">
        <f>VLOOKUP($Y145&amp;$AC163&amp;$Y146,'&lt;GHP&gt;マスタ(4)'!$AA:$AG,7,0)</f>
        <v>#N/A</v>
      </c>
      <c r="FG163" s="345" t="e">
        <f>VLOOKUP($Y145&amp;$AC163&amp;$Y146,'&lt;GHP&gt;マスタ(4)'!$AA:$AG,7,0)</f>
        <v>#N/A</v>
      </c>
      <c r="FH163" s="343" t="e">
        <f t="shared" ref="FH163" si="1174">ROUNDDOWN($FC163/$FD163,2)</f>
        <v>#VALUE!</v>
      </c>
      <c r="FI163" s="343" t="e">
        <f t="shared" ref="FI163" si="1175">ROUNDDOWN($FC163/$FE163,2)</f>
        <v>#DIV/0!</v>
      </c>
      <c r="FJ163" s="339" t="e">
        <f>ROUNDDOWN($FH163*($Y147/100)*$Y148*$F163,1)</f>
        <v>#VALUE!</v>
      </c>
      <c r="FK163" s="339" t="e">
        <f>ROUNDDOWN($FI163*($Y147/100)*$Y148*$F163*$AJ$8,1)</f>
        <v>#DIV/0!</v>
      </c>
      <c r="FL163" s="339" t="e">
        <f>ROUNDDOWN($FH163*($Y147/100)*$Y148*$F163*'&lt;GHP&gt;マスタ(1)'!$L$26/$D149,1)</f>
        <v>#VALUE!</v>
      </c>
      <c r="FM163" s="339" t="e">
        <f>ROUNDDOWN($FH163*($Y147/100)*$Y148*$F163*'&lt;GHP&gt;マスタ(1)'!$L$26/$D149,1)*VLOOKUP($D148,'&lt;GHP&gt;マスタ(1)'!$L$8:$N$11,3,0)</f>
        <v>#VALUE!</v>
      </c>
    </row>
    <row r="164" spans="1:169" ht="20.5" customHeight="1" thickBot="1">
      <c r="A164" s="78"/>
      <c r="B164" s="361"/>
      <c r="C164" s="363"/>
      <c r="D164" s="363"/>
      <c r="E164" s="365"/>
      <c r="F164" s="365"/>
      <c r="G164" s="354"/>
      <c r="H164" s="354"/>
      <c r="I164" s="356"/>
      <c r="J164" s="356"/>
      <c r="K164" s="358"/>
      <c r="L164" s="359"/>
      <c r="M164" s="348"/>
      <c r="N164" s="310" t="str">
        <f t="shared" ref="N164" si="1176">IFERROR($AT163,"")</f>
        <v/>
      </c>
      <c r="O164" s="310" t="str">
        <f>IFERROR($BE163,"")</f>
        <v/>
      </c>
      <c r="P164" s="310" t="str">
        <f t="shared" ref="P164" si="1177">IFERROR($BP163,"")</f>
        <v/>
      </c>
      <c r="Q164" s="310" t="str">
        <f t="shared" ref="Q164" si="1178">IFERROR($CA163,"")</f>
        <v/>
      </c>
      <c r="R164" s="310" t="str">
        <f t="shared" ref="R164" si="1179">IFERROR($CL163,"")</f>
        <v/>
      </c>
      <c r="S164" s="310" t="str">
        <f t="shared" ref="S164" si="1180">IFERROR($CW163,"")</f>
        <v/>
      </c>
      <c r="T164" s="310" t="str">
        <f t="shared" ref="T164" si="1181">IFERROR($DH163,"")</f>
        <v/>
      </c>
      <c r="U164" s="310" t="str">
        <f t="shared" ref="U164" si="1182">IFERROR($DS163,"")</f>
        <v/>
      </c>
      <c r="V164" s="310" t="str">
        <f t="shared" ref="V164" si="1183">IFERROR($ED163,"")</f>
        <v/>
      </c>
      <c r="W164" s="310" t="str">
        <f t="shared" ref="W164" si="1184">IFERROR($EO163,"")</f>
        <v/>
      </c>
      <c r="X164" s="310" t="str">
        <f t="shared" ref="X164" si="1185">IFERROR($EZ163,"")</f>
        <v/>
      </c>
      <c r="Y164" s="313" t="str">
        <f t="shared" ref="Y164" si="1186">IFERROR($FK163,"")</f>
        <v/>
      </c>
      <c r="Z164" s="321">
        <f t="shared" si="1019"/>
        <v>0</v>
      </c>
      <c r="AB164" s="379"/>
      <c r="AC164" s="352"/>
      <c r="AD164" s="342"/>
      <c r="AE164" s="342"/>
      <c r="AF164" s="342"/>
      <c r="AG164" s="342"/>
      <c r="AH164" s="344"/>
      <c r="AI164" s="344"/>
      <c r="AJ164" s="344"/>
      <c r="AK164" s="344"/>
      <c r="AL164" s="342"/>
      <c r="AM164" s="344"/>
      <c r="AN164" s="344"/>
      <c r="AO164" s="346"/>
      <c r="AP164" s="346"/>
      <c r="AQ164" s="344"/>
      <c r="AR164" s="344"/>
      <c r="AS164" s="340"/>
      <c r="AT164" s="340"/>
      <c r="AU164" s="340"/>
      <c r="AV164" s="340"/>
      <c r="AW164" s="342"/>
      <c r="AX164" s="344"/>
      <c r="AY164" s="344"/>
      <c r="AZ164" s="346"/>
      <c r="BA164" s="346"/>
      <c r="BB164" s="344"/>
      <c r="BC164" s="344"/>
      <c r="BD164" s="340"/>
      <c r="BE164" s="340"/>
      <c r="BF164" s="340"/>
      <c r="BG164" s="340"/>
      <c r="BH164" s="342"/>
      <c r="BI164" s="344"/>
      <c r="BJ164" s="344"/>
      <c r="BK164" s="346"/>
      <c r="BL164" s="346"/>
      <c r="BM164" s="344"/>
      <c r="BN164" s="344"/>
      <c r="BO164" s="340"/>
      <c r="BP164" s="340"/>
      <c r="BQ164" s="340"/>
      <c r="BR164" s="340"/>
      <c r="BS164" s="342"/>
      <c r="BT164" s="344"/>
      <c r="BU164" s="344"/>
      <c r="BV164" s="346"/>
      <c r="BW164" s="346"/>
      <c r="BX164" s="344"/>
      <c r="BY164" s="344"/>
      <c r="BZ164" s="340"/>
      <c r="CA164" s="340"/>
      <c r="CB164" s="340"/>
      <c r="CC164" s="340"/>
      <c r="CD164" s="342"/>
      <c r="CE164" s="344"/>
      <c r="CF164" s="344"/>
      <c r="CG164" s="346"/>
      <c r="CH164" s="346"/>
      <c r="CI164" s="344"/>
      <c r="CJ164" s="344"/>
      <c r="CK164" s="340"/>
      <c r="CL164" s="340"/>
      <c r="CM164" s="340"/>
      <c r="CN164" s="340"/>
      <c r="CO164" s="342"/>
      <c r="CP164" s="344"/>
      <c r="CQ164" s="344"/>
      <c r="CR164" s="346"/>
      <c r="CS164" s="346"/>
      <c r="CT164" s="344"/>
      <c r="CU164" s="344"/>
      <c r="CV164" s="340"/>
      <c r="CW164" s="340"/>
      <c r="CX164" s="340"/>
      <c r="CY164" s="340"/>
      <c r="CZ164" s="342"/>
      <c r="DA164" s="344"/>
      <c r="DB164" s="344"/>
      <c r="DC164" s="346"/>
      <c r="DD164" s="346"/>
      <c r="DE164" s="344"/>
      <c r="DF164" s="344"/>
      <c r="DG164" s="340"/>
      <c r="DH164" s="340"/>
      <c r="DI164" s="340"/>
      <c r="DJ164" s="340"/>
      <c r="DK164" s="342"/>
      <c r="DL164" s="344"/>
      <c r="DM164" s="344"/>
      <c r="DN164" s="346"/>
      <c r="DO164" s="346"/>
      <c r="DP164" s="344"/>
      <c r="DQ164" s="344"/>
      <c r="DR164" s="340"/>
      <c r="DS164" s="340"/>
      <c r="DT164" s="340"/>
      <c r="DU164" s="340"/>
      <c r="DV164" s="342"/>
      <c r="DW164" s="344"/>
      <c r="DX164" s="344"/>
      <c r="DY164" s="346"/>
      <c r="DZ164" s="346"/>
      <c r="EA164" s="344"/>
      <c r="EB164" s="344"/>
      <c r="EC164" s="340"/>
      <c r="ED164" s="340"/>
      <c r="EE164" s="340"/>
      <c r="EF164" s="340"/>
      <c r="EG164" s="342"/>
      <c r="EH164" s="344"/>
      <c r="EI164" s="344"/>
      <c r="EJ164" s="346"/>
      <c r="EK164" s="346"/>
      <c r="EL164" s="344"/>
      <c r="EM164" s="344"/>
      <c r="EN164" s="340"/>
      <c r="EO164" s="340"/>
      <c r="EP164" s="340"/>
      <c r="EQ164" s="340"/>
      <c r="ER164" s="342"/>
      <c r="ES164" s="344"/>
      <c r="ET164" s="344"/>
      <c r="EU164" s="346"/>
      <c r="EV164" s="346"/>
      <c r="EW164" s="344"/>
      <c r="EX164" s="344"/>
      <c r="EY164" s="340"/>
      <c r="EZ164" s="340"/>
      <c r="FA164" s="340"/>
      <c r="FB164" s="340"/>
      <c r="FC164" s="342"/>
      <c r="FD164" s="344"/>
      <c r="FE164" s="344"/>
      <c r="FF164" s="346"/>
      <c r="FG164" s="346"/>
      <c r="FH164" s="344"/>
      <c r="FI164" s="344"/>
      <c r="FJ164" s="340"/>
      <c r="FK164" s="340"/>
      <c r="FL164" s="340"/>
      <c r="FM164" s="340"/>
    </row>
    <row r="165" spans="1:169" ht="20.5" customHeight="1">
      <c r="A165" s="78"/>
      <c r="B165" s="35"/>
      <c r="C165" s="284"/>
      <c r="D165" s="284"/>
      <c r="E165" s="291"/>
      <c r="F165" s="291"/>
      <c r="G165" s="292"/>
      <c r="H165" s="292"/>
      <c r="I165" s="293"/>
      <c r="J165" s="293"/>
      <c r="K165" s="294"/>
      <c r="L165" s="295"/>
      <c r="M165" s="331" t="s">
        <v>1216</v>
      </c>
      <c r="N165" s="335">
        <f>SUM(N155, N157, N159, N161, N163)</f>
        <v>0</v>
      </c>
      <c r="O165" s="335">
        <f t="shared" ref="O165:Y165" si="1187">SUM(O155, O157, O159, O161, O163)</f>
        <v>0</v>
      </c>
      <c r="P165" s="335">
        <f t="shared" si="1187"/>
        <v>0</v>
      </c>
      <c r="Q165" s="335">
        <f t="shared" si="1187"/>
        <v>0</v>
      </c>
      <c r="R165" s="335">
        <f t="shared" si="1187"/>
        <v>0</v>
      </c>
      <c r="S165" s="335">
        <f t="shared" si="1187"/>
        <v>0</v>
      </c>
      <c r="T165" s="335">
        <f t="shared" si="1187"/>
        <v>0</v>
      </c>
      <c r="U165" s="335">
        <f t="shared" si="1187"/>
        <v>0</v>
      </c>
      <c r="V165" s="335">
        <f t="shared" si="1187"/>
        <v>0</v>
      </c>
      <c r="W165" s="335">
        <f t="shared" si="1187"/>
        <v>0</v>
      </c>
      <c r="X165" s="335">
        <f t="shared" si="1187"/>
        <v>0</v>
      </c>
      <c r="Y165" s="336">
        <f t="shared" si="1187"/>
        <v>0</v>
      </c>
      <c r="Z165" s="334">
        <f>SUM(Z155, Z157, Z159, Z161, Z163)</f>
        <v>0</v>
      </c>
      <c r="AB165" s="282"/>
      <c r="AC165" s="282"/>
      <c r="AD165" s="296"/>
      <c r="AE165" s="296"/>
      <c r="AF165" s="296"/>
      <c r="AG165" s="296"/>
      <c r="AH165" s="297"/>
      <c r="AI165" s="297"/>
      <c r="AJ165" s="297"/>
      <c r="AK165" s="297"/>
      <c r="AL165" s="296"/>
      <c r="AM165" s="297"/>
      <c r="AN165" s="297"/>
      <c r="AO165" s="298"/>
      <c r="AP165" s="298"/>
      <c r="AQ165" s="297"/>
      <c r="AR165" s="297"/>
      <c r="AS165" s="290"/>
      <c r="AT165" s="290"/>
      <c r="AU165" s="290"/>
      <c r="AV165" s="290"/>
      <c r="AW165" s="296"/>
      <c r="AX165" s="297"/>
      <c r="AY165" s="297"/>
      <c r="AZ165" s="298"/>
      <c r="BA165" s="298"/>
      <c r="BB165" s="297"/>
      <c r="BC165" s="297"/>
      <c r="BD165" s="290"/>
      <c r="BE165" s="290"/>
      <c r="BF165" s="290"/>
      <c r="BG165" s="290"/>
      <c r="BH165" s="296"/>
      <c r="BI165" s="297"/>
      <c r="BJ165" s="297"/>
      <c r="BK165" s="298"/>
      <c r="BL165" s="298"/>
      <c r="BM165" s="297"/>
      <c r="BN165" s="297"/>
      <c r="BO165" s="290"/>
      <c r="BP165" s="290"/>
      <c r="BQ165" s="290"/>
      <c r="BR165" s="290"/>
      <c r="BS165" s="296"/>
      <c r="BT165" s="297"/>
      <c r="BU165" s="297"/>
      <c r="BV165" s="298"/>
      <c r="BW165" s="298"/>
      <c r="BX165" s="297"/>
      <c r="BY165" s="297"/>
      <c r="BZ165" s="290"/>
      <c r="CA165" s="290"/>
      <c r="CB165" s="290"/>
      <c r="CC165" s="290"/>
      <c r="CD165" s="296"/>
      <c r="CE165" s="297"/>
      <c r="CF165" s="297"/>
      <c r="CG165" s="298"/>
      <c r="CH165" s="298"/>
      <c r="CI165" s="297"/>
      <c r="CJ165" s="297"/>
      <c r="CK165" s="290"/>
      <c r="CL165" s="290"/>
      <c r="CM165" s="290"/>
      <c r="CN165" s="290"/>
      <c r="CO165" s="296"/>
      <c r="CP165" s="297"/>
      <c r="CQ165" s="297"/>
      <c r="CR165" s="298"/>
      <c r="CS165" s="298"/>
      <c r="CT165" s="297"/>
      <c r="CU165" s="297"/>
      <c r="CV165" s="290"/>
      <c r="CW165" s="290"/>
      <c r="CX165" s="290"/>
      <c r="CY165" s="290"/>
      <c r="CZ165" s="296"/>
      <c r="DA165" s="297"/>
      <c r="DB165" s="297"/>
      <c r="DC165" s="298"/>
      <c r="DD165" s="298"/>
      <c r="DE165" s="297"/>
      <c r="DF165" s="297"/>
      <c r="DG165" s="290"/>
      <c r="DH165" s="290"/>
      <c r="DI165" s="290"/>
      <c r="DJ165" s="290"/>
      <c r="DK165" s="296"/>
      <c r="DL165" s="297"/>
      <c r="DM165" s="297"/>
      <c r="DN165" s="298"/>
      <c r="DO165" s="298"/>
      <c r="DP165" s="297"/>
      <c r="DQ165" s="297"/>
      <c r="DR165" s="290"/>
      <c r="DS165" s="290"/>
      <c r="DT165" s="290"/>
      <c r="DU165" s="290"/>
      <c r="DV165" s="296"/>
      <c r="DW165" s="297"/>
      <c r="DX165" s="297"/>
      <c r="DY165" s="298"/>
      <c r="DZ165" s="298"/>
      <c r="EA165" s="297"/>
      <c r="EB165" s="297"/>
      <c r="EC165" s="290"/>
      <c r="ED165" s="290"/>
      <c r="EE165" s="290"/>
      <c r="EF165" s="290"/>
      <c r="EG165" s="296"/>
      <c r="EH165" s="297"/>
      <c r="EI165" s="297"/>
      <c r="EJ165" s="298"/>
      <c r="EK165" s="298"/>
      <c r="EL165" s="297"/>
      <c r="EM165" s="297"/>
      <c r="EN165" s="290"/>
      <c r="EO165" s="290"/>
      <c r="EP165" s="290"/>
      <c r="EQ165" s="290"/>
      <c r="ER165" s="296"/>
      <c r="ES165" s="297"/>
      <c r="ET165" s="297"/>
      <c r="EU165" s="298"/>
      <c r="EV165" s="298"/>
      <c r="EW165" s="297"/>
      <c r="EX165" s="297"/>
      <c r="EY165" s="290"/>
      <c r="EZ165" s="290"/>
      <c r="FA165" s="290"/>
      <c r="FB165" s="290"/>
      <c r="FC165" s="296"/>
      <c r="FD165" s="297"/>
      <c r="FE165" s="297"/>
      <c r="FF165" s="298"/>
      <c r="FG165" s="298"/>
      <c r="FH165" s="297"/>
      <c r="FI165" s="297"/>
      <c r="FJ165" s="290"/>
      <c r="FK165" s="290"/>
      <c r="FL165" s="290"/>
      <c r="FM165" s="290"/>
    </row>
    <row r="166" spans="1:169" ht="20.5" customHeight="1" thickBot="1">
      <c r="A166" s="78"/>
      <c r="B166" s="35"/>
      <c r="C166" s="284"/>
      <c r="D166" s="284"/>
      <c r="E166" s="291"/>
      <c r="F166" s="291"/>
      <c r="G166" s="292"/>
      <c r="H166" s="292"/>
      <c r="I166" s="293"/>
      <c r="J166" s="293"/>
      <c r="K166" s="294"/>
      <c r="L166" s="295"/>
      <c r="M166" s="332" t="s">
        <v>1217</v>
      </c>
      <c r="N166" s="337">
        <f>SUM(N156, N158, N160, N162, N164)</f>
        <v>0</v>
      </c>
      <c r="O166" s="337">
        <f t="shared" ref="O166:Y166" si="1188">SUM(O156, O158, O160, O162, O164)</f>
        <v>0</v>
      </c>
      <c r="P166" s="337">
        <f t="shared" si="1188"/>
        <v>0</v>
      </c>
      <c r="Q166" s="337">
        <f t="shared" si="1188"/>
        <v>0</v>
      </c>
      <c r="R166" s="337">
        <f t="shared" si="1188"/>
        <v>0</v>
      </c>
      <c r="S166" s="337">
        <f t="shared" si="1188"/>
        <v>0</v>
      </c>
      <c r="T166" s="337">
        <f t="shared" si="1188"/>
        <v>0</v>
      </c>
      <c r="U166" s="337">
        <f t="shared" si="1188"/>
        <v>0</v>
      </c>
      <c r="V166" s="337">
        <f t="shared" si="1188"/>
        <v>0</v>
      </c>
      <c r="W166" s="337">
        <f t="shared" si="1188"/>
        <v>0</v>
      </c>
      <c r="X166" s="337">
        <f t="shared" si="1188"/>
        <v>0</v>
      </c>
      <c r="Y166" s="338">
        <f t="shared" si="1188"/>
        <v>0</v>
      </c>
      <c r="Z166" s="334">
        <f>SUM(Z156, Z158, Z160, Z162, Z164)</f>
        <v>0</v>
      </c>
      <c r="AB166" s="282"/>
      <c r="AC166" s="282"/>
      <c r="AD166" s="296"/>
      <c r="AE166" s="296"/>
      <c r="AF166" s="296"/>
      <c r="AG166" s="296"/>
      <c r="AH166" s="297"/>
      <c r="AI166" s="297"/>
      <c r="AJ166" s="297"/>
      <c r="AK166" s="297"/>
      <c r="AL166" s="296"/>
      <c r="AM166" s="297"/>
      <c r="AN166" s="297"/>
      <c r="AO166" s="298"/>
      <c r="AP166" s="298"/>
      <c r="AQ166" s="297"/>
      <c r="AR166" s="297"/>
      <c r="AS166" s="290"/>
      <c r="AT166" s="290"/>
      <c r="AU166" s="290"/>
      <c r="AV166" s="290"/>
      <c r="AW166" s="296"/>
      <c r="AX166" s="297"/>
      <c r="AY166" s="297"/>
      <c r="AZ166" s="298"/>
      <c r="BA166" s="298"/>
      <c r="BB166" s="297"/>
      <c r="BC166" s="297"/>
      <c r="BD166" s="290"/>
      <c r="BE166" s="290"/>
      <c r="BF166" s="290"/>
      <c r="BG166" s="290"/>
      <c r="BH166" s="296"/>
      <c r="BI166" s="297"/>
      <c r="BJ166" s="297"/>
      <c r="BK166" s="298"/>
      <c r="BL166" s="298"/>
      <c r="BM166" s="297"/>
      <c r="BN166" s="297"/>
      <c r="BO166" s="290"/>
      <c r="BP166" s="290"/>
      <c r="BQ166" s="290"/>
      <c r="BR166" s="290"/>
      <c r="BS166" s="296"/>
      <c r="BT166" s="297"/>
      <c r="BU166" s="297"/>
      <c r="BV166" s="298"/>
      <c r="BW166" s="298"/>
      <c r="BX166" s="297"/>
      <c r="BY166" s="297"/>
      <c r="BZ166" s="290"/>
      <c r="CA166" s="290"/>
      <c r="CB166" s="290"/>
      <c r="CC166" s="290"/>
      <c r="CD166" s="296"/>
      <c r="CE166" s="297"/>
      <c r="CF166" s="297"/>
      <c r="CG166" s="298"/>
      <c r="CH166" s="298"/>
      <c r="CI166" s="297"/>
      <c r="CJ166" s="297"/>
      <c r="CK166" s="290"/>
      <c r="CL166" s="290"/>
      <c r="CM166" s="290"/>
      <c r="CN166" s="290"/>
      <c r="CO166" s="296"/>
      <c r="CP166" s="297"/>
      <c r="CQ166" s="297"/>
      <c r="CR166" s="298"/>
      <c r="CS166" s="298"/>
      <c r="CT166" s="297"/>
      <c r="CU166" s="297"/>
      <c r="CV166" s="290"/>
      <c r="CW166" s="290"/>
      <c r="CX166" s="290"/>
      <c r="CY166" s="290"/>
      <c r="CZ166" s="296"/>
      <c r="DA166" s="297"/>
      <c r="DB166" s="297"/>
      <c r="DC166" s="298"/>
      <c r="DD166" s="298"/>
      <c r="DE166" s="297"/>
      <c r="DF166" s="297"/>
      <c r="DG166" s="290"/>
      <c r="DH166" s="290"/>
      <c r="DI166" s="290"/>
      <c r="DJ166" s="290"/>
      <c r="DK166" s="296"/>
      <c r="DL166" s="297"/>
      <c r="DM166" s="297"/>
      <c r="DN166" s="298"/>
      <c r="DO166" s="298"/>
      <c r="DP166" s="297"/>
      <c r="DQ166" s="297"/>
      <c r="DR166" s="290"/>
      <c r="DS166" s="290"/>
      <c r="DT166" s="290"/>
      <c r="DU166" s="290"/>
      <c r="DV166" s="296"/>
      <c r="DW166" s="297"/>
      <c r="DX166" s="297"/>
      <c r="DY166" s="298"/>
      <c r="DZ166" s="298"/>
      <c r="EA166" s="297"/>
      <c r="EB166" s="297"/>
      <c r="EC166" s="290"/>
      <c r="ED166" s="290"/>
      <c r="EE166" s="290"/>
      <c r="EF166" s="290"/>
      <c r="EG166" s="296"/>
      <c r="EH166" s="297"/>
      <c r="EI166" s="297"/>
      <c r="EJ166" s="298"/>
      <c r="EK166" s="298"/>
      <c r="EL166" s="297"/>
      <c r="EM166" s="297"/>
      <c r="EN166" s="290"/>
      <c r="EO166" s="290"/>
      <c r="EP166" s="290"/>
      <c r="EQ166" s="290"/>
      <c r="ER166" s="296"/>
      <c r="ES166" s="297"/>
      <c r="ET166" s="297"/>
      <c r="EU166" s="298"/>
      <c r="EV166" s="298"/>
      <c r="EW166" s="297"/>
      <c r="EX166" s="297"/>
      <c r="EY166" s="290"/>
      <c r="EZ166" s="290"/>
      <c r="FA166" s="290"/>
      <c r="FB166" s="290"/>
      <c r="FC166" s="296"/>
      <c r="FD166" s="297"/>
      <c r="FE166" s="297"/>
      <c r="FF166" s="298"/>
      <c r="FG166" s="298"/>
      <c r="FH166" s="297"/>
      <c r="FI166" s="297"/>
      <c r="FJ166" s="290"/>
      <c r="FK166" s="290"/>
      <c r="FL166" s="290"/>
      <c r="FM166" s="290"/>
    </row>
    <row r="167" spans="1:169" ht="14" customHeight="1">
      <c r="AB167" s="22" t="s">
        <v>777</v>
      </c>
      <c r="AC167" s="92">
        <f>ROUNDDOWN(SUM($Z155,Z157,Z159,Z161,Z163),1)</f>
        <v>0</v>
      </c>
    </row>
    <row r="168" spans="1:169" ht="14" customHeight="1">
      <c r="AB168" s="22" t="s">
        <v>754</v>
      </c>
      <c r="AC168" s="92">
        <f>ROUNDDOWN(SUM($Z156,Z158,Z160,Z162,Z164),1)</f>
        <v>0</v>
      </c>
    </row>
    <row r="169" spans="1:169" ht="16.5" customHeight="1">
      <c r="B169" s="85" t="s">
        <v>717</v>
      </c>
      <c r="C169" s="77"/>
    </row>
    <row r="170" spans="1:169" ht="18" customHeight="1">
      <c r="B170" s="360" t="s">
        <v>713</v>
      </c>
      <c r="C170" s="116" t="s">
        <v>705</v>
      </c>
      <c r="D170" s="117"/>
      <c r="E170" s="117"/>
      <c r="F170" s="118"/>
      <c r="G170" s="116" t="s">
        <v>706</v>
      </c>
      <c r="H170" s="117"/>
      <c r="I170" s="117"/>
      <c r="J170" s="117"/>
      <c r="K170" s="117"/>
      <c r="L170" s="117"/>
      <c r="M170" s="118"/>
      <c r="N170" s="119" t="s">
        <v>716</v>
      </c>
      <c r="O170" s="120"/>
      <c r="P170" s="120"/>
      <c r="Q170" s="120"/>
      <c r="R170" s="120"/>
      <c r="S170" s="120"/>
      <c r="T170" s="120"/>
      <c r="U170" s="120"/>
      <c r="V170" s="120"/>
      <c r="W170" s="120"/>
      <c r="X170" s="120"/>
      <c r="Y170" s="120"/>
      <c r="Z170" s="121"/>
      <c r="AB170" s="349" t="s">
        <v>713</v>
      </c>
      <c r="AC170" s="374" t="s">
        <v>761</v>
      </c>
      <c r="AD170" s="377" t="s">
        <v>735</v>
      </c>
      <c r="AE170" s="367"/>
      <c r="AF170" s="366" t="s">
        <v>762</v>
      </c>
      <c r="AG170" s="367"/>
      <c r="AH170" s="366" t="s">
        <v>763</v>
      </c>
      <c r="AI170" s="367"/>
      <c r="AJ170" s="366" t="s">
        <v>764</v>
      </c>
      <c r="AK170" s="367"/>
      <c r="AL170" s="140" t="s">
        <v>778</v>
      </c>
      <c r="AM170" s="140"/>
      <c r="AN170" s="140"/>
      <c r="AO170" s="140"/>
      <c r="AP170" s="140"/>
      <c r="AQ170" s="140"/>
      <c r="AR170" s="140"/>
      <c r="AS170" s="140"/>
      <c r="AT170" s="141"/>
      <c r="AU170" s="140"/>
      <c r="AV170" s="141"/>
      <c r="AW170" s="142" t="s">
        <v>778</v>
      </c>
      <c r="AX170" s="142"/>
      <c r="AY170" s="142"/>
      <c r="AZ170" s="142"/>
      <c r="BA170" s="142"/>
      <c r="BB170" s="142"/>
      <c r="BC170" s="142"/>
      <c r="BD170" s="140"/>
      <c r="BE170" s="141"/>
      <c r="BF170" s="140"/>
      <c r="BG170" s="141"/>
      <c r="BH170" s="140" t="s">
        <v>712</v>
      </c>
      <c r="BI170" s="140"/>
      <c r="BJ170" s="140"/>
      <c r="BK170" s="140"/>
      <c r="BL170" s="140"/>
      <c r="BM170" s="140"/>
      <c r="BN170" s="140"/>
      <c r="BO170" s="140"/>
      <c r="BP170" s="141"/>
      <c r="BQ170" s="140"/>
      <c r="BR170" s="141"/>
      <c r="BS170" s="142" t="s">
        <v>712</v>
      </c>
      <c r="BT170" s="142"/>
      <c r="BU170" s="142"/>
      <c r="BV170" s="142"/>
      <c r="BW170" s="142"/>
      <c r="BX170" s="142"/>
      <c r="BY170" s="142"/>
      <c r="BZ170" s="140"/>
      <c r="CA170" s="141"/>
      <c r="CB170" s="140"/>
      <c r="CC170" s="141"/>
      <c r="CD170" s="140" t="s">
        <v>712</v>
      </c>
      <c r="CE170" s="140"/>
      <c r="CF170" s="140"/>
      <c r="CG170" s="140"/>
      <c r="CH170" s="140"/>
      <c r="CI170" s="140"/>
      <c r="CJ170" s="140"/>
      <c r="CK170" s="140"/>
      <c r="CL170" s="141"/>
      <c r="CM170" s="140"/>
      <c r="CN170" s="141"/>
      <c r="CO170" s="142" t="s">
        <v>712</v>
      </c>
      <c r="CP170" s="142"/>
      <c r="CQ170" s="142"/>
      <c r="CR170" s="142"/>
      <c r="CS170" s="142"/>
      <c r="CT170" s="142"/>
      <c r="CU170" s="142"/>
      <c r="CV170" s="140"/>
      <c r="CW170" s="141"/>
      <c r="CX170" s="140"/>
      <c r="CY170" s="141"/>
      <c r="CZ170" s="140" t="s">
        <v>712</v>
      </c>
      <c r="DA170" s="140"/>
      <c r="DB170" s="140"/>
      <c r="DC170" s="140"/>
      <c r="DD170" s="140"/>
      <c r="DE170" s="140"/>
      <c r="DF170" s="140"/>
      <c r="DG170" s="140"/>
      <c r="DH170" s="141"/>
      <c r="DI170" s="140"/>
      <c r="DJ170" s="141"/>
      <c r="DK170" s="142" t="s">
        <v>712</v>
      </c>
      <c r="DL170" s="142"/>
      <c r="DM170" s="142"/>
      <c r="DN170" s="142"/>
      <c r="DO170" s="142"/>
      <c r="DP170" s="142"/>
      <c r="DQ170" s="142"/>
      <c r="DR170" s="140"/>
      <c r="DS170" s="141"/>
      <c r="DT170" s="140"/>
      <c r="DU170" s="141"/>
      <c r="DV170" s="140" t="s">
        <v>712</v>
      </c>
      <c r="DW170" s="140"/>
      <c r="DX170" s="140"/>
      <c r="DY170" s="140"/>
      <c r="DZ170" s="140"/>
      <c r="EA170" s="140"/>
      <c r="EB170" s="140"/>
      <c r="EC170" s="140"/>
      <c r="ED170" s="141"/>
      <c r="EE170" s="140"/>
      <c r="EF170" s="141"/>
      <c r="EG170" s="142" t="s">
        <v>712</v>
      </c>
      <c r="EH170" s="142"/>
      <c r="EI170" s="142"/>
      <c r="EJ170" s="142"/>
      <c r="EK170" s="142"/>
      <c r="EL170" s="142"/>
      <c r="EM170" s="142"/>
      <c r="EN170" s="140"/>
      <c r="EO170" s="141"/>
      <c r="EP170" s="140"/>
      <c r="EQ170" s="141"/>
      <c r="ER170" s="140" t="s">
        <v>712</v>
      </c>
      <c r="ES170" s="140"/>
      <c r="ET170" s="140"/>
      <c r="EU170" s="140"/>
      <c r="EV170" s="140"/>
      <c r="EW170" s="140"/>
      <c r="EX170" s="140"/>
      <c r="EY170" s="140"/>
      <c r="EZ170" s="141"/>
      <c r="FA170" s="140"/>
      <c r="FB170" s="141"/>
      <c r="FC170" s="142" t="s">
        <v>712</v>
      </c>
      <c r="FD170" s="142"/>
      <c r="FE170" s="142"/>
      <c r="FF170" s="142"/>
      <c r="FG170" s="142"/>
      <c r="FH170" s="142"/>
      <c r="FI170" s="142"/>
      <c r="FJ170" s="140"/>
      <c r="FK170" s="141"/>
      <c r="FL170" s="140"/>
      <c r="FM170" s="141"/>
    </row>
    <row r="171" spans="1:169" ht="18" customHeight="1">
      <c r="B171" s="372"/>
      <c r="C171" s="360" t="s">
        <v>703</v>
      </c>
      <c r="D171" s="360" t="s">
        <v>704</v>
      </c>
      <c r="E171" s="360" t="s">
        <v>709</v>
      </c>
      <c r="F171" s="370" t="s">
        <v>711</v>
      </c>
      <c r="G171" s="126" t="s">
        <v>737</v>
      </c>
      <c r="H171" s="128"/>
      <c r="I171" s="126" t="s">
        <v>765</v>
      </c>
      <c r="J171" s="127"/>
      <c r="K171" s="128"/>
      <c r="L171" s="126" t="s">
        <v>738</v>
      </c>
      <c r="M171" s="128"/>
      <c r="N171" s="129" t="str">
        <f>$N$21</f>
        <v>上段：ガス（㎥）、下段：電気（kWh）</v>
      </c>
      <c r="O171" s="130"/>
      <c r="P171" s="130"/>
      <c r="Q171" s="130"/>
      <c r="R171" s="130"/>
      <c r="S171" s="130"/>
      <c r="T171" s="130"/>
      <c r="U171" s="130"/>
      <c r="V171" s="130"/>
      <c r="W171" s="130"/>
      <c r="X171" s="130"/>
      <c r="Y171" s="130"/>
      <c r="Z171" s="314"/>
      <c r="AB171" s="373"/>
      <c r="AC171" s="375"/>
      <c r="AD171" s="368"/>
      <c r="AE171" s="369"/>
      <c r="AF171" s="368"/>
      <c r="AG171" s="369"/>
      <c r="AH171" s="368"/>
      <c r="AI171" s="369"/>
      <c r="AJ171" s="368"/>
      <c r="AK171" s="369"/>
      <c r="AL171" s="143">
        <v>4</v>
      </c>
      <c r="AM171" s="143"/>
      <c r="AN171" s="143"/>
      <c r="AO171" s="143"/>
      <c r="AP171" s="143"/>
      <c r="AQ171" s="143"/>
      <c r="AR171" s="143"/>
      <c r="AS171" s="143"/>
      <c r="AT171" s="144"/>
      <c r="AU171" s="143"/>
      <c r="AV171" s="144"/>
      <c r="AW171" s="145">
        <v>5</v>
      </c>
      <c r="AX171" s="145"/>
      <c r="AY171" s="145"/>
      <c r="AZ171" s="145"/>
      <c r="BA171" s="145"/>
      <c r="BB171" s="145"/>
      <c r="BC171" s="145"/>
      <c r="BD171" s="143"/>
      <c r="BE171" s="144"/>
      <c r="BF171" s="143"/>
      <c r="BG171" s="144"/>
      <c r="BH171" s="143">
        <v>6</v>
      </c>
      <c r="BI171" s="143"/>
      <c r="BJ171" s="143"/>
      <c r="BK171" s="143"/>
      <c r="BL171" s="143"/>
      <c r="BM171" s="143"/>
      <c r="BN171" s="143"/>
      <c r="BO171" s="143"/>
      <c r="BP171" s="144"/>
      <c r="BQ171" s="143"/>
      <c r="BR171" s="144"/>
      <c r="BS171" s="145">
        <v>7</v>
      </c>
      <c r="BT171" s="145"/>
      <c r="BU171" s="145"/>
      <c r="BV171" s="145"/>
      <c r="BW171" s="145"/>
      <c r="BX171" s="145"/>
      <c r="BY171" s="145"/>
      <c r="BZ171" s="143"/>
      <c r="CA171" s="144"/>
      <c r="CB171" s="143"/>
      <c r="CC171" s="144"/>
      <c r="CD171" s="143">
        <v>8</v>
      </c>
      <c r="CE171" s="143"/>
      <c r="CF171" s="143"/>
      <c r="CG171" s="143"/>
      <c r="CH171" s="143"/>
      <c r="CI171" s="143"/>
      <c r="CJ171" s="143"/>
      <c r="CK171" s="143"/>
      <c r="CL171" s="144"/>
      <c r="CM171" s="143"/>
      <c r="CN171" s="144"/>
      <c r="CO171" s="145">
        <v>9</v>
      </c>
      <c r="CP171" s="145"/>
      <c r="CQ171" s="145"/>
      <c r="CR171" s="145"/>
      <c r="CS171" s="145"/>
      <c r="CT171" s="145"/>
      <c r="CU171" s="145"/>
      <c r="CV171" s="143"/>
      <c r="CW171" s="144"/>
      <c r="CX171" s="143"/>
      <c r="CY171" s="144"/>
      <c r="CZ171" s="143">
        <v>10</v>
      </c>
      <c r="DA171" s="143"/>
      <c r="DB171" s="143"/>
      <c r="DC171" s="143"/>
      <c r="DD171" s="143"/>
      <c r="DE171" s="143"/>
      <c r="DF171" s="143"/>
      <c r="DG171" s="143"/>
      <c r="DH171" s="144"/>
      <c r="DI171" s="143"/>
      <c r="DJ171" s="144"/>
      <c r="DK171" s="145">
        <v>11</v>
      </c>
      <c r="DL171" s="145"/>
      <c r="DM171" s="145"/>
      <c r="DN171" s="145"/>
      <c r="DO171" s="145"/>
      <c r="DP171" s="145"/>
      <c r="DQ171" s="145"/>
      <c r="DR171" s="143"/>
      <c r="DS171" s="144"/>
      <c r="DT171" s="143"/>
      <c r="DU171" s="144"/>
      <c r="DV171" s="143">
        <v>12</v>
      </c>
      <c r="DW171" s="143"/>
      <c r="DX171" s="143"/>
      <c r="DY171" s="143"/>
      <c r="DZ171" s="143"/>
      <c r="EA171" s="143"/>
      <c r="EB171" s="143"/>
      <c r="EC171" s="143"/>
      <c r="ED171" s="144"/>
      <c r="EE171" s="143"/>
      <c r="EF171" s="144"/>
      <c r="EG171" s="145">
        <v>1</v>
      </c>
      <c r="EH171" s="145"/>
      <c r="EI171" s="145"/>
      <c r="EJ171" s="145"/>
      <c r="EK171" s="145"/>
      <c r="EL171" s="145"/>
      <c r="EM171" s="145"/>
      <c r="EN171" s="143"/>
      <c r="EO171" s="144"/>
      <c r="EP171" s="143"/>
      <c r="EQ171" s="144"/>
      <c r="ER171" s="143">
        <v>2</v>
      </c>
      <c r="ES171" s="143"/>
      <c r="ET171" s="143"/>
      <c r="EU171" s="143"/>
      <c r="EV171" s="143"/>
      <c r="EW171" s="143"/>
      <c r="EX171" s="143"/>
      <c r="EY171" s="143"/>
      <c r="EZ171" s="144"/>
      <c r="FA171" s="143"/>
      <c r="FB171" s="144"/>
      <c r="FC171" s="145">
        <v>3</v>
      </c>
      <c r="FD171" s="145"/>
      <c r="FE171" s="145"/>
      <c r="FF171" s="145"/>
      <c r="FG171" s="145"/>
      <c r="FH171" s="145"/>
      <c r="FI171" s="145"/>
      <c r="FJ171" s="143"/>
      <c r="FK171" s="144"/>
      <c r="FL171" s="143"/>
      <c r="FM171" s="144"/>
    </row>
    <row r="172" spans="1:169" ht="26" customHeight="1">
      <c r="B172" s="361"/>
      <c r="C172" s="361"/>
      <c r="D172" s="361"/>
      <c r="E172" s="361"/>
      <c r="F172" s="371"/>
      <c r="G172" s="88" t="s">
        <v>613</v>
      </c>
      <c r="H172" s="88" t="s">
        <v>614</v>
      </c>
      <c r="I172" s="88" t="s">
        <v>613</v>
      </c>
      <c r="J172" s="88" t="s">
        <v>614</v>
      </c>
      <c r="K172" s="88" t="s">
        <v>766</v>
      </c>
      <c r="L172" s="88" t="s">
        <v>613</v>
      </c>
      <c r="M172" s="88" t="s">
        <v>614</v>
      </c>
      <c r="N172" s="80">
        <v>4</v>
      </c>
      <c r="O172" s="80">
        <v>5</v>
      </c>
      <c r="P172" s="80">
        <v>6</v>
      </c>
      <c r="Q172" s="80">
        <v>7</v>
      </c>
      <c r="R172" s="80">
        <v>8</v>
      </c>
      <c r="S172" s="80">
        <v>9</v>
      </c>
      <c r="T172" s="80">
        <v>10</v>
      </c>
      <c r="U172" s="80">
        <v>11</v>
      </c>
      <c r="V172" s="80">
        <v>12</v>
      </c>
      <c r="W172" s="80">
        <v>1</v>
      </c>
      <c r="X172" s="80">
        <v>2</v>
      </c>
      <c r="Y172" s="304">
        <v>3</v>
      </c>
      <c r="Z172" s="80" t="s">
        <v>1213</v>
      </c>
      <c r="AB172" s="350"/>
      <c r="AC172" s="376"/>
      <c r="AD172" s="104" t="s">
        <v>613</v>
      </c>
      <c r="AE172" s="104" t="s">
        <v>614</v>
      </c>
      <c r="AF172" s="104" t="s">
        <v>613</v>
      </c>
      <c r="AG172" s="104" t="s">
        <v>614</v>
      </c>
      <c r="AH172" s="104" t="s">
        <v>613</v>
      </c>
      <c r="AI172" s="104" t="s">
        <v>614</v>
      </c>
      <c r="AJ172" s="104" t="s">
        <v>613</v>
      </c>
      <c r="AK172" s="104" t="s">
        <v>614</v>
      </c>
      <c r="AL172" s="146" t="s">
        <v>723</v>
      </c>
      <c r="AM172" s="147" t="s">
        <v>767</v>
      </c>
      <c r="AN172" s="147" t="s">
        <v>768</v>
      </c>
      <c r="AO172" s="147" t="s">
        <v>769</v>
      </c>
      <c r="AP172" s="147" t="s">
        <v>770</v>
      </c>
      <c r="AQ172" s="147" t="s">
        <v>771</v>
      </c>
      <c r="AR172" s="147" t="s">
        <v>772</v>
      </c>
      <c r="AS172" s="147" t="s">
        <v>773</v>
      </c>
      <c r="AT172" s="147" t="s">
        <v>774</v>
      </c>
      <c r="AU172" s="147" t="s">
        <v>775</v>
      </c>
      <c r="AV172" s="147" t="s">
        <v>776</v>
      </c>
      <c r="AW172" s="148" t="s">
        <v>723</v>
      </c>
      <c r="AX172" s="149" t="s">
        <v>767</v>
      </c>
      <c r="AY172" s="149" t="s">
        <v>768</v>
      </c>
      <c r="AZ172" s="149" t="s">
        <v>769</v>
      </c>
      <c r="BA172" s="149" t="s">
        <v>770</v>
      </c>
      <c r="BB172" s="149" t="s">
        <v>771</v>
      </c>
      <c r="BC172" s="149" t="s">
        <v>772</v>
      </c>
      <c r="BD172" s="147" t="s">
        <v>773</v>
      </c>
      <c r="BE172" s="147" t="s">
        <v>774</v>
      </c>
      <c r="BF172" s="147" t="s">
        <v>775</v>
      </c>
      <c r="BG172" s="147" t="s">
        <v>776</v>
      </c>
      <c r="BH172" s="146" t="s">
        <v>723</v>
      </c>
      <c r="BI172" s="147" t="s">
        <v>767</v>
      </c>
      <c r="BJ172" s="147" t="s">
        <v>768</v>
      </c>
      <c r="BK172" s="147" t="s">
        <v>769</v>
      </c>
      <c r="BL172" s="147" t="s">
        <v>770</v>
      </c>
      <c r="BM172" s="147" t="s">
        <v>771</v>
      </c>
      <c r="BN172" s="147" t="s">
        <v>772</v>
      </c>
      <c r="BO172" s="147" t="s">
        <v>773</v>
      </c>
      <c r="BP172" s="147" t="s">
        <v>774</v>
      </c>
      <c r="BQ172" s="147" t="s">
        <v>775</v>
      </c>
      <c r="BR172" s="147" t="s">
        <v>776</v>
      </c>
      <c r="BS172" s="148" t="s">
        <v>723</v>
      </c>
      <c r="BT172" s="149" t="s">
        <v>767</v>
      </c>
      <c r="BU172" s="149" t="s">
        <v>768</v>
      </c>
      <c r="BV172" s="149" t="s">
        <v>769</v>
      </c>
      <c r="BW172" s="149" t="s">
        <v>770</v>
      </c>
      <c r="BX172" s="149" t="s">
        <v>771</v>
      </c>
      <c r="BY172" s="149" t="s">
        <v>772</v>
      </c>
      <c r="BZ172" s="147" t="s">
        <v>773</v>
      </c>
      <c r="CA172" s="147" t="s">
        <v>774</v>
      </c>
      <c r="CB172" s="147" t="s">
        <v>775</v>
      </c>
      <c r="CC172" s="147" t="s">
        <v>776</v>
      </c>
      <c r="CD172" s="146" t="s">
        <v>723</v>
      </c>
      <c r="CE172" s="147" t="s">
        <v>767</v>
      </c>
      <c r="CF172" s="147" t="s">
        <v>768</v>
      </c>
      <c r="CG172" s="147" t="s">
        <v>769</v>
      </c>
      <c r="CH172" s="147" t="s">
        <v>770</v>
      </c>
      <c r="CI172" s="147" t="s">
        <v>771</v>
      </c>
      <c r="CJ172" s="147" t="s">
        <v>772</v>
      </c>
      <c r="CK172" s="147" t="s">
        <v>773</v>
      </c>
      <c r="CL172" s="147" t="s">
        <v>774</v>
      </c>
      <c r="CM172" s="147" t="s">
        <v>775</v>
      </c>
      <c r="CN172" s="147" t="s">
        <v>776</v>
      </c>
      <c r="CO172" s="148" t="s">
        <v>723</v>
      </c>
      <c r="CP172" s="149" t="s">
        <v>767</v>
      </c>
      <c r="CQ172" s="149" t="s">
        <v>768</v>
      </c>
      <c r="CR172" s="149" t="s">
        <v>769</v>
      </c>
      <c r="CS172" s="149" t="s">
        <v>770</v>
      </c>
      <c r="CT172" s="149" t="s">
        <v>771</v>
      </c>
      <c r="CU172" s="149" t="s">
        <v>772</v>
      </c>
      <c r="CV172" s="147" t="s">
        <v>773</v>
      </c>
      <c r="CW172" s="147" t="s">
        <v>774</v>
      </c>
      <c r="CX172" s="147" t="s">
        <v>775</v>
      </c>
      <c r="CY172" s="147" t="s">
        <v>776</v>
      </c>
      <c r="CZ172" s="146" t="s">
        <v>723</v>
      </c>
      <c r="DA172" s="147" t="s">
        <v>767</v>
      </c>
      <c r="DB172" s="147" t="s">
        <v>768</v>
      </c>
      <c r="DC172" s="147" t="s">
        <v>769</v>
      </c>
      <c r="DD172" s="147" t="s">
        <v>770</v>
      </c>
      <c r="DE172" s="147" t="s">
        <v>771</v>
      </c>
      <c r="DF172" s="147" t="s">
        <v>772</v>
      </c>
      <c r="DG172" s="147" t="s">
        <v>773</v>
      </c>
      <c r="DH172" s="147" t="s">
        <v>774</v>
      </c>
      <c r="DI172" s="147" t="s">
        <v>775</v>
      </c>
      <c r="DJ172" s="147" t="s">
        <v>776</v>
      </c>
      <c r="DK172" s="148" t="s">
        <v>723</v>
      </c>
      <c r="DL172" s="149" t="s">
        <v>767</v>
      </c>
      <c r="DM172" s="149" t="s">
        <v>768</v>
      </c>
      <c r="DN172" s="149" t="s">
        <v>769</v>
      </c>
      <c r="DO172" s="149" t="s">
        <v>770</v>
      </c>
      <c r="DP172" s="149" t="s">
        <v>771</v>
      </c>
      <c r="DQ172" s="149" t="s">
        <v>772</v>
      </c>
      <c r="DR172" s="147" t="s">
        <v>773</v>
      </c>
      <c r="DS172" s="147" t="s">
        <v>774</v>
      </c>
      <c r="DT172" s="147" t="s">
        <v>775</v>
      </c>
      <c r="DU172" s="147" t="s">
        <v>776</v>
      </c>
      <c r="DV172" s="146" t="s">
        <v>723</v>
      </c>
      <c r="DW172" s="147" t="s">
        <v>767</v>
      </c>
      <c r="DX172" s="147" t="s">
        <v>768</v>
      </c>
      <c r="DY172" s="147" t="s">
        <v>769</v>
      </c>
      <c r="DZ172" s="147" t="s">
        <v>770</v>
      </c>
      <c r="EA172" s="147" t="s">
        <v>771</v>
      </c>
      <c r="EB172" s="147" t="s">
        <v>772</v>
      </c>
      <c r="EC172" s="147" t="s">
        <v>773</v>
      </c>
      <c r="ED172" s="147" t="s">
        <v>774</v>
      </c>
      <c r="EE172" s="147" t="s">
        <v>775</v>
      </c>
      <c r="EF172" s="147" t="s">
        <v>776</v>
      </c>
      <c r="EG172" s="148" t="s">
        <v>723</v>
      </c>
      <c r="EH172" s="149" t="s">
        <v>767</v>
      </c>
      <c r="EI172" s="149" t="s">
        <v>768</v>
      </c>
      <c r="EJ172" s="149" t="s">
        <v>769</v>
      </c>
      <c r="EK172" s="149" t="s">
        <v>770</v>
      </c>
      <c r="EL172" s="149" t="s">
        <v>771</v>
      </c>
      <c r="EM172" s="149" t="s">
        <v>772</v>
      </c>
      <c r="EN172" s="147" t="s">
        <v>773</v>
      </c>
      <c r="EO172" s="147" t="s">
        <v>774</v>
      </c>
      <c r="EP172" s="147" t="s">
        <v>775</v>
      </c>
      <c r="EQ172" s="147" t="s">
        <v>776</v>
      </c>
      <c r="ER172" s="146" t="s">
        <v>723</v>
      </c>
      <c r="ES172" s="147" t="s">
        <v>767</v>
      </c>
      <c r="ET172" s="147" t="s">
        <v>768</v>
      </c>
      <c r="EU172" s="147" t="s">
        <v>769</v>
      </c>
      <c r="EV172" s="147" t="s">
        <v>770</v>
      </c>
      <c r="EW172" s="147" t="s">
        <v>771</v>
      </c>
      <c r="EX172" s="147" t="s">
        <v>772</v>
      </c>
      <c r="EY172" s="147" t="s">
        <v>773</v>
      </c>
      <c r="EZ172" s="147" t="s">
        <v>774</v>
      </c>
      <c r="FA172" s="147" t="s">
        <v>775</v>
      </c>
      <c r="FB172" s="147" t="s">
        <v>776</v>
      </c>
      <c r="FC172" s="148" t="s">
        <v>723</v>
      </c>
      <c r="FD172" s="149" t="s">
        <v>767</v>
      </c>
      <c r="FE172" s="149" t="s">
        <v>768</v>
      </c>
      <c r="FF172" s="149" t="s">
        <v>769</v>
      </c>
      <c r="FG172" s="149" t="s">
        <v>770</v>
      </c>
      <c r="FH172" s="149" t="s">
        <v>771</v>
      </c>
      <c r="FI172" s="149" t="s">
        <v>772</v>
      </c>
      <c r="FJ172" s="147" t="s">
        <v>773</v>
      </c>
      <c r="FK172" s="147" t="s">
        <v>774</v>
      </c>
      <c r="FL172" s="147" t="s">
        <v>775</v>
      </c>
      <c r="FM172" s="147" t="s">
        <v>776</v>
      </c>
    </row>
    <row r="173" spans="1:169" ht="20.5" customHeight="1">
      <c r="A173" s="78"/>
      <c r="B173" s="360">
        <v>1</v>
      </c>
      <c r="C173" s="362"/>
      <c r="D173" s="362"/>
      <c r="E173" s="364"/>
      <c r="F173" s="364"/>
      <c r="G173" s="353"/>
      <c r="H173" s="353"/>
      <c r="I173" s="355"/>
      <c r="J173" s="355"/>
      <c r="K173" s="357"/>
      <c r="L173" s="347"/>
      <c r="M173" s="347"/>
      <c r="N173" s="138" t="str">
        <f>IFERROR(IF($D148='&lt;GHP&gt;マスタ(1)'!$L$9,$AV173,$AU173),"")</f>
        <v/>
      </c>
      <c r="O173" s="138" t="str">
        <f>IFERROR(IF($D148='&lt;GHP&gt;マスタ(1)'!$L$9,$BG173,$BF173),"")</f>
        <v/>
      </c>
      <c r="P173" s="138" t="str">
        <f>IFERROR(IF($D148='&lt;GHP&gt;マスタ(1)'!$L$9,$BR173,$BQ173),"")</f>
        <v/>
      </c>
      <c r="Q173" s="138" t="str">
        <f>IFERROR(IF($D148='&lt;GHP&gt;マスタ(1)'!$L$9,$CC173,$CB173),"")</f>
        <v/>
      </c>
      <c r="R173" s="138" t="str">
        <f>IFERROR(IF($D148='&lt;GHP&gt;マスタ(1)'!$L$9,$CN173,$CM173),"")</f>
        <v/>
      </c>
      <c r="S173" s="138" t="str">
        <f>IFERROR(IF($D148='&lt;GHP&gt;マスタ(1)'!$L$9,$CY173,$CX173),"")</f>
        <v/>
      </c>
      <c r="T173" s="138" t="str">
        <f>IFERROR(IF($D148='&lt;GHP&gt;マスタ(1)'!$L$9,$DJ173,$DI173),"")</f>
        <v/>
      </c>
      <c r="U173" s="138" t="str">
        <f>IFERROR(IF($D148='&lt;GHP&gt;マスタ(1)'!$L$9,$DU173,$DT173),"")</f>
        <v/>
      </c>
      <c r="V173" s="138" t="str">
        <f>IFERROR(IF($D148='&lt;GHP&gt;マスタ(1)'!$L$9,$EF173,$EE173),"")</f>
        <v/>
      </c>
      <c r="W173" s="138" t="str">
        <f>IFERROR(IF($D148='&lt;GHP&gt;マスタ(1)'!$L$9,$EQ173,$EP173),"")</f>
        <v/>
      </c>
      <c r="X173" s="138" t="str">
        <f>IFERROR(IF($D148='&lt;GHP&gt;マスタ(1)'!$L$9,$FB173,$FA173),"")</f>
        <v/>
      </c>
      <c r="Y173" s="311" t="str">
        <f>IFERROR(IF($D148='&lt;GHP&gt;マスタ(1)'!$L$9,$FM173,$FL173),"")</f>
        <v/>
      </c>
      <c r="Z173" s="321">
        <f t="shared" ref="Z173:Z182" si="1189">SUM($N173:$Y173)</f>
        <v>0</v>
      </c>
      <c r="AB173" s="349">
        <v>1</v>
      </c>
      <c r="AC173" s="351" t="e">
        <f>VLOOKUP($E173,'&lt;GHP&gt;マスタ(4)'!$G:$H,2,0)</f>
        <v>#N/A</v>
      </c>
      <c r="AD173" s="341">
        <f>$G173</f>
        <v>0</v>
      </c>
      <c r="AE173" s="341">
        <f>$H173</f>
        <v>0</v>
      </c>
      <c r="AF173" s="341" t="e">
        <f>ROUNDDOWN(IF($K173="kW",I173,$D149*I173*1000/3600),1)</f>
        <v>#VALUE!</v>
      </c>
      <c r="AG173" s="341" t="e">
        <f>ROUNDDOWN(IF($K173="kW",J173,$D149*J173*1000/3600),1)</f>
        <v>#VALUE!</v>
      </c>
      <c r="AH173" s="343" t="e">
        <f>ROUNDDOWN($AD173/($AF173+0/$AJ$8),2)</f>
        <v>#VALUE!</v>
      </c>
      <c r="AI173" s="343" t="e">
        <f>ROUNDDOWN($AE173/($AG173+0/$AJ$8),2)</f>
        <v>#VALUE!</v>
      </c>
      <c r="AJ173" s="343" t="e">
        <f>ROUNDDOWN($AD173*$AJ$8/$L173,2)</f>
        <v>#DIV/0!</v>
      </c>
      <c r="AK173" s="343" t="e">
        <f>ROUNDDOWN($AE173*$AJ$8/$M173,2)</f>
        <v>#DIV/0!</v>
      </c>
      <c r="AL173" s="341">
        <f>IF($N146="冷房",$AD173,$AE173)</f>
        <v>0</v>
      </c>
      <c r="AM173" s="343" t="e">
        <f>ROUNDDOWN(IF($N146="冷房",$AH173*$AO173,$AI173*$AO173),2)</f>
        <v>#VALUE!</v>
      </c>
      <c r="AN173" s="343" t="e">
        <f>ROUNDDOWN(IF($N146="冷房",$AJ173*$AP173,$AK173*$AP173),2)</f>
        <v>#DIV/0!</v>
      </c>
      <c r="AO173" s="345" t="e">
        <f>VLOOKUP($N145&amp;$AC173&amp;$N146,'&lt;GHP&gt;マスタ(4)'!$AA:$AG,7,0)</f>
        <v>#N/A</v>
      </c>
      <c r="AP173" s="345" t="e">
        <f>VLOOKUP($N145&amp;$AC173&amp;$N146,'&lt;GHP&gt;マスタ(4)'!$AA:$AG,7,0)</f>
        <v>#N/A</v>
      </c>
      <c r="AQ173" s="343" t="e">
        <f>ROUNDDOWN($AL173/$AM173,2)</f>
        <v>#VALUE!</v>
      </c>
      <c r="AR173" s="343" t="e">
        <f>ROUNDDOWN($AL173/$AN173,2)</f>
        <v>#DIV/0!</v>
      </c>
      <c r="AS173" s="339" t="e">
        <f>ROUNDDOWN($AQ173*($N147/100)*$N148*$F173,1)</f>
        <v>#VALUE!</v>
      </c>
      <c r="AT173" s="339" t="e">
        <f>ROUNDDOWN($AR173*($N147/100)*$N148*$F173*$AJ$8,1)</f>
        <v>#DIV/0!</v>
      </c>
      <c r="AU173" s="339" t="e">
        <f>ROUNDDOWN($AQ173*($N147/100)*$N148*$F173*'&lt;GHP&gt;マスタ(1)'!$L$26/$D149,1)</f>
        <v>#VALUE!</v>
      </c>
      <c r="AV173" s="339" t="e">
        <f>ROUNDDOWN($AQ173*($N147/100)*$N148*$F173*'&lt;GHP&gt;マスタ(1)'!$L$26/$D149,1)*VLOOKUP($D148,'&lt;GHP&gt;マスタ(1)'!$L$8:$N$11,3,0)</f>
        <v>#VALUE!</v>
      </c>
      <c r="AW173" s="341">
        <f>IF($O146="冷房",$AD173,$AE173)</f>
        <v>0</v>
      </c>
      <c r="AX173" s="343" t="e">
        <f>ROUNDDOWN(IF($O146="冷房",$AH173*$AZ173,$AI173*$AZ173),2)</f>
        <v>#VALUE!</v>
      </c>
      <c r="AY173" s="343" t="e">
        <f>ROUNDDOWN(IF($O146="冷房",$AJ173*$BA173,$AK173*$BA173),2)</f>
        <v>#DIV/0!</v>
      </c>
      <c r="AZ173" s="345" t="e">
        <f>VLOOKUP($O145&amp;$AC173&amp;$O146,'&lt;GHP&gt;マスタ(4)'!$AA:$AG,7,0)</f>
        <v>#N/A</v>
      </c>
      <c r="BA173" s="345" t="e">
        <f>VLOOKUP($O145&amp;$AC173&amp;$O146,'&lt;GHP&gt;マスタ(4)'!$AA:$AG,7,0)</f>
        <v>#N/A</v>
      </c>
      <c r="BB173" s="343" t="e">
        <f>ROUNDDOWN($AW173/$AX173,2)</f>
        <v>#VALUE!</v>
      </c>
      <c r="BC173" s="343" t="e">
        <f>ROUNDDOWN($AW173/$AY173,2)</f>
        <v>#DIV/0!</v>
      </c>
      <c r="BD173" s="339" t="e">
        <f>ROUNDDOWN($BB173*($O147/100)*$O148*$F173,1)</f>
        <v>#VALUE!</v>
      </c>
      <c r="BE173" s="339" t="e">
        <f>ROUNDDOWN($BC173*($O147/100)*$O148*$F173*$AJ$8,1)</f>
        <v>#DIV/0!</v>
      </c>
      <c r="BF173" s="339" t="e">
        <f>ROUNDDOWN($BB173*($O147/100)*$O148*$F173*'&lt;GHP&gt;マスタ(1)'!$L$26/$D149,1)</f>
        <v>#VALUE!</v>
      </c>
      <c r="BG173" s="339" t="e">
        <f>ROUNDDOWN($BB173*($O147/100)*$O148*$F173*'&lt;GHP&gt;マスタ(1)'!$L$26/$D149,1)*VLOOKUP($D148,'&lt;GHP&gt;マスタ(1)'!$L$8:$N$11,3,0)</f>
        <v>#VALUE!</v>
      </c>
      <c r="BH173" s="341">
        <f>IF($P146="冷房",$AD173,$AE173)</f>
        <v>0</v>
      </c>
      <c r="BI173" s="343" t="e">
        <f>ROUNDDOWN(IF($P146="冷房",$AH173*$BK173,$AI173*$BK173),2)</f>
        <v>#VALUE!</v>
      </c>
      <c r="BJ173" s="343" t="e">
        <f>ROUNDDOWN(IF($P146="冷房",$AJ173*$BL173,$AK173*$BL173),2)</f>
        <v>#DIV/0!</v>
      </c>
      <c r="BK173" s="345" t="e">
        <f>VLOOKUP($P145&amp;$AC173&amp;$P146,'&lt;GHP&gt;マスタ(4)'!$AA:$AG,7,0)</f>
        <v>#N/A</v>
      </c>
      <c r="BL173" s="345" t="e">
        <f>VLOOKUP($P145&amp;$AC173&amp;$P146,'&lt;GHP&gt;マスタ(4)'!$AA:$AG,7,0)</f>
        <v>#N/A</v>
      </c>
      <c r="BM173" s="343" t="e">
        <f>ROUNDDOWN($BH173/$BI173,2)</f>
        <v>#VALUE!</v>
      </c>
      <c r="BN173" s="343" t="e">
        <f>ROUNDDOWN($BH173/$BJ173,2)</f>
        <v>#DIV/0!</v>
      </c>
      <c r="BO173" s="339" t="e">
        <f>ROUNDDOWN($BM173*($P147/100)*$P148*$F173,1)</f>
        <v>#VALUE!</v>
      </c>
      <c r="BP173" s="339" t="e">
        <f>ROUNDDOWN($BN173*($P147/100)*$P148*$F173*$AJ$8,1)</f>
        <v>#DIV/0!</v>
      </c>
      <c r="BQ173" s="339" t="e">
        <f>ROUNDDOWN($BM173*($P147/100)*$P148*$F173*'&lt;GHP&gt;マスタ(1)'!$L$26/$D149,1)</f>
        <v>#VALUE!</v>
      </c>
      <c r="BR173" s="339" t="e">
        <f>ROUNDDOWN($BM173*($P147/100)*$P148*$F173*'&lt;GHP&gt;マスタ(1)'!$L$26/$D149,1)*VLOOKUP($D148,'&lt;GHP&gt;マスタ(1)'!$L$8:$N$11,3,0)</f>
        <v>#VALUE!</v>
      </c>
      <c r="BS173" s="341">
        <f>IF($Q146="冷房",$AD173,$AE173)</f>
        <v>0</v>
      </c>
      <c r="BT173" s="343" t="e">
        <f>ROUNDDOWN(IF($Q146="冷房",$AH173*$BV173,$AI173*$BV173),2)</f>
        <v>#VALUE!</v>
      </c>
      <c r="BU173" s="343" t="e">
        <f>ROUNDDOWN(IF($Q146="冷房",$AJ173*$BW173,$AK173*$BW173),2)</f>
        <v>#DIV/0!</v>
      </c>
      <c r="BV173" s="345" t="e">
        <f>VLOOKUP($Q145&amp;$AC173&amp;$Q146,'&lt;GHP&gt;マスタ(4)'!$AA:$AG,7,0)</f>
        <v>#N/A</v>
      </c>
      <c r="BW173" s="345" t="e">
        <f>VLOOKUP($Q145&amp;$AC173&amp;$Q146,'&lt;GHP&gt;マスタ(4)'!$AA:$AG,7,0)</f>
        <v>#N/A</v>
      </c>
      <c r="BX173" s="343" t="e">
        <f>ROUNDDOWN($BS173/$BT173,2)</f>
        <v>#VALUE!</v>
      </c>
      <c r="BY173" s="343" t="e">
        <f>ROUNDDOWN($BS173/$BU173,2)</f>
        <v>#DIV/0!</v>
      </c>
      <c r="BZ173" s="339" t="e">
        <f>ROUNDDOWN($BX173*($Q147/100)*$Q148*$F173,1)</f>
        <v>#VALUE!</v>
      </c>
      <c r="CA173" s="339" t="e">
        <f>ROUNDDOWN($BY173*($Q147/100)*$Q148*$F173*$AJ$8,1)</f>
        <v>#DIV/0!</v>
      </c>
      <c r="CB173" s="339" t="e">
        <f>ROUNDDOWN($BX173*($Q147/100)*$Q148*$F173*'&lt;GHP&gt;マスタ(1)'!$L$26/$D149,1)</f>
        <v>#VALUE!</v>
      </c>
      <c r="CC173" s="339" t="e">
        <f>ROUNDDOWN($BX173*($Q147/100)*$Q148*$F173*'&lt;GHP&gt;マスタ(1)'!$L$26/$D149,1)*VLOOKUP($D148,'&lt;GHP&gt;マスタ(1)'!$L$8:$N$11,3,0)</f>
        <v>#VALUE!</v>
      </c>
      <c r="CD173" s="341">
        <f>IF($R146="冷房",$AD173,$AE173)</f>
        <v>0</v>
      </c>
      <c r="CE173" s="343" t="e">
        <f>ROUNDDOWN(IF($R146="冷房",$AH173*$CG173,$AI173*$CG173),2)</f>
        <v>#VALUE!</v>
      </c>
      <c r="CF173" s="343" t="e">
        <f>ROUNDDOWN(IF($R146="冷房",$AJ173*$CH173,$AK173*$CH173),2)</f>
        <v>#DIV/0!</v>
      </c>
      <c r="CG173" s="345" t="e">
        <f>VLOOKUP($R145&amp;$AC173&amp;$R146,'&lt;GHP&gt;マスタ(4)'!$AA:$AG,7,0)</f>
        <v>#N/A</v>
      </c>
      <c r="CH173" s="345" t="e">
        <f>VLOOKUP($R145&amp;$AC173&amp;$R146,'&lt;GHP&gt;マスタ(4)'!$AA:$AG,7,0)</f>
        <v>#N/A</v>
      </c>
      <c r="CI173" s="343" t="e">
        <f>ROUNDDOWN($CD173/$CE173,2)</f>
        <v>#VALUE!</v>
      </c>
      <c r="CJ173" s="343" t="e">
        <f>ROUNDDOWN($CD173/$CF173,2)</f>
        <v>#DIV/0!</v>
      </c>
      <c r="CK173" s="339" t="e">
        <f>ROUNDDOWN($CI173*($R147/100)*$R148*$F173,1)</f>
        <v>#VALUE!</v>
      </c>
      <c r="CL173" s="339" t="e">
        <f>ROUNDDOWN($CJ173*($R147/100)*$R148*$F173*$AJ$8,1)</f>
        <v>#DIV/0!</v>
      </c>
      <c r="CM173" s="339" t="e">
        <f>ROUNDDOWN($CI173*($R147/100)*$R148*$F173*'&lt;GHP&gt;マスタ(1)'!$L$26/$D149,1)</f>
        <v>#VALUE!</v>
      </c>
      <c r="CN173" s="339" t="e">
        <f>ROUNDDOWN($CI173*($R147/100)*$R148*$F173*'&lt;GHP&gt;マスタ(1)'!$L$26/$D149,1)*VLOOKUP($D148,'&lt;GHP&gt;マスタ(1)'!$L$8:$N$11,3,0)</f>
        <v>#VALUE!</v>
      </c>
      <c r="CO173" s="341">
        <f>IF($S146="冷房",$AD173,$AE173)</f>
        <v>0</v>
      </c>
      <c r="CP173" s="343" t="e">
        <f>ROUNDDOWN(IF($S146="冷房",$AH173*$CR173,$AI173*$CR173),2)</f>
        <v>#VALUE!</v>
      </c>
      <c r="CQ173" s="343" t="e">
        <f>ROUNDDOWN(IF($S146="冷房",$AJ173*$CS173,$AK173*$CS173),2)</f>
        <v>#DIV/0!</v>
      </c>
      <c r="CR173" s="345" t="e">
        <f>VLOOKUP($S145&amp;$AC173&amp;$S146,'&lt;GHP&gt;マスタ(4)'!$AA:$AG,7,0)</f>
        <v>#N/A</v>
      </c>
      <c r="CS173" s="345" t="e">
        <f>VLOOKUP($S145&amp;$AC173&amp;$S146,'&lt;GHP&gt;マスタ(4)'!$AA:$AG,7,0)</f>
        <v>#N/A</v>
      </c>
      <c r="CT173" s="343" t="e">
        <f>ROUNDDOWN($CO173/$CP173,2)</f>
        <v>#VALUE!</v>
      </c>
      <c r="CU173" s="343" t="e">
        <f>ROUNDDOWN($CO173/$CQ173,2)</f>
        <v>#DIV/0!</v>
      </c>
      <c r="CV173" s="339" t="e">
        <f>ROUNDDOWN($CT173*($S147/100)*$S148*$F173,1)</f>
        <v>#VALUE!</v>
      </c>
      <c r="CW173" s="339" t="e">
        <f>ROUNDDOWN($CU173*($S147/100)*$S148*$F173*$AJ$8,1)</f>
        <v>#DIV/0!</v>
      </c>
      <c r="CX173" s="339" t="e">
        <f>ROUNDDOWN($CT173*($S147/100)*$S148*$F173*'&lt;GHP&gt;マスタ(1)'!$L$26/$D149,1)</f>
        <v>#VALUE!</v>
      </c>
      <c r="CY173" s="339" t="e">
        <f>ROUNDDOWN($CT173*($S147/100)*$S148*$F173*'&lt;GHP&gt;マスタ(1)'!$L$26/$D149,1)*VLOOKUP($D148,'&lt;GHP&gt;マスタ(1)'!$L$8:$N$11,3,0)</f>
        <v>#VALUE!</v>
      </c>
      <c r="CZ173" s="341">
        <f>IF($T146="冷房",$AD173,$AE173)</f>
        <v>0</v>
      </c>
      <c r="DA173" s="343" t="e">
        <f>ROUNDDOWN(IF($T146="冷房",$AH173*$DC173,$AI173*$DC173),2)</f>
        <v>#VALUE!</v>
      </c>
      <c r="DB173" s="343" t="e">
        <f>ROUNDDOWN(IF($T146="冷房",$AJ173*$DD173,$AK173*$DD173),2)</f>
        <v>#DIV/0!</v>
      </c>
      <c r="DC173" s="345" t="e">
        <f>VLOOKUP($T145&amp;$AC173&amp;$T146,'&lt;GHP&gt;マスタ(4)'!$AA:$AG,7,0)</f>
        <v>#N/A</v>
      </c>
      <c r="DD173" s="345" t="e">
        <f>VLOOKUP($T145&amp;$AC173&amp;$T146,'&lt;GHP&gt;マスタ(4)'!$AA:$AG,7,0)</f>
        <v>#N/A</v>
      </c>
      <c r="DE173" s="343" t="e">
        <f>ROUNDDOWN($CZ173/$DA173,2)</f>
        <v>#VALUE!</v>
      </c>
      <c r="DF173" s="343" t="e">
        <f>ROUNDDOWN($CZ173/$DB173,2)</f>
        <v>#DIV/0!</v>
      </c>
      <c r="DG173" s="339" t="e">
        <f>ROUNDDOWN($DE173*($T147/100)*$T148*$F173,1)</f>
        <v>#VALUE!</v>
      </c>
      <c r="DH173" s="339" t="e">
        <f>ROUNDDOWN($DF173*($T147/100)*$T148*$F173*$AJ$8,1)</f>
        <v>#DIV/0!</v>
      </c>
      <c r="DI173" s="339" t="e">
        <f>ROUNDDOWN($DE173*($T147/100)*$T148*$F173*'&lt;GHP&gt;マスタ(1)'!$L$26/$D149,1)</f>
        <v>#VALUE!</v>
      </c>
      <c r="DJ173" s="339" t="e">
        <f>ROUNDDOWN($DE173*($T147/100)*$T148*$F173*'&lt;GHP&gt;マスタ(1)'!$L$26/$D149,1)*VLOOKUP($D148,'&lt;GHP&gt;マスタ(1)'!$L$8:$N$11,3,0)</f>
        <v>#VALUE!</v>
      </c>
      <c r="DK173" s="341">
        <f>IF($U146="冷房",$AD173,$AE173)</f>
        <v>0</v>
      </c>
      <c r="DL173" s="343" t="e">
        <f>ROUNDDOWN(IF($U146="冷房",$AH173*$DN173,$AI173*$DN173),2)</f>
        <v>#VALUE!</v>
      </c>
      <c r="DM173" s="343" t="e">
        <f>ROUNDDOWN(IF($U146="冷房",$AJ173*$DO173,$AK173*$DO173),2)</f>
        <v>#DIV/0!</v>
      </c>
      <c r="DN173" s="345" t="e">
        <f>VLOOKUP($U145&amp;$AC173&amp;$U146,'&lt;GHP&gt;マスタ(4)'!$AA:$AG,7,0)</f>
        <v>#N/A</v>
      </c>
      <c r="DO173" s="345" t="e">
        <f>VLOOKUP($U145&amp;$AC173&amp;$U146,'&lt;GHP&gt;マスタ(4)'!$AA:$AG,7,0)</f>
        <v>#N/A</v>
      </c>
      <c r="DP173" s="343" t="e">
        <f>ROUNDDOWN($DK173/$DL173,2)</f>
        <v>#VALUE!</v>
      </c>
      <c r="DQ173" s="343" t="e">
        <f>ROUNDDOWN($DK173/$DM173,2)</f>
        <v>#DIV/0!</v>
      </c>
      <c r="DR173" s="339" t="e">
        <f>ROUNDDOWN($DP173*($U147/100)*$U148*$F173,1)</f>
        <v>#VALUE!</v>
      </c>
      <c r="DS173" s="339" t="e">
        <f>ROUNDDOWN($DQ173*($U147/100)*$U148*$F173*$AJ$8,1)</f>
        <v>#DIV/0!</v>
      </c>
      <c r="DT173" s="339" t="e">
        <f>ROUNDDOWN($DP173*($U147/100)*$U148*$F173*'&lt;GHP&gt;マスタ(1)'!$L$26/$D149,1)</f>
        <v>#VALUE!</v>
      </c>
      <c r="DU173" s="339" t="e">
        <f>ROUNDDOWN($DP173*($U147/100)*$U148*$F173*'&lt;GHP&gt;マスタ(1)'!$L$26/$D149,1)*VLOOKUP($D148,'&lt;GHP&gt;マスタ(1)'!$L$8:$N$11,3,0)</f>
        <v>#VALUE!</v>
      </c>
      <c r="DV173" s="341">
        <f>IF($V146="冷房",$AD173,$AE173)</f>
        <v>0</v>
      </c>
      <c r="DW173" s="343" t="e">
        <f>ROUNDDOWN(IF($V146="冷房",$AH173*$DY173,$AI173*$DY173),2)</f>
        <v>#VALUE!</v>
      </c>
      <c r="DX173" s="343" t="e">
        <f>ROUNDDOWN(IF($V146="冷房",$AJ173*$DZ173,$AK173*$DZ173),2)</f>
        <v>#DIV/0!</v>
      </c>
      <c r="DY173" s="345" t="e">
        <f>VLOOKUP($V145&amp;$AC173&amp;$V146,'&lt;GHP&gt;マスタ(4)'!$AA:$AG,7,0)</f>
        <v>#N/A</v>
      </c>
      <c r="DZ173" s="345" t="e">
        <f>VLOOKUP($V145&amp;$AC173&amp;$V146,'&lt;GHP&gt;マスタ(4)'!$AA:$AG,7,0)</f>
        <v>#N/A</v>
      </c>
      <c r="EA173" s="343" t="e">
        <f>ROUNDDOWN($DV173/$DW173,2)</f>
        <v>#VALUE!</v>
      </c>
      <c r="EB173" s="343" t="e">
        <f>ROUNDDOWN($DV173/$DX173,2)</f>
        <v>#DIV/0!</v>
      </c>
      <c r="EC173" s="339" t="e">
        <f>ROUNDDOWN($EA173*($V147/100)*$V148*$F173,1)</f>
        <v>#VALUE!</v>
      </c>
      <c r="ED173" s="339" t="e">
        <f>ROUNDDOWN($EB173*($V147/100)*$V148*$F173*$AJ$8,1)</f>
        <v>#DIV/0!</v>
      </c>
      <c r="EE173" s="339" t="e">
        <f>ROUNDDOWN($EA173*($V147/100)*$V148*$F173*'&lt;GHP&gt;マスタ(1)'!$L$26/$D149,1)</f>
        <v>#VALUE!</v>
      </c>
      <c r="EF173" s="339" t="e">
        <f>ROUNDDOWN($EA173*($V147/100)*$V148*$F173*'&lt;GHP&gt;マスタ(1)'!$L$26/$D149,1)*VLOOKUP($D148,'&lt;GHP&gt;マスタ(1)'!$L$8:$N$11,3,0)</f>
        <v>#VALUE!</v>
      </c>
      <c r="EG173" s="341">
        <f>IF($W146="冷房",$AD173,$AE173)</f>
        <v>0</v>
      </c>
      <c r="EH173" s="343" t="e">
        <f>ROUNDDOWN(IF($W146="冷房",$AH173*$EJ173,$AI173*$EJ173),2)</f>
        <v>#VALUE!</v>
      </c>
      <c r="EI173" s="343" t="e">
        <f>ROUNDDOWN(IF($W146="冷房",$AJ173*$EK173,$AK173*$EK173),2)</f>
        <v>#DIV/0!</v>
      </c>
      <c r="EJ173" s="345" t="e">
        <f>VLOOKUP($W145&amp;$AC173&amp;$W$14,'&lt;GHP&gt;マスタ(4)'!$AA:$AG,7,0)</f>
        <v>#N/A</v>
      </c>
      <c r="EK173" s="345" t="e">
        <f>VLOOKUP($W145&amp;$AC173&amp;$W$14,'&lt;GHP&gt;マスタ(4)'!$AA:$AG,7,0)</f>
        <v>#N/A</v>
      </c>
      <c r="EL173" s="343" t="e">
        <f>ROUNDDOWN($EG173/$EH173,2)</f>
        <v>#VALUE!</v>
      </c>
      <c r="EM173" s="343" t="e">
        <f>ROUNDDOWN($EG173/$EI173,2)</f>
        <v>#DIV/0!</v>
      </c>
      <c r="EN173" s="339" t="e">
        <f>ROUNDDOWN($EL173*($W147/100)*$W148*$F173,1)</f>
        <v>#VALUE!</v>
      </c>
      <c r="EO173" s="339" t="e">
        <f>ROUNDDOWN($EM173*($W147/100)*$W148*$F173*$AJ$8,1)</f>
        <v>#DIV/0!</v>
      </c>
      <c r="EP173" s="339" t="e">
        <f>ROUNDDOWN($EL173*($W147/100)*$W148*$F173*'&lt;GHP&gt;マスタ(1)'!$L$26/$D149,1)</f>
        <v>#VALUE!</v>
      </c>
      <c r="EQ173" s="339" t="e">
        <f>ROUNDDOWN($EL173*($W147/100)*$W148*$F173*'&lt;GHP&gt;マスタ(1)'!$L$26/$D149,1)*VLOOKUP($D148,'&lt;GHP&gt;マスタ(1)'!$L$8:$N$11,3,0)</f>
        <v>#VALUE!</v>
      </c>
      <c r="ER173" s="341">
        <f>IF($X146="冷房",$AD173,$AE173)</f>
        <v>0</v>
      </c>
      <c r="ES173" s="343" t="e">
        <f>ROUNDDOWN(IF($X146="冷房",$AH173*$EU173,$AI173*$EU173),2)</f>
        <v>#VALUE!</v>
      </c>
      <c r="ET173" s="343" t="e">
        <f>ROUNDDOWN(IF($X146="冷房",$AJ173*$EV173,$AK173*$EV173),2)</f>
        <v>#DIV/0!</v>
      </c>
      <c r="EU173" s="345" t="e">
        <f>VLOOKUP($X145&amp;$AC173&amp;$X146,'&lt;GHP&gt;マスタ(4)'!$AA:$AG,7,0)</f>
        <v>#N/A</v>
      </c>
      <c r="EV173" s="345" t="e">
        <f>VLOOKUP($X145&amp;$AC173&amp;$X146,'&lt;GHP&gt;マスタ(4)'!$AA:$AG,7,0)</f>
        <v>#N/A</v>
      </c>
      <c r="EW173" s="343" t="e">
        <f>ROUNDDOWN($ER173/$ES173,2)</f>
        <v>#VALUE!</v>
      </c>
      <c r="EX173" s="343" t="e">
        <f>ROUNDDOWN($ER173/$ET173,2)</f>
        <v>#DIV/0!</v>
      </c>
      <c r="EY173" s="339" t="e">
        <f>ROUNDDOWN($EW173*($X147/100)*$X148*$F173,1)</f>
        <v>#VALUE!</v>
      </c>
      <c r="EZ173" s="339" t="e">
        <f>ROUNDDOWN($EX173*($X147/100)*$X148*$F173*$AJ$8,1)</f>
        <v>#DIV/0!</v>
      </c>
      <c r="FA173" s="339" t="e">
        <f>ROUNDDOWN($EW173*($X147/100)*$X148*$F173*'&lt;GHP&gt;マスタ(1)'!$L$26/$D149,1)</f>
        <v>#VALUE!</v>
      </c>
      <c r="FB173" s="339" t="e">
        <f>ROUNDDOWN($EW173*($X147/100)*$X148*$F173*'&lt;GHP&gt;マスタ(1)'!$L$26/$D149,1)*VLOOKUP($D148,'&lt;GHP&gt;マスタ(1)'!$L$8:$N$11,3,0)</f>
        <v>#VALUE!</v>
      </c>
      <c r="FC173" s="341">
        <f>IF($Y146="冷房",$AD173,$AE173)</f>
        <v>0</v>
      </c>
      <c r="FD173" s="343" t="e">
        <f>ROUNDDOWN(IF($Y146="冷房",$AH173*$FF173,$AI173*$FF173),2)</f>
        <v>#VALUE!</v>
      </c>
      <c r="FE173" s="343" t="e">
        <f>ROUNDDOWN(IF($Y146="冷房",$AJ173*$FG173,$AK173*$FG173),2)</f>
        <v>#DIV/0!</v>
      </c>
      <c r="FF173" s="345" t="e">
        <f>VLOOKUP($Y145&amp;$AC173&amp;$Y146,'&lt;GHP&gt;マスタ(4)'!$AA:$AG,7,0)</f>
        <v>#N/A</v>
      </c>
      <c r="FG173" s="345" t="e">
        <f>VLOOKUP($Y145&amp;$AC173&amp;$Y146,'&lt;GHP&gt;マスタ(4)'!$AA:$AG,7,0)</f>
        <v>#N/A</v>
      </c>
      <c r="FH173" s="343" t="e">
        <f>ROUNDDOWN($FC173/$FD173,2)</f>
        <v>#VALUE!</v>
      </c>
      <c r="FI173" s="343" t="e">
        <f>ROUNDDOWN($FC173/$FE173,2)</f>
        <v>#DIV/0!</v>
      </c>
      <c r="FJ173" s="339" t="e">
        <f>ROUNDDOWN($FH173*($Y147/100)*$Y148*$F173,1)</f>
        <v>#VALUE!</v>
      </c>
      <c r="FK173" s="339" t="e">
        <f>ROUNDDOWN($FI173*($Y147/100)*$Y148*$F173*$AJ$8,1)</f>
        <v>#DIV/0!</v>
      </c>
      <c r="FL173" s="339" t="e">
        <f>ROUNDDOWN($FH173*($Y147/100)*$Y148*$F173*'&lt;GHP&gt;マスタ(1)'!$L$26/$D149,1)</f>
        <v>#VALUE!</v>
      </c>
      <c r="FM173" s="339" t="e">
        <f>ROUNDDOWN($FH173*($Y147/100)*$Y148*$F173*'&lt;GHP&gt;マスタ(1)'!$L$26/$D149,1)*VLOOKUP($D148,'&lt;GHP&gt;マスタ(1)'!$L$8:$N$11,3,0)</f>
        <v>#VALUE!</v>
      </c>
    </row>
    <row r="174" spans="1:169" ht="20.5" customHeight="1">
      <c r="A174" s="78"/>
      <c r="B174" s="361"/>
      <c r="C174" s="363"/>
      <c r="D174" s="363"/>
      <c r="E174" s="365"/>
      <c r="F174" s="365"/>
      <c r="G174" s="354"/>
      <c r="H174" s="354"/>
      <c r="I174" s="356"/>
      <c r="J174" s="356"/>
      <c r="K174" s="358"/>
      <c r="L174" s="359"/>
      <c r="M174" s="359"/>
      <c r="N174" s="139" t="str">
        <f>IFERROR($AT173,"")</f>
        <v/>
      </c>
      <c r="O174" s="139" t="str">
        <f>IFERROR($BE173,"")</f>
        <v/>
      </c>
      <c r="P174" s="139" t="str">
        <f>IFERROR($BP173,"")</f>
        <v/>
      </c>
      <c r="Q174" s="139" t="str">
        <f>IFERROR($CA173,"")</f>
        <v/>
      </c>
      <c r="R174" s="139" t="str">
        <f>IFERROR($CL173,"")</f>
        <v/>
      </c>
      <c r="S174" s="139" t="str">
        <f>IFERROR($CW173,"")</f>
        <v/>
      </c>
      <c r="T174" s="139" t="str">
        <f>IFERROR($DH173,"")</f>
        <v/>
      </c>
      <c r="U174" s="139" t="str">
        <f>IFERROR($DS173,"")</f>
        <v/>
      </c>
      <c r="V174" s="139" t="str">
        <f>IFERROR($ED173,"")</f>
        <v/>
      </c>
      <c r="W174" s="139" t="str">
        <f>IFERROR($EO173,"")</f>
        <v/>
      </c>
      <c r="X174" s="139" t="str">
        <f>IFERROR($EZ173,"")</f>
        <v/>
      </c>
      <c r="Y174" s="312" t="str">
        <f>IFERROR($FK173,"")</f>
        <v/>
      </c>
      <c r="Z174" s="321">
        <f t="shared" si="1189"/>
        <v>0</v>
      </c>
      <c r="AB174" s="350"/>
      <c r="AC174" s="352"/>
      <c r="AD174" s="342"/>
      <c r="AE174" s="342"/>
      <c r="AF174" s="342"/>
      <c r="AG174" s="342"/>
      <c r="AH174" s="344"/>
      <c r="AI174" s="344"/>
      <c r="AJ174" s="344"/>
      <c r="AK174" s="344"/>
      <c r="AL174" s="342"/>
      <c r="AM174" s="344"/>
      <c r="AN174" s="344"/>
      <c r="AO174" s="346"/>
      <c r="AP174" s="346"/>
      <c r="AQ174" s="344"/>
      <c r="AR174" s="344"/>
      <c r="AS174" s="340"/>
      <c r="AT174" s="340"/>
      <c r="AU174" s="340"/>
      <c r="AV174" s="340"/>
      <c r="AW174" s="342"/>
      <c r="AX174" s="344"/>
      <c r="AY174" s="344"/>
      <c r="AZ174" s="346"/>
      <c r="BA174" s="346"/>
      <c r="BB174" s="344"/>
      <c r="BC174" s="344"/>
      <c r="BD174" s="340"/>
      <c r="BE174" s="340"/>
      <c r="BF174" s="340"/>
      <c r="BG174" s="340"/>
      <c r="BH174" s="342"/>
      <c r="BI174" s="344"/>
      <c r="BJ174" s="344"/>
      <c r="BK174" s="346"/>
      <c r="BL174" s="346"/>
      <c r="BM174" s="344"/>
      <c r="BN174" s="344"/>
      <c r="BO174" s="340"/>
      <c r="BP174" s="340"/>
      <c r="BQ174" s="340"/>
      <c r="BR174" s="340"/>
      <c r="BS174" s="342"/>
      <c r="BT174" s="344"/>
      <c r="BU174" s="344"/>
      <c r="BV174" s="346"/>
      <c r="BW174" s="346"/>
      <c r="BX174" s="344"/>
      <c r="BY174" s="344"/>
      <c r="BZ174" s="340"/>
      <c r="CA174" s="340"/>
      <c r="CB174" s="340"/>
      <c r="CC174" s="340"/>
      <c r="CD174" s="342"/>
      <c r="CE174" s="344"/>
      <c r="CF174" s="344"/>
      <c r="CG174" s="346"/>
      <c r="CH174" s="346"/>
      <c r="CI174" s="344"/>
      <c r="CJ174" s="344"/>
      <c r="CK174" s="340"/>
      <c r="CL174" s="340"/>
      <c r="CM174" s="340"/>
      <c r="CN174" s="340"/>
      <c r="CO174" s="342"/>
      <c r="CP174" s="344"/>
      <c r="CQ174" s="344"/>
      <c r="CR174" s="346"/>
      <c r="CS174" s="346"/>
      <c r="CT174" s="344"/>
      <c r="CU174" s="344"/>
      <c r="CV174" s="340"/>
      <c r="CW174" s="340"/>
      <c r="CX174" s="340"/>
      <c r="CY174" s="340"/>
      <c r="CZ174" s="342"/>
      <c r="DA174" s="344"/>
      <c r="DB174" s="344"/>
      <c r="DC174" s="346"/>
      <c r="DD174" s="346"/>
      <c r="DE174" s="344"/>
      <c r="DF174" s="344"/>
      <c r="DG174" s="340"/>
      <c r="DH174" s="340"/>
      <c r="DI174" s="340"/>
      <c r="DJ174" s="340"/>
      <c r="DK174" s="342"/>
      <c r="DL174" s="344"/>
      <c r="DM174" s="344"/>
      <c r="DN174" s="346"/>
      <c r="DO174" s="346"/>
      <c r="DP174" s="344"/>
      <c r="DQ174" s="344"/>
      <c r="DR174" s="340"/>
      <c r="DS174" s="340"/>
      <c r="DT174" s="340"/>
      <c r="DU174" s="340"/>
      <c r="DV174" s="342"/>
      <c r="DW174" s="344"/>
      <c r="DX174" s="344"/>
      <c r="DY174" s="346"/>
      <c r="DZ174" s="346"/>
      <c r="EA174" s="344"/>
      <c r="EB174" s="344"/>
      <c r="EC174" s="340"/>
      <c r="ED174" s="340"/>
      <c r="EE174" s="340"/>
      <c r="EF174" s="340"/>
      <c r="EG174" s="342"/>
      <c r="EH174" s="344"/>
      <c r="EI174" s="344"/>
      <c r="EJ174" s="346"/>
      <c r="EK174" s="346"/>
      <c r="EL174" s="344"/>
      <c r="EM174" s="344"/>
      <c r="EN174" s="340"/>
      <c r="EO174" s="340"/>
      <c r="EP174" s="340"/>
      <c r="EQ174" s="340"/>
      <c r="ER174" s="342"/>
      <c r="ES174" s="344"/>
      <c r="ET174" s="344"/>
      <c r="EU174" s="346"/>
      <c r="EV174" s="346"/>
      <c r="EW174" s="344"/>
      <c r="EX174" s="344"/>
      <c r="EY174" s="340"/>
      <c r="EZ174" s="340"/>
      <c r="FA174" s="340"/>
      <c r="FB174" s="340"/>
      <c r="FC174" s="342"/>
      <c r="FD174" s="344"/>
      <c r="FE174" s="344"/>
      <c r="FF174" s="346"/>
      <c r="FG174" s="346"/>
      <c r="FH174" s="344"/>
      <c r="FI174" s="344"/>
      <c r="FJ174" s="340"/>
      <c r="FK174" s="340"/>
      <c r="FL174" s="340"/>
      <c r="FM174" s="340"/>
    </row>
    <row r="175" spans="1:169" ht="20.5" customHeight="1">
      <c r="A175" s="78"/>
      <c r="B175" s="360">
        <v>2</v>
      </c>
      <c r="C175" s="362"/>
      <c r="D175" s="362"/>
      <c r="E175" s="364"/>
      <c r="F175" s="364"/>
      <c r="G175" s="353"/>
      <c r="H175" s="353"/>
      <c r="I175" s="355"/>
      <c r="J175" s="355"/>
      <c r="K175" s="357"/>
      <c r="L175" s="347"/>
      <c r="M175" s="347"/>
      <c r="N175" s="138" t="str">
        <f>IFERROR(IF($D148='&lt;GHP&gt;マスタ(1)'!$L$9,$AV175,$AU175),"")</f>
        <v/>
      </c>
      <c r="O175" s="138" t="str">
        <f>IFERROR(IF($D148='&lt;GHP&gt;マスタ(1)'!$L$9,$BG175,$BF175),"")</f>
        <v/>
      </c>
      <c r="P175" s="138" t="str">
        <f>IFERROR(IF($D148='&lt;GHP&gt;マスタ(1)'!$L$9,$BR175,$BQ175),"")</f>
        <v/>
      </c>
      <c r="Q175" s="138" t="str">
        <f>IFERROR(IF($D148='&lt;GHP&gt;マスタ(1)'!$L$9,$CC175,$CB175),"")</f>
        <v/>
      </c>
      <c r="R175" s="138" t="str">
        <f>IFERROR(IF($D148='&lt;GHP&gt;マスタ(1)'!$L$9,$CN175,$CM175),"")</f>
        <v/>
      </c>
      <c r="S175" s="138" t="str">
        <f>IFERROR(IF($D148='&lt;GHP&gt;マスタ(1)'!$L$9,$CY175,$CX175),"")</f>
        <v/>
      </c>
      <c r="T175" s="138" t="str">
        <f>IFERROR(IF($D148='&lt;GHP&gt;マスタ(1)'!$L$9,$DJ175,$DI175),"")</f>
        <v/>
      </c>
      <c r="U175" s="138" t="str">
        <f>IFERROR(IF($D148='&lt;GHP&gt;マスタ(1)'!$L$9,$DU175,$DT175),"")</f>
        <v/>
      </c>
      <c r="V175" s="138" t="str">
        <f>IFERROR(IF($D148='&lt;GHP&gt;マスタ(1)'!$L$9,$EF175,$EE175),"")</f>
        <v/>
      </c>
      <c r="W175" s="138" t="str">
        <f>IFERROR(IF($D148='&lt;GHP&gt;マスタ(1)'!$L$9,$EQ175,$EP175),"")</f>
        <v/>
      </c>
      <c r="X175" s="138" t="str">
        <f>IFERROR(IF($D148='&lt;GHP&gt;マスタ(1)'!$L$9,$FB175,$FA175),"")</f>
        <v/>
      </c>
      <c r="Y175" s="311" t="str">
        <f>IFERROR(IF($D148='&lt;GHP&gt;マスタ(1)'!$L$9,$FM175,$FL175),"")</f>
        <v/>
      </c>
      <c r="Z175" s="321">
        <f t="shared" si="1189"/>
        <v>0</v>
      </c>
      <c r="AB175" s="349">
        <v>2</v>
      </c>
      <c r="AC175" s="351" t="e">
        <f>VLOOKUP($E175,'&lt;GHP&gt;マスタ(4)'!$G:$H,2,0)</f>
        <v>#N/A</v>
      </c>
      <c r="AD175" s="341">
        <f t="shared" ref="AD175" si="1190">$G175</f>
        <v>0</v>
      </c>
      <c r="AE175" s="341">
        <f t="shared" ref="AE175" si="1191">$H175</f>
        <v>0</v>
      </c>
      <c r="AF175" s="341" t="e">
        <f>ROUNDDOWN(IF($K175="kW",I175,$D149*I175*1000/3600),1)</f>
        <v>#VALUE!</v>
      </c>
      <c r="AG175" s="341" t="e">
        <f>ROUNDDOWN(IF($K175="kW",J175,$D149*J175*1000/3600),1)</f>
        <v>#VALUE!</v>
      </c>
      <c r="AH175" s="343" t="e">
        <f t="shared" ref="AH175" si="1192">ROUNDDOWN($AD175/($AF175+0/$AJ$8),2)</f>
        <v>#VALUE!</v>
      </c>
      <c r="AI175" s="343" t="e">
        <f t="shared" ref="AI175" si="1193">ROUNDDOWN($AE175/($AG175+0/$AJ$8),2)</f>
        <v>#VALUE!</v>
      </c>
      <c r="AJ175" s="343" t="e">
        <f t="shared" ref="AJ175" si="1194">ROUNDDOWN($AD175*$AJ$8/$L175,2)</f>
        <v>#DIV/0!</v>
      </c>
      <c r="AK175" s="343" t="e">
        <f t="shared" ref="AK175" si="1195">ROUNDDOWN($AE175*$AJ$8/$M175,2)</f>
        <v>#DIV/0!</v>
      </c>
      <c r="AL175" s="341">
        <f>IF($N146="冷房",$AD175,$AE175)</f>
        <v>0</v>
      </c>
      <c r="AM175" s="343" t="e">
        <f>ROUNDDOWN(IF($N146="冷房",$AH175*$AO175,$AI175*$AO175),2)</f>
        <v>#VALUE!</v>
      </c>
      <c r="AN175" s="343" t="e">
        <f>ROUNDDOWN(IF($N146="冷房",$AJ175*$AP175,$AK175*$AP175),2)</f>
        <v>#DIV/0!</v>
      </c>
      <c r="AO175" s="345" t="e">
        <f>VLOOKUP($N145&amp;$AC175&amp;$N146,'&lt;GHP&gt;マスタ(4)'!$AA:$AG,7,0)</f>
        <v>#N/A</v>
      </c>
      <c r="AP175" s="345" t="e">
        <f>VLOOKUP($N145&amp;$AC175&amp;$N146,'&lt;GHP&gt;マスタ(4)'!$AA:$AG,7,0)</f>
        <v>#N/A</v>
      </c>
      <c r="AQ175" s="343" t="e">
        <f t="shared" ref="AQ175" si="1196">ROUNDDOWN($AL175/$AM175,2)</f>
        <v>#VALUE!</v>
      </c>
      <c r="AR175" s="343" t="e">
        <f t="shared" ref="AR175" si="1197">ROUNDDOWN($AL175/$AN175,2)</f>
        <v>#DIV/0!</v>
      </c>
      <c r="AS175" s="339" t="e">
        <f>ROUNDDOWN($AQ175*($N147/100)*$N148*$F175,1)</f>
        <v>#VALUE!</v>
      </c>
      <c r="AT175" s="339" t="e">
        <f>ROUNDDOWN($AR175*($N147/100)*$N148*$F175*$AJ$8,1)</f>
        <v>#DIV/0!</v>
      </c>
      <c r="AU175" s="339" t="e">
        <f>ROUNDDOWN($AQ175*($N147/100)*$N148*$F175*'&lt;GHP&gt;マスタ(1)'!$L$26/$D149,1)</f>
        <v>#VALUE!</v>
      </c>
      <c r="AV175" s="339" t="e">
        <f>ROUNDDOWN($AQ175*($N147/100)*$N148*$F175*'&lt;GHP&gt;マスタ(1)'!$L$26/$D149,1)*VLOOKUP($D148,'&lt;GHP&gt;マスタ(1)'!$L$8:$N$11,3,0)</f>
        <v>#VALUE!</v>
      </c>
      <c r="AW175" s="341">
        <f>IF($O146="冷房",$AD175,$AE175)</f>
        <v>0</v>
      </c>
      <c r="AX175" s="343" t="e">
        <f>ROUNDDOWN(IF($O146="冷房",$AH175*$AZ175,$AI175*$AZ175),2)</f>
        <v>#VALUE!</v>
      </c>
      <c r="AY175" s="343" t="e">
        <f>ROUNDDOWN(IF($O146="冷房",$AJ175*$BA175,$AK175*$BA175),2)</f>
        <v>#DIV/0!</v>
      </c>
      <c r="AZ175" s="345" t="e">
        <f>VLOOKUP($O145&amp;$AC175&amp;$O146,'&lt;GHP&gt;マスタ(4)'!$AA:$AG,7,0)</f>
        <v>#N/A</v>
      </c>
      <c r="BA175" s="345" t="e">
        <f>VLOOKUP($O145&amp;$AC175&amp;$O146,'&lt;GHP&gt;マスタ(4)'!$AA:$AG,7,0)</f>
        <v>#N/A</v>
      </c>
      <c r="BB175" s="343" t="e">
        <f t="shared" ref="BB175" si="1198">ROUNDDOWN($AW175/$AX175,2)</f>
        <v>#VALUE!</v>
      </c>
      <c r="BC175" s="343" t="e">
        <f t="shared" ref="BC175" si="1199">ROUNDDOWN($AW175/$AY175,2)</f>
        <v>#DIV/0!</v>
      </c>
      <c r="BD175" s="339" t="e">
        <f>ROUNDDOWN($BB175*($O147/100)*$O148*$F175,1)</f>
        <v>#VALUE!</v>
      </c>
      <c r="BE175" s="339" t="e">
        <f>ROUNDDOWN($BC175*($O147/100)*$O148*$F175*$AJ$8,1)</f>
        <v>#DIV/0!</v>
      </c>
      <c r="BF175" s="339" t="e">
        <f>ROUNDDOWN($BB175*($O147/100)*$O148*$F175*'&lt;GHP&gt;マスタ(1)'!$L$26/$D149,1)</f>
        <v>#VALUE!</v>
      </c>
      <c r="BG175" s="339" t="e">
        <f>ROUNDDOWN($BB175*($O147/100)*$O148*$F175*'&lt;GHP&gt;マスタ(1)'!$L$26/$D149,1)*VLOOKUP($D148,'&lt;GHP&gt;マスタ(1)'!$L$8:$N$11,3,0)</f>
        <v>#VALUE!</v>
      </c>
      <c r="BH175" s="341">
        <f>IF($P146="冷房",$AD175,$AE175)</f>
        <v>0</v>
      </c>
      <c r="BI175" s="343" t="e">
        <f>ROUNDDOWN(IF($P146="冷房",$AH175*$BK175,$AI175*$BK175),2)</f>
        <v>#VALUE!</v>
      </c>
      <c r="BJ175" s="343" t="e">
        <f>ROUNDDOWN(IF($P146="冷房",$AJ175*$BL175,$AK175*$BL175),2)</f>
        <v>#DIV/0!</v>
      </c>
      <c r="BK175" s="345" t="e">
        <f>VLOOKUP($P145&amp;$AC175&amp;$P146,'&lt;GHP&gt;マスタ(4)'!$AA:$AG,7,0)</f>
        <v>#N/A</v>
      </c>
      <c r="BL175" s="345" t="e">
        <f>VLOOKUP($P145&amp;$AC175&amp;$P146,'&lt;GHP&gt;マスタ(4)'!$AA:$AG,7,0)</f>
        <v>#N/A</v>
      </c>
      <c r="BM175" s="343" t="e">
        <f t="shared" ref="BM175" si="1200">ROUNDDOWN($BH175/$BI175,2)</f>
        <v>#VALUE!</v>
      </c>
      <c r="BN175" s="343" t="e">
        <f t="shared" ref="BN175" si="1201">ROUNDDOWN($BH175/$BJ175,2)</f>
        <v>#DIV/0!</v>
      </c>
      <c r="BO175" s="339" t="e">
        <f>ROUNDDOWN($BM175*($P147/100)*$P148*$F175,1)</f>
        <v>#VALUE!</v>
      </c>
      <c r="BP175" s="339" t="e">
        <f>ROUNDDOWN($BN175*($P147/100)*$P148*$F175*$AJ$8,1)</f>
        <v>#DIV/0!</v>
      </c>
      <c r="BQ175" s="339" t="e">
        <f>ROUNDDOWN($BM175*($P147/100)*$P148*$F175*'&lt;GHP&gt;マスタ(1)'!$L$26/$D149,1)</f>
        <v>#VALUE!</v>
      </c>
      <c r="BR175" s="339" t="e">
        <f>ROUNDDOWN($BM175*($P147/100)*$P148*$F175*'&lt;GHP&gt;マスタ(1)'!$L$26/$D149,1)*VLOOKUP($D148,'&lt;GHP&gt;マスタ(1)'!$L$8:$N$11,3,0)</f>
        <v>#VALUE!</v>
      </c>
      <c r="BS175" s="341">
        <f>IF($Q146="冷房",$AD175,$AE175)</f>
        <v>0</v>
      </c>
      <c r="BT175" s="343" t="e">
        <f>ROUNDDOWN(IF($Q146="冷房",$AH175*$BV175,$AI175*$BV175),2)</f>
        <v>#VALUE!</v>
      </c>
      <c r="BU175" s="343" t="e">
        <f>ROUNDDOWN(IF($Q146="冷房",$AJ175*$BW175,$AK175*$BW175),2)</f>
        <v>#DIV/0!</v>
      </c>
      <c r="BV175" s="345" t="e">
        <f>VLOOKUP($Q145&amp;$AC175&amp;$Q146,'&lt;GHP&gt;マスタ(4)'!$AA:$AG,7,0)</f>
        <v>#N/A</v>
      </c>
      <c r="BW175" s="345" t="e">
        <f>VLOOKUP($Q145&amp;$AC175&amp;$Q146,'&lt;GHP&gt;マスタ(4)'!$AA:$AG,7,0)</f>
        <v>#N/A</v>
      </c>
      <c r="BX175" s="343" t="e">
        <f t="shared" ref="BX175" si="1202">ROUNDDOWN($BS175/$BT175,2)</f>
        <v>#VALUE!</v>
      </c>
      <c r="BY175" s="343" t="e">
        <f t="shared" ref="BY175" si="1203">ROUNDDOWN($BS175/$BU175,2)</f>
        <v>#DIV/0!</v>
      </c>
      <c r="BZ175" s="339" t="e">
        <f>ROUNDDOWN($BX175*($Q147/100)*$Q148*$F175,1)</f>
        <v>#VALUE!</v>
      </c>
      <c r="CA175" s="339" t="e">
        <f>ROUNDDOWN($BY175*($Q147/100)*$Q148*$F175*$AJ$8,1)</f>
        <v>#DIV/0!</v>
      </c>
      <c r="CB175" s="339" t="e">
        <f>ROUNDDOWN($BX175*($Q147/100)*$Q148*$F175*'&lt;GHP&gt;マスタ(1)'!$L$26/$D149,1)</f>
        <v>#VALUE!</v>
      </c>
      <c r="CC175" s="339" t="e">
        <f>ROUNDDOWN($BX175*($Q147/100)*$Q148*$F175*'&lt;GHP&gt;マスタ(1)'!$L$26/$D149,1)*VLOOKUP($D148,'&lt;GHP&gt;マスタ(1)'!$L$8:$N$11,3,0)</f>
        <v>#VALUE!</v>
      </c>
      <c r="CD175" s="341">
        <f>IF($R146="冷房",$AD175,$AE175)</f>
        <v>0</v>
      </c>
      <c r="CE175" s="343" t="e">
        <f>ROUNDDOWN(IF($R146="冷房",$AH175*$CG175,$AI175*$CG175),2)</f>
        <v>#VALUE!</v>
      </c>
      <c r="CF175" s="343" t="e">
        <f>ROUNDDOWN(IF($R146="冷房",$AJ175*$CH175,$AK175*$CH175),2)</f>
        <v>#DIV/0!</v>
      </c>
      <c r="CG175" s="345" t="e">
        <f>VLOOKUP($R145&amp;$AC175&amp;$R146,'&lt;GHP&gt;マスタ(4)'!$AA:$AG,7,0)</f>
        <v>#N/A</v>
      </c>
      <c r="CH175" s="345" t="e">
        <f>VLOOKUP($R145&amp;$AC175&amp;$R146,'&lt;GHP&gt;マスタ(4)'!$AA:$AG,7,0)</f>
        <v>#N/A</v>
      </c>
      <c r="CI175" s="343" t="e">
        <f t="shared" ref="CI175" si="1204">ROUNDDOWN($CD175/$CE175,2)</f>
        <v>#VALUE!</v>
      </c>
      <c r="CJ175" s="343" t="e">
        <f t="shared" ref="CJ175" si="1205">ROUNDDOWN($CD175/$CF175,2)</f>
        <v>#DIV/0!</v>
      </c>
      <c r="CK175" s="339" t="e">
        <f>ROUNDDOWN($CI175*($R147/100)*$R148*$F175,1)</f>
        <v>#VALUE!</v>
      </c>
      <c r="CL175" s="339" t="e">
        <f>ROUNDDOWN($CJ175*($R147/100)*$R148*$F175*$AJ$8,1)</f>
        <v>#DIV/0!</v>
      </c>
      <c r="CM175" s="339" t="e">
        <f>ROUNDDOWN($CI175*($R147/100)*$R148*$F175*'&lt;GHP&gt;マスタ(1)'!$L$26/$D149,1)</f>
        <v>#VALUE!</v>
      </c>
      <c r="CN175" s="339" t="e">
        <f>ROUNDDOWN($CI175*($R147/100)*$R148*$F175*'&lt;GHP&gt;マスタ(1)'!$L$26/$D149,1)*VLOOKUP($D148,'&lt;GHP&gt;マスタ(1)'!$L$8:$N$11,3,0)</f>
        <v>#VALUE!</v>
      </c>
      <c r="CO175" s="341">
        <f>IF($S146="冷房",$AD175,$AE175)</f>
        <v>0</v>
      </c>
      <c r="CP175" s="343" t="e">
        <f>ROUNDDOWN(IF($S146="冷房",$AH175*$CR175,$AI175*$CR175),2)</f>
        <v>#VALUE!</v>
      </c>
      <c r="CQ175" s="343" t="e">
        <f>ROUNDDOWN(IF($S146="冷房",$AJ175*$CS175,$AK175*$CS175),2)</f>
        <v>#DIV/0!</v>
      </c>
      <c r="CR175" s="345" t="e">
        <f>VLOOKUP($S145&amp;$AC175&amp;$S146,'&lt;GHP&gt;マスタ(4)'!$AA:$AG,7,0)</f>
        <v>#N/A</v>
      </c>
      <c r="CS175" s="345" t="e">
        <f>VLOOKUP($S145&amp;$AC175&amp;$S146,'&lt;GHP&gt;マスタ(4)'!$AA:$AG,7,0)</f>
        <v>#N/A</v>
      </c>
      <c r="CT175" s="343" t="e">
        <f t="shared" ref="CT175" si="1206">ROUNDDOWN($CO175/$CP175,2)</f>
        <v>#VALUE!</v>
      </c>
      <c r="CU175" s="343" t="e">
        <f t="shared" ref="CU175" si="1207">ROUNDDOWN($CO175/$CQ175,2)</f>
        <v>#DIV/0!</v>
      </c>
      <c r="CV175" s="339" t="e">
        <f>ROUNDDOWN($CT175*($S147/100)*$S148*$F175,1)</f>
        <v>#VALUE!</v>
      </c>
      <c r="CW175" s="339" t="e">
        <f>ROUNDDOWN($CU175*($S147/100)*$S148*$F175*$AJ$8,1)</f>
        <v>#DIV/0!</v>
      </c>
      <c r="CX175" s="339" t="e">
        <f>ROUNDDOWN($CT175*($S147/100)*$S148*$F175*'&lt;GHP&gt;マスタ(1)'!$L$26/$D149,1)</f>
        <v>#VALUE!</v>
      </c>
      <c r="CY175" s="339" t="e">
        <f>ROUNDDOWN($CT175*($S147/100)*$S148*$F175*'&lt;GHP&gt;マスタ(1)'!$L$26/$D149,1)*VLOOKUP($D148,'&lt;GHP&gt;マスタ(1)'!$L$8:$N$11,3,0)</f>
        <v>#VALUE!</v>
      </c>
      <c r="CZ175" s="341">
        <f>IF($T146="冷房",$AD175,$AE175)</f>
        <v>0</v>
      </c>
      <c r="DA175" s="343" t="e">
        <f>ROUNDDOWN(IF($T146="冷房",$AH175*$DC175,$AI175*$DC175),2)</f>
        <v>#VALUE!</v>
      </c>
      <c r="DB175" s="343" t="e">
        <f>ROUNDDOWN(IF($T146="冷房",$AJ175*$DD175,$AK175*$DD175),2)</f>
        <v>#DIV/0!</v>
      </c>
      <c r="DC175" s="345" t="e">
        <f>VLOOKUP($T145&amp;$AC175&amp;$T146,'&lt;GHP&gt;マスタ(4)'!$AA:$AG,7,0)</f>
        <v>#N/A</v>
      </c>
      <c r="DD175" s="345" t="e">
        <f>VLOOKUP($T145&amp;$AC175&amp;$T146,'&lt;GHP&gt;マスタ(4)'!$AA:$AG,7,0)</f>
        <v>#N/A</v>
      </c>
      <c r="DE175" s="343" t="e">
        <f t="shared" ref="DE175" si="1208">ROUNDDOWN($CZ175/$DA175,2)</f>
        <v>#VALUE!</v>
      </c>
      <c r="DF175" s="343" t="e">
        <f t="shared" ref="DF175" si="1209">ROUNDDOWN($CZ175/$DB175,2)</f>
        <v>#DIV/0!</v>
      </c>
      <c r="DG175" s="339" t="e">
        <f>ROUNDDOWN($DE175*($T147/100)*$T148*$F175,1)</f>
        <v>#VALUE!</v>
      </c>
      <c r="DH175" s="339" t="e">
        <f>ROUNDDOWN($DF175*($T147/100)*$T148*$F175*$AJ$8,1)</f>
        <v>#DIV/0!</v>
      </c>
      <c r="DI175" s="339" t="e">
        <f>ROUNDDOWN($DE175*($T147/100)*$T148*$F175*'&lt;GHP&gt;マスタ(1)'!$L$26/$D149,1)</f>
        <v>#VALUE!</v>
      </c>
      <c r="DJ175" s="339" t="e">
        <f>ROUNDDOWN($DE175*($T147/100)*$T148*$F175*'&lt;GHP&gt;マスタ(1)'!$L$26/$D149,1)*VLOOKUP($D148,'&lt;GHP&gt;マスタ(1)'!$L$8:$N$11,3,0)</f>
        <v>#VALUE!</v>
      </c>
      <c r="DK175" s="341">
        <f>IF($U146="冷房",$AD175,$AE175)</f>
        <v>0</v>
      </c>
      <c r="DL175" s="343" t="e">
        <f>ROUNDDOWN(IF($U146="冷房",$AH175*$DN175,$AI175*$DN175),2)</f>
        <v>#VALUE!</v>
      </c>
      <c r="DM175" s="343" t="e">
        <f>ROUNDDOWN(IF($U146="冷房",$AJ175*$DO175,$AK175*$DO175),2)</f>
        <v>#DIV/0!</v>
      </c>
      <c r="DN175" s="345" t="e">
        <f>VLOOKUP($U145&amp;$AC175&amp;$U146,'&lt;GHP&gt;マスタ(4)'!$AA:$AG,7,0)</f>
        <v>#N/A</v>
      </c>
      <c r="DO175" s="345" t="e">
        <f>VLOOKUP($U145&amp;$AC175&amp;$U146,'&lt;GHP&gt;マスタ(4)'!$AA:$AG,7,0)</f>
        <v>#N/A</v>
      </c>
      <c r="DP175" s="343" t="e">
        <f t="shared" ref="DP175" si="1210">ROUNDDOWN($DK175/$DL175,2)</f>
        <v>#VALUE!</v>
      </c>
      <c r="DQ175" s="343" t="e">
        <f t="shared" ref="DQ175" si="1211">ROUNDDOWN($DK175/$DM175,2)</f>
        <v>#DIV/0!</v>
      </c>
      <c r="DR175" s="339" t="e">
        <f>ROUNDDOWN($DP175*($U147/100)*$U148*$F175,1)</f>
        <v>#VALUE!</v>
      </c>
      <c r="DS175" s="339" t="e">
        <f>ROUNDDOWN($DQ175*($U147/100)*$U148*$F175*$AJ$8,1)</f>
        <v>#DIV/0!</v>
      </c>
      <c r="DT175" s="339" t="e">
        <f>ROUNDDOWN($DP175*($U147/100)*$U148*$F175*'&lt;GHP&gt;マスタ(1)'!$L$26/$D149,1)</f>
        <v>#VALUE!</v>
      </c>
      <c r="DU175" s="339" t="e">
        <f>ROUNDDOWN($DP175*($U147/100)*$U148*$F175*'&lt;GHP&gt;マスタ(1)'!$L$26/$D149,1)*VLOOKUP($D148,'&lt;GHP&gt;マスタ(1)'!$L$8:$N$11,3,0)</f>
        <v>#VALUE!</v>
      </c>
      <c r="DV175" s="341">
        <f>IF($V146="冷房",$AD175,$AE175)</f>
        <v>0</v>
      </c>
      <c r="DW175" s="343" t="e">
        <f>ROUNDDOWN(IF($V146="冷房",$AH175*$DY175,$AI175*$DY175),2)</f>
        <v>#VALUE!</v>
      </c>
      <c r="DX175" s="343" t="e">
        <f>ROUNDDOWN(IF($V146="冷房",$AJ175*$DZ175,$AK175*$DZ175),2)</f>
        <v>#DIV/0!</v>
      </c>
      <c r="DY175" s="345" t="e">
        <f>VLOOKUP($V145&amp;$AC175&amp;$V146,'&lt;GHP&gt;マスタ(4)'!$AA:$AG,7,0)</f>
        <v>#N/A</v>
      </c>
      <c r="DZ175" s="345" t="e">
        <f>VLOOKUP($V145&amp;$AC175&amp;$V146,'&lt;GHP&gt;マスタ(4)'!$AA:$AG,7,0)</f>
        <v>#N/A</v>
      </c>
      <c r="EA175" s="343" t="e">
        <f t="shared" ref="EA175" si="1212">ROUNDDOWN($DV175/$DW175,2)</f>
        <v>#VALUE!</v>
      </c>
      <c r="EB175" s="343" t="e">
        <f t="shared" ref="EB175" si="1213">ROUNDDOWN($DV175/$DX175,2)</f>
        <v>#DIV/0!</v>
      </c>
      <c r="EC175" s="339" t="e">
        <f>ROUNDDOWN($EA175*($V147/100)*$V148*$F175,1)</f>
        <v>#VALUE!</v>
      </c>
      <c r="ED175" s="339" t="e">
        <f>ROUNDDOWN($EB175*($V147/100)*$V148*$F175*$AJ$8,1)</f>
        <v>#DIV/0!</v>
      </c>
      <c r="EE175" s="339" t="e">
        <f>ROUNDDOWN($EA175*($V147/100)*$V148*$F175*'&lt;GHP&gt;マスタ(1)'!$L$26/$D149,1)</f>
        <v>#VALUE!</v>
      </c>
      <c r="EF175" s="339" t="e">
        <f>ROUNDDOWN($EA175*($V147/100)*$V148*$F175*'&lt;GHP&gt;マスタ(1)'!$L$26/$D149,1)*VLOOKUP($D148,'&lt;GHP&gt;マスタ(1)'!$L$8:$N$11,3,0)</f>
        <v>#VALUE!</v>
      </c>
      <c r="EG175" s="341">
        <f>IF($W146="冷房",$AD175,$AE175)</f>
        <v>0</v>
      </c>
      <c r="EH175" s="343" t="e">
        <f>ROUNDDOWN(IF($W146="冷房",$AH175*$EJ175,$AI175*$EJ175),2)</f>
        <v>#VALUE!</v>
      </c>
      <c r="EI175" s="343" t="e">
        <f>ROUNDDOWN(IF($W146="冷房",$AJ175*$EK175,$AK175*$EK175),2)</f>
        <v>#DIV/0!</v>
      </c>
      <c r="EJ175" s="345" t="e">
        <f>VLOOKUP($W145&amp;$AC175&amp;$W$14,'&lt;GHP&gt;マスタ(4)'!$AA:$AG,7,0)</f>
        <v>#N/A</v>
      </c>
      <c r="EK175" s="345" t="e">
        <f>VLOOKUP($W145&amp;$AC175&amp;$W$14,'&lt;GHP&gt;マスタ(4)'!$AA:$AG,7,0)</f>
        <v>#N/A</v>
      </c>
      <c r="EL175" s="343" t="e">
        <f t="shared" ref="EL175" si="1214">ROUNDDOWN($EG175/$EH175,2)</f>
        <v>#VALUE!</v>
      </c>
      <c r="EM175" s="343" t="e">
        <f t="shared" ref="EM175" si="1215">ROUNDDOWN($EG175/$EI175,2)</f>
        <v>#DIV/0!</v>
      </c>
      <c r="EN175" s="339" t="e">
        <f>ROUNDDOWN($EL175*($W147/100)*$W148*$F175,1)</f>
        <v>#VALUE!</v>
      </c>
      <c r="EO175" s="339" t="e">
        <f>ROUNDDOWN($EM175*($W147/100)*$W148*$F175*$AJ$8,1)</f>
        <v>#DIV/0!</v>
      </c>
      <c r="EP175" s="339" t="e">
        <f>ROUNDDOWN($EL175*($W147/100)*$W148*$F175*'&lt;GHP&gt;マスタ(1)'!$L$26/$D149,1)</f>
        <v>#VALUE!</v>
      </c>
      <c r="EQ175" s="339" t="e">
        <f>ROUNDDOWN($EL175*($W147/100)*$W148*$F175*'&lt;GHP&gt;マスタ(1)'!$L$26/$D149,1)*VLOOKUP($D148,'&lt;GHP&gt;マスタ(1)'!$L$8:$N$11,3,0)</f>
        <v>#VALUE!</v>
      </c>
      <c r="ER175" s="341">
        <f>IF($X146="冷房",$AD175,$AE175)</f>
        <v>0</v>
      </c>
      <c r="ES175" s="343" t="e">
        <f>ROUNDDOWN(IF($X146="冷房",$AH175*$EU175,$AI175*$EU175),2)</f>
        <v>#VALUE!</v>
      </c>
      <c r="ET175" s="343" t="e">
        <f>ROUNDDOWN(IF($X146="冷房",$AJ175*$EV175,$AK175*$EV175),2)</f>
        <v>#DIV/0!</v>
      </c>
      <c r="EU175" s="345" t="e">
        <f>VLOOKUP($X145&amp;$AC175&amp;$X146,'&lt;GHP&gt;マスタ(4)'!$AA:$AG,7,0)</f>
        <v>#N/A</v>
      </c>
      <c r="EV175" s="345" t="e">
        <f>VLOOKUP($X145&amp;$AC175&amp;$X146,'&lt;GHP&gt;マスタ(4)'!$AA:$AG,7,0)</f>
        <v>#N/A</v>
      </c>
      <c r="EW175" s="343" t="e">
        <f t="shared" ref="EW175" si="1216">ROUNDDOWN($ER175/$ES175,2)</f>
        <v>#VALUE!</v>
      </c>
      <c r="EX175" s="343" t="e">
        <f t="shared" ref="EX175" si="1217">ROUNDDOWN($ER175/$ET175,2)</f>
        <v>#DIV/0!</v>
      </c>
      <c r="EY175" s="339" t="e">
        <f>ROUNDDOWN($EW175*($X147/100)*$X148*$F175,1)</f>
        <v>#VALUE!</v>
      </c>
      <c r="EZ175" s="339" t="e">
        <f>ROUNDDOWN($EX175*($X147/100)*$X148*$F175*$AJ$8,1)</f>
        <v>#DIV/0!</v>
      </c>
      <c r="FA175" s="339" t="e">
        <f>ROUNDDOWN($EW175*($X147/100)*$X148*$F175*'&lt;GHP&gt;マスタ(1)'!$L$26/$D149,1)</f>
        <v>#VALUE!</v>
      </c>
      <c r="FB175" s="339" t="e">
        <f>ROUNDDOWN($EW175*($X147/100)*$X148*$F175*'&lt;GHP&gt;マスタ(1)'!$L$26/$D149,1)*VLOOKUP($D148,'&lt;GHP&gt;マスタ(1)'!$L$8:$N$11,3,0)</f>
        <v>#VALUE!</v>
      </c>
      <c r="FC175" s="341">
        <f>IF($Y146="冷房",$AD175,$AE175)</f>
        <v>0</v>
      </c>
      <c r="FD175" s="343" t="e">
        <f>ROUNDDOWN(IF($Y146="冷房",$AH175*$FF175,$AI175*$FF175),2)</f>
        <v>#VALUE!</v>
      </c>
      <c r="FE175" s="343" t="e">
        <f>ROUNDDOWN(IF($Y146="冷房",$AJ175*$FG175,$AK175*$FG175),2)</f>
        <v>#DIV/0!</v>
      </c>
      <c r="FF175" s="345" t="e">
        <f>VLOOKUP($Y145&amp;$AC175&amp;$Y146,'&lt;GHP&gt;マスタ(4)'!$AA:$AG,7,0)</f>
        <v>#N/A</v>
      </c>
      <c r="FG175" s="345" t="e">
        <f>VLOOKUP($Y145&amp;$AC175&amp;$Y146,'&lt;GHP&gt;マスタ(4)'!$AA:$AG,7,0)</f>
        <v>#N/A</v>
      </c>
      <c r="FH175" s="343" t="e">
        <f t="shared" ref="FH175" si="1218">ROUNDDOWN($FC175/$FD175,2)</f>
        <v>#VALUE!</v>
      </c>
      <c r="FI175" s="343" t="e">
        <f t="shared" ref="FI175" si="1219">ROUNDDOWN($FC175/$FE175,2)</f>
        <v>#DIV/0!</v>
      </c>
      <c r="FJ175" s="339" t="e">
        <f>ROUNDDOWN($FH175*($Y147/100)*$Y148*$F175,1)</f>
        <v>#VALUE!</v>
      </c>
      <c r="FK175" s="339" t="e">
        <f>ROUNDDOWN($FI175*($Y147/100)*$Y148*$F175*$AJ$8,1)</f>
        <v>#DIV/0!</v>
      </c>
      <c r="FL175" s="339" t="e">
        <f>ROUNDDOWN($FH175*($Y147/100)*$Y148*$F175*'&lt;GHP&gt;マスタ(1)'!$L$26/$D149,1)</f>
        <v>#VALUE!</v>
      </c>
      <c r="FM175" s="339" t="e">
        <f>ROUNDDOWN($FH175*($Y147/100)*$Y148*$F175*'&lt;GHP&gt;マスタ(1)'!$L$26/$D149,1)*VLOOKUP($D148,'&lt;GHP&gt;マスタ(1)'!$L$8:$N$11,3,0)</f>
        <v>#VALUE!</v>
      </c>
    </row>
    <row r="176" spans="1:169" ht="20.5" customHeight="1">
      <c r="A176" s="78"/>
      <c r="B176" s="361"/>
      <c r="C176" s="363"/>
      <c r="D176" s="363"/>
      <c r="E176" s="365"/>
      <c r="F176" s="365"/>
      <c r="G176" s="354"/>
      <c r="H176" s="354"/>
      <c r="I176" s="356"/>
      <c r="J176" s="356"/>
      <c r="K176" s="358"/>
      <c r="L176" s="359"/>
      <c r="M176" s="359"/>
      <c r="N176" s="139" t="str">
        <f t="shared" ref="N176" si="1220">IFERROR($AT175,"")</f>
        <v/>
      </c>
      <c r="O176" s="139" t="str">
        <f t="shared" ref="O176" si="1221">IFERROR($BE175,"")</f>
        <v/>
      </c>
      <c r="P176" s="139" t="str">
        <f t="shared" ref="P176" si="1222">IFERROR($BP175,"")</f>
        <v/>
      </c>
      <c r="Q176" s="139" t="str">
        <f t="shared" ref="Q176" si="1223">IFERROR($CA175,"")</f>
        <v/>
      </c>
      <c r="R176" s="139" t="str">
        <f t="shared" ref="R176" si="1224">IFERROR($CL175,"")</f>
        <v/>
      </c>
      <c r="S176" s="139" t="str">
        <f t="shared" ref="S176" si="1225">IFERROR($CW175,"")</f>
        <v/>
      </c>
      <c r="T176" s="139" t="str">
        <f t="shared" ref="T176" si="1226">IFERROR($DH175,"")</f>
        <v/>
      </c>
      <c r="U176" s="139" t="str">
        <f t="shared" ref="U176" si="1227">IFERROR($DS175,"")</f>
        <v/>
      </c>
      <c r="V176" s="139" t="str">
        <f t="shared" ref="V176" si="1228">IFERROR($ED175,"")</f>
        <v/>
      </c>
      <c r="W176" s="139" t="str">
        <f t="shared" ref="W176" si="1229">IFERROR($EO175,"")</f>
        <v/>
      </c>
      <c r="X176" s="139" t="str">
        <f t="shared" ref="X176" si="1230">IFERROR($EZ175,"")</f>
        <v/>
      </c>
      <c r="Y176" s="312" t="str">
        <f t="shared" ref="Y176" si="1231">IFERROR($FK175,"")</f>
        <v/>
      </c>
      <c r="Z176" s="321">
        <f t="shared" si="1189"/>
        <v>0</v>
      </c>
      <c r="AB176" s="350"/>
      <c r="AC176" s="352"/>
      <c r="AD176" s="342"/>
      <c r="AE176" s="342"/>
      <c r="AF176" s="342"/>
      <c r="AG176" s="342"/>
      <c r="AH176" s="344"/>
      <c r="AI176" s="344"/>
      <c r="AJ176" s="344"/>
      <c r="AK176" s="344"/>
      <c r="AL176" s="342"/>
      <c r="AM176" s="344"/>
      <c r="AN176" s="344"/>
      <c r="AO176" s="346"/>
      <c r="AP176" s="346"/>
      <c r="AQ176" s="344"/>
      <c r="AR176" s="344"/>
      <c r="AS176" s="340"/>
      <c r="AT176" s="340"/>
      <c r="AU176" s="340"/>
      <c r="AV176" s="340"/>
      <c r="AW176" s="342"/>
      <c r="AX176" s="344"/>
      <c r="AY176" s="344"/>
      <c r="AZ176" s="346"/>
      <c r="BA176" s="346"/>
      <c r="BB176" s="344"/>
      <c r="BC176" s="344"/>
      <c r="BD176" s="340"/>
      <c r="BE176" s="340"/>
      <c r="BF176" s="340"/>
      <c r="BG176" s="340"/>
      <c r="BH176" s="342"/>
      <c r="BI176" s="344"/>
      <c r="BJ176" s="344"/>
      <c r="BK176" s="346"/>
      <c r="BL176" s="346"/>
      <c r="BM176" s="344"/>
      <c r="BN176" s="344"/>
      <c r="BO176" s="340"/>
      <c r="BP176" s="340"/>
      <c r="BQ176" s="340"/>
      <c r="BR176" s="340"/>
      <c r="BS176" s="342"/>
      <c r="BT176" s="344"/>
      <c r="BU176" s="344"/>
      <c r="BV176" s="346"/>
      <c r="BW176" s="346"/>
      <c r="BX176" s="344"/>
      <c r="BY176" s="344"/>
      <c r="BZ176" s="340"/>
      <c r="CA176" s="340"/>
      <c r="CB176" s="340"/>
      <c r="CC176" s="340"/>
      <c r="CD176" s="342"/>
      <c r="CE176" s="344"/>
      <c r="CF176" s="344"/>
      <c r="CG176" s="346"/>
      <c r="CH176" s="346"/>
      <c r="CI176" s="344"/>
      <c r="CJ176" s="344"/>
      <c r="CK176" s="340"/>
      <c r="CL176" s="340"/>
      <c r="CM176" s="340"/>
      <c r="CN176" s="340"/>
      <c r="CO176" s="342"/>
      <c r="CP176" s="344"/>
      <c r="CQ176" s="344"/>
      <c r="CR176" s="346"/>
      <c r="CS176" s="346"/>
      <c r="CT176" s="344"/>
      <c r="CU176" s="344"/>
      <c r="CV176" s="340"/>
      <c r="CW176" s="340"/>
      <c r="CX176" s="340"/>
      <c r="CY176" s="340"/>
      <c r="CZ176" s="342"/>
      <c r="DA176" s="344"/>
      <c r="DB176" s="344"/>
      <c r="DC176" s="346"/>
      <c r="DD176" s="346"/>
      <c r="DE176" s="344"/>
      <c r="DF176" s="344"/>
      <c r="DG176" s="340"/>
      <c r="DH176" s="340"/>
      <c r="DI176" s="340"/>
      <c r="DJ176" s="340"/>
      <c r="DK176" s="342"/>
      <c r="DL176" s="344"/>
      <c r="DM176" s="344"/>
      <c r="DN176" s="346"/>
      <c r="DO176" s="346"/>
      <c r="DP176" s="344"/>
      <c r="DQ176" s="344"/>
      <c r="DR176" s="340"/>
      <c r="DS176" s="340"/>
      <c r="DT176" s="340"/>
      <c r="DU176" s="340"/>
      <c r="DV176" s="342"/>
      <c r="DW176" s="344"/>
      <c r="DX176" s="344"/>
      <c r="DY176" s="346"/>
      <c r="DZ176" s="346"/>
      <c r="EA176" s="344"/>
      <c r="EB176" s="344"/>
      <c r="EC176" s="340"/>
      <c r="ED176" s="340"/>
      <c r="EE176" s="340"/>
      <c r="EF176" s="340"/>
      <c r="EG176" s="342"/>
      <c r="EH176" s="344"/>
      <c r="EI176" s="344"/>
      <c r="EJ176" s="346"/>
      <c r="EK176" s="346"/>
      <c r="EL176" s="344"/>
      <c r="EM176" s="344"/>
      <c r="EN176" s="340"/>
      <c r="EO176" s="340"/>
      <c r="EP176" s="340"/>
      <c r="EQ176" s="340"/>
      <c r="ER176" s="342"/>
      <c r="ES176" s="344"/>
      <c r="ET176" s="344"/>
      <c r="EU176" s="346"/>
      <c r="EV176" s="346"/>
      <c r="EW176" s="344"/>
      <c r="EX176" s="344"/>
      <c r="EY176" s="340"/>
      <c r="EZ176" s="340"/>
      <c r="FA176" s="340"/>
      <c r="FB176" s="340"/>
      <c r="FC176" s="342"/>
      <c r="FD176" s="344"/>
      <c r="FE176" s="344"/>
      <c r="FF176" s="346"/>
      <c r="FG176" s="346"/>
      <c r="FH176" s="344"/>
      <c r="FI176" s="344"/>
      <c r="FJ176" s="340"/>
      <c r="FK176" s="340"/>
      <c r="FL176" s="340"/>
      <c r="FM176" s="340"/>
    </row>
    <row r="177" spans="1:169" ht="20.5" customHeight="1">
      <c r="A177" s="78"/>
      <c r="B177" s="360">
        <v>3</v>
      </c>
      <c r="C177" s="362"/>
      <c r="D177" s="362"/>
      <c r="E177" s="364"/>
      <c r="F177" s="364"/>
      <c r="G177" s="353"/>
      <c r="H177" s="353"/>
      <c r="I177" s="355"/>
      <c r="J177" s="355"/>
      <c r="K177" s="357"/>
      <c r="L177" s="347"/>
      <c r="M177" s="347"/>
      <c r="N177" s="138" t="str">
        <f>IFERROR(IF($D148='&lt;GHP&gt;マスタ(1)'!$L$9,$AV177,$AU177),"")</f>
        <v/>
      </c>
      <c r="O177" s="138" t="str">
        <f>IFERROR(IF($D148='&lt;GHP&gt;マスタ(1)'!$L$9,$BG177,$BF177),"")</f>
        <v/>
      </c>
      <c r="P177" s="138" t="str">
        <f>IFERROR(IF($D148='&lt;GHP&gt;マスタ(1)'!$L$9,$BR177,$BQ177),"")</f>
        <v/>
      </c>
      <c r="Q177" s="138" t="str">
        <f>IFERROR(IF($D148='&lt;GHP&gt;マスタ(1)'!$L$9,$CC177,$CB177),"")</f>
        <v/>
      </c>
      <c r="R177" s="138" t="str">
        <f>IFERROR(IF($D148='&lt;GHP&gt;マスタ(1)'!$L$9,$CN177,$CM177),"")</f>
        <v/>
      </c>
      <c r="S177" s="138" t="str">
        <f>IFERROR(IF($D148='&lt;GHP&gt;マスタ(1)'!$L$9,$CY177,$CX177),"")</f>
        <v/>
      </c>
      <c r="T177" s="138" t="str">
        <f>IFERROR(IF($D148='&lt;GHP&gt;マスタ(1)'!$L$9,$DJ177,$DI177),"")</f>
        <v/>
      </c>
      <c r="U177" s="138" t="str">
        <f>IFERROR(IF($D148='&lt;GHP&gt;マスタ(1)'!$L$9,$DU177,$DT177),"")</f>
        <v/>
      </c>
      <c r="V177" s="138" t="str">
        <f>IFERROR(IF($D148='&lt;GHP&gt;マスタ(1)'!$L$9,$EF177,$EE177),"")</f>
        <v/>
      </c>
      <c r="W177" s="138" t="str">
        <f>IFERROR(IF($D148='&lt;GHP&gt;マスタ(1)'!$L$9,$EQ177,$EP177),"")</f>
        <v/>
      </c>
      <c r="X177" s="138" t="str">
        <f>IFERROR(IF($D148='&lt;GHP&gt;マスタ(1)'!$L$9,$FB177,$FA177),"")</f>
        <v/>
      </c>
      <c r="Y177" s="311" t="str">
        <f>IFERROR(IF($D148='&lt;GHP&gt;マスタ(1)'!$L$9,$FM177,$FL177),"")</f>
        <v/>
      </c>
      <c r="Z177" s="321">
        <f t="shared" si="1189"/>
        <v>0</v>
      </c>
      <c r="AB177" s="349">
        <v>3</v>
      </c>
      <c r="AC177" s="351" t="e">
        <f>VLOOKUP($E177,'&lt;GHP&gt;マスタ(4)'!$G:$H,2,0)</f>
        <v>#N/A</v>
      </c>
      <c r="AD177" s="341">
        <f t="shared" ref="AD177" si="1232">$G177</f>
        <v>0</v>
      </c>
      <c r="AE177" s="341">
        <f t="shared" ref="AE177" si="1233">$H177</f>
        <v>0</v>
      </c>
      <c r="AF177" s="341" t="e">
        <f>ROUNDDOWN(IF($K177="kW",I177,$D149*I177*1000/3600),1)</f>
        <v>#VALUE!</v>
      </c>
      <c r="AG177" s="341" t="e">
        <f>ROUNDDOWN(IF($K177="kW",J177,$D149*J177*1000/3600),1)</f>
        <v>#VALUE!</v>
      </c>
      <c r="AH177" s="343" t="e">
        <f t="shared" ref="AH177" si="1234">ROUNDDOWN($AD177/($AF177+0/$AJ$8),2)</f>
        <v>#VALUE!</v>
      </c>
      <c r="AI177" s="343" t="e">
        <f t="shared" ref="AI177" si="1235">ROUNDDOWN($AE177/($AG177+0/$AJ$8),2)</f>
        <v>#VALUE!</v>
      </c>
      <c r="AJ177" s="343" t="e">
        <f t="shared" ref="AJ177" si="1236">ROUNDDOWN($AD177*$AJ$8/$L177,2)</f>
        <v>#DIV/0!</v>
      </c>
      <c r="AK177" s="343" t="e">
        <f t="shared" ref="AK177" si="1237">ROUNDDOWN($AE177*$AJ$8/$M177,2)</f>
        <v>#DIV/0!</v>
      </c>
      <c r="AL177" s="341">
        <f>IF($N146="冷房",$AD177,$AE177)</f>
        <v>0</v>
      </c>
      <c r="AM177" s="343" t="e">
        <f>ROUNDDOWN(IF($N146="冷房",$AH177*$AO177,$AI177*$AO177),2)</f>
        <v>#VALUE!</v>
      </c>
      <c r="AN177" s="343" t="e">
        <f>ROUNDDOWN(IF($N146="冷房",$AJ177*$AP177,$AK177*$AP177),2)</f>
        <v>#DIV/0!</v>
      </c>
      <c r="AO177" s="345" t="e">
        <f>VLOOKUP($N145&amp;$AC177&amp;$N146,'&lt;GHP&gt;マスタ(4)'!$AA:$AG,7,0)</f>
        <v>#N/A</v>
      </c>
      <c r="AP177" s="345" t="e">
        <f>VLOOKUP($N145&amp;$AC177&amp;$N146,'&lt;GHP&gt;マスタ(4)'!$AA:$AG,7,0)</f>
        <v>#N/A</v>
      </c>
      <c r="AQ177" s="343" t="e">
        <f t="shared" ref="AQ177" si="1238">ROUNDDOWN($AL177/$AM177,2)</f>
        <v>#VALUE!</v>
      </c>
      <c r="AR177" s="343" t="e">
        <f t="shared" ref="AR177" si="1239">ROUNDDOWN($AL177/$AN177,2)</f>
        <v>#DIV/0!</v>
      </c>
      <c r="AS177" s="339" t="e">
        <f>ROUNDDOWN($AQ177*($N147/100)*$N148*$F177,1)</f>
        <v>#VALUE!</v>
      </c>
      <c r="AT177" s="339" t="e">
        <f>ROUNDDOWN($AR177*($N147/100)*$N148*$F177*$AJ$8,1)</f>
        <v>#DIV/0!</v>
      </c>
      <c r="AU177" s="339" t="e">
        <f>ROUNDDOWN($AQ177*($N147/100)*$N148*$F177*'&lt;GHP&gt;マスタ(1)'!$L$26/$D149,1)</f>
        <v>#VALUE!</v>
      </c>
      <c r="AV177" s="339" t="e">
        <f>ROUNDDOWN($AQ177*($N147/100)*$N148*$F177*'&lt;GHP&gt;マスタ(1)'!$L$26/$D149,1)*VLOOKUP($D148,'&lt;GHP&gt;マスタ(1)'!$L$8:$N$11,3,0)</f>
        <v>#VALUE!</v>
      </c>
      <c r="AW177" s="341">
        <f>IF($O146="冷房",$AD177,$AE177)</f>
        <v>0</v>
      </c>
      <c r="AX177" s="343" t="e">
        <f>ROUNDDOWN(IF($O146="冷房",$AH177*$AZ177,$AI177*$AZ177),2)</f>
        <v>#VALUE!</v>
      </c>
      <c r="AY177" s="343" t="e">
        <f>ROUNDDOWN(IF($O146="冷房",$AJ177*$BA177,$AK177*$BA177),2)</f>
        <v>#DIV/0!</v>
      </c>
      <c r="AZ177" s="345" t="e">
        <f>VLOOKUP($O145&amp;$AC177&amp;$O146,'&lt;GHP&gt;マスタ(4)'!$AA:$AG,7,0)</f>
        <v>#N/A</v>
      </c>
      <c r="BA177" s="345" t="e">
        <f>VLOOKUP($O145&amp;$AC177&amp;$O146,'&lt;GHP&gt;マスタ(4)'!$AA:$AG,7,0)</f>
        <v>#N/A</v>
      </c>
      <c r="BB177" s="343" t="e">
        <f t="shared" ref="BB177" si="1240">ROUNDDOWN($AW177/$AX177,2)</f>
        <v>#VALUE!</v>
      </c>
      <c r="BC177" s="343" t="e">
        <f t="shared" ref="BC177" si="1241">ROUNDDOWN($AW177/$AY177,2)</f>
        <v>#DIV/0!</v>
      </c>
      <c r="BD177" s="339" t="e">
        <f>ROUNDDOWN($BB177*($O147/100)*$O148*$F177,1)</f>
        <v>#VALUE!</v>
      </c>
      <c r="BE177" s="339" t="e">
        <f>ROUNDDOWN($BC177*($O147/100)*$O148*$F177*$AJ$8,1)</f>
        <v>#DIV/0!</v>
      </c>
      <c r="BF177" s="339" t="e">
        <f>ROUNDDOWN($BB177*($O147/100)*$O148*$F177*'&lt;GHP&gt;マスタ(1)'!$L$26/$D149,1)</f>
        <v>#VALUE!</v>
      </c>
      <c r="BG177" s="339" t="e">
        <f>ROUNDDOWN($BB177*($O147/100)*$O148*$F177*'&lt;GHP&gt;マスタ(1)'!$L$26/$D149,1)*VLOOKUP($D148,'&lt;GHP&gt;マスタ(1)'!$L$8:$N$11,3,0)</f>
        <v>#VALUE!</v>
      </c>
      <c r="BH177" s="341">
        <f>IF($P146="冷房",$AD177,$AE177)</f>
        <v>0</v>
      </c>
      <c r="BI177" s="343" t="e">
        <f>ROUNDDOWN(IF($P146="冷房",$AH177*$BK177,$AI177*$BK177),2)</f>
        <v>#VALUE!</v>
      </c>
      <c r="BJ177" s="343" t="e">
        <f>ROUNDDOWN(IF($P146="冷房",$AJ177*$BL177,$AK177*$BL177),2)</f>
        <v>#DIV/0!</v>
      </c>
      <c r="BK177" s="345" t="e">
        <f>VLOOKUP($P145&amp;$AC177&amp;$P146,'&lt;GHP&gt;マスタ(4)'!$AA:$AG,7,0)</f>
        <v>#N/A</v>
      </c>
      <c r="BL177" s="345" t="e">
        <f>VLOOKUP($P145&amp;$AC177&amp;$P146,'&lt;GHP&gt;マスタ(4)'!$AA:$AG,7,0)</f>
        <v>#N/A</v>
      </c>
      <c r="BM177" s="343" t="e">
        <f t="shared" ref="BM177" si="1242">ROUNDDOWN($BH177/$BI177,2)</f>
        <v>#VALUE!</v>
      </c>
      <c r="BN177" s="343" t="e">
        <f t="shared" ref="BN177" si="1243">ROUNDDOWN($BH177/$BJ177,2)</f>
        <v>#DIV/0!</v>
      </c>
      <c r="BO177" s="339" t="e">
        <f>ROUNDDOWN($BM177*($P147/100)*$P148*$F177,1)</f>
        <v>#VALUE!</v>
      </c>
      <c r="BP177" s="339" t="e">
        <f>ROUNDDOWN($BN177*($P147/100)*$P148*$F177*$AJ$8,1)</f>
        <v>#DIV/0!</v>
      </c>
      <c r="BQ177" s="339" t="e">
        <f>ROUNDDOWN($BM177*($P147/100)*$P148*$F177*'&lt;GHP&gt;マスタ(1)'!$L$26/$D149,1)</f>
        <v>#VALUE!</v>
      </c>
      <c r="BR177" s="339" t="e">
        <f>ROUNDDOWN($BM177*($P147/100)*$P148*$F177*'&lt;GHP&gt;マスタ(1)'!$L$26/$D149,1)*VLOOKUP($D148,'&lt;GHP&gt;マスタ(1)'!$L$8:$N$11,3,0)</f>
        <v>#VALUE!</v>
      </c>
      <c r="BS177" s="341">
        <f>IF($Q146="冷房",$AD177,$AE177)</f>
        <v>0</v>
      </c>
      <c r="BT177" s="343" t="e">
        <f>ROUNDDOWN(IF($Q146="冷房",$AH177*$BV177,$AI177*$BV177),2)</f>
        <v>#VALUE!</v>
      </c>
      <c r="BU177" s="343" t="e">
        <f>ROUNDDOWN(IF($Q146="冷房",$AJ177*$BW177,$AK177*$BW177),2)</f>
        <v>#DIV/0!</v>
      </c>
      <c r="BV177" s="345" t="e">
        <f>VLOOKUP($Q145&amp;$AC177&amp;$Q146,'&lt;GHP&gt;マスタ(4)'!$AA:$AG,7,0)</f>
        <v>#N/A</v>
      </c>
      <c r="BW177" s="345" t="e">
        <f>VLOOKUP($Q145&amp;$AC177&amp;$Q146,'&lt;GHP&gt;マスタ(4)'!$AA:$AG,7,0)</f>
        <v>#N/A</v>
      </c>
      <c r="BX177" s="343" t="e">
        <f t="shared" ref="BX177" si="1244">ROUNDDOWN($BS177/$BT177,2)</f>
        <v>#VALUE!</v>
      </c>
      <c r="BY177" s="343" t="e">
        <f t="shared" ref="BY177" si="1245">ROUNDDOWN($BS177/$BU177,2)</f>
        <v>#DIV/0!</v>
      </c>
      <c r="BZ177" s="339" t="e">
        <f>ROUNDDOWN($BX177*($Q147/100)*$Q148*$F177,1)</f>
        <v>#VALUE!</v>
      </c>
      <c r="CA177" s="339" t="e">
        <f>ROUNDDOWN($BY177*($Q147/100)*$Q148*$F177*$AJ$8,1)</f>
        <v>#DIV/0!</v>
      </c>
      <c r="CB177" s="339" t="e">
        <f>ROUNDDOWN($BX177*($Q147/100)*$Q148*$F177*'&lt;GHP&gt;マスタ(1)'!$L$26/$D149,1)</f>
        <v>#VALUE!</v>
      </c>
      <c r="CC177" s="339" t="e">
        <f>ROUNDDOWN($BX177*($Q147/100)*$Q148*$F177*'&lt;GHP&gt;マスタ(1)'!$L$26/$D149,1)*VLOOKUP($D148,'&lt;GHP&gt;マスタ(1)'!$L$8:$N$11,3,0)</f>
        <v>#VALUE!</v>
      </c>
      <c r="CD177" s="341">
        <f>IF($R146="冷房",$AD177,$AE177)</f>
        <v>0</v>
      </c>
      <c r="CE177" s="343" t="e">
        <f>ROUNDDOWN(IF($R146="冷房",$AH177*$CG177,$AI177*$CG177),2)</f>
        <v>#VALUE!</v>
      </c>
      <c r="CF177" s="343" t="e">
        <f>ROUNDDOWN(IF($R146="冷房",$AJ177*$CH177,$AK177*$CH177),2)</f>
        <v>#DIV/0!</v>
      </c>
      <c r="CG177" s="345" t="e">
        <f>VLOOKUP($R145&amp;$AC177&amp;$R146,'&lt;GHP&gt;マスタ(4)'!$AA:$AG,7,0)</f>
        <v>#N/A</v>
      </c>
      <c r="CH177" s="345" t="e">
        <f>VLOOKUP($R145&amp;$AC177&amp;$R146,'&lt;GHP&gt;マスタ(4)'!$AA:$AG,7,0)</f>
        <v>#N/A</v>
      </c>
      <c r="CI177" s="343" t="e">
        <f t="shared" ref="CI177" si="1246">ROUNDDOWN($CD177/$CE177,2)</f>
        <v>#VALUE!</v>
      </c>
      <c r="CJ177" s="343" t="e">
        <f t="shared" ref="CJ177" si="1247">ROUNDDOWN($CD177/$CF177,2)</f>
        <v>#DIV/0!</v>
      </c>
      <c r="CK177" s="339" t="e">
        <f>ROUNDDOWN($CI177*($R147/100)*$R148*$F177,1)</f>
        <v>#VALUE!</v>
      </c>
      <c r="CL177" s="339" t="e">
        <f>ROUNDDOWN($CJ177*($R147/100)*$R148*$F177*$AJ$8,1)</f>
        <v>#DIV/0!</v>
      </c>
      <c r="CM177" s="339" t="e">
        <f>ROUNDDOWN($CI177*($R147/100)*$R148*$F177*'&lt;GHP&gt;マスタ(1)'!$L$26/$D149,1)</f>
        <v>#VALUE!</v>
      </c>
      <c r="CN177" s="339" t="e">
        <f>ROUNDDOWN($CI177*($R147/100)*$R148*$F177*'&lt;GHP&gt;マスタ(1)'!$L$26/$D149,1)*VLOOKUP($D148,'&lt;GHP&gt;マスタ(1)'!$L$8:$N$11,3,0)</f>
        <v>#VALUE!</v>
      </c>
      <c r="CO177" s="341">
        <f>IF($S146="冷房",$AD177,$AE177)</f>
        <v>0</v>
      </c>
      <c r="CP177" s="343" t="e">
        <f>ROUNDDOWN(IF($S146="冷房",$AH177*$CR177,$AI177*$CR177),2)</f>
        <v>#VALUE!</v>
      </c>
      <c r="CQ177" s="343" t="e">
        <f>ROUNDDOWN(IF($S146="冷房",$AJ177*$CS177,$AK177*$CS177),2)</f>
        <v>#DIV/0!</v>
      </c>
      <c r="CR177" s="345" t="e">
        <f>VLOOKUP($S145&amp;$AC177&amp;$S146,'&lt;GHP&gt;マスタ(4)'!$AA:$AG,7,0)</f>
        <v>#N/A</v>
      </c>
      <c r="CS177" s="345" t="e">
        <f>VLOOKUP($S145&amp;$AC177&amp;$S146,'&lt;GHP&gt;マスタ(4)'!$AA:$AG,7,0)</f>
        <v>#N/A</v>
      </c>
      <c r="CT177" s="343" t="e">
        <f t="shared" ref="CT177" si="1248">ROUNDDOWN($CO177/$CP177,2)</f>
        <v>#VALUE!</v>
      </c>
      <c r="CU177" s="343" t="e">
        <f t="shared" ref="CU177" si="1249">ROUNDDOWN($CO177/$CQ177,2)</f>
        <v>#DIV/0!</v>
      </c>
      <c r="CV177" s="339" t="e">
        <f>ROUNDDOWN($CT177*($S147/100)*$S148*$F177,1)</f>
        <v>#VALUE!</v>
      </c>
      <c r="CW177" s="339" t="e">
        <f>ROUNDDOWN($CU177*($S147/100)*$S148*$F177*$AJ$8,1)</f>
        <v>#DIV/0!</v>
      </c>
      <c r="CX177" s="339" t="e">
        <f>ROUNDDOWN($CT177*($S147/100)*$S148*$F177*'&lt;GHP&gt;マスタ(1)'!$L$26/$D149,1)</f>
        <v>#VALUE!</v>
      </c>
      <c r="CY177" s="339" t="e">
        <f>ROUNDDOWN($CT177*($S147/100)*$S148*$F177*'&lt;GHP&gt;マスタ(1)'!$L$26/$D149,1)*VLOOKUP($D148,'&lt;GHP&gt;マスタ(1)'!$L$8:$N$11,3,0)</f>
        <v>#VALUE!</v>
      </c>
      <c r="CZ177" s="341">
        <f>IF($T146="冷房",$AD177,$AE177)</f>
        <v>0</v>
      </c>
      <c r="DA177" s="343" t="e">
        <f>ROUNDDOWN(IF($T146="冷房",$AH177*$DC177,$AI177*$DC177),2)</f>
        <v>#VALUE!</v>
      </c>
      <c r="DB177" s="343" t="e">
        <f>ROUNDDOWN(IF($T146="冷房",$AJ177*$DD177,$AK177*$DD177),2)</f>
        <v>#DIV/0!</v>
      </c>
      <c r="DC177" s="345" t="e">
        <f>VLOOKUP($T145&amp;$AC177&amp;$T146,'&lt;GHP&gt;マスタ(4)'!$AA:$AG,7,0)</f>
        <v>#N/A</v>
      </c>
      <c r="DD177" s="345" t="e">
        <f>VLOOKUP($T145&amp;$AC177&amp;$T146,'&lt;GHP&gt;マスタ(4)'!$AA:$AG,7,0)</f>
        <v>#N/A</v>
      </c>
      <c r="DE177" s="343" t="e">
        <f t="shared" ref="DE177" si="1250">ROUNDDOWN($CZ177/$DA177,2)</f>
        <v>#VALUE!</v>
      </c>
      <c r="DF177" s="343" t="e">
        <f t="shared" ref="DF177" si="1251">ROUNDDOWN($CZ177/$DB177,2)</f>
        <v>#DIV/0!</v>
      </c>
      <c r="DG177" s="339" t="e">
        <f>ROUNDDOWN($DE177*($T147/100)*$T148*$F177,1)</f>
        <v>#VALUE!</v>
      </c>
      <c r="DH177" s="339" t="e">
        <f>ROUNDDOWN($DF177*($T147/100)*$T148*$F177*$AJ$8,1)</f>
        <v>#DIV/0!</v>
      </c>
      <c r="DI177" s="339" t="e">
        <f>ROUNDDOWN($DE177*($T147/100)*$T148*$F177*'&lt;GHP&gt;マスタ(1)'!$L$26/$D149,1)</f>
        <v>#VALUE!</v>
      </c>
      <c r="DJ177" s="339" t="e">
        <f>ROUNDDOWN($DE177*($T147/100)*$T148*$F177*'&lt;GHP&gt;マスタ(1)'!$L$26/$D149,1)*VLOOKUP($D148,'&lt;GHP&gt;マスタ(1)'!$L$8:$N$11,3,0)</f>
        <v>#VALUE!</v>
      </c>
      <c r="DK177" s="341">
        <f>IF($U146="冷房",$AD177,$AE177)</f>
        <v>0</v>
      </c>
      <c r="DL177" s="343" t="e">
        <f>ROUNDDOWN(IF($U146="冷房",$AH177*$DN177,$AI177*$DN177),2)</f>
        <v>#VALUE!</v>
      </c>
      <c r="DM177" s="343" t="e">
        <f>ROUNDDOWN(IF($U146="冷房",$AJ177*$DO177,$AK177*$DO177),2)</f>
        <v>#DIV/0!</v>
      </c>
      <c r="DN177" s="345" t="e">
        <f>VLOOKUP($U145&amp;$AC177&amp;$U146,'&lt;GHP&gt;マスタ(4)'!$AA:$AG,7,0)</f>
        <v>#N/A</v>
      </c>
      <c r="DO177" s="345" t="e">
        <f>VLOOKUP($U145&amp;$AC177&amp;$U146,'&lt;GHP&gt;マスタ(4)'!$AA:$AG,7,0)</f>
        <v>#N/A</v>
      </c>
      <c r="DP177" s="343" t="e">
        <f t="shared" ref="DP177" si="1252">ROUNDDOWN($DK177/$DL177,2)</f>
        <v>#VALUE!</v>
      </c>
      <c r="DQ177" s="343" t="e">
        <f t="shared" ref="DQ177" si="1253">ROUNDDOWN($DK177/$DM177,2)</f>
        <v>#DIV/0!</v>
      </c>
      <c r="DR177" s="339" t="e">
        <f>ROUNDDOWN($DP177*($U147/100)*$U148*$F177,1)</f>
        <v>#VALUE!</v>
      </c>
      <c r="DS177" s="339" t="e">
        <f>ROUNDDOWN($DQ177*($U147/100)*$U148*$F177*$AJ$8,1)</f>
        <v>#DIV/0!</v>
      </c>
      <c r="DT177" s="339" t="e">
        <f>ROUNDDOWN($DP177*($U147/100)*$U148*$F177*'&lt;GHP&gt;マスタ(1)'!$L$26/$D149,1)</f>
        <v>#VALUE!</v>
      </c>
      <c r="DU177" s="339" t="e">
        <f>ROUNDDOWN($DP177*($U147/100)*$U148*$F177*'&lt;GHP&gt;マスタ(1)'!$L$26/$D149,1)*VLOOKUP($D148,'&lt;GHP&gt;マスタ(1)'!$L$8:$N$11,3,0)</f>
        <v>#VALUE!</v>
      </c>
      <c r="DV177" s="341">
        <f>IF($V146="冷房",$AD177,$AE177)</f>
        <v>0</v>
      </c>
      <c r="DW177" s="343" t="e">
        <f>ROUNDDOWN(IF($V146="冷房",$AH177*$DY177,$AI177*$DY177),2)</f>
        <v>#VALUE!</v>
      </c>
      <c r="DX177" s="343" t="e">
        <f>ROUNDDOWN(IF($V146="冷房",$AJ177*$DZ177,$AK177*$DZ177),2)</f>
        <v>#DIV/0!</v>
      </c>
      <c r="DY177" s="345" t="e">
        <f>VLOOKUP($V145&amp;$AC177&amp;$V146,'&lt;GHP&gt;マスタ(4)'!$AA:$AG,7,0)</f>
        <v>#N/A</v>
      </c>
      <c r="DZ177" s="345" t="e">
        <f>VLOOKUP($V145&amp;$AC177&amp;$V146,'&lt;GHP&gt;マスタ(4)'!$AA:$AG,7,0)</f>
        <v>#N/A</v>
      </c>
      <c r="EA177" s="343" t="e">
        <f t="shared" ref="EA177" si="1254">ROUNDDOWN($DV177/$DW177,2)</f>
        <v>#VALUE!</v>
      </c>
      <c r="EB177" s="343" t="e">
        <f t="shared" ref="EB177" si="1255">ROUNDDOWN($DV177/$DX177,2)</f>
        <v>#DIV/0!</v>
      </c>
      <c r="EC177" s="339" t="e">
        <f>ROUNDDOWN($EA177*($V147/100)*$V148*$F177,1)</f>
        <v>#VALUE!</v>
      </c>
      <c r="ED177" s="339" t="e">
        <f>ROUNDDOWN($EB177*($V147/100)*$V148*$F177*$AJ$8,1)</f>
        <v>#DIV/0!</v>
      </c>
      <c r="EE177" s="339" t="e">
        <f>ROUNDDOWN($EA177*($V147/100)*$V148*$F177*'&lt;GHP&gt;マスタ(1)'!$L$26/$D149,1)</f>
        <v>#VALUE!</v>
      </c>
      <c r="EF177" s="339" t="e">
        <f>ROUNDDOWN($EA177*($V147/100)*$V148*$F177*'&lt;GHP&gt;マスタ(1)'!$L$26/$D149,1)*VLOOKUP($D148,'&lt;GHP&gt;マスタ(1)'!$L$8:$N$11,3,0)</f>
        <v>#VALUE!</v>
      </c>
      <c r="EG177" s="341">
        <f>IF($W146="冷房",$AD177,$AE177)</f>
        <v>0</v>
      </c>
      <c r="EH177" s="343" t="e">
        <f>ROUNDDOWN(IF($W146="冷房",$AH177*$EJ177,$AI177*$EJ177),2)</f>
        <v>#VALUE!</v>
      </c>
      <c r="EI177" s="343" t="e">
        <f>ROUNDDOWN(IF($W146="冷房",$AJ177*$EK177,$AK177*$EK177),2)</f>
        <v>#DIV/0!</v>
      </c>
      <c r="EJ177" s="345" t="e">
        <f>VLOOKUP($W145&amp;$AC177&amp;$W$14,'&lt;GHP&gt;マスタ(4)'!$AA:$AG,7,0)</f>
        <v>#N/A</v>
      </c>
      <c r="EK177" s="345" t="e">
        <f>VLOOKUP($W145&amp;$AC177&amp;$W$14,'&lt;GHP&gt;マスタ(4)'!$AA:$AG,7,0)</f>
        <v>#N/A</v>
      </c>
      <c r="EL177" s="343" t="e">
        <f t="shared" ref="EL177" si="1256">ROUNDDOWN($EG177/$EH177,2)</f>
        <v>#VALUE!</v>
      </c>
      <c r="EM177" s="343" t="e">
        <f t="shared" ref="EM177" si="1257">ROUNDDOWN($EG177/$EI177,2)</f>
        <v>#DIV/0!</v>
      </c>
      <c r="EN177" s="339" t="e">
        <f>ROUNDDOWN($EL177*($W147/100)*$W148*$F177,1)</f>
        <v>#VALUE!</v>
      </c>
      <c r="EO177" s="339" t="e">
        <f>ROUNDDOWN($EM177*($W147/100)*$W148*$F177*$AJ$8,1)</f>
        <v>#DIV/0!</v>
      </c>
      <c r="EP177" s="339" t="e">
        <f>ROUNDDOWN($EL177*($W147/100)*$W148*$F177*'&lt;GHP&gt;マスタ(1)'!$L$26/$D149,1)</f>
        <v>#VALUE!</v>
      </c>
      <c r="EQ177" s="339" t="e">
        <f>ROUNDDOWN($EL177*($W147/100)*$W148*$F177*'&lt;GHP&gt;マスタ(1)'!$L$26/$D149,1)*VLOOKUP($D148,'&lt;GHP&gt;マスタ(1)'!$L$8:$N$11,3,0)</f>
        <v>#VALUE!</v>
      </c>
      <c r="ER177" s="341">
        <f>IF($X146="冷房",$AD177,$AE177)</f>
        <v>0</v>
      </c>
      <c r="ES177" s="343" t="e">
        <f>ROUNDDOWN(IF($X146="冷房",$AH177*$EU177,$AI177*$EU177),2)</f>
        <v>#VALUE!</v>
      </c>
      <c r="ET177" s="343" t="e">
        <f>ROUNDDOWN(IF($X146="冷房",$AJ177*$EV177,$AK177*$EV177),2)</f>
        <v>#DIV/0!</v>
      </c>
      <c r="EU177" s="345" t="e">
        <f>VLOOKUP($X145&amp;$AC177&amp;$X146,'&lt;GHP&gt;マスタ(4)'!$AA:$AG,7,0)</f>
        <v>#N/A</v>
      </c>
      <c r="EV177" s="345" t="e">
        <f>VLOOKUP($X145&amp;$AC177&amp;$X146,'&lt;GHP&gt;マスタ(4)'!$AA:$AG,7,0)</f>
        <v>#N/A</v>
      </c>
      <c r="EW177" s="343" t="e">
        <f t="shared" ref="EW177" si="1258">ROUNDDOWN($ER177/$ES177,2)</f>
        <v>#VALUE!</v>
      </c>
      <c r="EX177" s="343" t="e">
        <f t="shared" ref="EX177" si="1259">ROUNDDOWN($ER177/$ET177,2)</f>
        <v>#DIV/0!</v>
      </c>
      <c r="EY177" s="339" t="e">
        <f>ROUNDDOWN($EW177*($X147/100)*$X148*$F177,1)</f>
        <v>#VALUE!</v>
      </c>
      <c r="EZ177" s="339" t="e">
        <f>ROUNDDOWN($EX177*($X147/100)*$X148*$F177*$AJ$8,1)</f>
        <v>#DIV/0!</v>
      </c>
      <c r="FA177" s="339" t="e">
        <f>ROUNDDOWN($EW177*($X147/100)*$X148*$F177*'&lt;GHP&gt;マスタ(1)'!$L$26/$D149,1)</f>
        <v>#VALUE!</v>
      </c>
      <c r="FB177" s="339" t="e">
        <f>ROUNDDOWN($EW177*($X147/100)*$X148*$F177*'&lt;GHP&gt;マスタ(1)'!$L$26/$D149,1)*VLOOKUP($D148,'&lt;GHP&gt;マスタ(1)'!$L$8:$N$11,3,0)</f>
        <v>#VALUE!</v>
      </c>
      <c r="FC177" s="341">
        <f>IF($Y146="冷房",$AD177,$AE177)</f>
        <v>0</v>
      </c>
      <c r="FD177" s="343" t="e">
        <f>ROUNDDOWN(IF($Y146="冷房",$AH177*$FF177,$AI177*$FF177),2)</f>
        <v>#VALUE!</v>
      </c>
      <c r="FE177" s="343" t="e">
        <f>ROUNDDOWN(IF($Y146="冷房",$AJ177*$FG177,$AK177*$FG177),2)</f>
        <v>#DIV/0!</v>
      </c>
      <c r="FF177" s="345" t="e">
        <f>VLOOKUP($Y145&amp;$AC177&amp;$Y146,'&lt;GHP&gt;マスタ(4)'!$AA:$AG,7,0)</f>
        <v>#N/A</v>
      </c>
      <c r="FG177" s="345" t="e">
        <f>VLOOKUP($Y145&amp;$AC177&amp;$Y146,'&lt;GHP&gt;マスタ(4)'!$AA:$AG,7,0)</f>
        <v>#N/A</v>
      </c>
      <c r="FH177" s="343" t="e">
        <f t="shared" ref="FH177" si="1260">ROUNDDOWN($FC177/$FD177,2)</f>
        <v>#VALUE!</v>
      </c>
      <c r="FI177" s="343" t="e">
        <f t="shared" ref="FI177" si="1261">ROUNDDOWN($FC177/$FE177,2)</f>
        <v>#DIV/0!</v>
      </c>
      <c r="FJ177" s="339" t="e">
        <f>ROUNDDOWN($FH177*($Y147/100)*$Y148*$F177,1)</f>
        <v>#VALUE!</v>
      </c>
      <c r="FK177" s="339" t="e">
        <f>ROUNDDOWN($FI177*($Y147/100)*$Y148*$F177*$AJ$8,1)</f>
        <v>#DIV/0!</v>
      </c>
      <c r="FL177" s="339" t="e">
        <f>ROUNDDOWN($FH177*($Y147/100)*$Y148*$F177*'&lt;GHP&gt;マスタ(1)'!$L$26/$D149,1)</f>
        <v>#VALUE!</v>
      </c>
      <c r="FM177" s="339" t="e">
        <f>ROUNDDOWN($FH177*($Y147/100)*$Y148*$F177*'&lt;GHP&gt;マスタ(1)'!$L$26/$D149,1)*VLOOKUP($D148,'&lt;GHP&gt;マスタ(1)'!$L$8:$N$11,3,0)</f>
        <v>#VALUE!</v>
      </c>
    </row>
    <row r="178" spans="1:169" ht="20.5" customHeight="1">
      <c r="A178" s="78"/>
      <c r="B178" s="361"/>
      <c r="C178" s="363"/>
      <c r="D178" s="363"/>
      <c r="E178" s="365"/>
      <c r="F178" s="365"/>
      <c r="G178" s="354"/>
      <c r="H178" s="354"/>
      <c r="I178" s="356"/>
      <c r="J178" s="356"/>
      <c r="K178" s="358"/>
      <c r="L178" s="359"/>
      <c r="M178" s="359"/>
      <c r="N178" s="139" t="str">
        <f t="shared" ref="N178" si="1262">IFERROR($AT177,"")</f>
        <v/>
      </c>
      <c r="O178" s="139" t="str">
        <f t="shared" ref="O178" si="1263">IFERROR($BE177,"")</f>
        <v/>
      </c>
      <c r="P178" s="139" t="str">
        <f t="shared" ref="P178" si="1264">IFERROR($BP177,"")</f>
        <v/>
      </c>
      <c r="Q178" s="139" t="str">
        <f t="shared" ref="Q178" si="1265">IFERROR($CA177,"")</f>
        <v/>
      </c>
      <c r="R178" s="139" t="str">
        <f t="shared" ref="R178" si="1266">IFERROR($CL177,"")</f>
        <v/>
      </c>
      <c r="S178" s="139" t="str">
        <f t="shared" ref="S178" si="1267">IFERROR($CW177,"")</f>
        <v/>
      </c>
      <c r="T178" s="139" t="str">
        <f t="shared" ref="T178" si="1268">IFERROR($DH177,"")</f>
        <v/>
      </c>
      <c r="U178" s="139" t="str">
        <f t="shared" ref="U178" si="1269">IFERROR($DS177,"")</f>
        <v/>
      </c>
      <c r="V178" s="139" t="str">
        <f t="shared" ref="V178" si="1270">IFERROR($ED177,"")</f>
        <v/>
      </c>
      <c r="W178" s="139" t="str">
        <f t="shared" ref="W178" si="1271">IFERROR($EO177,"")</f>
        <v/>
      </c>
      <c r="X178" s="139" t="str">
        <f t="shared" ref="X178" si="1272">IFERROR($EZ177,"")</f>
        <v/>
      </c>
      <c r="Y178" s="312" t="str">
        <f t="shared" ref="Y178" si="1273">IFERROR($FK177,"")</f>
        <v/>
      </c>
      <c r="Z178" s="321">
        <f t="shared" si="1189"/>
        <v>0</v>
      </c>
      <c r="AB178" s="350"/>
      <c r="AC178" s="352"/>
      <c r="AD178" s="342"/>
      <c r="AE178" s="342"/>
      <c r="AF178" s="342"/>
      <c r="AG178" s="342"/>
      <c r="AH178" s="344"/>
      <c r="AI178" s="344"/>
      <c r="AJ178" s="344"/>
      <c r="AK178" s="344"/>
      <c r="AL178" s="342"/>
      <c r="AM178" s="344"/>
      <c r="AN178" s="344"/>
      <c r="AO178" s="346"/>
      <c r="AP178" s="346"/>
      <c r="AQ178" s="344"/>
      <c r="AR178" s="344"/>
      <c r="AS178" s="340"/>
      <c r="AT178" s="340"/>
      <c r="AU178" s="340"/>
      <c r="AV178" s="340"/>
      <c r="AW178" s="342"/>
      <c r="AX178" s="344"/>
      <c r="AY178" s="344"/>
      <c r="AZ178" s="346"/>
      <c r="BA178" s="346"/>
      <c r="BB178" s="344"/>
      <c r="BC178" s="344"/>
      <c r="BD178" s="340"/>
      <c r="BE178" s="340"/>
      <c r="BF178" s="340"/>
      <c r="BG178" s="340"/>
      <c r="BH178" s="342"/>
      <c r="BI178" s="344"/>
      <c r="BJ178" s="344"/>
      <c r="BK178" s="346"/>
      <c r="BL178" s="346"/>
      <c r="BM178" s="344"/>
      <c r="BN178" s="344"/>
      <c r="BO178" s="340"/>
      <c r="BP178" s="340"/>
      <c r="BQ178" s="340"/>
      <c r="BR178" s="340"/>
      <c r="BS178" s="342"/>
      <c r="BT178" s="344"/>
      <c r="BU178" s="344"/>
      <c r="BV178" s="346"/>
      <c r="BW178" s="346"/>
      <c r="BX178" s="344"/>
      <c r="BY178" s="344"/>
      <c r="BZ178" s="340"/>
      <c r="CA178" s="340"/>
      <c r="CB178" s="340"/>
      <c r="CC178" s="340"/>
      <c r="CD178" s="342"/>
      <c r="CE178" s="344"/>
      <c r="CF178" s="344"/>
      <c r="CG178" s="346"/>
      <c r="CH178" s="346"/>
      <c r="CI178" s="344"/>
      <c r="CJ178" s="344"/>
      <c r="CK178" s="340"/>
      <c r="CL178" s="340"/>
      <c r="CM178" s="340"/>
      <c r="CN178" s="340"/>
      <c r="CO178" s="342"/>
      <c r="CP178" s="344"/>
      <c r="CQ178" s="344"/>
      <c r="CR178" s="346"/>
      <c r="CS178" s="346"/>
      <c r="CT178" s="344"/>
      <c r="CU178" s="344"/>
      <c r="CV178" s="340"/>
      <c r="CW178" s="340"/>
      <c r="CX178" s="340"/>
      <c r="CY178" s="340"/>
      <c r="CZ178" s="342"/>
      <c r="DA178" s="344"/>
      <c r="DB178" s="344"/>
      <c r="DC178" s="346"/>
      <c r="DD178" s="346"/>
      <c r="DE178" s="344"/>
      <c r="DF178" s="344"/>
      <c r="DG178" s="340"/>
      <c r="DH178" s="340"/>
      <c r="DI178" s="340"/>
      <c r="DJ178" s="340"/>
      <c r="DK178" s="342"/>
      <c r="DL178" s="344"/>
      <c r="DM178" s="344"/>
      <c r="DN178" s="346"/>
      <c r="DO178" s="346"/>
      <c r="DP178" s="344"/>
      <c r="DQ178" s="344"/>
      <c r="DR178" s="340"/>
      <c r="DS178" s="340"/>
      <c r="DT178" s="340"/>
      <c r="DU178" s="340"/>
      <c r="DV178" s="342"/>
      <c r="DW178" s="344"/>
      <c r="DX178" s="344"/>
      <c r="DY178" s="346"/>
      <c r="DZ178" s="346"/>
      <c r="EA178" s="344"/>
      <c r="EB178" s="344"/>
      <c r="EC178" s="340"/>
      <c r="ED178" s="340"/>
      <c r="EE178" s="340"/>
      <c r="EF178" s="340"/>
      <c r="EG178" s="342"/>
      <c r="EH178" s="344"/>
      <c r="EI178" s="344"/>
      <c r="EJ178" s="346"/>
      <c r="EK178" s="346"/>
      <c r="EL178" s="344"/>
      <c r="EM178" s="344"/>
      <c r="EN178" s="340"/>
      <c r="EO178" s="340"/>
      <c r="EP178" s="340"/>
      <c r="EQ178" s="340"/>
      <c r="ER178" s="342"/>
      <c r="ES178" s="344"/>
      <c r="ET178" s="344"/>
      <c r="EU178" s="346"/>
      <c r="EV178" s="346"/>
      <c r="EW178" s="344"/>
      <c r="EX178" s="344"/>
      <c r="EY178" s="340"/>
      <c r="EZ178" s="340"/>
      <c r="FA178" s="340"/>
      <c r="FB178" s="340"/>
      <c r="FC178" s="342"/>
      <c r="FD178" s="344"/>
      <c r="FE178" s="344"/>
      <c r="FF178" s="346"/>
      <c r="FG178" s="346"/>
      <c r="FH178" s="344"/>
      <c r="FI178" s="344"/>
      <c r="FJ178" s="340"/>
      <c r="FK178" s="340"/>
      <c r="FL178" s="340"/>
      <c r="FM178" s="340"/>
    </row>
    <row r="179" spans="1:169" ht="20.5" customHeight="1">
      <c r="A179" s="78"/>
      <c r="B179" s="360">
        <v>4</v>
      </c>
      <c r="C179" s="362"/>
      <c r="D179" s="362"/>
      <c r="E179" s="364"/>
      <c r="F179" s="364"/>
      <c r="G179" s="353"/>
      <c r="H179" s="353"/>
      <c r="I179" s="355"/>
      <c r="J179" s="355"/>
      <c r="K179" s="357"/>
      <c r="L179" s="347"/>
      <c r="M179" s="347"/>
      <c r="N179" s="138" t="str">
        <f>IFERROR(IF($D148='&lt;GHP&gt;マスタ(1)'!$L$9,$AV179,$AU179),"")</f>
        <v/>
      </c>
      <c r="O179" s="138" t="str">
        <f>IFERROR(IF($D148='&lt;GHP&gt;マスタ(1)'!$L$9,$BG179,$BF179),"")</f>
        <v/>
      </c>
      <c r="P179" s="138" t="str">
        <f>IFERROR(IF($D148='&lt;GHP&gt;マスタ(1)'!$L$9,$BR179,$BQ179),"")</f>
        <v/>
      </c>
      <c r="Q179" s="138" t="str">
        <f>IFERROR(IF($D148='&lt;GHP&gt;マスタ(1)'!$L$9,$CC179,$CB179),"")</f>
        <v/>
      </c>
      <c r="R179" s="138" t="str">
        <f>IFERROR(IF($D148='&lt;GHP&gt;マスタ(1)'!$L$9,$CN179,$CM179),"")</f>
        <v/>
      </c>
      <c r="S179" s="138" t="str">
        <f>IFERROR(IF($D148='&lt;GHP&gt;マスタ(1)'!$L$9,$CY179,$CX179),"")</f>
        <v/>
      </c>
      <c r="T179" s="138" t="str">
        <f>IFERROR(IF($D148='&lt;GHP&gt;マスタ(1)'!$L$9,$DJ179,$DI179),"")</f>
        <v/>
      </c>
      <c r="U179" s="138" t="str">
        <f>IFERROR(IF($D148='&lt;GHP&gt;マスタ(1)'!$L$9,$DU179,$DT179),"")</f>
        <v/>
      </c>
      <c r="V179" s="138" t="str">
        <f>IFERROR(IF($D148='&lt;GHP&gt;マスタ(1)'!$L$9,$EF179,$EE179),"")</f>
        <v/>
      </c>
      <c r="W179" s="138" t="str">
        <f>IFERROR(IF($D148='&lt;GHP&gt;マスタ(1)'!$L$9,$EQ179,$EP179),"")</f>
        <v/>
      </c>
      <c r="X179" s="138" t="str">
        <f>IFERROR(IF($D148='&lt;GHP&gt;マスタ(1)'!$L$9,$FB179,$FA179),"")</f>
        <v/>
      </c>
      <c r="Y179" s="311" t="str">
        <f>IFERROR(IF($D148='&lt;GHP&gt;マスタ(1)'!$L$9,$FM179,$FL179),"")</f>
        <v/>
      </c>
      <c r="Z179" s="321">
        <f t="shared" si="1189"/>
        <v>0</v>
      </c>
      <c r="AB179" s="349">
        <v>4</v>
      </c>
      <c r="AC179" s="351" t="e">
        <f>VLOOKUP($E179,'&lt;GHP&gt;マスタ(4)'!$G:$H,2,0)</f>
        <v>#N/A</v>
      </c>
      <c r="AD179" s="341">
        <f t="shared" ref="AD179" si="1274">$G179</f>
        <v>0</v>
      </c>
      <c r="AE179" s="341">
        <f t="shared" ref="AE179" si="1275">$H179</f>
        <v>0</v>
      </c>
      <c r="AF179" s="341" t="e">
        <f>ROUNDDOWN(IF($K179="kW",I179,$D149*I179*1000/3600),1)</f>
        <v>#VALUE!</v>
      </c>
      <c r="AG179" s="341" t="e">
        <f>ROUNDDOWN(IF($K179="kW",J179,$D149*J179*1000/3600),1)</f>
        <v>#VALUE!</v>
      </c>
      <c r="AH179" s="343" t="e">
        <f t="shared" ref="AH179" si="1276">ROUNDDOWN($AD179/($AF179+0/$AJ$8),2)</f>
        <v>#VALUE!</v>
      </c>
      <c r="AI179" s="343" t="e">
        <f t="shared" ref="AI179" si="1277">ROUNDDOWN($AE179/($AG179+0/$AJ$8),2)</f>
        <v>#VALUE!</v>
      </c>
      <c r="AJ179" s="343" t="e">
        <f t="shared" ref="AJ179" si="1278">ROUNDDOWN($AD179*$AJ$8/$L179,2)</f>
        <v>#DIV/0!</v>
      </c>
      <c r="AK179" s="343" t="e">
        <f t="shared" ref="AK179" si="1279">ROUNDDOWN($AE179*$AJ$8/$M179,2)</f>
        <v>#DIV/0!</v>
      </c>
      <c r="AL179" s="341">
        <f>IF($N146="冷房",$AD179,$AE179)</f>
        <v>0</v>
      </c>
      <c r="AM179" s="343" t="e">
        <f>ROUNDDOWN(IF($N146="冷房",$AH179*$AO179,$AI179*$AO179),2)</f>
        <v>#VALUE!</v>
      </c>
      <c r="AN179" s="343" t="e">
        <f>ROUNDDOWN(IF($N146="冷房",$AJ179*$AP179,$AK179*$AP179),2)</f>
        <v>#DIV/0!</v>
      </c>
      <c r="AO179" s="345" t="e">
        <f>VLOOKUP($N145&amp;$AC179&amp;$N146,'&lt;GHP&gt;マスタ(4)'!$AA:$AG,7,0)</f>
        <v>#N/A</v>
      </c>
      <c r="AP179" s="345" t="e">
        <f>VLOOKUP($N145&amp;$AC179&amp;$N146,'&lt;GHP&gt;マスタ(4)'!$AA:$AG,7,0)</f>
        <v>#N/A</v>
      </c>
      <c r="AQ179" s="343" t="e">
        <f t="shared" ref="AQ179" si="1280">ROUNDDOWN($AL179/$AM179,2)</f>
        <v>#VALUE!</v>
      </c>
      <c r="AR179" s="343" t="e">
        <f t="shared" ref="AR179" si="1281">ROUNDDOWN($AL179/$AN179,2)</f>
        <v>#DIV/0!</v>
      </c>
      <c r="AS179" s="339" t="e">
        <f>ROUNDDOWN($AQ179*($N147/100)*$N148*$F179,1)</f>
        <v>#VALUE!</v>
      </c>
      <c r="AT179" s="339" t="e">
        <f>ROUNDDOWN($AR179*($N147/100)*$N148*$F179*$AJ$8,1)</f>
        <v>#DIV/0!</v>
      </c>
      <c r="AU179" s="339" t="e">
        <f>ROUNDDOWN($AQ179*($N147/100)*$N148*$F179*'&lt;GHP&gt;マスタ(1)'!$L$26/$D149,1)</f>
        <v>#VALUE!</v>
      </c>
      <c r="AV179" s="339" t="e">
        <f>ROUNDDOWN($AQ179*($N147/100)*$N148*$F179*'&lt;GHP&gt;マスタ(1)'!$L$26/$D149,1)*VLOOKUP($D148,'&lt;GHP&gt;マスタ(1)'!$L$8:$N$11,3,0)</f>
        <v>#VALUE!</v>
      </c>
      <c r="AW179" s="341">
        <f>IF($O146="冷房",$AD179,$AE179)</f>
        <v>0</v>
      </c>
      <c r="AX179" s="343" t="e">
        <f>ROUNDDOWN(IF($O146="冷房",$AH179*$AZ179,$AI179*$AZ179),2)</f>
        <v>#VALUE!</v>
      </c>
      <c r="AY179" s="343" t="e">
        <f>ROUNDDOWN(IF($O146="冷房",$AJ179*$BA179,$AK179*$BA179),2)</f>
        <v>#DIV/0!</v>
      </c>
      <c r="AZ179" s="345" t="e">
        <f>VLOOKUP($O145&amp;$AC179&amp;$O146,'&lt;GHP&gt;マスタ(4)'!$AA:$AG,7,0)</f>
        <v>#N/A</v>
      </c>
      <c r="BA179" s="345" t="e">
        <f>VLOOKUP($O145&amp;$AC179&amp;$O146,'&lt;GHP&gt;マスタ(4)'!$AA:$AG,7,0)</f>
        <v>#N/A</v>
      </c>
      <c r="BB179" s="343" t="e">
        <f t="shared" ref="BB179" si="1282">ROUNDDOWN($AW179/$AX179,2)</f>
        <v>#VALUE!</v>
      </c>
      <c r="BC179" s="343" t="e">
        <f t="shared" ref="BC179" si="1283">ROUNDDOWN($AW179/$AY179,2)</f>
        <v>#DIV/0!</v>
      </c>
      <c r="BD179" s="339" t="e">
        <f>ROUNDDOWN($BB179*($O147/100)*$O148*$F179,1)</f>
        <v>#VALUE!</v>
      </c>
      <c r="BE179" s="339" t="e">
        <f>ROUNDDOWN($BC179*($O147/100)*$O148*$F179*$AJ$8,1)</f>
        <v>#DIV/0!</v>
      </c>
      <c r="BF179" s="339" t="e">
        <f>ROUNDDOWN($BB179*($O147/100)*$O148*$F179*'&lt;GHP&gt;マスタ(1)'!$L$26/$D149,1)</f>
        <v>#VALUE!</v>
      </c>
      <c r="BG179" s="339" t="e">
        <f>ROUNDDOWN($BB179*($O147/100)*$O148*$F179*'&lt;GHP&gt;マスタ(1)'!$L$26/$D149,1)*VLOOKUP($D148,'&lt;GHP&gt;マスタ(1)'!$L$8:$N$11,3,0)</f>
        <v>#VALUE!</v>
      </c>
      <c r="BH179" s="341">
        <f>IF($P146="冷房",$AD179,$AE179)</f>
        <v>0</v>
      </c>
      <c r="BI179" s="343" t="e">
        <f>ROUNDDOWN(IF($P146="冷房",$AH179*$BK179,$AI179*$BK179),2)</f>
        <v>#VALUE!</v>
      </c>
      <c r="BJ179" s="343" t="e">
        <f>ROUNDDOWN(IF($P146="冷房",$AJ179*$BL179,$AK179*$BL179),2)</f>
        <v>#DIV/0!</v>
      </c>
      <c r="BK179" s="345" t="e">
        <f>VLOOKUP($P145&amp;$AC179&amp;$P146,'&lt;GHP&gt;マスタ(4)'!$AA:$AG,7,0)</f>
        <v>#N/A</v>
      </c>
      <c r="BL179" s="345" t="e">
        <f>VLOOKUP($P145&amp;$AC179&amp;$P146,'&lt;GHP&gt;マスタ(4)'!$AA:$AG,7,0)</f>
        <v>#N/A</v>
      </c>
      <c r="BM179" s="343" t="e">
        <f t="shared" ref="BM179" si="1284">ROUNDDOWN($BH179/$BI179,2)</f>
        <v>#VALUE!</v>
      </c>
      <c r="BN179" s="343" t="e">
        <f t="shared" ref="BN179" si="1285">ROUNDDOWN($BH179/$BJ179,2)</f>
        <v>#DIV/0!</v>
      </c>
      <c r="BO179" s="339" t="e">
        <f>ROUNDDOWN($BM179*($P147/100)*$P148*$F179,1)</f>
        <v>#VALUE!</v>
      </c>
      <c r="BP179" s="339" t="e">
        <f>ROUNDDOWN($BN179*($P147/100)*$P148*$F179*$AJ$8,1)</f>
        <v>#DIV/0!</v>
      </c>
      <c r="BQ179" s="339" t="e">
        <f>ROUNDDOWN($BM179*($P147/100)*$P148*$F179*'&lt;GHP&gt;マスタ(1)'!$L$26/$D149,1)</f>
        <v>#VALUE!</v>
      </c>
      <c r="BR179" s="339" t="e">
        <f>ROUNDDOWN($BM179*($P147/100)*$P148*$F179*'&lt;GHP&gt;マスタ(1)'!$L$26/$D149,1)*VLOOKUP($D148,'&lt;GHP&gt;マスタ(1)'!$L$8:$N$11,3,0)</f>
        <v>#VALUE!</v>
      </c>
      <c r="BS179" s="341">
        <f>IF($Q146="冷房",$AD179,$AE179)</f>
        <v>0</v>
      </c>
      <c r="BT179" s="343" t="e">
        <f>ROUNDDOWN(IF($Q146="冷房",$AH179*$BV179,$AI179*$BV179),2)</f>
        <v>#VALUE!</v>
      </c>
      <c r="BU179" s="343" t="e">
        <f>ROUNDDOWN(IF($Q146="冷房",$AJ179*$BW179,$AK179*$BW179),2)</f>
        <v>#DIV/0!</v>
      </c>
      <c r="BV179" s="345" t="e">
        <f>VLOOKUP($Q145&amp;$AC179&amp;$Q146,'&lt;GHP&gt;マスタ(4)'!$AA:$AG,7,0)</f>
        <v>#N/A</v>
      </c>
      <c r="BW179" s="345" t="e">
        <f>VLOOKUP($Q145&amp;$AC179&amp;$Q146,'&lt;GHP&gt;マスタ(4)'!$AA:$AG,7,0)</f>
        <v>#N/A</v>
      </c>
      <c r="BX179" s="343" t="e">
        <f t="shared" ref="BX179" si="1286">ROUNDDOWN($BS179/$BT179,2)</f>
        <v>#VALUE!</v>
      </c>
      <c r="BY179" s="343" t="e">
        <f t="shared" ref="BY179" si="1287">ROUNDDOWN($BS179/$BU179,2)</f>
        <v>#DIV/0!</v>
      </c>
      <c r="BZ179" s="339" t="e">
        <f>ROUNDDOWN($BX179*($Q147/100)*$Q148*$F179,1)</f>
        <v>#VALUE!</v>
      </c>
      <c r="CA179" s="339" t="e">
        <f>ROUNDDOWN($BY179*($Q147/100)*$Q148*$F179*$AJ$8,1)</f>
        <v>#DIV/0!</v>
      </c>
      <c r="CB179" s="339" t="e">
        <f>ROUNDDOWN($BX179*($Q147/100)*$Q148*$F179*'&lt;GHP&gt;マスタ(1)'!$L$26/$D149,1)</f>
        <v>#VALUE!</v>
      </c>
      <c r="CC179" s="339" t="e">
        <f>ROUNDDOWN($BX179*($Q147/100)*$Q148*$F179*'&lt;GHP&gt;マスタ(1)'!$L$26/$D149,1)*VLOOKUP($D148,'&lt;GHP&gt;マスタ(1)'!$L$8:$N$11,3,0)</f>
        <v>#VALUE!</v>
      </c>
      <c r="CD179" s="341">
        <f>IF($R146="冷房",$AD179,$AE179)</f>
        <v>0</v>
      </c>
      <c r="CE179" s="343" t="e">
        <f>ROUNDDOWN(IF($R146="冷房",$AH179*$CG179,$AI179*$CG179),2)</f>
        <v>#VALUE!</v>
      </c>
      <c r="CF179" s="343" t="e">
        <f>ROUNDDOWN(IF($R146="冷房",$AJ179*$CH179,$AK179*$CH179),2)</f>
        <v>#DIV/0!</v>
      </c>
      <c r="CG179" s="345" t="e">
        <f>VLOOKUP($R145&amp;$AC179&amp;$R146,'&lt;GHP&gt;マスタ(4)'!$AA:$AG,7,0)</f>
        <v>#N/A</v>
      </c>
      <c r="CH179" s="345" t="e">
        <f>VLOOKUP($R145&amp;$AC179&amp;$R146,'&lt;GHP&gt;マスタ(4)'!$AA:$AG,7,0)</f>
        <v>#N/A</v>
      </c>
      <c r="CI179" s="343" t="e">
        <f t="shared" ref="CI179" si="1288">ROUNDDOWN($CD179/$CE179,2)</f>
        <v>#VALUE!</v>
      </c>
      <c r="CJ179" s="343" t="e">
        <f t="shared" ref="CJ179" si="1289">ROUNDDOWN($CD179/$CF179,2)</f>
        <v>#DIV/0!</v>
      </c>
      <c r="CK179" s="339" t="e">
        <f>ROUNDDOWN($CI179*($R147/100)*$R148*$F179,1)</f>
        <v>#VALUE!</v>
      </c>
      <c r="CL179" s="339" t="e">
        <f>ROUNDDOWN($CJ179*($R147/100)*$R148*$F179*$AJ$8,1)</f>
        <v>#DIV/0!</v>
      </c>
      <c r="CM179" s="339" t="e">
        <f>ROUNDDOWN($CI179*($R147/100)*$R148*$F179*'&lt;GHP&gt;マスタ(1)'!$L$26/$D149,1)</f>
        <v>#VALUE!</v>
      </c>
      <c r="CN179" s="339" t="e">
        <f>ROUNDDOWN($CI179*($R147/100)*$R148*$F179*'&lt;GHP&gt;マスタ(1)'!$L$26/$D149,1)*VLOOKUP($D148,'&lt;GHP&gt;マスタ(1)'!$L$8:$N$11,3,0)</f>
        <v>#VALUE!</v>
      </c>
      <c r="CO179" s="341">
        <f>IF($S146="冷房",$AD179,$AE179)</f>
        <v>0</v>
      </c>
      <c r="CP179" s="343" t="e">
        <f>ROUNDDOWN(IF($S146="冷房",$AH179*$CR179,$AI179*$CR179),2)</f>
        <v>#VALUE!</v>
      </c>
      <c r="CQ179" s="343" t="e">
        <f>ROUNDDOWN(IF($S146="冷房",$AJ179*$CS179,$AK179*$CS179),2)</f>
        <v>#DIV/0!</v>
      </c>
      <c r="CR179" s="345" t="e">
        <f>VLOOKUP($S145&amp;$AC179&amp;$S146,'&lt;GHP&gt;マスタ(4)'!$AA:$AG,7,0)</f>
        <v>#N/A</v>
      </c>
      <c r="CS179" s="345" t="e">
        <f>VLOOKUP($S145&amp;$AC179&amp;$S146,'&lt;GHP&gt;マスタ(4)'!$AA:$AG,7,0)</f>
        <v>#N/A</v>
      </c>
      <c r="CT179" s="343" t="e">
        <f t="shared" ref="CT179" si="1290">ROUNDDOWN($CO179/$CP179,2)</f>
        <v>#VALUE!</v>
      </c>
      <c r="CU179" s="343" t="e">
        <f t="shared" ref="CU179" si="1291">ROUNDDOWN($CO179/$CQ179,2)</f>
        <v>#DIV/0!</v>
      </c>
      <c r="CV179" s="339" t="e">
        <f>ROUNDDOWN($CT179*($S147/100)*$S148*$F179,1)</f>
        <v>#VALUE!</v>
      </c>
      <c r="CW179" s="339" t="e">
        <f>ROUNDDOWN($CU179*($S147/100)*$S148*$F179*$AJ$8,1)</f>
        <v>#DIV/0!</v>
      </c>
      <c r="CX179" s="339" t="e">
        <f>ROUNDDOWN($CT179*($S147/100)*$S148*$F179*'&lt;GHP&gt;マスタ(1)'!$L$26/$D149,1)</f>
        <v>#VALUE!</v>
      </c>
      <c r="CY179" s="339" t="e">
        <f>ROUNDDOWN($CT179*($S147/100)*$S148*$F179*'&lt;GHP&gt;マスタ(1)'!$L$26/$D149,1)*VLOOKUP($D148,'&lt;GHP&gt;マスタ(1)'!$L$8:$N$11,3,0)</f>
        <v>#VALUE!</v>
      </c>
      <c r="CZ179" s="341">
        <f>IF($T146="冷房",$AD179,$AE179)</f>
        <v>0</v>
      </c>
      <c r="DA179" s="343" t="e">
        <f>ROUNDDOWN(IF($T146="冷房",$AH179*$DC179,$AI179*$DC179),2)</f>
        <v>#VALUE!</v>
      </c>
      <c r="DB179" s="343" t="e">
        <f>ROUNDDOWN(IF($T146="冷房",$AJ179*$DD179,$AK179*$DD179),2)</f>
        <v>#DIV/0!</v>
      </c>
      <c r="DC179" s="345" t="e">
        <f>VLOOKUP($T145&amp;$AC179&amp;$T146,'&lt;GHP&gt;マスタ(4)'!$AA:$AG,7,0)</f>
        <v>#N/A</v>
      </c>
      <c r="DD179" s="345" t="e">
        <f>VLOOKUP($T145&amp;$AC179&amp;$T146,'&lt;GHP&gt;マスタ(4)'!$AA:$AG,7,0)</f>
        <v>#N/A</v>
      </c>
      <c r="DE179" s="343" t="e">
        <f t="shared" ref="DE179" si="1292">ROUNDDOWN($CZ179/$DA179,2)</f>
        <v>#VALUE!</v>
      </c>
      <c r="DF179" s="343" t="e">
        <f t="shared" ref="DF179" si="1293">ROUNDDOWN($CZ179/$DB179,2)</f>
        <v>#DIV/0!</v>
      </c>
      <c r="DG179" s="339" t="e">
        <f>ROUNDDOWN($DE179*($T147/100)*$T148*$F179,1)</f>
        <v>#VALUE!</v>
      </c>
      <c r="DH179" s="339" t="e">
        <f>ROUNDDOWN($DF179*($T147/100)*$T148*$F179*$AJ$8,1)</f>
        <v>#DIV/0!</v>
      </c>
      <c r="DI179" s="339" t="e">
        <f>ROUNDDOWN($DE179*($T147/100)*$T148*$F179*'&lt;GHP&gt;マスタ(1)'!$L$26/$D149,1)</f>
        <v>#VALUE!</v>
      </c>
      <c r="DJ179" s="339" t="e">
        <f>ROUNDDOWN($DE179*($T147/100)*$T148*$F179*'&lt;GHP&gt;マスタ(1)'!$L$26/$D149,1)*VLOOKUP($D148,'&lt;GHP&gt;マスタ(1)'!$L$8:$N$11,3,0)</f>
        <v>#VALUE!</v>
      </c>
      <c r="DK179" s="341">
        <f>IF($U146="冷房",$AD179,$AE179)</f>
        <v>0</v>
      </c>
      <c r="DL179" s="343" t="e">
        <f>ROUNDDOWN(IF($U146="冷房",$AH179*$DN179,$AI179*$DN179),2)</f>
        <v>#VALUE!</v>
      </c>
      <c r="DM179" s="343" t="e">
        <f>ROUNDDOWN(IF($U146="冷房",$AJ179*$DO179,$AK179*$DO179),2)</f>
        <v>#DIV/0!</v>
      </c>
      <c r="DN179" s="345" t="e">
        <f>VLOOKUP($U145&amp;$AC179&amp;$U146,'&lt;GHP&gt;マスタ(4)'!$AA:$AG,7,0)</f>
        <v>#N/A</v>
      </c>
      <c r="DO179" s="345" t="e">
        <f>VLOOKUP($U145&amp;$AC179&amp;$U146,'&lt;GHP&gt;マスタ(4)'!$AA:$AG,7,0)</f>
        <v>#N/A</v>
      </c>
      <c r="DP179" s="343" t="e">
        <f t="shared" ref="DP179" si="1294">ROUNDDOWN($DK179/$DL179,2)</f>
        <v>#VALUE!</v>
      </c>
      <c r="DQ179" s="343" t="e">
        <f t="shared" ref="DQ179" si="1295">ROUNDDOWN($DK179/$DM179,2)</f>
        <v>#DIV/0!</v>
      </c>
      <c r="DR179" s="339" t="e">
        <f>ROUNDDOWN($DP179*($U147/100)*$U148*$F179,1)</f>
        <v>#VALUE!</v>
      </c>
      <c r="DS179" s="339" t="e">
        <f>ROUNDDOWN($DQ179*($U147/100)*$U148*$F179*$AJ$8,1)</f>
        <v>#DIV/0!</v>
      </c>
      <c r="DT179" s="339" t="e">
        <f>ROUNDDOWN($DP179*($U147/100)*$U148*$F179*'&lt;GHP&gt;マスタ(1)'!$L$26/$D149,1)</f>
        <v>#VALUE!</v>
      </c>
      <c r="DU179" s="339" t="e">
        <f>ROUNDDOWN($DP179*($U147/100)*$U148*$F179*'&lt;GHP&gt;マスタ(1)'!$L$26/$D149,1)*VLOOKUP($D148,'&lt;GHP&gt;マスタ(1)'!$L$8:$N$11,3,0)</f>
        <v>#VALUE!</v>
      </c>
      <c r="DV179" s="341">
        <f>IF($V146="冷房",$AD179,$AE179)</f>
        <v>0</v>
      </c>
      <c r="DW179" s="343" t="e">
        <f>ROUNDDOWN(IF($V146="冷房",$AH179*$DY179,$AI179*$DY179),2)</f>
        <v>#VALUE!</v>
      </c>
      <c r="DX179" s="343" t="e">
        <f>ROUNDDOWN(IF($V146="冷房",$AJ179*$DZ179,$AK179*$DZ179),2)</f>
        <v>#DIV/0!</v>
      </c>
      <c r="DY179" s="345" t="e">
        <f>VLOOKUP($V145&amp;$AC179&amp;$V146,'&lt;GHP&gt;マスタ(4)'!$AA:$AG,7,0)</f>
        <v>#N/A</v>
      </c>
      <c r="DZ179" s="345" t="e">
        <f>VLOOKUP($V145&amp;$AC179&amp;$V146,'&lt;GHP&gt;マスタ(4)'!$AA:$AG,7,0)</f>
        <v>#N/A</v>
      </c>
      <c r="EA179" s="343" t="e">
        <f t="shared" ref="EA179" si="1296">ROUNDDOWN($DV179/$DW179,2)</f>
        <v>#VALUE!</v>
      </c>
      <c r="EB179" s="343" t="e">
        <f t="shared" ref="EB179" si="1297">ROUNDDOWN($DV179/$DX179,2)</f>
        <v>#DIV/0!</v>
      </c>
      <c r="EC179" s="339" t="e">
        <f>ROUNDDOWN($EA179*($V147/100)*$V148*$F179,1)</f>
        <v>#VALUE!</v>
      </c>
      <c r="ED179" s="339" t="e">
        <f>ROUNDDOWN($EB179*($V147/100)*$V148*$F179*$AJ$8,1)</f>
        <v>#DIV/0!</v>
      </c>
      <c r="EE179" s="339" t="e">
        <f>ROUNDDOWN($EA179*($V147/100)*$V148*$F179*'&lt;GHP&gt;マスタ(1)'!$L$26/$D149,1)</f>
        <v>#VALUE!</v>
      </c>
      <c r="EF179" s="339" t="e">
        <f>ROUNDDOWN($EA179*($V147/100)*$V148*$F179*'&lt;GHP&gt;マスタ(1)'!$L$26/$D149,1)*VLOOKUP($D148,'&lt;GHP&gt;マスタ(1)'!$L$8:$N$11,3,0)</f>
        <v>#VALUE!</v>
      </c>
      <c r="EG179" s="341">
        <f>IF($W146="冷房",$AD179,$AE179)</f>
        <v>0</v>
      </c>
      <c r="EH179" s="343" t="e">
        <f>ROUNDDOWN(IF($W146="冷房",$AH179*$EJ179,$AI179*$EJ179),2)</f>
        <v>#VALUE!</v>
      </c>
      <c r="EI179" s="343" t="e">
        <f>ROUNDDOWN(IF($W146="冷房",$AJ179*$EK179,$AK179*$EK179),2)</f>
        <v>#DIV/0!</v>
      </c>
      <c r="EJ179" s="345" t="e">
        <f>VLOOKUP($W145&amp;$AC179&amp;$W$14,'&lt;GHP&gt;マスタ(4)'!$AA:$AG,7,0)</f>
        <v>#N/A</v>
      </c>
      <c r="EK179" s="345" t="e">
        <f>VLOOKUP($W145&amp;$AC179&amp;$W$14,'&lt;GHP&gt;マスタ(4)'!$AA:$AG,7,0)</f>
        <v>#N/A</v>
      </c>
      <c r="EL179" s="343" t="e">
        <f t="shared" ref="EL179" si="1298">ROUNDDOWN($EG179/$EH179,2)</f>
        <v>#VALUE!</v>
      </c>
      <c r="EM179" s="343" t="e">
        <f t="shared" ref="EM179" si="1299">ROUNDDOWN($EG179/$EI179,2)</f>
        <v>#DIV/0!</v>
      </c>
      <c r="EN179" s="339" t="e">
        <f>ROUNDDOWN($EL179*($W147/100)*$W148*$F179,1)</f>
        <v>#VALUE!</v>
      </c>
      <c r="EO179" s="339" t="e">
        <f>ROUNDDOWN($EM179*($W147/100)*$W148*$F179*$AJ$8,1)</f>
        <v>#DIV/0!</v>
      </c>
      <c r="EP179" s="339" t="e">
        <f>ROUNDDOWN($EL179*($W147/100)*$W148*$F179*'&lt;GHP&gt;マスタ(1)'!$L$26/$D149,1)</f>
        <v>#VALUE!</v>
      </c>
      <c r="EQ179" s="339" t="e">
        <f>ROUNDDOWN($EL179*($W147/100)*$W148*$F179*'&lt;GHP&gt;マスタ(1)'!$L$26/$D149,1)*VLOOKUP($D148,'&lt;GHP&gt;マスタ(1)'!$L$8:$N$11,3,0)</f>
        <v>#VALUE!</v>
      </c>
      <c r="ER179" s="341">
        <f>IF($X146="冷房",$AD179,$AE179)</f>
        <v>0</v>
      </c>
      <c r="ES179" s="343" t="e">
        <f>ROUNDDOWN(IF($X146="冷房",$AH179*$EU179,$AI179*$EU179),2)</f>
        <v>#VALUE!</v>
      </c>
      <c r="ET179" s="343" t="e">
        <f>ROUNDDOWN(IF($X146="冷房",$AJ179*$EV179,$AK179*$EV179),2)</f>
        <v>#DIV/0!</v>
      </c>
      <c r="EU179" s="345" t="e">
        <f>VLOOKUP($X145&amp;$AC179&amp;$X146,'&lt;GHP&gt;マスタ(4)'!$AA:$AG,7,0)</f>
        <v>#N/A</v>
      </c>
      <c r="EV179" s="345" t="e">
        <f>VLOOKUP($X145&amp;$AC179&amp;$X146,'&lt;GHP&gt;マスタ(4)'!$AA:$AG,7,0)</f>
        <v>#N/A</v>
      </c>
      <c r="EW179" s="343" t="e">
        <f t="shared" ref="EW179" si="1300">ROUNDDOWN($ER179/$ES179,2)</f>
        <v>#VALUE!</v>
      </c>
      <c r="EX179" s="343" t="e">
        <f t="shared" ref="EX179" si="1301">ROUNDDOWN($ER179/$ET179,2)</f>
        <v>#DIV/0!</v>
      </c>
      <c r="EY179" s="339" t="e">
        <f>ROUNDDOWN($EW179*($X147/100)*$X148*$F179,1)</f>
        <v>#VALUE!</v>
      </c>
      <c r="EZ179" s="339" t="e">
        <f>ROUNDDOWN($EX179*($X147/100)*$X148*$F179*$AJ$8,1)</f>
        <v>#DIV/0!</v>
      </c>
      <c r="FA179" s="339" t="e">
        <f>ROUNDDOWN($EW179*($X147/100)*$X148*$F179*'&lt;GHP&gt;マスタ(1)'!$L$26/$D149,1)</f>
        <v>#VALUE!</v>
      </c>
      <c r="FB179" s="339" t="e">
        <f>ROUNDDOWN($EW179*($X147/100)*$X148*$F179*'&lt;GHP&gt;マスタ(1)'!$L$26/$D149,1)*VLOOKUP($D148,'&lt;GHP&gt;マスタ(1)'!$L$8:$N$11,3,0)</f>
        <v>#VALUE!</v>
      </c>
      <c r="FC179" s="341">
        <f>IF($Y146="冷房",$AD179,$AE179)</f>
        <v>0</v>
      </c>
      <c r="FD179" s="343" t="e">
        <f>ROUNDDOWN(IF($Y146="冷房",$AH179*$FF179,$AI179*$FF179),2)</f>
        <v>#VALUE!</v>
      </c>
      <c r="FE179" s="343" t="e">
        <f>ROUNDDOWN(IF($Y146="冷房",$AJ179*$FG179,$AK179*$FG179),2)</f>
        <v>#DIV/0!</v>
      </c>
      <c r="FF179" s="345" t="e">
        <f>VLOOKUP($Y145&amp;$AC179&amp;$Y146,'&lt;GHP&gt;マスタ(4)'!$AA:$AG,7,0)</f>
        <v>#N/A</v>
      </c>
      <c r="FG179" s="345" t="e">
        <f>VLOOKUP($Y145&amp;$AC179&amp;$Y146,'&lt;GHP&gt;マスタ(4)'!$AA:$AG,7,0)</f>
        <v>#N/A</v>
      </c>
      <c r="FH179" s="343" t="e">
        <f t="shared" ref="FH179" si="1302">ROUNDDOWN($FC179/$FD179,2)</f>
        <v>#VALUE!</v>
      </c>
      <c r="FI179" s="343" t="e">
        <f t="shared" ref="FI179" si="1303">ROUNDDOWN($FC179/$FE179,2)</f>
        <v>#DIV/0!</v>
      </c>
      <c r="FJ179" s="339" t="e">
        <f>ROUNDDOWN($FH179*($Y147/100)*$Y148*$F179,1)</f>
        <v>#VALUE!</v>
      </c>
      <c r="FK179" s="339" t="e">
        <f>ROUNDDOWN($FI179*($Y147/100)*$Y148*$F179*$AJ$8,1)</f>
        <v>#DIV/0!</v>
      </c>
      <c r="FL179" s="339" t="e">
        <f>ROUNDDOWN($FH179*($Y147/100)*$Y148*$F179*'&lt;GHP&gt;マスタ(1)'!$L$26/$D149,1)</f>
        <v>#VALUE!</v>
      </c>
      <c r="FM179" s="339" t="e">
        <f>ROUNDDOWN($FH179*($Y147/100)*$Y148*$F179*'&lt;GHP&gt;マスタ(1)'!$L$26/$D149,1)*VLOOKUP($D148,'&lt;GHP&gt;マスタ(1)'!$L$8:$N$11,3,0)</f>
        <v>#VALUE!</v>
      </c>
    </row>
    <row r="180" spans="1:169" ht="20.5" customHeight="1">
      <c r="A180" s="78"/>
      <c r="B180" s="361"/>
      <c r="C180" s="363"/>
      <c r="D180" s="363"/>
      <c r="E180" s="365"/>
      <c r="F180" s="365"/>
      <c r="G180" s="354"/>
      <c r="H180" s="354"/>
      <c r="I180" s="356"/>
      <c r="J180" s="356"/>
      <c r="K180" s="358"/>
      <c r="L180" s="359"/>
      <c r="M180" s="359"/>
      <c r="N180" s="139" t="str">
        <f t="shared" ref="N180" si="1304">IFERROR($AT179,"")</f>
        <v/>
      </c>
      <c r="O180" s="139" t="str">
        <f t="shared" ref="O180" si="1305">IFERROR($BE179,"")</f>
        <v/>
      </c>
      <c r="P180" s="139" t="str">
        <f t="shared" ref="P180" si="1306">IFERROR($BP179,"")</f>
        <v/>
      </c>
      <c r="Q180" s="139" t="str">
        <f t="shared" ref="Q180" si="1307">IFERROR($CA179,"")</f>
        <v/>
      </c>
      <c r="R180" s="139" t="str">
        <f t="shared" ref="R180" si="1308">IFERROR($CL179,"")</f>
        <v/>
      </c>
      <c r="S180" s="139" t="str">
        <f t="shared" ref="S180" si="1309">IFERROR($CW179,"")</f>
        <v/>
      </c>
      <c r="T180" s="139" t="str">
        <f t="shared" ref="T180" si="1310">IFERROR($DH179,"")</f>
        <v/>
      </c>
      <c r="U180" s="139" t="str">
        <f t="shared" ref="U180" si="1311">IFERROR($DS179,"")</f>
        <v/>
      </c>
      <c r="V180" s="139" t="str">
        <f t="shared" ref="V180" si="1312">IFERROR($ED179,"")</f>
        <v/>
      </c>
      <c r="W180" s="139" t="str">
        <f t="shared" ref="W180" si="1313">IFERROR($EO179,"")</f>
        <v/>
      </c>
      <c r="X180" s="139" t="str">
        <f t="shared" ref="X180" si="1314">IFERROR($EZ179,"")</f>
        <v/>
      </c>
      <c r="Y180" s="312" t="str">
        <f t="shared" ref="Y180" si="1315">IFERROR($FK179,"")</f>
        <v/>
      </c>
      <c r="Z180" s="321">
        <f t="shared" si="1189"/>
        <v>0</v>
      </c>
      <c r="AB180" s="350"/>
      <c r="AC180" s="352"/>
      <c r="AD180" s="342"/>
      <c r="AE180" s="342"/>
      <c r="AF180" s="342"/>
      <c r="AG180" s="342"/>
      <c r="AH180" s="344"/>
      <c r="AI180" s="344"/>
      <c r="AJ180" s="344"/>
      <c r="AK180" s="344"/>
      <c r="AL180" s="342"/>
      <c r="AM180" s="344"/>
      <c r="AN180" s="344"/>
      <c r="AO180" s="346"/>
      <c r="AP180" s="346"/>
      <c r="AQ180" s="344"/>
      <c r="AR180" s="344"/>
      <c r="AS180" s="340"/>
      <c r="AT180" s="340"/>
      <c r="AU180" s="340"/>
      <c r="AV180" s="340"/>
      <c r="AW180" s="342"/>
      <c r="AX180" s="344"/>
      <c r="AY180" s="344"/>
      <c r="AZ180" s="346"/>
      <c r="BA180" s="346"/>
      <c r="BB180" s="344"/>
      <c r="BC180" s="344"/>
      <c r="BD180" s="340"/>
      <c r="BE180" s="340"/>
      <c r="BF180" s="340"/>
      <c r="BG180" s="340"/>
      <c r="BH180" s="342"/>
      <c r="BI180" s="344"/>
      <c r="BJ180" s="344"/>
      <c r="BK180" s="346"/>
      <c r="BL180" s="346"/>
      <c r="BM180" s="344"/>
      <c r="BN180" s="344"/>
      <c r="BO180" s="340"/>
      <c r="BP180" s="340"/>
      <c r="BQ180" s="340"/>
      <c r="BR180" s="340"/>
      <c r="BS180" s="342"/>
      <c r="BT180" s="344"/>
      <c r="BU180" s="344"/>
      <c r="BV180" s="346"/>
      <c r="BW180" s="346"/>
      <c r="BX180" s="344"/>
      <c r="BY180" s="344"/>
      <c r="BZ180" s="340"/>
      <c r="CA180" s="340"/>
      <c r="CB180" s="340"/>
      <c r="CC180" s="340"/>
      <c r="CD180" s="342"/>
      <c r="CE180" s="344"/>
      <c r="CF180" s="344"/>
      <c r="CG180" s="346"/>
      <c r="CH180" s="346"/>
      <c r="CI180" s="344"/>
      <c r="CJ180" s="344"/>
      <c r="CK180" s="340"/>
      <c r="CL180" s="340"/>
      <c r="CM180" s="340"/>
      <c r="CN180" s="340"/>
      <c r="CO180" s="342"/>
      <c r="CP180" s="344"/>
      <c r="CQ180" s="344"/>
      <c r="CR180" s="346"/>
      <c r="CS180" s="346"/>
      <c r="CT180" s="344"/>
      <c r="CU180" s="344"/>
      <c r="CV180" s="340"/>
      <c r="CW180" s="340"/>
      <c r="CX180" s="340"/>
      <c r="CY180" s="340"/>
      <c r="CZ180" s="342"/>
      <c r="DA180" s="344"/>
      <c r="DB180" s="344"/>
      <c r="DC180" s="346"/>
      <c r="DD180" s="346"/>
      <c r="DE180" s="344"/>
      <c r="DF180" s="344"/>
      <c r="DG180" s="340"/>
      <c r="DH180" s="340"/>
      <c r="DI180" s="340"/>
      <c r="DJ180" s="340"/>
      <c r="DK180" s="342"/>
      <c r="DL180" s="344"/>
      <c r="DM180" s="344"/>
      <c r="DN180" s="346"/>
      <c r="DO180" s="346"/>
      <c r="DP180" s="344"/>
      <c r="DQ180" s="344"/>
      <c r="DR180" s="340"/>
      <c r="DS180" s="340"/>
      <c r="DT180" s="340"/>
      <c r="DU180" s="340"/>
      <c r="DV180" s="342"/>
      <c r="DW180" s="344"/>
      <c r="DX180" s="344"/>
      <c r="DY180" s="346"/>
      <c r="DZ180" s="346"/>
      <c r="EA180" s="344"/>
      <c r="EB180" s="344"/>
      <c r="EC180" s="340"/>
      <c r="ED180" s="340"/>
      <c r="EE180" s="340"/>
      <c r="EF180" s="340"/>
      <c r="EG180" s="342"/>
      <c r="EH180" s="344"/>
      <c r="EI180" s="344"/>
      <c r="EJ180" s="346"/>
      <c r="EK180" s="346"/>
      <c r="EL180" s="344"/>
      <c r="EM180" s="344"/>
      <c r="EN180" s="340"/>
      <c r="EO180" s="340"/>
      <c r="EP180" s="340"/>
      <c r="EQ180" s="340"/>
      <c r="ER180" s="342"/>
      <c r="ES180" s="344"/>
      <c r="ET180" s="344"/>
      <c r="EU180" s="346"/>
      <c r="EV180" s="346"/>
      <c r="EW180" s="344"/>
      <c r="EX180" s="344"/>
      <c r="EY180" s="340"/>
      <c r="EZ180" s="340"/>
      <c r="FA180" s="340"/>
      <c r="FB180" s="340"/>
      <c r="FC180" s="342"/>
      <c r="FD180" s="344"/>
      <c r="FE180" s="344"/>
      <c r="FF180" s="346"/>
      <c r="FG180" s="346"/>
      <c r="FH180" s="344"/>
      <c r="FI180" s="344"/>
      <c r="FJ180" s="340"/>
      <c r="FK180" s="340"/>
      <c r="FL180" s="340"/>
      <c r="FM180" s="340"/>
    </row>
    <row r="181" spans="1:169" ht="20.5" customHeight="1">
      <c r="A181" s="78"/>
      <c r="B181" s="360">
        <v>5</v>
      </c>
      <c r="C181" s="362"/>
      <c r="D181" s="362"/>
      <c r="E181" s="364"/>
      <c r="F181" s="364"/>
      <c r="G181" s="353"/>
      <c r="H181" s="353"/>
      <c r="I181" s="355"/>
      <c r="J181" s="355"/>
      <c r="K181" s="357"/>
      <c r="L181" s="347"/>
      <c r="M181" s="347"/>
      <c r="N181" s="138" t="str">
        <f>IFERROR(IF($D148='&lt;GHP&gt;マスタ(1)'!$L$9,$AV181,$AU181),"")</f>
        <v/>
      </c>
      <c r="O181" s="138" t="str">
        <f>IFERROR(IF($D148='&lt;GHP&gt;マスタ(1)'!$L$9,$BG181,$BF181),"")</f>
        <v/>
      </c>
      <c r="P181" s="138" t="str">
        <f>IFERROR(IF($D148='&lt;GHP&gt;マスタ(1)'!$L$9,$BR181,$BQ181),"")</f>
        <v/>
      </c>
      <c r="Q181" s="138" t="str">
        <f>IFERROR(IF($D148='&lt;GHP&gt;マスタ(1)'!$L$9,$CC181,$CB181),"")</f>
        <v/>
      </c>
      <c r="R181" s="138" t="str">
        <f>IFERROR(IF($D148='&lt;GHP&gt;マスタ(1)'!$L$9,$CN181,$CM181),"")</f>
        <v/>
      </c>
      <c r="S181" s="138" t="str">
        <f>IFERROR(IF($D148='&lt;GHP&gt;マスタ(1)'!$L$9,$CY181,$CX181),"")</f>
        <v/>
      </c>
      <c r="T181" s="138" t="str">
        <f>IFERROR(IF($D148='&lt;GHP&gt;マスタ(1)'!$L$9,$DJ181,$DI181),"")</f>
        <v/>
      </c>
      <c r="U181" s="138" t="str">
        <f>IFERROR(IF($D148='&lt;GHP&gt;マスタ(1)'!$L$9,$DU181,$DT181),"")</f>
        <v/>
      </c>
      <c r="V181" s="138" t="str">
        <f>IFERROR(IF($D148='&lt;GHP&gt;マスタ(1)'!$L$9,$EF181,$EE181),"")</f>
        <v/>
      </c>
      <c r="W181" s="138" t="str">
        <f>IFERROR(IF($D148='&lt;GHP&gt;マスタ(1)'!$L$9,$EQ181,$EP181),"")</f>
        <v/>
      </c>
      <c r="X181" s="138" t="str">
        <f>IFERROR(IF($D148='&lt;GHP&gt;マスタ(1)'!$L$9,$FB181,$FA181),"")</f>
        <v/>
      </c>
      <c r="Y181" s="311" t="str">
        <f>IFERROR(IF($D148='&lt;GHP&gt;マスタ(1)'!$L$9,$FM181,$FL181),"")</f>
        <v/>
      </c>
      <c r="Z181" s="321">
        <f t="shared" si="1189"/>
        <v>0</v>
      </c>
      <c r="AB181" s="349">
        <v>5</v>
      </c>
      <c r="AC181" s="351" t="e">
        <f>VLOOKUP($E181,'&lt;GHP&gt;マスタ(4)'!$G:$H,2,0)</f>
        <v>#N/A</v>
      </c>
      <c r="AD181" s="341">
        <f t="shared" ref="AD181" si="1316">$G181</f>
        <v>0</v>
      </c>
      <c r="AE181" s="341">
        <f t="shared" ref="AE181" si="1317">$H181</f>
        <v>0</v>
      </c>
      <c r="AF181" s="341" t="e">
        <f>ROUNDDOWN(IF($K181="kW",I181,$D149*I181*1000/3600),1)</f>
        <v>#VALUE!</v>
      </c>
      <c r="AG181" s="341" t="e">
        <f>ROUNDDOWN(IF($K181="kW",J181,$D149*J181*1000/3600),1)</f>
        <v>#VALUE!</v>
      </c>
      <c r="AH181" s="343" t="e">
        <f t="shared" ref="AH181" si="1318">ROUNDDOWN($AD181/($AF181+0/$AJ$8),2)</f>
        <v>#VALUE!</v>
      </c>
      <c r="AI181" s="343" t="e">
        <f t="shared" ref="AI181" si="1319">ROUNDDOWN($AE181/($AG181+0/$AJ$8),2)</f>
        <v>#VALUE!</v>
      </c>
      <c r="AJ181" s="343" t="e">
        <f t="shared" ref="AJ181" si="1320">ROUNDDOWN($AD181*$AJ$8/$L181,2)</f>
        <v>#DIV/0!</v>
      </c>
      <c r="AK181" s="343" t="e">
        <f t="shared" ref="AK181" si="1321">ROUNDDOWN($AE181*$AJ$8/$M181,2)</f>
        <v>#DIV/0!</v>
      </c>
      <c r="AL181" s="341">
        <f>IF($N146="冷房",$AD181,$AE181)</f>
        <v>0</v>
      </c>
      <c r="AM181" s="343" t="e">
        <f>ROUNDDOWN(IF($N146="冷房",$AH181*$AO181,$AI181*$AO181),2)</f>
        <v>#VALUE!</v>
      </c>
      <c r="AN181" s="343" t="e">
        <f>ROUNDDOWN(IF($N146="冷房",$AJ181*$AP181,$AK181*$AP181),2)</f>
        <v>#DIV/0!</v>
      </c>
      <c r="AO181" s="345" t="e">
        <f>VLOOKUP($N145&amp;$AC181&amp;$N146,'&lt;GHP&gt;マスタ(4)'!$AA:$AG,7,0)</f>
        <v>#N/A</v>
      </c>
      <c r="AP181" s="345" t="e">
        <f>VLOOKUP($N145&amp;$AC181&amp;$N146,'&lt;GHP&gt;マスタ(4)'!$AA:$AG,7,0)</f>
        <v>#N/A</v>
      </c>
      <c r="AQ181" s="343" t="e">
        <f t="shared" ref="AQ181" si="1322">ROUNDDOWN($AL181/$AM181,2)</f>
        <v>#VALUE!</v>
      </c>
      <c r="AR181" s="343" t="e">
        <f t="shared" ref="AR181" si="1323">ROUNDDOWN($AL181/$AN181,2)</f>
        <v>#DIV/0!</v>
      </c>
      <c r="AS181" s="339" t="e">
        <f>ROUNDDOWN($AQ181*($N147/100)*$N148*$F181,1)</f>
        <v>#VALUE!</v>
      </c>
      <c r="AT181" s="339" t="e">
        <f>ROUNDDOWN($AR181*($N147/100)*$N148*$F181*$AJ$8,1)</f>
        <v>#DIV/0!</v>
      </c>
      <c r="AU181" s="339" t="e">
        <f>ROUNDDOWN($AQ181*($N147/100)*$N148*$F181*'&lt;GHP&gt;マスタ(1)'!$L$26/$D149,1)</f>
        <v>#VALUE!</v>
      </c>
      <c r="AV181" s="339" t="e">
        <f>ROUNDDOWN($AQ181*($N147/100)*$N148*$F181*'&lt;GHP&gt;マスタ(1)'!$L$26/$D149,1)*VLOOKUP($D148,'&lt;GHP&gt;マスタ(1)'!$L$8:$N$11,3,0)</f>
        <v>#VALUE!</v>
      </c>
      <c r="AW181" s="341">
        <f>IF($O146="冷房",$AD181,$AE181)</f>
        <v>0</v>
      </c>
      <c r="AX181" s="343" t="e">
        <f>ROUNDDOWN(IF($O146="冷房",$AH181*$AZ181,$AI181*$AZ181),2)</f>
        <v>#VALUE!</v>
      </c>
      <c r="AY181" s="343" t="e">
        <f>ROUNDDOWN(IF($O146="冷房",$AJ181*$BA181,$AK181*$BA181),2)</f>
        <v>#DIV/0!</v>
      </c>
      <c r="AZ181" s="345" t="e">
        <f>VLOOKUP($O145&amp;$AC181&amp;$O146,'&lt;GHP&gt;マスタ(4)'!$AA:$AG,7,0)</f>
        <v>#N/A</v>
      </c>
      <c r="BA181" s="345" t="e">
        <f>VLOOKUP($O145&amp;$AC181&amp;$O146,'&lt;GHP&gt;マスタ(4)'!$AA:$AG,7,0)</f>
        <v>#N/A</v>
      </c>
      <c r="BB181" s="343" t="e">
        <f t="shared" ref="BB181" si="1324">ROUNDDOWN($AW181/$AX181,2)</f>
        <v>#VALUE!</v>
      </c>
      <c r="BC181" s="343" t="e">
        <f t="shared" ref="BC181" si="1325">ROUNDDOWN($AW181/$AY181,2)</f>
        <v>#DIV/0!</v>
      </c>
      <c r="BD181" s="339" t="e">
        <f>ROUNDDOWN($BB181*($O147/100)*$O148*$F181,1)</f>
        <v>#VALUE!</v>
      </c>
      <c r="BE181" s="339" t="e">
        <f>ROUNDDOWN($BC181*($O147/100)*$O148*$F181*$AJ$8,1)</f>
        <v>#DIV/0!</v>
      </c>
      <c r="BF181" s="339" t="e">
        <f>ROUNDDOWN($BB181*($O147/100)*$O148*$F181*'&lt;GHP&gt;マスタ(1)'!$L$26/$D149,1)</f>
        <v>#VALUE!</v>
      </c>
      <c r="BG181" s="339" t="e">
        <f>ROUNDDOWN($BB181*($O147/100)*$O148*$F181*'&lt;GHP&gt;マスタ(1)'!$L$26/$D149,1)*VLOOKUP($D148,'&lt;GHP&gt;マスタ(1)'!$L$8:$N$11,3,0)</f>
        <v>#VALUE!</v>
      </c>
      <c r="BH181" s="341">
        <f>IF($P146="冷房",$AD181,$AE181)</f>
        <v>0</v>
      </c>
      <c r="BI181" s="343" t="e">
        <f>ROUNDDOWN(IF($P146="冷房",$AH181*$BK181,$AI181*$BK181),2)</f>
        <v>#VALUE!</v>
      </c>
      <c r="BJ181" s="343" t="e">
        <f>ROUNDDOWN(IF($P146="冷房",$AJ181*$BL181,$AK181*$BL181),2)</f>
        <v>#DIV/0!</v>
      </c>
      <c r="BK181" s="345" t="e">
        <f>VLOOKUP($P145&amp;$AC181&amp;$P146,'&lt;GHP&gt;マスタ(4)'!$AA:$AG,7,0)</f>
        <v>#N/A</v>
      </c>
      <c r="BL181" s="345" t="e">
        <f>VLOOKUP($P145&amp;$AC181&amp;$P146,'&lt;GHP&gt;マスタ(4)'!$AA:$AG,7,0)</f>
        <v>#N/A</v>
      </c>
      <c r="BM181" s="343" t="e">
        <f t="shared" ref="BM181" si="1326">ROUNDDOWN($BH181/$BI181,2)</f>
        <v>#VALUE!</v>
      </c>
      <c r="BN181" s="343" t="e">
        <f t="shared" ref="BN181" si="1327">ROUNDDOWN($BH181/$BJ181,2)</f>
        <v>#DIV/0!</v>
      </c>
      <c r="BO181" s="339" t="e">
        <f>ROUNDDOWN($BM181*($P147/100)*$P148*$F181,1)</f>
        <v>#VALUE!</v>
      </c>
      <c r="BP181" s="339" t="e">
        <f>ROUNDDOWN($BN181*($P147/100)*$P148*$F181*$AJ$8,1)</f>
        <v>#DIV/0!</v>
      </c>
      <c r="BQ181" s="339" t="e">
        <f>ROUNDDOWN($BM181*($P147/100)*$P148*$F181*'&lt;GHP&gt;マスタ(1)'!$L$26/$D149,1)</f>
        <v>#VALUE!</v>
      </c>
      <c r="BR181" s="339" t="e">
        <f>ROUNDDOWN($BM181*($P147/100)*$P148*$F181*'&lt;GHP&gt;マスタ(1)'!$L$26/$D149,1)*VLOOKUP($D148,'&lt;GHP&gt;マスタ(1)'!$L$8:$N$11,3,0)</f>
        <v>#VALUE!</v>
      </c>
      <c r="BS181" s="341">
        <f>IF($Q146="冷房",$AD181,$AE181)</f>
        <v>0</v>
      </c>
      <c r="BT181" s="343" t="e">
        <f>ROUNDDOWN(IF($Q146="冷房",$AH181*$BV181,$AI181*$BV181),2)</f>
        <v>#VALUE!</v>
      </c>
      <c r="BU181" s="343" t="e">
        <f>ROUNDDOWN(IF($Q146="冷房",$AJ181*$BW181,$AK181*$BW181),2)</f>
        <v>#DIV/0!</v>
      </c>
      <c r="BV181" s="345" t="e">
        <f>VLOOKUP($Q145&amp;$AC181&amp;$Q146,'&lt;GHP&gt;マスタ(4)'!$AA:$AG,7,0)</f>
        <v>#N/A</v>
      </c>
      <c r="BW181" s="345" t="e">
        <f>VLOOKUP($Q145&amp;$AC181&amp;$Q146,'&lt;GHP&gt;マスタ(4)'!$AA:$AG,7,0)</f>
        <v>#N/A</v>
      </c>
      <c r="BX181" s="343" t="e">
        <f t="shared" ref="BX181" si="1328">ROUNDDOWN($BS181/$BT181,2)</f>
        <v>#VALUE!</v>
      </c>
      <c r="BY181" s="343" t="e">
        <f t="shared" ref="BY181" si="1329">ROUNDDOWN($BS181/$BU181,2)</f>
        <v>#DIV/0!</v>
      </c>
      <c r="BZ181" s="339" t="e">
        <f>ROUNDDOWN($BX181*($Q147/100)*$Q148*$F181,1)</f>
        <v>#VALUE!</v>
      </c>
      <c r="CA181" s="339" t="e">
        <f>ROUNDDOWN($BY181*($Q147/100)*$Q148*$F181*$AJ$8,1)</f>
        <v>#DIV/0!</v>
      </c>
      <c r="CB181" s="339" t="e">
        <f>ROUNDDOWN($BX181*($Q147/100)*$Q148*$F181*'&lt;GHP&gt;マスタ(1)'!$L$26/$D149,1)</f>
        <v>#VALUE!</v>
      </c>
      <c r="CC181" s="339" t="e">
        <f>ROUNDDOWN($BX181*($Q147/100)*$Q148*$F181*'&lt;GHP&gt;マスタ(1)'!$L$26/$D149,1)*VLOOKUP($D148,'&lt;GHP&gt;マスタ(1)'!$L$8:$N$11,3,0)</f>
        <v>#VALUE!</v>
      </c>
      <c r="CD181" s="341">
        <f>IF($R146="冷房",$AD181,$AE181)</f>
        <v>0</v>
      </c>
      <c r="CE181" s="343" t="e">
        <f>ROUNDDOWN(IF($R146="冷房",$AH181*$CG181,$AI181*$CG181),2)</f>
        <v>#VALUE!</v>
      </c>
      <c r="CF181" s="343" t="e">
        <f>ROUNDDOWN(IF($R146="冷房",$AJ181*$CH181,$AK181*$CH181),2)</f>
        <v>#DIV/0!</v>
      </c>
      <c r="CG181" s="345" t="e">
        <f>VLOOKUP($R145&amp;$AC181&amp;$R146,'&lt;GHP&gt;マスタ(4)'!$AA:$AG,7,0)</f>
        <v>#N/A</v>
      </c>
      <c r="CH181" s="345" t="e">
        <f>VLOOKUP($R145&amp;$AC181&amp;$R146,'&lt;GHP&gt;マスタ(4)'!$AA:$AG,7,0)</f>
        <v>#N/A</v>
      </c>
      <c r="CI181" s="343" t="e">
        <f t="shared" ref="CI181" si="1330">ROUNDDOWN($CD181/$CE181,2)</f>
        <v>#VALUE!</v>
      </c>
      <c r="CJ181" s="343" t="e">
        <f t="shared" ref="CJ181" si="1331">ROUNDDOWN($CD181/$CF181,2)</f>
        <v>#DIV/0!</v>
      </c>
      <c r="CK181" s="339" t="e">
        <f>ROUNDDOWN($CI181*($R147/100)*$R148*$F181,1)</f>
        <v>#VALUE!</v>
      </c>
      <c r="CL181" s="339" t="e">
        <f>ROUNDDOWN($CJ181*($R147/100)*$R148*$F181*$AJ$8,1)</f>
        <v>#DIV/0!</v>
      </c>
      <c r="CM181" s="339" t="e">
        <f>ROUNDDOWN($CI181*($R147/100)*$R148*$F181*'&lt;GHP&gt;マスタ(1)'!$L$26/$D149,1)</f>
        <v>#VALUE!</v>
      </c>
      <c r="CN181" s="339" t="e">
        <f>ROUNDDOWN($CI181*($R147/100)*$R148*$F181*'&lt;GHP&gt;マスタ(1)'!$L$26/$D149,1)*VLOOKUP($D148,'&lt;GHP&gt;マスタ(1)'!$L$8:$N$11,3,0)</f>
        <v>#VALUE!</v>
      </c>
      <c r="CO181" s="341">
        <f>IF($S146="冷房",$AD181,$AE181)</f>
        <v>0</v>
      </c>
      <c r="CP181" s="343" t="e">
        <f>ROUNDDOWN(IF($S146="冷房",$AH181*$CR181,$AI181*$CR181),2)</f>
        <v>#VALUE!</v>
      </c>
      <c r="CQ181" s="343" t="e">
        <f>ROUNDDOWN(IF($S146="冷房",$AJ181*$CS181,$AK181*$CS181),2)</f>
        <v>#DIV/0!</v>
      </c>
      <c r="CR181" s="345" t="e">
        <f>VLOOKUP($S145&amp;$AC181&amp;$S146,'&lt;GHP&gt;マスタ(4)'!$AA:$AG,7,0)</f>
        <v>#N/A</v>
      </c>
      <c r="CS181" s="345" t="e">
        <f>VLOOKUP($S145&amp;$AC181&amp;$S146,'&lt;GHP&gt;マスタ(4)'!$AA:$AG,7,0)</f>
        <v>#N/A</v>
      </c>
      <c r="CT181" s="343" t="e">
        <f t="shared" ref="CT181" si="1332">ROUNDDOWN($CO181/$CP181,2)</f>
        <v>#VALUE!</v>
      </c>
      <c r="CU181" s="343" t="e">
        <f t="shared" ref="CU181" si="1333">ROUNDDOWN($CO181/$CQ181,2)</f>
        <v>#DIV/0!</v>
      </c>
      <c r="CV181" s="339" t="e">
        <f>ROUNDDOWN($CT181*($S147/100)*$S148*$F181,1)</f>
        <v>#VALUE!</v>
      </c>
      <c r="CW181" s="339" t="e">
        <f>ROUNDDOWN($CU181*($S147/100)*$S148*$F181*$AJ$8,1)</f>
        <v>#DIV/0!</v>
      </c>
      <c r="CX181" s="339" t="e">
        <f>ROUNDDOWN($CT181*($S147/100)*$S148*$F181*'&lt;GHP&gt;マスタ(1)'!$L$26/$D149,1)</f>
        <v>#VALUE!</v>
      </c>
      <c r="CY181" s="339" t="e">
        <f>ROUNDDOWN($CT181*($S147/100)*$S148*$F181*'&lt;GHP&gt;マスタ(1)'!$L$26/$D149,1)*VLOOKUP($D148,'&lt;GHP&gt;マスタ(1)'!$L$8:$N$11,3,0)</f>
        <v>#VALUE!</v>
      </c>
      <c r="CZ181" s="341">
        <f>IF($T146="冷房",$AD181,$AE181)</f>
        <v>0</v>
      </c>
      <c r="DA181" s="343" t="e">
        <f>ROUNDDOWN(IF($T146="冷房",$AH181*$DC181,$AI181*$DC181),2)</f>
        <v>#VALUE!</v>
      </c>
      <c r="DB181" s="343" t="e">
        <f>ROUNDDOWN(IF($T146="冷房",$AJ181*$DD181,$AK181*$DD181),2)</f>
        <v>#DIV/0!</v>
      </c>
      <c r="DC181" s="345" t="e">
        <f>VLOOKUP($T145&amp;$AC181&amp;$T146,'&lt;GHP&gt;マスタ(4)'!$AA:$AG,7,0)</f>
        <v>#N/A</v>
      </c>
      <c r="DD181" s="345" t="e">
        <f>VLOOKUP($T145&amp;$AC181&amp;$T146,'&lt;GHP&gt;マスタ(4)'!$AA:$AG,7,0)</f>
        <v>#N/A</v>
      </c>
      <c r="DE181" s="343" t="e">
        <f t="shared" ref="DE181" si="1334">ROUNDDOWN($CZ181/$DA181,2)</f>
        <v>#VALUE!</v>
      </c>
      <c r="DF181" s="343" t="e">
        <f t="shared" ref="DF181" si="1335">ROUNDDOWN($CZ181/$DB181,2)</f>
        <v>#DIV/0!</v>
      </c>
      <c r="DG181" s="339" t="e">
        <f>ROUNDDOWN($DE181*($T147/100)*$T148*$F181,1)</f>
        <v>#VALUE!</v>
      </c>
      <c r="DH181" s="339" t="e">
        <f>ROUNDDOWN($DF181*($T147/100)*$T148*$F181*$AJ$8,1)</f>
        <v>#DIV/0!</v>
      </c>
      <c r="DI181" s="339" t="e">
        <f>ROUNDDOWN($DE181*($T147/100)*$T148*$F181*'&lt;GHP&gt;マスタ(1)'!$L$26/$D149,1)</f>
        <v>#VALUE!</v>
      </c>
      <c r="DJ181" s="339" t="e">
        <f>ROUNDDOWN($DE181*($T147/100)*$T148*$F181*'&lt;GHP&gt;マスタ(1)'!$L$26/$D149,1)*VLOOKUP($D148,'&lt;GHP&gt;マスタ(1)'!$L$8:$N$11,3,0)</f>
        <v>#VALUE!</v>
      </c>
      <c r="DK181" s="341">
        <f>IF($U146="冷房",$AD181,$AE181)</f>
        <v>0</v>
      </c>
      <c r="DL181" s="343" t="e">
        <f>ROUNDDOWN(IF($U146="冷房",$AH181*$DN181,$AI181*$DN181),2)</f>
        <v>#VALUE!</v>
      </c>
      <c r="DM181" s="343" t="e">
        <f>ROUNDDOWN(IF($U146="冷房",$AJ181*$DO181,$AK181*$DO181),2)</f>
        <v>#DIV/0!</v>
      </c>
      <c r="DN181" s="345" t="e">
        <f>VLOOKUP($U145&amp;$AC181&amp;$U146,'&lt;GHP&gt;マスタ(4)'!$AA:$AG,7,0)</f>
        <v>#N/A</v>
      </c>
      <c r="DO181" s="345" t="e">
        <f>VLOOKUP($U145&amp;$AC181&amp;$U146,'&lt;GHP&gt;マスタ(4)'!$AA:$AG,7,0)</f>
        <v>#N/A</v>
      </c>
      <c r="DP181" s="343" t="e">
        <f t="shared" ref="DP181" si="1336">ROUNDDOWN($DK181/$DL181,2)</f>
        <v>#VALUE!</v>
      </c>
      <c r="DQ181" s="343" t="e">
        <f t="shared" ref="DQ181" si="1337">ROUNDDOWN($DK181/$DM181,2)</f>
        <v>#DIV/0!</v>
      </c>
      <c r="DR181" s="339" t="e">
        <f>ROUNDDOWN($DP181*($U147/100)*$U148*$F181,1)</f>
        <v>#VALUE!</v>
      </c>
      <c r="DS181" s="339" t="e">
        <f>ROUNDDOWN($DQ181*($U147/100)*$U148*$F181*$AJ$8,1)</f>
        <v>#DIV/0!</v>
      </c>
      <c r="DT181" s="339" t="e">
        <f>ROUNDDOWN($DP181*($U147/100)*$U148*$F181*'&lt;GHP&gt;マスタ(1)'!$L$26/$D149,1)</f>
        <v>#VALUE!</v>
      </c>
      <c r="DU181" s="339" t="e">
        <f>ROUNDDOWN($DP181*($U147/100)*$U148*$F181*'&lt;GHP&gt;マスタ(1)'!$L$26/$D149,1)*VLOOKUP($D148,'&lt;GHP&gt;マスタ(1)'!$L$8:$N$11,3,0)</f>
        <v>#VALUE!</v>
      </c>
      <c r="DV181" s="341">
        <f>IF($V146="冷房",$AD181,$AE181)</f>
        <v>0</v>
      </c>
      <c r="DW181" s="343" t="e">
        <f>ROUNDDOWN(IF($V146="冷房",$AH181*$DY181,$AI181*$DY181),2)</f>
        <v>#VALUE!</v>
      </c>
      <c r="DX181" s="343" t="e">
        <f>ROUNDDOWN(IF($V146="冷房",$AJ181*$DZ181,$AK181*$DZ181),2)</f>
        <v>#DIV/0!</v>
      </c>
      <c r="DY181" s="345" t="e">
        <f>VLOOKUP($V145&amp;$AC181&amp;$V146,'&lt;GHP&gt;マスタ(4)'!$AA:$AG,7,0)</f>
        <v>#N/A</v>
      </c>
      <c r="DZ181" s="345" t="e">
        <f>VLOOKUP($V145&amp;$AC181&amp;$V146,'&lt;GHP&gt;マスタ(4)'!$AA:$AG,7,0)</f>
        <v>#N/A</v>
      </c>
      <c r="EA181" s="343" t="e">
        <f t="shared" ref="EA181" si="1338">ROUNDDOWN($DV181/$DW181,2)</f>
        <v>#VALUE!</v>
      </c>
      <c r="EB181" s="343" t="e">
        <f t="shared" ref="EB181" si="1339">ROUNDDOWN($DV181/$DX181,2)</f>
        <v>#DIV/0!</v>
      </c>
      <c r="EC181" s="339" t="e">
        <f>ROUNDDOWN($EA181*($V147/100)*$V148*$F181,1)</f>
        <v>#VALUE!</v>
      </c>
      <c r="ED181" s="339" t="e">
        <f>ROUNDDOWN($EB181*($V147/100)*$V148*$F181*$AJ$8,1)</f>
        <v>#DIV/0!</v>
      </c>
      <c r="EE181" s="339" t="e">
        <f>ROUNDDOWN($EA181*($V147/100)*$V148*$F181*'&lt;GHP&gt;マスタ(1)'!$L$26/$D149,1)</f>
        <v>#VALUE!</v>
      </c>
      <c r="EF181" s="339" t="e">
        <f>ROUNDDOWN($EA181*($V147/100)*$V148*$F181*'&lt;GHP&gt;マスタ(1)'!$L$26/$D149,1)*VLOOKUP($D148,'&lt;GHP&gt;マスタ(1)'!$L$8:$N$11,3,0)</f>
        <v>#VALUE!</v>
      </c>
      <c r="EG181" s="341">
        <f>IF($W146="冷房",$AD181,$AE181)</f>
        <v>0</v>
      </c>
      <c r="EH181" s="343" t="e">
        <f>ROUNDDOWN(IF($W146="冷房",$AH181*$EJ181,$AI181*$EJ181),2)</f>
        <v>#VALUE!</v>
      </c>
      <c r="EI181" s="343" t="e">
        <f>ROUNDDOWN(IF($W146="冷房",$AJ181*$EK181,$AK181*$EK181),2)</f>
        <v>#DIV/0!</v>
      </c>
      <c r="EJ181" s="345" t="e">
        <f>VLOOKUP($W145&amp;$AC181&amp;$W$14,'&lt;GHP&gt;マスタ(4)'!$AA:$AG,7,0)</f>
        <v>#N/A</v>
      </c>
      <c r="EK181" s="345" t="e">
        <f>VLOOKUP($W145&amp;$AC181&amp;$W$14,'&lt;GHP&gt;マスタ(4)'!$AA:$AG,7,0)</f>
        <v>#N/A</v>
      </c>
      <c r="EL181" s="343" t="e">
        <f t="shared" ref="EL181" si="1340">ROUNDDOWN($EG181/$EH181,2)</f>
        <v>#VALUE!</v>
      </c>
      <c r="EM181" s="343" t="e">
        <f t="shared" ref="EM181" si="1341">ROUNDDOWN($EG181/$EI181,2)</f>
        <v>#DIV/0!</v>
      </c>
      <c r="EN181" s="339" t="e">
        <f>ROUNDDOWN($EL181*($W147/100)*$W148*$F181,1)</f>
        <v>#VALUE!</v>
      </c>
      <c r="EO181" s="339" t="e">
        <f>ROUNDDOWN($EM181*($W147/100)*$W148*$F181*$AJ$8,1)</f>
        <v>#DIV/0!</v>
      </c>
      <c r="EP181" s="339" t="e">
        <f>ROUNDDOWN($EL181*($W147/100)*$W148*$F181*'&lt;GHP&gt;マスタ(1)'!$L$26/$D149,1)</f>
        <v>#VALUE!</v>
      </c>
      <c r="EQ181" s="339" t="e">
        <f>ROUNDDOWN($EL181*($W147/100)*$W148*$F181*'&lt;GHP&gt;マスタ(1)'!$L$26/$D149,1)*VLOOKUP($D148,'&lt;GHP&gt;マスタ(1)'!$L$8:$N$11,3,0)</f>
        <v>#VALUE!</v>
      </c>
      <c r="ER181" s="341">
        <f>IF($X146="冷房",$AD181,$AE181)</f>
        <v>0</v>
      </c>
      <c r="ES181" s="343" t="e">
        <f>ROUNDDOWN(IF($X146="冷房",$AH181*$EU181,$AI181*$EU181),2)</f>
        <v>#VALUE!</v>
      </c>
      <c r="ET181" s="343" t="e">
        <f>ROUNDDOWN(IF($X146="冷房",$AJ181*$EV181,$AK181*$EV181),2)</f>
        <v>#DIV/0!</v>
      </c>
      <c r="EU181" s="345" t="e">
        <f>VLOOKUP($X145&amp;$AC181&amp;$X146,'&lt;GHP&gt;マスタ(4)'!$AA:$AG,7,0)</f>
        <v>#N/A</v>
      </c>
      <c r="EV181" s="345" t="e">
        <f>VLOOKUP($X145&amp;$AC181&amp;$X146,'&lt;GHP&gt;マスタ(4)'!$AA:$AG,7,0)</f>
        <v>#N/A</v>
      </c>
      <c r="EW181" s="343" t="e">
        <f t="shared" ref="EW181" si="1342">ROUNDDOWN($ER181/$ES181,2)</f>
        <v>#VALUE!</v>
      </c>
      <c r="EX181" s="343" t="e">
        <f t="shared" ref="EX181" si="1343">ROUNDDOWN($ER181/$ET181,2)</f>
        <v>#DIV/0!</v>
      </c>
      <c r="EY181" s="339" t="e">
        <f>ROUNDDOWN($EW181*($X147/100)*$X148*$F181,1)</f>
        <v>#VALUE!</v>
      </c>
      <c r="EZ181" s="339" t="e">
        <f>ROUNDDOWN($EX181*($X147/100)*$X148*$F181*$AJ$8,1)</f>
        <v>#DIV/0!</v>
      </c>
      <c r="FA181" s="339" t="e">
        <f>ROUNDDOWN($EW181*($X147/100)*$X148*$F181*'&lt;GHP&gt;マスタ(1)'!$L$26/$D149,1)</f>
        <v>#VALUE!</v>
      </c>
      <c r="FB181" s="339" t="e">
        <f>ROUNDDOWN($EW181*($X147/100)*$X148*$F181*'&lt;GHP&gt;マスタ(1)'!$L$26/$D149,1)*VLOOKUP($D148,'&lt;GHP&gt;マスタ(1)'!$L$8:$N$11,3,0)</f>
        <v>#VALUE!</v>
      </c>
      <c r="FC181" s="341">
        <f>IF($Y146="冷房",$AD181,$AE181)</f>
        <v>0</v>
      </c>
      <c r="FD181" s="343" t="e">
        <f>ROUNDDOWN(IF($Y146="冷房",$AH181*$FF181,$AI181*$FF181),2)</f>
        <v>#VALUE!</v>
      </c>
      <c r="FE181" s="343" t="e">
        <f>ROUNDDOWN(IF($Y146="冷房",$AJ181*$FG181,$AK181*$FG181),2)</f>
        <v>#DIV/0!</v>
      </c>
      <c r="FF181" s="345" t="e">
        <f>VLOOKUP($Y145&amp;$AC181&amp;$Y146,'&lt;GHP&gt;マスタ(4)'!$AA:$AG,7,0)</f>
        <v>#N/A</v>
      </c>
      <c r="FG181" s="345" t="e">
        <f>VLOOKUP($Y145&amp;$AC181&amp;$Y146,'&lt;GHP&gt;マスタ(4)'!$AA:$AG,7,0)</f>
        <v>#N/A</v>
      </c>
      <c r="FH181" s="343" t="e">
        <f t="shared" ref="FH181" si="1344">ROUNDDOWN($FC181/$FD181,2)</f>
        <v>#VALUE!</v>
      </c>
      <c r="FI181" s="343" t="e">
        <f t="shared" ref="FI181" si="1345">ROUNDDOWN($FC181/$FE181,2)</f>
        <v>#DIV/0!</v>
      </c>
      <c r="FJ181" s="339" t="e">
        <f>ROUNDDOWN($FH181*($Y147/100)*$Y148*$F181,1)</f>
        <v>#VALUE!</v>
      </c>
      <c r="FK181" s="339" t="e">
        <f>ROUNDDOWN($FI181*($Y147/100)*$Y148*$F181*$AJ$8,1)</f>
        <v>#DIV/0!</v>
      </c>
      <c r="FL181" s="339" t="e">
        <f>ROUNDDOWN($FH181*($Y147/100)*$Y148*$F181*'&lt;GHP&gt;マスタ(1)'!$L$26/$D149,1)</f>
        <v>#VALUE!</v>
      </c>
      <c r="FM181" s="339" t="e">
        <f>ROUNDDOWN($FH181*($Y147/100)*$Y148*$F181*'&lt;GHP&gt;マスタ(1)'!$L$26/$D149,1)*VLOOKUP($D148,'&lt;GHP&gt;マスタ(1)'!$L$8:$N$11,3,0)</f>
        <v>#VALUE!</v>
      </c>
    </row>
    <row r="182" spans="1:169" ht="20.5" customHeight="1" thickBot="1">
      <c r="A182" s="78"/>
      <c r="B182" s="361"/>
      <c r="C182" s="363"/>
      <c r="D182" s="363"/>
      <c r="E182" s="365"/>
      <c r="F182" s="365"/>
      <c r="G182" s="354"/>
      <c r="H182" s="354"/>
      <c r="I182" s="356"/>
      <c r="J182" s="356"/>
      <c r="K182" s="358"/>
      <c r="L182" s="359"/>
      <c r="M182" s="348"/>
      <c r="N182" s="310" t="str">
        <f t="shared" ref="N182" si="1346">IFERROR($AT181,"")</f>
        <v/>
      </c>
      <c r="O182" s="310" t="str">
        <f>IFERROR($BE181,"")</f>
        <v/>
      </c>
      <c r="P182" s="310" t="str">
        <f t="shared" ref="P182" si="1347">IFERROR($BP181,"")</f>
        <v/>
      </c>
      <c r="Q182" s="310" t="str">
        <f t="shared" ref="Q182" si="1348">IFERROR($CA181,"")</f>
        <v/>
      </c>
      <c r="R182" s="310" t="str">
        <f t="shared" ref="R182" si="1349">IFERROR($CL181,"")</f>
        <v/>
      </c>
      <c r="S182" s="310" t="str">
        <f t="shared" ref="S182" si="1350">IFERROR($CW181,"")</f>
        <v/>
      </c>
      <c r="T182" s="310" t="str">
        <f t="shared" ref="T182" si="1351">IFERROR($DH181,"")</f>
        <v/>
      </c>
      <c r="U182" s="310" t="str">
        <f t="shared" ref="U182" si="1352">IFERROR($DS181,"")</f>
        <v/>
      </c>
      <c r="V182" s="310" t="str">
        <f t="shared" ref="V182" si="1353">IFERROR($ED181,"")</f>
        <v/>
      </c>
      <c r="W182" s="310" t="str">
        <f t="shared" ref="W182" si="1354">IFERROR($EO181,"")</f>
        <v/>
      </c>
      <c r="X182" s="310" t="str">
        <f t="shared" ref="X182" si="1355">IFERROR($EZ181,"")</f>
        <v/>
      </c>
      <c r="Y182" s="313" t="str">
        <f t="shared" ref="Y182" si="1356">IFERROR($FK181,"")</f>
        <v/>
      </c>
      <c r="Z182" s="321">
        <f t="shared" si="1189"/>
        <v>0</v>
      </c>
      <c r="AB182" s="350"/>
      <c r="AC182" s="352"/>
      <c r="AD182" s="342"/>
      <c r="AE182" s="342"/>
      <c r="AF182" s="342"/>
      <c r="AG182" s="342"/>
      <c r="AH182" s="344"/>
      <c r="AI182" s="344"/>
      <c r="AJ182" s="344"/>
      <c r="AK182" s="344"/>
      <c r="AL182" s="342"/>
      <c r="AM182" s="344"/>
      <c r="AN182" s="344"/>
      <c r="AO182" s="346"/>
      <c r="AP182" s="346"/>
      <c r="AQ182" s="344"/>
      <c r="AR182" s="344"/>
      <c r="AS182" s="340"/>
      <c r="AT182" s="340"/>
      <c r="AU182" s="340"/>
      <c r="AV182" s="340"/>
      <c r="AW182" s="342"/>
      <c r="AX182" s="344"/>
      <c r="AY182" s="344"/>
      <c r="AZ182" s="346"/>
      <c r="BA182" s="346"/>
      <c r="BB182" s="344"/>
      <c r="BC182" s="344"/>
      <c r="BD182" s="340"/>
      <c r="BE182" s="340"/>
      <c r="BF182" s="340"/>
      <c r="BG182" s="340"/>
      <c r="BH182" s="342"/>
      <c r="BI182" s="344"/>
      <c r="BJ182" s="344"/>
      <c r="BK182" s="346"/>
      <c r="BL182" s="346"/>
      <c r="BM182" s="344"/>
      <c r="BN182" s="344"/>
      <c r="BO182" s="340"/>
      <c r="BP182" s="340"/>
      <c r="BQ182" s="340"/>
      <c r="BR182" s="340"/>
      <c r="BS182" s="342"/>
      <c r="BT182" s="344"/>
      <c r="BU182" s="344"/>
      <c r="BV182" s="346"/>
      <c r="BW182" s="346"/>
      <c r="BX182" s="344"/>
      <c r="BY182" s="344"/>
      <c r="BZ182" s="340"/>
      <c r="CA182" s="340"/>
      <c r="CB182" s="340"/>
      <c r="CC182" s="340"/>
      <c r="CD182" s="342"/>
      <c r="CE182" s="344"/>
      <c r="CF182" s="344"/>
      <c r="CG182" s="346"/>
      <c r="CH182" s="346"/>
      <c r="CI182" s="344"/>
      <c r="CJ182" s="344"/>
      <c r="CK182" s="340"/>
      <c r="CL182" s="340"/>
      <c r="CM182" s="340"/>
      <c r="CN182" s="340"/>
      <c r="CO182" s="342"/>
      <c r="CP182" s="344"/>
      <c r="CQ182" s="344"/>
      <c r="CR182" s="346"/>
      <c r="CS182" s="346"/>
      <c r="CT182" s="344"/>
      <c r="CU182" s="344"/>
      <c r="CV182" s="340"/>
      <c r="CW182" s="340"/>
      <c r="CX182" s="340"/>
      <c r="CY182" s="340"/>
      <c r="CZ182" s="342"/>
      <c r="DA182" s="344"/>
      <c r="DB182" s="344"/>
      <c r="DC182" s="346"/>
      <c r="DD182" s="346"/>
      <c r="DE182" s="344"/>
      <c r="DF182" s="344"/>
      <c r="DG182" s="340"/>
      <c r="DH182" s="340"/>
      <c r="DI182" s="340"/>
      <c r="DJ182" s="340"/>
      <c r="DK182" s="342"/>
      <c r="DL182" s="344"/>
      <c r="DM182" s="344"/>
      <c r="DN182" s="346"/>
      <c r="DO182" s="346"/>
      <c r="DP182" s="344"/>
      <c r="DQ182" s="344"/>
      <c r="DR182" s="340"/>
      <c r="DS182" s="340"/>
      <c r="DT182" s="340"/>
      <c r="DU182" s="340"/>
      <c r="DV182" s="342"/>
      <c r="DW182" s="344"/>
      <c r="DX182" s="344"/>
      <c r="DY182" s="346"/>
      <c r="DZ182" s="346"/>
      <c r="EA182" s="344"/>
      <c r="EB182" s="344"/>
      <c r="EC182" s="340"/>
      <c r="ED182" s="340"/>
      <c r="EE182" s="340"/>
      <c r="EF182" s="340"/>
      <c r="EG182" s="342"/>
      <c r="EH182" s="344"/>
      <c r="EI182" s="344"/>
      <c r="EJ182" s="346"/>
      <c r="EK182" s="346"/>
      <c r="EL182" s="344"/>
      <c r="EM182" s="344"/>
      <c r="EN182" s="340"/>
      <c r="EO182" s="340"/>
      <c r="EP182" s="340"/>
      <c r="EQ182" s="340"/>
      <c r="ER182" s="342"/>
      <c r="ES182" s="344"/>
      <c r="ET182" s="344"/>
      <c r="EU182" s="346"/>
      <c r="EV182" s="346"/>
      <c r="EW182" s="344"/>
      <c r="EX182" s="344"/>
      <c r="EY182" s="340"/>
      <c r="EZ182" s="340"/>
      <c r="FA182" s="340"/>
      <c r="FB182" s="340"/>
      <c r="FC182" s="342"/>
      <c r="FD182" s="344"/>
      <c r="FE182" s="344"/>
      <c r="FF182" s="346"/>
      <c r="FG182" s="346"/>
      <c r="FH182" s="344"/>
      <c r="FI182" s="344"/>
      <c r="FJ182" s="340"/>
      <c r="FK182" s="340"/>
      <c r="FL182" s="340"/>
      <c r="FM182" s="340"/>
    </row>
    <row r="183" spans="1:169" ht="20.5" customHeight="1">
      <c r="A183" s="78"/>
      <c r="B183" s="35"/>
      <c r="C183" s="284"/>
      <c r="D183" s="284"/>
      <c r="E183" s="291"/>
      <c r="F183" s="291"/>
      <c r="G183" s="292"/>
      <c r="H183" s="292"/>
      <c r="I183" s="293"/>
      <c r="J183" s="293"/>
      <c r="K183" s="294"/>
      <c r="L183" s="295"/>
      <c r="M183" s="331" t="s">
        <v>1216</v>
      </c>
      <c r="N183" s="335">
        <f>SUM(N173, N175, N177, N179, N181)</f>
        <v>0</v>
      </c>
      <c r="O183" s="335">
        <f t="shared" ref="O183:Y183" si="1357">SUM(O173, O175, O177, O179, O181)</f>
        <v>0</v>
      </c>
      <c r="P183" s="335">
        <f t="shared" si="1357"/>
        <v>0</v>
      </c>
      <c r="Q183" s="335">
        <f t="shared" si="1357"/>
        <v>0</v>
      </c>
      <c r="R183" s="335">
        <f t="shared" si="1357"/>
        <v>0</v>
      </c>
      <c r="S183" s="335">
        <f t="shared" si="1357"/>
        <v>0</v>
      </c>
      <c r="T183" s="335">
        <f t="shared" si="1357"/>
        <v>0</v>
      </c>
      <c r="U183" s="335">
        <f t="shared" si="1357"/>
        <v>0</v>
      </c>
      <c r="V183" s="335">
        <f t="shared" si="1357"/>
        <v>0</v>
      </c>
      <c r="W183" s="335">
        <f t="shared" si="1357"/>
        <v>0</v>
      </c>
      <c r="X183" s="335">
        <f t="shared" si="1357"/>
        <v>0</v>
      </c>
      <c r="Y183" s="336">
        <f t="shared" si="1357"/>
        <v>0</v>
      </c>
      <c r="Z183" s="334">
        <f>SUM(Z173, Z175, Z177, Z179, Z181)</f>
        <v>0</v>
      </c>
      <c r="AB183" s="282"/>
      <c r="AC183" s="282"/>
      <c r="AD183" s="296"/>
      <c r="AE183" s="296"/>
      <c r="AF183" s="296"/>
      <c r="AG183" s="296"/>
      <c r="AH183" s="297"/>
      <c r="AI183" s="297"/>
      <c r="AJ183" s="297"/>
      <c r="AK183" s="297"/>
      <c r="AL183" s="296"/>
      <c r="AM183" s="297"/>
      <c r="AN183" s="297"/>
      <c r="AO183" s="298"/>
      <c r="AP183" s="298"/>
      <c r="AQ183" s="297"/>
      <c r="AR183" s="297"/>
      <c r="AS183" s="290"/>
      <c r="AT183" s="290"/>
      <c r="AU183" s="290"/>
      <c r="AV183" s="290"/>
      <c r="AW183" s="296"/>
      <c r="AX183" s="297"/>
      <c r="AY183" s="297"/>
      <c r="AZ183" s="298"/>
      <c r="BA183" s="298"/>
      <c r="BB183" s="297"/>
      <c r="BC183" s="297"/>
      <c r="BD183" s="290"/>
      <c r="BE183" s="290"/>
      <c r="BF183" s="290"/>
      <c r="BG183" s="290"/>
      <c r="BH183" s="296"/>
      <c r="BI183" s="297"/>
      <c r="BJ183" s="297"/>
      <c r="BK183" s="298"/>
      <c r="BL183" s="298"/>
      <c r="BM183" s="297"/>
      <c r="BN183" s="297"/>
      <c r="BO183" s="290"/>
      <c r="BP183" s="290"/>
      <c r="BQ183" s="290"/>
      <c r="BR183" s="290"/>
      <c r="BS183" s="296"/>
      <c r="BT183" s="297"/>
      <c r="BU183" s="297"/>
      <c r="BV183" s="298"/>
      <c r="BW183" s="298"/>
      <c r="BX183" s="297"/>
      <c r="BY183" s="297"/>
      <c r="BZ183" s="290"/>
      <c r="CA183" s="290"/>
      <c r="CB183" s="290"/>
      <c r="CC183" s="290"/>
      <c r="CD183" s="296"/>
      <c r="CE183" s="297"/>
      <c r="CF183" s="297"/>
      <c r="CG183" s="298"/>
      <c r="CH183" s="298"/>
      <c r="CI183" s="297"/>
      <c r="CJ183" s="297"/>
      <c r="CK183" s="290"/>
      <c r="CL183" s="290"/>
      <c r="CM183" s="290"/>
      <c r="CN183" s="290"/>
      <c r="CO183" s="296"/>
      <c r="CP183" s="297"/>
      <c r="CQ183" s="297"/>
      <c r="CR183" s="298"/>
      <c r="CS183" s="298"/>
      <c r="CT183" s="297"/>
      <c r="CU183" s="297"/>
      <c r="CV183" s="290"/>
      <c r="CW183" s="290"/>
      <c r="CX183" s="290"/>
      <c r="CY183" s="290"/>
      <c r="CZ183" s="296"/>
      <c r="DA183" s="297"/>
      <c r="DB183" s="297"/>
      <c r="DC183" s="298"/>
      <c r="DD183" s="298"/>
      <c r="DE183" s="297"/>
      <c r="DF183" s="297"/>
      <c r="DG183" s="290"/>
      <c r="DH183" s="290"/>
      <c r="DI183" s="290"/>
      <c r="DJ183" s="290"/>
      <c r="DK183" s="296"/>
      <c r="DL183" s="297"/>
      <c r="DM183" s="297"/>
      <c r="DN183" s="298"/>
      <c r="DO183" s="298"/>
      <c r="DP183" s="297"/>
      <c r="DQ183" s="297"/>
      <c r="DR183" s="290"/>
      <c r="DS183" s="290"/>
      <c r="DT183" s="290"/>
      <c r="DU183" s="290"/>
      <c r="DV183" s="296"/>
      <c r="DW183" s="297"/>
      <c r="DX183" s="297"/>
      <c r="DY183" s="298"/>
      <c r="DZ183" s="298"/>
      <c r="EA183" s="297"/>
      <c r="EB183" s="297"/>
      <c r="EC183" s="290"/>
      <c r="ED183" s="290"/>
      <c r="EE183" s="290"/>
      <c r="EF183" s="290"/>
      <c r="EG183" s="296"/>
      <c r="EH183" s="297"/>
      <c r="EI183" s="297"/>
      <c r="EJ183" s="298"/>
      <c r="EK183" s="298"/>
      <c r="EL183" s="297"/>
      <c r="EM183" s="297"/>
      <c r="EN183" s="290"/>
      <c r="EO183" s="290"/>
      <c r="EP183" s="290"/>
      <c r="EQ183" s="290"/>
      <c r="ER183" s="296"/>
      <c r="ES183" s="297"/>
      <c r="ET183" s="297"/>
      <c r="EU183" s="298"/>
      <c r="EV183" s="298"/>
      <c r="EW183" s="297"/>
      <c r="EX183" s="297"/>
      <c r="EY183" s="290"/>
      <c r="EZ183" s="290"/>
      <c r="FA183" s="290"/>
      <c r="FB183" s="290"/>
      <c r="FC183" s="296"/>
      <c r="FD183" s="297"/>
      <c r="FE183" s="297"/>
      <c r="FF183" s="298"/>
      <c r="FG183" s="298"/>
      <c r="FH183" s="297"/>
      <c r="FI183" s="297"/>
      <c r="FJ183" s="290"/>
      <c r="FK183" s="290"/>
      <c r="FL183" s="290"/>
      <c r="FM183" s="290"/>
    </row>
    <row r="184" spans="1:169" ht="20.5" customHeight="1" thickBot="1">
      <c r="A184" s="78"/>
      <c r="B184" s="35"/>
      <c r="C184" s="284"/>
      <c r="D184" s="284"/>
      <c r="E184" s="291"/>
      <c r="F184" s="291"/>
      <c r="G184" s="292"/>
      <c r="H184" s="292"/>
      <c r="I184" s="293"/>
      <c r="J184" s="293"/>
      <c r="K184" s="294"/>
      <c r="L184" s="295"/>
      <c r="M184" s="332" t="s">
        <v>1217</v>
      </c>
      <c r="N184" s="337">
        <f>SUM(N174, N176, N178, N180, N182)</f>
        <v>0</v>
      </c>
      <c r="O184" s="337">
        <f t="shared" ref="O184:Y184" si="1358">SUM(O174, O176, O178, O180, O182)</f>
        <v>0</v>
      </c>
      <c r="P184" s="337">
        <f t="shared" si="1358"/>
        <v>0</v>
      </c>
      <c r="Q184" s="337">
        <f t="shared" si="1358"/>
        <v>0</v>
      </c>
      <c r="R184" s="337">
        <f t="shared" si="1358"/>
        <v>0</v>
      </c>
      <c r="S184" s="337">
        <f t="shared" si="1358"/>
        <v>0</v>
      </c>
      <c r="T184" s="337">
        <f t="shared" si="1358"/>
        <v>0</v>
      </c>
      <c r="U184" s="337">
        <f t="shared" si="1358"/>
        <v>0</v>
      </c>
      <c r="V184" s="337">
        <f t="shared" si="1358"/>
        <v>0</v>
      </c>
      <c r="W184" s="337">
        <f t="shared" si="1358"/>
        <v>0</v>
      </c>
      <c r="X184" s="337">
        <f t="shared" si="1358"/>
        <v>0</v>
      </c>
      <c r="Y184" s="338">
        <f t="shared" si="1358"/>
        <v>0</v>
      </c>
      <c r="Z184" s="334">
        <f>SUM(Z174, Z176, Z178, Z180, Z182)</f>
        <v>0</v>
      </c>
      <c r="AB184" s="282"/>
      <c r="AC184" s="282"/>
      <c r="AD184" s="296"/>
      <c r="AE184" s="296"/>
      <c r="AF184" s="296"/>
      <c r="AG184" s="296"/>
      <c r="AH184" s="297"/>
      <c r="AI184" s="297"/>
      <c r="AJ184" s="297"/>
      <c r="AK184" s="297"/>
      <c r="AL184" s="296"/>
      <c r="AM184" s="297"/>
      <c r="AN184" s="297"/>
      <c r="AO184" s="298"/>
      <c r="AP184" s="298"/>
      <c r="AQ184" s="297"/>
      <c r="AR184" s="297"/>
      <c r="AS184" s="290"/>
      <c r="AT184" s="290"/>
      <c r="AU184" s="290"/>
      <c r="AV184" s="290"/>
      <c r="AW184" s="296"/>
      <c r="AX184" s="297"/>
      <c r="AY184" s="297"/>
      <c r="AZ184" s="298"/>
      <c r="BA184" s="298"/>
      <c r="BB184" s="297"/>
      <c r="BC184" s="297"/>
      <c r="BD184" s="290"/>
      <c r="BE184" s="290"/>
      <c r="BF184" s="290"/>
      <c r="BG184" s="290"/>
      <c r="BH184" s="296"/>
      <c r="BI184" s="297"/>
      <c r="BJ184" s="297"/>
      <c r="BK184" s="298"/>
      <c r="BL184" s="298"/>
      <c r="BM184" s="297"/>
      <c r="BN184" s="297"/>
      <c r="BO184" s="290"/>
      <c r="BP184" s="290"/>
      <c r="BQ184" s="290"/>
      <c r="BR184" s="290"/>
      <c r="BS184" s="296"/>
      <c r="BT184" s="297"/>
      <c r="BU184" s="297"/>
      <c r="BV184" s="298"/>
      <c r="BW184" s="298"/>
      <c r="BX184" s="297"/>
      <c r="BY184" s="297"/>
      <c r="BZ184" s="290"/>
      <c r="CA184" s="290"/>
      <c r="CB184" s="290"/>
      <c r="CC184" s="290"/>
      <c r="CD184" s="296"/>
      <c r="CE184" s="297"/>
      <c r="CF184" s="297"/>
      <c r="CG184" s="298"/>
      <c r="CH184" s="298"/>
      <c r="CI184" s="297"/>
      <c r="CJ184" s="297"/>
      <c r="CK184" s="290"/>
      <c r="CL184" s="290"/>
      <c r="CM184" s="290"/>
      <c r="CN184" s="290"/>
      <c r="CO184" s="296"/>
      <c r="CP184" s="297"/>
      <c r="CQ184" s="297"/>
      <c r="CR184" s="298"/>
      <c r="CS184" s="298"/>
      <c r="CT184" s="297"/>
      <c r="CU184" s="297"/>
      <c r="CV184" s="290"/>
      <c r="CW184" s="290"/>
      <c r="CX184" s="290"/>
      <c r="CY184" s="290"/>
      <c r="CZ184" s="296"/>
      <c r="DA184" s="297"/>
      <c r="DB184" s="297"/>
      <c r="DC184" s="298"/>
      <c r="DD184" s="298"/>
      <c r="DE184" s="297"/>
      <c r="DF184" s="297"/>
      <c r="DG184" s="290"/>
      <c r="DH184" s="290"/>
      <c r="DI184" s="290"/>
      <c r="DJ184" s="290"/>
      <c r="DK184" s="296"/>
      <c r="DL184" s="297"/>
      <c r="DM184" s="297"/>
      <c r="DN184" s="298"/>
      <c r="DO184" s="298"/>
      <c r="DP184" s="297"/>
      <c r="DQ184" s="297"/>
      <c r="DR184" s="290"/>
      <c r="DS184" s="290"/>
      <c r="DT184" s="290"/>
      <c r="DU184" s="290"/>
      <c r="DV184" s="296"/>
      <c r="DW184" s="297"/>
      <c r="DX184" s="297"/>
      <c r="DY184" s="298"/>
      <c r="DZ184" s="298"/>
      <c r="EA184" s="297"/>
      <c r="EB184" s="297"/>
      <c r="EC184" s="290"/>
      <c r="ED184" s="290"/>
      <c r="EE184" s="290"/>
      <c r="EF184" s="290"/>
      <c r="EG184" s="296"/>
      <c r="EH184" s="297"/>
      <c r="EI184" s="297"/>
      <c r="EJ184" s="298"/>
      <c r="EK184" s="298"/>
      <c r="EL184" s="297"/>
      <c r="EM184" s="297"/>
      <c r="EN184" s="290"/>
      <c r="EO184" s="290"/>
      <c r="EP184" s="290"/>
      <c r="EQ184" s="290"/>
      <c r="ER184" s="296"/>
      <c r="ES184" s="297"/>
      <c r="ET184" s="297"/>
      <c r="EU184" s="298"/>
      <c r="EV184" s="298"/>
      <c r="EW184" s="297"/>
      <c r="EX184" s="297"/>
      <c r="EY184" s="290"/>
      <c r="EZ184" s="290"/>
      <c r="FA184" s="290"/>
      <c r="FB184" s="290"/>
      <c r="FC184" s="296"/>
      <c r="FD184" s="297"/>
      <c r="FE184" s="297"/>
      <c r="FF184" s="298"/>
      <c r="FG184" s="298"/>
      <c r="FH184" s="297"/>
      <c r="FI184" s="297"/>
      <c r="FJ184" s="290"/>
      <c r="FK184" s="290"/>
      <c r="FL184" s="290"/>
      <c r="FM184" s="290"/>
    </row>
    <row r="185" spans="1:169" ht="14" customHeight="1">
      <c r="A185" s="78"/>
      <c r="AB185" s="22" t="s">
        <v>777</v>
      </c>
      <c r="AC185" s="92">
        <f>ROUNDDOWN(SUM($Z173,Z175,Z177,Z179,Z181),1)</f>
        <v>0</v>
      </c>
    </row>
    <row r="186" spans="1:169" ht="14" customHeight="1">
      <c r="A186" s="78"/>
      <c r="AB186" s="22" t="s">
        <v>754</v>
      </c>
      <c r="AC186" s="92">
        <f>ROUNDDOWN(SUM($Z174,Z176,Z178,Z180,Z182),1)</f>
        <v>0</v>
      </c>
    </row>
    <row r="187" spans="1:169" ht="16.5" customHeight="1">
      <c r="A187" s="83" t="s">
        <v>744</v>
      </c>
      <c r="B187" s="84"/>
      <c r="C187" s="84"/>
      <c r="D187" s="84"/>
      <c r="E187" s="84"/>
      <c r="F187" s="84"/>
      <c r="G187" s="84"/>
      <c r="H187" s="84"/>
      <c r="I187" s="84"/>
      <c r="J187" s="84"/>
      <c r="K187" s="84"/>
      <c r="L187" s="84"/>
      <c r="M187" s="84"/>
      <c r="N187" s="84"/>
      <c r="O187" s="84"/>
      <c r="P187" s="84"/>
      <c r="Q187" s="84"/>
      <c r="R187" s="84"/>
      <c r="S187" s="84"/>
      <c r="T187" s="84"/>
      <c r="U187" s="84"/>
      <c r="V187" s="84"/>
      <c r="W187" s="84"/>
      <c r="X187" s="84"/>
      <c r="Y187" s="84"/>
      <c r="Z187" s="84"/>
      <c r="AB187" s="83" t="s">
        <v>744</v>
      </c>
      <c r="AC187" s="84"/>
      <c r="AD187" s="84"/>
      <c r="AE187" s="84"/>
      <c r="AF187" s="84"/>
      <c r="AG187" s="84"/>
      <c r="AH187" s="84"/>
      <c r="AI187" s="84"/>
      <c r="AJ187" s="84"/>
      <c r="AK187" s="84"/>
      <c r="AL187" s="84"/>
      <c r="AM187" s="84"/>
      <c r="AN187" s="84"/>
      <c r="AO187" s="84"/>
      <c r="AP187" s="84"/>
      <c r="AQ187" s="84"/>
      <c r="AR187" s="84"/>
      <c r="AS187" s="84"/>
      <c r="AT187" s="84"/>
      <c r="AU187" s="84"/>
      <c r="AV187" s="84"/>
      <c r="AW187" s="84"/>
      <c r="AX187" s="84"/>
      <c r="AY187" s="84"/>
      <c r="AZ187" s="84"/>
      <c r="BA187" s="84"/>
      <c r="BB187" s="84"/>
      <c r="BC187" s="84"/>
      <c r="BD187" s="84"/>
      <c r="BE187" s="84"/>
      <c r="BF187" s="84"/>
      <c r="BG187" s="84"/>
      <c r="BH187" s="84"/>
      <c r="BI187" s="84"/>
      <c r="BJ187" s="84"/>
      <c r="BK187" s="84"/>
      <c r="BL187" s="84"/>
      <c r="BM187" s="84"/>
      <c r="BN187" s="84"/>
      <c r="BO187" s="84"/>
      <c r="BP187" s="84"/>
      <c r="BQ187" s="84"/>
      <c r="BR187" s="84"/>
      <c r="BS187" s="84"/>
      <c r="BT187" s="84"/>
      <c r="BU187" s="84"/>
      <c r="BV187" s="84"/>
      <c r="BW187" s="84"/>
      <c r="BX187" s="84"/>
      <c r="BY187" s="84"/>
      <c r="BZ187" s="84"/>
      <c r="CA187" s="84"/>
      <c r="CB187" s="84"/>
      <c r="CC187" s="84"/>
      <c r="CD187" s="84"/>
      <c r="CE187" s="84"/>
      <c r="CF187" s="84"/>
      <c r="CG187" s="84"/>
      <c r="CH187" s="84"/>
      <c r="CI187" s="84"/>
      <c r="CJ187" s="84"/>
      <c r="CK187" s="84"/>
      <c r="CL187" s="84"/>
      <c r="CM187" s="84"/>
      <c r="CN187" s="84"/>
      <c r="CO187" s="84"/>
      <c r="CP187" s="84"/>
      <c r="CQ187" s="84"/>
      <c r="CR187" s="84"/>
      <c r="CS187" s="84"/>
      <c r="CT187" s="84"/>
      <c r="CU187" s="84"/>
      <c r="CV187" s="84"/>
      <c r="CW187" s="84"/>
      <c r="CX187" s="84"/>
      <c r="CY187" s="84"/>
      <c r="CZ187" s="84"/>
      <c r="DA187" s="84"/>
      <c r="DB187" s="84"/>
      <c r="DC187" s="84"/>
      <c r="DD187" s="84"/>
      <c r="DE187" s="84"/>
      <c r="DF187" s="84"/>
      <c r="DG187" s="84"/>
      <c r="DH187" s="84"/>
      <c r="DI187" s="84"/>
      <c r="DJ187" s="84"/>
      <c r="DK187" s="84"/>
      <c r="DL187" s="84"/>
      <c r="DM187" s="84"/>
      <c r="DN187" s="84"/>
      <c r="DO187" s="84"/>
      <c r="DP187" s="84"/>
      <c r="DQ187" s="84"/>
      <c r="DR187" s="84"/>
      <c r="DS187" s="84"/>
      <c r="DT187" s="84"/>
      <c r="DU187" s="84"/>
      <c r="DV187" s="84"/>
      <c r="DW187" s="84"/>
      <c r="DX187" s="84"/>
      <c r="DY187" s="84"/>
      <c r="DZ187" s="84"/>
      <c r="EA187" s="84"/>
      <c r="EB187" s="84"/>
      <c r="EC187" s="84"/>
      <c r="ED187" s="84"/>
      <c r="EE187" s="84"/>
      <c r="EF187" s="84"/>
      <c r="EG187" s="84"/>
      <c r="EH187" s="84"/>
      <c r="EI187" s="84"/>
      <c r="EJ187" s="84"/>
      <c r="EK187" s="84"/>
      <c r="EL187" s="84"/>
      <c r="EM187" s="84"/>
      <c r="EN187" s="84"/>
      <c r="EO187" s="84"/>
      <c r="EP187" s="84"/>
      <c r="EQ187" s="84"/>
      <c r="ER187" s="84"/>
      <c r="ES187" s="84"/>
      <c r="ET187" s="84"/>
      <c r="EU187" s="84"/>
      <c r="EV187" s="84"/>
      <c r="EW187" s="84"/>
      <c r="EX187" s="84"/>
      <c r="EY187" s="84"/>
      <c r="EZ187" s="84"/>
      <c r="FA187" s="84"/>
      <c r="FB187" s="84"/>
      <c r="FC187" s="84"/>
      <c r="FD187" s="84"/>
      <c r="FE187" s="84"/>
      <c r="FF187" s="84"/>
      <c r="FG187" s="84"/>
      <c r="FH187" s="84"/>
      <c r="FI187" s="84"/>
      <c r="FJ187" s="84"/>
      <c r="FK187" s="84"/>
      <c r="FL187" s="84"/>
      <c r="FM187" s="84" t="s">
        <v>744</v>
      </c>
    </row>
    <row r="188" spans="1:169" ht="16.5" customHeight="1">
      <c r="A188" s="77"/>
      <c r="AB188" s="77"/>
    </row>
    <row r="189" spans="1:169" ht="20.5" customHeight="1">
      <c r="B189" s="106" t="s">
        <v>727</v>
      </c>
      <c r="C189" s="107"/>
      <c r="D189" s="396"/>
      <c r="E189" s="396"/>
      <c r="L189" s="150"/>
      <c r="M189" s="151"/>
      <c r="N189" s="90">
        <v>4</v>
      </c>
      <c r="O189" s="90">
        <v>5</v>
      </c>
      <c r="P189" s="91">
        <v>6</v>
      </c>
      <c r="Q189" s="90">
        <v>7</v>
      </c>
      <c r="R189" s="90">
        <v>8</v>
      </c>
      <c r="S189" s="91">
        <v>9</v>
      </c>
      <c r="T189" s="91">
        <v>10</v>
      </c>
      <c r="U189" s="91">
        <v>11</v>
      </c>
      <c r="V189" s="91">
        <v>12</v>
      </c>
      <c r="W189" s="91">
        <v>1</v>
      </c>
      <c r="X189" s="91">
        <v>2</v>
      </c>
      <c r="Y189" s="90">
        <v>3</v>
      </c>
      <c r="Z189" s="80" t="s">
        <v>1213</v>
      </c>
    </row>
    <row r="190" spans="1:169" ht="20.5" customHeight="1">
      <c r="B190" s="106" t="s">
        <v>710</v>
      </c>
      <c r="C190" s="107"/>
      <c r="D190" s="387"/>
      <c r="E190" s="388"/>
      <c r="L190" s="106" t="s">
        <v>732</v>
      </c>
      <c r="M190" s="151"/>
      <c r="N190" s="244"/>
      <c r="O190" s="244"/>
      <c r="P190" s="244"/>
      <c r="Q190" s="244"/>
      <c r="R190" s="244"/>
      <c r="S190" s="244"/>
      <c r="T190" s="244"/>
      <c r="U190" s="244"/>
      <c r="V190" s="244"/>
      <c r="W190" s="244"/>
      <c r="X190" s="244"/>
      <c r="Y190" s="244"/>
      <c r="Z190" s="47" t="s">
        <v>756</v>
      </c>
    </row>
    <row r="191" spans="1:169" ht="20.5" customHeight="1">
      <c r="B191" s="111" t="s">
        <v>747</v>
      </c>
      <c r="C191" s="111"/>
      <c r="D191" s="389"/>
      <c r="E191" s="389"/>
      <c r="F191" s="261" t="s">
        <v>1206</v>
      </c>
      <c r="L191" s="106" t="s">
        <v>734</v>
      </c>
      <c r="M191" s="151"/>
      <c r="N191" s="245"/>
      <c r="O191" s="245"/>
      <c r="P191" s="245"/>
      <c r="Q191" s="245"/>
      <c r="R191" s="245"/>
      <c r="S191" s="245"/>
      <c r="T191" s="245"/>
      <c r="U191" s="245"/>
      <c r="V191" s="245"/>
      <c r="W191" s="245"/>
      <c r="X191" s="245"/>
      <c r="Y191" s="245"/>
      <c r="Z191" s="47" t="s">
        <v>756</v>
      </c>
    </row>
    <row r="192" spans="1:169" ht="20.5" customHeight="1">
      <c r="B192" s="112" t="s">
        <v>757</v>
      </c>
      <c r="C192" s="107"/>
      <c r="D192" s="390" t="str">
        <f>IF($D$16="","",$D$16)</f>
        <v/>
      </c>
      <c r="E192" s="391"/>
      <c r="L192" s="111" t="s">
        <v>733</v>
      </c>
      <c r="M192" s="110"/>
      <c r="N192" s="246"/>
      <c r="O192" s="246"/>
      <c r="P192" s="246"/>
      <c r="Q192" s="246"/>
      <c r="R192" s="246"/>
      <c r="S192" s="246"/>
      <c r="T192" s="246"/>
      <c r="U192" s="246"/>
      <c r="V192" s="246"/>
      <c r="W192" s="246"/>
      <c r="X192" s="246"/>
      <c r="Y192" s="246"/>
      <c r="Z192" s="113">
        <f>SUM(N192:Y192)</f>
        <v>0</v>
      </c>
      <c r="FF192" s="154"/>
      <c r="FG192" s="154"/>
    </row>
    <row r="193" spans="1:169" ht="20.5" customHeight="1">
      <c r="B193" s="114"/>
      <c r="C193" s="100" t="s">
        <v>759</v>
      </c>
      <c r="D193" s="152" t="str">
        <f>IFERROR($D$17,"")</f>
        <v/>
      </c>
      <c r="E193" s="153" t="s">
        <v>760</v>
      </c>
      <c r="L193" s="191" t="s">
        <v>1209</v>
      </c>
    </row>
    <row r="194" spans="1:169" ht="16.5" customHeight="1">
      <c r="L194" s="184" t="s">
        <v>1210</v>
      </c>
    </row>
    <row r="195" spans="1:169" ht="16.5" customHeight="1">
      <c r="B195" s="85" t="s">
        <v>714</v>
      </c>
      <c r="C195" s="77"/>
    </row>
    <row r="196" spans="1:169" ht="18" customHeight="1">
      <c r="B196" s="360" t="s">
        <v>713</v>
      </c>
      <c r="C196" s="116" t="s">
        <v>705</v>
      </c>
      <c r="D196" s="117"/>
      <c r="E196" s="117"/>
      <c r="F196" s="118"/>
      <c r="G196" s="116" t="s">
        <v>706</v>
      </c>
      <c r="H196" s="117"/>
      <c r="I196" s="117"/>
      <c r="J196" s="117"/>
      <c r="K196" s="117"/>
      <c r="L196" s="117"/>
      <c r="M196" s="117"/>
      <c r="N196" s="119" t="s">
        <v>716</v>
      </c>
      <c r="O196" s="120"/>
      <c r="P196" s="120"/>
      <c r="Q196" s="120"/>
      <c r="R196" s="120"/>
      <c r="S196" s="120"/>
      <c r="T196" s="120"/>
      <c r="U196" s="120"/>
      <c r="V196" s="120"/>
      <c r="W196" s="120"/>
      <c r="X196" s="120"/>
      <c r="Y196" s="120"/>
      <c r="Z196" s="121"/>
      <c r="AB196" s="378" t="s">
        <v>713</v>
      </c>
      <c r="AC196" s="393" t="s">
        <v>761</v>
      </c>
      <c r="AD196" s="380" t="s">
        <v>735</v>
      </c>
      <c r="AE196" s="381"/>
      <c r="AF196" s="384" t="s">
        <v>762</v>
      </c>
      <c r="AG196" s="381"/>
      <c r="AH196" s="384" t="s">
        <v>763</v>
      </c>
      <c r="AI196" s="381"/>
      <c r="AJ196" s="384" t="s">
        <v>764</v>
      </c>
      <c r="AK196" s="381"/>
      <c r="AL196" s="122" t="s">
        <v>712</v>
      </c>
      <c r="AM196" s="122"/>
      <c r="AN196" s="122"/>
      <c r="AO196" s="122"/>
      <c r="AP196" s="122"/>
      <c r="AQ196" s="122"/>
      <c r="AR196" s="122"/>
      <c r="AS196" s="122"/>
      <c r="AT196" s="123"/>
      <c r="AU196" s="122"/>
      <c r="AV196" s="123"/>
      <c r="AW196" s="124" t="s">
        <v>712</v>
      </c>
      <c r="AX196" s="124"/>
      <c r="AY196" s="124"/>
      <c r="AZ196" s="124"/>
      <c r="BA196" s="124"/>
      <c r="BB196" s="124"/>
      <c r="BC196" s="124"/>
      <c r="BD196" s="122"/>
      <c r="BE196" s="123"/>
      <c r="BF196" s="122"/>
      <c r="BG196" s="123"/>
      <c r="BH196" s="122" t="s">
        <v>712</v>
      </c>
      <c r="BI196" s="122"/>
      <c r="BJ196" s="122"/>
      <c r="BK196" s="122"/>
      <c r="BL196" s="122"/>
      <c r="BM196" s="122"/>
      <c r="BN196" s="122"/>
      <c r="BO196" s="122"/>
      <c r="BP196" s="123"/>
      <c r="BQ196" s="122"/>
      <c r="BR196" s="123"/>
      <c r="BS196" s="124" t="s">
        <v>712</v>
      </c>
      <c r="BT196" s="124"/>
      <c r="BU196" s="124"/>
      <c r="BV196" s="124"/>
      <c r="BW196" s="124"/>
      <c r="BX196" s="124"/>
      <c r="BY196" s="124"/>
      <c r="BZ196" s="122"/>
      <c r="CA196" s="123"/>
      <c r="CB196" s="122"/>
      <c r="CC196" s="123"/>
      <c r="CD196" s="122" t="s">
        <v>712</v>
      </c>
      <c r="CE196" s="122"/>
      <c r="CF196" s="122"/>
      <c r="CG196" s="122"/>
      <c r="CH196" s="122"/>
      <c r="CI196" s="122"/>
      <c r="CJ196" s="122"/>
      <c r="CK196" s="122"/>
      <c r="CL196" s="123"/>
      <c r="CM196" s="122"/>
      <c r="CN196" s="123"/>
      <c r="CO196" s="124" t="s">
        <v>712</v>
      </c>
      <c r="CP196" s="124"/>
      <c r="CQ196" s="124"/>
      <c r="CR196" s="124"/>
      <c r="CS196" s="124"/>
      <c r="CT196" s="124"/>
      <c r="CU196" s="124"/>
      <c r="CV196" s="122"/>
      <c r="CW196" s="123"/>
      <c r="CX196" s="122"/>
      <c r="CY196" s="123"/>
      <c r="CZ196" s="122" t="s">
        <v>712</v>
      </c>
      <c r="DA196" s="122"/>
      <c r="DB196" s="122"/>
      <c r="DC196" s="122"/>
      <c r="DD196" s="122"/>
      <c r="DE196" s="122"/>
      <c r="DF196" s="122"/>
      <c r="DG196" s="122"/>
      <c r="DH196" s="123"/>
      <c r="DI196" s="122"/>
      <c r="DJ196" s="123"/>
      <c r="DK196" s="124" t="s">
        <v>712</v>
      </c>
      <c r="DL196" s="124"/>
      <c r="DM196" s="124"/>
      <c r="DN196" s="124"/>
      <c r="DO196" s="124"/>
      <c r="DP196" s="124"/>
      <c r="DQ196" s="124"/>
      <c r="DR196" s="122"/>
      <c r="DS196" s="123"/>
      <c r="DT196" s="122"/>
      <c r="DU196" s="123"/>
      <c r="DV196" s="122" t="s">
        <v>712</v>
      </c>
      <c r="DW196" s="122"/>
      <c r="DX196" s="122"/>
      <c r="DY196" s="122"/>
      <c r="DZ196" s="122"/>
      <c r="EA196" s="122"/>
      <c r="EB196" s="122"/>
      <c r="EC196" s="122"/>
      <c r="ED196" s="123"/>
      <c r="EE196" s="122"/>
      <c r="EF196" s="123"/>
      <c r="EG196" s="124" t="s">
        <v>712</v>
      </c>
      <c r="EH196" s="124"/>
      <c r="EI196" s="124"/>
      <c r="EJ196" s="124"/>
      <c r="EK196" s="124"/>
      <c r="EL196" s="124"/>
      <c r="EM196" s="124"/>
      <c r="EN196" s="122"/>
      <c r="EO196" s="123"/>
      <c r="EP196" s="122"/>
      <c r="EQ196" s="123"/>
      <c r="ER196" s="122" t="s">
        <v>712</v>
      </c>
      <c r="ES196" s="122"/>
      <c r="ET196" s="122"/>
      <c r="EU196" s="122"/>
      <c r="EV196" s="122"/>
      <c r="EW196" s="122"/>
      <c r="EX196" s="122"/>
      <c r="EY196" s="122"/>
      <c r="EZ196" s="123"/>
      <c r="FA196" s="122"/>
      <c r="FB196" s="123"/>
      <c r="FC196" s="124" t="s">
        <v>712</v>
      </c>
      <c r="FD196" s="124"/>
      <c r="FE196" s="124"/>
      <c r="FF196" s="124"/>
      <c r="FG196" s="124"/>
      <c r="FH196" s="124"/>
      <c r="FI196" s="124"/>
      <c r="FJ196" s="122"/>
      <c r="FK196" s="123"/>
      <c r="FL196" s="122"/>
      <c r="FM196" s="123"/>
    </row>
    <row r="197" spans="1:169" ht="18" customHeight="1">
      <c r="B197" s="372"/>
      <c r="C197" s="385" t="s">
        <v>703</v>
      </c>
      <c r="D197" s="385" t="s">
        <v>704</v>
      </c>
      <c r="E197" s="385" t="s">
        <v>709</v>
      </c>
      <c r="F197" s="386" t="s">
        <v>711</v>
      </c>
      <c r="G197" s="125" t="s">
        <v>737</v>
      </c>
      <c r="H197" s="125"/>
      <c r="I197" s="126" t="s">
        <v>765</v>
      </c>
      <c r="J197" s="127"/>
      <c r="K197" s="128"/>
      <c r="L197" s="125" t="s">
        <v>738</v>
      </c>
      <c r="M197" s="125"/>
      <c r="N197" s="129" t="str">
        <f>$N$21</f>
        <v>上段：ガス（㎥）、下段：電気（kWh）</v>
      </c>
      <c r="O197" s="130"/>
      <c r="P197" s="130"/>
      <c r="Q197" s="130"/>
      <c r="R197" s="130"/>
      <c r="S197" s="130"/>
      <c r="T197" s="130"/>
      <c r="U197" s="130"/>
      <c r="V197" s="130"/>
      <c r="W197" s="130"/>
      <c r="X197" s="130"/>
      <c r="Y197" s="130"/>
      <c r="Z197" s="314"/>
      <c r="AB197" s="392"/>
      <c r="AC197" s="394"/>
      <c r="AD197" s="382"/>
      <c r="AE197" s="383"/>
      <c r="AF197" s="382"/>
      <c r="AG197" s="383"/>
      <c r="AH197" s="382"/>
      <c r="AI197" s="383"/>
      <c r="AJ197" s="382"/>
      <c r="AK197" s="383"/>
      <c r="AL197" s="131">
        <v>4</v>
      </c>
      <c r="AM197" s="131"/>
      <c r="AN197" s="131"/>
      <c r="AO197" s="131"/>
      <c r="AP197" s="131"/>
      <c r="AQ197" s="131"/>
      <c r="AR197" s="131"/>
      <c r="AS197" s="131"/>
      <c r="AT197" s="132"/>
      <c r="AU197" s="131"/>
      <c r="AV197" s="132"/>
      <c r="AW197" s="133">
        <v>5</v>
      </c>
      <c r="AX197" s="133"/>
      <c r="AY197" s="133"/>
      <c r="AZ197" s="133"/>
      <c r="BA197" s="133"/>
      <c r="BB197" s="133"/>
      <c r="BC197" s="133"/>
      <c r="BD197" s="131"/>
      <c r="BE197" s="132"/>
      <c r="BF197" s="131"/>
      <c r="BG197" s="132"/>
      <c r="BH197" s="131">
        <v>6</v>
      </c>
      <c r="BI197" s="131"/>
      <c r="BJ197" s="131"/>
      <c r="BK197" s="131"/>
      <c r="BL197" s="131"/>
      <c r="BM197" s="131"/>
      <c r="BN197" s="131"/>
      <c r="BO197" s="131"/>
      <c r="BP197" s="132"/>
      <c r="BQ197" s="131"/>
      <c r="BR197" s="132"/>
      <c r="BS197" s="133">
        <v>7</v>
      </c>
      <c r="BT197" s="133"/>
      <c r="BU197" s="133"/>
      <c r="BV197" s="133"/>
      <c r="BW197" s="133"/>
      <c r="BX197" s="133"/>
      <c r="BY197" s="133"/>
      <c r="BZ197" s="131"/>
      <c r="CA197" s="132"/>
      <c r="CB197" s="131"/>
      <c r="CC197" s="132"/>
      <c r="CD197" s="131">
        <v>8</v>
      </c>
      <c r="CE197" s="131"/>
      <c r="CF197" s="131"/>
      <c r="CG197" s="131"/>
      <c r="CH197" s="131"/>
      <c r="CI197" s="131"/>
      <c r="CJ197" s="131"/>
      <c r="CK197" s="131"/>
      <c r="CL197" s="132"/>
      <c r="CM197" s="131"/>
      <c r="CN197" s="132"/>
      <c r="CO197" s="133">
        <v>9</v>
      </c>
      <c r="CP197" s="133"/>
      <c r="CQ197" s="133"/>
      <c r="CR197" s="133"/>
      <c r="CS197" s="133"/>
      <c r="CT197" s="133"/>
      <c r="CU197" s="133"/>
      <c r="CV197" s="131"/>
      <c r="CW197" s="132"/>
      <c r="CX197" s="131"/>
      <c r="CY197" s="132"/>
      <c r="CZ197" s="131">
        <v>10</v>
      </c>
      <c r="DA197" s="131"/>
      <c r="DB197" s="131"/>
      <c r="DC197" s="131"/>
      <c r="DD197" s="131"/>
      <c r="DE197" s="131"/>
      <c r="DF197" s="131"/>
      <c r="DG197" s="131"/>
      <c r="DH197" s="132"/>
      <c r="DI197" s="131"/>
      <c r="DJ197" s="132"/>
      <c r="DK197" s="133">
        <v>11</v>
      </c>
      <c r="DL197" s="133"/>
      <c r="DM197" s="133"/>
      <c r="DN197" s="133"/>
      <c r="DO197" s="133"/>
      <c r="DP197" s="133"/>
      <c r="DQ197" s="133"/>
      <c r="DR197" s="131"/>
      <c r="DS197" s="132"/>
      <c r="DT197" s="131"/>
      <c r="DU197" s="132"/>
      <c r="DV197" s="131">
        <v>12</v>
      </c>
      <c r="DW197" s="131"/>
      <c r="DX197" s="131"/>
      <c r="DY197" s="131"/>
      <c r="DZ197" s="131"/>
      <c r="EA197" s="131"/>
      <c r="EB197" s="131"/>
      <c r="EC197" s="131"/>
      <c r="ED197" s="132"/>
      <c r="EE197" s="131"/>
      <c r="EF197" s="132"/>
      <c r="EG197" s="133">
        <v>1</v>
      </c>
      <c r="EH197" s="133"/>
      <c r="EI197" s="133"/>
      <c r="EJ197" s="133"/>
      <c r="EK197" s="133"/>
      <c r="EL197" s="133"/>
      <c r="EM197" s="133"/>
      <c r="EN197" s="131"/>
      <c r="EO197" s="132"/>
      <c r="EP197" s="131"/>
      <c r="EQ197" s="132"/>
      <c r="ER197" s="131">
        <v>2</v>
      </c>
      <c r="ES197" s="131"/>
      <c r="ET197" s="131"/>
      <c r="EU197" s="131"/>
      <c r="EV197" s="131"/>
      <c r="EW197" s="131"/>
      <c r="EX197" s="131"/>
      <c r="EY197" s="131"/>
      <c r="EZ197" s="132"/>
      <c r="FA197" s="131"/>
      <c r="FB197" s="132"/>
      <c r="FC197" s="133">
        <v>3</v>
      </c>
      <c r="FD197" s="133"/>
      <c r="FE197" s="133"/>
      <c r="FF197" s="133"/>
      <c r="FG197" s="133"/>
      <c r="FH197" s="133"/>
      <c r="FI197" s="133"/>
      <c r="FJ197" s="131"/>
      <c r="FK197" s="132"/>
      <c r="FL197" s="131"/>
      <c r="FM197" s="132"/>
    </row>
    <row r="198" spans="1:169" ht="26" customHeight="1">
      <c r="B198" s="361"/>
      <c r="C198" s="385"/>
      <c r="D198" s="385"/>
      <c r="E198" s="385"/>
      <c r="F198" s="386"/>
      <c r="G198" s="88" t="s">
        <v>613</v>
      </c>
      <c r="H198" s="88" t="s">
        <v>614</v>
      </c>
      <c r="I198" s="88" t="s">
        <v>613</v>
      </c>
      <c r="J198" s="88" t="s">
        <v>614</v>
      </c>
      <c r="K198" s="88" t="s">
        <v>766</v>
      </c>
      <c r="L198" s="88" t="s">
        <v>613</v>
      </c>
      <c r="M198" s="88" t="s">
        <v>614</v>
      </c>
      <c r="N198" s="80">
        <v>4</v>
      </c>
      <c r="O198" s="80">
        <v>5</v>
      </c>
      <c r="P198" s="80">
        <v>6</v>
      </c>
      <c r="Q198" s="80">
        <v>7</v>
      </c>
      <c r="R198" s="80">
        <v>8</v>
      </c>
      <c r="S198" s="80">
        <v>9</v>
      </c>
      <c r="T198" s="80">
        <v>10</v>
      </c>
      <c r="U198" s="80">
        <v>11</v>
      </c>
      <c r="V198" s="80">
        <v>12</v>
      </c>
      <c r="W198" s="80">
        <v>1</v>
      </c>
      <c r="X198" s="80">
        <v>2</v>
      </c>
      <c r="Y198" s="304">
        <v>3</v>
      </c>
      <c r="Z198" s="80" t="s">
        <v>1213</v>
      </c>
      <c r="AB198" s="379"/>
      <c r="AC198" s="395"/>
      <c r="AD198" s="105" t="s">
        <v>613</v>
      </c>
      <c r="AE198" s="105" t="s">
        <v>614</v>
      </c>
      <c r="AF198" s="105" t="s">
        <v>613</v>
      </c>
      <c r="AG198" s="105" t="s">
        <v>614</v>
      </c>
      <c r="AH198" s="105" t="s">
        <v>613</v>
      </c>
      <c r="AI198" s="105" t="s">
        <v>614</v>
      </c>
      <c r="AJ198" s="105" t="s">
        <v>613</v>
      </c>
      <c r="AK198" s="105" t="s">
        <v>614</v>
      </c>
      <c r="AL198" s="134" t="s">
        <v>723</v>
      </c>
      <c r="AM198" s="135" t="s">
        <v>767</v>
      </c>
      <c r="AN198" s="135" t="s">
        <v>768</v>
      </c>
      <c r="AO198" s="135" t="s">
        <v>769</v>
      </c>
      <c r="AP198" s="135" t="s">
        <v>770</v>
      </c>
      <c r="AQ198" s="135" t="s">
        <v>771</v>
      </c>
      <c r="AR198" s="135" t="s">
        <v>772</v>
      </c>
      <c r="AS198" s="135" t="s">
        <v>773</v>
      </c>
      <c r="AT198" s="135" t="s">
        <v>774</v>
      </c>
      <c r="AU198" s="135" t="s">
        <v>775</v>
      </c>
      <c r="AV198" s="135" t="s">
        <v>776</v>
      </c>
      <c r="AW198" s="136" t="s">
        <v>723</v>
      </c>
      <c r="AX198" s="137" t="s">
        <v>767</v>
      </c>
      <c r="AY198" s="137" t="s">
        <v>768</v>
      </c>
      <c r="AZ198" s="137" t="s">
        <v>769</v>
      </c>
      <c r="BA198" s="137" t="s">
        <v>770</v>
      </c>
      <c r="BB198" s="137" t="s">
        <v>771</v>
      </c>
      <c r="BC198" s="137" t="s">
        <v>772</v>
      </c>
      <c r="BD198" s="135" t="s">
        <v>773</v>
      </c>
      <c r="BE198" s="135" t="s">
        <v>774</v>
      </c>
      <c r="BF198" s="135" t="s">
        <v>775</v>
      </c>
      <c r="BG198" s="135" t="s">
        <v>776</v>
      </c>
      <c r="BH198" s="134" t="s">
        <v>723</v>
      </c>
      <c r="BI198" s="135" t="s">
        <v>767</v>
      </c>
      <c r="BJ198" s="135" t="s">
        <v>768</v>
      </c>
      <c r="BK198" s="135" t="s">
        <v>769</v>
      </c>
      <c r="BL198" s="135" t="s">
        <v>770</v>
      </c>
      <c r="BM198" s="135" t="s">
        <v>771</v>
      </c>
      <c r="BN198" s="135" t="s">
        <v>772</v>
      </c>
      <c r="BO198" s="135" t="s">
        <v>773</v>
      </c>
      <c r="BP198" s="135" t="s">
        <v>774</v>
      </c>
      <c r="BQ198" s="135" t="s">
        <v>775</v>
      </c>
      <c r="BR198" s="135" t="s">
        <v>776</v>
      </c>
      <c r="BS198" s="136" t="s">
        <v>723</v>
      </c>
      <c r="BT198" s="137" t="s">
        <v>767</v>
      </c>
      <c r="BU198" s="137" t="s">
        <v>768</v>
      </c>
      <c r="BV198" s="137" t="s">
        <v>769</v>
      </c>
      <c r="BW198" s="137" t="s">
        <v>770</v>
      </c>
      <c r="BX198" s="137" t="s">
        <v>771</v>
      </c>
      <c r="BY198" s="137" t="s">
        <v>772</v>
      </c>
      <c r="BZ198" s="135" t="s">
        <v>773</v>
      </c>
      <c r="CA198" s="135" t="s">
        <v>774</v>
      </c>
      <c r="CB198" s="135" t="s">
        <v>775</v>
      </c>
      <c r="CC198" s="135" t="s">
        <v>776</v>
      </c>
      <c r="CD198" s="134" t="s">
        <v>723</v>
      </c>
      <c r="CE198" s="135" t="s">
        <v>767</v>
      </c>
      <c r="CF198" s="135" t="s">
        <v>768</v>
      </c>
      <c r="CG198" s="135" t="s">
        <v>769</v>
      </c>
      <c r="CH198" s="135" t="s">
        <v>770</v>
      </c>
      <c r="CI198" s="135" t="s">
        <v>771</v>
      </c>
      <c r="CJ198" s="135" t="s">
        <v>772</v>
      </c>
      <c r="CK198" s="135" t="s">
        <v>773</v>
      </c>
      <c r="CL198" s="135" t="s">
        <v>774</v>
      </c>
      <c r="CM198" s="135" t="s">
        <v>775</v>
      </c>
      <c r="CN198" s="135" t="s">
        <v>776</v>
      </c>
      <c r="CO198" s="136" t="s">
        <v>723</v>
      </c>
      <c r="CP198" s="137" t="s">
        <v>767</v>
      </c>
      <c r="CQ198" s="137" t="s">
        <v>768</v>
      </c>
      <c r="CR198" s="137" t="s">
        <v>769</v>
      </c>
      <c r="CS198" s="137" t="s">
        <v>770</v>
      </c>
      <c r="CT198" s="137" t="s">
        <v>771</v>
      </c>
      <c r="CU198" s="137" t="s">
        <v>772</v>
      </c>
      <c r="CV198" s="135" t="s">
        <v>773</v>
      </c>
      <c r="CW198" s="135" t="s">
        <v>774</v>
      </c>
      <c r="CX198" s="135" t="s">
        <v>775</v>
      </c>
      <c r="CY198" s="135" t="s">
        <v>776</v>
      </c>
      <c r="CZ198" s="134" t="s">
        <v>723</v>
      </c>
      <c r="DA198" s="135" t="s">
        <v>767</v>
      </c>
      <c r="DB198" s="135" t="s">
        <v>768</v>
      </c>
      <c r="DC198" s="135" t="s">
        <v>769</v>
      </c>
      <c r="DD198" s="135" t="s">
        <v>770</v>
      </c>
      <c r="DE198" s="135" t="s">
        <v>771</v>
      </c>
      <c r="DF198" s="135" t="s">
        <v>772</v>
      </c>
      <c r="DG198" s="135" t="s">
        <v>773</v>
      </c>
      <c r="DH198" s="135" t="s">
        <v>774</v>
      </c>
      <c r="DI198" s="135" t="s">
        <v>775</v>
      </c>
      <c r="DJ198" s="135" t="s">
        <v>776</v>
      </c>
      <c r="DK198" s="136" t="s">
        <v>723</v>
      </c>
      <c r="DL198" s="137" t="s">
        <v>767</v>
      </c>
      <c r="DM198" s="137" t="s">
        <v>768</v>
      </c>
      <c r="DN198" s="137" t="s">
        <v>769</v>
      </c>
      <c r="DO198" s="137" t="s">
        <v>770</v>
      </c>
      <c r="DP198" s="137" t="s">
        <v>771</v>
      </c>
      <c r="DQ198" s="137" t="s">
        <v>772</v>
      </c>
      <c r="DR198" s="135" t="s">
        <v>773</v>
      </c>
      <c r="DS198" s="135" t="s">
        <v>774</v>
      </c>
      <c r="DT198" s="135" t="s">
        <v>775</v>
      </c>
      <c r="DU198" s="135" t="s">
        <v>776</v>
      </c>
      <c r="DV198" s="134" t="s">
        <v>723</v>
      </c>
      <c r="DW198" s="135" t="s">
        <v>767</v>
      </c>
      <c r="DX198" s="135" t="s">
        <v>768</v>
      </c>
      <c r="DY198" s="135" t="s">
        <v>769</v>
      </c>
      <c r="DZ198" s="135" t="s">
        <v>770</v>
      </c>
      <c r="EA198" s="135" t="s">
        <v>771</v>
      </c>
      <c r="EB198" s="135" t="s">
        <v>772</v>
      </c>
      <c r="EC198" s="135" t="s">
        <v>773</v>
      </c>
      <c r="ED198" s="135" t="s">
        <v>774</v>
      </c>
      <c r="EE198" s="135" t="s">
        <v>775</v>
      </c>
      <c r="EF198" s="135" t="s">
        <v>776</v>
      </c>
      <c r="EG198" s="136" t="s">
        <v>723</v>
      </c>
      <c r="EH198" s="137" t="s">
        <v>767</v>
      </c>
      <c r="EI198" s="137" t="s">
        <v>768</v>
      </c>
      <c r="EJ198" s="137" t="s">
        <v>769</v>
      </c>
      <c r="EK198" s="137" t="s">
        <v>770</v>
      </c>
      <c r="EL198" s="137" t="s">
        <v>771</v>
      </c>
      <c r="EM198" s="137" t="s">
        <v>772</v>
      </c>
      <c r="EN198" s="135" t="s">
        <v>773</v>
      </c>
      <c r="EO198" s="135" t="s">
        <v>774</v>
      </c>
      <c r="EP198" s="135" t="s">
        <v>775</v>
      </c>
      <c r="EQ198" s="135" t="s">
        <v>776</v>
      </c>
      <c r="ER198" s="134" t="s">
        <v>723</v>
      </c>
      <c r="ES198" s="135" t="s">
        <v>767</v>
      </c>
      <c r="ET198" s="135" t="s">
        <v>768</v>
      </c>
      <c r="EU198" s="135" t="s">
        <v>769</v>
      </c>
      <c r="EV198" s="135" t="s">
        <v>770</v>
      </c>
      <c r="EW198" s="135" t="s">
        <v>771</v>
      </c>
      <c r="EX198" s="135" t="s">
        <v>772</v>
      </c>
      <c r="EY198" s="135" t="s">
        <v>773</v>
      </c>
      <c r="EZ198" s="135" t="s">
        <v>774</v>
      </c>
      <c r="FA198" s="135" t="s">
        <v>775</v>
      </c>
      <c r="FB198" s="135" t="s">
        <v>776</v>
      </c>
      <c r="FC198" s="136" t="s">
        <v>723</v>
      </c>
      <c r="FD198" s="137" t="s">
        <v>767</v>
      </c>
      <c r="FE198" s="137" t="s">
        <v>768</v>
      </c>
      <c r="FF198" s="137" t="s">
        <v>769</v>
      </c>
      <c r="FG198" s="137" t="s">
        <v>770</v>
      </c>
      <c r="FH198" s="137" t="s">
        <v>771</v>
      </c>
      <c r="FI198" s="137" t="s">
        <v>772</v>
      </c>
      <c r="FJ198" s="135" t="s">
        <v>773</v>
      </c>
      <c r="FK198" s="135" t="s">
        <v>774</v>
      </c>
      <c r="FL198" s="135" t="s">
        <v>775</v>
      </c>
      <c r="FM198" s="135" t="s">
        <v>776</v>
      </c>
    </row>
    <row r="199" spans="1:169" ht="20.5" customHeight="1">
      <c r="A199" s="78"/>
      <c r="B199" s="360">
        <v>1</v>
      </c>
      <c r="C199" s="362"/>
      <c r="D199" s="362"/>
      <c r="E199" s="364"/>
      <c r="F199" s="364"/>
      <c r="G199" s="353"/>
      <c r="H199" s="353"/>
      <c r="I199" s="355"/>
      <c r="J199" s="355"/>
      <c r="K199" s="357"/>
      <c r="L199" s="347"/>
      <c r="M199" s="347"/>
      <c r="N199" s="138" t="str">
        <f>IFERROR(IF($D192='&lt;GHP&gt;マスタ(1)'!$L$9,$AV199,$AU199),"")</f>
        <v/>
      </c>
      <c r="O199" s="138" t="str">
        <f>IFERROR(IF($D192='&lt;GHP&gt;マスタ(1)'!$L$9,$BG199,$BF199),"")</f>
        <v/>
      </c>
      <c r="P199" s="138" t="str">
        <f>IFERROR(IF($D192='&lt;GHP&gt;マスタ(1)'!$L$9,$BR199,$BQ199),"")</f>
        <v/>
      </c>
      <c r="Q199" s="138" t="str">
        <f>IFERROR(IF($D192='&lt;GHP&gt;マスタ(1)'!$L$9,$CC199,$CB199),"")</f>
        <v/>
      </c>
      <c r="R199" s="138" t="str">
        <f>IFERROR(IF($D192='&lt;GHP&gt;マスタ(1)'!$L$9,$CN199,$CM199),"")</f>
        <v/>
      </c>
      <c r="S199" s="138" t="str">
        <f>IFERROR(IF($D192='&lt;GHP&gt;マスタ(1)'!$L$9,$CY199,$CX199),"")</f>
        <v/>
      </c>
      <c r="T199" s="138" t="str">
        <f>IFERROR(IF($D192='&lt;GHP&gt;マスタ(1)'!$L$9,$DJ199,$DI199),"")</f>
        <v/>
      </c>
      <c r="U199" s="138" t="str">
        <f>IFERROR(IF($D192='&lt;GHP&gt;マスタ(1)'!$L$9,$DU199,$DT199),"")</f>
        <v/>
      </c>
      <c r="V199" s="138" t="str">
        <f>IFERROR(IF($D192='&lt;GHP&gt;マスタ(1)'!$L$9,$EF199,$EE199),"")</f>
        <v/>
      </c>
      <c r="W199" s="138" t="str">
        <f>IFERROR(IF($D192='&lt;GHP&gt;マスタ(1)'!$L$9,$EQ199,$EP199),"")</f>
        <v/>
      </c>
      <c r="X199" s="138" t="str">
        <f>IFERROR(IF($D192='&lt;GHP&gt;マスタ(1)'!$L$9,$FB199,$FA199),"")</f>
        <v/>
      </c>
      <c r="Y199" s="311" t="str">
        <f>IFERROR(IF($D192='&lt;GHP&gt;マスタ(1)'!$L$9,$FM199,$FL199),"")</f>
        <v/>
      </c>
      <c r="Z199" s="321">
        <f t="shared" ref="Z199:Z208" si="1359">SUM($N199:$Y199)</f>
        <v>0</v>
      </c>
      <c r="AB199" s="378">
        <v>1</v>
      </c>
      <c r="AC199" s="351" t="e">
        <f>VLOOKUP($E199,'&lt;GHP&gt;マスタ(5)'!$G:$H,2,0)</f>
        <v>#N/A</v>
      </c>
      <c r="AD199" s="341">
        <f>$G199</f>
        <v>0</v>
      </c>
      <c r="AE199" s="341">
        <f>$H199</f>
        <v>0</v>
      </c>
      <c r="AF199" s="341" t="e">
        <f>ROUNDDOWN(IF($K199="kW",I199,$D193*I199*1000/3600),1)</f>
        <v>#VALUE!</v>
      </c>
      <c r="AG199" s="341" t="e">
        <f>ROUNDDOWN(IF($K199="kW",J199,$D193*J199*1000/3600),1)</f>
        <v>#VALUE!</v>
      </c>
      <c r="AH199" s="343" t="e">
        <f>ROUNDDOWN($AD199/($AF199+0/$AJ$8),2)</f>
        <v>#VALUE!</v>
      </c>
      <c r="AI199" s="343" t="e">
        <f>ROUNDDOWN($AE199/($AG199+0/$AJ$8),2)</f>
        <v>#VALUE!</v>
      </c>
      <c r="AJ199" s="343" t="e">
        <f>ROUNDDOWN($AD199*$AJ$8/$L199,2)</f>
        <v>#DIV/0!</v>
      </c>
      <c r="AK199" s="343" t="e">
        <f>ROUNDDOWN($AE199*$AJ$8/$M199,2)</f>
        <v>#DIV/0!</v>
      </c>
      <c r="AL199" s="341">
        <f>IF($N190="冷房",$AD199,$AE199)</f>
        <v>0</v>
      </c>
      <c r="AM199" s="343" t="e">
        <f>ROUNDDOWN(IF($N190="冷房",$AH199*$AO199,$AI199*$AO199),2)</f>
        <v>#VALUE!</v>
      </c>
      <c r="AN199" s="343" t="e">
        <f>ROUNDDOWN(IF($N190="冷房",$AJ199*$AP199,$AK199*$AP199),2)</f>
        <v>#DIV/0!</v>
      </c>
      <c r="AO199" s="345" t="e">
        <f>VLOOKUP($N189&amp;$AC199&amp;$N190,'&lt;GHP&gt;マスタ(5)'!$AA:$AG,7,0)</f>
        <v>#N/A</v>
      </c>
      <c r="AP199" s="345" t="e">
        <f>VLOOKUP($N189&amp;$AC199&amp;$N190,'&lt;GHP&gt;マスタ(5)'!$AA:$AG,7,0)</f>
        <v>#N/A</v>
      </c>
      <c r="AQ199" s="343" t="e">
        <f>ROUNDDOWN($AL199/$AM199,2)</f>
        <v>#VALUE!</v>
      </c>
      <c r="AR199" s="343" t="e">
        <f>ROUNDDOWN($AL199/$AN199,2)</f>
        <v>#DIV/0!</v>
      </c>
      <c r="AS199" s="339" t="e">
        <f>ROUNDDOWN($AQ199*($N191/100)*$N192*$F199,1)</f>
        <v>#VALUE!</v>
      </c>
      <c r="AT199" s="339" t="e">
        <f>ROUNDDOWN($AR199*($N191/100)*$N192*$F199*$AJ$8,1)</f>
        <v>#DIV/0!</v>
      </c>
      <c r="AU199" s="339" t="e">
        <f>ROUNDDOWN($AQ199*($N191/100)*$N192*$F199*'&lt;GHP&gt;マスタ(1)'!$L$26/$D193,1)</f>
        <v>#VALUE!</v>
      </c>
      <c r="AV199" s="339" t="e">
        <f>ROUNDDOWN($AQ199*($N191/100)*$N192*$F199*'&lt;GHP&gt;マスタ(1)'!$L$26/$D193,1)*VLOOKUP($D192,'&lt;GHP&gt;マスタ(1)'!$L$8:$N$11,3,0)</f>
        <v>#VALUE!</v>
      </c>
      <c r="AW199" s="341">
        <f>IF($O190="冷房",$AD199,$AE199)</f>
        <v>0</v>
      </c>
      <c r="AX199" s="343" t="e">
        <f>ROUNDDOWN(IF($O190="冷房",$AH199*$AZ199,$AI199*$AZ199),2)</f>
        <v>#VALUE!</v>
      </c>
      <c r="AY199" s="343" t="e">
        <f>ROUNDDOWN(IF($O190="冷房",$AJ199*$BA199,$AK199*$BA199),2)</f>
        <v>#DIV/0!</v>
      </c>
      <c r="AZ199" s="345" t="e">
        <f>VLOOKUP($O189&amp;$AC199&amp;$O190,'&lt;GHP&gt;マスタ(5)'!$AA:$AG,7,0)</f>
        <v>#N/A</v>
      </c>
      <c r="BA199" s="345" t="e">
        <f>VLOOKUP($O189&amp;$AC199&amp;$O190,'&lt;GHP&gt;マスタ(5)'!$AA:$AG,7,0)</f>
        <v>#N/A</v>
      </c>
      <c r="BB199" s="343" t="e">
        <f>ROUNDDOWN($AW199/$AX199,2)</f>
        <v>#VALUE!</v>
      </c>
      <c r="BC199" s="343" t="e">
        <f>ROUNDDOWN($AW199/$AY199,2)</f>
        <v>#DIV/0!</v>
      </c>
      <c r="BD199" s="339" t="e">
        <f>ROUNDDOWN($BB199*($O191/100)*$O192*$F199,1)</f>
        <v>#VALUE!</v>
      </c>
      <c r="BE199" s="339" t="e">
        <f>ROUNDDOWN($BC199*($O191/100)*$O192*$F199*$AJ$8,1)</f>
        <v>#DIV/0!</v>
      </c>
      <c r="BF199" s="339" t="e">
        <f>ROUNDDOWN($BB199*($O191/100)*$O192*$F199*'&lt;GHP&gt;マスタ(1)'!$L$26/$D193,1)</f>
        <v>#VALUE!</v>
      </c>
      <c r="BG199" s="339" t="e">
        <f>ROUNDDOWN($BB199*($O191/100)*$O192*$F199*'&lt;GHP&gt;マスタ(1)'!$L$26/$D193,1)*VLOOKUP($D192,'&lt;GHP&gt;マスタ(1)'!$L$8:$N$11,3,0)</f>
        <v>#VALUE!</v>
      </c>
      <c r="BH199" s="341">
        <f>IF($P190="冷房",$AD199,$AE199)</f>
        <v>0</v>
      </c>
      <c r="BI199" s="343" t="e">
        <f>ROUNDDOWN(IF($P190="冷房",$AH199*$BK199,$AI199*$BK199),2)</f>
        <v>#VALUE!</v>
      </c>
      <c r="BJ199" s="343" t="e">
        <f>ROUNDDOWN(IF($P190="冷房",$AJ199*$BL199,$AK199*$BL199),2)</f>
        <v>#DIV/0!</v>
      </c>
      <c r="BK199" s="345" t="e">
        <f>VLOOKUP($P189&amp;$AC199&amp;$P190,'&lt;GHP&gt;マスタ(5)'!$AA:$AG,7,0)</f>
        <v>#N/A</v>
      </c>
      <c r="BL199" s="345" t="e">
        <f>VLOOKUP($P189&amp;$AC199&amp;$P190,'&lt;GHP&gt;マスタ(5)'!$AA:$AG,7,0)</f>
        <v>#N/A</v>
      </c>
      <c r="BM199" s="343" t="e">
        <f>ROUNDDOWN($BH199/$BI199,2)</f>
        <v>#VALUE!</v>
      </c>
      <c r="BN199" s="343" t="e">
        <f>ROUNDDOWN($BH199/$BJ199,2)</f>
        <v>#DIV/0!</v>
      </c>
      <c r="BO199" s="339" t="e">
        <f>ROUNDDOWN($BM199*($P191/100)*$P192*$F199,1)</f>
        <v>#VALUE!</v>
      </c>
      <c r="BP199" s="339" t="e">
        <f>ROUNDDOWN($BN199*($P191/100)*$P192*$F199*$AJ$8,1)</f>
        <v>#DIV/0!</v>
      </c>
      <c r="BQ199" s="339" t="e">
        <f>ROUNDDOWN($BM199*($P191/100)*$P192*$F199*'&lt;GHP&gt;マスタ(1)'!$L$26/$D193,1)</f>
        <v>#VALUE!</v>
      </c>
      <c r="BR199" s="339" t="e">
        <f>ROUNDDOWN($BM199*($P191/100)*$P192*$F199*'&lt;GHP&gt;マスタ(1)'!$L$26/$D193,1)*VLOOKUP($D192,'&lt;GHP&gt;マスタ(1)'!$L$8:$N$11,3,0)</f>
        <v>#VALUE!</v>
      </c>
      <c r="BS199" s="341">
        <f>IF($Q190="冷房",$AD199,$AE199)</f>
        <v>0</v>
      </c>
      <c r="BT199" s="343" t="e">
        <f>ROUNDDOWN(IF($Q190="冷房",$AH199*$BV199,$AI199*$BV199),2)</f>
        <v>#VALUE!</v>
      </c>
      <c r="BU199" s="343" t="e">
        <f>ROUNDDOWN(IF($Q190="冷房",$AJ199*$BW199,$AK199*$BW199),2)</f>
        <v>#DIV/0!</v>
      </c>
      <c r="BV199" s="345" t="e">
        <f>VLOOKUP($Q189&amp;$AC199&amp;$Q190,'&lt;GHP&gt;マスタ(5)'!$AA:$AG,7,0)</f>
        <v>#N/A</v>
      </c>
      <c r="BW199" s="345" t="e">
        <f>VLOOKUP($Q189&amp;$AC199&amp;$Q190,'&lt;GHP&gt;マスタ(5)'!$AA:$AG,7,0)</f>
        <v>#N/A</v>
      </c>
      <c r="BX199" s="343" t="e">
        <f>ROUNDDOWN($BS199/$BT199,2)</f>
        <v>#VALUE!</v>
      </c>
      <c r="BY199" s="343" t="e">
        <f>ROUNDDOWN($BS199/$BU199,2)</f>
        <v>#DIV/0!</v>
      </c>
      <c r="BZ199" s="339" t="e">
        <f>ROUNDDOWN($BX199*($Q191/100)*$Q192*$F199,1)</f>
        <v>#VALUE!</v>
      </c>
      <c r="CA199" s="339" t="e">
        <f>ROUNDDOWN($BY199*($Q191/100)*$Q192*$F199*$AJ$8,1)</f>
        <v>#DIV/0!</v>
      </c>
      <c r="CB199" s="339" t="e">
        <f>ROUNDDOWN($BX199*($Q191/100)*$Q192*$F199*'&lt;GHP&gt;マスタ(1)'!$L$26/$D193,1)</f>
        <v>#VALUE!</v>
      </c>
      <c r="CC199" s="339" t="e">
        <f>ROUNDDOWN($BX199*($Q191/100)*$Q192*$F199*'&lt;GHP&gt;マスタ(1)'!$L$26/$D193,1)*VLOOKUP($D192,'&lt;GHP&gt;マスタ(1)'!$L$8:$N$11,3,0)</f>
        <v>#VALUE!</v>
      </c>
      <c r="CD199" s="341">
        <f>IF($R190="冷房",$AD199,$AE199)</f>
        <v>0</v>
      </c>
      <c r="CE199" s="343" t="e">
        <f>ROUNDDOWN(IF($R190="冷房",$AH199*$CG199,$AI199*$CG199),2)</f>
        <v>#VALUE!</v>
      </c>
      <c r="CF199" s="343" t="e">
        <f>ROUNDDOWN(IF($R190="冷房",$AJ199*$CH199,$AK199*$CH199),2)</f>
        <v>#DIV/0!</v>
      </c>
      <c r="CG199" s="345" t="e">
        <f>VLOOKUP($R189&amp;$AC199&amp;$R190,'&lt;GHP&gt;マスタ(5)'!$AA:$AG,7,0)</f>
        <v>#N/A</v>
      </c>
      <c r="CH199" s="345" t="e">
        <f>VLOOKUP($R189&amp;$AC199&amp;$R190,'&lt;GHP&gt;マスタ(5)'!$AA:$AG,7,0)</f>
        <v>#N/A</v>
      </c>
      <c r="CI199" s="343" t="e">
        <f>ROUNDDOWN($CD199/$CE199,2)</f>
        <v>#VALUE!</v>
      </c>
      <c r="CJ199" s="343" t="e">
        <f>ROUNDDOWN($CD199/$CF199,2)</f>
        <v>#DIV/0!</v>
      </c>
      <c r="CK199" s="339" t="e">
        <f>ROUNDDOWN($CI199*($R191/100)*$R192*$F199,1)</f>
        <v>#VALUE!</v>
      </c>
      <c r="CL199" s="339" t="e">
        <f>ROUNDDOWN($CJ199*($R191/100)*$R192*$F199*$AJ$8,1)</f>
        <v>#DIV/0!</v>
      </c>
      <c r="CM199" s="339" t="e">
        <f>ROUNDDOWN($CI199*($R191/100)*$R192*$F199*'&lt;GHP&gt;マスタ(1)'!$L$26/$D193,1)</f>
        <v>#VALUE!</v>
      </c>
      <c r="CN199" s="339" t="e">
        <f>ROUNDDOWN($CI199*($R191/100)*$R192*$F199*'&lt;GHP&gt;マスタ(1)'!$L$26/$D193,1)*VLOOKUP($D192,'&lt;GHP&gt;マスタ(1)'!$L$8:$N$11,3,0)</f>
        <v>#VALUE!</v>
      </c>
      <c r="CO199" s="341">
        <f>IF($S190="冷房",$AD199,$AE199)</f>
        <v>0</v>
      </c>
      <c r="CP199" s="343" t="e">
        <f>ROUNDDOWN(IF($S190="冷房",$AH199*$CR199,$AI199*$CR199),2)</f>
        <v>#VALUE!</v>
      </c>
      <c r="CQ199" s="343" t="e">
        <f>ROUNDDOWN(IF($S190="冷房",$AJ199*$CS199,$AK199*$CS199),2)</f>
        <v>#DIV/0!</v>
      </c>
      <c r="CR199" s="345" t="e">
        <f>VLOOKUP($S189&amp;$AC199&amp;$S190,'&lt;GHP&gt;マスタ(5)'!$AA:$AG,7,0)</f>
        <v>#N/A</v>
      </c>
      <c r="CS199" s="345" t="e">
        <f>VLOOKUP($S189&amp;$AC199&amp;$S190,'&lt;GHP&gt;マスタ(5)'!$AA:$AG,7,0)</f>
        <v>#N/A</v>
      </c>
      <c r="CT199" s="343" t="e">
        <f>ROUNDDOWN($CO199/$CP199,2)</f>
        <v>#VALUE!</v>
      </c>
      <c r="CU199" s="343" t="e">
        <f>ROUNDDOWN($CO199/$CQ199,2)</f>
        <v>#DIV/0!</v>
      </c>
      <c r="CV199" s="339" t="e">
        <f>ROUNDDOWN($CT199*($S191/100)*$S192*$F199,1)</f>
        <v>#VALUE!</v>
      </c>
      <c r="CW199" s="339" t="e">
        <f>ROUNDDOWN($CU199*($S191/100)*$S192*$F199*$AJ$8,1)</f>
        <v>#DIV/0!</v>
      </c>
      <c r="CX199" s="339" t="e">
        <f>ROUNDDOWN($CT199*($S191/100)*$S192*$F199*'&lt;GHP&gt;マスタ(1)'!$L$26/$D193,1)</f>
        <v>#VALUE!</v>
      </c>
      <c r="CY199" s="339" t="e">
        <f>ROUNDDOWN($CT199*($S191/100)*$S192*$F199*'&lt;GHP&gt;マスタ(1)'!$L$26/$D193,1)*VLOOKUP($D192,'&lt;GHP&gt;マスタ(1)'!$L$8:$N$11,3,0)</f>
        <v>#VALUE!</v>
      </c>
      <c r="CZ199" s="341">
        <f>IF($T190="冷房",$AD199,$AE199)</f>
        <v>0</v>
      </c>
      <c r="DA199" s="343" t="e">
        <f>ROUNDDOWN(IF($T190="冷房",$AH199*$DC199,$AI199*$DC199),2)</f>
        <v>#VALUE!</v>
      </c>
      <c r="DB199" s="343" t="e">
        <f>ROUNDDOWN(IF($T190="冷房",$AJ199*$DD199,$AK199*$DD199),2)</f>
        <v>#DIV/0!</v>
      </c>
      <c r="DC199" s="345" t="e">
        <f>VLOOKUP($T189&amp;$AC199&amp;$T190,'&lt;GHP&gt;マスタ(5)'!$AA:$AG,7,0)</f>
        <v>#N/A</v>
      </c>
      <c r="DD199" s="345" t="e">
        <f>VLOOKUP($T189&amp;$AC199&amp;$T190,'&lt;GHP&gt;マスタ(5)'!$AA:$AG,7,0)</f>
        <v>#N/A</v>
      </c>
      <c r="DE199" s="343" t="e">
        <f>ROUNDDOWN($CZ199/$DA199,2)</f>
        <v>#VALUE!</v>
      </c>
      <c r="DF199" s="343" t="e">
        <f>ROUNDDOWN($CZ199/$DB199,2)</f>
        <v>#DIV/0!</v>
      </c>
      <c r="DG199" s="339" t="e">
        <f>ROUNDDOWN($DE199*($T191/100)*$T192*$F199,1)</f>
        <v>#VALUE!</v>
      </c>
      <c r="DH199" s="339" t="e">
        <f>ROUNDDOWN($DF199*($T191/100)*$T192*$F199*$AJ$8,1)</f>
        <v>#DIV/0!</v>
      </c>
      <c r="DI199" s="339" t="e">
        <f>ROUNDDOWN($DE199*($T191/100)*$T192*$F199*'&lt;GHP&gt;マスタ(1)'!$L$26/$D193,1)</f>
        <v>#VALUE!</v>
      </c>
      <c r="DJ199" s="339" t="e">
        <f>ROUNDDOWN($DE199*($T191/100)*$T192*$F199*'&lt;GHP&gt;マスタ(1)'!$L$26/$D193,1)*VLOOKUP($D192,'&lt;GHP&gt;マスタ(1)'!$L$8:$N$11,3,0)</f>
        <v>#VALUE!</v>
      </c>
      <c r="DK199" s="341">
        <f>IF($U190="冷房",$AD199,$AE199)</f>
        <v>0</v>
      </c>
      <c r="DL199" s="343" t="e">
        <f>ROUNDDOWN(IF($U190="冷房",$AH199*$DN199,$AI199*$DN199),2)</f>
        <v>#VALUE!</v>
      </c>
      <c r="DM199" s="343" t="e">
        <f>ROUNDDOWN(IF($U190="冷房",$AJ199*$DO199,$AK199*$DO199),2)</f>
        <v>#DIV/0!</v>
      </c>
      <c r="DN199" s="345" t="e">
        <f>VLOOKUP($U189&amp;$AC199&amp;$U190,'&lt;GHP&gt;マスタ(5)'!$AA:$AG,7,0)</f>
        <v>#N/A</v>
      </c>
      <c r="DO199" s="345" t="e">
        <f>VLOOKUP($U189&amp;$AC199&amp;$U190,'&lt;GHP&gt;マスタ(5)'!$AA:$AG,7,0)</f>
        <v>#N/A</v>
      </c>
      <c r="DP199" s="343" t="e">
        <f>ROUNDDOWN($DK199/$DL199,2)</f>
        <v>#VALUE!</v>
      </c>
      <c r="DQ199" s="343" t="e">
        <f>ROUNDDOWN($DK199/$DM199,2)</f>
        <v>#DIV/0!</v>
      </c>
      <c r="DR199" s="339" t="e">
        <f>ROUNDDOWN($DP199*($U191/100)*$U192*$F199,1)</f>
        <v>#VALUE!</v>
      </c>
      <c r="DS199" s="339" t="e">
        <f>ROUNDDOWN($DQ199*($U191/100)*$U192*$F199*$AJ$8,1)</f>
        <v>#DIV/0!</v>
      </c>
      <c r="DT199" s="339" t="e">
        <f>ROUNDDOWN($DP199*($U191/100)*$U192*$F199*'&lt;GHP&gt;マスタ(1)'!$L$26/$D193,1)</f>
        <v>#VALUE!</v>
      </c>
      <c r="DU199" s="339" t="e">
        <f>ROUNDDOWN($DP199*($U191/100)*$U192*$F199*'&lt;GHP&gt;マスタ(1)'!$L$26/$D193,1)*VLOOKUP($D192,'&lt;GHP&gt;マスタ(1)'!$L$8:$N$11,3,0)</f>
        <v>#VALUE!</v>
      </c>
      <c r="DV199" s="341">
        <f>IF($V190="冷房",$AD199,$AE199)</f>
        <v>0</v>
      </c>
      <c r="DW199" s="343" t="e">
        <f>ROUNDDOWN(IF($V190="冷房",$AH199*$DY199,$AI199*$DY199),2)</f>
        <v>#VALUE!</v>
      </c>
      <c r="DX199" s="343" t="e">
        <f>ROUNDDOWN(IF($V190="冷房",$AJ199*$DZ199,$AK199*$DZ199),2)</f>
        <v>#DIV/0!</v>
      </c>
      <c r="DY199" s="345" t="e">
        <f>VLOOKUP($V189&amp;$AC199&amp;$V190,'&lt;GHP&gt;マスタ(5)'!$AA:$AG,7,0)</f>
        <v>#N/A</v>
      </c>
      <c r="DZ199" s="345" t="e">
        <f>VLOOKUP($V189&amp;$AC199&amp;$V190,'&lt;GHP&gt;マスタ(5)'!$AA:$AG,7,0)</f>
        <v>#N/A</v>
      </c>
      <c r="EA199" s="343" t="e">
        <f>ROUNDDOWN($DV199/$DW199,2)</f>
        <v>#VALUE!</v>
      </c>
      <c r="EB199" s="343" t="e">
        <f>ROUNDDOWN($DV199/$DX199,2)</f>
        <v>#DIV/0!</v>
      </c>
      <c r="EC199" s="339" t="e">
        <f>ROUNDDOWN($EA199*($V191/100)*$V192*$F199,1)</f>
        <v>#VALUE!</v>
      </c>
      <c r="ED199" s="339" t="e">
        <f>ROUNDDOWN($EB199*($V191/100)*$V192*$F199*$AJ$8,1)</f>
        <v>#DIV/0!</v>
      </c>
      <c r="EE199" s="339" t="e">
        <f>ROUNDDOWN($EA199*($V191/100)*$V192*$F199*'&lt;GHP&gt;マスタ(1)'!$L$26/$D193,1)</f>
        <v>#VALUE!</v>
      </c>
      <c r="EF199" s="339" t="e">
        <f>ROUNDDOWN($EA199*($V191/100)*$V192*$F199*'&lt;GHP&gt;マスタ(1)'!$L$26/$D193,1)*VLOOKUP($D192,'&lt;GHP&gt;マスタ(1)'!$L$8:$N$11,3,0)</f>
        <v>#VALUE!</v>
      </c>
      <c r="EG199" s="341">
        <f>IF($W190="冷房",$AD199,$AE199)</f>
        <v>0</v>
      </c>
      <c r="EH199" s="343" t="e">
        <f>ROUNDDOWN(IF($W190="冷房",$AH199*$EJ199,$AI199*$EJ199),2)</f>
        <v>#VALUE!</v>
      </c>
      <c r="EI199" s="343" t="e">
        <f>ROUNDDOWN(IF($W190="冷房",$AJ199*$EK199,$AK199*$EK199),2)</f>
        <v>#DIV/0!</v>
      </c>
      <c r="EJ199" s="345" t="e">
        <f>VLOOKUP($W189&amp;$AC199&amp;$W$14,'&lt;GHP&gt;マスタ(5)'!$AA:$AG,7,0)</f>
        <v>#N/A</v>
      </c>
      <c r="EK199" s="345" t="e">
        <f>VLOOKUP($W189&amp;$AC199&amp;$W$14,'&lt;GHP&gt;マスタ(5)'!$AA:$AG,7,0)</f>
        <v>#N/A</v>
      </c>
      <c r="EL199" s="343" t="e">
        <f>ROUNDDOWN($EG199/$EH199,2)</f>
        <v>#VALUE!</v>
      </c>
      <c r="EM199" s="343" t="e">
        <f>ROUNDDOWN($EG199/$EI199,2)</f>
        <v>#DIV/0!</v>
      </c>
      <c r="EN199" s="339" t="e">
        <f>ROUNDDOWN($EL199*($W191/100)*$W192*$F199,1)</f>
        <v>#VALUE!</v>
      </c>
      <c r="EO199" s="339" t="e">
        <f>ROUNDDOWN($EM199*($W191/100)*$W192*$F199*$AJ$8,1)</f>
        <v>#DIV/0!</v>
      </c>
      <c r="EP199" s="339" t="e">
        <f>ROUNDDOWN($EL199*($W191/100)*$W192*$F199*'&lt;GHP&gt;マスタ(1)'!$L$26/$D193,1)</f>
        <v>#VALUE!</v>
      </c>
      <c r="EQ199" s="339" t="e">
        <f>ROUNDDOWN($EL199*($W191/100)*$W192*$F199*'&lt;GHP&gt;マスタ(1)'!$L$26/$D193,1)*VLOOKUP($D192,'&lt;GHP&gt;マスタ(1)'!$L$8:$N$11,3,0)</f>
        <v>#VALUE!</v>
      </c>
      <c r="ER199" s="341">
        <f>IF($X190="冷房",$AD199,$AE199)</f>
        <v>0</v>
      </c>
      <c r="ES199" s="343" t="e">
        <f>ROUNDDOWN(IF($X190="冷房",$AH199*$EU199,$AI199*$EU199),2)</f>
        <v>#VALUE!</v>
      </c>
      <c r="ET199" s="343" t="e">
        <f>ROUNDDOWN(IF($X190="冷房",$AJ199*$EV199,$AK199*$EV199),2)</f>
        <v>#DIV/0!</v>
      </c>
      <c r="EU199" s="345" t="e">
        <f>VLOOKUP($X189&amp;$AC199&amp;$X190,'&lt;GHP&gt;マスタ(5)'!$AA:$AG,7,0)</f>
        <v>#N/A</v>
      </c>
      <c r="EV199" s="345" t="e">
        <f>VLOOKUP($X189&amp;$AC199&amp;$X190,'&lt;GHP&gt;マスタ(5)'!$AA:$AG,7,0)</f>
        <v>#N/A</v>
      </c>
      <c r="EW199" s="343" t="e">
        <f>ROUNDDOWN($ER199/$ES199,2)</f>
        <v>#VALUE!</v>
      </c>
      <c r="EX199" s="343" t="e">
        <f>ROUNDDOWN($ER199/$ET199,2)</f>
        <v>#DIV/0!</v>
      </c>
      <c r="EY199" s="339" t="e">
        <f>ROUNDDOWN($EW199*($X191/100)*$X192*$F199,1)</f>
        <v>#VALUE!</v>
      </c>
      <c r="EZ199" s="339" t="e">
        <f>ROUNDDOWN($EX199*($X191/100)*$X192*$F199*$AJ$8,1)</f>
        <v>#DIV/0!</v>
      </c>
      <c r="FA199" s="339" t="e">
        <f>ROUNDDOWN($EW199*($X191/100)*$X192*$F199*'&lt;GHP&gt;マスタ(1)'!$L$26/$D193,1)</f>
        <v>#VALUE!</v>
      </c>
      <c r="FB199" s="339" t="e">
        <f>ROUNDDOWN($EW199*($X191/100)*$X192*$F199*'&lt;GHP&gt;マスタ(1)'!$L$26/$D193,1)*VLOOKUP($D192,'&lt;GHP&gt;マスタ(1)'!$L$8:$N$11,3,0)</f>
        <v>#VALUE!</v>
      </c>
      <c r="FC199" s="341">
        <f>IF($Y190="冷房",$AD199,$AE199)</f>
        <v>0</v>
      </c>
      <c r="FD199" s="343" t="e">
        <f>ROUNDDOWN(IF($Y190="冷房",$AH199*$FF199,$AI199*$FF199),2)</f>
        <v>#VALUE!</v>
      </c>
      <c r="FE199" s="343" t="e">
        <f>ROUNDDOWN(IF($Y190="冷房",$AJ199*$FG199,$AK199*$FG199),2)</f>
        <v>#DIV/0!</v>
      </c>
      <c r="FF199" s="345" t="e">
        <f>VLOOKUP($Y189&amp;$AC199&amp;$Y190,'&lt;GHP&gt;マスタ(5)'!$AA:$AG,7,0)</f>
        <v>#N/A</v>
      </c>
      <c r="FG199" s="345" t="e">
        <f>VLOOKUP($Y189&amp;$AC199&amp;$Y190,'&lt;GHP&gt;マスタ(5)'!$AA:$AG,7,0)</f>
        <v>#N/A</v>
      </c>
      <c r="FH199" s="343" t="e">
        <f>ROUNDDOWN($FC199/$FD199,2)</f>
        <v>#VALUE!</v>
      </c>
      <c r="FI199" s="343" t="e">
        <f>ROUNDDOWN($FC199/$FE199,2)</f>
        <v>#DIV/0!</v>
      </c>
      <c r="FJ199" s="339" t="e">
        <f>ROUNDDOWN($FH199*($Y191/100)*$Y192*$F199,1)</f>
        <v>#VALUE!</v>
      </c>
      <c r="FK199" s="339" t="e">
        <f>ROUNDDOWN($FI199*($Y191/100)*$Y192*$F199*$AJ$8,1)</f>
        <v>#DIV/0!</v>
      </c>
      <c r="FL199" s="339" t="e">
        <f>ROUNDDOWN($FH199*($Y191/100)*$Y192*$F199*'&lt;GHP&gt;マスタ(1)'!$L$26/$D193,1)</f>
        <v>#VALUE!</v>
      </c>
      <c r="FM199" s="339" t="e">
        <f>ROUNDDOWN($FH199*($Y191/100)*$Y192*$F199*'&lt;GHP&gt;マスタ(1)'!$L$26/$D193,1)*VLOOKUP($D192,'&lt;GHP&gt;マスタ(1)'!$L$8:$N$11,3,0)</f>
        <v>#VALUE!</v>
      </c>
    </row>
    <row r="200" spans="1:169" ht="20.5" customHeight="1">
      <c r="A200" s="78"/>
      <c r="B200" s="361"/>
      <c r="C200" s="363"/>
      <c r="D200" s="363"/>
      <c r="E200" s="365"/>
      <c r="F200" s="365"/>
      <c r="G200" s="354"/>
      <c r="H200" s="354"/>
      <c r="I200" s="356"/>
      <c r="J200" s="356"/>
      <c r="K200" s="358"/>
      <c r="L200" s="359"/>
      <c r="M200" s="359"/>
      <c r="N200" s="139" t="str">
        <f>IFERROR($AT199,"")</f>
        <v/>
      </c>
      <c r="O200" s="139" t="str">
        <f>IFERROR($BE199,"")</f>
        <v/>
      </c>
      <c r="P200" s="139" t="str">
        <f>IFERROR($BP199,"")</f>
        <v/>
      </c>
      <c r="Q200" s="139" t="str">
        <f>IFERROR($CA199,"")</f>
        <v/>
      </c>
      <c r="R200" s="139" t="str">
        <f>IFERROR($CL199,"")</f>
        <v/>
      </c>
      <c r="S200" s="139" t="str">
        <f>IFERROR($CW199,"")</f>
        <v/>
      </c>
      <c r="T200" s="139" t="str">
        <f>IFERROR($DH199,"")</f>
        <v/>
      </c>
      <c r="U200" s="139" t="str">
        <f>IFERROR($DS199,"")</f>
        <v/>
      </c>
      <c r="V200" s="139" t="str">
        <f>IFERROR($ED199,"")</f>
        <v/>
      </c>
      <c r="W200" s="139" t="str">
        <f>IFERROR($EO199,"")</f>
        <v/>
      </c>
      <c r="X200" s="139" t="str">
        <f>IFERROR($EZ199,"")</f>
        <v/>
      </c>
      <c r="Y200" s="312" t="str">
        <f>IFERROR($FK199,"")</f>
        <v/>
      </c>
      <c r="Z200" s="321">
        <f t="shared" si="1359"/>
        <v>0</v>
      </c>
      <c r="AB200" s="379"/>
      <c r="AC200" s="352"/>
      <c r="AD200" s="342"/>
      <c r="AE200" s="342"/>
      <c r="AF200" s="342"/>
      <c r="AG200" s="342"/>
      <c r="AH200" s="344"/>
      <c r="AI200" s="344"/>
      <c r="AJ200" s="344"/>
      <c r="AK200" s="344"/>
      <c r="AL200" s="342"/>
      <c r="AM200" s="344"/>
      <c r="AN200" s="344"/>
      <c r="AO200" s="346"/>
      <c r="AP200" s="346"/>
      <c r="AQ200" s="344"/>
      <c r="AR200" s="344"/>
      <c r="AS200" s="340"/>
      <c r="AT200" s="340"/>
      <c r="AU200" s="340"/>
      <c r="AV200" s="340"/>
      <c r="AW200" s="342"/>
      <c r="AX200" s="344"/>
      <c r="AY200" s="344"/>
      <c r="AZ200" s="346"/>
      <c r="BA200" s="346"/>
      <c r="BB200" s="344"/>
      <c r="BC200" s="344"/>
      <c r="BD200" s="340"/>
      <c r="BE200" s="340"/>
      <c r="BF200" s="340"/>
      <c r="BG200" s="340"/>
      <c r="BH200" s="342"/>
      <c r="BI200" s="344"/>
      <c r="BJ200" s="344"/>
      <c r="BK200" s="346"/>
      <c r="BL200" s="346"/>
      <c r="BM200" s="344"/>
      <c r="BN200" s="344"/>
      <c r="BO200" s="340"/>
      <c r="BP200" s="340"/>
      <c r="BQ200" s="340"/>
      <c r="BR200" s="340"/>
      <c r="BS200" s="342"/>
      <c r="BT200" s="344"/>
      <c r="BU200" s="344"/>
      <c r="BV200" s="346"/>
      <c r="BW200" s="346"/>
      <c r="BX200" s="344"/>
      <c r="BY200" s="344"/>
      <c r="BZ200" s="340"/>
      <c r="CA200" s="340"/>
      <c r="CB200" s="340"/>
      <c r="CC200" s="340"/>
      <c r="CD200" s="342"/>
      <c r="CE200" s="344"/>
      <c r="CF200" s="344"/>
      <c r="CG200" s="346"/>
      <c r="CH200" s="346"/>
      <c r="CI200" s="344"/>
      <c r="CJ200" s="344"/>
      <c r="CK200" s="340"/>
      <c r="CL200" s="340"/>
      <c r="CM200" s="340"/>
      <c r="CN200" s="340"/>
      <c r="CO200" s="342"/>
      <c r="CP200" s="344"/>
      <c r="CQ200" s="344"/>
      <c r="CR200" s="346"/>
      <c r="CS200" s="346"/>
      <c r="CT200" s="344"/>
      <c r="CU200" s="344"/>
      <c r="CV200" s="340"/>
      <c r="CW200" s="340"/>
      <c r="CX200" s="340"/>
      <c r="CY200" s="340"/>
      <c r="CZ200" s="342"/>
      <c r="DA200" s="344"/>
      <c r="DB200" s="344"/>
      <c r="DC200" s="346"/>
      <c r="DD200" s="346"/>
      <c r="DE200" s="344"/>
      <c r="DF200" s="344"/>
      <c r="DG200" s="340"/>
      <c r="DH200" s="340"/>
      <c r="DI200" s="340"/>
      <c r="DJ200" s="340"/>
      <c r="DK200" s="342"/>
      <c r="DL200" s="344"/>
      <c r="DM200" s="344"/>
      <c r="DN200" s="346"/>
      <c r="DO200" s="346"/>
      <c r="DP200" s="344"/>
      <c r="DQ200" s="344"/>
      <c r="DR200" s="340"/>
      <c r="DS200" s="340"/>
      <c r="DT200" s="340"/>
      <c r="DU200" s="340"/>
      <c r="DV200" s="342"/>
      <c r="DW200" s="344"/>
      <c r="DX200" s="344"/>
      <c r="DY200" s="346"/>
      <c r="DZ200" s="346"/>
      <c r="EA200" s="344"/>
      <c r="EB200" s="344"/>
      <c r="EC200" s="340"/>
      <c r="ED200" s="340"/>
      <c r="EE200" s="340"/>
      <c r="EF200" s="340"/>
      <c r="EG200" s="342"/>
      <c r="EH200" s="344"/>
      <c r="EI200" s="344"/>
      <c r="EJ200" s="346"/>
      <c r="EK200" s="346"/>
      <c r="EL200" s="344"/>
      <c r="EM200" s="344"/>
      <c r="EN200" s="340"/>
      <c r="EO200" s="340"/>
      <c r="EP200" s="340"/>
      <c r="EQ200" s="340"/>
      <c r="ER200" s="342"/>
      <c r="ES200" s="344"/>
      <c r="ET200" s="344"/>
      <c r="EU200" s="346"/>
      <c r="EV200" s="346"/>
      <c r="EW200" s="344"/>
      <c r="EX200" s="344"/>
      <c r="EY200" s="340"/>
      <c r="EZ200" s="340"/>
      <c r="FA200" s="340"/>
      <c r="FB200" s="340"/>
      <c r="FC200" s="342"/>
      <c r="FD200" s="344"/>
      <c r="FE200" s="344"/>
      <c r="FF200" s="346"/>
      <c r="FG200" s="346"/>
      <c r="FH200" s="344"/>
      <c r="FI200" s="344"/>
      <c r="FJ200" s="340"/>
      <c r="FK200" s="340"/>
      <c r="FL200" s="340"/>
      <c r="FM200" s="340"/>
    </row>
    <row r="201" spans="1:169" ht="20.5" customHeight="1">
      <c r="A201" s="78"/>
      <c r="B201" s="360">
        <v>2</v>
      </c>
      <c r="C201" s="362"/>
      <c r="D201" s="362"/>
      <c r="E201" s="364"/>
      <c r="F201" s="364"/>
      <c r="G201" s="353"/>
      <c r="H201" s="353"/>
      <c r="I201" s="355"/>
      <c r="J201" s="355"/>
      <c r="K201" s="357"/>
      <c r="L201" s="347"/>
      <c r="M201" s="347"/>
      <c r="N201" s="138" t="str">
        <f>IFERROR(IF($D192='&lt;GHP&gt;マスタ(1)'!$L$9,$AV201,$AU201),"")</f>
        <v/>
      </c>
      <c r="O201" s="138" t="str">
        <f>IFERROR(IF($D192='&lt;GHP&gt;マスタ(1)'!$L$9,$BG201,$BF201),"")</f>
        <v/>
      </c>
      <c r="P201" s="138" t="str">
        <f>IFERROR(IF($D192='&lt;GHP&gt;マスタ(1)'!$L$9,$BR201,$BQ201),"")</f>
        <v/>
      </c>
      <c r="Q201" s="138" t="str">
        <f>IFERROR(IF($D192='&lt;GHP&gt;マスタ(1)'!$L$9,$CC201,$CB201),"")</f>
        <v/>
      </c>
      <c r="R201" s="138" t="str">
        <f>IFERROR(IF($D192='&lt;GHP&gt;マスタ(1)'!$L$9,$CN201,$CM201),"")</f>
        <v/>
      </c>
      <c r="S201" s="138" t="str">
        <f>IFERROR(IF($D192='&lt;GHP&gt;マスタ(1)'!$L$9,$CY201,$CX201),"")</f>
        <v/>
      </c>
      <c r="T201" s="138" t="str">
        <f>IFERROR(IF($D192='&lt;GHP&gt;マスタ(1)'!$L$9,$DJ201,$DI201),"")</f>
        <v/>
      </c>
      <c r="U201" s="138" t="str">
        <f>IFERROR(IF($D192='&lt;GHP&gt;マスタ(1)'!$L$9,$DU201,$DT201),"")</f>
        <v/>
      </c>
      <c r="V201" s="138" t="str">
        <f>IFERROR(IF($D192='&lt;GHP&gt;マスタ(1)'!$L$9,$EF201,$EE201),"")</f>
        <v/>
      </c>
      <c r="W201" s="138" t="str">
        <f>IFERROR(IF($D192='&lt;GHP&gt;マスタ(1)'!$L$9,$EQ201,$EP201),"")</f>
        <v/>
      </c>
      <c r="X201" s="138" t="str">
        <f>IFERROR(IF($D192='&lt;GHP&gt;マスタ(1)'!$L$9,$FB201,$FA201),"")</f>
        <v/>
      </c>
      <c r="Y201" s="311" t="str">
        <f>IFERROR(IF($D192='&lt;GHP&gt;マスタ(1)'!$L$9,$FM201,$FL201),"")</f>
        <v/>
      </c>
      <c r="Z201" s="321">
        <f t="shared" si="1359"/>
        <v>0</v>
      </c>
      <c r="AB201" s="378">
        <v>2</v>
      </c>
      <c r="AC201" s="351" t="e">
        <f>VLOOKUP($E201,'&lt;GHP&gt;マスタ(5)'!$G:$H,2,0)</f>
        <v>#N/A</v>
      </c>
      <c r="AD201" s="341">
        <f t="shared" ref="AD201" si="1360">$G201</f>
        <v>0</v>
      </c>
      <c r="AE201" s="341">
        <f t="shared" ref="AE201" si="1361">$H201</f>
        <v>0</v>
      </c>
      <c r="AF201" s="341" t="e">
        <f>ROUNDDOWN(IF($K201="kW",I201,$D193*I201*1000/3600),1)</f>
        <v>#VALUE!</v>
      </c>
      <c r="AG201" s="341" t="e">
        <f>ROUNDDOWN(IF($K201="kW",J201,$D193*J201*1000/3600),1)</f>
        <v>#VALUE!</v>
      </c>
      <c r="AH201" s="343" t="e">
        <f t="shared" ref="AH201" si="1362">ROUNDDOWN($AD201/($AF201+0/$AJ$8),2)</f>
        <v>#VALUE!</v>
      </c>
      <c r="AI201" s="343" t="e">
        <f t="shared" ref="AI201" si="1363">ROUNDDOWN($AE201/($AG201+0/$AJ$8),2)</f>
        <v>#VALUE!</v>
      </c>
      <c r="AJ201" s="343" t="e">
        <f t="shared" ref="AJ201" si="1364">ROUNDDOWN($AD201*$AJ$8/$L201,2)</f>
        <v>#DIV/0!</v>
      </c>
      <c r="AK201" s="343" t="e">
        <f t="shared" ref="AK201" si="1365">ROUNDDOWN($AE201*$AJ$8/$M201,2)</f>
        <v>#DIV/0!</v>
      </c>
      <c r="AL201" s="341">
        <f>IF($N190="冷房",$AD201,$AE201)</f>
        <v>0</v>
      </c>
      <c r="AM201" s="343" t="e">
        <f>ROUNDDOWN(IF($N190="冷房",$AH201*$AO201,$AI201*$AO201),2)</f>
        <v>#VALUE!</v>
      </c>
      <c r="AN201" s="343" t="e">
        <f>ROUNDDOWN(IF($N190="冷房",$AJ201*$AP201,$AK201*$AP201),2)</f>
        <v>#DIV/0!</v>
      </c>
      <c r="AO201" s="345" t="e">
        <f>VLOOKUP($N189&amp;$AC201&amp;$N190,'&lt;GHP&gt;マスタ(5)'!$AA:$AG,7,0)</f>
        <v>#N/A</v>
      </c>
      <c r="AP201" s="345" t="e">
        <f>VLOOKUP($N189&amp;$AC201&amp;$N190,'&lt;GHP&gt;マスタ(5)'!$AA:$AG,7,0)</f>
        <v>#N/A</v>
      </c>
      <c r="AQ201" s="343" t="e">
        <f t="shared" ref="AQ201" si="1366">ROUNDDOWN($AL201/$AM201,2)</f>
        <v>#VALUE!</v>
      </c>
      <c r="AR201" s="343" t="e">
        <f t="shared" ref="AR201" si="1367">ROUNDDOWN($AL201/$AN201,2)</f>
        <v>#DIV/0!</v>
      </c>
      <c r="AS201" s="339" t="e">
        <f>ROUNDDOWN($AQ201*($N191/100)*$N192*$F201,1)</f>
        <v>#VALUE!</v>
      </c>
      <c r="AT201" s="339" t="e">
        <f>ROUNDDOWN($AR201*($N191/100)*$N192*$F201*$AJ$8,1)</f>
        <v>#DIV/0!</v>
      </c>
      <c r="AU201" s="339" t="e">
        <f>ROUNDDOWN($AQ201*($N191/100)*$N192*$F201*'&lt;GHP&gt;マスタ(1)'!$L$26/$D193,1)</f>
        <v>#VALUE!</v>
      </c>
      <c r="AV201" s="339" t="e">
        <f>ROUNDDOWN($AQ201*($N191/100)*$N192*$F201*'&lt;GHP&gt;マスタ(1)'!$L$26/$D193,1)*VLOOKUP($D192,'&lt;GHP&gt;マスタ(1)'!$L$8:$N$11,3,0)</f>
        <v>#VALUE!</v>
      </c>
      <c r="AW201" s="341">
        <f>IF($O190="冷房",$AD201,$AE201)</f>
        <v>0</v>
      </c>
      <c r="AX201" s="343" t="e">
        <f>ROUNDDOWN(IF($O190="冷房",$AH201*$AZ201,$AI201*$AZ201),2)</f>
        <v>#VALUE!</v>
      </c>
      <c r="AY201" s="343" t="e">
        <f>ROUNDDOWN(IF($O190="冷房",$AJ201*$BA201,$AK201*$BA201),2)</f>
        <v>#DIV/0!</v>
      </c>
      <c r="AZ201" s="345" t="e">
        <f>VLOOKUP($O189&amp;$AC201&amp;$O190,'&lt;GHP&gt;マスタ(5)'!$AA:$AG,7,0)</f>
        <v>#N/A</v>
      </c>
      <c r="BA201" s="345" t="e">
        <f>VLOOKUP($O189&amp;$AC201&amp;$O190,'&lt;GHP&gt;マスタ(5)'!$AA:$AG,7,0)</f>
        <v>#N/A</v>
      </c>
      <c r="BB201" s="343" t="e">
        <f t="shared" ref="BB201" si="1368">ROUNDDOWN($AW201/$AX201,2)</f>
        <v>#VALUE!</v>
      </c>
      <c r="BC201" s="343" t="e">
        <f t="shared" ref="BC201" si="1369">ROUNDDOWN($AW201/$AY201,2)</f>
        <v>#DIV/0!</v>
      </c>
      <c r="BD201" s="339" t="e">
        <f>ROUNDDOWN($BB201*($O191/100)*$O192*$F201,1)</f>
        <v>#VALUE!</v>
      </c>
      <c r="BE201" s="339" t="e">
        <f>ROUNDDOWN($BC201*($O191/100)*$O192*$F201*$AJ$8,1)</f>
        <v>#DIV/0!</v>
      </c>
      <c r="BF201" s="339" t="e">
        <f>ROUNDDOWN($BB201*($O191/100)*$O192*$F201*'&lt;GHP&gt;マスタ(1)'!$L$26/$D193,1)</f>
        <v>#VALUE!</v>
      </c>
      <c r="BG201" s="339" t="e">
        <f>ROUNDDOWN($BB201*($O191/100)*$O192*$F201*'&lt;GHP&gt;マスタ(1)'!$L$26/$D193,1)*VLOOKUP($D192,'&lt;GHP&gt;マスタ(1)'!$L$8:$N$11,3,0)</f>
        <v>#VALUE!</v>
      </c>
      <c r="BH201" s="341">
        <f>IF($P190="冷房",$AD201,$AE201)</f>
        <v>0</v>
      </c>
      <c r="BI201" s="343" t="e">
        <f>ROUNDDOWN(IF($P190="冷房",$AH201*$BK201,$AI201*$BK201),2)</f>
        <v>#VALUE!</v>
      </c>
      <c r="BJ201" s="343" t="e">
        <f>ROUNDDOWN(IF($P190="冷房",$AJ201*$BL201,$AK201*$BL201),2)</f>
        <v>#DIV/0!</v>
      </c>
      <c r="BK201" s="345" t="e">
        <f>VLOOKUP($P189&amp;$AC201&amp;$P190,'&lt;GHP&gt;マスタ(5)'!$AA:$AG,7,0)</f>
        <v>#N/A</v>
      </c>
      <c r="BL201" s="345" t="e">
        <f>VLOOKUP($P189&amp;$AC201&amp;$P190,'&lt;GHP&gt;マスタ(5)'!$AA:$AG,7,0)</f>
        <v>#N/A</v>
      </c>
      <c r="BM201" s="343" t="e">
        <f t="shared" ref="BM201" si="1370">ROUNDDOWN($BH201/$BI201,2)</f>
        <v>#VALUE!</v>
      </c>
      <c r="BN201" s="343" t="e">
        <f t="shared" ref="BN201" si="1371">ROUNDDOWN($BH201/$BJ201,2)</f>
        <v>#DIV/0!</v>
      </c>
      <c r="BO201" s="339" t="e">
        <f>ROUNDDOWN($BM201*($P191/100)*$P192*$F201,1)</f>
        <v>#VALUE!</v>
      </c>
      <c r="BP201" s="339" t="e">
        <f>ROUNDDOWN($BN201*($P191/100)*$P192*$F201*$AJ$8,1)</f>
        <v>#DIV/0!</v>
      </c>
      <c r="BQ201" s="339" t="e">
        <f>ROUNDDOWN($BM201*($P191/100)*$P192*$F201*'&lt;GHP&gt;マスタ(1)'!$L$26/$D193,1)</f>
        <v>#VALUE!</v>
      </c>
      <c r="BR201" s="339" t="e">
        <f>ROUNDDOWN($BM201*($P191/100)*$P192*$F201*'&lt;GHP&gt;マスタ(1)'!$L$26/$D193,1)*VLOOKUP($D192,'&lt;GHP&gt;マスタ(1)'!$L$8:$N$11,3,0)</f>
        <v>#VALUE!</v>
      </c>
      <c r="BS201" s="341">
        <f>IF($Q190="冷房",$AD201,$AE201)</f>
        <v>0</v>
      </c>
      <c r="BT201" s="343" t="e">
        <f>ROUNDDOWN(IF($Q190="冷房",$AH201*$BV201,$AI201*$BV201),2)</f>
        <v>#VALUE!</v>
      </c>
      <c r="BU201" s="343" t="e">
        <f>ROUNDDOWN(IF($Q190="冷房",$AJ201*$BW201,$AK201*$BW201),2)</f>
        <v>#DIV/0!</v>
      </c>
      <c r="BV201" s="345" t="e">
        <f>VLOOKUP($Q189&amp;$AC201&amp;$Q190,'&lt;GHP&gt;マスタ(5)'!$AA:$AG,7,0)</f>
        <v>#N/A</v>
      </c>
      <c r="BW201" s="345" t="e">
        <f>VLOOKUP($Q189&amp;$AC201&amp;$Q190,'&lt;GHP&gt;マスタ(5)'!$AA:$AG,7,0)</f>
        <v>#N/A</v>
      </c>
      <c r="BX201" s="343" t="e">
        <f t="shared" ref="BX201" si="1372">ROUNDDOWN($BS201/$BT201,2)</f>
        <v>#VALUE!</v>
      </c>
      <c r="BY201" s="343" t="e">
        <f t="shared" ref="BY201" si="1373">ROUNDDOWN($BS201/$BU201,2)</f>
        <v>#DIV/0!</v>
      </c>
      <c r="BZ201" s="339" t="e">
        <f>ROUNDDOWN($BX201*($Q191/100)*$Q192*$F201,1)</f>
        <v>#VALUE!</v>
      </c>
      <c r="CA201" s="339" t="e">
        <f>ROUNDDOWN($BY201*($Q191/100)*$Q192*$F201*$AJ$8,1)</f>
        <v>#DIV/0!</v>
      </c>
      <c r="CB201" s="339" t="e">
        <f>ROUNDDOWN($BX201*($Q191/100)*$Q192*$F201*'&lt;GHP&gt;マスタ(1)'!$L$26/$D193,1)</f>
        <v>#VALUE!</v>
      </c>
      <c r="CC201" s="339" t="e">
        <f>ROUNDDOWN($BX201*($Q191/100)*$Q192*$F201*'&lt;GHP&gt;マスタ(1)'!$L$26/$D193,1)*VLOOKUP($D192,'&lt;GHP&gt;マスタ(1)'!$L$8:$N$11,3,0)</f>
        <v>#VALUE!</v>
      </c>
      <c r="CD201" s="341">
        <f>IF($R190="冷房",$AD201,$AE201)</f>
        <v>0</v>
      </c>
      <c r="CE201" s="343" t="e">
        <f>ROUNDDOWN(IF($R190="冷房",$AH201*$CG201,$AI201*$CG201),2)</f>
        <v>#VALUE!</v>
      </c>
      <c r="CF201" s="343" t="e">
        <f>ROUNDDOWN(IF($R190="冷房",$AJ201*$CH201,$AK201*$CH201),2)</f>
        <v>#DIV/0!</v>
      </c>
      <c r="CG201" s="345" t="e">
        <f>VLOOKUP($R189&amp;$AC201&amp;$R190,'&lt;GHP&gt;マスタ(5)'!$AA:$AG,7,0)</f>
        <v>#N/A</v>
      </c>
      <c r="CH201" s="345" t="e">
        <f>VLOOKUP($R189&amp;$AC201&amp;$R190,'&lt;GHP&gt;マスタ(5)'!$AA:$AG,7,0)</f>
        <v>#N/A</v>
      </c>
      <c r="CI201" s="343" t="e">
        <f t="shared" ref="CI201" si="1374">ROUNDDOWN($CD201/$CE201,2)</f>
        <v>#VALUE!</v>
      </c>
      <c r="CJ201" s="343" t="e">
        <f t="shared" ref="CJ201" si="1375">ROUNDDOWN($CD201/$CF201,2)</f>
        <v>#DIV/0!</v>
      </c>
      <c r="CK201" s="339" t="e">
        <f>ROUNDDOWN($CI201*($R191/100)*$R192*$F201,1)</f>
        <v>#VALUE!</v>
      </c>
      <c r="CL201" s="339" t="e">
        <f>ROUNDDOWN($CJ201*($R191/100)*$R192*$F201*$AJ$8,1)</f>
        <v>#DIV/0!</v>
      </c>
      <c r="CM201" s="339" t="e">
        <f>ROUNDDOWN($CI201*($R191/100)*$R192*$F201*'&lt;GHP&gt;マスタ(1)'!$L$26/$D193,1)</f>
        <v>#VALUE!</v>
      </c>
      <c r="CN201" s="339" t="e">
        <f>ROUNDDOWN($CI201*($R191/100)*$R192*$F201*'&lt;GHP&gt;マスタ(1)'!$L$26/$D193,1)*VLOOKUP($D192,'&lt;GHP&gt;マスタ(1)'!$L$8:$N$11,3,0)</f>
        <v>#VALUE!</v>
      </c>
      <c r="CO201" s="341">
        <f>IF($S190="冷房",$AD201,$AE201)</f>
        <v>0</v>
      </c>
      <c r="CP201" s="343" t="e">
        <f>ROUNDDOWN(IF($S190="冷房",$AH201*$CR201,$AI201*$CR201),2)</f>
        <v>#VALUE!</v>
      </c>
      <c r="CQ201" s="343" t="e">
        <f>ROUNDDOWN(IF($S190="冷房",$AJ201*$CS201,$AK201*$CS201),2)</f>
        <v>#DIV/0!</v>
      </c>
      <c r="CR201" s="345" t="e">
        <f>VLOOKUP($S189&amp;$AC201&amp;$S190,'&lt;GHP&gt;マスタ(5)'!$AA:$AG,7,0)</f>
        <v>#N/A</v>
      </c>
      <c r="CS201" s="345" t="e">
        <f>VLOOKUP($S189&amp;$AC201&amp;$S190,'&lt;GHP&gt;マスタ(5)'!$AA:$AG,7,0)</f>
        <v>#N/A</v>
      </c>
      <c r="CT201" s="343" t="e">
        <f t="shared" ref="CT201" si="1376">ROUNDDOWN($CO201/$CP201,2)</f>
        <v>#VALUE!</v>
      </c>
      <c r="CU201" s="343" t="e">
        <f t="shared" ref="CU201" si="1377">ROUNDDOWN($CO201/$CQ201,2)</f>
        <v>#DIV/0!</v>
      </c>
      <c r="CV201" s="339" t="e">
        <f>ROUNDDOWN($CT201*($S191/100)*$S192*$F201,1)</f>
        <v>#VALUE!</v>
      </c>
      <c r="CW201" s="339" t="e">
        <f>ROUNDDOWN($CU201*($S191/100)*$S192*$F201*$AJ$8,1)</f>
        <v>#DIV/0!</v>
      </c>
      <c r="CX201" s="339" t="e">
        <f>ROUNDDOWN($CT201*($S191/100)*$S192*$F201*'&lt;GHP&gt;マスタ(1)'!$L$26/$D193,1)</f>
        <v>#VALUE!</v>
      </c>
      <c r="CY201" s="339" t="e">
        <f>ROUNDDOWN($CT201*($S191/100)*$S192*$F201*'&lt;GHP&gt;マスタ(1)'!$L$26/$D193,1)*VLOOKUP($D192,'&lt;GHP&gt;マスタ(1)'!$L$8:$N$11,3,0)</f>
        <v>#VALUE!</v>
      </c>
      <c r="CZ201" s="341">
        <f>IF($T190="冷房",$AD201,$AE201)</f>
        <v>0</v>
      </c>
      <c r="DA201" s="343" t="e">
        <f>ROUNDDOWN(IF($T190="冷房",$AH201*$DC201,$AI201*$DC201),2)</f>
        <v>#VALUE!</v>
      </c>
      <c r="DB201" s="343" t="e">
        <f>ROUNDDOWN(IF($T190="冷房",$AJ201*$DD201,$AK201*$DD201),2)</f>
        <v>#DIV/0!</v>
      </c>
      <c r="DC201" s="345" t="e">
        <f>VLOOKUP($T189&amp;$AC201&amp;$T190,'&lt;GHP&gt;マスタ(5)'!$AA:$AG,7,0)</f>
        <v>#N/A</v>
      </c>
      <c r="DD201" s="345" t="e">
        <f>VLOOKUP($T189&amp;$AC201&amp;$T190,'&lt;GHP&gt;マスタ(5)'!$AA:$AG,7,0)</f>
        <v>#N/A</v>
      </c>
      <c r="DE201" s="343" t="e">
        <f t="shared" ref="DE201" si="1378">ROUNDDOWN($CZ201/$DA201,2)</f>
        <v>#VALUE!</v>
      </c>
      <c r="DF201" s="343" t="e">
        <f t="shared" ref="DF201" si="1379">ROUNDDOWN($CZ201/$DB201,2)</f>
        <v>#DIV/0!</v>
      </c>
      <c r="DG201" s="339" t="e">
        <f>ROUNDDOWN($DE201*($T191/100)*$T192*$F201,1)</f>
        <v>#VALUE!</v>
      </c>
      <c r="DH201" s="339" t="e">
        <f>ROUNDDOWN($DF201*($T191/100)*$T192*$F201*$AJ$8,1)</f>
        <v>#DIV/0!</v>
      </c>
      <c r="DI201" s="339" t="e">
        <f>ROUNDDOWN($DE201*($T191/100)*$T192*$F201*'&lt;GHP&gt;マスタ(1)'!$L$26/$D193,1)</f>
        <v>#VALUE!</v>
      </c>
      <c r="DJ201" s="339" t="e">
        <f>ROUNDDOWN($DE201*($T191/100)*$T192*$F201*'&lt;GHP&gt;マスタ(1)'!$L$26/$D193,1)*VLOOKUP($D192,'&lt;GHP&gt;マスタ(1)'!$L$8:$N$11,3,0)</f>
        <v>#VALUE!</v>
      </c>
      <c r="DK201" s="341">
        <f>IF($U190="冷房",$AD201,$AE201)</f>
        <v>0</v>
      </c>
      <c r="DL201" s="343" t="e">
        <f>ROUNDDOWN(IF($U190="冷房",$AH201*$DN201,$AI201*$DN201),2)</f>
        <v>#VALUE!</v>
      </c>
      <c r="DM201" s="343" t="e">
        <f>ROUNDDOWN(IF($U190="冷房",$AJ201*$DO201,$AK201*$DO201),2)</f>
        <v>#DIV/0!</v>
      </c>
      <c r="DN201" s="345" t="e">
        <f>VLOOKUP($U189&amp;$AC201&amp;$U190,'&lt;GHP&gt;マスタ(5)'!$AA:$AG,7,0)</f>
        <v>#N/A</v>
      </c>
      <c r="DO201" s="345" t="e">
        <f>VLOOKUP($U189&amp;$AC201&amp;$U190,'&lt;GHP&gt;マスタ(5)'!$AA:$AG,7,0)</f>
        <v>#N/A</v>
      </c>
      <c r="DP201" s="343" t="e">
        <f t="shared" ref="DP201" si="1380">ROUNDDOWN($DK201/$DL201,2)</f>
        <v>#VALUE!</v>
      </c>
      <c r="DQ201" s="343" t="e">
        <f t="shared" ref="DQ201" si="1381">ROUNDDOWN($DK201/$DM201,2)</f>
        <v>#DIV/0!</v>
      </c>
      <c r="DR201" s="339" t="e">
        <f>ROUNDDOWN($DP201*($U191/100)*$U192*$F201,1)</f>
        <v>#VALUE!</v>
      </c>
      <c r="DS201" s="339" t="e">
        <f>ROUNDDOWN($DQ201*($U191/100)*$U192*$F201*$AJ$8,1)</f>
        <v>#DIV/0!</v>
      </c>
      <c r="DT201" s="339" t="e">
        <f>ROUNDDOWN($DP201*($U191/100)*$U192*$F201*'&lt;GHP&gt;マスタ(1)'!$L$26/$D193,1)</f>
        <v>#VALUE!</v>
      </c>
      <c r="DU201" s="339" t="e">
        <f>ROUNDDOWN($DP201*($U191/100)*$U192*$F201*'&lt;GHP&gt;マスタ(1)'!$L$26/$D193,1)*VLOOKUP($D192,'&lt;GHP&gt;マスタ(1)'!$L$8:$N$11,3,0)</f>
        <v>#VALUE!</v>
      </c>
      <c r="DV201" s="341">
        <f>IF($V190="冷房",$AD201,$AE201)</f>
        <v>0</v>
      </c>
      <c r="DW201" s="343" t="e">
        <f>ROUNDDOWN(IF($V190="冷房",$AH201*$DY201,$AI201*$DY201),2)</f>
        <v>#VALUE!</v>
      </c>
      <c r="DX201" s="343" t="e">
        <f>ROUNDDOWN(IF($V190="冷房",$AJ201*$DZ201,$AK201*$DZ201),2)</f>
        <v>#DIV/0!</v>
      </c>
      <c r="DY201" s="345" t="e">
        <f>VLOOKUP($V189&amp;$AC201&amp;$V190,'&lt;GHP&gt;マスタ(5)'!$AA:$AG,7,0)</f>
        <v>#N/A</v>
      </c>
      <c r="DZ201" s="345" t="e">
        <f>VLOOKUP($V189&amp;$AC201&amp;$V190,'&lt;GHP&gt;マスタ(5)'!$AA:$AG,7,0)</f>
        <v>#N/A</v>
      </c>
      <c r="EA201" s="343" t="e">
        <f t="shared" ref="EA201" si="1382">ROUNDDOWN($DV201/$DW201,2)</f>
        <v>#VALUE!</v>
      </c>
      <c r="EB201" s="343" t="e">
        <f t="shared" ref="EB201" si="1383">ROUNDDOWN($DV201/$DX201,2)</f>
        <v>#DIV/0!</v>
      </c>
      <c r="EC201" s="339" t="e">
        <f>ROUNDDOWN($EA201*($V191/100)*$V192*$F201,1)</f>
        <v>#VALUE!</v>
      </c>
      <c r="ED201" s="339" t="e">
        <f>ROUNDDOWN($EB201*($V191/100)*$V192*$F201*$AJ$8,1)</f>
        <v>#DIV/0!</v>
      </c>
      <c r="EE201" s="339" t="e">
        <f>ROUNDDOWN($EA201*($V191/100)*$V192*$F201*'&lt;GHP&gt;マスタ(1)'!$L$26/$D193,1)</f>
        <v>#VALUE!</v>
      </c>
      <c r="EF201" s="339" t="e">
        <f>ROUNDDOWN($EA201*($V191/100)*$V192*$F201*'&lt;GHP&gt;マスタ(1)'!$L$26/$D193,1)*VLOOKUP($D192,'&lt;GHP&gt;マスタ(1)'!$L$8:$N$11,3,0)</f>
        <v>#VALUE!</v>
      </c>
      <c r="EG201" s="341">
        <f>IF($W190="冷房",$AD201,$AE201)</f>
        <v>0</v>
      </c>
      <c r="EH201" s="343" t="e">
        <f>ROUNDDOWN(IF($W190="冷房",$AH201*$EJ201,$AI201*$EJ201),2)</f>
        <v>#VALUE!</v>
      </c>
      <c r="EI201" s="343" t="e">
        <f>ROUNDDOWN(IF($W190="冷房",$AJ201*$EK201,$AK201*$EK201),2)</f>
        <v>#DIV/0!</v>
      </c>
      <c r="EJ201" s="345" t="e">
        <f>VLOOKUP($W189&amp;$AC201&amp;$W$14,'&lt;GHP&gt;マスタ(5)'!$AA:$AG,7,0)</f>
        <v>#N/A</v>
      </c>
      <c r="EK201" s="345" t="e">
        <f>VLOOKUP($W189&amp;$AC201&amp;$W$14,'&lt;GHP&gt;マスタ(5)'!$AA:$AG,7,0)</f>
        <v>#N/A</v>
      </c>
      <c r="EL201" s="343" t="e">
        <f t="shared" ref="EL201" si="1384">ROUNDDOWN($EG201/$EH201,2)</f>
        <v>#VALUE!</v>
      </c>
      <c r="EM201" s="343" t="e">
        <f t="shared" ref="EM201" si="1385">ROUNDDOWN($EG201/$EI201,2)</f>
        <v>#DIV/0!</v>
      </c>
      <c r="EN201" s="339" t="e">
        <f>ROUNDDOWN($EL201*($W191/100)*$W192*$F201,1)</f>
        <v>#VALUE!</v>
      </c>
      <c r="EO201" s="339" t="e">
        <f>ROUNDDOWN($EM201*($W191/100)*$W192*$F201*$AJ$8,1)</f>
        <v>#DIV/0!</v>
      </c>
      <c r="EP201" s="339" t="e">
        <f>ROUNDDOWN($EL201*($W191/100)*$W192*$F201*'&lt;GHP&gt;マスタ(1)'!$L$26/$D193,1)</f>
        <v>#VALUE!</v>
      </c>
      <c r="EQ201" s="339" t="e">
        <f>ROUNDDOWN($EL201*($W191/100)*$W192*$F201*'&lt;GHP&gt;マスタ(1)'!$L$26/$D193,1)*VLOOKUP($D192,'&lt;GHP&gt;マスタ(1)'!$L$8:$N$11,3,0)</f>
        <v>#VALUE!</v>
      </c>
      <c r="ER201" s="341">
        <f>IF($X190="冷房",$AD201,$AE201)</f>
        <v>0</v>
      </c>
      <c r="ES201" s="343" t="e">
        <f>ROUNDDOWN(IF($X190="冷房",$AH201*$EU201,$AI201*$EU201),2)</f>
        <v>#VALUE!</v>
      </c>
      <c r="ET201" s="343" t="e">
        <f>ROUNDDOWN(IF($X190="冷房",$AJ201*$EV201,$AK201*$EV201),2)</f>
        <v>#DIV/0!</v>
      </c>
      <c r="EU201" s="345" t="e">
        <f>VLOOKUP($X189&amp;$AC201&amp;$X190,'&lt;GHP&gt;マスタ(5)'!$AA:$AG,7,0)</f>
        <v>#N/A</v>
      </c>
      <c r="EV201" s="345" t="e">
        <f>VLOOKUP($X189&amp;$AC201&amp;$X190,'&lt;GHP&gt;マスタ(5)'!$AA:$AG,7,0)</f>
        <v>#N/A</v>
      </c>
      <c r="EW201" s="343" t="e">
        <f t="shared" ref="EW201" si="1386">ROUNDDOWN($ER201/$ES201,2)</f>
        <v>#VALUE!</v>
      </c>
      <c r="EX201" s="343" t="e">
        <f t="shared" ref="EX201" si="1387">ROUNDDOWN($ER201/$ET201,2)</f>
        <v>#DIV/0!</v>
      </c>
      <c r="EY201" s="339" t="e">
        <f>ROUNDDOWN($EW201*($X191/100)*$X192*$F201,1)</f>
        <v>#VALUE!</v>
      </c>
      <c r="EZ201" s="339" t="e">
        <f>ROUNDDOWN($EX201*($X191/100)*$X192*$F201*$AJ$8,1)</f>
        <v>#DIV/0!</v>
      </c>
      <c r="FA201" s="339" t="e">
        <f>ROUNDDOWN($EW201*($X191/100)*$X192*$F201*'&lt;GHP&gt;マスタ(1)'!$L$26/$D193,1)</f>
        <v>#VALUE!</v>
      </c>
      <c r="FB201" s="339" t="e">
        <f>ROUNDDOWN($EW201*($X191/100)*$X192*$F201*'&lt;GHP&gt;マスタ(1)'!$L$26/$D193,1)*VLOOKUP($D192,'&lt;GHP&gt;マスタ(1)'!$L$8:$N$11,3,0)</f>
        <v>#VALUE!</v>
      </c>
      <c r="FC201" s="341">
        <f>IF($Y190="冷房",$AD201,$AE201)</f>
        <v>0</v>
      </c>
      <c r="FD201" s="343" t="e">
        <f>ROUNDDOWN(IF($Y190="冷房",$AH201*$FF201,$AI201*$FF201),2)</f>
        <v>#VALUE!</v>
      </c>
      <c r="FE201" s="343" t="e">
        <f>ROUNDDOWN(IF($Y190="冷房",$AJ201*$FG201,$AK201*$FG201),2)</f>
        <v>#DIV/0!</v>
      </c>
      <c r="FF201" s="345" t="e">
        <f>VLOOKUP($Y189&amp;$AC201&amp;$Y190,'&lt;GHP&gt;マスタ(5)'!$AA:$AG,7,0)</f>
        <v>#N/A</v>
      </c>
      <c r="FG201" s="345" t="e">
        <f>VLOOKUP($Y189&amp;$AC201&amp;$Y190,'&lt;GHP&gt;マスタ(5)'!$AA:$AG,7,0)</f>
        <v>#N/A</v>
      </c>
      <c r="FH201" s="343" t="e">
        <f t="shared" ref="FH201" si="1388">ROUNDDOWN($FC201/$FD201,2)</f>
        <v>#VALUE!</v>
      </c>
      <c r="FI201" s="343" t="e">
        <f t="shared" ref="FI201" si="1389">ROUNDDOWN($FC201/$FE201,2)</f>
        <v>#DIV/0!</v>
      </c>
      <c r="FJ201" s="339" t="e">
        <f>ROUNDDOWN($FH201*($Y191/100)*$Y192*$F201,1)</f>
        <v>#VALUE!</v>
      </c>
      <c r="FK201" s="339" t="e">
        <f>ROUNDDOWN($FI201*($Y191/100)*$Y192*$F201*$AJ$8,1)</f>
        <v>#DIV/0!</v>
      </c>
      <c r="FL201" s="339" t="e">
        <f>ROUNDDOWN($FH201*($Y191/100)*$Y192*$F201*'&lt;GHP&gt;マスタ(1)'!$L$26/$D193,1)</f>
        <v>#VALUE!</v>
      </c>
      <c r="FM201" s="339" t="e">
        <f>ROUNDDOWN($FH201*($Y191/100)*$Y192*$F201*'&lt;GHP&gt;マスタ(1)'!$L$26/$D193,1)*VLOOKUP($D192,'&lt;GHP&gt;マスタ(1)'!$L$8:$N$11,3,0)</f>
        <v>#VALUE!</v>
      </c>
    </row>
    <row r="202" spans="1:169" ht="20.5" customHeight="1">
      <c r="A202" s="78"/>
      <c r="B202" s="361"/>
      <c r="C202" s="363"/>
      <c r="D202" s="363"/>
      <c r="E202" s="365"/>
      <c r="F202" s="365"/>
      <c r="G202" s="354"/>
      <c r="H202" s="354"/>
      <c r="I202" s="356"/>
      <c r="J202" s="356"/>
      <c r="K202" s="358"/>
      <c r="L202" s="359"/>
      <c r="M202" s="359"/>
      <c r="N202" s="139" t="str">
        <f t="shared" ref="N202" si="1390">IFERROR($AT201,"")</f>
        <v/>
      </c>
      <c r="O202" s="139" t="str">
        <f t="shared" ref="O202" si="1391">IFERROR($BE201,"")</f>
        <v/>
      </c>
      <c r="P202" s="139" t="str">
        <f t="shared" ref="P202" si="1392">IFERROR($BP201,"")</f>
        <v/>
      </c>
      <c r="Q202" s="139" t="str">
        <f t="shared" ref="Q202" si="1393">IFERROR($CA201,"")</f>
        <v/>
      </c>
      <c r="R202" s="139" t="str">
        <f t="shared" ref="R202" si="1394">IFERROR($CL201,"")</f>
        <v/>
      </c>
      <c r="S202" s="139" t="str">
        <f t="shared" ref="S202" si="1395">IFERROR($CW201,"")</f>
        <v/>
      </c>
      <c r="T202" s="139" t="str">
        <f t="shared" ref="T202" si="1396">IFERROR($DH201,"")</f>
        <v/>
      </c>
      <c r="U202" s="139" t="str">
        <f t="shared" ref="U202" si="1397">IFERROR($DS201,"")</f>
        <v/>
      </c>
      <c r="V202" s="139" t="str">
        <f t="shared" ref="V202" si="1398">IFERROR($ED201,"")</f>
        <v/>
      </c>
      <c r="W202" s="139" t="str">
        <f t="shared" ref="W202" si="1399">IFERROR($EO201,"")</f>
        <v/>
      </c>
      <c r="X202" s="139" t="str">
        <f t="shared" ref="X202" si="1400">IFERROR($EZ201,"")</f>
        <v/>
      </c>
      <c r="Y202" s="312" t="str">
        <f t="shared" ref="Y202" si="1401">IFERROR($FK201,"")</f>
        <v/>
      </c>
      <c r="Z202" s="321">
        <f t="shared" si="1359"/>
        <v>0</v>
      </c>
      <c r="AB202" s="379"/>
      <c r="AC202" s="352"/>
      <c r="AD202" s="342"/>
      <c r="AE202" s="342"/>
      <c r="AF202" s="342"/>
      <c r="AG202" s="342"/>
      <c r="AH202" s="344"/>
      <c r="AI202" s="344"/>
      <c r="AJ202" s="344"/>
      <c r="AK202" s="344"/>
      <c r="AL202" s="342"/>
      <c r="AM202" s="344"/>
      <c r="AN202" s="344"/>
      <c r="AO202" s="346"/>
      <c r="AP202" s="346"/>
      <c r="AQ202" s="344"/>
      <c r="AR202" s="344"/>
      <c r="AS202" s="340"/>
      <c r="AT202" s="340"/>
      <c r="AU202" s="340"/>
      <c r="AV202" s="340"/>
      <c r="AW202" s="342"/>
      <c r="AX202" s="344"/>
      <c r="AY202" s="344"/>
      <c r="AZ202" s="346"/>
      <c r="BA202" s="346"/>
      <c r="BB202" s="344"/>
      <c r="BC202" s="344"/>
      <c r="BD202" s="340"/>
      <c r="BE202" s="340"/>
      <c r="BF202" s="340"/>
      <c r="BG202" s="340"/>
      <c r="BH202" s="342"/>
      <c r="BI202" s="344"/>
      <c r="BJ202" s="344"/>
      <c r="BK202" s="346"/>
      <c r="BL202" s="346"/>
      <c r="BM202" s="344"/>
      <c r="BN202" s="344"/>
      <c r="BO202" s="340"/>
      <c r="BP202" s="340"/>
      <c r="BQ202" s="340"/>
      <c r="BR202" s="340"/>
      <c r="BS202" s="342"/>
      <c r="BT202" s="344"/>
      <c r="BU202" s="344"/>
      <c r="BV202" s="346"/>
      <c r="BW202" s="346"/>
      <c r="BX202" s="344"/>
      <c r="BY202" s="344"/>
      <c r="BZ202" s="340"/>
      <c r="CA202" s="340"/>
      <c r="CB202" s="340"/>
      <c r="CC202" s="340"/>
      <c r="CD202" s="342"/>
      <c r="CE202" s="344"/>
      <c r="CF202" s="344"/>
      <c r="CG202" s="346"/>
      <c r="CH202" s="346"/>
      <c r="CI202" s="344"/>
      <c r="CJ202" s="344"/>
      <c r="CK202" s="340"/>
      <c r="CL202" s="340"/>
      <c r="CM202" s="340"/>
      <c r="CN202" s="340"/>
      <c r="CO202" s="342"/>
      <c r="CP202" s="344"/>
      <c r="CQ202" s="344"/>
      <c r="CR202" s="346"/>
      <c r="CS202" s="346"/>
      <c r="CT202" s="344"/>
      <c r="CU202" s="344"/>
      <c r="CV202" s="340"/>
      <c r="CW202" s="340"/>
      <c r="CX202" s="340"/>
      <c r="CY202" s="340"/>
      <c r="CZ202" s="342"/>
      <c r="DA202" s="344"/>
      <c r="DB202" s="344"/>
      <c r="DC202" s="346"/>
      <c r="DD202" s="346"/>
      <c r="DE202" s="344"/>
      <c r="DF202" s="344"/>
      <c r="DG202" s="340"/>
      <c r="DH202" s="340"/>
      <c r="DI202" s="340"/>
      <c r="DJ202" s="340"/>
      <c r="DK202" s="342"/>
      <c r="DL202" s="344"/>
      <c r="DM202" s="344"/>
      <c r="DN202" s="346"/>
      <c r="DO202" s="346"/>
      <c r="DP202" s="344"/>
      <c r="DQ202" s="344"/>
      <c r="DR202" s="340"/>
      <c r="DS202" s="340"/>
      <c r="DT202" s="340"/>
      <c r="DU202" s="340"/>
      <c r="DV202" s="342"/>
      <c r="DW202" s="344"/>
      <c r="DX202" s="344"/>
      <c r="DY202" s="346"/>
      <c r="DZ202" s="346"/>
      <c r="EA202" s="344"/>
      <c r="EB202" s="344"/>
      <c r="EC202" s="340"/>
      <c r="ED202" s="340"/>
      <c r="EE202" s="340"/>
      <c r="EF202" s="340"/>
      <c r="EG202" s="342"/>
      <c r="EH202" s="344"/>
      <c r="EI202" s="344"/>
      <c r="EJ202" s="346"/>
      <c r="EK202" s="346"/>
      <c r="EL202" s="344"/>
      <c r="EM202" s="344"/>
      <c r="EN202" s="340"/>
      <c r="EO202" s="340"/>
      <c r="EP202" s="340"/>
      <c r="EQ202" s="340"/>
      <c r="ER202" s="342"/>
      <c r="ES202" s="344"/>
      <c r="ET202" s="344"/>
      <c r="EU202" s="346"/>
      <c r="EV202" s="346"/>
      <c r="EW202" s="344"/>
      <c r="EX202" s="344"/>
      <c r="EY202" s="340"/>
      <c r="EZ202" s="340"/>
      <c r="FA202" s="340"/>
      <c r="FB202" s="340"/>
      <c r="FC202" s="342"/>
      <c r="FD202" s="344"/>
      <c r="FE202" s="344"/>
      <c r="FF202" s="346"/>
      <c r="FG202" s="346"/>
      <c r="FH202" s="344"/>
      <c r="FI202" s="344"/>
      <c r="FJ202" s="340"/>
      <c r="FK202" s="340"/>
      <c r="FL202" s="340"/>
      <c r="FM202" s="340"/>
    </row>
    <row r="203" spans="1:169" ht="20.5" customHeight="1">
      <c r="A203" s="78"/>
      <c r="B203" s="360">
        <v>3</v>
      </c>
      <c r="C203" s="362"/>
      <c r="D203" s="362"/>
      <c r="E203" s="364"/>
      <c r="F203" s="364"/>
      <c r="G203" s="353"/>
      <c r="H203" s="353"/>
      <c r="I203" s="355"/>
      <c r="J203" s="355"/>
      <c r="K203" s="357"/>
      <c r="L203" s="347"/>
      <c r="M203" s="347"/>
      <c r="N203" s="138" t="str">
        <f>IFERROR(IF($D192='&lt;GHP&gt;マスタ(1)'!$L$9,$AV203,$AU203),"")</f>
        <v/>
      </c>
      <c r="O203" s="138" t="str">
        <f>IFERROR(IF($D192='&lt;GHP&gt;マスタ(1)'!$L$9,$BG203,$BF203),"")</f>
        <v/>
      </c>
      <c r="P203" s="138" t="str">
        <f>IFERROR(IF($D192='&lt;GHP&gt;マスタ(1)'!$L$9,$BR203,$BQ203),"")</f>
        <v/>
      </c>
      <c r="Q203" s="138" t="str">
        <f>IFERROR(IF($D192='&lt;GHP&gt;マスタ(1)'!$L$9,$CC203,$CB203),"")</f>
        <v/>
      </c>
      <c r="R203" s="138" t="str">
        <f>IFERROR(IF($D192='&lt;GHP&gt;マスタ(1)'!$L$9,$CN203,$CM203),"")</f>
        <v/>
      </c>
      <c r="S203" s="138" t="str">
        <f>IFERROR(IF($D192='&lt;GHP&gt;マスタ(1)'!$L$9,$CY203,$CX203),"")</f>
        <v/>
      </c>
      <c r="T203" s="138" t="str">
        <f>IFERROR(IF($D192='&lt;GHP&gt;マスタ(1)'!$L$9,$DJ203,$DI203),"")</f>
        <v/>
      </c>
      <c r="U203" s="138" t="str">
        <f>IFERROR(IF($D192='&lt;GHP&gt;マスタ(1)'!$L$9,$DU203,$DT203),"")</f>
        <v/>
      </c>
      <c r="V203" s="138" t="str">
        <f>IFERROR(IF($D192='&lt;GHP&gt;マスタ(1)'!$L$9,$EF203,$EE203),"")</f>
        <v/>
      </c>
      <c r="W203" s="138" t="str">
        <f>IFERROR(IF($D192='&lt;GHP&gt;マスタ(1)'!$L$9,$EQ203,$EP203),"")</f>
        <v/>
      </c>
      <c r="X203" s="138" t="str">
        <f>IFERROR(IF($D192='&lt;GHP&gt;マスタ(1)'!$L$9,$FB203,$FA203),"")</f>
        <v/>
      </c>
      <c r="Y203" s="311" t="str">
        <f>IFERROR(IF($D192='&lt;GHP&gt;マスタ(1)'!$L$9,$FM203,$FL203),"")</f>
        <v/>
      </c>
      <c r="Z203" s="321">
        <f t="shared" si="1359"/>
        <v>0</v>
      </c>
      <c r="AB203" s="378">
        <v>3</v>
      </c>
      <c r="AC203" s="351" t="e">
        <f>VLOOKUP($E203,'&lt;GHP&gt;マスタ(5)'!$G:$H,2,0)</f>
        <v>#N/A</v>
      </c>
      <c r="AD203" s="341">
        <f t="shared" ref="AD203" si="1402">$G203</f>
        <v>0</v>
      </c>
      <c r="AE203" s="341">
        <f t="shared" ref="AE203" si="1403">$H203</f>
        <v>0</v>
      </c>
      <c r="AF203" s="341" t="e">
        <f>ROUNDDOWN(IF($K203="kW",I203,$D193*I203*1000/3600),1)</f>
        <v>#VALUE!</v>
      </c>
      <c r="AG203" s="341" t="e">
        <f>ROUNDDOWN(IF($K203="kW",J203,$D193*J203*1000/3600),1)</f>
        <v>#VALUE!</v>
      </c>
      <c r="AH203" s="343" t="e">
        <f t="shared" ref="AH203" si="1404">ROUNDDOWN($AD203/($AF203+0/$AJ$8),2)</f>
        <v>#VALUE!</v>
      </c>
      <c r="AI203" s="343" t="e">
        <f t="shared" ref="AI203" si="1405">ROUNDDOWN($AE203/($AG203+0/$AJ$8),2)</f>
        <v>#VALUE!</v>
      </c>
      <c r="AJ203" s="343" t="e">
        <f t="shared" ref="AJ203" si="1406">ROUNDDOWN($AD203*$AJ$8/$L203,2)</f>
        <v>#DIV/0!</v>
      </c>
      <c r="AK203" s="343" t="e">
        <f t="shared" ref="AK203" si="1407">ROUNDDOWN($AE203*$AJ$8/$M203,2)</f>
        <v>#DIV/0!</v>
      </c>
      <c r="AL203" s="341">
        <f>IF($N190="冷房",$AD203,$AE203)</f>
        <v>0</v>
      </c>
      <c r="AM203" s="343" t="e">
        <f>ROUNDDOWN(IF($N190="冷房",$AH203*$AO203,$AI203*$AO203),2)</f>
        <v>#VALUE!</v>
      </c>
      <c r="AN203" s="343" t="e">
        <f>ROUNDDOWN(IF($N190="冷房",$AJ203*$AP203,$AK203*$AP203),2)</f>
        <v>#DIV/0!</v>
      </c>
      <c r="AO203" s="345" t="e">
        <f>VLOOKUP($N189&amp;$AC203&amp;$N190,'&lt;GHP&gt;マスタ(5)'!$AA:$AG,7,0)</f>
        <v>#N/A</v>
      </c>
      <c r="AP203" s="345" t="e">
        <f>VLOOKUP($N189&amp;$AC203&amp;$N190,'&lt;GHP&gt;マスタ(5)'!$AA:$AG,7,0)</f>
        <v>#N/A</v>
      </c>
      <c r="AQ203" s="343" t="e">
        <f t="shared" ref="AQ203" si="1408">ROUNDDOWN($AL203/$AM203,2)</f>
        <v>#VALUE!</v>
      </c>
      <c r="AR203" s="343" t="e">
        <f t="shared" ref="AR203" si="1409">ROUNDDOWN($AL203/$AN203,2)</f>
        <v>#DIV/0!</v>
      </c>
      <c r="AS203" s="339" t="e">
        <f>ROUNDDOWN($AQ203*($N191/100)*$N192*$F203,1)</f>
        <v>#VALUE!</v>
      </c>
      <c r="AT203" s="339" t="e">
        <f>ROUNDDOWN($AR203*($N191/100)*$N192*$F203*$AJ$8,1)</f>
        <v>#DIV/0!</v>
      </c>
      <c r="AU203" s="339" t="e">
        <f>ROUNDDOWN($AQ203*($N191/100)*$N192*$F203*'&lt;GHP&gt;マスタ(1)'!$L$26/$D193,1)</f>
        <v>#VALUE!</v>
      </c>
      <c r="AV203" s="339" t="e">
        <f>ROUNDDOWN($AQ203*($N191/100)*$N192*$F203*'&lt;GHP&gt;マスタ(1)'!$L$26/$D193,1)*VLOOKUP($D192,'&lt;GHP&gt;マスタ(1)'!$L$8:$N$11,3,0)</f>
        <v>#VALUE!</v>
      </c>
      <c r="AW203" s="341">
        <f>IF($O190="冷房",$AD203,$AE203)</f>
        <v>0</v>
      </c>
      <c r="AX203" s="343" t="e">
        <f>ROUNDDOWN(IF($O190="冷房",$AH203*$AZ203,$AI203*$AZ203),2)</f>
        <v>#VALUE!</v>
      </c>
      <c r="AY203" s="343" t="e">
        <f>ROUNDDOWN(IF($O190="冷房",$AJ203*$BA203,$AK203*$BA203),2)</f>
        <v>#DIV/0!</v>
      </c>
      <c r="AZ203" s="345" t="e">
        <f>VLOOKUP($O189&amp;$AC203&amp;$O190,'&lt;GHP&gt;マスタ(5)'!$AA:$AG,7,0)</f>
        <v>#N/A</v>
      </c>
      <c r="BA203" s="345" t="e">
        <f>VLOOKUP($O189&amp;$AC203&amp;$O190,'&lt;GHP&gt;マスタ(5)'!$AA:$AG,7,0)</f>
        <v>#N/A</v>
      </c>
      <c r="BB203" s="343" t="e">
        <f t="shared" ref="BB203" si="1410">ROUNDDOWN($AW203/$AX203,2)</f>
        <v>#VALUE!</v>
      </c>
      <c r="BC203" s="343" t="e">
        <f t="shared" ref="BC203" si="1411">ROUNDDOWN($AW203/$AY203,2)</f>
        <v>#DIV/0!</v>
      </c>
      <c r="BD203" s="339" t="e">
        <f>ROUNDDOWN($BB203*($O191/100)*$O192*$F203,1)</f>
        <v>#VALUE!</v>
      </c>
      <c r="BE203" s="339" t="e">
        <f>ROUNDDOWN($BC203*($O191/100)*$O192*$F203*$AJ$8,1)</f>
        <v>#DIV/0!</v>
      </c>
      <c r="BF203" s="339" t="e">
        <f>ROUNDDOWN($BB203*($O191/100)*$O192*$F203*'&lt;GHP&gt;マスタ(1)'!$L$26/$D193,1)</f>
        <v>#VALUE!</v>
      </c>
      <c r="BG203" s="339" t="e">
        <f>ROUNDDOWN($BB203*($O191/100)*$O192*$F203*'&lt;GHP&gt;マスタ(1)'!$L$26/$D193,1)*VLOOKUP($D192,'&lt;GHP&gt;マスタ(1)'!$L$8:$N$11,3,0)</f>
        <v>#VALUE!</v>
      </c>
      <c r="BH203" s="341">
        <f>IF($P190="冷房",$AD203,$AE203)</f>
        <v>0</v>
      </c>
      <c r="BI203" s="343" t="e">
        <f>ROUNDDOWN(IF($P190="冷房",$AH203*$BK203,$AI203*$BK203),2)</f>
        <v>#VALUE!</v>
      </c>
      <c r="BJ203" s="343" t="e">
        <f>ROUNDDOWN(IF($P190="冷房",$AJ203*$BL203,$AK203*$BL203),2)</f>
        <v>#DIV/0!</v>
      </c>
      <c r="BK203" s="345" t="e">
        <f>VLOOKUP($P189&amp;$AC203&amp;$P190,'&lt;GHP&gt;マスタ(5)'!$AA:$AG,7,0)</f>
        <v>#N/A</v>
      </c>
      <c r="BL203" s="345" t="e">
        <f>VLOOKUP($P189&amp;$AC203&amp;$P190,'&lt;GHP&gt;マスタ(5)'!$AA:$AG,7,0)</f>
        <v>#N/A</v>
      </c>
      <c r="BM203" s="343" t="e">
        <f t="shared" ref="BM203" si="1412">ROUNDDOWN($BH203/$BI203,2)</f>
        <v>#VALUE!</v>
      </c>
      <c r="BN203" s="343" t="e">
        <f t="shared" ref="BN203" si="1413">ROUNDDOWN($BH203/$BJ203,2)</f>
        <v>#DIV/0!</v>
      </c>
      <c r="BO203" s="339" t="e">
        <f>ROUNDDOWN($BM203*($P191/100)*$P192*$F203,1)</f>
        <v>#VALUE!</v>
      </c>
      <c r="BP203" s="339" t="e">
        <f>ROUNDDOWN($BN203*($P191/100)*$P192*$F203*$AJ$8,1)</f>
        <v>#DIV/0!</v>
      </c>
      <c r="BQ203" s="339" t="e">
        <f>ROUNDDOWN($BM203*($P191/100)*$P192*$F203*'&lt;GHP&gt;マスタ(1)'!$L$26/$D193,1)</f>
        <v>#VALUE!</v>
      </c>
      <c r="BR203" s="339" t="e">
        <f>ROUNDDOWN($BM203*($P191/100)*$P192*$F203*'&lt;GHP&gt;マスタ(1)'!$L$26/$D193,1)*VLOOKUP($D192,'&lt;GHP&gt;マスタ(1)'!$L$8:$N$11,3,0)</f>
        <v>#VALUE!</v>
      </c>
      <c r="BS203" s="341">
        <f>IF($Q190="冷房",$AD203,$AE203)</f>
        <v>0</v>
      </c>
      <c r="BT203" s="343" t="e">
        <f>ROUNDDOWN(IF($Q190="冷房",$AH203*$BV203,$AI203*$BV203),2)</f>
        <v>#VALUE!</v>
      </c>
      <c r="BU203" s="343" t="e">
        <f>ROUNDDOWN(IF($Q190="冷房",$AJ203*$BW203,$AK203*$BW203),2)</f>
        <v>#DIV/0!</v>
      </c>
      <c r="BV203" s="345" t="e">
        <f>VLOOKUP($Q189&amp;$AC203&amp;$Q190,'&lt;GHP&gt;マスタ(5)'!$AA:$AG,7,0)</f>
        <v>#N/A</v>
      </c>
      <c r="BW203" s="345" t="e">
        <f>VLOOKUP($Q189&amp;$AC203&amp;$Q190,'&lt;GHP&gt;マスタ(5)'!$AA:$AG,7,0)</f>
        <v>#N/A</v>
      </c>
      <c r="BX203" s="343" t="e">
        <f t="shared" ref="BX203" si="1414">ROUNDDOWN($BS203/$BT203,2)</f>
        <v>#VALUE!</v>
      </c>
      <c r="BY203" s="343" t="e">
        <f t="shared" ref="BY203" si="1415">ROUNDDOWN($BS203/$BU203,2)</f>
        <v>#DIV/0!</v>
      </c>
      <c r="BZ203" s="339" t="e">
        <f>ROUNDDOWN($BX203*($Q191/100)*$Q192*$F203,1)</f>
        <v>#VALUE!</v>
      </c>
      <c r="CA203" s="339" t="e">
        <f>ROUNDDOWN($BY203*($Q191/100)*$Q192*$F203*$AJ$8,1)</f>
        <v>#DIV/0!</v>
      </c>
      <c r="CB203" s="339" t="e">
        <f>ROUNDDOWN($BX203*($Q191/100)*$Q192*$F203*'&lt;GHP&gt;マスタ(1)'!$L$26/$D193,1)</f>
        <v>#VALUE!</v>
      </c>
      <c r="CC203" s="339" t="e">
        <f>ROUNDDOWN($BX203*($Q191/100)*$Q192*$F203*'&lt;GHP&gt;マスタ(1)'!$L$26/$D193,1)*VLOOKUP($D192,'&lt;GHP&gt;マスタ(1)'!$L$8:$N$11,3,0)</f>
        <v>#VALUE!</v>
      </c>
      <c r="CD203" s="341">
        <f>IF($R190="冷房",$AD203,$AE203)</f>
        <v>0</v>
      </c>
      <c r="CE203" s="343" t="e">
        <f>ROUNDDOWN(IF($R190="冷房",$AH203*$CG203,$AI203*$CG203),2)</f>
        <v>#VALUE!</v>
      </c>
      <c r="CF203" s="343" t="e">
        <f>ROUNDDOWN(IF($R190="冷房",$AJ203*$CH203,$AK203*$CH203),2)</f>
        <v>#DIV/0!</v>
      </c>
      <c r="CG203" s="345" t="e">
        <f>VLOOKUP($R189&amp;$AC203&amp;$R190,'&lt;GHP&gt;マスタ(5)'!$AA:$AG,7,0)</f>
        <v>#N/A</v>
      </c>
      <c r="CH203" s="345" t="e">
        <f>VLOOKUP($R189&amp;$AC203&amp;$R190,'&lt;GHP&gt;マスタ(5)'!$AA:$AG,7,0)</f>
        <v>#N/A</v>
      </c>
      <c r="CI203" s="343" t="e">
        <f t="shared" ref="CI203" si="1416">ROUNDDOWN($CD203/$CE203,2)</f>
        <v>#VALUE!</v>
      </c>
      <c r="CJ203" s="343" t="e">
        <f t="shared" ref="CJ203" si="1417">ROUNDDOWN($CD203/$CF203,2)</f>
        <v>#DIV/0!</v>
      </c>
      <c r="CK203" s="339" t="e">
        <f>ROUNDDOWN($CI203*($R191/100)*$R192*$F203,1)</f>
        <v>#VALUE!</v>
      </c>
      <c r="CL203" s="339" t="e">
        <f>ROUNDDOWN($CJ203*($R191/100)*$R192*$F203*$AJ$8,1)</f>
        <v>#DIV/0!</v>
      </c>
      <c r="CM203" s="339" t="e">
        <f>ROUNDDOWN($CI203*($R191/100)*$R192*$F203*'&lt;GHP&gt;マスタ(1)'!$L$26/$D193,1)</f>
        <v>#VALUE!</v>
      </c>
      <c r="CN203" s="339" t="e">
        <f>ROUNDDOWN($CI203*($R191/100)*$R192*$F203*'&lt;GHP&gt;マスタ(1)'!$L$26/$D193,1)*VLOOKUP($D192,'&lt;GHP&gt;マスタ(1)'!$L$8:$N$11,3,0)</f>
        <v>#VALUE!</v>
      </c>
      <c r="CO203" s="341">
        <f>IF($S190="冷房",$AD203,$AE203)</f>
        <v>0</v>
      </c>
      <c r="CP203" s="343" t="e">
        <f>ROUNDDOWN(IF($S190="冷房",$AH203*$CR203,$AI203*$CR203),2)</f>
        <v>#VALUE!</v>
      </c>
      <c r="CQ203" s="343" t="e">
        <f>ROUNDDOWN(IF($S190="冷房",$AJ203*$CS203,$AK203*$CS203),2)</f>
        <v>#DIV/0!</v>
      </c>
      <c r="CR203" s="345" t="e">
        <f>VLOOKUP($S189&amp;$AC203&amp;$S190,'&lt;GHP&gt;マスタ(5)'!$AA:$AG,7,0)</f>
        <v>#N/A</v>
      </c>
      <c r="CS203" s="345" t="e">
        <f>VLOOKUP($S189&amp;$AC203&amp;$S190,'&lt;GHP&gt;マスタ(5)'!$AA:$AG,7,0)</f>
        <v>#N/A</v>
      </c>
      <c r="CT203" s="343" t="e">
        <f t="shared" ref="CT203" si="1418">ROUNDDOWN($CO203/$CP203,2)</f>
        <v>#VALUE!</v>
      </c>
      <c r="CU203" s="343" t="e">
        <f t="shared" ref="CU203" si="1419">ROUNDDOWN($CO203/$CQ203,2)</f>
        <v>#DIV/0!</v>
      </c>
      <c r="CV203" s="339" t="e">
        <f>ROUNDDOWN($CT203*($S191/100)*$S192*$F203,1)</f>
        <v>#VALUE!</v>
      </c>
      <c r="CW203" s="339" t="e">
        <f>ROUNDDOWN($CU203*($S191/100)*$S192*$F203*$AJ$8,1)</f>
        <v>#DIV/0!</v>
      </c>
      <c r="CX203" s="339" t="e">
        <f>ROUNDDOWN($CT203*($S191/100)*$S192*$F203*'&lt;GHP&gt;マスタ(1)'!$L$26/$D193,1)</f>
        <v>#VALUE!</v>
      </c>
      <c r="CY203" s="339" t="e">
        <f>ROUNDDOWN($CT203*($S191/100)*$S192*$F203*'&lt;GHP&gt;マスタ(1)'!$L$26/$D193,1)*VLOOKUP($D192,'&lt;GHP&gt;マスタ(1)'!$L$8:$N$11,3,0)</f>
        <v>#VALUE!</v>
      </c>
      <c r="CZ203" s="341">
        <f>IF($T190="冷房",$AD203,$AE203)</f>
        <v>0</v>
      </c>
      <c r="DA203" s="343" t="e">
        <f>ROUNDDOWN(IF($T190="冷房",$AH203*$DC203,$AI203*$DC203),2)</f>
        <v>#VALUE!</v>
      </c>
      <c r="DB203" s="343" t="e">
        <f>ROUNDDOWN(IF($T190="冷房",$AJ203*$DD203,$AK203*$DD203),2)</f>
        <v>#DIV/0!</v>
      </c>
      <c r="DC203" s="345" t="e">
        <f>VLOOKUP($T189&amp;$AC203&amp;$T190,'&lt;GHP&gt;マスタ(5)'!$AA:$AG,7,0)</f>
        <v>#N/A</v>
      </c>
      <c r="DD203" s="345" t="e">
        <f>VLOOKUP($T189&amp;$AC203&amp;$T190,'&lt;GHP&gt;マスタ(5)'!$AA:$AG,7,0)</f>
        <v>#N/A</v>
      </c>
      <c r="DE203" s="343" t="e">
        <f t="shared" ref="DE203" si="1420">ROUNDDOWN($CZ203/$DA203,2)</f>
        <v>#VALUE!</v>
      </c>
      <c r="DF203" s="343" t="e">
        <f t="shared" ref="DF203" si="1421">ROUNDDOWN($CZ203/$DB203,2)</f>
        <v>#DIV/0!</v>
      </c>
      <c r="DG203" s="339" t="e">
        <f>ROUNDDOWN($DE203*($T191/100)*$T192*$F203,1)</f>
        <v>#VALUE!</v>
      </c>
      <c r="DH203" s="339" t="e">
        <f>ROUNDDOWN($DF203*($T191/100)*$T192*$F203*$AJ$8,1)</f>
        <v>#DIV/0!</v>
      </c>
      <c r="DI203" s="339" t="e">
        <f>ROUNDDOWN($DE203*($T191/100)*$T192*$F203*'&lt;GHP&gt;マスタ(1)'!$L$26/$D193,1)</f>
        <v>#VALUE!</v>
      </c>
      <c r="DJ203" s="339" t="e">
        <f>ROUNDDOWN($DE203*($T191/100)*$T192*$F203*'&lt;GHP&gt;マスタ(1)'!$L$26/$D193,1)*VLOOKUP($D192,'&lt;GHP&gt;マスタ(1)'!$L$8:$N$11,3,0)</f>
        <v>#VALUE!</v>
      </c>
      <c r="DK203" s="341">
        <f>IF($U190="冷房",$AD203,$AE203)</f>
        <v>0</v>
      </c>
      <c r="DL203" s="343" t="e">
        <f>ROUNDDOWN(IF($U190="冷房",$AH203*$DN203,$AI203*$DN203),2)</f>
        <v>#VALUE!</v>
      </c>
      <c r="DM203" s="343" t="e">
        <f>ROUNDDOWN(IF($U190="冷房",$AJ203*$DO203,$AK203*$DO203),2)</f>
        <v>#DIV/0!</v>
      </c>
      <c r="DN203" s="345" t="e">
        <f>VLOOKUP($U189&amp;$AC203&amp;$U190,'&lt;GHP&gt;マスタ(5)'!$AA:$AG,7,0)</f>
        <v>#N/A</v>
      </c>
      <c r="DO203" s="345" t="e">
        <f>VLOOKUP($U189&amp;$AC203&amp;$U190,'&lt;GHP&gt;マスタ(5)'!$AA:$AG,7,0)</f>
        <v>#N/A</v>
      </c>
      <c r="DP203" s="343" t="e">
        <f t="shared" ref="DP203" si="1422">ROUNDDOWN($DK203/$DL203,2)</f>
        <v>#VALUE!</v>
      </c>
      <c r="DQ203" s="343" t="e">
        <f t="shared" ref="DQ203" si="1423">ROUNDDOWN($DK203/$DM203,2)</f>
        <v>#DIV/0!</v>
      </c>
      <c r="DR203" s="339" t="e">
        <f>ROUNDDOWN($DP203*($U191/100)*$U192*$F203,1)</f>
        <v>#VALUE!</v>
      </c>
      <c r="DS203" s="339" t="e">
        <f>ROUNDDOWN($DQ203*($U191/100)*$U192*$F203*$AJ$8,1)</f>
        <v>#DIV/0!</v>
      </c>
      <c r="DT203" s="339" t="e">
        <f>ROUNDDOWN($DP203*($U191/100)*$U192*$F203*'&lt;GHP&gt;マスタ(1)'!$L$26/$D193,1)</f>
        <v>#VALUE!</v>
      </c>
      <c r="DU203" s="339" t="e">
        <f>ROUNDDOWN($DP203*($U191/100)*$U192*$F203*'&lt;GHP&gt;マスタ(1)'!$L$26/$D193,1)*VLOOKUP($D192,'&lt;GHP&gt;マスタ(1)'!$L$8:$N$11,3,0)</f>
        <v>#VALUE!</v>
      </c>
      <c r="DV203" s="341">
        <f>IF($V190="冷房",$AD203,$AE203)</f>
        <v>0</v>
      </c>
      <c r="DW203" s="343" t="e">
        <f>ROUNDDOWN(IF($V190="冷房",$AH203*$DY203,$AI203*$DY203),2)</f>
        <v>#VALUE!</v>
      </c>
      <c r="DX203" s="343" t="e">
        <f>ROUNDDOWN(IF($V190="冷房",$AJ203*$DZ203,$AK203*$DZ203),2)</f>
        <v>#DIV/0!</v>
      </c>
      <c r="DY203" s="345" t="e">
        <f>VLOOKUP($V189&amp;$AC203&amp;$V190,'&lt;GHP&gt;マスタ(5)'!$AA:$AG,7,0)</f>
        <v>#N/A</v>
      </c>
      <c r="DZ203" s="345" t="e">
        <f>VLOOKUP($V189&amp;$AC203&amp;$V190,'&lt;GHP&gt;マスタ(5)'!$AA:$AG,7,0)</f>
        <v>#N/A</v>
      </c>
      <c r="EA203" s="343" t="e">
        <f t="shared" ref="EA203" si="1424">ROUNDDOWN($DV203/$DW203,2)</f>
        <v>#VALUE!</v>
      </c>
      <c r="EB203" s="343" t="e">
        <f t="shared" ref="EB203" si="1425">ROUNDDOWN($DV203/$DX203,2)</f>
        <v>#DIV/0!</v>
      </c>
      <c r="EC203" s="339" t="e">
        <f>ROUNDDOWN($EA203*($V191/100)*$V192*$F203,1)</f>
        <v>#VALUE!</v>
      </c>
      <c r="ED203" s="339" t="e">
        <f>ROUNDDOWN($EB203*($V191/100)*$V192*$F203*$AJ$8,1)</f>
        <v>#DIV/0!</v>
      </c>
      <c r="EE203" s="339" t="e">
        <f>ROUNDDOWN($EA203*($V191/100)*$V192*$F203*'&lt;GHP&gt;マスタ(1)'!$L$26/$D193,1)</f>
        <v>#VALUE!</v>
      </c>
      <c r="EF203" s="339" t="e">
        <f>ROUNDDOWN($EA203*($V191/100)*$V192*$F203*'&lt;GHP&gt;マスタ(1)'!$L$26/$D193,1)*VLOOKUP($D192,'&lt;GHP&gt;マスタ(1)'!$L$8:$N$11,3,0)</f>
        <v>#VALUE!</v>
      </c>
      <c r="EG203" s="341">
        <f>IF($W190="冷房",$AD203,$AE203)</f>
        <v>0</v>
      </c>
      <c r="EH203" s="343" t="e">
        <f>ROUNDDOWN(IF($W190="冷房",$AH203*$EJ203,$AI203*$EJ203),2)</f>
        <v>#VALUE!</v>
      </c>
      <c r="EI203" s="343" t="e">
        <f>ROUNDDOWN(IF($W190="冷房",$AJ203*$EK203,$AK203*$EK203),2)</f>
        <v>#DIV/0!</v>
      </c>
      <c r="EJ203" s="345" t="e">
        <f>VLOOKUP($W189&amp;$AC203&amp;$W$14,'&lt;GHP&gt;マスタ(5)'!$AA:$AG,7,0)</f>
        <v>#N/A</v>
      </c>
      <c r="EK203" s="345" t="e">
        <f>VLOOKUP($W189&amp;$AC203&amp;$W$14,'&lt;GHP&gt;マスタ(5)'!$AA:$AG,7,0)</f>
        <v>#N/A</v>
      </c>
      <c r="EL203" s="343" t="e">
        <f t="shared" ref="EL203" si="1426">ROUNDDOWN($EG203/$EH203,2)</f>
        <v>#VALUE!</v>
      </c>
      <c r="EM203" s="343" t="e">
        <f t="shared" ref="EM203" si="1427">ROUNDDOWN($EG203/$EI203,2)</f>
        <v>#DIV/0!</v>
      </c>
      <c r="EN203" s="339" t="e">
        <f>ROUNDDOWN($EL203*($W191/100)*$W192*$F203,1)</f>
        <v>#VALUE!</v>
      </c>
      <c r="EO203" s="339" t="e">
        <f>ROUNDDOWN($EM203*($W191/100)*$W192*$F203*$AJ$8,1)</f>
        <v>#DIV/0!</v>
      </c>
      <c r="EP203" s="339" t="e">
        <f>ROUNDDOWN($EL203*($W191/100)*$W192*$F203*'&lt;GHP&gt;マスタ(1)'!$L$26/$D193,1)</f>
        <v>#VALUE!</v>
      </c>
      <c r="EQ203" s="339" t="e">
        <f>ROUNDDOWN($EL203*($W191/100)*$W192*$F203*'&lt;GHP&gt;マスタ(1)'!$L$26/$D193,1)*VLOOKUP($D192,'&lt;GHP&gt;マスタ(1)'!$L$8:$N$11,3,0)</f>
        <v>#VALUE!</v>
      </c>
      <c r="ER203" s="341">
        <f>IF($X190="冷房",$AD203,$AE203)</f>
        <v>0</v>
      </c>
      <c r="ES203" s="343" t="e">
        <f>ROUNDDOWN(IF($X190="冷房",$AH203*$EU203,$AI203*$EU203),2)</f>
        <v>#VALUE!</v>
      </c>
      <c r="ET203" s="343" t="e">
        <f>ROUNDDOWN(IF($X190="冷房",$AJ203*$EV203,$AK203*$EV203),2)</f>
        <v>#DIV/0!</v>
      </c>
      <c r="EU203" s="345" t="e">
        <f>VLOOKUP($X189&amp;$AC203&amp;$X190,'&lt;GHP&gt;マスタ(5)'!$AA:$AG,7,0)</f>
        <v>#N/A</v>
      </c>
      <c r="EV203" s="345" t="e">
        <f>VLOOKUP($X189&amp;$AC203&amp;$X190,'&lt;GHP&gt;マスタ(5)'!$AA:$AG,7,0)</f>
        <v>#N/A</v>
      </c>
      <c r="EW203" s="343" t="e">
        <f t="shared" ref="EW203" si="1428">ROUNDDOWN($ER203/$ES203,2)</f>
        <v>#VALUE!</v>
      </c>
      <c r="EX203" s="343" t="e">
        <f t="shared" ref="EX203" si="1429">ROUNDDOWN($ER203/$ET203,2)</f>
        <v>#DIV/0!</v>
      </c>
      <c r="EY203" s="339" t="e">
        <f>ROUNDDOWN($EW203*($X191/100)*$X192*$F203,1)</f>
        <v>#VALUE!</v>
      </c>
      <c r="EZ203" s="339" t="e">
        <f>ROUNDDOWN($EX203*($X191/100)*$X192*$F203*$AJ$8,1)</f>
        <v>#DIV/0!</v>
      </c>
      <c r="FA203" s="339" t="e">
        <f>ROUNDDOWN($EW203*($X191/100)*$X192*$F203*'&lt;GHP&gt;マスタ(1)'!$L$26/$D193,1)</f>
        <v>#VALUE!</v>
      </c>
      <c r="FB203" s="339" t="e">
        <f>ROUNDDOWN($EW203*($X191/100)*$X192*$F203*'&lt;GHP&gt;マスタ(1)'!$L$26/$D193,1)*VLOOKUP($D192,'&lt;GHP&gt;マスタ(1)'!$L$8:$N$11,3,0)</f>
        <v>#VALUE!</v>
      </c>
      <c r="FC203" s="341">
        <f>IF($Y190="冷房",$AD203,$AE203)</f>
        <v>0</v>
      </c>
      <c r="FD203" s="343" t="e">
        <f>ROUNDDOWN(IF($Y190="冷房",$AH203*$FF203,$AI203*$FF203),2)</f>
        <v>#VALUE!</v>
      </c>
      <c r="FE203" s="343" t="e">
        <f>ROUNDDOWN(IF($Y190="冷房",$AJ203*$FG203,$AK203*$FG203),2)</f>
        <v>#DIV/0!</v>
      </c>
      <c r="FF203" s="345" t="e">
        <f>VLOOKUP($Y189&amp;$AC203&amp;$Y190,'&lt;GHP&gt;マスタ(5)'!$AA:$AG,7,0)</f>
        <v>#N/A</v>
      </c>
      <c r="FG203" s="345" t="e">
        <f>VLOOKUP($Y189&amp;$AC203&amp;$Y190,'&lt;GHP&gt;マスタ(5)'!$AA:$AG,7,0)</f>
        <v>#N/A</v>
      </c>
      <c r="FH203" s="343" t="e">
        <f t="shared" ref="FH203" si="1430">ROUNDDOWN($FC203/$FD203,2)</f>
        <v>#VALUE!</v>
      </c>
      <c r="FI203" s="343" t="e">
        <f t="shared" ref="FI203" si="1431">ROUNDDOWN($FC203/$FE203,2)</f>
        <v>#DIV/0!</v>
      </c>
      <c r="FJ203" s="339" t="e">
        <f>ROUNDDOWN($FH203*($Y191/100)*$Y192*$F203,1)</f>
        <v>#VALUE!</v>
      </c>
      <c r="FK203" s="339" t="e">
        <f>ROUNDDOWN($FI203*($Y191/100)*$Y192*$F203*$AJ$8,1)</f>
        <v>#DIV/0!</v>
      </c>
      <c r="FL203" s="339" t="e">
        <f>ROUNDDOWN($FH203*($Y191/100)*$Y192*$F203*'&lt;GHP&gt;マスタ(1)'!$L$26/$D193,1)</f>
        <v>#VALUE!</v>
      </c>
      <c r="FM203" s="339" t="e">
        <f>ROUNDDOWN($FH203*($Y191/100)*$Y192*$F203*'&lt;GHP&gt;マスタ(1)'!$L$26/$D193,1)*VLOOKUP($D192,'&lt;GHP&gt;マスタ(1)'!$L$8:$N$11,3,0)</f>
        <v>#VALUE!</v>
      </c>
    </row>
    <row r="204" spans="1:169" ht="20.5" customHeight="1">
      <c r="A204" s="78"/>
      <c r="B204" s="361"/>
      <c r="C204" s="363"/>
      <c r="D204" s="363"/>
      <c r="E204" s="365"/>
      <c r="F204" s="365"/>
      <c r="G204" s="354"/>
      <c r="H204" s="354"/>
      <c r="I204" s="356"/>
      <c r="J204" s="356"/>
      <c r="K204" s="358"/>
      <c r="L204" s="359"/>
      <c r="M204" s="359"/>
      <c r="N204" s="139" t="str">
        <f t="shared" ref="N204" si="1432">IFERROR($AT203,"")</f>
        <v/>
      </c>
      <c r="O204" s="139" t="str">
        <f t="shared" ref="O204" si="1433">IFERROR($BE203,"")</f>
        <v/>
      </c>
      <c r="P204" s="139" t="str">
        <f t="shared" ref="P204" si="1434">IFERROR($BP203,"")</f>
        <v/>
      </c>
      <c r="Q204" s="139" t="str">
        <f t="shared" ref="Q204" si="1435">IFERROR($CA203,"")</f>
        <v/>
      </c>
      <c r="R204" s="139" t="str">
        <f t="shared" ref="R204" si="1436">IFERROR($CL203,"")</f>
        <v/>
      </c>
      <c r="S204" s="139" t="str">
        <f t="shared" ref="S204" si="1437">IFERROR($CW203,"")</f>
        <v/>
      </c>
      <c r="T204" s="139" t="str">
        <f t="shared" ref="T204" si="1438">IFERROR($DH203,"")</f>
        <v/>
      </c>
      <c r="U204" s="139" t="str">
        <f t="shared" ref="U204" si="1439">IFERROR($DS203,"")</f>
        <v/>
      </c>
      <c r="V204" s="139" t="str">
        <f t="shared" ref="V204" si="1440">IFERROR($ED203,"")</f>
        <v/>
      </c>
      <c r="W204" s="139" t="str">
        <f t="shared" ref="W204" si="1441">IFERROR($EO203,"")</f>
        <v/>
      </c>
      <c r="X204" s="139" t="str">
        <f t="shared" ref="X204" si="1442">IFERROR($EZ203,"")</f>
        <v/>
      </c>
      <c r="Y204" s="312" t="str">
        <f t="shared" ref="Y204" si="1443">IFERROR($FK203,"")</f>
        <v/>
      </c>
      <c r="Z204" s="321">
        <f t="shared" si="1359"/>
        <v>0</v>
      </c>
      <c r="AB204" s="379"/>
      <c r="AC204" s="352"/>
      <c r="AD204" s="342"/>
      <c r="AE204" s="342"/>
      <c r="AF204" s="342"/>
      <c r="AG204" s="342"/>
      <c r="AH204" s="344"/>
      <c r="AI204" s="344"/>
      <c r="AJ204" s="344"/>
      <c r="AK204" s="344"/>
      <c r="AL204" s="342"/>
      <c r="AM204" s="344"/>
      <c r="AN204" s="344"/>
      <c r="AO204" s="346"/>
      <c r="AP204" s="346"/>
      <c r="AQ204" s="344"/>
      <c r="AR204" s="344"/>
      <c r="AS204" s="340"/>
      <c r="AT204" s="340"/>
      <c r="AU204" s="340"/>
      <c r="AV204" s="340"/>
      <c r="AW204" s="342"/>
      <c r="AX204" s="344"/>
      <c r="AY204" s="344"/>
      <c r="AZ204" s="346"/>
      <c r="BA204" s="346"/>
      <c r="BB204" s="344"/>
      <c r="BC204" s="344"/>
      <c r="BD204" s="340"/>
      <c r="BE204" s="340"/>
      <c r="BF204" s="340"/>
      <c r="BG204" s="340"/>
      <c r="BH204" s="342"/>
      <c r="BI204" s="344"/>
      <c r="BJ204" s="344"/>
      <c r="BK204" s="346"/>
      <c r="BL204" s="346"/>
      <c r="BM204" s="344"/>
      <c r="BN204" s="344"/>
      <c r="BO204" s="340"/>
      <c r="BP204" s="340"/>
      <c r="BQ204" s="340"/>
      <c r="BR204" s="340"/>
      <c r="BS204" s="342"/>
      <c r="BT204" s="344"/>
      <c r="BU204" s="344"/>
      <c r="BV204" s="346"/>
      <c r="BW204" s="346"/>
      <c r="BX204" s="344"/>
      <c r="BY204" s="344"/>
      <c r="BZ204" s="340"/>
      <c r="CA204" s="340"/>
      <c r="CB204" s="340"/>
      <c r="CC204" s="340"/>
      <c r="CD204" s="342"/>
      <c r="CE204" s="344"/>
      <c r="CF204" s="344"/>
      <c r="CG204" s="346"/>
      <c r="CH204" s="346"/>
      <c r="CI204" s="344"/>
      <c r="CJ204" s="344"/>
      <c r="CK204" s="340"/>
      <c r="CL204" s="340"/>
      <c r="CM204" s="340"/>
      <c r="CN204" s="340"/>
      <c r="CO204" s="342"/>
      <c r="CP204" s="344"/>
      <c r="CQ204" s="344"/>
      <c r="CR204" s="346"/>
      <c r="CS204" s="346"/>
      <c r="CT204" s="344"/>
      <c r="CU204" s="344"/>
      <c r="CV204" s="340"/>
      <c r="CW204" s="340"/>
      <c r="CX204" s="340"/>
      <c r="CY204" s="340"/>
      <c r="CZ204" s="342"/>
      <c r="DA204" s="344"/>
      <c r="DB204" s="344"/>
      <c r="DC204" s="346"/>
      <c r="DD204" s="346"/>
      <c r="DE204" s="344"/>
      <c r="DF204" s="344"/>
      <c r="DG204" s="340"/>
      <c r="DH204" s="340"/>
      <c r="DI204" s="340"/>
      <c r="DJ204" s="340"/>
      <c r="DK204" s="342"/>
      <c r="DL204" s="344"/>
      <c r="DM204" s="344"/>
      <c r="DN204" s="346"/>
      <c r="DO204" s="346"/>
      <c r="DP204" s="344"/>
      <c r="DQ204" s="344"/>
      <c r="DR204" s="340"/>
      <c r="DS204" s="340"/>
      <c r="DT204" s="340"/>
      <c r="DU204" s="340"/>
      <c r="DV204" s="342"/>
      <c r="DW204" s="344"/>
      <c r="DX204" s="344"/>
      <c r="DY204" s="346"/>
      <c r="DZ204" s="346"/>
      <c r="EA204" s="344"/>
      <c r="EB204" s="344"/>
      <c r="EC204" s="340"/>
      <c r="ED204" s="340"/>
      <c r="EE204" s="340"/>
      <c r="EF204" s="340"/>
      <c r="EG204" s="342"/>
      <c r="EH204" s="344"/>
      <c r="EI204" s="344"/>
      <c r="EJ204" s="346"/>
      <c r="EK204" s="346"/>
      <c r="EL204" s="344"/>
      <c r="EM204" s="344"/>
      <c r="EN204" s="340"/>
      <c r="EO204" s="340"/>
      <c r="EP204" s="340"/>
      <c r="EQ204" s="340"/>
      <c r="ER204" s="342"/>
      <c r="ES204" s="344"/>
      <c r="ET204" s="344"/>
      <c r="EU204" s="346"/>
      <c r="EV204" s="346"/>
      <c r="EW204" s="344"/>
      <c r="EX204" s="344"/>
      <c r="EY204" s="340"/>
      <c r="EZ204" s="340"/>
      <c r="FA204" s="340"/>
      <c r="FB204" s="340"/>
      <c r="FC204" s="342"/>
      <c r="FD204" s="344"/>
      <c r="FE204" s="344"/>
      <c r="FF204" s="346"/>
      <c r="FG204" s="346"/>
      <c r="FH204" s="344"/>
      <c r="FI204" s="344"/>
      <c r="FJ204" s="340"/>
      <c r="FK204" s="340"/>
      <c r="FL204" s="340"/>
      <c r="FM204" s="340"/>
    </row>
    <row r="205" spans="1:169" ht="20.5" customHeight="1">
      <c r="A205" s="78"/>
      <c r="B205" s="360">
        <v>4</v>
      </c>
      <c r="C205" s="362"/>
      <c r="D205" s="362"/>
      <c r="E205" s="364"/>
      <c r="F205" s="364"/>
      <c r="G205" s="353"/>
      <c r="H205" s="353"/>
      <c r="I205" s="355"/>
      <c r="J205" s="355"/>
      <c r="K205" s="357"/>
      <c r="L205" s="347"/>
      <c r="M205" s="347"/>
      <c r="N205" s="138" t="str">
        <f>IFERROR(IF($D192='&lt;GHP&gt;マスタ(1)'!$L$9,$AV205,$AU205),"")</f>
        <v/>
      </c>
      <c r="O205" s="138" t="str">
        <f>IFERROR(IF($D192='&lt;GHP&gt;マスタ(1)'!$L$9,$BG205,$BF205),"")</f>
        <v/>
      </c>
      <c r="P205" s="138" t="str">
        <f>IFERROR(IF($D192='&lt;GHP&gt;マスタ(1)'!$L$9,$BR205,$BQ205),"")</f>
        <v/>
      </c>
      <c r="Q205" s="138" t="str">
        <f>IFERROR(IF($D192='&lt;GHP&gt;マスタ(1)'!$L$9,$CC205,$CB205),"")</f>
        <v/>
      </c>
      <c r="R205" s="138" t="str">
        <f>IFERROR(IF($D192='&lt;GHP&gt;マスタ(1)'!$L$9,$CN205,$CM205),"")</f>
        <v/>
      </c>
      <c r="S205" s="138" t="str">
        <f>IFERROR(IF($D192='&lt;GHP&gt;マスタ(1)'!$L$9,$CY205,$CX205),"")</f>
        <v/>
      </c>
      <c r="T205" s="138" t="str">
        <f>IFERROR(IF($D192='&lt;GHP&gt;マスタ(1)'!$L$9,$DJ205,$DI205),"")</f>
        <v/>
      </c>
      <c r="U205" s="138" t="str">
        <f>IFERROR(IF($D192='&lt;GHP&gt;マスタ(1)'!$L$9,$DU205,$DT205),"")</f>
        <v/>
      </c>
      <c r="V205" s="138" t="str">
        <f>IFERROR(IF($D192='&lt;GHP&gt;マスタ(1)'!$L$9,$EF205,$EE205),"")</f>
        <v/>
      </c>
      <c r="W205" s="138" t="str">
        <f>IFERROR(IF($D192='&lt;GHP&gt;マスタ(1)'!$L$9,$EQ205,$EP205),"")</f>
        <v/>
      </c>
      <c r="X205" s="138" t="str">
        <f>IFERROR(IF($D192='&lt;GHP&gt;マスタ(1)'!$L$9,$FB205,$FA205),"")</f>
        <v/>
      </c>
      <c r="Y205" s="311" t="str">
        <f>IFERROR(IF($D192='&lt;GHP&gt;マスタ(1)'!$L$9,$FM205,$FL205),"")</f>
        <v/>
      </c>
      <c r="Z205" s="321">
        <f t="shared" si="1359"/>
        <v>0</v>
      </c>
      <c r="AB205" s="378">
        <v>4</v>
      </c>
      <c r="AC205" s="351" t="e">
        <f>VLOOKUP($E205,'&lt;GHP&gt;マスタ(5)'!$G:$H,2,0)</f>
        <v>#N/A</v>
      </c>
      <c r="AD205" s="341">
        <f t="shared" ref="AD205" si="1444">$G205</f>
        <v>0</v>
      </c>
      <c r="AE205" s="341">
        <f t="shared" ref="AE205" si="1445">$H205</f>
        <v>0</v>
      </c>
      <c r="AF205" s="341" t="e">
        <f>ROUNDDOWN(IF($K205="kW",I205,$D193*I205*1000/3600),1)</f>
        <v>#VALUE!</v>
      </c>
      <c r="AG205" s="341" t="e">
        <f>ROUNDDOWN(IF($K205="kW",J205,$D193*J205*1000/3600),1)</f>
        <v>#VALUE!</v>
      </c>
      <c r="AH205" s="343" t="e">
        <f t="shared" ref="AH205" si="1446">ROUNDDOWN($AD205/($AF205+0/$AJ$8),2)</f>
        <v>#VALUE!</v>
      </c>
      <c r="AI205" s="343" t="e">
        <f t="shared" ref="AI205" si="1447">ROUNDDOWN($AE205/($AG205+0/$AJ$8),2)</f>
        <v>#VALUE!</v>
      </c>
      <c r="AJ205" s="343" t="e">
        <f t="shared" ref="AJ205" si="1448">ROUNDDOWN($AD205*$AJ$8/$L205,2)</f>
        <v>#DIV/0!</v>
      </c>
      <c r="AK205" s="343" t="e">
        <f t="shared" ref="AK205" si="1449">ROUNDDOWN($AE205*$AJ$8/$M205,2)</f>
        <v>#DIV/0!</v>
      </c>
      <c r="AL205" s="341">
        <f>IF($N190="冷房",$AD205,$AE205)</f>
        <v>0</v>
      </c>
      <c r="AM205" s="343" t="e">
        <f>ROUNDDOWN(IF($N190="冷房",$AH205*$AO205,$AI205*$AO205),2)</f>
        <v>#VALUE!</v>
      </c>
      <c r="AN205" s="343" t="e">
        <f>ROUNDDOWN(IF($N190="冷房",$AJ205*$AP205,$AK205*$AP205),2)</f>
        <v>#DIV/0!</v>
      </c>
      <c r="AO205" s="345" t="e">
        <f>VLOOKUP($N189&amp;$AC205&amp;$N190,'&lt;GHP&gt;マスタ(5)'!$AA:$AG,7,0)</f>
        <v>#N/A</v>
      </c>
      <c r="AP205" s="345" t="e">
        <f>VLOOKUP($N189&amp;$AC205&amp;$N190,'&lt;GHP&gt;マスタ(5)'!$AA:$AG,7,0)</f>
        <v>#N/A</v>
      </c>
      <c r="AQ205" s="343" t="e">
        <f t="shared" ref="AQ205" si="1450">ROUNDDOWN($AL205/$AM205,2)</f>
        <v>#VALUE!</v>
      </c>
      <c r="AR205" s="343" t="e">
        <f t="shared" ref="AR205" si="1451">ROUNDDOWN($AL205/$AN205,2)</f>
        <v>#DIV/0!</v>
      </c>
      <c r="AS205" s="339" t="e">
        <f>ROUNDDOWN($AQ205*($N191/100)*$N192*$F205,1)</f>
        <v>#VALUE!</v>
      </c>
      <c r="AT205" s="339" t="e">
        <f>ROUNDDOWN($AR205*($N191/100)*$N192*$F205*$AJ$8,1)</f>
        <v>#DIV/0!</v>
      </c>
      <c r="AU205" s="339" t="e">
        <f>ROUNDDOWN($AQ205*($N191/100)*$N192*$F205*'&lt;GHP&gt;マスタ(1)'!$L$26/$D193,1)</f>
        <v>#VALUE!</v>
      </c>
      <c r="AV205" s="339" t="e">
        <f>ROUNDDOWN($AQ205*($N191/100)*$N192*$F205*'&lt;GHP&gt;マスタ(1)'!$L$26/$D193,1)*VLOOKUP($D192,'&lt;GHP&gt;マスタ(1)'!$L$8:$N$11,3,0)</f>
        <v>#VALUE!</v>
      </c>
      <c r="AW205" s="341">
        <f>IF($O190="冷房",$AD205,$AE205)</f>
        <v>0</v>
      </c>
      <c r="AX205" s="343" t="e">
        <f>ROUNDDOWN(IF($O190="冷房",$AH205*$AZ205,$AI205*$AZ205),2)</f>
        <v>#VALUE!</v>
      </c>
      <c r="AY205" s="343" t="e">
        <f>ROUNDDOWN(IF($O190="冷房",$AJ205*$BA205,$AK205*$BA205),2)</f>
        <v>#DIV/0!</v>
      </c>
      <c r="AZ205" s="345" t="e">
        <f>VLOOKUP($O189&amp;$AC205&amp;$O190,'&lt;GHP&gt;マスタ(5)'!$AA:$AG,7,0)</f>
        <v>#N/A</v>
      </c>
      <c r="BA205" s="345" t="e">
        <f>VLOOKUP($O189&amp;$AC205&amp;$O190,'&lt;GHP&gt;マスタ(5)'!$AA:$AG,7,0)</f>
        <v>#N/A</v>
      </c>
      <c r="BB205" s="343" t="e">
        <f t="shared" ref="BB205" si="1452">ROUNDDOWN($AW205/$AX205,2)</f>
        <v>#VALUE!</v>
      </c>
      <c r="BC205" s="343" t="e">
        <f t="shared" ref="BC205" si="1453">ROUNDDOWN($AW205/$AY205,2)</f>
        <v>#DIV/0!</v>
      </c>
      <c r="BD205" s="339" t="e">
        <f>ROUNDDOWN($BB205*($O191/100)*$O192*$F205,1)</f>
        <v>#VALUE!</v>
      </c>
      <c r="BE205" s="339" t="e">
        <f>ROUNDDOWN($BC205*($O191/100)*$O192*$F205*$AJ$8,1)</f>
        <v>#DIV/0!</v>
      </c>
      <c r="BF205" s="339" t="e">
        <f>ROUNDDOWN($BB205*($O191/100)*$O192*$F205*'&lt;GHP&gt;マスタ(1)'!$L$26/$D193,1)</f>
        <v>#VALUE!</v>
      </c>
      <c r="BG205" s="339" t="e">
        <f>ROUNDDOWN($BB205*($O191/100)*$O192*$F205*'&lt;GHP&gt;マスタ(1)'!$L$26/$D193,1)*VLOOKUP($D192,'&lt;GHP&gt;マスタ(1)'!$L$8:$N$11,3,0)</f>
        <v>#VALUE!</v>
      </c>
      <c r="BH205" s="341">
        <f>IF($P190="冷房",$AD205,$AE205)</f>
        <v>0</v>
      </c>
      <c r="BI205" s="343" t="e">
        <f>ROUNDDOWN(IF($P190="冷房",$AH205*$BK205,$AI205*$BK205),2)</f>
        <v>#VALUE!</v>
      </c>
      <c r="BJ205" s="343" t="e">
        <f>ROUNDDOWN(IF($P190="冷房",$AJ205*$BL205,$AK205*$BL205),2)</f>
        <v>#DIV/0!</v>
      </c>
      <c r="BK205" s="345" t="e">
        <f>VLOOKUP($P189&amp;$AC205&amp;$P190,'&lt;GHP&gt;マスタ(5)'!$AA:$AG,7,0)</f>
        <v>#N/A</v>
      </c>
      <c r="BL205" s="345" t="e">
        <f>VLOOKUP($P189&amp;$AC205&amp;$P190,'&lt;GHP&gt;マスタ(5)'!$AA:$AG,7,0)</f>
        <v>#N/A</v>
      </c>
      <c r="BM205" s="343" t="e">
        <f t="shared" ref="BM205" si="1454">ROUNDDOWN($BH205/$BI205,2)</f>
        <v>#VALUE!</v>
      </c>
      <c r="BN205" s="343" t="e">
        <f t="shared" ref="BN205" si="1455">ROUNDDOWN($BH205/$BJ205,2)</f>
        <v>#DIV/0!</v>
      </c>
      <c r="BO205" s="339" t="e">
        <f>ROUNDDOWN($BM205*($P191/100)*$P192*$F205,1)</f>
        <v>#VALUE!</v>
      </c>
      <c r="BP205" s="339" t="e">
        <f>ROUNDDOWN($BN205*($P191/100)*$P192*$F205*$AJ$8,1)</f>
        <v>#DIV/0!</v>
      </c>
      <c r="BQ205" s="339" t="e">
        <f>ROUNDDOWN($BM205*($P191/100)*$P192*$F205*'&lt;GHP&gt;マスタ(1)'!$L$26/$D193,1)</f>
        <v>#VALUE!</v>
      </c>
      <c r="BR205" s="339" t="e">
        <f>ROUNDDOWN($BM205*($P191/100)*$P192*$F205*'&lt;GHP&gt;マスタ(1)'!$L$26/$D193,1)*VLOOKUP($D192,'&lt;GHP&gt;マスタ(1)'!$L$8:$N$11,3,0)</f>
        <v>#VALUE!</v>
      </c>
      <c r="BS205" s="341">
        <f>IF($Q190="冷房",$AD205,$AE205)</f>
        <v>0</v>
      </c>
      <c r="BT205" s="343" t="e">
        <f>ROUNDDOWN(IF($Q190="冷房",$AH205*$BV205,$AI205*$BV205),2)</f>
        <v>#VALUE!</v>
      </c>
      <c r="BU205" s="343" t="e">
        <f>ROUNDDOWN(IF($Q190="冷房",$AJ205*$BW205,$AK205*$BW205),2)</f>
        <v>#DIV/0!</v>
      </c>
      <c r="BV205" s="345" t="e">
        <f>VLOOKUP($Q189&amp;$AC205&amp;$Q190,'&lt;GHP&gt;マスタ(5)'!$AA:$AG,7,0)</f>
        <v>#N/A</v>
      </c>
      <c r="BW205" s="345" t="e">
        <f>VLOOKUP($Q189&amp;$AC205&amp;$Q190,'&lt;GHP&gt;マスタ(5)'!$AA:$AG,7,0)</f>
        <v>#N/A</v>
      </c>
      <c r="BX205" s="343" t="e">
        <f t="shared" ref="BX205" si="1456">ROUNDDOWN($BS205/$BT205,2)</f>
        <v>#VALUE!</v>
      </c>
      <c r="BY205" s="343" t="e">
        <f t="shared" ref="BY205" si="1457">ROUNDDOWN($BS205/$BU205,2)</f>
        <v>#DIV/0!</v>
      </c>
      <c r="BZ205" s="339" t="e">
        <f>ROUNDDOWN($BX205*($Q191/100)*$Q192*$F205,1)</f>
        <v>#VALUE!</v>
      </c>
      <c r="CA205" s="339" t="e">
        <f>ROUNDDOWN($BY205*($Q191/100)*$Q192*$F205*$AJ$8,1)</f>
        <v>#DIV/0!</v>
      </c>
      <c r="CB205" s="339" t="e">
        <f>ROUNDDOWN($BX205*($Q191/100)*$Q192*$F205*'&lt;GHP&gt;マスタ(1)'!$L$26/$D193,1)</f>
        <v>#VALUE!</v>
      </c>
      <c r="CC205" s="339" t="e">
        <f>ROUNDDOWN($BX205*($Q191/100)*$Q192*$F205*'&lt;GHP&gt;マスタ(1)'!$L$26/$D193,1)*VLOOKUP($D192,'&lt;GHP&gt;マスタ(1)'!$L$8:$N$11,3,0)</f>
        <v>#VALUE!</v>
      </c>
      <c r="CD205" s="341">
        <f>IF($R190="冷房",$AD205,$AE205)</f>
        <v>0</v>
      </c>
      <c r="CE205" s="343" t="e">
        <f>ROUNDDOWN(IF($R190="冷房",$AH205*$CG205,$AI205*$CG205),2)</f>
        <v>#VALUE!</v>
      </c>
      <c r="CF205" s="343" t="e">
        <f>ROUNDDOWN(IF($R190="冷房",$AJ205*$CH205,$AK205*$CH205),2)</f>
        <v>#DIV/0!</v>
      </c>
      <c r="CG205" s="345" t="e">
        <f>VLOOKUP($R189&amp;$AC205&amp;$R190,'&lt;GHP&gt;マスタ(5)'!$AA:$AG,7,0)</f>
        <v>#N/A</v>
      </c>
      <c r="CH205" s="345" t="e">
        <f>VLOOKUP($R189&amp;$AC205&amp;$R190,'&lt;GHP&gt;マスタ(5)'!$AA:$AG,7,0)</f>
        <v>#N/A</v>
      </c>
      <c r="CI205" s="343" t="e">
        <f t="shared" ref="CI205" si="1458">ROUNDDOWN($CD205/$CE205,2)</f>
        <v>#VALUE!</v>
      </c>
      <c r="CJ205" s="343" t="e">
        <f t="shared" ref="CJ205" si="1459">ROUNDDOWN($CD205/$CF205,2)</f>
        <v>#DIV/0!</v>
      </c>
      <c r="CK205" s="339" t="e">
        <f>ROUNDDOWN($CI205*($R191/100)*$R192*$F205,1)</f>
        <v>#VALUE!</v>
      </c>
      <c r="CL205" s="339" t="e">
        <f>ROUNDDOWN($CJ205*($R191/100)*$R192*$F205*$AJ$8,1)</f>
        <v>#DIV/0!</v>
      </c>
      <c r="CM205" s="339" t="e">
        <f>ROUNDDOWN($CI205*($R191/100)*$R192*$F205*'&lt;GHP&gt;マスタ(1)'!$L$26/$D193,1)</f>
        <v>#VALUE!</v>
      </c>
      <c r="CN205" s="339" t="e">
        <f>ROUNDDOWN($CI205*($R191/100)*$R192*$F205*'&lt;GHP&gt;マスタ(1)'!$L$26/$D193,1)*VLOOKUP($D192,'&lt;GHP&gt;マスタ(1)'!$L$8:$N$11,3,0)</f>
        <v>#VALUE!</v>
      </c>
      <c r="CO205" s="341">
        <f>IF($S190="冷房",$AD205,$AE205)</f>
        <v>0</v>
      </c>
      <c r="CP205" s="343" t="e">
        <f>ROUNDDOWN(IF($S190="冷房",$AH205*$CR205,$AI205*$CR205),2)</f>
        <v>#VALUE!</v>
      </c>
      <c r="CQ205" s="343" t="e">
        <f>ROUNDDOWN(IF($S190="冷房",$AJ205*$CS205,$AK205*$CS205),2)</f>
        <v>#DIV/0!</v>
      </c>
      <c r="CR205" s="345" t="e">
        <f>VLOOKUP($S189&amp;$AC205&amp;$S190,'&lt;GHP&gt;マスタ(5)'!$AA:$AG,7,0)</f>
        <v>#N/A</v>
      </c>
      <c r="CS205" s="345" t="e">
        <f>VLOOKUP($S189&amp;$AC205&amp;$S190,'&lt;GHP&gt;マスタ(5)'!$AA:$AG,7,0)</f>
        <v>#N/A</v>
      </c>
      <c r="CT205" s="343" t="e">
        <f t="shared" ref="CT205" si="1460">ROUNDDOWN($CO205/$CP205,2)</f>
        <v>#VALUE!</v>
      </c>
      <c r="CU205" s="343" t="e">
        <f t="shared" ref="CU205" si="1461">ROUNDDOWN($CO205/$CQ205,2)</f>
        <v>#DIV/0!</v>
      </c>
      <c r="CV205" s="339" t="e">
        <f>ROUNDDOWN($CT205*($S191/100)*$S192*$F205,1)</f>
        <v>#VALUE!</v>
      </c>
      <c r="CW205" s="339" t="e">
        <f>ROUNDDOWN($CU205*($S191/100)*$S192*$F205*$AJ$8,1)</f>
        <v>#DIV/0!</v>
      </c>
      <c r="CX205" s="339" t="e">
        <f>ROUNDDOWN($CT205*($S191/100)*$S192*$F205*'&lt;GHP&gt;マスタ(1)'!$L$26/$D193,1)</f>
        <v>#VALUE!</v>
      </c>
      <c r="CY205" s="339" t="e">
        <f>ROUNDDOWN($CT205*($S191/100)*$S192*$F205*'&lt;GHP&gt;マスタ(1)'!$L$26/$D193,1)*VLOOKUP($D192,'&lt;GHP&gt;マスタ(1)'!$L$8:$N$11,3,0)</f>
        <v>#VALUE!</v>
      </c>
      <c r="CZ205" s="341">
        <f>IF($T190="冷房",$AD205,$AE205)</f>
        <v>0</v>
      </c>
      <c r="DA205" s="343" t="e">
        <f>ROUNDDOWN(IF($T190="冷房",$AH205*$DC205,$AI205*$DC205),2)</f>
        <v>#VALUE!</v>
      </c>
      <c r="DB205" s="343" t="e">
        <f>ROUNDDOWN(IF($T190="冷房",$AJ205*$DD205,$AK205*$DD205),2)</f>
        <v>#DIV/0!</v>
      </c>
      <c r="DC205" s="345" t="e">
        <f>VLOOKUP($T189&amp;$AC205&amp;$T190,'&lt;GHP&gt;マスタ(5)'!$AA:$AG,7,0)</f>
        <v>#N/A</v>
      </c>
      <c r="DD205" s="345" t="e">
        <f>VLOOKUP($T189&amp;$AC205&amp;$T190,'&lt;GHP&gt;マスタ(5)'!$AA:$AG,7,0)</f>
        <v>#N/A</v>
      </c>
      <c r="DE205" s="343" t="e">
        <f t="shared" ref="DE205" si="1462">ROUNDDOWN($CZ205/$DA205,2)</f>
        <v>#VALUE!</v>
      </c>
      <c r="DF205" s="343" t="e">
        <f t="shared" ref="DF205" si="1463">ROUNDDOWN($CZ205/$DB205,2)</f>
        <v>#DIV/0!</v>
      </c>
      <c r="DG205" s="339" t="e">
        <f>ROUNDDOWN($DE205*($T191/100)*$T192*$F205,1)</f>
        <v>#VALUE!</v>
      </c>
      <c r="DH205" s="339" t="e">
        <f>ROUNDDOWN($DF205*($T191/100)*$T192*$F205*$AJ$8,1)</f>
        <v>#DIV/0!</v>
      </c>
      <c r="DI205" s="339" t="e">
        <f>ROUNDDOWN($DE205*($T191/100)*$T192*$F205*'&lt;GHP&gt;マスタ(1)'!$L$26/$D193,1)</f>
        <v>#VALUE!</v>
      </c>
      <c r="DJ205" s="339" t="e">
        <f>ROUNDDOWN($DE205*($T191/100)*$T192*$F205*'&lt;GHP&gt;マスタ(1)'!$L$26/$D193,1)*VLOOKUP($D192,'&lt;GHP&gt;マスタ(1)'!$L$8:$N$11,3,0)</f>
        <v>#VALUE!</v>
      </c>
      <c r="DK205" s="341">
        <f>IF($U190="冷房",$AD205,$AE205)</f>
        <v>0</v>
      </c>
      <c r="DL205" s="343" t="e">
        <f>ROUNDDOWN(IF($U190="冷房",$AH205*$DN205,$AI205*$DN205),2)</f>
        <v>#VALUE!</v>
      </c>
      <c r="DM205" s="343" t="e">
        <f>ROUNDDOWN(IF($U190="冷房",$AJ205*$DO205,$AK205*$DO205),2)</f>
        <v>#DIV/0!</v>
      </c>
      <c r="DN205" s="345" t="e">
        <f>VLOOKUP($U189&amp;$AC205&amp;$U190,'&lt;GHP&gt;マスタ(5)'!$AA:$AG,7,0)</f>
        <v>#N/A</v>
      </c>
      <c r="DO205" s="345" t="e">
        <f>VLOOKUP($U189&amp;$AC205&amp;$U190,'&lt;GHP&gt;マスタ(5)'!$AA:$AG,7,0)</f>
        <v>#N/A</v>
      </c>
      <c r="DP205" s="343" t="e">
        <f t="shared" ref="DP205" si="1464">ROUNDDOWN($DK205/$DL205,2)</f>
        <v>#VALUE!</v>
      </c>
      <c r="DQ205" s="343" t="e">
        <f t="shared" ref="DQ205" si="1465">ROUNDDOWN($DK205/$DM205,2)</f>
        <v>#DIV/0!</v>
      </c>
      <c r="DR205" s="339" t="e">
        <f>ROUNDDOWN($DP205*($U191/100)*$U192*$F205,1)</f>
        <v>#VALUE!</v>
      </c>
      <c r="DS205" s="339" t="e">
        <f>ROUNDDOWN($DQ205*($U191/100)*$U192*$F205*$AJ$8,1)</f>
        <v>#DIV/0!</v>
      </c>
      <c r="DT205" s="339" t="e">
        <f>ROUNDDOWN($DP205*($U191/100)*$U192*$F205*'&lt;GHP&gt;マスタ(1)'!$L$26/$D193,1)</f>
        <v>#VALUE!</v>
      </c>
      <c r="DU205" s="339" t="e">
        <f>ROUNDDOWN($DP205*($U191/100)*$U192*$F205*'&lt;GHP&gt;マスタ(1)'!$L$26/$D193,1)*VLOOKUP($D192,'&lt;GHP&gt;マスタ(1)'!$L$8:$N$11,3,0)</f>
        <v>#VALUE!</v>
      </c>
      <c r="DV205" s="341">
        <f>IF($V190="冷房",$AD205,$AE205)</f>
        <v>0</v>
      </c>
      <c r="DW205" s="343" t="e">
        <f>ROUNDDOWN(IF($V190="冷房",$AH205*$DY205,$AI205*$DY205),2)</f>
        <v>#VALUE!</v>
      </c>
      <c r="DX205" s="343" t="e">
        <f>ROUNDDOWN(IF($V190="冷房",$AJ205*$DZ205,$AK205*$DZ205),2)</f>
        <v>#DIV/0!</v>
      </c>
      <c r="DY205" s="345" t="e">
        <f>VLOOKUP($V189&amp;$AC205&amp;$V190,'&lt;GHP&gt;マスタ(5)'!$AA:$AG,7,0)</f>
        <v>#N/A</v>
      </c>
      <c r="DZ205" s="345" t="e">
        <f>VLOOKUP($V189&amp;$AC205&amp;$V190,'&lt;GHP&gt;マスタ(5)'!$AA:$AG,7,0)</f>
        <v>#N/A</v>
      </c>
      <c r="EA205" s="343" t="e">
        <f t="shared" ref="EA205" si="1466">ROUNDDOWN($DV205/$DW205,2)</f>
        <v>#VALUE!</v>
      </c>
      <c r="EB205" s="343" t="e">
        <f t="shared" ref="EB205" si="1467">ROUNDDOWN($DV205/$DX205,2)</f>
        <v>#DIV/0!</v>
      </c>
      <c r="EC205" s="339" t="e">
        <f>ROUNDDOWN($EA205*($V191/100)*$V192*$F205,1)</f>
        <v>#VALUE!</v>
      </c>
      <c r="ED205" s="339" t="e">
        <f>ROUNDDOWN($EB205*($V191/100)*$V192*$F205*$AJ$8,1)</f>
        <v>#DIV/0!</v>
      </c>
      <c r="EE205" s="339" t="e">
        <f>ROUNDDOWN($EA205*($V191/100)*$V192*$F205*'&lt;GHP&gt;マスタ(1)'!$L$26/$D193,1)</f>
        <v>#VALUE!</v>
      </c>
      <c r="EF205" s="339" t="e">
        <f>ROUNDDOWN($EA205*($V191/100)*$V192*$F205*'&lt;GHP&gt;マスタ(1)'!$L$26/$D193,1)*VLOOKUP($D192,'&lt;GHP&gt;マスタ(1)'!$L$8:$N$11,3,0)</f>
        <v>#VALUE!</v>
      </c>
      <c r="EG205" s="341">
        <f>IF($W190="冷房",$AD205,$AE205)</f>
        <v>0</v>
      </c>
      <c r="EH205" s="343" t="e">
        <f>ROUNDDOWN(IF($W190="冷房",$AH205*$EJ205,$AI205*$EJ205),2)</f>
        <v>#VALUE!</v>
      </c>
      <c r="EI205" s="343" t="e">
        <f>ROUNDDOWN(IF($W190="冷房",$AJ205*$EK205,$AK205*$EK205),2)</f>
        <v>#DIV/0!</v>
      </c>
      <c r="EJ205" s="345" t="e">
        <f>VLOOKUP($W189&amp;$AC205&amp;$W$14,'&lt;GHP&gt;マスタ(5)'!$AA:$AG,7,0)</f>
        <v>#N/A</v>
      </c>
      <c r="EK205" s="345" t="e">
        <f>VLOOKUP($W189&amp;$AC205&amp;$W$14,'&lt;GHP&gt;マスタ(5)'!$AA:$AG,7,0)</f>
        <v>#N/A</v>
      </c>
      <c r="EL205" s="343" t="e">
        <f t="shared" ref="EL205" si="1468">ROUNDDOWN($EG205/$EH205,2)</f>
        <v>#VALUE!</v>
      </c>
      <c r="EM205" s="343" t="e">
        <f t="shared" ref="EM205" si="1469">ROUNDDOWN($EG205/$EI205,2)</f>
        <v>#DIV/0!</v>
      </c>
      <c r="EN205" s="339" t="e">
        <f>ROUNDDOWN($EL205*($W191/100)*$W192*$F205,1)</f>
        <v>#VALUE!</v>
      </c>
      <c r="EO205" s="339" t="e">
        <f>ROUNDDOWN($EM205*($W191/100)*$W192*$F205*$AJ$8,1)</f>
        <v>#DIV/0!</v>
      </c>
      <c r="EP205" s="339" t="e">
        <f>ROUNDDOWN($EL205*($W191/100)*$W192*$F205*'&lt;GHP&gt;マスタ(1)'!$L$26/$D193,1)</f>
        <v>#VALUE!</v>
      </c>
      <c r="EQ205" s="339" t="e">
        <f>ROUNDDOWN($EL205*($W191/100)*$W192*$F205*'&lt;GHP&gt;マスタ(1)'!$L$26/$D193,1)*VLOOKUP($D192,'&lt;GHP&gt;マスタ(1)'!$L$8:$N$11,3,0)</f>
        <v>#VALUE!</v>
      </c>
      <c r="ER205" s="341">
        <f>IF($X190="冷房",$AD205,$AE205)</f>
        <v>0</v>
      </c>
      <c r="ES205" s="343" t="e">
        <f>ROUNDDOWN(IF($X190="冷房",$AH205*$EU205,$AI205*$EU205),2)</f>
        <v>#VALUE!</v>
      </c>
      <c r="ET205" s="343" t="e">
        <f>ROUNDDOWN(IF($X190="冷房",$AJ205*$EV205,$AK205*$EV205),2)</f>
        <v>#DIV/0!</v>
      </c>
      <c r="EU205" s="345" t="e">
        <f>VLOOKUP($X189&amp;$AC205&amp;$X190,'&lt;GHP&gt;マスタ(5)'!$AA:$AG,7,0)</f>
        <v>#N/A</v>
      </c>
      <c r="EV205" s="345" t="e">
        <f>VLOOKUP($X189&amp;$AC205&amp;$X190,'&lt;GHP&gt;マスタ(5)'!$AA:$AG,7,0)</f>
        <v>#N/A</v>
      </c>
      <c r="EW205" s="343" t="e">
        <f t="shared" ref="EW205" si="1470">ROUNDDOWN($ER205/$ES205,2)</f>
        <v>#VALUE!</v>
      </c>
      <c r="EX205" s="343" t="e">
        <f t="shared" ref="EX205" si="1471">ROUNDDOWN($ER205/$ET205,2)</f>
        <v>#DIV/0!</v>
      </c>
      <c r="EY205" s="339" t="e">
        <f>ROUNDDOWN($EW205*($X191/100)*$X192*$F205,1)</f>
        <v>#VALUE!</v>
      </c>
      <c r="EZ205" s="339" t="e">
        <f>ROUNDDOWN($EX205*($X191/100)*$X192*$F205*$AJ$8,1)</f>
        <v>#DIV/0!</v>
      </c>
      <c r="FA205" s="339" t="e">
        <f>ROUNDDOWN($EW205*($X191/100)*$X192*$F205*'&lt;GHP&gt;マスタ(1)'!$L$26/$D193,1)</f>
        <v>#VALUE!</v>
      </c>
      <c r="FB205" s="339" t="e">
        <f>ROUNDDOWN($EW205*($X191/100)*$X192*$F205*'&lt;GHP&gt;マスタ(1)'!$L$26/$D193,1)*VLOOKUP($D192,'&lt;GHP&gt;マスタ(1)'!$L$8:$N$11,3,0)</f>
        <v>#VALUE!</v>
      </c>
      <c r="FC205" s="341">
        <f>IF($Y190="冷房",$AD205,$AE205)</f>
        <v>0</v>
      </c>
      <c r="FD205" s="343" t="e">
        <f>ROUNDDOWN(IF($Y190="冷房",$AH205*$FF205,$AI205*$FF205),2)</f>
        <v>#VALUE!</v>
      </c>
      <c r="FE205" s="343" t="e">
        <f>ROUNDDOWN(IF($Y190="冷房",$AJ205*$FG205,$AK205*$FG205),2)</f>
        <v>#DIV/0!</v>
      </c>
      <c r="FF205" s="345" t="e">
        <f>VLOOKUP($Y189&amp;$AC205&amp;$Y190,'&lt;GHP&gt;マスタ(5)'!$AA:$AG,7,0)</f>
        <v>#N/A</v>
      </c>
      <c r="FG205" s="345" t="e">
        <f>VLOOKUP($Y189&amp;$AC205&amp;$Y190,'&lt;GHP&gt;マスタ(5)'!$AA:$AG,7,0)</f>
        <v>#N/A</v>
      </c>
      <c r="FH205" s="343" t="e">
        <f t="shared" ref="FH205" si="1472">ROUNDDOWN($FC205/$FD205,2)</f>
        <v>#VALUE!</v>
      </c>
      <c r="FI205" s="343" t="e">
        <f t="shared" ref="FI205" si="1473">ROUNDDOWN($FC205/$FE205,2)</f>
        <v>#DIV/0!</v>
      </c>
      <c r="FJ205" s="339" t="e">
        <f>ROUNDDOWN($FH205*($Y191/100)*$Y192*$F205,1)</f>
        <v>#VALUE!</v>
      </c>
      <c r="FK205" s="339" t="e">
        <f>ROUNDDOWN($FI205*($Y191/100)*$Y192*$F205*$AJ$8,1)</f>
        <v>#DIV/0!</v>
      </c>
      <c r="FL205" s="339" t="e">
        <f>ROUNDDOWN($FH205*($Y191/100)*$Y192*$F205*'&lt;GHP&gt;マスタ(1)'!$L$26/$D193,1)</f>
        <v>#VALUE!</v>
      </c>
      <c r="FM205" s="339" t="e">
        <f>ROUNDDOWN($FH205*($Y191/100)*$Y192*$F205*'&lt;GHP&gt;マスタ(1)'!$L$26/$D193,1)*VLOOKUP($D192,'&lt;GHP&gt;マスタ(1)'!$L$8:$N$11,3,0)</f>
        <v>#VALUE!</v>
      </c>
    </row>
    <row r="206" spans="1:169" ht="20.5" customHeight="1">
      <c r="A206" s="78"/>
      <c r="B206" s="361"/>
      <c r="C206" s="363"/>
      <c r="D206" s="363"/>
      <c r="E206" s="365"/>
      <c r="F206" s="365"/>
      <c r="G206" s="354"/>
      <c r="H206" s="354"/>
      <c r="I206" s="356"/>
      <c r="J206" s="356"/>
      <c r="K206" s="358"/>
      <c r="L206" s="359"/>
      <c r="M206" s="359"/>
      <c r="N206" s="139" t="str">
        <f t="shared" ref="N206" si="1474">IFERROR($AT205,"")</f>
        <v/>
      </c>
      <c r="O206" s="139" t="str">
        <f t="shared" ref="O206" si="1475">IFERROR($BE205,"")</f>
        <v/>
      </c>
      <c r="P206" s="139" t="str">
        <f t="shared" ref="P206" si="1476">IFERROR($BP205,"")</f>
        <v/>
      </c>
      <c r="Q206" s="139" t="str">
        <f t="shared" ref="Q206" si="1477">IFERROR($CA205,"")</f>
        <v/>
      </c>
      <c r="R206" s="139" t="str">
        <f t="shared" ref="R206" si="1478">IFERROR($CL205,"")</f>
        <v/>
      </c>
      <c r="S206" s="139" t="str">
        <f t="shared" ref="S206" si="1479">IFERROR($CW205,"")</f>
        <v/>
      </c>
      <c r="T206" s="139" t="str">
        <f t="shared" ref="T206" si="1480">IFERROR($DH205,"")</f>
        <v/>
      </c>
      <c r="U206" s="139" t="str">
        <f t="shared" ref="U206" si="1481">IFERROR($DS205,"")</f>
        <v/>
      </c>
      <c r="V206" s="139" t="str">
        <f t="shared" ref="V206" si="1482">IFERROR($ED205,"")</f>
        <v/>
      </c>
      <c r="W206" s="139" t="str">
        <f t="shared" ref="W206" si="1483">IFERROR($EO205,"")</f>
        <v/>
      </c>
      <c r="X206" s="139" t="str">
        <f t="shared" ref="X206" si="1484">IFERROR($EZ205,"")</f>
        <v/>
      </c>
      <c r="Y206" s="312" t="str">
        <f t="shared" ref="Y206" si="1485">IFERROR($FK205,"")</f>
        <v/>
      </c>
      <c r="Z206" s="321">
        <f t="shared" si="1359"/>
        <v>0</v>
      </c>
      <c r="AB206" s="379"/>
      <c r="AC206" s="352"/>
      <c r="AD206" s="342"/>
      <c r="AE206" s="342"/>
      <c r="AF206" s="342"/>
      <c r="AG206" s="342"/>
      <c r="AH206" s="344"/>
      <c r="AI206" s="344"/>
      <c r="AJ206" s="344"/>
      <c r="AK206" s="344"/>
      <c r="AL206" s="342"/>
      <c r="AM206" s="344"/>
      <c r="AN206" s="344"/>
      <c r="AO206" s="346"/>
      <c r="AP206" s="346"/>
      <c r="AQ206" s="344"/>
      <c r="AR206" s="344"/>
      <c r="AS206" s="340"/>
      <c r="AT206" s="340"/>
      <c r="AU206" s="340"/>
      <c r="AV206" s="340"/>
      <c r="AW206" s="342"/>
      <c r="AX206" s="344"/>
      <c r="AY206" s="344"/>
      <c r="AZ206" s="346"/>
      <c r="BA206" s="346"/>
      <c r="BB206" s="344"/>
      <c r="BC206" s="344"/>
      <c r="BD206" s="340"/>
      <c r="BE206" s="340"/>
      <c r="BF206" s="340"/>
      <c r="BG206" s="340"/>
      <c r="BH206" s="342"/>
      <c r="BI206" s="344"/>
      <c r="BJ206" s="344"/>
      <c r="BK206" s="346"/>
      <c r="BL206" s="346"/>
      <c r="BM206" s="344"/>
      <c r="BN206" s="344"/>
      <c r="BO206" s="340"/>
      <c r="BP206" s="340"/>
      <c r="BQ206" s="340"/>
      <c r="BR206" s="340"/>
      <c r="BS206" s="342"/>
      <c r="BT206" s="344"/>
      <c r="BU206" s="344"/>
      <c r="BV206" s="346"/>
      <c r="BW206" s="346"/>
      <c r="BX206" s="344"/>
      <c r="BY206" s="344"/>
      <c r="BZ206" s="340"/>
      <c r="CA206" s="340"/>
      <c r="CB206" s="340"/>
      <c r="CC206" s="340"/>
      <c r="CD206" s="342"/>
      <c r="CE206" s="344"/>
      <c r="CF206" s="344"/>
      <c r="CG206" s="346"/>
      <c r="CH206" s="346"/>
      <c r="CI206" s="344"/>
      <c r="CJ206" s="344"/>
      <c r="CK206" s="340"/>
      <c r="CL206" s="340"/>
      <c r="CM206" s="340"/>
      <c r="CN206" s="340"/>
      <c r="CO206" s="342"/>
      <c r="CP206" s="344"/>
      <c r="CQ206" s="344"/>
      <c r="CR206" s="346"/>
      <c r="CS206" s="346"/>
      <c r="CT206" s="344"/>
      <c r="CU206" s="344"/>
      <c r="CV206" s="340"/>
      <c r="CW206" s="340"/>
      <c r="CX206" s="340"/>
      <c r="CY206" s="340"/>
      <c r="CZ206" s="342"/>
      <c r="DA206" s="344"/>
      <c r="DB206" s="344"/>
      <c r="DC206" s="346"/>
      <c r="DD206" s="346"/>
      <c r="DE206" s="344"/>
      <c r="DF206" s="344"/>
      <c r="DG206" s="340"/>
      <c r="DH206" s="340"/>
      <c r="DI206" s="340"/>
      <c r="DJ206" s="340"/>
      <c r="DK206" s="342"/>
      <c r="DL206" s="344"/>
      <c r="DM206" s="344"/>
      <c r="DN206" s="346"/>
      <c r="DO206" s="346"/>
      <c r="DP206" s="344"/>
      <c r="DQ206" s="344"/>
      <c r="DR206" s="340"/>
      <c r="DS206" s="340"/>
      <c r="DT206" s="340"/>
      <c r="DU206" s="340"/>
      <c r="DV206" s="342"/>
      <c r="DW206" s="344"/>
      <c r="DX206" s="344"/>
      <c r="DY206" s="346"/>
      <c r="DZ206" s="346"/>
      <c r="EA206" s="344"/>
      <c r="EB206" s="344"/>
      <c r="EC206" s="340"/>
      <c r="ED206" s="340"/>
      <c r="EE206" s="340"/>
      <c r="EF206" s="340"/>
      <c r="EG206" s="342"/>
      <c r="EH206" s="344"/>
      <c r="EI206" s="344"/>
      <c r="EJ206" s="346"/>
      <c r="EK206" s="346"/>
      <c r="EL206" s="344"/>
      <c r="EM206" s="344"/>
      <c r="EN206" s="340"/>
      <c r="EO206" s="340"/>
      <c r="EP206" s="340"/>
      <c r="EQ206" s="340"/>
      <c r="ER206" s="342"/>
      <c r="ES206" s="344"/>
      <c r="ET206" s="344"/>
      <c r="EU206" s="346"/>
      <c r="EV206" s="346"/>
      <c r="EW206" s="344"/>
      <c r="EX206" s="344"/>
      <c r="EY206" s="340"/>
      <c r="EZ206" s="340"/>
      <c r="FA206" s="340"/>
      <c r="FB206" s="340"/>
      <c r="FC206" s="342"/>
      <c r="FD206" s="344"/>
      <c r="FE206" s="344"/>
      <c r="FF206" s="346"/>
      <c r="FG206" s="346"/>
      <c r="FH206" s="344"/>
      <c r="FI206" s="344"/>
      <c r="FJ206" s="340"/>
      <c r="FK206" s="340"/>
      <c r="FL206" s="340"/>
      <c r="FM206" s="340"/>
    </row>
    <row r="207" spans="1:169" ht="20.5" customHeight="1">
      <c r="A207" s="78"/>
      <c r="B207" s="360">
        <v>5</v>
      </c>
      <c r="C207" s="362"/>
      <c r="D207" s="362"/>
      <c r="E207" s="364"/>
      <c r="F207" s="364"/>
      <c r="G207" s="353"/>
      <c r="H207" s="353"/>
      <c r="I207" s="355"/>
      <c r="J207" s="355"/>
      <c r="K207" s="357"/>
      <c r="L207" s="347"/>
      <c r="M207" s="347"/>
      <c r="N207" s="138" t="str">
        <f>IFERROR(IF($D192='&lt;GHP&gt;マスタ(1)'!$L$9,$AV207,$AU207),"")</f>
        <v/>
      </c>
      <c r="O207" s="138" t="str">
        <f>IFERROR(IF($D192='&lt;GHP&gt;マスタ(1)'!$L$9,$BG207,$BF207),"")</f>
        <v/>
      </c>
      <c r="P207" s="138" t="str">
        <f>IFERROR(IF($D192='&lt;GHP&gt;マスタ(1)'!$L$9,$BR207,$BQ207),"")</f>
        <v/>
      </c>
      <c r="Q207" s="138" t="str">
        <f>IFERROR(IF($D192='&lt;GHP&gt;マスタ(1)'!$L$9,$CC207,$CB207),"")</f>
        <v/>
      </c>
      <c r="R207" s="138" t="str">
        <f>IFERROR(IF($D192='&lt;GHP&gt;マスタ(1)'!$L$9,$CN207,$CM207),"")</f>
        <v/>
      </c>
      <c r="S207" s="138" t="str">
        <f>IFERROR(IF($D192='&lt;GHP&gt;マスタ(1)'!$L$9,$CY207,$CX207),"")</f>
        <v/>
      </c>
      <c r="T207" s="138" t="str">
        <f>IFERROR(IF($D192='&lt;GHP&gt;マスタ(1)'!$L$9,$DJ207,$DI207),"")</f>
        <v/>
      </c>
      <c r="U207" s="138" t="str">
        <f>IFERROR(IF($D192='&lt;GHP&gt;マスタ(1)'!$L$9,$DU207,$DT207),"")</f>
        <v/>
      </c>
      <c r="V207" s="138" t="str">
        <f>IFERROR(IF($D192='&lt;GHP&gt;マスタ(1)'!$L$9,$EF207,$EE207),"")</f>
        <v/>
      </c>
      <c r="W207" s="138" t="str">
        <f>IFERROR(IF($D192='&lt;GHP&gt;マスタ(1)'!$L$9,$EQ207,$EP207),"")</f>
        <v/>
      </c>
      <c r="X207" s="138" t="str">
        <f>IFERROR(IF($D192='&lt;GHP&gt;マスタ(1)'!$L$9,$FB207,$FA207),"")</f>
        <v/>
      </c>
      <c r="Y207" s="311" t="str">
        <f>IFERROR(IF($D192='&lt;GHP&gt;マスタ(1)'!$L$9,$FM207,$FL207),"")</f>
        <v/>
      </c>
      <c r="Z207" s="321">
        <f t="shared" si="1359"/>
        <v>0</v>
      </c>
      <c r="AB207" s="378">
        <v>5</v>
      </c>
      <c r="AC207" s="351" t="e">
        <f>VLOOKUP($E207,'&lt;GHP&gt;マスタ(5)'!$G:$H,2,0)</f>
        <v>#N/A</v>
      </c>
      <c r="AD207" s="341">
        <f t="shared" ref="AD207" si="1486">$G207</f>
        <v>0</v>
      </c>
      <c r="AE207" s="341">
        <f t="shared" ref="AE207" si="1487">$H207</f>
        <v>0</v>
      </c>
      <c r="AF207" s="341" t="e">
        <f>ROUNDDOWN(IF($K207="kW",I207,$D193*I207*1000/3600),1)</f>
        <v>#VALUE!</v>
      </c>
      <c r="AG207" s="341" t="e">
        <f>ROUNDDOWN(IF($K207="kW",J207,$D193*J207*1000/3600),1)</f>
        <v>#VALUE!</v>
      </c>
      <c r="AH207" s="343" t="e">
        <f t="shared" ref="AH207" si="1488">ROUNDDOWN($AD207/($AF207+0/$AJ$8),2)</f>
        <v>#VALUE!</v>
      </c>
      <c r="AI207" s="343" t="e">
        <f t="shared" ref="AI207" si="1489">ROUNDDOWN($AE207/($AG207+0/$AJ$8),2)</f>
        <v>#VALUE!</v>
      </c>
      <c r="AJ207" s="343" t="e">
        <f t="shared" ref="AJ207" si="1490">ROUNDDOWN($AD207*$AJ$8/$L207,2)</f>
        <v>#DIV/0!</v>
      </c>
      <c r="AK207" s="343" t="e">
        <f t="shared" ref="AK207" si="1491">ROUNDDOWN($AE207*$AJ$8/$M207,2)</f>
        <v>#DIV/0!</v>
      </c>
      <c r="AL207" s="341">
        <f>IF($N190="冷房",$AD207,$AE207)</f>
        <v>0</v>
      </c>
      <c r="AM207" s="343" t="e">
        <f>ROUNDDOWN(IF($N190="冷房",$AH207*$AO207,$AI207*$AO207),2)</f>
        <v>#VALUE!</v>
      </c>
      <c r="AN207" s="343" t="e">
        <f>ROUNDDOWN(IF($N190="冷房",$AJ207*$AP207,$AK207*$AP207),2)</f>
        <v>#DIV/0!</v>
      </c>
      <c r="AO207" s="345" t="e">
        <f>VLOOKUP($N189&amp;$AC207&amp;$N190,'&lt;GHP&gt;マスタ(5)'!$AA:$AG,7,0)</f>
        <v>#N/A</v>
      </c>
      <c r="AP207" s="345" t="e">
        <f>VLOOKUP($N189&amp;$AC207&amp;$N190,'&lt;GHP&gt;マスタ(5)'!$AA:$AG,7,0)</f>
        <v>#N/A</v>
      </c>
      <c r="AQ207" s="343" t="e">
        <f t="shared" ref="AQ207" si="1492">ROUNDDOWN($AL207/$AM207,2)</f>
        <v>#VALUE!</v>
      </c>
      <c r="AR207" s="343" t="e">
        <f t="shared" ref="AR207" si="1493">ROUNDDOWN($AL207/$AN207,2)</f>
        <v>#DIV/0!</v>
      </c>
      <c r="AS207" s="339" t="e">
        <f>ROUNDDOWN($AQ207*($N191/100)*$N192*$F207,1)</f>
        <v>#VALUE!</v>
      </c>
      <c r="AT207" s="339" t="e">
        <f>ROUNDDOWN($AR207*($N191/100)*$N192*$F207*$AJ$8,1)</f>
        <v>#DIV/0!</v>
      </c>
      <c r="AU207" s="339" t="e">
        <f>ROUNDDOWN($AQ207*($N191/100)*$N192*$F207*'&lt;GHP&gt;マスタ(1)'!$L$26/$D193,1)</f>
        <v>#VALUE!</v>
      </c>
      <c r="AV207" s="339" t="e">
        <f>ROUNDDOWN($AQ207*($N191/100)*$N192*$F207*'&lt;GHP&gt;マスタ(1)'!$L$26/$D193,1)*VLOOKUP($D192,'&lt;GHP&gt;マスタ(1)'!$L$8:$N$11,3,0)</f>
        <v>#VALUE!</v>
      </c>
      <c r="AW207" s="341">
        <f>IF($O190="冷房",$AD207,$AE207)</f>
        <v>0</v>
      </c>
      <c r="AX207" s="343" t="e">
        <f>ROUNDDOWN(IF($O190="冷房",$AH207*$AZ207,$AI207*$AZ207),2)</f>
        <v>#VALUE!</v>
      </c>
      <c r="AY207" s="343" t="e">
        <f>ROUNDDOWN(IF($O190="冷房",$AJ207*$BA207,$AK207*$BA207),2)</f>
        <v>#DIV/0!</v>
      </c>
      <c r="AZ207" s="345" t="e">
        <f>VLOOKUP($O189&amp;$AC207&amp;$O190,'&lt;GHP&gt;マスタ(5)'!$AA:$AG,7,0)</f>
        <v>#N/A</v>
      </c>
      <c r="BA207" s="345" t="e">
        <f>VLOOKUP($O189&amp;$AC207&amp;$O190,'&lt;GHP&gt;マスタ(5)'!$AA:$AG,7,0)</f>
        <v>#N/A</v>
      </c>
      <c r="BB207" s="343" t="e">
        <f t="shared" ref="BB207" si="1494">ROUNDDOWN($AW207/$AX207,2)</f>
        <v>#VALUE!</v>
      </c>
      <c r="BC207" s="343" t="e">
        <f t="shared" ref="BC207" si="1495">ROUNDDOWN($AW207/$AY207,2)</f>
        <v>#DIV/0!</v>
      </c>
      <c r="BD207" s="339" t="e">
        <f>ROUNDDOWN($BB207*($O191/100)*$O192*$F207,1)</f>
        <v>#VALUE!</v>
      </c>
      <c r="BE207" s="339" t="e">
        <f>ROUNDDOWN($BC207*($O191/100)*$O192*$F207*$AJ$8,1)</f>
        <v>#DIV/0!</v>
      </c>
      <c r="BF207" s="339" t="e">
        <f>ROUNDDOWN($BB207*($O191/100)*$O192*$F207*'&lt;GHP&gt;マスタ(1)'!$L$26/$D193,1)</f>
        <v>#VALUE!</v>
      </c>
      <c r="BG207" s="339" t="e">
        <f>ROUNDDOWN($BB207*($O191/100)*$O192*$F207*'&lt;GHP&gt;マスタ(1)'!$L$26/$D193,1)*VLOOKUP($D192,'&lt;GHP&gt;マスタ(1)'!$L$8:$N$11,3,0)</f>
        <v>#VALUE!</v>
      </c>
      <c r="BH207" s="341">
        <f>IF($P190="冷房",$AD207,$AE207)</f>
        <v>0</v>
      </c>
      <c r="BI207" s="343" t="e">
        <f>ROUNDDOWN(IF($P190="冷房",$AH207*$BK207,$AI207*$BK207),2)</f>
        <v>#VALUE!</v>
      </c>
      <c r="BJ207" s="343" t="e">
        <f>ROUNDDOWN(IF($P190="冷房",$AJ207*$BL207,$AK207*$BL207),2)</f>
        <v>#DIV/0!</v>
      </c>
      <c r="BK207" s="345" t="e">
        <f>VLOOKUP($P189&amp;$AC207&amp;$P190,'&lt;GHP&gt;マスタ(5)'!$AA:$AG,7,0)</f>
        <v>#N/A</v>
      </c>
      <c r="BL207" s="345" t="e">
        <f>VLOOKUP($P189&amp;$AC207&amp;$P190,'&lt;GHP&gt;マスタ(5)'!$AA:$AG,7,0)</f>
        <v>#N/A</v>
      </c>
      <c r="BM207" s="343" t="e">
        <f t="shared" ref="BM207" si="1496">ROUNDDOWN($BH207/$BI207,2)</f>
        <v>#VALUE!</v>
      </c>
      <c r="BN207" s="343" t="e">
        <f t="shared" ref="BN207" si="1497">ROUNDDOWN($BH207/$BJ207,2)</f>
        <v>#DIV/0!</v>
      </c>
      <c r="BO207" s="339" t="e">
        <f>ROUNDDOWN($BM207*($P191/100)*$P192*$F207,1)</f>
        <v>#VALUE!</v>
      </c>
      <c r="BP207" s="339" t="e">
        <f>ROUNDDOWN($BN207*($P191/100)*$P192*$F207*$AJ$8,1)</f>
        <v>#DIV/0!</v>
      </c>
      <c r="BQ207" s="339" t="e">
        <f>ROUNDDOWN($BM207*($P191/100)*$P192*$F207*'&lt;GHP&gt;マスタ(1)'!$L$26/$D193,1)</f>
        <v>#VALUE!</v>
      </c>
      <c r="BR207" s="339" t="e">
        <f>ROUNDDOWN($BM207*($P191/100)*$P192*$F207*'&lt;GHP&gt;マスタ(1)'!$L$26/$D193,1)*VLOOKUP($D192,'&lt;GHP&gt;マスタ(1)'!$L$8:$N$11,3,0)</f>
        <v>#VALUE!</v>
      </c>
      <c r="BS207" s="341">
        <f>IF($Q190="冷房",$AD207,$AE207)</f>
        <v>0</v>
      </c>
      <c r="BT207" s="343" t="e">
        <f>ROUNDDOWN(IF($Q190="冷房",$AH207*$BV207,$AI207*$BV207),2)</f>
        <v>#VALUE!</v>
      </c>
      <c r="BU207" s="343" t="e">
        <f>ROUNDDOWN(IF($Q190="冷房",$AJ207*$BW207,$AK207*$BW207),2)</f>
        <v>#DIV/0!</v>
      </c>
      <c r="BV207" s="345" t="e">
        <f>VLOOKUP($Q189&amp;$AC207&amp;$Q190,'&lt;GHP&gt;マスタ(5)'!$AA:$AG,7,0)</f>
        <v>#N/A</v>
      </c>
      <c r="BW207" s="345" t="e">
        <f>VLOOKUP($Q189&amp;$AC207&amp;$Q190,'&lt;GHP&gt;マスタ(5)'!$AA:$AG,7,0)</f>
        <v>#N/A</v>
      </c>
      <c r="BX207" s="343" t="e">
        <f t="shared" ref="BX207" si="1498">ROUNDDOWN($BS207/$BT207,2)</f>
        <v>#VALUE!</v>
      </c>
      <c r="BY207" s="343" t="e">
        <f t="shared" ref="BY207" si="1499">ROUNDDOWN($BS207/$BU207,2)</f>
        <v>#DIV/0!</v>
      </c>
      <c r="BZ207" s="339" t="e">
        <f>ROUNDDOWN($BX207*($Q191/100)*$Q192*$F207,1)</f>
        <v>#VALUE!</v>
      </c>
      <c r="CA207" s="339" t="e">
        <f>ROUNDDOWN($BY207*($Q191/100)*$Q192*$F207*$AJ$8,1)</f>
        <v>#DIV/0!</v>
      </c>
      <c r="CB207" s="339" t="e">
        <f>ROUNDDOWN($BX207*($Q191/100)*$Q192*$F207*'&lt;GHP&gt;マスタ(1)'!$L$26/$D193,1)</f>
        <v>#VALUE!</v>
      </c>
      <c r="CC207" s="339" t="e">
        <f>ROUNDDOWN($BX207*($Q191/100)*$Q192*$F207*'&lt;GHP&gt;マスタ(1)'!$L$26/$D193,1)*VLOOKUP($D192,'&lt;GHP&gt;マスタ(1)'!$L$8:$N$11,3,0)</f>
        <v>#VALUE!</v>
      </c>
      <c r="CD207" s="341">
        <f>IF($R190="冷房",$AD207,$AE207)</f>
        <v>0</v>
      </c>
      <c r="CE207" s="343" t="e">
        <f>ROUNDDOWN(IF($R190="冷房",$AH207*$CG207,$AI207*$CG207),2)</f>
        <v>#VALUE!</v>
      </c>
      <c r="CF207" s="343" t="e">
        <f>ROUNDDOWN(IF($R190="冷房",$AJ207*$CH207,$AK207*$CH207),2)</f>
        <v>#DIV/0!</v>
      </c>
      <c r="CG207" s="345" t="e">
        <f>VLOOKUP($R189&amp;$AC207&amp;$R190,'&lt;GHP&gt;マスタ(5)'!$AA:$AG,7,0)</f>
        <v>#N/A</v>
      </c>
      <c r="CH207" s="345" t="e">
        <f>VLOOKUP($R189&amp;$AC207&amp;$R190,'&lt;GHP&gt;マスタ(5)'!$AA:$AG,7,0)</f>
        <v>#N/A</v>
      </c>
      <c r="CI207" s="343" t="e">
        <f t="shared" ref="CI207" si="1500">ROUNDDOWN($CD207/$CE207,2)</f>
        <v>#VALUE!</v>
      </c>
      <c r="CJ207" s="343" t="e">
        <f t="shared" ref="CJ207" si="1501">ROUNDDOWN($CD207/$CF207,2)</f>
        <v>#DIV/0!</v>
      </c>
      <c r="CK207" s="339" t="e">
        <f>ROUNDDOWN($CI207*($R191/100)*$R192*$F207,1)</f>
        <v>#VALUE!</v>
      </c>
      <c r="CL207" s="339" t="e">
        <f>ROUNDDOWN($CJ207*($R191/100)*$R192*$F207*$AJ$8,1)</f>
        <v>#DIV/0!</v>
      </c>
      <c r="CM207" s="339" t="e">
        <f>ROUNDDOWN($CI207*($R191/100)*$R192*$F207*'&lt;GHP&gt;マスタ(1)'!$L$26/$D193,1)</f>
        <v>#VALUE!</v>
      </c>
      <c r="CN207" s="339" t="e">
        <f>ROUNDDOWN($CI207*($R191/100)*$R192*$F207*'&lt;GHP&gt;マスタ(1)'!$L$26/$D193,1)*VLOOKUP($D192,'&lt;GHP&gt;マスタ(1)'!$L$8:$N$11,3,0)</f>
        <v>#VALUE!</v>
      </c>
      <c r="CO207" s="341">
        <f>IF($S190="冷房",$AD207,$AE207)</f>
        <v>0</v>
      </c>
      <c r="CP207" s="343" t="e">
        <f>ROUNDDOWN(IF($S190="冷房",$AH207*$CR207,$AI207*$CR207),2)</f>
        <v>#VALUE!</v>
      </c>
      <c r="CQ207" s="343" t="e">
        <f>ROUNDDOWN(IF($S190="冷房",$AJ207*$CS207,$AK207*$CS207),2)</f>
        <v>#DIV/0!</v>
      </c>
      <c r="CR207" s="345" t="e">
        <f>VLOOKUP($S189&amp;$AC207&amp;$S190,'&lt;GHP&gt;マスタ(5)'!$AA:$AG,7,0)</f>
        <v>#N/A</v>
      </c>
      <c r="CS207" s="345" t="e">
        <f>VLOOKUP($S189&amp;$AC207&amp;$S190,'&lt;GHP&gt;マスタ(5)'!$AA:$AG,7,0)</f>
        <v>#N/A</v>
      </c>
      <c r="CT207" s="343" t="e">
        <f t="shared" ref="CT207" si="1502">ROUNDDOWN($CO207/$CP207,2)</f>
        <v>#VALUE!</v>
      </c>
      <c r="CU207" s="343" t="e">
        <f t="shared" ref="CU207" si="1503">ROUNDDOWN($CO207/$CQ207,2)</f>
        <v>#DIV/0!</v>
      </c>
      <c r="CV207" s="339" t="e">
        <f>ROUNDDOWN($CT207*($S191/100)*$S192*$F207,1)</f>
        <v>#VALUE!</v>
      </c>
      <c r="CW207" s="339" t="e">
        <f>ROUNDDOWN($CU207*($S191/100)*$S192*$F207*$AJ$8,1)</f>
        <v>#DIV/0!</v>
      </c>
      <c r="CX207" s="339" t="e">
        <f>ROUNDDOWN($CT207*($S191/100)*$S192*$F207*'&lt;GHP&gt;マスタ(1)'!$L$26/$D193,1)</f>
        <v>#VALUE!</v>
      </c>
      <c r="CY207" s="339" t="e">
        <f>ROUNDDOWN($CT207*($S191/100)*$S192*$F207*'&lt;GHP&gt;マスタ(1)'!$L$26/$D193,1)*VLOOKUP($D192,'&lt;GHP&gt;マスタ(1)'!$L$8:$N$11,3,0)</f>
        <v>#VALUE!</v>
      </c>
      <c r="CZ207" s="341">
        <f>IF($T190="冷房",$AD207,$AE207)</f>
        <v>0</v>
      </c>
      <c r="DA207" s="343" t="e">
        <f>ROUNDDOWN(IF($T190="冷房",$AH207*$DC207,$AI207*$DC207),2)</f>
        <v>#VALUE!</v>
      </c>
      <c r="DB207" s="343" t="e">
        <f>ROUNDDOWN(IF($T190="冷房",$AJ207*$DD207,$AK207*$DD207),2)</f>
        <v>#DIV/0!</v>
      </c>
      <c r="DC207" s="345" t="e">
        <f>VLOOKUP($T189&amp;$AC207&amp;$T190,'&lt;GHP&gt;マスタ(5)'!$AA:$AG,7,0)</f>
        <v>#N/A</v>
      </c>
      <c r="DD207" s="345" t="e">
        <f>VLOOKUP($T189&amp;$AC207&amp;$T190,'&lt;GHP&gt;マスタ(5)'!$AA:$AG,7,0)</f>
        <v>#N/A</v>
      </c>
      <c r="DE207" s="343" t="e">
        <f t="shared" ref="DE207" si="1504">ROUNDDOWN($CZ207/$DA207,2)</f>
        <v>#VALUE!</v>
      </c>
      <c r="DF207" s="343" t="e">
        <f t="shared" ref="DF207" si="1505">ROUNDDOWN($CZ207/$DB207,2)</f>
        <v>#DIV/0!</v>
      </c>
      <c r="DG207" s="339" t="e">
        <f>ROUNDDOWN($DE207*($T191/100)*$T192*$F207,1)</f>
        <v>#VALUE!</v>
      </c>
      <c r="DH207" s="339" t="e">
        <f>ROUNDDOWN($DF207*($T191/100)*$T192*$F207*$AJ$8,1)</f>
        <v>#DIV/0!</v>
      </c>
      <c r="DI207" s="339" t="e">
        <f>ROUNDDOWN($DE207*($T191/100)*$T192*$F207*'&lt;GHP&gt;マスタ(1)'!$L$26/$D193,1)</f>
        <v>#VALUE!</v>
      </c>
      <c r="DJ207" s="339" t="e">
        <f>ROUNDDOWN($DE207*($T191/100)*$T192*$F207*'&lt;GHP&gt;マスタ(1)'!$L$26/$D193,1)*VLOOKUP($D192,'&lt;GHP&gt;マスタ(1)'!$L$8:$N$11,3,0)</f>
        <v>#VALUE!</v>
      </c>
      <c r="DK207" s="341">
        <f>IF($U190="冷房",$AD207,$AE207)</f>
        <v>0</v>
      </c>
      <c r="DL207" s="343" t="e">
        <f>ROUNDDOWN(IF($U190="冷房",$AH207*$DN207,$AI207*$DN207),2)</f>
        <v>#VALUE!</v>
      </c>
      <c r="DM207" s="343" t="e">
        <f>ROUNDDOWN(IF($U190="冷房",$AJ207*$DO207,$AK207*$DO207),2)</f>
        <v>#DIV/0!</v>
      </c>
      <c r="DN207" s="345" t="e">
        <f>VLOOKUP($U189&amp;$AC207&amp;$U190,'&lt;GHP&gt;マスタ(5)'!$AA:$AG,7,0)</f>
        <v>#N/A</v>
      </c>
      <c r="DO207" s="345" t="e">
        <f>VLOOKUP($U189&amp;$AC207&amp;$U190,'&lt;GHP&gt;マスタ(5)'!$AA:$AG,7,0)</f>
        <v>#N/A</v>
      </c>
      <c r="DP207" s="343" t="e">
        <f t="shared" ref="DP207" si="1506">ROUNDDOWN($DK207/$DL207,2)</f>
        <v>#VALUE!</v>
      </c>
      <c r="DQ207" s="343" t="e">
        <f t="shared" ref="DQ207" si="1507">ROUNDDOWN($DK207/$DM207,2)</f>
        <v>#DIV/0!</v>
      </c>
      <c r="DR207" s="339" t="e">
        <f>ROUNDDOWN($DP207*($U191/100)*$U192*$F207,1)</f>
        <v>#VALUE!</v>
      </c>
      <c r="DS207" s="339" t="e">
        <f>ROUNDDOWN($DQ207*($U191/100)*$U192*$F207*$AJ$8,1)</f>
        <v>#DIV/0!</v>
      </c>
      <c r="DT207" s="339" t="e">
        <f>ROUNDDOWN($DP207*($U191/100)*$U192*$F207*'&lt;GHP&gt;マスタ(1)'!$L$26/$D193,1)</f>
        <v>#VALUE!</v>
      </c>
      <c r="DU207" s="339" t="e">
        <f>ROUNDDOWN($DP207*($U191/100)*$U192*$F207*'&lt;GHP&gt;マスタ(1)'!$L$26/$D193,1)*VLOOKUP($D192,'&lt;GHP&gt;マスタ(1)'!$L$8:$N$11,3,0)</f>
        <v>#VALUE!</v>
      </c>
      <c r="DV207" s="341">
        <f>IF($V190="冷房",$AD207,$AE207)</f>
        <v>0</v>
      </c>
      <c r="DW207" s="343" t="e">
        <f>ROUNDDOWN(IF($V190="冷房",$AH207*$DY207,$AI207*$DY207),2)</f>
        <v>#VALUE!</v>
      </c>
      <c r="DX207" s="343" t="e">
        <f>ROUNDDOWN(IF($V190="冷房",$AJ207*$DZ207,$AK207*$DZ207),2)</f>
        <v>#DIV/0!</v>
      </c>
      <c r="DY207" s="345" t="e">
        <f>VLOOKUP($V189&amp;$AC207&amp;$V190,'&lt;GHP&gt;マスタ(5)'!$AA:$AG,7,0)</f>
        <v>#N/A</v>
      </c>
      <c r="DZ207" s="345" t="e">
        <f>VLOOKUP($V189&amp;$AC207&amp;$V190,'&lt;GHP&gt;マスタ(5)'!$AA:$AG,7,0)</f>
        <v>#N/A</v>
      </c>
      <c r="EA207" s="343" t="e">
        <f t="shared" ref="EA207" si="1508">ROUNDDOWN($DV207/$DW207,2)</f>
        <v>#VALUE!</v>
      </c>
      <c r="EB207" s="343" t="e">
        <f t="shared" ref="EB207" si="1509">ROUNDDOWN($DV207/$DX207,2)</f>
        <v>#DIV/0!</v>
      </c>
      <c r="EC207" s="339" t="e">
        <f>ROUNDDOWN($EA207*($V191/100)*$V192*$F207,1)</f>
        <v>#VALUE!</v>
      </c>
      <c r="ED207" s="339" t="e">
        <f>ROUNDDOWN($EB207*($V191/100)*$V192*$F207*$AJ$8,1)</f>
        <v>#DIV/0!</v>
      </c>
      <c r="EE207" s="339" t="e">
        <f>ROUNDDOWN($EA207*($V191/100)*$V192*$F207*'&lt;GHP&gt;マスタ(1)'!$L$26/$D193,1)</f>
        <v>#VALUE!</v>
      </c>
      <c r="EF207" s="339" t="e">
        <f>ROUNDDOWN($EA207*($V191/100)*$V192*$F207*'&lt;GHP&gt;マスタ(1)'!$L$26/$D193,1)*VLOOKUP($D192,'&lt;GHP&gt;マスタ(1)'!$L$8:$N$11,3,0)</f>
        <v>#VALUE!</v>
      </c>
      <c r="EG207" s="341">
        <f>IF($W190="冷房",$AD207,$AE207)</f>
        <v>0</v>
      </c>
      <c r="EH207" s="343" t="e">
        <f>ROUNDDOWN(IF($W190="冷房",$AH207*$EJ207,$AI207*$EJ207),2)</f>
        <v>#VALUE!</v>
      </c>
      <c r="EI207" s="343" t="e">
        <f>ROUNDDOWN(IF($W190="冷房",$AJ207*$EK207,$AK207*$EK207),2)</f>
        <v>#DIV/0!</v>
      </c>
      <c r="EJ207" s="345" t="e">
        <f>VLOOKUP($W189&amp;$AC207&amp;$W$14,'&lt;GHP&gt;マスタ(5)'!$AA:$AG,7,0)</f>
        <v>#N/A</v>
      </c>
      <c r="EK207" s="345" t="e">
        <f>VLOOKUP($W189&amp;$AC207&amp;$W$14,'&lt;GHP&gt;マスタ(5)'!$AA:$AG,7,0)</f>
        <v>#N/A</v>
      </c>
      <c r="EL207" s="343" t="e">
        <f t="shared" ref="EL207" si="1510">ROUNDDOWN($EG207/$EH207,2)</f>
        <v>#VALUE!</v>
      </c>
      <c r="EM207" s="343" t="e">
        <f t="shared" ref="EM207" si="1511">ROUNDDOWN($EG207/$EI207,2)</f>
        <v>#DIV/0!</v>
      </c>
      <c r="EN207" s="339" t="e">
        <f>ROUNDDOWN($EL207*($W191/100)*$W192*$F207,1)</f>
        <v>#VALUE!</v>
      </c>
      <c r="EO207" s="339" t="e">
        <f>ROUNDDOWN($EM207*($W191/100)*$W192*$F207*$AJ$8,1)</f>
        <v>#DIV/0!</v>
      </c>
      <c r="EP207" s="339" t="e">
        <f>ROUNDDOWN($EL207*($W191/100)*$W192*$F207*'&lt;GHP&gt;マスタ(1)'!$L$26/$D193,1)</f>
        <v>#VALUE!</v>
      </c>
      <c r="EQ207" s="339" t="e">
        <f>ROUNDDOWN($EL207*($W191/100)*$W192*$F207*'&lt;GHP&gt;マスタ(1)'!$L$26/$D193,1)*VLOOKUP($D192,'&lt;GHP&gt;マスタ(1)'!$L$8:$N$11,3,0)</f>
        <v>#VALUE!</v>
      </c>
      <c r="ER207" s="341">
        <f>IF($X190="冷房",$AD207,$AE207)</f>
        <v>0</v>
      </c>
      <c r="ES207" s="343" t="e">
        <f>ROUNDDOWN(IF($X190="冷房",$AH207*$EU207,$AI207*$EU207),2)</f>
        <v>#VALUE!</v>
      </c>
      <c r="ET207" s="343" t="e">
        <f>ROUNDDOWN(IF($X190="冷房",$AJ207*$EV207,$AK207*$EV207),2)</f>
        <v>#DIV/0!</v>
      </c>
      <c r="EU207" s="345" t="e">
        <f>VLOOKUP($X189&amp;$AC207&amp;$X190,'&lt;GHP&gt;マスタ(5)'!$AA:$AG,7,0)</f>
        <v>#N/A</v>
      </c>
      <c r="EV207" s="345" t="e">
        <f>VLOOKUP($X189&amp;$AC207&amp;$X190,'&lt;GHP&gt;マスタ(5)'!$AA:$AG,7,0)</f>
        <v>#N/A</v>
      </c>
      <c r="EW207" s="343" t="e">
        <f t="shared" ref="EW207" si="1512">ROUNDDOWN($ER207/$ES207,2)</f>
        <v>#VALUE!</v>
      </c>
      <c r="EX207" s="343" t="e">
        <f t="shared" ref="EX207" si="1513">ROUNDDOWN($ER207/$ET207,2)</f>
        <v>#DIV/0!</v>
      </c>
      <c r="EY207" s="339" t="e">
        <f>ROUNDDOWN($EW207*($X191/100)*$X192*$F207,1)</f>
        <v>#VALUE!</v>
      </c>
      <c r="EZ207" s="339" t="e">
        <f>ROUNDDOWN($EX207*($X191/100)*$X192*$F207*$AJ$8,1)</f>
        <v>#DIV/0!</v>
      </c>
      <c r="FA207" s="339" t="e">
        <f>ROUNDDOWN($EW207*($X191/100)*$X192*$F207*'&lt;GHP&gt;マスタ(1)'!$L$26/$D193,1)</f>
        <v>#VALUE!</v>
      </c>
      <c r="FB207" s="339" t="e">
        <f>ROUNDDOWN($EW207*($X191/100)*$X192*$F207*'&lt;GHP&gt;マスタ(1)'!$L$26/$D193,1)*VLOOKUP($D192,'&lt;GHP&gt;マスタ(1)'!$L$8:$N$11,3,0)</f>
        <v>#VALUE!</v>
      </c>
      <c r="FC207" s="341">
        <f>IF($Y190="冷房",$AD207,$AE207)</f>
        <v>0</v>
      </c>
      <c r="FD207" s="343" t="e">
        <f>ROUNDDOWN(IF($Y190="冷房",$AH207*$FF207,$AI207*$FF207),2)</f>
        <v>#VALUE!</v>
      </c>
      <c r="FE207" s="343" t="e">
        <f>ROUNDDOWN(IF($Y190="冷房",$AJ207*$FG207,$AK207*$FG207),2)</f>
        <v>#DIV/0!</v>
      </c>
      <c r="FF207" s="345" t="e">
        <f>VLOOKUP($Y189&amp;$AC207&amp;$Y190,'&lt;GHP&gt;マスタ(5)'!$AA:$AG,7,0)</f>
        <v>#N/A</v>
      </c>
      <c r="FG207" s="345" t="e">
        <f>VLOOKUP($Y189&amp;$AC207&amp;$Y190,'&lt;GHP&gt;マスタ(5)'!$AA:$AG,7,0)</f>
        <v>#N/A</v>
      </c>
      <c r="FH207" s="343" t="e">
        <f t="shared" ref="FH207" si="1514">ROUNDDOWN($FC207/$FD207,2)</f>
        <v>#VALUE!</v>
      </c>
      <c r="FI207" s="343" t="e">
        <f t="shared" ref="FI207" si="1515">ROUNDDOWN($FC207/$FE207,2)</f>
        <v>#DIV/0!</v>
      </c>
      <c r="FJ207" s="339" t="e">
        <f>ROUNDDOWN($FH207*($Y191/100)*$Y192*$F207,1)</f>
        <v>#VALUE!</v>
      </c>
      <c r="FK207" s="339" t="e">
        <f>ROUNDDOWN($FI207*($Y191/100)*$Y192*$F207*$AJ$8,1)</f>
        <v>#DIV/0!</v>
      </c>
      <c r="FL207" s="339" t="e">
        <f>ROUNDDOWN($FH207*($Y191/100)*$Y192*$F207*'&lt;GHP&gt;マスタ(1)'!$L$26/$D193,1)</f>
        <v>#VALUE!</v>
      </c>
      <c r="FM207" s="339" t="e">
        <f>ROUNDDOWN($FH207*($Y191/100)*$Y192*$F207*'&lt;GHP&gt;マスタ(1)'!$L$26/$D193,1)*VLOOKUP($D192,'&lt;GHP&gt;マスタ(1)'!$L$8:$N$11,3,0)</f>
        <v>#VALUE!</v>
      </c>
    </row>
    <row r="208" spans="1:169" ht="20.5" customHeight="1" thickBot="1">
      <c r="A208" s="78"/>
      <c r="B208" s="361"/>
      <c r="C208" s="363"/>
      <c r="D208" s="363"/>
      <c r="E208" s="365"/>
      <c r="F208" s="365"/>
      <c r="G208" s="354"/>
      <c r="H208" s="354"/>
      <c r="I208" s="356"/>
      <c r="J208" s="356"/>
      <c r="K208" s="358"/>
      <c r="L208" s="359"/>
      <c r="M208" s="348"/>
      <c r="N208" s="310" t="str">
        <f t="shared" ref="N208" si="1516">IFERROR($AT207,"")</f>
        <v/>
      </c>
      <c r="O208" s="310" t="str">
        <f>IFERROR($BE207,"")</f>
        <v/>
      </c>
      <c r="P208" s="310" t="str">
        <f t="shared" ref="P208" si="1517">IFERROR($BP207,"")</f>
        <v/>
      </c>
      <c r="Q208" s="310" t="str">
        <f t="shared" ref="Q208" si="1518">IFERROR($CA207,"")</f>
        <v/>
      </c>
      <c r="R208" s="310" t="str">
        <f t="shared" ref="R208" si="1519">IFERROR($CL207,"")</f>
        <v/>
      </c>
      <c r="S208" s="310" t="str">
        <f t="shared" ref="S208" si="1520">IFERROR($CW207,"")</f>
        <v/>
      </c>
      <c r="T208" s="310" t="str">
        <f t="shared" ref="T208" si="1521">IFERROR($DH207,"")</f>
        <v/>
      </c>
      <c r="U208" s="310" t="str">
        <f t="shared" ref="U208" si="1522">IFERROR($DS207,"")</f>
        <v/>
      </c>
      <c r="V208" s="310" t="str">
        <f t="shared" ref="V208" si="1523">IFERROR($ED207,"")</f>
        <v/>
      </c>
      <c r="W208" s="310" t="str">
        <f t="shared" ref="W208" si="1524">IFERROR($EO207,"")</f>
        <v/>
      </c>
      <c r="X208" s="310" t="str">
        <f t="shared" ref="X208" si="1525">IFERROR($EZ207,"")</f>
        <v/>
      </c>
      <c r="Y208" s="313" t="str">
        <f t="shared" ref="Y208" si="1526">IFERROR($FK207,"")</f>
        <v/>
      </c>
      <c r="Z208" s="321">
        <f t="shared" si="1359"/>
        <v>0</v>
      </c>
      <c r="AB208" s="379"/>
      <c r="AC208" s="352"/>
      <c r="AD208" s="342"/>
      <c r="AE208" s="342"/>
      <c r="AF208" s="342"/>
      <c r="AG208" s="342"/>
      <c r="AH208" s="344"/>
      <c r="AI208" s="344"/>
      <c r="AJ208" s="344"/>
      <c r="AK208" s="344"/>
      <c r="AL208" s="342"/>
      <c r="AM208" s="344"/>
      <c r="AN208" s="344"/>
      <c r="AO208" s="346"/>
      <c r="AP208" s="346"/>
      <c r="AQ208" s="344"/>
      <c r="AR208" s="344"/>
      <c r="AS208" s="340"/>
      <c r="AT208" s="340"/>
      <c r="AU208" s="340"/>
      <c r="AV208" s="340"/>
      <c r="AW208" s="342"/>
      <c r="AX208" s="344"/>
      <c r="AY208" s="344"/>
      <c r="AZ208" s="346"/>
      <c r="BA208" s="346"/>
      <c r="BB208" s="344"/>
      <c r="BC208" s="344"/>
      <c r="BD208" s="340"/>
      <c r="BE208" s="340"/>
      <c r="BF208" s="340"/>
      <c r="BG208" s="340"/>
      <c r="BH208" s="342"/>
      <c r="BI208" s="344"/>
      <c r="BJ208" s="344"/>
      <c r="BK208" s="346"/>
      <c r="BL208" s="346"/>
      <c r="BM208" s="344"/>
      <c r="BN208" s="344"/>
      <c r="BO208" s="340"/>
      <c r="BP208" s="340"/>
      <c r="BQ208" s="340"/>
      <c r="BR208" s="340"/>
      <c r="BS208" s="342"/>
      <c r="BT208" s="344"/>
      <c r="BU208" s="344"/>
      <c r="BV208" s="346"/>
      <c r="BW208" s="346"/>
      <c r="BX208" s="344"/>
      <c r="BY208" s="344"/>
      <c r="BZ208" s="340"/>
      <c r="CA208" s="340"/>
      <c r="CB208" s="340"/>
      <c r="CC208" s="340"/>
      <c r="CD208" s="342"/>
      <c r="CE208" s="344"/>
      <c r="CF208" s="344"/>
      <c r="CG208" s="346"/>
      <c r="CH208" s="346"/>
      <c r="CI208" s="344"/>
      <c r="CJ208" s="344"/>
      <c r="CK208" s="340"/>
      <c r="CL208" s="340"/>
      <c r="CM208" s="340"/>
      <c r="CN208" s="340"/>
      <c r="CO208" s="342"/>
      <c r="CP208" s="344"/>
      <c r="CQ208" s="344"/>
      <c r="CR208" s="346"/>
      <c r="CS208" s="346"/>
      <c r="CT208" s="344"/>
      <c r="CU208" s="344"/>
      <c r="CV208" s="340"/>
      <c r="CW208" s="340"/>
      <c r="CX208" s="340"/>
      <c r="CY208" s="340"/>
      <c r="CZ208" s="342"/>
      <c r="DA208" s="344"/>
      <c r="DB208" s="344"/>
      <c r="DC208" s="346"/>
      <c r="DD208" s="346"/>
      <c r="DE208" s="344"/>
      <c r="DF208" s="344"/>
      <c r="DG208" s="340"/>
      <c r="DH208" s="340"/>
      <c r="DI208" s="340"/>
      <c r="DJ208" s="340"/>
      <c r="DK208" s="342"/>
      <c r="DL208" s="344"/>
      <c r="DM208" s="344"/>
      <c r="DN208" s="346"/>
      <c r="DO208" s="346"/>
      <c r="DP208" s="344"/>
      <c r="DQ208" s="344"/>
      <c r="DR208" s="340"/>
      <c r="DS208" s="340"/>
      <c r="DT208" s="340"/>
      <c r="DU208" s="340"/>
      <c r="DV208" s="342"/>
      <c r="DW208" s="344"/>
      <c r="DX208" s="344"/>
      <c r="DY208" s="346"/>
      <c r="DZ208" s="346"/>
      <c r="EA208" s="344"/>
      <c r="EB208" s="344"/>
      <c r="EC208" s="340"/>
      <c r="ED208" s="340"/>
      <c r="EE208" s="340"/>
      <c r="EF208" s="340"/>
      <c r="EG208" s="342"/>
      <c r="EH208" s="344"/>
      <c r="EI208" s="344"/>
      <c r="EJ208" s="346"/>
      <c r="EK208" s="346"/>
      <c r="EL208" s="344"/>
      <c r="EM208" s="344"/>
      <c r="EN208" s="340"/>
      <c r="EO208" s="340"/>
      <c r="EP208" s="340"/>
      <c r="EQ208" s="340"/>
      <c r="ER208" s="342"/>
      <c r="ES208" s="344"/>
      <c r="ET208" s="344"/>
      <c r="EU208" s="346"/>
      <c r="EV208" s="346"/>
      <c r="EW208" s="344"/>
      <c r="EX208" s="344"/>
      <c r="EY208" s="340"/>
      <c r="EZ208" s="340"/>
      <c r="FA208" s="340"/>
      <c r="FB208" s="340"/>
      <c r="FC208" s="342"/>
      <c r="FD208" s="344"/>
      <c r="FE208" s="344"/>
      <c r="FF208" s="346"/>
      <c r="FG208" s="346"/>
      <c r="FH208" s="344"/>
      <c r="FI208" s="344"/>
      <c r="FJ208" s="340"/>
      <c r="FK208" s="340"/>
      <c r="FL208" s="340"/>
      <c r="FM208" s="340"/>
    </row>
    <row r="209" spans="1:169" ht="20.5" customHeight="1">
      <c r="A209" s="78"/>
      <c r="B209" s="35"/>
      <c r="C209" s="284"/>
      <c r="D209" s="284"/>
      <c r="E209" s="291"/>
      <c r="F209" s="291"/>
      <c r="G209" s="292"/>
      <c r="H209" s="292"/>
      <c r="I209" s="293"/>
      <c r="J209" s="293"/>
      <c r="K209" s="294"/>
      <c r="L209" s="295"/>
      <c r="M209" s="331" t="s">
        <v>1216</v>
      </c>
      <c r="N209" s="335">
        <f>SUM(N199, N201, N203, N205, N207)</f>
        <v>0</v>
      </c>
      <c r="O209" s="335">
        <f t="shared" ref="O209:Y209" si="1527">SUM(O199, O201, O203, O205, O207)</f>
        <v>0</v>
      </c>
      <c r="P209" s="335">
        <f t="shared" si="1527"/>
        <v>0</v>
      </c>
      <c r="Q209" s="335">
        <f t="shared" si="1527"/>
        <v>0</v>
      </c>
      <c r="R209" s="335">
        <f t="shared" si="1527"/>
        <v>0</v>
      </c>
      <c r="S209" s="335">
        <f t="shared" si="1527"/>
        <v>0</v>
      </c>
      <c r="T209" s="335">
        <f t="shared" si="1527"/>
        <v>0</v>
      </c>
      <c r="U209" s="335">
        <f t="shared" si="1527"/>
        <v>0</v>
      </c>
      <c r="V209" s="335">
        <f t="shared" si="1527"/>
        <v>0</v>
      </c>
      <c r="W209" s="335">
        <f t="shared" si="1527"/>
        <v>0</v>
      </c>
      <c r="X209" s="335">
        <f t="shared" si="1527"/>
        <v>0</v>
      </c>
      <c r="Y209" s="336">
        <f t="shared" si="1527"/>
        <v>0</v>
      </c>
      <c r="Z209" s="334">
        <f>SUM(Z199, Z201, Z203, Z205, Z207)</f>
        <v>0</v>
      </c>
      <c r="AB209" s="282"/>
      <c r="AC209" s="282"/>
      <c r="AD209" s="296"/>
      <c r="AE209" s="296"/>
      <c r="AF209" s="296"/>
      <c r="AG209" s="296"/>
      <c r="AH209" s="297"/>
      <c r="AI209" s="297"/>
      <c r="AJ209" s="297"/>
      <c r="AK209" s="297"/>
      <c r="AL209" s="296"/>
      <c r="AM209" s="297"/>
      <c r="AN209" s="297"/>
      <c r="AO209" s="298"/>
      <c r="AP209" s="298"/>
      <c r="AQ209" s="297"/>
      <c r="AR209" s="297"/>
      <c r="AS209" s="290"/>
      <c r="AT209" s="290"/>
      <c r="AU209" s="290"/>
      <c r="AV209" s="290"/>
      <c r="AW209" s="296"/>
      <c r="AX209" s="297"/>
      <c r="AY209" s="297"/>
      <c r="AZ209" s="298"/>
      <c r="BA209" s="298"/>
      <c r="BB209" s="297"/>
      <c r="BC209" s="297"/>
      <c r="BD209" s="290"/>
      <c r="BE209" s="290"/>
      <c r="BF209" s="290"/>
      <c r="BG209" s="290"/>
      <c r="BH209" s="296"/>
      <c r="BI209" s="297"/>
      <c r="BJ209" s="297"/>
      <c r="BK209" s="298"/>
      <c r="BL209" s="298"/>
      <c r="BM209" s="297"/>
      <c r="BN209" s="297"/>
      <c r="BO209" s="290"/>
      <c r="BP209" s="290"/>
      <c r="BQ209" s="290"/>
      <c r="BR209" s="290"/>
      <c r="BS209" s="296"/>
      <c r="BT209" s="297"/>
      <c r="BU209" s="297"/>
      <c r="BV209" s="298"/>
      <c r="BW209" s="298"/>
      <c r="BX209" s="297"/>
      <c r="BY209" s="297"/>
      <c r="BZ209" s="290"/>
      <c r="CA209" s="290"/>
      <c r="CB209" s="290"/>
      <c r="CC209" s="290"/>
      <c r="CD209" s="296"/>
      <c r="CE209" s="297"/>
      <c r="CF209" s="297"/>
      <c r="CG209" s="298"/>
      <c r="CH209" s="298"/>
      <c r="CI209" s="297"/>
      <c r="CJ209" s="297"/>
      <c r="CK209" s="290"/>
      <c r="CL209" s="290"/>
      <c r="CM209" s="290"/>
      <c r="CN209" s="290"/>
      <c r="CO209" s="296"/>
      <c r="CP209" s="297"/>
      <c r="CQ209" s="297"/>
      <c r="CR209" s="298"/>
      <c r="CS209" s="298"/>
      <c r="CT209" s="297"/>
      <c r="CU209" s="297"/>
      <c r="CV209" s="290"/>
      <c r="CW209" s="290"/>
      <c r="CX209" s="290"/>
      <c r="CY209" s="290"/>
      <c r="CZ209" s="296"/>
      <c r="DA209" s="297"/>
      <c r="DB209" s="297"/>
      <c r="DC209" s="298"/>
      <c r="DD209" s="298"/>
      <c r="DE209" s="297"/>
      <c r="DF209" s="297"/>
      <c r="DG209" s="290"/>
      <c r="DH209" s="290"/>
      <c r="DI209" s="290"/>
      <c r="DJ209" s="290"/>
      <c r="DK209" s="296"/>
      <c r="DL209" s="297"/>
      <c r="DM209" s="297"/>
      <c r="DN209" s="298"/>
      <c r="DO209" s="298"/>
      <c r="DP209" s="297"/>
      <c r="DQ209" s="297"/>
      <c r="DR209" s="290"/>
      <c r="DS209" s="290"/>
      <c r="DT209" s="290"/>
      <c r="DU209" s="290"/>
      <c r="DV209" s="296"/>
      <c r="DW209" s="297"/>
      <c r="DX209" s="297"/>
      <c r="DY209" s="298"/>
      <c r="DZ209" s="298"/>
      <c r="EA209" s="297"/>
      <c r="EB209" s="297"/>
      <c r="EC209" s="290"/>
      <c r="ED209" s="290"/>
      <c r="EE209" s="290"/>
      <c r="EF209" s="290"/>
      <c r="EG209" s="296"/>
      <c r="EH209" s="297"/>
      <c r="EI209" s="297"/>
      <c r="EJ209" s="298"/>
      <c r="EK209" s="298"/>
      <c r="EL209" s="297"/>
      <c r="EM209" s="297"/>
      <c r="EN209" s="290"/>
      <c r="EO209" s="290"/>
      <c r="EP209" s="290"/>
      <c r="EQ209" s="290"/>
      <c r="ER209" s="296"/>
      <c r="ES209" s="297"/>
      <c r="ET209" s="297"/>
      <c r="EU209" s="298"/>
      <c r="EV209" s="298"/>
      <c r="EW209" s="297"/>
      <c r="EX209" s="297"/>
      <c r="EY209" s="290"/>
      <c r="EZ209" s="290"/>
      <c r="FA209" s="290"/>
      <c r="FB209" s="290"/>
      <c r="FC209" s="296"/>
      <c r="FD209" s="297"/>
      <c r="FE209" s="297"/>
      <c r="FF209" s="298"/>
      <c r="FG209" s="298"/>
      <c r="FH209" s="297"/>
      <c r="FI209" s="297"/>
      <c r="FJ209" s="290"/>
      <c r="FK209" s="290"/>
      <c r="FL209" s="290"/>
      <c r="FM209" s="290"/>
    </row>
    <row r="210" spans="1:169" ht="20.5" customHeight="1" thickBot="1">
      <c r="A210" s="78"/>
      <c r="B210" s="35"/>
      <c r="C210" s="284"/>
      <c r="D210" s="284"/>
      <c r="E210" s="291"/>
      <c r="F210" s="291"/>
      <c r="G210" s="292"/>
      <c r="H210" s="292"/>
      <c r="I210" s="293"/>
      <c r="J210" s="293"/>
      <c r="K210" s="294"/>
      <c r="L210" s="295"/>
      <c r="M210" s="332" t="s">
        <v>1217</v>
      </c>
      <c r="N210" s="337">
        <f>SUM(N200, N202, N204, N206, N208)</f>
        <v>0</v>
      </c>
      <c r="O210" s="337">
        <f t="shared" ref="O210:Y210" si="1528">SUM(O200, O202, O204, O206, O208)</f>
        <v>0</v>
      </c>
      <c r="P210" s="337">
        <f t="shared" si="1528"/>
        <v>0</v>
      </c>
      <c r="Q210" s="337">
        <f t="shared" si="1528"/>
        <v>0</v>
      </c>
      <c r="R210" s="337">
        <f t="shared" si="1528"/>
        <v>0</v>
      </c>
      <c r="S210" s="337">
        <f t="shared" si="1528"/>
        <v>0</v>
      </c>
      <c r="T210" s="337">
        <f t="shared" si="1528"/>
        <v>0</v>
      </c>
      <c r="U210" s="337">
        <f t="shared" si="1528"/>
        <v>0</v>
      </c>
      <c r="V210" s="337">
        <f t="shared" si="1528"/>
        <v>0</v>
      </c>
      <c r="W210" s="337">
        <f t="shared" si="1528"/>
        <v>0</v>
      </c>
      <c r="X210" s="337">
        <f t="shared" si="1528"/>
        <v>0</v>
      </c>
      <c r="Y210" s="338">
        <f t="shared" si="1528"/>
        <v>0</v>
      </c>
      <c r="Z210" s="334">
        <f>SUM(Z200, Z202, Z204, Z206, Z208)</f>
        <v>0</v>
      </c>
      <c r="AB210" s="282"/>
      <c r="AC210" s="282"/>
      <c r="AD210" s="296"/>
      <c r="AE210" s="296"/>
      <c r="AF210" s="296"/>
      <c r="AG210" s="296"/>
      <c r="AH210" s="297"/>
      <c r="AI210" s="297"/>
      <c r="AJ210" s="297"/>
      <c r="AK210" s="297"/>
      <c r="AL210" s="296"/>
      <c r="AM210" s="297"/>
      <c r="AN210" s="297"/>
      <c r="AO210" s="298"/>
      <c r="AP210" s="298"/>
      <c r="AQ210" s="297"/>
      <c r="AR210" s="297"/>
      <c r="AS210" s="290"/>
      <c r="AT210" s="290"/>
      <c r="AU210" s="290"/>
      <c r="AV210" s="290"/>
      <c r="AW210" s="296"/>
      <c r="AX210" s="297"/>
      <c r="AY210" s="297"/>
      <c r="AZ210" s="298"/>
      <c r="BA210" s="298"/>
      <c r="BB210" s="297"/>
      <c r="BC210" s="297"/>
      <c r="BD210" s="290"/>
      <c r="BE210" s="290"/>
      <c r="BF210" s="290"/>
      <c r="BG210" s="290"/>
      <c r="BH210" s="296"/>
      <c r="BI210" s="297"/>
      <c r="BJ210" s="297"/>
      <c r="BK210" s="298"/>
      <c r="BL210" s="298"/>
      <c r="BM210" s="297"/>
      <c r="BN210" s="297"/>
      <c r="BO210" s="290"/>
      <c r="BP210" s="290"/>
      <c r="BQ210" s="290"/>
      <c r="BR210" s="290"/>
      <c r="BS210" s="296"/>
      <c r="BT210" s="297"/>
      <c r="BU210" s="297"/>
      <c r="BV210" s="298"/>
      <c r="BW210" s="298"/>
      <c r="BX210" s="297"/>
      <c r="BY210" s="297"/>
      <c r="BZ210" s="290"/>
      <c r="CA210" s="290"/>
      <c r="CB210" s="290"/>
      <c r="CC210" s="290"/>
      <c r="CD210" s="296"/>
      <c r="CE210" s="297"/>
      <c r="CF210" s="297"/>
      <c r="CG210" s="298"/>
      <c r="CH210" s="298"/>
      <c r="CI210" s="297"/>
      <c r="CJ210" s="297"/>
      <c r="CK210" s="290"/>
      <c r="CL210" s="290"/>
      <c r="CM210" s="290"/>
      <c r="CN210" s="290"/>
      <c r="CO210" s="296"/>
      <c r="CP210" s="297"/>
      <c r="CQ210" s="297"/>
      <c r="CR210" s="298"/>
      <c r="CS210" s="298"/>
      <c r="CT210" s="297"/>
      <c r="CU210" s="297"/>
      <c r="CV210" s="290"/>
      <c r="CW210" s="290"/>
      <c r="CX210" s="290"/>
      <c r="CY210" s="290"/>
      <c r="CZ210" s="296"/>
      <c r="DA210" s="297"/>
      <c r="DB210" s="297"/>
      <c r="DC210" s="298"/>
      <c r="DD210" s="298"/>
      <c r="DE210" s="297"/>
      <c r="DF210" s="297"/>
      <c r="DG210" s="290"/>
      <c r="DH210" s="290"/>
      <c r="DI210" s="290"/>
      <c r="DJ210" s="290"/>
      <c r="DK210" s="296"/>
      <c r="DL210" s="297"/>
      <c r="DM210" s="297"/>
      <c r="DN210" s="298"/>
      <c r="DO210" s="298"/>
      <c r="DP210" s="297"/>
      <c r="DQ210" s="297"/>
      <c r="DR210" s="290"/>
      <c r="DS210" s="290"/>
      <c r="DT210" s="290"/>
      <c r="DU210" s="290"/>
      <c r="DV210" s="296"/>
      <c r="DW210" s="297"/>
      <c r="DX210" s="297"/>
      <c r="DY210" s="298"/>
      <c r="DZ210" s="298"/>
      <c r="EA210" s="297"/>
      <c r="EB210" s="297"/>
      <c r="EC210" s="290"/>
      <c r="ED210" s="290"/>
      <c r="EE210" s="290"/>
      <c r="EF210" s="290"/>
      <c r="EG210" s="296"/>
      <c r="EH210" s="297"/>
      <c r="EI210" s="297"/>
      <c r="EJ210" s="298"/>
      <c r="EK210" s="298"/>
      <c r="EL210" s="297"/>
      <c r="EM210" s="297"/>
      <c r="EN210" s="290"/>
      <c r="EO210" s="290"/>
      <c r="EP210" s="290"/>
      <c r="EQ210" s="290"/>
      <c r="ER210" s="296"/>
      <c r="ES210" s="297"/>
      <c r="ET210" s="297"/>
      <c r="EU210" s="298"/>
      <c r="EV210" s="298"/>
      <c r="EW210" s="297"/>
      <c r="EX210" s="297"/>
      <c r="EY210" s="290"/>
      <c r="EZ210" s="290"/>
      <c r="FA210" s="290"/>
      <c r="FB210" s="290"/>
      <c r="FC210" s="296"/>
      <c r="FD210" s="297"/>
      <c r="FE210" s="297"/>
      <c r="FF210" s="298"/>
      <c r="FG210" s="298"/>
      <c r="FH210" s="297"/>
      <c r="FI210" s="297"/>
      <c r="FJ210" s="290"/>
      <c r="FK210" s="290"/>
      <c r="FL210" s="290"/>
      <c r="FM210" s="290"/>
    </row>
    <row r="211" spans="1:169" ht="14" customHeight="1">
      <c r="AB211" s="22" t="s">
        <v>777</v>
      </c>
      <c r="AC211" s="92">
        <f>ROUNDDOWN(SUM($Z199,Z201,Z203,Z205,Z207),1)</f>
        <v>0</v>
      </c>
    </row>
    <row r="212" spans="1:169" ht="14" customHeight="1">
      <c r="AB212" s="22" t="s">
        <v>754</v>
      </c>
      <c r="AC212" s="92">
        <f>ROUNDDOWN(SUM($Z200,Z202,Z204,Z206,Z208),1)</f>
        <v>0</v>
      </c>
    </row>
    <row r="213" spans="1:169" ht="16.5" customHeight="1">
      <c r="B213" s="85" t="s">
        <v>717</v>
      </c>
      <c r="C213" s="77"/>
    </row>
    <row r="214" spans="1:169" ht="18" customHeight="1">
      <c r="B214" s="360" t="s">
        <v>713</v>
      </c>
      <c r="C214" s="116" t="s">
        <v>705</v>
      </c>
      <c r="D214" s="117"/>
      <c r="E214" s="117"/>
      <c r="F214" s="118"/>
      <c r="G214" s="116" t="s">
        <v>706</v>
      </c>
      <c r="H214" s="117"/>
      <c r="I214" s="117"/>
      <c r="J214" s="117"/>
      <c r="K214" s="117"/>
      <c r="L214" s="117"/>
      <c r="M214" s="118"/>
      <c r="N214" s="119" t="s">
        <v>716</v>
      </c>
      <c r="O214" s="120"/>
      <c r="P214" s="120"/>
      <c r="Q214" s="120"/>
      <c r="R214" s="120"/>
      <c r="S214" s="120"/>
      <c r="T214" s="120"/>
      <c r="U214" s="120"/>
      <c r="V214" s="120"/>
      <c r="W214" s="120"/>
      <c r="X214" s="120"/>
      <c r="Y214" s="120"/>
      <c r="Z214" s="121"/>
      <c r="AB214" s="349" t="s">
        <v>713</v>
      </c>
      <c r="AC214" s="374" t="s">
        <v>761</v>
      </c>
      <c r="AD214" s="377" t="s">
        <v>735</v>
      </c>
      <c r="AE214" s="367"/>
      <c r="AF214" s="366" t="s">
        <v>762</v>
      </c>
      <c r="AG214" s="367"/>
      <c r="AH214" s="366" t="s">
        <v>763</v>
      </c>
      <c r="AI214" s="367"/>
      <c r="AJ214" s="366" t="s">
        <v>764</v>
      </c>
      <c r="AK214" s="367"/>
      <c r="AL214" s="140" t="s">
        <v>778</v>
      </c>
      <c r="AM214" s="140"/>
      <c r="AN214" s="140"/>
      <c r="AO214" s="140"/>
      <c r="AP214" s="140"/>
      <c r="AQ214" s="140"/>
      <c r="AR214" s="140"/>
      <c r="AS214" s="140"/>
      <c r="AT214" s="141"/>
      <c r="AU214" s="140"/>
      <c r="AV214" s="141"/>
      <c r="AW214" s="142" t="s">
        <v>778</v>
      </c>
      <c r="AX214" s="142"/>
      <c r="AY214" s="142"/>
      <c r="AZ214" s="142"/>
      <c r="BA214" s="142"/>
      <c r="BB214" s="142"/>
      <c r="BC214" s="142"/>
      <c r="BD214" s="140"/>
      <c r="BE214" s="141"/>
      <c r="BF214" s="140"/>
      <c r="BG214" s="141"/>
      <c r="BH214" s="140" t="s">
        <v>712</v>
      </c>
      <c r="BI214" s="140"/>
      <c r="BJ214" s="140"/>
      <c r="BK214" s="140"/>
      <c r="BL214" s="140"/>
      <c r="BM214" s="140"/>
      <c r="BN214" s="140"/>
      <c r="BO214" s="140"/>
      <c r="BP214" s="141"/>
      <c r="BQ214" s="140"/>
      <c r="BR214" s="141"/>
      <c r="BS214" s="142" t="s">
        <v>712</v>
      </c>
      <c r="BT214" s="142"/>
      <c r="BU214" s="142"/>
      <c r="BV214" s="142"/>
      <c r="BW214" s="142"/>
      <c r="BX214" s="142"/>
      <c r="BY214" s="142"/>
      <c r="BZ214" s="140"/>
      <c r="CA214" s="141"/>
      <c r="CB214" s="140"/>
      <c r="CC214" s="141"/>
      <c r="CD214" s="140" t="s">
        <v>712</v>
      </c>
      <c r="CE214" s="140"/>
      <c r="CF214" s="140"/>
      <c r="CG214" s="140"/>
      <c r="CH214" s="140"/>
      <c r="CI214" s="140"/>
      <c r="CJ214" s="140"/>
      <c r="CK214" s="140"/>
      <c r="CL214" s="141"/>
      <c r="CM214" s="140"/>
      <c r="CN214" s="141"/>
      <c r="CO214" s="142" t="s">
        <v>712</v>
      </c>
      <c r="CP214" s="142"/>
      <c r="CQ214" s="142"/>
      <c r="CR214" s="142"/>
      <c r="CS214" s="142"/>
      <c r="CT214" s="142"/>
      <c r="CU214" s="142"/>
      <c r="CV214" s="140"/>
      <c r="CW214" s="141"/>
      <c r="CX214" s="140"/>
      <c r="CY214" s="141"/>
      <c r="CZ214" s="140" t="s">
        <v>712</v>
      </c>
      <c r="DA214" s="140"/>
      <c r="DB214" s="140"/>
      <c r="DC214" s="140"/>
      <c r="DD214" s="140"/>
      <c r="DE214" s="140"/>
      <c r="DF214" s="140"/>
      <c r="DG214" s="140"/>
      <c r="DH214" s="141"/>
      <c r="DI214" s="140"/>
      <c r="DJ214" s="141"/>
      <c r="DK214" s="142" t="s">
        <v>712</v>
      </c>
      <c r="DL214" s="142"/>
      <c r="DM214" s="142"/>
      <c r="DN214" s="142"/>
      <c r="DO214" s="142"/>
      <c r="DP214" s="142"/>
      <c r="DQ214" s="142"/>
      <c r="DR214" s="140"/>
      <c r="DS214" s="141"/>
      <c r="DT214" s="140"/>
      <c r="DU214" s="141"/>
      <c r="DV214" s="140" t="s">
        <v>712</v>
      </c>
      <c r="DW214" s="140"/>
      <c r="DX214" s="140"/>
      <c r="DY214" s="140"/>
      <c r="DZ214" s="140"/>
      <c r="EA214" s="140"/>
      <c r="EB214" s="140"/>
      <c r="EC214" s="140"/>
      <c r="ED214" s="141"/>
      <c r="EE214" s="140"/>
      <c r="EF214" s="141"/>
      <c r="EG214" s="142" t="s">
        <v>712</v>
      </c>
      <c r="EH214" s="142"/>
      <c r="EI214" s="142"/>
      <c r="EJ214" s="142"/>
      <c r="EK214" s="142"/>
      <c r="EL214" s="142"/>
      <c r="EM214" s="142"/>
      <c r="EN214" s="140"/>
      <c r="EO214" s="141"/>
      <c r="EP214" s="140"/>
      <c r="EQ214" s="141"/>
      <c r="ER214" s="140" t="s">
        <v>712</v>
      </c>
      <c r="ES214" s="140"/>
      <c r="ET214" s="140"/>
      <c r="EU214" s="140"/>
      <c r="EV214" s="140"/>
      <c r="EW214" s="140"/>
      <c r="EX214" s="140"/>
      <c r="EY214" s="140"/>
      <c r="EZ214" s="141"/>
      <c r="FA214" s="140"/>
      <c r="FB214" s="141"/>
      <c r="FC214" s="142" t="s">
        <v>712</v>
      </c>
      <c r="FD214" s="142"/>
      <c r="FE214" s="142"/>
      <c r="FF214" s="142"/>
      <c r="FG214" s="142"/>
      <c r="FH214" s="142"/>
      <c r="FI214" s="142"/>
      <c r="FJ214" s="140"/>
      <c r="FK214" s="141"/>
      <c r="FL214" s="140"/>
      <c r="FM214" s="141"/>
    </row>
    <row r="215" spans="1:169" ht="18" customHeight="1">
      <c r="B215" s="372"/>
      <c r="C215" s="360" t="s">
        <v>703</v>
      </c>
      <c r="D215" s="360" t="s">
        <v>704</v>
      </c>
      <c r="E215" s="360" t="s">
        <v>709</v>
      </c>
      <c r="F215" s="370" t="s">
        <v>711</v>
      </c>
      <c r="G215" s="126" t="s">
        <v>737</v>
      </c>
      <c r="H215" s="128"/>
      <c r="I215" s="126" t="s">
        <v>765</v>
      </c>
      <c r="J215" s="127"/>
      <c r="K215" s="128"/>
      <c r="L215" s="126" t="s">
        <v>738</v>
      </c>
      <c r="M215" s="128"/>
      <c r="N215" s="129" t="str">
        <f>$N$21</f>
        <v>上段：ガス（㎥）、下段：電気（kWh）</v>
      </c>
      <c r="O215" s="130"/>
      <c r="P215" s="130"/>
      <c r="Q215" s="130"/>
      <c r="R215" s="130"/>
      <c r="S215" s="130"/>
      <c r="T215" s="130"/>
      <c r="U215" s="130"/>
      <c r="V215" s="130"/>
      <c r="W215" s="130"/>
      <c r="X215" s="130"/>
      <c r="Y215" s="130"/>
      <c r="Z215" s="314"/>
      <c r="AB215" s="373"/>
      <c r="AC215" s="375"/>
      <c r="AD215" s="368"/>
      <c r="AE215" s="369"/>
      <c r="AF215" s="368"/>
      <c r="AG215" s="369"/>
      <c r="AH215" s="368"/>
      <c r="AI215" s="369"/>
      <c r="AJ215" s="368"/>
      <c r="AK215" s="369"/>
      <c r="AL215" s="143">
        <v>4</v>
      </c>
      <c r="AM215" s="143"/>
      <c r="AN215" s="143"/>
      <c r="AO215" s="143"/>
      <c r="AP215" s="143"/>
      <c r="AQ215" s="143"/>
      <c r="AR215" s="143"/>
      <c r="AS215" s="143"/>
      <c r="AT215" s="144"/>
      <c r="AU215" s="143"/>
      <c r="AV215" s="144"/>
      <c r="AW215" s="145">
        <v>5</v>
      </c>
      <c r="AX215" s="145"/>
      <c r="AY215" s="145"/>
      <c r="AZ215" s="145"/>
      <c r="BA215" s="145"/>
      <c r="BB215" s="145"/>
      <c r="BC215" s="145"/>
      <c r="BD215" s="143"/>
      <c r="BE215" s="144"/>
      <c r="BF215" s="143"/>
      <c r="BG215" s="144"/>
      <c r="BH215" s="143">
        <v>6</v>
      </c>
      <c r="BI215" s="143"/>
      <c r="BJ215" s="143"/>
      <c r="BK215" s="143"/>
      <c r="BL215" s="143"/>
      <c r="BM215" s="143"/>
      <c r="BN215" s="143"/>
      <c r="BO215" s="143"/>
      <c r="BP215" s="144"/>
      <c r="BQ215" s="143"/>
      <c r="BR215" s="144"/>
      <c r="BS215" s="145">
        <v>7</v>
      </c>
      <c r="BT215" s="145"/>
      <c r="BU215" s="145"/>
      <c r="BV215" s="145"/>
      <c r="BW215" s="145"/>
      <c r="BX215" s="145"/>
      <c r="BY215" s="145"/>
      <c r="BZ215" s="143"/>
      <c r="CA215" s="144"/>
      <c r="CB215" s="143"/>
      <c r="CC215" s="144"/>
      <c r="CD215" s="143">
        <v>8</v>
      </c>
      <c r="CE215" s="143"/>
      <c r="CF215" s="143"/>
      <c r="CG215" s="143"/>
      <c r="CH215" s="143"/>
      <c r="CI215" s="143"/>
      <c r="CJ215" s="143"/>
      <c r="CK215" s="143"/>
      <c r="CL215" s="144"/>
      <c r="CM215" s="143"/>
      <c r="CN215" s="144"/>
      <c r="CO215" s="145">
        <v>9</v>
      </c>
      <c r="CP215" s="145"/>
      <c r="CQ215" s="145"/>
      <c r="CR215" s="145"/>
      <c r="CS215" s="145"/>
      <c r="CT215" s="145"/>
      <c r="CU215" s="145"/>
      <c r="CV215" s="143"/>
      <c r="CW215" s="144"/>
      <c r="CX215" s="143"/>
      <c r="CY215" s="144"/>
      <c r="CZ215" s="143">
        <v>10</v>
      </c>
      <c r="DA215" s="143"/>
      <c r="DB215" s="143"/>
      <c r="DC215" s="143"/>
      <c r="DD215" s="143"/>
      <c r="DE215" s="143"/>
      <c r="DF215" s="143"/>
      <c r="DG215" s="143"/>
      <c r="DH215" s="144"/>
      <c r="DI215" s="143"/>
      <c r="DJ215" s="144"/>
      <c r="DK215" s="145">
        <v>11</v>
      </c>
      <c r="DL215" s="145"/>
      <c r="DM215" s="145"/>
      <c r="DN215" s="145"/>
      <c r="DO215" s="145"/>
      <c r="DP215" s="145"/>
      <c r="DQ215" s="145"/>
      <c r="DR215" s="143"/>
      <c r="DS215" s="144"/>
      <c r="DT215" s="143"/>
      <c r="DU215" s="144"/>
      <c r="DV215" s="143">
        <v>12</v>
      </c>
      <c r="DW215" s="143"/>
      <c r="DX215" s="143"/>
      <c r="DY215" s="143"/>
      <c r="DZ215" s="143"/>
      <c r="EA215" s="143"/>
      <c r="EB215" s="143"/>
      <c r="EC215" s="143"/>
      <c r="ED215" s="144"/>
      <c r="EE215" s="143"/>
      <c r="EF215" s="144"/>
      <c r="EG215" s="145">
        <v>1</v>
      </c>
      <c r="EH215" s="145"/>
      <c r="EI215" s="145"/>
      <c r="EJ215" s="145"/>
      <c r="EK215" s="145"/>
      <c r="EL215" s="145"/>
      <c r="EM215" s="145"/>
      <c r="EN215" s="143"/>
      <c r="EO215" s="144"/>
      <c r="EP215" s="143"/>
      <c r="EQ215" s="144"/>
      <c r="ER215" s="143">
        <v>2</v>
      </c>
      <c r="ES215" s="143"/>
      <c r="ET215" s="143"/>
      <c r="EU215" s="143"/>
      <c r="EV215" s="143"/>
      <c r="EW215" s="143"/>
      <c r="EX215" s="143"/>
      <c r="EY215" s="143"/>
      <c r="EZ215" s="144"/>
      <c r="FA215" s="143"/>
      <c r="FB215" s="144"/>
      <c r="FC215" s="145">
        <v>3</v>
      </c>
      <c r="FD215" s="145"/>
      <c r="FE215" s="145"/>
      <c r="FF215" s="145"/>
      <c r="FG215" s="145"/>
      <c r="FH215" s="145"/>
      <c r="FI215" s="145"/>
      <c r="FJ215" s="143"/>
      <c r="FK215" s="144"/>
      <c r="FL215" s="143"/>
      <c r="FM215" s="144"/>
    </row>
    <row r="216" spans="1:169" ht="26" customHeight="1">
      <c r="B216" s="361"/>
      <c r="C216" s="361"/>
      <c r="D216" s="361"/>
      <c r="E216" s="361"/>
      <c r="F216" s="371"/>
      <c r="G216" s="88" t="s">
        <v>613</v>
      </c>
      <c r="H216" s="88" t="s">
        <v>614</v>
      </c>
      <c r="I216" s="88" t="s">
        <v>613</v>
      </c>
      <c r="J216" s="88" t="s">
        <v>614</v>
      </c>
      <c r="K216" s="88" t="s">
        <v>766</v>
      </c>
      <c r="L216" s="88" t="s">
        <v>613</v>
      </c>
      <c r="M216" s="88" t="s">
        <v>614</v>
      </c>
      <c r="N216" s="80">
        <v>4</v>
      </c>
      <c r="O216" s="80">
        <v>5</v>
      </c>
      <c r="P216" s="80">
        <v>6</v>
      </c>
      <c r="Q216" s="80">
        <v>7</v>
      </c>
      <c r="R216" s="80">
        <v>8</v>
      </c>
      <c r="S216" s="80">
        <v>9</v>
      </c>
      <c r="T216" s="80">
        <v>10</v>
      </c>
      <c r="U216" s="80">
        <v>11</v>
      </c>
      <c r="V216" s="80">
        <v>12</v>
      </c>
      <c r="W216" s="80">
        <v>1</v>
      </c>
      <c r="X216" s="80">
        <v>2</v>
      </c>
      <c r="Y216" s="304">
        <v>3</v>
      </c>
      <c r="Z216" s="80" t="s">
        <v>1213</v>
      </c>
      <c r="AB216" s="350"/>
      <c r="AC216" s="376"/>
      <c r="AD216" s="104" t="s">
        <v>613</v>
      </c>
      <c r="AE216" s="104" t="s">
        <v>614</v>
      </c>
      <c r="AF216" s="104" t="s">
        <v>613</v>
      </c>
      <c r="AG216" s="104" t="s">
        <v>614</v>
      </c>
      <c r="AH216" s="104" t="s">
        <v>613</v>
      </c>
      <c r="AI216" s="104" t="s">
        <v>614</v>
      </c>
      <c r="AJ216" s="104" t="s">
        <v>613</v>
      </c>
      <c r="AK216" s="104" t="s">
        <v>614</v>
      </c>
      <c r="AL216" s="146" t="s">
        <v>723</v>
      </c>
      <c r="AM216" s="147" t="s">
        <v>767</v>
      </c>
      <c r="AN216" s="147" t="s">
        <v>768</v>
      </c>
      <c r="AO216" s="147" t="s">
        <v>769</v>
      </c>
      <c r="AP216" s="147" t="s">
        <v>770</v>
      </c>
      <c r="AQ216" s="147" t="s">
        <v>771</v>
      </c>
      <c r="AR216" s="147" t="s">
        <v>772</v>
      </c>
      <c r="AS216" s="147" t="s">
        <v>773</v>
      </c>
      <c r="AT216" s="147" t="s">
        <v>774</v>
      </c>
      <c r="AU216" s="147" t="s">
        <v>775</v>
      </c>
      <c r="AV216" s="147" t="s">
        <v>776</v>
      </c>
      <c r="AW216" s="148" t="s">
        <v>723</v>
      </c>
      <c r="AX216" s="149" t="s">
        <v>767</v>
      </c>
      <c r="AY216" s="149" t="s">
        <v>768</v>
      </c>
      <c r="AZ216" s="149" t="s">
        <v>769</v>
      </c>
      <c r="BA216" s="149" t="s">
        <v>770</v>
      </c>
      <c r="BB216" s="149" t="s">
        <v>771</v>
      </c>
      <c r="BC216" s="149" t="s">
        <v>772</v>
      </c>
      <c r="BD216" s="147" t="s">
        <v>773</v>
      </c>
      <c r="BE216" s="147" t="s">
        <v>774</v>
      </c>
      <c r="BF216" s="147" t="s">
        <v>775</v>
      </c>
      <c r="BG216" s="147" t="s">
        <v>776</v>
      </c>
      <c r="BH216" s="146" t="s">
        <v>723</v>
      </c>
      <c r="BI216" s="147" t="s">
        <v>767</v>
      </c>
      <c r="BJ216" s="147" t="s">
        <v>768</v>
      </c>
      <c r="BK216" s="147" t="s">
        <v>769</v>
      </c>
      <c r="BL216" s="147" t="s">
        <v>770</v>
      </c>
      <c r="BM216" s="147" t="s">
        <v>771</v>
      </c>
      <c r="BN216" s="147" t="s">
        <v>772</v>
      </c>
      <c r="BO216" s="147" t="s">
        <v>773</v>
      </c>
      <c r="BP216" s="147" t="s">
        <v>774</v>
      </c>
      <c r="BQ216" s="147" t="s">
        <v>775</v>
      </c>
      <c r="BR216" s="147" t="s">
        <v>776</v>
      </c>
      <c r="BS216" s="148" t="s">
        <v>723</v>
      </c>
      <c r="BT216" s="149" t="s">
        <v>767</v>
      </c>
      <c r="BU216" s="149" t="s">
        <v>768</v>
      </c>
      <c r="BV216" s="149" t="s">
        <v>769</v>
      </c>
      <c r="BW216" s="149" t="s">
        <v>770</v>
      </c>
      <c r="BX216" s="149" t="s">
        <v>771</v>
      </c>
      <c r="BY216" s="149" t="s">
        <v>772</v>
      </c>
      <c r="BZ216" s="147" t="s">
        <v>773</v>
      </c>
      <c r="CA216" s="147" t="s">
        <v>774</v>
      </c>
      <c r="CB216" s="147" t="s">
        <v>775</v>
      </c>
      <c r="CC216" s="147" t="s">
        <v>776</v>
      </c>
      <c r="CD216" s="146" t="s">
        <v>723</v>
      </c>
      <c r="CE216" s="147" t="s">
        <v>767</v>
      </c>
      <c r="CF216" s="147" t="s">
        <v>768</v>
      </c>
      <c r="CG216" s="147" t="s">
        <v>769</v>
      </c>
      <c r="CH216" s="147" t="s">
        <v>770</v>
      </c>
      <c r="CI216" s="147" t="s">
        <v>771</v>
      </c>
      <c r="CJ216" s="147" t="s">
        <v>772</v>
      </c>
      <c r="CK216" s="147" t="s">
        <v>773</v>
      </c>
      <c r="CL216" s="147" t="s">
        <v>774</v>
      </c>
      <c r="CM216" s="147" t="s">
        <v>775</v>
      </c>
      <c r="CN216" s="147" t="s">
        <v>776</v>
      </c>
      <c r="CO216" s="148" t="s">
        <v>723</v>
      </c>
      <c r="CP216" s="149" t="s">
        <v>767</v>
      </c>
      <c r="CQ216" s="149" t="s">
        <v>768</v>
      </c>
      <c r="CR216" s="149" t="s">
        <v>769</v>
      </c>
      <c r="CS216" s="149" t="s">
        <v>770</v>
      </c>
      <c r="CT216" s="149" t="s">
        <v>771</v>
      </c>
      <c r="CU216" s="149" t="s">
        <v>772</v>
      </c>
      <c r="CV216" s="147" t="s">
        <v>773</v>
      </c>
      <c r="CW216" s="147" t="s">
        <v>774</v>
      </c>
      <c r="CX216" s="147" t="s">
        <v>775</v>
      </c>
      <c r="CY216" s="147" t="s">
        <v>776</v>
      </c>
      <c r="CZ216" s="146" t="s">
        <v>723</v>
      </c>
      <c r="DA216" s="147" t="s">
        <v>767</v>
      </c>
      <c r="DB216" s="147" t="s">
        <v>768</v>
      </c>
      <c r="DC216" s="147" t="s">
        <v>769</v>
      </c>
      <c r="DD216" s="147" t="s">
        <v>770</v>
      </c>
      <c r="DE216" s="147" t="s">
        <v>771</v>
      </c>
      <c r="DF216" s="147" t="s">
        <v>772</v>
      </c>
      <c r="DG216" s="147" t="s">
        <v>773</v>
      </c>
      <c r="DH216" s="147" t="s">
        <v>774</v>
      </c>
      <c r="DI216" s="147" t="s">
        <v>775</v>
      </c>
      <c r="DJ216" s="147" t="s">
        <v>776</v>
      </c>
      <c r="DK216" s="148" t="s">
        <v>723</v>
      </c>
      <c r="DL216" s="149" t="s">
        <v>767</v>
      </c>
      <c r="DM216" s="149" t="s">
        <v>768</v>
      </c>
      <c r="DN216" s="149" t="s">
        <v>769</v>
      </c>
      <c r="DO216" s="149" t="s">
        <v>770</v>
      </c>
      <c r="DP216" s="149" t="s">
        <v>771</v>
      </c>
      <c r="DQ216" s="149" t="s">
        <v>772</v>
      </c>
      <c r="DR216" s="147" t="s">
        <v>773</v>
      </c>
      <c r="DS216" s="147" t="s">
        <v>774</v>
      </c>
      <c r="DT216" s="147" t="s">
        <v>775</v>
      </c>
      <c r="DU216" s="147" t="s">
        <v>776</v>
      </c>
      <c r="DV216" s="146" t="s">
        <v>723</v>
      </c>
      <c r="DW216" s="147" t="s">
        <v>767</v>
      </c>
      <c r="DX216" s="147" t="s">
        <v>768</v>
      </c>
      <c r="DY216" s="147" t="s">
        <v>769</v>
      </c>
      <c r="DZ216" s="147" t="s">
        <v>770</v>
      </c>
      <c r="EA216" s="147" t="s">
        <v>771</v>
      </c>
      <c r="EB216" s="147" t="s">
        <v>772</v>
      </c>
      <c r="EC216" s="147" t="s">
        <v>773</v>
      </c>
      <c r="ED216" s="147" t="s">
        <v>774</v>
      </c>
      <c r="EE216" s="147" t="s">
        <v>775</v>
      </c>
      <c r="EF216" s="147" t="s">
        <v>776</v>
      </c>
      <c r="EG216" s="148" t="s">
        <v>723</v>
      </c>
      <c r="EH216" s="149" t="s">
        <v>767</v>
      </c>
      <c r="EI216" s="149" t="s">
        <v>768</v>
      </c>
      <c r="EJ216" s="149" t="s">
        <v>769</v>
      </c>
      <c r="EK216" s="149" t="s">
        <v>770</v>
      </c>
      <c r="EL216" s="149" t="s">
        <v>771</v>
      </c>
      <c r="EM216" s="149" t="s">
        <v>772</v>
      </c>
      <c r="EN216" s="147" t="s">
        <v>773</v>
      </c>
      <c r="EO216" s="147" t="s">
        <v>774</v>
      </c>
      <c r="EP216" s="147" t="s">
        <v>775</v>
      </c>
      <c r="EQ216" s="147" t="s">
        <v>776</v>
      </c>
      <c r="ER216" s="146" t="s">
        <v>723</v>
      </c>
      <c r="ES216" s="147" t="s">
        <v>767</v>
      </c>
      <c r="ET216" s="147" t="s">
        <v>768</v>
      </c>
      <c r="EU216" s="147" t="s">
        <v>769</v>
      </c>
      <c r="EV216" s="147" t="s">
        <v>770</v>
      </c>
      <c r="EW216" s="147" t="s">
        <v>771</v>
      </c>
      <c r="EX216" s="147" t="s">
        <v>772</v>
      </c>
      <c r="EY216" s="147" t="s">
        <v>773</v>
      </c>
      <c r="EZ216" s="147" t="s">
        <v>774</v>
      </c>
      <c r="FA216" s="147" t="s">
        <v>775</v>
      </c>
      <c r="FB216" s="147" t="s">
        <v>776</v>
      </c>
      <c r="FC216" s="148" t="s">
        <v>723</v>
      </c>
      <c r="FD216" s="149" t="s">
        <v>767</v>
      </c>
      <c r="FE216" s="149" t="s">
        <v>768</v>
      </c>
      <c r="FF216" s="149" t="s">
        <v>769</v>
      </c>
      <c r="FG216" s="149" t="s">
        <v>770</v>
      </c>
      <c r="FH216" s="149" t="s">
        <v>771</v>
      </c>
      <c r="FI216" s="149" t="s">
        <v>772</v>
      </c>
      <c r="FJ216" s="147" t="s">
        <v>773</v>
      </c>
      <c r="FK216" s="147" t="s">
        <v>774</v>
      </c>
      <c r="FL216" s="147" t="s">
        <v>775</v>
      </c>
      <c r="FM216" s="147" t="s">
        <v>776</v>
      </c>
    </row>
    <row r="217" spans="1:169" ht="20.5" customHeight="1">
      <c r="A217" s="78"/>
      <c r="B217" s="360">
        <v>1</v>
      </c>
      <c r="C217" s="362"/>
      <c r="D217" s="362"/>
      <c r="E217" s="364"/>
      <c r="F217" s="364"/>
      <c r="G217" s="353"/>
      <c r="H217" s="353"/>
      <c r="I217" s="355"/>
      <c r="J217" s="355"/>
      <c r="K217" s="357"/>
      <c r="L217" s="347"/>
      <c r="M217" s="347"/>
      <c r="N217" s="138" t="str">
        <f>IFERROR(IF($D192='&lt;GHP&gt;マスタ(1)'!$L$9,$AV217,$AU217),"")</f>
        <v/>
      </c>
      <c r="O217" s="138" t="str">
        <f>IFERROR(IF($D192='&lt;GHP&gt;マスタ(1)'!$L$9,$BG217,$BF217),"")</f>
        <v/>
      </c>
      <c r="P217" s="138" t="str">
        <f>IFERROR(IF($D192='&lt;GHP&gt;マスタ(1)'!$L$9,$BR217,$BQ217),"")</f>
        <v/>
      </c>
      <c r="Q217" s="138" t="str">
        <f>IFERROR(IF($D192='&lt;GHP&gt;マスタ(1)'!$L$9,$CC217,$CB217),"")</f>
        <v/>
      </c>
      <c r="R217" s="138" t="str">
        <f>IFERROR(IF($D192='&lt;GHP&gt;マスタ(1)'!$L$9,$CN217,$CM217),"")</f>
        <v/>
      </c>
      <c r="S217" s="138" t="str">
        <f>IFERROR(IF($D192='&lt;GHP&gt;マスタ(1)'!$L$9,$CY217,$CX217),"")</f>
        <v/>
      </c>
      <c r="T217" s="138" t="str">
        <f>IFERROR(IF($D192='&lt;GHP&gt;マスタ(1)'!$L$9,$DJ217,$DI217),"")</f>
        <v/>
      </c>
      <c r="U217" s="138" t="str">
        <f>IFERROR(IF($D192='&lt;GHP&gt;マスタ(1)'!$L$9,$DU217,$DT217),"")</f>
        <v/>
      </c>
      <c r="V217" s="138" t="str">
        <f>IFERROR(IF($D192='&lt;GHP&gt;マスタ(1)'!$L$9,$EF217,$EE217),"")</f>
        <v/>
      </c>
      <c r="W217" s="138" t="str">
        <f>IFERROR(IF($D192='&lt;GHP&gt;マスタ(1)'!$L$9,$EQ217,$EP217),"")</f>
        <v/>
      </c>
      <c r="X217" s="138" t="str">
        <f>IFERROR(IF($D192='&lt;GHP&gt;マスタ(1)'!$L$9,$FB217,$FA217),"")</f>
        <v/>
      </c>
      <c r="Y217" s="311" t="str">
        <f>IFERROR(IF($D192='&lt;GHP&gt;マスタ(1)'!$L$9,$FM217,$FL217),"")</f>
        <v/>
      </c>
      <c r="Z217" s="321">
        <f t="shared" ref="Z217:Z226" si="1529">SUM($N217:$Y217)</f>
        <v>0</v>
      </c>
      <c r="AB217" s="349">
        <v>1</v>
      </c>
      <c r="AC217" s="351" t="e">
        <f>VLOOKUP($E217,'&lt;GHP&gt;マスタ(5)'!$G:$H,2,0)</f>
        <v>#N/A</v>
      </c>
      <c r="AD217" s="341">
        <f>$G217</f>
        <v>0</v>
      </c>
      <c r="AE217" s="341">
        <f>$H217</f>
        <v>0</v>
      </c>
      <c r="AF217" s="341" t="e">
        <f>ROUNDDOWN(IF($K217="kW",I217,$D193*I217*1000/3600),1)</f>
        <v>#VALUE!</v>
      </c>
      <c r="AG217" s="341" t="e">
        <f>ROUNDDOWN(IF($K217="kW",J217,$D193*J217*1000/3600),1)</f>
        <v>#VALUE!</v>
      </c>
      <c r="AH217" s="343" t="e">
        <f>ROUNDDOWN($AD217/($AF217+0/$AJ$8),2)</f>
        <v>#VALUE!</v>
      </c>
      <c r="AI217" s="343" t="e">
        <f>ROUNDDOWN($AE217/($AG217+0/$AJ$8),2)</f>
        <v>#VALUE!</v>
      </c>
      <c r="AJ217" s="343" t="e">
        <f>ROUNDDOWN($AD217*$AJ$8/$L217,2)</f>
        <v>#DIV/0!</v>
      </c>
      <c r="AK217" s="343" t="e">
        <f>ROUNDDOWN($AE217*$AJ$8/$M217,2)</f>
        <v>#DIV/0!</v>
      </c>
      <c r="AL217" s="341">
        <f>IF($N190="冷房",$AD217,$AE217)</f>
        <v>0</v>
      </c>
      <c r="AM217" s="343" t="e">
        <f>ROUNDDOWN(IF($N190="冷房",$AH217*$AO217,$AI217*$AO217),2)</f>
        <v>#VALUE!</v>
      </c>
      <c r="AN217" s="343" t="e">
        <f>ROUNDDOWN(IF($N190="冷房",$AJ217*$AP217,$AK217*$AP217),2)</f>
        <v>#DIV/0!</v>
      </c>
      <c r="AO217" s="345" t="e">
        <f>VLOOKUP($N189&amp;$AC217&amp;$N190,'&lt;GHP&gt;マスタ(5)'!$AA:$AG,7,0)</f>
        <v>#N/A</v>
      </c>
      <c r="AP217" s="345" t="e">
        <f>VLOOKUP($N189&amp;$AC217&amp;$N190,'&lt;GHP&gt;マスタ(5)'!$AA:$AG,7,0)</f>
        <v>#N/A</v>
      </c>
      <c r="AQ217" s="343" t="e">
        <f>ROUNDDOWN($AL217/$AM217,2)</f>
        <v>#VALUE!</v>
      </c>
      <c r="AR217" s="343" t="e">
        <f>ROUNDDOWN($AL217/$AN217,2)</f>
        <v>#DIV/0!</v>
      </c>
      <c r="AS217" s="339" t="e">
        <f>ROUNDDOWN($AQ217*($N191/100)*$N192*$F217,1)</f>
        <v>#VALUE!</v>
      </c>
      <c r="AT217" s="339" t="e">
        <f>ROUNDDOWN($AR217*($N191/100)*$N192*$F217*$AJ$8,1)</f>
        <v>#DIV/0!</v>
      </c>
      <c r="AU217" s="339" t="e">
        <f>ROUNDDOWN($AQ217*($N191/100)*$N192*$F217*'&lt;GHP&gt;マスタ(1)'!$L$26/$D193,1)</f>
        <v>#VALUE!</v>
      </c>
      <c r="AV217" s="339" t="e">
        <f>ROUNDDOWN($AQ217*($N191/100)*$N192*$F217*'&lt;GHP&gt;マスタ(1)'!$L$26/$D193,1)*VLOOKUP($D192,'&lt;GHP&gt;マスタ(1)'!$L$8:$N$11,3,0)</f>
        <v>#VALUE!</v>
      </c>
      <c r="AW217" s="341">
        <f>IF($O190="冷房",$AD217,$AE217)</f>
        <v>0</v>
      </c>
      <c r="AX217" s="343" t="e">
        <f>ROUNDDOWN(IF($O190="冷房",$AH217*$AZ217,$AI217*$AZ217),2)</f>
        <v>#VALUE!</v>
      </c>
      <c r="AY217" s="343" t="e">
        <f>ROUNDDOWN(IF($O190="冷房",$AJ217*$BA217,$AK217*$BA217),2)</f>
        <v>#DIV/0!</v>
      </c>
      <c r="AZ217" s="345" t="e">
        <f>VLOOKUP($O189&amp;$AC217&amp;$O190,'&lt;GHP&gt;マスタ(5)'!$AA:$AG,7,0)</f>
        <v>#N/A</v>
      </c>
      <c r="BA217" s="345" t="e">
        <f>VLOOKUP($O189&amp;$AC217&amp;$O190,'&lt;GHP&gt;マスタ(5)'!$AA:$AG,7,0)</f>
        <v>#N/A</v>
      </c>
      <c r="BB217" s="343" t="e">
        <f>ROUNDDOWN($AW217/$AX217,2)</f>
        <v>#VALUE!</v>
      </c>
      <c r="BC217" s="343" t="e">
        <f>ROUNDDOWN($AW217/$AY217,2)</f>
        <v>#DIV/0!</v>
      </c>
      <c r="BD217" s="339" t="e">
        <f>ROUNDDOWN($BB217*($O191/100)*$O192*$F217,1)</f>
        <v>#VALUE!</v>
      </c>
      <c r="BE217" s="339" t="e">
        <f>ROUNDDOWN($BC217*($O191/100)*$O192*$F217*$AJ$8,1)</f>
        <v>#DIV/0!</v>
      </c>
      <c r="BF217" s="339" t="e">
        <f>ROUNDDOWN($BB217*($O191/100)*$O192*$F217*'&lt;GHP&gt;マスタ(1)'!$L$26/$D193,1)</f>
        <v>#VALUE!</v>
      </c>
      <c r="BG217" s="339" t="e">
        <f>ROUNDDOWN($BB217*($O191/100)*$O192*$F217*'&lt;GHP&gt;マスタ(1)'!$L$26/$D193,1)*VLOOKUP($D192,'&lt;GHP&gt;マスタ(1)'!$L$8:$N$11,3,0)</f>
        <v>#VALUE!</v>
      </c>
      <c r="BH217" s="341">
        <f>IF($P190="冷房",$AD217,$AE217)</f>
        <v>0</v>
      </c>
      <c r="BI217" s="343" t="e">
        <f>ROUNDDOWN(IF($P190="冷房",$AH217*$BK217,$AI217*$BK217),2)</f>
        <v>#VALUE!</v>
      </c>
      <c r="BJ217" s="343" t="e">
        <f>ROUNDDOWN(IF($P190="冷房",$AJ217*$BL217,$AK217*$BL217),2)</f>
        <v>#DIV/0!</v>
      </c>
      <c r="BK217" s="345" t="e">
        <f>VLOOKUP($P189&amp;$AC217&amp;$P190,'&lt;GHP&gt;マスタ(5)'!$AA:$AG,7,0)</f>
        <v>#N/A</v>
      </c>
      <c r="BL217" s="345" t="e">
        <f>VLOOKUP($P189&amp;$AC217&amp;$P190,'&lt;GHP&gt;マスタ(5)'!$AA:$AG,7,0)</f>
        <v>#N/A</v>
      </c>
      <c r="BM217" s="343" t="e">
        <f>ROUNDDOWN($BH217/$BI217,2)</f>
        <v>#VALUE!</v>
      </c>
      <c r="BN217" s="343" t="e">
        <f>ROUNDDOWN($BH217/$BJ217,2)</f>
        <v>#DIV/0!</v>
      </c>
      <c r="BO217" s="339" t="e">
        <f>ROUNDDOWN($BM217*($P191/100)*$P192*$F217,1)</f>
        <v>#VALUE!</v>
      </c>
      <c r="BP217" s="339" t="e">
        <f>ROUNDDOWN($BN217*($P191/100)*$P192*$F217*$AJ$8,1)</f>
        <v>#DIV/0!</v>
      </c>
      <c r="BQ217" s="339" t="e">
        <f>ROUNDDOWN($BM217*($P191/100)*$P192*$F217*'&lt;GHP&gt;マスタ(1)'!$L$26/$D193,1)</f>
        <v>#VALUE!</v>
      </c>
      <c r="BR217" s="339" t="e">
        <f>ROUNDDOWN($BM217*($P191/100)*$P192*$F217*'&lt;GHP&gt;マスタ(1)'!$L$26/$D193,1)*VLOOKUP($D192,'&lt;GHP&gt;マスタ(1)'!$L$8:$N$11,3,0)</f>
        <v>#VALUE!</v>
      </c>
      <c r="BS217" s="341">
        <f>IF($Q190="冷房",$AD217,$AE217)</f>
        <v>0</v>
      </c>
      <c r="BT217" s="343" t="e">
        <f>ROUNDDOWN(IF($Q190="冷房",$AH217*$BV217,$AI217*$BV217),2)</f>
        <v>#VALUE!</v>
      </c>
      <c r="BU217" s="343" t="e">
        <f>ROUNDDOWN(IF($Q190="冷房",$AJ217*$BW217,$AK217*$BW217),2)</f>
        <v>#DIV/0!</v>
      </c>
      <c r="BV217" s="345" t="e">
        <f>VLOOKUP($Q189&amp;$AC217&amp;$Q190,'&lt;GHP&gt;マスタ(5)'!$AA:$AG,7,0)</f>
        <v>#N/A</v>
      </c>
      <c r="BW217" s="345" t="e">
        <f>VLOOKUP($Q189&amp;$AC217&amp;$Q190,'&lt;GHP&gt;マスタ(5)'!$AA:$AG,7,0)</f>
        <v>#N/A</v>
      </c>
      <c r="BX217" s="343" t="e">
        <f>ROUNDDOWN($BS217/$BT217,2)</f>
        <v>#VALUE!</v>
      </c>
      <c r="BY217" s="343" t="e">
        <f>ROUNDDOWN($BS217/$BU217,2)</f>
        <v>#DIV/0!</v>
      </c>
      <c r="BZ217" s="339" t="e">
        <f>ROUNDDOWN($BX217*($Q191/100)*$Q192*$F217,1)</f>
        <v>#VALUE!</v>
      </c>
      <c r="CA217" s="339" t="e">
        <f>ROUNDDOWN($BY217*($Q191/100)*$Q192*$F217*$AJ$8,1)</f>
        <v>#DIV/0!</v>
      </c>
      <c r="CB217" s="339" t="e">
        <f>ROUNDDOWN($BX217*($Q191/100)*$Q192*$F217*'&lt;GHP&gt;マスタ(1)'!$L$26/$D193,1)</f>
        <v>#VALUE!</v>
      </c>
      <c r="CC217" s="339" t="e">
        <f>ROUNDDOWN($BX217*($Q191/100)*$Q192*$F217*'&lt;GHP&gt;マスタ(1)'!$L$26/$D193,1)*VLOOKUP($D192,'&lt;GHP&gt;マスタ(1)'!$L$8:$N$11,3,0)</f>
        <v>#VALUE!</v>
      </c>
      <c r="CD217" s="341">
        <f>IF($R190="冷房",$AD217,$AE217)</f>
        <v>0</v>
      </c>
      <c r="CE217" s="343" t="e">
        <f>ROUNDDOWN(IF($R190="冷房",$AH217*$CG217,$AI217*$CG217),2)</f>
        <v>#VALUE!</v>
      </c>
      <c r="CF217" s="343" t="e">
        <f>ROUNDDOWN(IF($R190="冷房",$AJ217*$CH217,$AK217*$CH217),2)</f>
        <v>#DIV/0!</v>
      </c>
      <c r="CG217" s="345" t="e">
        <f>VLOOKUP($R189&amp;$AC217&amp;$R190,'&lt;GHP&gt;マスタ(5)'!$AA:$AG,7,0)</f>
        <v>#N/A</v>
      </c>
      <c r="CH217" s="345" t="e">
        <f>VLOOKUP($R189&amp;$AC217&amp;$R190,'&lt;GHP&gt;マスタ(5)'!$AA:$AG,7,0)</f>
        <v>#N/A</v>
      </c>
      <c r="CI217" s="343" t="e">
        <f>ROUNDDOWN($CD217/$CE217,2)</f>
        <v>#VALUE!</v>
      </c>
      <c r="CJ217" s="343" t="e">
        <f>ROUNDDOWN($CD217/$CF217,2)</f>
        <v>#DIV/0!</v>
      </c>
      <c r="CK217" s="339" t="e">
        <f>ROUNDDOWN($CI217*($R191/100)*$R192*$F217,1)</f>
        <v>#VALUE!</v>
      </c>
      <c r="CL217" s="339" t="e">
        <f>ROUNDDOWN($CJ217*($R191/100)*$R192*$F217*$AJ$8,1)</f>
        <v>#DIV/0!</v>
      </c>
      <c r="CM217" s="339" t="e">
        <f>ROUNDDOWN($CI217*($R191/100)*$R192*$F217*'&lt;GHP&gt;マスタ(1)'!$L$26/$D193,1)</f>
        <v>#VALUE!</v>
      </c>
      <c r="CN217" s="339" t="e">
        <f>ROUNDDOWN($CI217*($R191/100)*$R192*$F217*'&lt;GHP&gt;マスタ(1)'!$L$26/$D193,1)*VLOOKUP($D192,'&lt;GHP&gt;マスタ(1)'!$L$8:$N$11,3,0)</f>
        <v>#VALUE!</v>
      </c>
      <c r="CO217" s="341">
        <f>IF($S190="冷房",$AD217,$AE217)</f>
        <v>0</v>
      </c>
      <c r="CP217" s="343" t="e">
        <f>ROUNDDOWN(IF($S190="冷房",$AH217*$CR217,$AI217*$CR217),2)</f>
        <v>#VALUE!</v>
      </c>
      <c r="CQ217" s="343" t="e">
        <f>ROUNDDOWN(IF($S190="冷房",$AJ217*$CS217,$AK217*$CS217),2)</f>
        <v>#DIV/0!</v>
      </c>
      <c r="CR217" s="345" t="e">
        <f>VLOOKUP($S189&amp;$AC217&amp;$S190,'&lt;GHP&gt;マスタ(5)'!$AA:$AG,7,0)</f>
        <v>#N/A</v>
      </c>
      <c r="CS217" s="345" t="e">
        <f>VLOOKUP($S189&amp;$AC217&amp;$S190,'&lt;GHP&gt;マスタ(5)'!$AA:$AG,7,0)</f>
        <v>#N/A</v>
      </c>
      <c r="CT217" s="343" t="e">
        <f>ROUNDDOWN($CO217/$CP217,2)</f>
        <v>#VALUE!</v>
      </c>
      <c r="CU217" s="343" t="e">
        <f>ROUNDDOWN($CO217/$CQ217,2)</f>
        <v>#DIV/0!</v>
      </c>
      <c r="CV217" s="339" t="e">
        <f>ROUNDDOWN($CT217*($S191/100)*$S192*$F217,1)</f>
        <v>#VALUE!</v>
      </c>
      <c r="CW217" s="339" t="e">
        <f>ROUNDDOWN($CU217*($S191/100)*$S192*$F217*$AJ$8,1)</f>
        <v>#DIV/0!</v>
      </c>
      <c r="CX217" s="339" t="e">
        <f>ROUNDDOWN($CT217*($S191/100)*$S192*$F217*'&lt;GHP&gt;マスタ(1)'!$L$26/$D193,1)</f>
        <v>#VALUE!</v>
      </c>
      <c r="CY217" s="339" t="e">
        <f>ROUNDDOWN($CT217*($S191/100)*$S192*$F217*'&lt;GHP&gt;マスタ(1)'!$L$26/$D193,1)*VLOOKUP($D192,'&lt;GHP&gt;マスタ(1)'!$L$8:$N$11,3,0)</f>
        <v>#VALUE!</v>
      </c>
      <c r="CZ217" s="341">
        <f>IF($T190="冷房",$AD217,$AE217)</f>
        <v>0</v>
      </c>
      <c r="DA217" s="343" t="e">
        <f>ROUNDDOWN(IF($T190="冷房",$AH217*$DC217,$AI217*$DC217),2)</f>
        <v>#VALUE!</v>
      </c>
      <c r="DB217" s="343" t="e">
        <f>ROUNDDOWN(IF($T190="冷房",$AJ217*$DD217,$AK217*$DD217),2)</f>
        <v>#DIV/0!</v>
      </c>
      <c r="DC217" s="345" t="e">
        <f>VLOOKUP($T189&amp;$AC217&amp;$T190,'&lt;GHP&gt;マスタ(5)'!$AA:$AG,7,0)</f>
        <v>#N/A</v>
      </c>
      <c r="DD217" s="345" t="e">
        <f>VLOOKUP($T189&amp;$AC217&amp;$T190,'&lt;GHP&gt;マスタ(5)'!$AA:$AG,7,0)</f>
        <v>#N/A</v>
      </c>
      <c r="DE217" s="343" t="e">
        <f>ROUNDDOWN($CZ217/$DA217,2)</f>
        <v>#VALUE!</v>
      </c>
      <c r="DF217" s="343" t="e">
        <f>ROUNDDOWN($CZ217/$DB217,2)</f>
        <v>#DIV/0!</v>
      </c>
      <c r="DG217" s="339" t="e">
        <f>ROUNDDOWN($DE217*($T191/100)*$T192*$F217,1)</f>
        <v>#VALUE!</v>
      </c>
      <c r="DH217" s="339" t="e">
        <f>ROUNDDOWN($DF217*($T191/100)*$T192*$F217*$AJ$8,1)</f>
        <v>#DIV/0!</v>
      </c>
      <c r="DI217" s="339" t="e">
        <f>ROUNDDOWN($DE217*($T191/100)*$T192*$F217*'&lt;GHP&gt;マスタ(1)'!$L$26/$D193,1)</f>
        <v>#VALUE!</v>
      </c>
      <c r="DJ217" s="339" t="e">
        <f>ROUNDDOWN($DE217*($T191/100)*$T192*$F217*'&lt;GHP&gt;マスタ(1)'!$L$26/$D193,1)*VLOOKUP($D192,'&lt;GHP&gt;マスタ(1)'!$L$8:$N$11,3,0)</f>
        <v>#VALUE!</v>
      </c>
      <c r="DK217" s="341">
        <f>IF($U190="冷房",$AD217,$AE217)</f>
        <v>0</v>
      </c>
      <c r="DL217" s="343" t="e">
        <f>ROUNDDOWN(IF($U190="冷房",$AH217*$DN217,$AI217*$DN217),2)</f>
        <v>#VALUE!</v>
      </c>
      <c r="DM217" s="343" t="e">
        <f>ROUNDDOWN(IF($U190="冷房",$AJ217*$DO217,$AK217*$DO217),2)</f>
        <v>#DIV/0!</v>
      </c>
      <c r="DN217" s="345" t="e">
        <f>VLOOKUP($U189&amp;$AC217&amp;$U190,'&lt;GHP&gt;マスタ(5)'!$AA:$AG,7,0)</f>
        <v>#N/A</v>
      </c>
      <c r="DO217" s="345" t="e">
        <f>VLOOKUP($U189&amp;$AC217&amp;$U190,'&lt;GHP&gt;マスタ(5)'!$AA:$AG,7,0)</f>
        <v>#N/A</v>
      </c>
      <c r="DP217" s="343" t="e">
        <f>ROUNDDOWN($DK217/$DL217,2)</f>
        <v>#VALUE!</v>
      </c>
      <c r="DQ217" s="343" t="e">
        <f>ROUNDDOWN($DK217/$DM217,2)</f>
        <v>#DIV/0!</v>
      </c>
      <c r="DR217" s="339" t="e">
        <f>ROUNDDOWN($DP217*($U191/100)*$U192*$F217,1)</f>
        <v>#VALUE!</v>
      </c>
      <c r="DS217" s="339" t="e">
        <f>ROUNDDOWN($DQ217*($U191/100)*$U192*$F217*$AJ$8,1)</f>
        <v>#DIV/0!</v>
      </c>
      <c r="DT217" s="339" t="e">
        <f>ROUNDDOWN($DP217*($U191/100)*$U192*$F217*'&lt;GHP&gt;マスタ(1)'!$L$26/$D193,1)</f>
        <v>#VALUE!</v>
      </c>
      <c r="DU217" s="339" t="e">
        <f>ROUNDDOWN($DP217*($U191/100)*$U192*$F217*'&lt;GHP&gt;マスタ(1)'!$L$26/$D193,1)*VLOOKUP($D192,'&lt;GHP&gt;マスタ(1)'!$L$8:$N$11,3,0)</f>
        <v>#VALUE!</v>
      </c>
      <c r="DV217" s="341">
        <f>IF($V190="冷房",$AD217,$AE217)</f>
        <v>0</v>
      </c>
      <c r="DW217" s="343" t="e">
        <f>ROUNDDOWN(IF($V190="冷房",$AH217*$DY217,$AI217*$DY217),2)</f>
        <v>#VALUE!</v>
      </c>
      <c r="DX217" s="343" t="e">
        <f>ROUNDDOWN(IF($V190="冷房",$AJ217*$DZ217,$AK217*$DZ217),2)</f>
        <v>#DIV/0!</v>
      </c>
      <c r="DY217" s="345" t="e">
        <f>VLOOKUP($V189&amp;$AC217&amp;$V190,'&lt;GHP&gt;マスタ(5)'!$AA:$AG,7,0)</f>
        <v>#N/A</v>
      </c>
      <c r="DZ217" s="345" t="e">
        <f>VLOOKUP($V189&amp;$AC217&amp;$V190,'&lt;GHP&gt;マスタ(5)'!$AA:$AG,7,0)</f>
        <v>#N/A</v>
      </c>
      <c r="EA217" s="343" t="e">
        <f>ROUNDDOWN($DV217/$DW217,2)</f>
        <v>#VALUE!</v>
      </c>
      <c r="EB217" s="343" t="e">
        <f>ROUNDDOWN($DV217/$DX217,2)</f>
        <v>#DIV/0!</v>
      </c>
      <c r="EC217" s="339" t="e">
        <f>ROUNDDOWN($EA217*($V191/100)*$V192*$F217,1)</f>
        <v>#VALUE!</v>
      </c>
      <c r="ED217" s="339" t="e">
        <f>ROUNDDOWN($EB217*($V191/100)*$V192*$F217*$AJ$8,1)</f>
        <v>#DIV/0!</v>
      </c>
      <c r="EE217" s="339" t="e">
        <f>ROUNDDOWN($EA217*($V191/100)*$V192*$F217*'&lt;GHP&gt;マスタ(1)'!$L$26/$D193,1)</f>
        <v>#VALUE!</v>
      </c>
      <c r="EF217" s="339" t="e">
        <f>ROUNDDOWN($EA217*($V191/100)*$V192*$F217*'&lt;GHP&gt;マスタ(1)'!$L$26/$D193,1)*VLOOKUP($D192,'&lt;GHP&gt;マスタ(1)'!$L$8:$N$11,3,0)</f>
        <v>#VALUE!</v>
      </c>
      <c r="EG217" s="341">
        <f>IF($W190="冷房",$AD217,$AE217)</f>
        <v>0</v>
      </c>
      <c r="EH217" s="343" t="e">
        <f>ROUNDDOWN(IF($W190="冷房",$AH217*$EJ217,$AI217*$EJ217),2)</f>
        <v>#VALUE!</v>
      </c>
      <c r="EI217" s="343" t="e">
        <f>ROUNDDOWN(IF($W190="冷房",$AJ217*$EK217,$AK217*$EK217),2)</f>
        <v>#DIV/0!</v>
      </c>
      <c r="EJ217" s="345" t="e">
        <f>VLOOKUP($W189&amp;$AC217&amp;$W$14,'&lt;GHP&gt;マスタ(5)'!$AA:$AG,7,0)</f>
        <v>#N/A</v>
      </c>
      <c r="EK217" s="345" t="e">
        <f>VLOOKUP($W189&amp;$AC217&amp;$W$14,'&lt;GHP&gt;マスタ(5)'!$AA:$AG,7,0)</f>
        <v>#N/A</v>
      </c>
      <c r="EL217" s="343" t="e">
        <f>ROUNDDOWN($EG217/$EH217,2)</f>
        <v>#VALUE!</v>
      </c>
      <c r="EM217" s="343" t="e">
        <f>ROUNDDOWN($EG217/$EI217,2)</f>
        <v>#DIV/0!</v>
      </c>
      <c r="EN217" s="339" t="e">
        <f>ROUNDDOWN($EL217*($W191/100)*$W192*$F217,1)</f>
        <v>#VALUE!</v>
      </c>
      <c r="EO217" s="339" t="e">
        <f>ROUNDDOWN($EM217*($W191/100)*$W192*$F217*$AJ$8,1)</f>
        <v>#DIV/0!</v>
      </c>
      <c r="EP217" s="339" t="e">
        <f>ROUNDDOWN($EL217*($W191/100)*$W192*$F217*'&lt;GHP&gt;マスタ(1)'!$L$26/$D193,1)</f>
        <v>#VALUE!</v>
      </c>
      <c r="EQ217" s="339" t="e">
        <f>ROUNDDOWN($EL217*($W191/100)*$W192*$F217*'&lt;GHP&gt;マスタ(1)'!$L$26/$D193,1)*VLOOKUP($D192,'&lt;GHP&gt;マスタ(1)'!$L$8:$N$11,3,0)</f>
        <v>#VALUE!</v>
      </c>
      <c r="ER217" s="341">
        <f>IF($X190="冷房",$AD217,$AE217)</f>
        <v>0</v>
      </c>
      <c r="ES217" s="343" t="e">
        <f>ROUNDDOWN(IF($X190="冷房",$AH217*$EU217,$AI217*$EU217),2)</f>
        <v>#VALUE!</v>
      </c>
      <c r="ET217" s="343" t="e">
        <f>ROUNDDOWN(IF($X190="冷房",$AJ217*$EV217,$AK217*$EV217),2)</f>
        <v>#DIV/0!</v>
      </c>
      <c r="EU217" s="345" t="e">
        <f>VLOOKUP($X189&amp;$AC217&amp;$X190,'&lt;GHP&gt;マスタ(5)'!$AA:$AG,7,0)</f>
        <v>#N/A</v>
      </c>
      <c r="EV217" s="345" t="e">
        <f>VLOOKUP($X189&amp;$AC217&amp;$X190,'&lt;GHP&gt;マスタ(5)'!$AA:$AG,7,0)</f>
        <v>#N/A</v>
      </c>
      <c r="EW217" s="343" t="e">
        <f>ROUNDDOWN($ER217/$ES217,2)</f>
        <v>#VALUE!</v>
      </c>
      <c r="EX217" s="343" t="e">
        <f>ROUNDDOWN($ER217/$ET217,2)</f>
        <v>#DIV/0!</v>
      </c>
      <c r="EY217" s="339" t="e">
        <f>ROUNDDOWN($EW217*($X191/100)*$X192*$F217,1)</f>
        <v>#VALUE!</v>
      </c>
      <c r="EZ217" s="339" t="e">
        <f>ROUNDDOWN($EX217*($X191/100)*$X192*$F217*$AJ$8,1)</f>
        <v>#DIV/0!</v>
      </c>
      <c r="FA217" s="339" t="e">
        <f>ROUNDDOWN($EW217*($X191/100)*$X192*$F217*'&lt;GHP&gt;マスタ(1)'!$L$26/$D193,1)</f>
        <v>#VALUE!</v>
      </c>
      <c r="FB217" s="339" t="e">
        <f>ROUNDDOWN($EW217*($X191/100)*$X192*$F217*'&lt;GHP&gt;マスタ(1)'!$L$26/$D193,1)*VLOOKUP($D192,'&lt;GHP&gt;マスタ(1)'!$L$8:$N$11,3,0)</f>
        <v>#VALUE!</v>
      </c>
      <c r="FC217" s="341">
        <f>IF($Y190="冷房",$AD217,$AE217)</f>
        <v>0</v>
      </c>
      <c r="FD217" s="343" t="e">
        <f>ROUNDDOWN(IF($Y190="冷房",$AH217*$FF217,$AI217*$FF217),2)</f>
        <v>#VALUE!</v>
      </c>
      <c r="FE217" s="343" t="e">
        <f>ROUNDDOWN(IF($Y190="冷房",$AJ217*$FG217,$AK217*$FG217),2)</f>
        <v>#DIV/0!</v>
      </c>
      <c r="FF217" s="345" t="e">
        <f>VLOOKUP($Y189&amp;$AC217&amp;$Y190,'&lt;GHP&gt;マスタ(5)'!$AA:$AG,7,0)</f>
        <v>#N/A</v>
      </c>
      <c r="FG217" s="345" t="e">
        <f>VLOOKUP($Y189&amp;$AC217&amp;$Y190,'&lt;GHP&gt;マスタ(5)'!$AA:$AG,7,0)</f>
        <v>#N/A</v>
      </c>
      <c r="FH217" s="343" t="e">
        <f>ROUNDDOWN($FC217/$FD217,2)</f>
        <v>#VALUE!</v>
      </c>
      <c r="FI217" s="343" t="e">
        <f>ROUNDDOWN($FC217/$FE217,2)</f>
        <v>#DIV/0!</v>
      </c>
      <c r="FJ217" s="339" t="e">
        <f>ROUNDDOWN($FH217*($Y191/100)*$Y192*$F217,1)</f>
        <v>#VALUE!</v>
      </c>
      <c r="FK217" s="339" t="e">
        <f>ROUNDDOWN($FI217*($Y191/100)*$Y192*$F217*$AJ$8,1)</f>
        <v>#DIV/0!</v>
      </c>
      <c r="FL217" s="339" t="e">
        <f>ROUNDDOWN($FH217*($Y191/100)*$Y192*$F217*'&lt;GHP&gt;マスタ(1)'!$L$26/$D193,1)</f>
        <v>#VALUE!</v>
      </c>
      <c r="FM217" s="339" t="e">
        <f>ROUNDDOWN($FH217*($Y191/100)*$Y192*$F217*'&lt;GHP&gt;マスタ(1)'!$L$26/$D193,1)*VLOOKUP($D192,'&lt;GHP&gt;マスタ(1)'!$L$8:$N$11,3,0)</f>
        <v>#VALUE!</v>
      </c>
    </row>
    <row r="218" spans="1:169" ht="20.5" customHeight="1">
      <c r="A218" s="78"/>
      <c r="B218" s="361"/>
      <c r="C218" s="363"/>
      <c r="D218" s="363"/>
      <c r="E218" s="365"/>
      <c r="F218" s="365"/>
      <c r="G218" s="354"/>
      <c r="H218" s="354"/>
      <c r="I218" s="356"/>
      <c r="J218" s="356"/>
      <c r="K218" s="358"/>
      <c r="L218" s="359"/>
      <c r="M218" s="359"/>
      <c r="N218" s="139" t="str">
        <f>IFERROR($AT217,"")</f>
        <v/>
      </c>
      <c r="O218" s="139" t="str">
        <f>IFERROR($BE217,"")</f>
        <v/>
      </c>
      <c r="P218" s="139" t="str">
        <f>IFERROR($BP217,"")</f>
        <v/>
      </c>
      <c r="Q218" s="139" t="str">
        <f>IFERROR($CA217,"")</f>
        <v/>
      </c>
      <c r="R218" s="139" t="str">
        <f>IFERROR($CL217,"")</f>
        <v/>
      </c>
      <c r="S218" s="139" t="str">
        <f>IFERROR($CW217,"")</f>
        <v/>
      </c>
      <c r="T218" s="139" t="str">
        <f>IFERROR($DH217,"")</f>
        <v/>
      </c>
      <c r="U218" s="139" t="str">
        <f>IFERROR($DS217,"")</f>
        <v/>
      </c>
      <c r="V218" s="139" t="str">
        <f>IFERROR($ED217,"")</f>
        <v/>
      </c>
      <c r="W218" s="139" t="str">
        <f>IFERROR($EO217,"")</f>
        <v/>
      </c>
      <c r="X218" s="139" t="str">
        <f>IFERROR($EZ217,"")</f>
        <v/>
      </c>
      <c r="Y218" s="312" t="str">
        <f>IFERROR($FK217,"")</f>
        <v/>
      </c>
      <c r="Z218" s="321">
        <f t="shared" si="1529"/>
        <v>0</v>
      </c>
      <c r="AB218" s="350"/>
      <c r="AC218" s="352"/>
      <c r="AD218" s="342"/>
      <c r="AE218" s="342"/>
      <c r="AF218" s="342"/>
      <c r="AG218" s="342"/>
      <c r="AH218" s="344"/>
      <c r="AI218" s="344"/>
      <c r="AJ218" s="344"/>
      <c r="AK218" s="344"/>
      <c r="AL218" s="342"/>
      <c r="AM218" s="344"/>
      <c r="AN218" s="344"/>
      <c r="AO218" s="346"/>
      <c r="AP218" s="346"/>
      <c r="AQ218" s="344"/>
      <c r="AR218" s="344"/>
      <c r="AS218" s="340"/>
      <c r="AT218" s="340"/>
      <c r="AU218" s="340"/>
      <c r="AV218" s="340"/>
      <c r="AW218" s="342"/>
      <c r="AX218" s="344"/>
      <c r="AY218" s="344"/>
      <c r="AZ218" s="346"/>
      <c r="BA218" s="346"/>
      <c r="BB218" s="344"/>
      <c r="BC218" s="344"/>
      <c r="BD218" s="340"/>
      <c r="BE218" s="340"/>
      <c r="BF218" s="340"/>
      <c r="BG218" s="340"/>
      <c r="BH218" s="342"/>
      <c r="BI218" s="344"/>
      <c r="BJ218" s="344"/>
      <c r="BK218" s="346"/>
      <c r="BL218" s="346"/>
      <c r="BM218" s="344"/>
      <c r="BN218" s="344"/>
      <c r="BO218" s="340"/>
      <c r="BP218" s="340"/>
      <c r="BQ218" s="340"/>
      <c r="BR218" s="340"/>
      <c r="BS218" s="342"/>
      <c r="BT218" s="344"/>
      <c r="BU218" s="344"/>
      <c r="BV218" s="346"/>
      <c r="BW218" s="346"/>
      <c r="BX218" s="344"/>
      <c r="BY218" s="344"/>
      <c r="BZ218" s="340"/>
      <c r="CA218" s="340"/>
      <c r="CB218" s="340"/>
      <c r="CC218" s="340"/>
      <c r="CD218" s="342"/>
      <c r="CE218" s="344"/>
      <c r="CF218" s="344"/>
      <c r="CG218" s="346"/>
      <c r="CH218" s="346"/>
      <c r="CI218" s="344"/>
      <c r="CJ218" s="344"/>
      <c r="CK218" s="340"/>
      <c r="CL218" s="340"/>
      <c r="CM218" s="340"/>
      <c r="CN218" s="340"/>
      <c r="CO218" s="342"/>
      <c r="CP218" s="344"/>
      <c r="CQ218" s="344"/>
      <c r="CR218" s="346"/>
      <c r="CS218" s="346"/>
      <c r="CT218" s="344"/>
      <c r="CU218" s="344"/>
      <c r="CV218" s="340"/>
      <c r="CW218" s="340"/>
      <c r="CX218" s="340"/>
      <c r="CY218" s="340"/>
      <c r="CZ218" s="342"/>
      <c r="DA218" s="344"/>
      <c r="DB218" s="344"/>
      <c r="DC218" s="346"/>
      <c r="DD218" s="346"/>
      <c r="DE218" s="344"/>
      <c r="DF218" s="344"/>
      <c r="DG218" s="340"/>
      <c r="DH218" s="340"/>
      <c r="DI218" s="340"/>
      <c r="DJ218" s="340"/>
      <c r="DK218" s="342"/>
      <c r="DL218" s="344"/>
      <c r="DM218" s="344"/>
      <c r="DN218" s="346"/>
      <c r="DO218" s="346"/>
      <c r="DP218" s="344"/>
      <c r="DQ218" s="344"/>
      <c r="DR218" s="340"/>
      <c r="DS218" s="340"/>
      <c r="DT218" s="340"/>
      <c r="DU218" s="340"/>
      <c r="DV218" s="342"/>
      <c r="DW218" s="344"/>
      <c r="DX218" s="344"/>
      <c r="DY218" s="346"/>
      <c r="DZ218" s="346"/>
      <c r="EA218" s="344"/>
      <c r="EB218" s="344"/>
      <c r="EC218" s="340"/>
      <c r="ED218" s="340"/>
      <c r="EE218" s="340"/>
      <c r="EF218" s="340"/>
      <c r="EG218" s="342"/>
      <c r="EH218" s="344"/>
      <c r="EI218" s="344"/>
      <c r="EJ218" s="346"/>
      <c r="EK218" s="346"/>
      <c r="EL218" s="344"/>
      <c r="EM218" s="344"/>
      <c r="EN218" s="340"/>
      <c r="EO218" s="340"/>
      <c r="EP218" s="340"/>
      <c r="EQ218" s="340"/>
      <c r="ER218" s="342"/>
      <c r="ES218" s="344"/>
      <c r="ET218" s="344"/>
      <c r="EU218" s="346"/>
      <c r="EV218" s="346"/>
      <c r="EW218" s="344"/>
      <c r="EX218" s="344"/>
      <c r="EY218" s="340"/>
      <c r="EZ218" s="340"/>
      <c r="FA218" s="340"/>
      <c r="FB218" s="340"/>
      <c r="FC218" s="342"/>
      <c r="FD218" s="344"/>
      <c r="FE218" s="344"/>
      <c r="FF218" s="346"/>
      <c r="FG218" s="346"/>
      <c r="FH218" s="344"/>
      <c r="FI218" s="344"/>
      <c r="FJ218" s="340"/>
      <c r="FK218" s="340"/>
      <c r="FL218" s="340"/>
      <c r="FM218" s="340"/>
    </row>
    <row r="219" spans="1:169" ht="20.5" customHeight="1">
      <c r="A219" s="78"/>
      <c r="B219" s="360">
        <v>2</v>
      </c>
      <c r="C219" s="362"/>
      <c r="D219" s="362"/>
      <c r="E219" s="364"/>
      <c r="F219" s="364"/>
      <c r="G219" s="353"/>
      <c r="H219" s="353"/>
      <c r="I219" s="355"/>
      <c r="J219" s="355"/>
      <c r="K219" s="357"/>
      <c r="L219" s="347"/>
      <c r="M219" s="347"/>
      <c r="N219" s="138" t="str">
        <f>IFERROR(IF($D192='&lt;GHP&gt;マスタ(1)'!$L$9,$AV219,$AU219),"")</f>
        <v/>
      </c>
      <c r="O219" s="138" t="str">
        <f>IFERROR(IF($D192='&lt;GHP&gt;マスタ(1)'!$L$9,$BG219,$BF219),"")</f>
        <v/>
      </c>
      <c r="P219" s="138" t="str">
        <f>IFERROR(IF($D192='&lt;GHP&gt;マスタ(1)'!$L$9,$BR219,$BQ219),"")</f>
        <v/>
      </c>
      <c r="Q219" s="138" t="str">
        <f>IFERROR(IF($D192='&lt;GHP&gt;マスタ(1)'!$L$9,$CC219,$CB219),"")</f>
        <v/>
      </c>
      <c r="R219" s="138" t="str">
        <f>IFERROR(IF($D192='&lt;GHP&gt;マスタ(1)'!$L$9,$CN219,$CM219),"")</f>
        <v/>
      </c>
      <c r="S219" s="138" t="str">
        <f>IFERROR(IF($D192='&lt;GHP&gt;マスタ(1)'!$L$9,$CY219,$CX219),"")</f>
        <v/>
      </c>
      <c r="T219" s="138" t="str">
        <f>IFERROR(IF($D192='&lt;GHP&gt;マスタ(1)'!$L$9,$DJ219,$DI219),"")</f>
        <v/>
      </c>
      <c r="U219" s="138" t="str">
        <f>IFERROR(IF($D192='&lt;GHP&gt;マスタ(1)'!$L$9,$DU219,$DT219),"")</f>
        <v/>
      </c>
      <c r="V219" s="138" t="str">
        <f>IFERROR(IF($D192='&lt;GHP&gt;マスタ(1)'!$L$9,$EF219,$EE219),"")</f>
        <v/>
      </c>
      <c r="W219" s="138" t="str">
        <f>IFERROR(IF($D192='&lt;GHP&gt;マスタ(1)'!$L$9,$EQ219,$EP219),"")</f>
        <v/>
      </c>
      <c r="X219" s="138" t="str">
        <f>IFERROR(IF($D192='&lt;GHP&gt;マスタ(1)'!$L$9,$FB219,$FA219),"")</f>
        <v/>
      </c>
      <c r="Y219" s="311" t="str">
        <f>IFERROR(IF($D192='&lt;GHP&gt;マスタ(1)'!$L$9,$FM219,$FL219),"")</f>
        <v/>
      </c>
      <c r="Z219" s="321">
        <f t="shared" si="1529"/>
        <v>0</v>
      </c>
      <c r="AB219" s="349">
        <v>2</v>
      </c>
      <c r="AC219" s="351" t="e">
        <f>VLOOKUP($E219,'&lt;GHP&gt;マスタ(5)'!$G:$H,2,0)</f>
        <v>#N/A</v>
      </c>
      <c r="AD219" s="341">
        <f t="shared" ref="AD219" si="1530">$G219</f>
        <v>0</v>
      </c>
      <c r="AE219" s="341">
        <f t="shared" ref="AE219" si="1531">$H219</f>
        <v>0</v>
      </c>
      <c r="AF219" s="341" t="e">
        <f>ROUNDDOWN(IF($K219="kW",I219,$D193*I219*1000/3600),1)</f>
        <v>#VALUE!</v>
      </c>
      <c r="AG219" s="341" t="e">
        <f>ROUNDDOWN(IF($K219="kW",J219,$D193*J219*1000/3600),1)</f>
        <v>#VALUE!</v>
      </c>
      <c r="AH219" s="343" t="e">
        <f t="shared" ref="AH219" si="1532">ROUNDDOWN($AD219/($AF219+0/$AJ$8),2)</f>
        <v>#VALUE!</v>
      </c>
      <c r="AI219" s="343" t="e">
        <f t="shared" ref="AI219" si="1533">ROUNDDOWN($AE219/($AG219+0/$AJ$8),2)</f>
        <v>#VALUE!</v>
      </c>
      <c r="AJ219" s="343" t="e">
        <f t="shared" ref="AJ219" si="1534">ROUNDDOWN($AD219*$AJ$8/$L219,2)</f>
        <v>#DIV/0!</v>
      </c>
      <c r="AK219" s="343" t="e">
        <f t="shared" ref="AK219" si="1535">ROUNDDOWN($AE219*$AJ$8/$M219,2)</f>
        <v>#DIV/0!</v>
      </c>
      <c r="AL219" s="341">
        <f>IF($N190="冷房",$AD219,$AE219)</f>
        <v>0</v>
      </c>
      <c r="AM219" s="343" t="e">
        <f>ROUNDDOWN(IF($N190="冷房",$AH219*$AO219,$AI219*$AO219),2)</f>
        <v>#VALUE!</v>
      </c>
      <c r="AN219" s="343" t="e">
        <f>ROUNDDOWN(IF($N190="冷房",$AJ219*$AP219,$AK219*$AP219),2)</f>
        <v>#DIV/0!</v>
      </c>
      <c r="AO219" s="345" t="e">
        <f>VLOOKUP($N189&amp;$AC219&amp;$N190,'&lt;GHP&gt;マスタ(5)'!$AA:$AG,7,0)</f>
        <v>#N/A</v>
      </c>
      <c r="AP219" s="345" t="e">
        <f>VLOOKUP($N189&amp;$AC219&amp;$N190,'&lt;GHP&gt;マスタ(5)'!$AA:$AG,7,0)</f>
        <v>#N/A</v>
      </c>
      <c r="AQ219" s="343" t="e">
        <f t="shared" ref="AQ219" si="1536">ROUNDDOWN($AL219/$AM219,2)</f>
        <v>#VALUE!</v>
      </c>
      <c r="AR219" s="343" t="e">
        <f t="shared" ref="AR219" si="1537">ROUNDDOWN($AL219/$AN219,2)</f>
        <v>#DIV/0!</v>
      </c>
      <c r="AS219" s="339" t="e">
        <f>ROUNDDOWN($AQ219*($N191/100)*$N192*$F219,1)</f>
        <v>#VALUE!</v>
      </c>
      <c r="AT219" s="339" t="e">
        <f>ROUNDDOWN($AR219*($N191/100)*$N192*$F219*$AJ$8,1)</f>
        <v>#DIV/0!</v>
      </c>
      <c r="AU219" s="339" t="e">
        <f>ROUNDDOWN($AQ219*($N191/100)*$N192*$F219*'&lt;GHP&gt;マスタ(1)'!$L$26/$D193,1)</f>
        <v>#VALUE!</v>
      </c>
      <c r="AV219" s="339" t="e">
        <f>ROUNDDOWN($AQ219*($N191/100)*$N192*$F219*'&lt;GHP&gt;マスタ(1)'!$L$26/$D193,1)*VLOOKUP($D192,'&lt;GHP&gt;マスタ(1)'!$L$8:$N$11,3,0)</f>
        <v>#VALUE!</v>
      </c>
      <c r="AW219" s="341">
        <f>IF($O190="冷房",$AD219,$AE219)</f>
        <v>0</v>
      </c>
      <c r="AX219" s="343" t="e">
        <f>ROUNDDOWN(IF($O190="冷房",$AH219*$AZ219,$AI219*$AZ219),2)</f>
        <v>#VALUE!</v>
      </c>
      <c r="AY219" s="343" t="e">
        <f>ROUNDDOWN(IF($O190="冷房",$AJ219*$BA219,$AK219*$BA219),2)</f>
        <v>#DIV/0!</v>
      </c>
      <c r="AZ219" s="345" t="e">
        <f>VLOOKUP($O189&amp;$AC219&amp;$O190,'&lt;GHP&gt;マスタ(5)'!$AA:$AG,7,0)</f>
        <v>#N/A</v>
      </c>
      <c r="BA219" s="345" t="e">
        <f>VLOOKUP($O189&amp;$AC219&amp;$O190,'&lt;GHP&gt;マスタ(5)'!$AA:$AG,7,0)</f>
        <v>#N/A</v>
      </c>
      <c r="BB219" s="343" t="e">
        <f t="shared" ref="BB219" si="1538">ROUNDDOWN($AW219/$AX219,2)</f>
        <v>#VALUE!</v>
      </c>
      <c r="BC219" s="343" t="e">
        <f t="shared" ref="BC219" si="1539">ROUNDDOWN($AW219/$AY219,2)</f>
        <v>#DIV/0!</v>
      </c>
      <c r="BD219" s="339" t="e">
        <f>ROUNDDOWN($BB219*($O191/100)*$O192*$F219,1)</f>
        <v>#VALUE!</v>
      </c>
      <c r="BE219" s="339" t="e">
        <f>ROUNDDOWN($BC219*($O191/100)*$O192*$F219*$AJ$8,1)</f>
        <v>#DIV/0!</v>
      </c>
      <c r="BF219" s="339" t="e">
        <f>ROUNDDOWN($BB219*($O191/100)*$O192*$F219*'&lt;GHP&gt;マスタ(1)'!$L$26/$D193,1)</f>
        <v>#VALUE!</v>
      </c>
      <c r="BG219" s="339" t="e">
        <f>ROUNDDOWN($BB219*($O191/100)*$O192*$F219*'&lt;GHP&gt;マスタ(1)'!$L$26/$D193,1)*VLOOKUP($D192,'&lt;GHP&gt;マスタ(1)'!$L$8:$N$11,3,0)</f>
        <v>#VALUE!</v>
      </c>
      <c r="BH219" s="341">
        <f>IF($P190="冷房",$AD219,$AE219)</f>
        <v>0</v>
      </c>
      <c r="BI219" s="343" t="e">
        <f>ROUNDDOWN(IF($P190="冷房",$AH219*$BK219,$AI219*$BK219),2)</f>
        <v>#VALUE!</v>
      </c>
      <c r="BJ219" s="343" t="e">
        <f>ROUNDDOWN(IF($P190="冷房",$AJ219*$BL219,$AK219*$BL219),2)</f>
        <v>#DIV/0!</v>
      </c>
      <c r="BK219" s="345" t="e">
        <f>VLOOKUP($P189&amp;$AC219&amp;$P190,'&lt;GHP&gt;マスタ(5)'!$AA:$AG,7,0)</f>
        <v>#N/A</v>
      </c>
      <c r="BL219" s="345" t="e">
        <f>VLOOKUP($P189&amp;$AC219&amp;$P190,'&lt;GHP&gt;マスタ(5)'!$AA:$AG,7,0)</f>
        <v>#N/A</v>
      </c>
      <c r="BM219" s="343" t="e">
        <f t="shared" ref="BM219" si="1540">ROUNDDOWN($BH219/$BI219,2)</f>
        <v>#VALUE!</v>
      </c>
      <c r="BN219" s="343" t="e">
        <f t="shared" ref="BN219" si="1541">ROUNDDOWN($BH219/$BJ219,2)</f>
        <v>#DIV/0!</v>
      </c>
      <c r="BO219" s="339" t="e">
        <f>ROUNDDOWN($BM219*($P191/100)*$P192*$F219,1)</f>
        <v>#VALUE!</v>
      </c>
      <c r="BP219" s="339" t="e">
        <f>ROUNDDOWN($BN219*($P191/100)*$P192*$F219*$AJ$8,1)</f>
        <v>#DIV/0!</v>
      </c>
      <c r="BQ219" s="339" t="e">
        <f>ROUNDDOWN($BM219*($P191/100)*$P192*$F219*'&lt;GHP&gt;マスタ(1)'!$L$26/$D193,1)</f>
        <v>#VALUE!</v>
      </c>
      <c r="BR219" s="339" t="e">
        <f>ROUNDDOWN($BM219*($P191/100)*$P192*$F219*'&lt;GHP&gt;マスタ(1)'!$L$26/$D193,1)*VLOOKUP($D192,'&lt;GHP&gt;マスタ(1)'!$L$8:$N$11,3,0)</f>
        <v>#VALUE!</v>
      </c>
      <c r="BS219" s="341">
        <f>IF($Q190="冷房",$AD219,$AE219)</f>
        <v>0</v>
      </c>
      <c r="BT219" s="343" t="e">
        <f>ROUNDDOWN(IF($Q190="冷房",$AH219*$BV219,$AI219*$BV219),2)</f>
        <v>#VALUE!</v>
      </c>
      <c r="BU219" s="343" t="e">
        <f>ROUNDDOWN(IF($Q190="冷房",$AJ219*$BW219,$AK219*$BW219),2)</f>
        <v>#DIV/0!</v>
      </c>
      <c r="BV219" s="345" t="e">
        <f>VLOOKUP($Q189&amp;$AC219&amp;$Q190,'&lt;GHP&gt;マスタ(5)'!$AA:$AG,7,0)</f>
        <v>#N/A</v>
      </c>
      <c r="BW219" s="345" t="e">
        <f>VLOOKUP($Q189&amp;$AC219&amp;$Q190,'&lt;GHP&gt;マスタ(5)'!$AA:$AG,7,0)</f>
        <v>#N/A</v>
      </c>
      <c r="BX219" s="343" t="e">
        <f t="shared" ref="BX219" si="1542">ROUNDDOWN($BS219/$BT219,2)</f>
        <v>#VALUE!</v>
      </c>
      <c r="BY219" s="343" t="e">
        <f t="shared" ref="BY219" si="1543">ROUNDDOWN($BS219/$BU219,2)</f>
        <v>#DIV/0!</v>
      </c>
      <c r="BZ219" s="339" t="e">
        <f>ROUNDDOWN($BX219*($Q191/100)*$Q192*$F219,1)</f>
        <v>#VALUE!</v>
      </c>
      <c r="CA219" s="339" t="e">
        <f>ROUNDDOWN($BY219*($Q191/100)*$Q192*$F219*$AJ$8,1)</f>
        <v>#DIV/0!</v>
      </c>
      <c r="CB219" s="339" t="e">
        <f>ROUNDDOWN($BX219*($Q191/100)*$Q192*$F219*'&lt;GHP&gt;マスタ(1)'!$L$26/$D193,1)</f>
        <v>#VALUE!</v>
      </c>
      <c r="CC219" s="339" t="e">
        <f>ROUNDDOWN($BX219*($Q191/100)*$Q192*$F219*'&lt;GHP&gt;マスタ(1)'!$L$26/$D193,1)*VLOOKUP($D192,'&lt;GHP&gt;マスタ(1)'!$L$8:$N$11,3,0)</f>
        <v>#VALUE!</v>
      </c>
      <c r="CD219" s="341">
        <f>IF($R190="冷房",$AD219,$AE219)</f>
        <v>0</v>
      </c>
      <c r="CE219" s="343" t="e">
        <f>ROUNDDOWN(IF($R190="冷房",$AH219*$CG219,$AI219*$CG219),2)</f>
        <v>#VALUE!</v>
      </c>
      <c r="CF219" s="343" t="e">
        <f>ROUNDDOWN(IF($R190="冷房",$AJ219*$CH219,$AK219*$CH219),2)</f>
        <v>#DIV/0!</v>
      </c>
      <c r="CG219" s="345" t="e">
        <f>VLOOKUP($R189&amp;$AC219&amp;$R190,'&lt;GHP&gt;マスタ(5)'!$AA:$AG,7,0)</f>
        <v>#N/A</v>
      </c>
      <c r="CH219" s="345" t="e">
        <f>VLOOKUP($R189&amp;$AC219&amp;$R190,'&lt;GHP&gt;マスタ(5)'!$AA:$AG,7,0)</f>
        <v>#N/A</v>
      </c>
      <c r="CI219" s="343" t="e">
        <f t="shared" ref="CI219" si="1544">ROUNDDOWN($CD219/$CE219,2)</f>
        <v>#VALUE!</v>
      </c>
      <c r="CJ219" s="343" t="e">
        <f t="shared" ref="CJ219" si="1545">ROUNDDOWN($CD219/$CF219,2)</f>
        <v>#DIV/0!</v>
      </c>
      <c r="CK219" s="339" t="e">
        <f>ROUNDDOWN($CI219*($R191/100)*$R192*$F219,1)</f>
        <v>#VALUE!</v>
      </c>
      <c r="CL219" s="339" t="e">
        <f>ROUNDDOWN($CJ219*($R191/100)*$R192*$F219*$AJ$8,1)</f>
        <v>#DIV/0!</v>
      </c>
      <c r="CM219" s="339" t="e">
        <f>ROUNDDOWN($CI219*($R191/100)*$R192*$F219*'&lt;GHP&gt;マスタ(1)'!$L$26/$D193,1)</f>
        <v>#VALUE!</v>
      </c>
      <c r="CN219" s="339" t="e">
        <f>ROUNDDOWN($CI219*($R191/100)*$R192*$F219*'&lt;GHP&gt;マスタ(1)'!$L$26/$D193,1)*VLOOKUP($D192,'&lt;GHP&gt;マスタ(1)'!$L$8:$N$11,3,0)</f>
        <v>#VALUE!</v>
      </c>
      <c r="CO219" s="341">
        <f>IF($S190="冷房",$AD219,$AE219)</f>
        <v>0</v>
      </c>
      <c r="CP219" s="343" t="e">
        <f>ROUNDDOWN(IF($S190="冷房",$AH219*$CR219,$AI219*$CR219),2)</f>
        <v>#VALUE!</v>
      </c>
      <c r="CQ219" s="343" t="e">
        <f>ROUNDDOWN(IF($S190="冷房",$AJ219*$CS219,$AK219*$CS219),2)</f>
        <v>#DIV/0!</v>
      </c>
      <c r="CR219" s="345" t="e">
        <f>VLOOKUP($S189&amp;$AC219&amp;$S190,'&lt;GHP&gt;マスタ(5)'!$AA:$AG,7,0)</f>
        <v>#N/A</v>
      </c>
      <c r="CS219" s="345" t="e">
        <f>VLOOKUP($S189&amp;$AC219&amp;$S190,'&lt;GHP&gt;マスタ(5)'!$AA:$AG,7,0)</f>
        <v>#N/A</v>
      </c>
      <c r="CT219" s="343" t="e">
        <f t="shared" ref="CT219" si="1546">ROUNDDOWN($CO219/$CP219,2)</f>
        <v>#VALUE!</v>
      </c>
      <c r="CU219" s="343" t="e">
        <f t="shared" ref="CU219" si="1547">ROUNDDOWN($CO219/$CQ219,2)</f>
        <v>#DIV/0!</v>
      </c>
      <c r="CV219" s="339" t="e">
        <f>ROUNDDOWN($CT219*($S191/100)*$S192*$F219,1)</f>
        <v>#VALUE!</v>
      </c>
      <c r="CW219" s="339" t="e">
        <f>ROUNDDOWN($CU219*($S191/100)*$S192*$F219*$AJ$8,1)</f>
        <v>#DIV/0!</v>
      </c>
      <c r="CX219" s="339" t="e">
        <f>ROUNDDOWN($CT219*($S191/100)*$S192*$F219*'&lt;GHP&gt;マスタ(1)'!$L$26/$D193,1)</f>
        <v>#VALUE!</v>
      </c>
      <c r="CY219" s="339" t="e">
        <f>ROUNDDOWN($CT219*($S191/100)*$S192*$F219*'&lt;GHP&gt;マスタ(1)'!$L$26/$D193,1)*VLOOKUP($D192,'&lt;GHP&gt;マスタ(1)'!$L$8:$N$11,3,0)</f>
        <v>#VALUE!</v>
      </c>
      <c r="CZ219" s="341">
        <f>IF($T190="冷房",$AD219,$AE219)</f>
        <v>0</v>
      </c>
      <c r="DA219" s="343" t="e">
        <f>ROUNDDOWN(IF($T190="冷房",$AH219*$DC219,$AI219*$DC219),2)</f>
        <v>#VALUE!</v>
      </c>
      <c r="DB219" s="343" t="e">
        <f>ROUNDDOWN(IF($T190="冷房",$AJ219*$DD219,$AK219*$DD219),2)</f>
        <v>#DIV/0!</v>
      </c>
      <c r="DC219" s="345" t="e">
        <f>VLOOKUP($T189&amp;$AC219&amp;$T190,'&lt;GHP&gt;マスタ(5)'!$AA:$AG,7,0)</f>
        <v>#N/A</v>
      </c>
      <c r="DD219" s="345" t="e">
        <f>VLOOKUP($T189&amp;$AC219&amp;$T190,'&lt;GHP&gt;マスタ(5)'!$AA:$AG,7,0)</f>
        <v>#N/A</v>
      </c>
      <c r="DE219" s="343" t="e">
        <f t="shared" ref="DE219" si="1548">ROUNDDOWN($CZ219/$DA219,2)</f>
        <v>#VALUE!</v>
      </c>
      <c r="DF219" s="343" t="e">
        <f t="shared" ref="DF219" si="1549">ROUNDDOWN($CZ219/$DB219,2)</f>
        <v>#DIV/0!</v>
      </c>
      <c r="DG219" s="339" t="e">
        <f>ROUNDDOWN($DE219*($T191/100)*$T192*$F219,1)</f>
        <v>#VALUE!</v>
      </c>
      <c r="DH219" s="339" t="e">
        <f>ROUNDDOWN($DF219*($T191/100)*$T192*$F219*$AJ$8,1)</f>
        <v>#DIV/0!</v>
      </c>
      <c r="DI219" s="339" t="e">
        <f>ROUNDDOWN($DE219*($T191/100)*$T192*$F219*'&lt;GHP&gt;マスタ(1)'!$L$26/$D193,1)</f>
        <v>#VALUE!</v>
      </c>
      <c r="DJ219" s="339" t="e">
        <f>ROUNDDOWN($DE219*($T191/100)*$T192*$F219*'&lt;GHP&gt;マスタ(1)'!$L$26/$D193,1)*VLOOKUP($D192,'&lt;GHP&gt;マスタ(1)'!$L$8:$N$11,3,0)</f>
        <v>#VALUE!</v>
      </c>
      <c r="DK219" s="341">
        <f>IF($U190="冷房",$AD219,$AE219)</f>
        <v>0</v>
      </c>
      <c r="DL219" s="343" t="e">
        <f>ROUNDDOWN(IF($U190="冷房",$AH219*$DN219,$AI219*$DN219),2)</f>
        <v>#VALUE!</v>
      </c>
      <c r="DM219" s="343" t="e">
        <f>ROUNDDOWN(IF($U190="冷房",$AJ219*$DO219,$AK219*$DO219),2)</f>
        <v>#DIV/0!</v>
      </c>
      <c r="DN219" s="345" t="e">
        <f>VLOOKUP($U189&amp;$AC219&amp;$U190,'&lt;GHP&gt;マスタ(5)'!$AA:$AG,7,0)</f>
        <v>#N/A</v>
      </c>
      <c r="DO219" s="345" t="e">
        <f>VLOOKUP($U189&amp;$AC219&amp;$U190,'&lt;GHP&gt;マスタ(5)'!$AA:$AG,7,0)</f>
        <v>#N/A</v>
      </c>
      <c r="DP219" s="343" t="e">
        <f t="shared" ref="DP219" si="1550">ROUNDDOWN($DK219/$DL219,2)</f>
        <v>#VALUE!</v>
      </c>
      <c r="DQ219" s="343" t="e">
        <f t="shared" ref="DQ219" si="1551">ROUNDDOWN($DK219/$DM219,2)</f>
        <v>#DIV/0!</v>
      </c>
      <c r="DR219" s="339" t="e">
        <f>ROUNDDOWN($DP219*($U191/100)*$U192*$F219,1)</f>
        <v>#VALUE!</v>
      </c>
      <c r="DS219" s="339" t="e">
        <f>ROUNDDOWN($DQ219*($U191/100)*$U192*$F219*$AJ$8,1)</f>
        <v>#DIV/0!</v>
      </c>
      <c r="DT219" s="339" t="e">
        <f>ROUNDDOWN($DP219*($U191/100)*$U192*$F219*'&lt;GHP&gt;マスタ(1)'!$L$26/$D193,1)</f>
        <v>#VALUE!</v>
      </c>
      <c r="DU219" s="339" t="e">
        <f>ROUNDDOWN($DP219*($U191/100)*$U192*$F219*'&lt;GHP&gt;マスタ(1)'!$L$26/$D193,1)*VLOOKUP($D192,'&lt;GHP&gt;マスタ(1)'!$L$8:$N$11,3,0)</f>
        <v>#VALUE!</v>
      </c>
      <c r="DV219" s="341">
        <f>IF($V190="冷房",$AD219,$AE219)</f>
        <v>0</v>
      </c>
      <c r="DW219" s="343" t="e">
        <f>ROUNDDOWN(IF($V190="冷房",$AH219*$DY219,$AI219*$DY219),2)</f>
        <v>#VALUE!</v>
      </c>
      <c r="DX219" s="343" t="e">
        <f>ROUNDDOWN(IF($V190="冷房",$AJ219*$DZ219,$AK219*$DZ219),2)</f>
        <v>#DIV/0!</v>
      </c>
      <c r="DY219" s="345" t="e">
        <f>VLOOKUP($V189&amp;$AC219&amp;$V190,'&lt;GHP&gt;マスタ(5)'!$AA:$AG,7,0)</f>
        <v>#N/A</v>
      </c>
      <c r="DZ219" s="345" t="e">
        <f>VLOOKUP($V189&amp;$AC219&amp;$V190,'&lt;GHP&gt;マスタ(5)'!$AA:$AG,7,0)</f>
        <v>#N/A</v>
      </c>
      <c r="EA219" s="343" t="e">
        <f t="shared" ref="EA219" si="1552">ROUNDDOWN($DV219/$DW219,2)</f>
        <v>#VALUE!</v>
      </c>
      <c r="EB219" s="343" t="e">
        <f t="shared" ref="EB219" si="1553">ROUNDDOWN($DV219/$DX219,2)</f>
        <v>#DIV/0!</v>
      </c>
      <c r="EC219" s="339" t="e">
        <f>ROUNDDOWN($EA219*($V191/100)*$V192*$F219,1)</f>
        <v>#VALUE!</v>
      </c>
      <c r="ED219" s="339" t="e">
        <f>ROUNDDOWN($EB219*($V191/100)*$V192*$F219*$AJ$8,1)</f>
        <v>#DIV/0!</v>
      </c>
      <c r="EE219" s="339" t="e">
        <f>ROUNDDOWN($EA219*($V191/100)*$V192*$F219*'&lt;GHP&gt;マスタ(1)'!$L$26/$D193,1)</f>
        <v>#VALUE!</v>
      </c>
      <c r="EF219" s="339" t="e">
        <f>ROUNDDOWN($EA219*($V191/100)*$V192*$F219*'&lt;GHP&gt;マスタ(1)'!$L$26/$D193,1)*VLOOKUP($D192,'&lt;GHP&gt;マスタ(1)'!$L$8:$N$11,3,0)</f>
        <v>#VALUE!</v>
      </c>
      <c r="EG219" s="341">
        <f>IF($W190="冷房",$AD219,$AE219)</f>
        <v>0</v>
      </c>
      <c r="EH219" s="343" t="e">
        <f>ROUNDDOWN(IF($W190="冷房",$AH219*$EJ219,$AI219*$EJ219),2)</f>
        <v>#VALUE!</v>
      </c>
      <c r="EI219" s="343" t="e">
        <f>ROUNDDOWN(IF($W190="冷房",$AJ219*$EK219,$AK219*$EK219),2)</f>
        <v>#DIV/0!</v>
      </c>
      <c r="EJ219" s="345" t="e">
        <f>VLOOKUP($W189&amp;$AC219&amp;$W$14,'&lt;GHP&gt;マスタ(5)'!$AA:$AG,7,0)</f>
        <v>#N/A</v>
      </c>
      <c r="EK219" s="345" t="e">
        <f>VLOOKUP($W189&amp;$AC219&amp;$W$14,'&lt;GHP&gt;マスタ(5)'!$AA:$AG,7,0)</f>
        <v>#N/A</v>
      </c>
      <c r="EL219" s="343" t="e">
        <f t="shared" ref="EL219" si="1554">ROUNDDOWN($EG219/$EH219,2)</f>
        <v>#VALUE!</v>
      </c>
      <c r="EM219" s="343" t="e">
        <f t="shared" ref="EM219" si="1555">ROUNDDOWN($EG219/$EI219,2)</f>
        <v>#DIV/0!</v>
      </c>
      <c r="EN219" s="339" t="e">
        <f>ROUNDDOWN($EL219*($W191/100)*$W192*$F219,1)</f>
        <v>#VALUE!</v>
      </c>
      <c r="EO219" s="339" t="e">
        <f>ROUNDDOWN($EM219*($W191/100)*$W192*$F219*$AJ$8,1)</f>
        <v>#DIV/0!</v>
      </c>
      <c r="EP219" s="339" t="e">
        <f>ROUNDDOWN($EL219*($W191/100)*$W192*$F219*'&lt;GHP&gt;マスタ(1)'!$L$26/$D193,1)</f>
        <v>#VALUE!</v>
      </c>
      <c r="EQ219" s="339" t="e">
        <f>ROUNDDOWN($EL219*($W191/100)*$W192*$F219*'&lt;GHP&gt;マスタ(1)'!$L$26/$D193,1)*VLOOKUP($D192,'&lt;GHP&gt;マスタ(1)'!$L$8:$N$11,3,0)</f>
        <v>#VALUE!</v>
      </c>
      <c r="ER219" s="341">
        <f>IF($X190="冷房",$AD219,$AE219)</f>
        <v>0</v>
      </c>
      <c r="ES219" s="343" t="e">
        <f>ROUNDDOWN(IF($X190="冷房",$AH219*$EU219,$AI219*$EU219),2)</f>
        <v>#VALUE!</v>
      </c>
      <c r="ET219" s="343" t="e">
        <f>ROUNDDOWN(IF($X190="冷房",$AJ219*$EV219,$AK219*$EV219),2)</f>
        <v>#DIV/0!</v>
      </c>
      <c r="EU219" s="345" t="e">
        <f>VLOOKUP($X189&amp;$AC219&amp;$X190,'&lt;GHP&gt;マスタ(5)'!$AA:$AG,7,0)</f>
        <v>#N/A</v>
      </c>
      <c r="EV219" s="345" t="e">
        <f>VLOOKUP($X189&amp;$AC219&amp;$X190,'&lt;GHP&gt;マスタ(5)'!$AA:$AG,7,0)</f>
        <v>#N/A</v>
      </c>
      <c r="EW219" s="343" t="e">
        <f t="shared" ref="EW219" si="1556">ROUNDDOWN($ER219/$ES219,2)</f>
        <v>#VALUE!</v>
      </c>
      <c r="EX219" s="343" t="e">
        <f t="shared" ref="EX219" si="1557">ROUNDDOWN($ER219/$ET219,2)</f>
        <v>#DIV/0!</v>
      </c>
      <c r="EY219" s="339" t="e">
        <f>ROUNDDOWN($EW219*($X191/100)*$X192*$F219,1)</f>
        <v>#VALUE!</v>
      </c>
      <c r="EZ219" s="339" t="e">
        <f>ROUNDDOWN($EX219*($X191/100)*$X192*$F219*$AJ$8,1)</f>
        <v>#DIV/0!</v>
      </c>
      <c r="FA219" s="339" t="e">
        <f>ROUNDDOWN($EW219*($X191/100)*$X192*$F219*'&lt;GHP&gt;マスタ(1)'!$L$26/$D193,1)</f>
        <v>#VALUE!</v>
      </c>
      <c r="FB219" s="339" t="e">
        <f>ROUNDDOWN($EW219*($X191/100)*$X192*$F219*'&lt;GHP&gt;マスタ(1)'!$L$26/$D193,1)*VLOOKUP($D192,'&lt;GHP&gt;マスタ(1)'!$L$8:$N$11,3,0)</f>
        <v>#VALUE!</v>
      </c>
      <c r="FC219" s="341">
        <f>IF($Y190="冷房",$AD219,$AE219)</f>
        <v>0</v>
      </c>
      <c r="FD219" s="343" t="e">
        <f>ROUNDDOWN(IF($Y190="冷房",$AH219*$FF219,$AI219*$FF219),2)</f>
        <v>#VALUE!</v>
      </c>
      <c r="FE219" s="343" t="e">
        <f>ROUNDDOWN(IF($Y190="冷房",$AJ219*$FG219,$AK219*$FG219),2)</f>
        <v>#DIV/0!</v>
      </c>
      <c r="FF219" s="345" t="e">
        <f>VLOOKUP($Y189&amp;$AC219&amp;$Y190,'&lt;GHP&gt;マスタ(5)'!$AA:$AG,7,0)</f>
        <v>#N/A</v>
      </c>
      <c r="FG219" s="345" t="e">
        <f>VLOOKUP($Y189&amp;$AC219&amp;$Y190,'&lt;GHP&gt;マスタ(5)'!$AA:$AG,7,0)</f>
        <v>#N/A</v>
      </c>
      <c r="FH219" s="343" t="e">
        <f t="shared" ref="FH219" si="1558">ROUNDDOWN($FC219/$FD219,2)</f>
        <v>#VALUE!</v>
      </c>
      <c r="FI219" s="343" t="e">
        <f t="shared" ref="FI219" si="1559">ROUNDDOWN($FC219/$FE219,2)</f>
        <v>#DIV/0!</v>
      </c>
      <c r="FJ219" s="339" t="e">
        <f>ROUNDDOWN($FH219*($Y191/100)*$Y192*$F219,1)</f>
        <v>#VALUE!</v>
      </c>
      <c r="FK219" s="339" t="e">
        <f>ROUNDDOWN($FI219*($Y191/100)*$Y192*$F219*$AJ$8,1)</f>
        <v>#DIV/0!</v>
      </c>
      <c r="FL219" s="339" t="e">
        <f>ROUNDDOWN($FH219*($Y191/100)*$Y192*$F219*'&lt;GHP&gt;マスタ(1)'!$L$26/$D193,1)</f>
        <v>#VALUE!</v>
      </c>
      <c r="FM219" s="339" t="e">
        <f>ROUNDDOWN($FH219*($Y191/100)*$Y192*$F219*'&lt;GHP&gt;マスタ(1)'!$L$26/$D193,1)*VLOOKUP($D192,'&lt;GHP&gt;マスタ(1)'!$L$8:$N$11,3,0)</f>
        <v>#VALUE!</v>
      </c>
    </row>
    <row r="220" spans="1:169" ht="20.5" customHeight="1">
      <c r="A220" s="78"/>
      <c r="B220" s="361"/>
      <c r="C220" s="363"/>
      <c r="D220" s="363"/>
      <c r="E220" s="365"/>
      <c r="F220" s="365"/>
      <c r="G220" s="354"/>
      <c r="H220" s="354"/>
      <c r="I220" s="356"/>
      <c r="J220" s="356"/>
      <c r="K220" s="358"/>
      <c r="L220" s="359"/>
      <c r="M220" s="359"/>
      <c r="N220" s="139" t="str">
        <f t="shared" ref="N220" si="1560">IFERROR($AT219,"")</f>
        <v/>
      </c>
      <c r="O220" s="139" t="str">
        <f t="shared" ref="O220" si="1561">IFERROR($BE219,"")</f>
        <v/>
      </c>
      <c r="P220" s="139" t="str">
        <f t="shared" ref="P220" si="1562">IFERROR($BP219,"")</f>
        <v/>
      </c>
      <c r="Q220" s="139" t="str">
        <f t="shared" ref="Q220" si="1563">IFERROR($CA219,"")</f>
        <v/>
      </c>
      <c r="R220" s="139" t="str">
        <f t="shared" ref="R220" si="1564">IFERROR($CL219,"")</f>
        <v/>
      </c>
      <c r="S220" s="139" t="str">
        <f t="shared" ref="S220" si="1565">IFERROR($CW219,"")</f>
        <v/>
      </c>
      <c r="T220" s="139" t="str">
        <f t="shared" ref="T220" si="1566">IFERROR($DH219,"")</f>
        <v/>
      </c>
      <c r="U220" s="139" t="str">
        <f t="shared" ref="U220" si="1567">IFERROR($DS219,"")</f>
        <v/>
      </c>
      <c r="V220" s="139" t="str">
        <f t="shared" ref="V220" si="1568">IFERROR($ED219,"")</f>
        <v/>
      </c>
      <c r="W220" s="139" t="str">
        <f t="shared" ref="W220" si="1569">IFERROR($EO219,"")</f>
        <v/>
      </c>
      <c r="X220" s="139" t="str">
        <f t="shared" ref="X220" si="1570">IFERROR($EZ219,"")</f>
        <v/>
      </c>
      <c r="Y220" s="312" t="str">
        <f t="shared" ref="Y220" si="1571">IFERROR($FK219,"")</f>
        <v/>
      </c>
      <c r="Z220" s="321">
        <f t="shared" si="1529"/>
        <v>0</v>
      </c>
      <c r="AB220" s="350"/>
      <c r="AC220" s="352"/>
      <c r="AD220" s="342"/>
      <c r="AE220" s="342"/>
      <c r="AF220" s="342"/>
      <c r="AG220" s="342"/>
      <c r="AH220" s="344"/>
      <c r="AI220" s="344"/>
      <c r="AJ220" s="344"/>
      <c r="AK220" s="344"/>
      <c r="AL220" s="342"/>
      <c r="AM220" s="344"/>
      <c r="AN220" s="344"/>
      <c r="AO220" s="346"/>
      <c r="AP220" s="346"/>
      <c r="AQ220" s="344"/>
      <c r="AR220" s="344"/>
      <c r="AS220" s="340"/>
      <c r="AT220" s="340"/>
      <c r="AU220" s="340"/>
      <c r="AV220" s="340"/>
      <c r="AW220" s="342"/>
      <c r="AX220" s="344"/>
      <c r="AY220" s="344"/>
      <c r="AZ220" s="346"/>
      <c r="BA220" s="346"/>
      <c r="BB220" s="344"/>
      <c r="BC220" s="344"/>
      <c r="BD220" s="340"/>
      <c r="BE220" s="340"/>
      <c r="BF220" s="340"/>
      <c r="BG220" s="340"/>
      <c r="BH220" s="342"/>
      <c r="BI220" s="344"/>
      <c r="BJ220" s="344"/>
      <c r="BK220" s="346"/>
      <c r="BL220" s="346"/>
      <c r="BM220" s="344"/>
      <c r="BN220" s="344"/>
      <c r="BO220" s="340"/>
      <c r="BP220" s="340"/>
      <c r="BQ220" s="340"/>
      <c r="BR220" s="340"/>
      <c r="BS220" s="342"/>
      <c r="BT220" s="344"/>
      <c r="BU220" s="344"/>
      <c r="BV220" s="346"/>
      <c r="BW220" s="346"/>
      <c r="BX220" s="344"/>
      <c r="BY220" s="344"/>
      <c r="BZ220" s="340"/>
      <c r="CA220" s="340"/>
      <c r="CB220" s="340"/>
      <c r="CC220" s="340"/>
      <c r="CD220" s="342"/>
      <c r="CE220" s="344"/>
      <c r="CF220" s="344"/>
      <c r="CG220" s="346"/>
      <c r="CH220" s="346"/>
      <c r="CI220" s="344"/>
      <c r="CJ220" s="344"/>
      <c r="CK220" s="340"/>
      <c r="CL220" s="340"/>
      <c r="CM220" s="340"/>
      <c r="CN220" s="340"/>
      <c r="CO220" s="342"/>
      <c r="CP220" s="344"/>
      <c r="CQ220" s="344"/>
      <c r="CR220" s="346"/>
      <c r="CS220" s="346"/>
      <c r="CT220" s="344"/>
      <c r="CU220" s="344"/>
      <c r="CV220" s="340"/>
      <c r="CW220" s="340"/>
      <c r="CX220" s="340"/>
      <c r="CY220" s="340"/>
      <c r="CZ220" s="342"/>
      <c r="DA220" s="344"/>
      <c r="DB220" s="344"/>
      <c r="DC220" s="346"/>
      <c r="DD220" s="346"/>
      <c r="DE220" s="344"/>
      <c r="DF220" s="344"/>
      <c r="DG220" s="340"/>
      <c r="DH220" s="340"/>
      <c r="DI220" s="340"/>
      <c r="DJ220" s="340"/>
      <c r="DK220" s="342"/>
      <c r="DL220" s="344"/>
      <c r="DM220" s="344"/>
      <c r="DN220" s="346"/>
      <c r="DO220" s="346"/>
      <c r="DP220" s="344"/>
      <c r="DQ220" s="344"/>
      <c r="DR220" s="340"/>
      <c r="DS220" s="340"/>
      <c r="DT220" s="340"/>
      <c r="DU220" s="340"/>
      <c r="DV220" s="342"/>
      <c r="DW220" s="344"/>
      <c r="DX220" s="344"/>
      <c r="DY220" s="346"/>
      <c r="DZ220" s="346"/>
      <c r="EA220" s="344"/>
      <c r="EB220" s="344"/>
      <c r="EC220" s="340"/>
      <c r="ED220" s="340"/>
      <c r="EE220" s="340"/>
      <c r="EF220" s="340"/>
      <c r="EG220" s="342"/>
      <c r="EH220" s="344"/>
      <c r="EI220" s="344"/>
      <c r="EJ220" s="346"/>
      <c r="EK220" s="346"/>
      <c r="EL220" s="344"/>
      <c r="EM220" s="344"/>
      <c r="EN220" s="340"/>
      <c r="EO220" s="340"/>
      <c r="EP220" s="340"/>
      <c r="EQ220" s="340"/>
      <c r="ER220" s="342"/>
      <c r="ES220" s="344"/>
      <c r="ET220" s="344"/>
      <c r="EU220" s="346"/>
      <c r="EV220" s="346"/>
      <c r="EW220" s="344"/>
      <c r="EX220" s="344"/>
      <c r="EY220" s="340"/>
      <c r="EZ220" s="340"/>
      <c r="FA220" s="340"/>
      <c r="FB220" s="340"/>
      <c r="FC220" s="342"/>
      <c r="FD220" s="344"/>
      <c r="FE220" s="344"/>
      <c r="FF220" s="346"/>
      <c r="FG220" s="346"/>
      <c r="FH220" s="344"/>
      <c r="FI220" s="344"/>
      <c r="FJ220" s="340"/>
      <c r="FK220" s="340"/>
      <c r="FL220" s="340"/>
      <c r="FM220" s="340"/>
    </row>
    <row r="221" spans="1:169" ht="20.5" customHeight="1">
      <c r="A221" s="78"/>
      <c r="B221" s="360">
        <v>3</v>
      </c>
      <c r="C221" s="362"/>
      <c r="D221" s="362"/>
      <c r="E221" s="364"/>
      <c r="F221" s="364"/>
      <c r="G221" s="353"/>
      <c r="H221" s="353"/>
      <c r="I221" s="355"/>
      <c r="J221" s="355"/>
      <c r="K221" s="357"/>
      <c r="L221" s="347"/>
      <c r="M221" s="347"/>
      <c r="N221" s="138" t="str">
        <f>IFERROR(IF($D192='&lt;GHP&gt;マスタ(1)'!$L$9,$AV221,$AU221),"")</f>
        <v/>
      </c>
      <c r="O221" s="138" t="str">
        <f>IFERROR(IF($D192='&lt;GHP&gt;マスタ(1)'!$L$9,$BG221,$BF221),"")</f>
        <v/>
      </c>
      <c r="P221" s="138" t="str">
        <f>IFERROR(IF($D192='&lt;GHP&gt;マスタ(1)'!$L$9,$BR221,$BQ221),"")</f>
        <v/>
      </c>
      <c r="Q221" s="138" t="str">
        <f>IFERROR(IF($D192='&lt;GHP&gt;マスタ(1)'!$L$9,$CC221,$CB221),"")</f>
        <v/>
      </c>
      <c r="R221" s="138" t="str">
        <f>IFERROR(IF($D192='&lt;GHP&gt;マスタ(1)'!$L$9,$CN221,$CM221),"")</f>
        <v/>
      </c>
      <c r="S221" s="138" t="str">
        <f>IFERROR(IF($D192='&lt;GHP&gt;マスタ(1)'!$L$9,$CY221,$CX221),"")</f>
        <v/>
      </c>
      <c r="T221" s="138" t="str">
        <f>IFERROR(IF($D192='&lt;GHP&gt;マスタ(1)'!$L$9,$DJ221,$DI221),"")</f>
        <v/>
      </c>
      <c r="U221" s="138" t="str">
        <f>IFERROR(IF($D192='&lt;GHP&gt;マスタ(1)'!$L$9,$DU221,$DT221),"")</f>
        <v/>
      </c>
      <c r="V221" s="138" t="str">
        <f>IFERROR(IF($D192='&lt;GHP&gt;マスタ(1)'!$L$9,$EF221,$EE221),"")</f>
        <v/>
      </c>
      <c r="W221" s="138" t="str">
        <f>IFERROR(IF($D192='&lt;GHP&gt;マスタ(1)'!$L$9,$EQ221,$EP221),"")</f>
        <v/>
      </c>
      <c r="X221" s="138" t="str">
        <f>IFERROR(IF($D192='&lt;GHP&gt;マスタ(1)'!$L$9,$FB221,$FA221),"")</f>
        <v/>
      </c>
      <c r="Y221" s="311" t="str">
        <f>IFERROR(IF($D192='&lt;GHP&gt;マスタ(1)'!$L$9,$FM221,$FL221),"")</f>
        <v/>
      </c>
      <c r="Z221" s="321">
        <f t="shared" si="1529"/>
        <v>0</v>
      </c>
      <c r="AB221" s="349">
        <v>3</v>
      </c>
      <c r="AC221" s="351" t="e">
        <f>VLOOKUP($E221,'&lt;GHP&gt;マスタ(5)'!$G:$H,2,0)</f>
        <v>#N/A</v>
      </c>
      <c r="AD221" s="341">
        <f t="shared" ref="AD221" si="1572">$G221</f>
        <v>0</v>
      </c>
      <c r="AE221" s="341">
        <f t="shared" ref="AE221" si="1573">$H221</f>
        <v>0</v>
      </c>
      <c r="AF221" s="341" t="e">
        <f>ROUNDDOWN(IF($K221="kW",I221,$D193*I221*1000/3600),1)</f>
        <v>#VALUE!</v>
      </c>
      <c r="AG221" s="341" t="e">
        <f>ROUNDDOWN(IF($K221="kW",J221,$D193*J221*1000/3600),1)</f>
        <v>#VALUE!</v>
      </c>
      <c r="AH221" s="343" t="e">
        <f t="shared" ref="AH221" si="1574">ROUNDDOWN($AD221/($AF221+0/$AJ$8),2)</f>
        <v>#VALUE!</v>
      </c>
      <c r="AI221" s="343" t="e">
        <f t="shared" ref="AI221" si="1575">ROUNDDOWN($AE221/($AG221+0/$AJ$8),2)</f>
        <v>#VALUE!</v>
      </c>
      <c r="AJ221" s="343" t="e">
        <f t="shared" ref="AJ221" si="1576">ROUNDDOWN($AD221*$AJ$8/$L221,2)</f>
        <v>#DIV/0!</v>
      </c>
      <c r="AK221" s="343" t="e">
        <f t="shared" ref="AK221" si="1577">ROUNDDOWN($AE221*$AJ$8/$M221,2)</f>
        <v>#DIV/0!</v>
      </c>
      <c r="AL221" s="341">
        <f>IF($N190="冷房",$AD221,$AE221)</f>
        <v>0</v>
      </c>
      <c r="AM221" s="343" t="e">
        <f>ROUNDDOWN(IF($N190="冷房",$AH221*$AO221,$AI221*$AO221),2)</f>
        <v>#VALUE!</v>
      </c>
      <c r="AN221" s="343" t="e">
        <f>ROUNDDOWN(IF($N190="冷房",$AJ221*$AP221,$AK221*$AP221),2)</f>
        <v>#DIV/0!</v>
      </c>
      <c r="AO221" s="345" t="e">
        <f>VLOOKUP($N189&amp;$AC221&amp;$N190,'&lt;GHP&gt;マスタ(5)'!$AA:$AG,7,0)</f>
        <v>#N/A</v>
      </c>
      <c r="AP221" s="345" t="e">
        <f>VLOOKUP($N189&amp;$AC221&amp;$N190,'&lt;GHP&gt;マスタ(5)'!$AA:$AG,7,0)</f>
        <v>#N/A</v>
      </c>
      <c r="AQ221" s="343" t="e">
        <f t="shared" ref="AQ221" si="1578">ROUNDDOWN($AL221/$AM221,2)</f>
        <v>#VALUE!</v>
      </c>
      <c r="AR221" s="343" t="e">
        <f t="shared" ref="AR221" si="1579">ROUNDDOWN($AL221/$AN221,2)</f>
        <v>#DIV/0!</v>
      </c>
      <c r="AS221" s="339" t="e">
        <f>ROUNDDOWN($AQ221*($N191/100)*$N192*$F221,1)</f>
        <v>#VALUE!</v>
      </c>
      <c r="AT221" s="339" t="e">
        <f>ROUNDDOWN($AR221*($N191/100)*$N192*$F221*$AJ$8,1)</f>
        <v>#DIV/0!</v>
      </c>
      <c r="AU221" s="339" t="e">
        <f>ROUNDDOWN($AQ221*($N191/100)*$N192*$F221*'&lt;GHP&gt;マスタ(1)'!$L$26/$D193,1)</f>
        <v>#VALUE!</v>
      </c>
      <c r="AV221" s="339" t="e">
        <f>ROUNDDOWN($AQ221*($N191/100)*$N192*$F221*'&lt;GHP&gt;マスタ(1)'!$L$26/$D193,1)*VLOOKUP($D192,'&lt;GHP&gt;マスタ(1)'!$L$8:$N$11,3,0)</f>
        <v>#VALUE!</v>
      </c>
      <c r="AW221" s="341">
        <f>IF($O190="冷房",$AD221,$AE221)</f>
        <v>0</v>
      </c>
      <c r="AX221" s="343" t="e">
        <f>ROUNDDOWN(IF($O190="冷房",$AH221*$AZ221,$AI221*$AZ221),2)</f>
        <v>#VALUE!</v>
      </c>
      <c r="AY221" s="343" t="e">
        <f>ROUNDDOWN(IF($O190="冷房",$AJ221*$BA221,$AK221*$BA221),2)</f>
        <v>#DIV/0!</v>
      </c>
      <c r="AZ221" s="345" t="e">
        <f>VLOOKUP($O189&amp;$AC221&amp;$O190,'&lt;GHP&gt;マスタ(5)'!$AA:$AG,7,0)</f>
        <v>#N/A</v>
      </c>
      <c r="BA221" s="345" t="e">
        <f>VLOOKUP($O189&amp;$AC221&amp;$O190,'&lt;GHP&gt;マスタ(5)'!$AA:$AG,7,0)</f>
        <v>#N/A</v>
      </c>
      <c r="BB221" s="343" t="e">
        <f t="shared" ref="BB221" si="1580">ROUNDDOWN($AW221/$AX221,2)</f>
        <v>#VALUE!</v>
      </c>
      <c r="BC221" s="343" t="e">
        <f t="shared" ref="BC221" si="1581">ROUNDDOWN($AW221/$AY221,2)</f>
        <v>#DIV/0!</v>
      </c>
      <c r="BD221" s="339" t="e">
        <f>ROUNDDOWN($BB221*($O191/100)*$O192*$F221,1)</f>
        <v>#VALUE!</v>
      </c>
      <c r="BE221" s="339" t="e">
        <f>ROUNDDOWN($BC221*($O191/100)*$O192*$F221*$AJ$8,1)</f>
        <v>#DIV/0!</v>
      </c>
      <c r="BF221" s="339" t="e">
        <f>ROUNDDOWN($BB221*($O191/100)*$O192*$F221*'&lt;GHP&gt;マスタ(1)'!$L$26/$D193,1)</f>
        <v>#VALUE!</v>
      </c>
      <c r="BG221" s="339" t="e">
        <f>ROUNDDOWN($BB221*($O191/100)*$O192*$F221*'&lt;GHP&gt;マスタ(1)'!$L$26/$D193,1)*VLOOKUP($D192,'&lt;GHP&gt;マスタ(1)'!$L$8:$N$11,3,0)</f>
        <v>#VALUE!</v>
      </c>
      <c r="BH221" s="341">
        <f>IF($P190="冷房",$AD221,$AE221)</f>
        <v>0</v>
      </c>
      <c r="BI221" s="343" t="e">
        <f>ROUNDDOWN(IF($P190="冷房",$AH221*$BK221,$AI221*$BK221),2)</f>
        <v>#VALUE!</v>
      </c>
      <c r="BJ221" s="343" t="e">
        <f>ROUNDDOWN(IF($P190="冷房",$AJ221*$BL221,$AK221*$BL221),2)</f>
        <v>#DIV/0!</v>
      </c>
      <c r="BK221" s="345" t="e">
        <f>VLOOKUP($P189&amp;$AC221&amp;$P190,'&lt;GHP&gt;マスタ(5)'!$AA:$AG,7,0)</f>
        <v>#N/A</v>
      </c>
      <c r="BL221" s="345" t="e">
        <f>VLOOKUP($P189&amp;$AC221&amp;$P190,'&lt;GHP&gt;マスタ(5)'!$AA:$AG,7,0)</f>
        <v>#N/A</v>
      </c>
      <c r="BM221" s="343" t="e">
        <f t="shared" ref="BM221" si="1582">ROUNDDOWN($BH221/$BI221,2)</f>
        <v>#VALUE!</v>
      </c>
      <c r="BN221" s="343" t="e">
        <f t="shared" ref="BN221" si="1583">ROUNDDOWN($BH221/$BJ221,2)</f>
        <v>#DIV/0!</v>
      </c>
      <c r="BO221" s="339" t="e">
        <f>ROUNDDOWN($BM221*($P191/100)*$P192*$F221,1)</f>
        <v>#VALUE!</v>
      </c>
      <c r="BP221" s="339" t="e">
        <f>ROUNDDOWN($BN221*($P191/100)*$P192*$F221*$AJ$8,1)</f>
        <v>#DIV/0!</v>
      </c>
      <c r="BQ221" s="339" t="e">
        <f>ROUNDDOWN($BM221*($P191/100)*$P192*$F221*'&lt;GHP&gt;マスタ(1)'!$L$26/$D193,1)</f>
        <v>#VALUE!</v>
      </c>
      <c r="BR221" s="339" t="e">
        <f>ROUNDDOWN($BM221*($P191/100)*$P192*$F221*'&lt;GHP&gt;マスタ(1)'!$L$26/$D193,1)*VLOOKUP($D192,'&lt;GHP&gt;マスタ(1)'!$L$8:$N$11,3,0)</f>
        <v>#VALUE!</v>
      </c>
      <c r="BS221" s="341">
        <f>IF($Q190="冷房",$AD221,$AE221)</f>
        <v>0</v>
      </c>
      <c r="BT221" s="343" t="e">
        <f>ROUNDDOWN(IF($Q190="冷房",$AH221*$BV221,$AI221*$BV221),2)</f>
        <v>#VALUE!</v>
      </c>
      <c r="BU221" s="343" t="e">
        <f>ROUNDDOWN(IF($Q190="冷房",$AJ221*$BW221,$AK221*$BW221),2)</f>
        <v>#DIV/0!</v>
      </c>
      <c r="BV221" s="345" t="e">
        <f>VLOOKUP($Q189&amp;$AC221&amp;$Q190,'&lt;GHP&gt;マスタ(5)'!$AA:$AG,7,0)</f>
        <v>#N/A</v>
      </c>
      <c r="BW221" s="345" t="e">
        <f>VLOOKUP($Q189&amp;$AC221&amp;$Q190,'&lt;GHP&gt;マスタ(5)'!$AA:$AG,7,0)</f>
        <v>#N/A</v>
      </c>
      <c r="BX221" s="343" t="e">
        <f t="shared" ref="BX221" si="1584">ROUNDDOWN($BS221/$BT221,2)</f>
        <v>#VALUE!</v>
      </c>
      <c r="BY221" s="343" t="e">
        <f t="shared" ref="BY221" si="1585">ROUNDDOWN($BS221/$BU221,2)</f>
        <v>#DIV/0!</v>
      </c>
      <c r="BZ221" s="339" t="e">
        <f>ROUNDDOWN($BX221*($Q191/100)*$Q192*$F221,1)</f>
        <v>#VALUE!</v>
      </c>
      <c r="CA221" s="339" t="e">
        <f>ROUNDDOWN($BY221*($Q191/100)*$Q192*$F221*$AJ$8,1)</f>
        <v>#DIV/0!</v>
      </c>
      <c r="CB221" s="339" t="e">
        <f>ROUNDDOWN($BX221*($Q191/100)*$Q192*$F221*'&lt;GHP&gt;マスタ(1)'!$L$26/$D193,1)</f>
        <v>#VALUE!</v>
      </c>
      <c r="CC221" s="339" t="e">
        <f>ROUNDDOWN($BX221*($Q191/100)*$Q192*$F221*'&lt;GHP&gt;マスタ(1)'!$L$26/$D193,1)*VLOOKUP($D192,'&lt;GHP&gt;マスタ(1)'!$L$8:$N$11,3,0)</f>
        <v>#VALUE!</v>
      </c>
      <c r="CD221" s="341">
        <f>IF($R190="冷房",$AD221,$AE221)</f>
        <v>0</v>
      </c>
      <c r="CE221" s="343" t="e">
        <f>ROUNDDOWN(IF($R190="冷房",$AH221*$CG221,$AI221*$CG221),2)</f>
        <v>#VALUE!</v>
      </c>
      <c r="CF221" s="343" t="e">
        <f>ROUNDDOWN(IF($R190="冷房",$AJ221*$CH221,$AK221*$CH221),2)</f>
        <v>#DIV/0!</v>
      </c>
      <c r="CG221" s="345" t="e">
        <f>VLOOKUP($R189&amp;$AC221&amp;$R190,'&lt;GHP&gt;マスタ(5)'!$AA:$AG,7,0)</f>
        <v>#N/A</v>
      </c>
      <c r="CH221" s="345" t="e">
        <f>VLOOKUP($R189&amp;$AC221&amp;$R190,'&lt;GHP&gt;マスタ(5)'!$AA:$AG,7,0)</f>
        <v>#N/A</v>
      </c>
      <c r="CI221" s="343" t="e">
        <f t="shared" ref="CI221" si="1586">ROUNDDOWN($CD221/$CE221,2)</f>
        <v>#VALUE!</v>
      </c>
      <c r="CJ221" s="343" t="e">
        <f t="shared" ref="CJ221" si="1587">ROUNDDOWN($CD221/$CF221,2)</f>
        <v>#DIV/0!</v>
      </c>
      <c r="CK221" s="339" t="e">
        <f>ROUNDDOWN($CI221*($R191/100)*$R192*$F221,1)</f>
        <v>#VALUE!</v>
      </c>
      <c r="CL221" s="339" t="e">
        <f>ROUNDDOWN($CJ221*($R191/100)*$R192*$F221*$AJ$8,1)</f>
        <v>#DIV/0!</v>
      </c>
      <c r="CM221" s="339" t="e">
        <f>ROUNDDOWN($CI221*($R191/100)*$R192*$F221*'&lt;GHP&gt;マスタ(1)'!$L$26/$D193,1)</f>
        <v>#VALUE!</v>
      </c>
      <c r="CN221" s="339" t="e">
        <f>ROUNDDOWN($CI221*($R191/100)*$R192*$F221*'&lt;GHP&gt;マスタ(1)'!$L$26/$D193,1)*VLOOKUP($D192,'&lt;GHP&gt;マスタ(1)'!$L$8:$N$11,3,0)</f>
        <v>#VALUE!</v>
      </c>
      <c r="CO221" s="341">
        <f>IF($S190="冷房",$AD221,$AE221)</f>
        <v>0</v>
      </c>
      <c r="CP221" s="343" t="e">
        <f>ROUNDDOWN(IF($S190="冷房",$AH221*$CR221,$AI221*$CR221),2)</f>
        <v>#VALUE!</v>
      </c>
      <c r="CQ221" s="343" t="e">
        <f>ROUNDDOWN(IF($S190="冷房",$AJ221*$CS221,$AK221*$CS221),2)</f>
        <v>#DIV/0!</v>
      </c>
      <c r="CR221" s="345" t="e">
        <f>VLOOKUP($S189&amp;$AC221&amp;$S190,'&lt;GHP&gt;マスタ(5)'!$AA:$AG,7,0)</f>
        <v>#N/A</v>
      </c>
      <c r="CS221" s="345" t="e">
        <f>VLOOKUP($S189&amp;$AC221&amp;$S190,'&lt;GHP&gt;マスタ(5)'!$AA:$AG,7,0)</f>
        <v>#N/A</v>
      </c>
      <c r="CT221" s="343" t="e">
        <f t="shared" ref="CT221" si="1588">ROUNDDOWN($CO221/$CP221,2)</f>
        <v>#VALUE!</v>
      </c>
      <c r="CU221" s="343" t="e">
        <f t="shared" ref="CU221" si="1589">ROUNDDOWN($CO221/$CQ221,2)</f>
        <v>#DIV/0!</v>
      </c>
      <c r="CV221" s="339" t="e">
        <f>ROUNDDOWN($CT221*($S191/100)*$S192*$F221,1)</f>
        <v>#VALUE!</v>
      </c>
      <c r="CW221" s="339" t="e">
        <f>ROUNDDOWN($CU221*($S191/100)*$S192*$F221*$AJ$8,1)</f>
        <v>#DIV/0!</v>
      </c>
      <c r="CX221" s="339" t="e">
        <f>ROUNDDOWN($CT221*($S191/100)*$S192*$F221*'&lt;GHP&gt;マスタ(1)'!$L$26/$D193,1)</f>
        <v>#VALUE!</v>
      </c>
      <c r="CY221" s="339" t="e">
        <f>ROUNDDOWN($CT221*($S191/100)*$S192*$F221*'&lt;GHP&gt;マスタ(1)'!$L$26/$D193,1)*VLOOKUP($D192,'&lt;GHP&gt;マスタ(1)'!$L$8:$N$11,3,0)</f>
        <v>#VALUE!</v>
      </c>
      <c r="CZ221" s="341">
        <f>IF($T190="冷房",$AD221,$AE221)</f>
        <v>0</v>
      </c>
      <c r="DA221" s="343" t="e">
        <f>ROUNDDOWN(IF($T190="冷房",$AH221*$DC221,$AI221*$DC221),2)</f>
        <v>#VALUE!</v>
      </c>
      <c r="DB221" s="343" t="e">
        <f>ROUNDDOWN(IF($T190="冷房",$AJ221*$DD221,$AK221*$DD221),2)</f>
        <v>#DIV/0!</v>
      </c>
      <c r="DC221" s="345" t="e">
        <f>VLOOKUP($T189&amp;$AC221&amp;$T190,'&lt;GHP&gt;マスタ(5)'!$AA:$AG,7,0)</f>
        <v>#N/A</v>
      </c>
      <c r="DD221" s="345" t="e">
        <f>VLOOKUP($T189&amp;$AC221&amp;$T190,'&lt;GHP&gt;マスタ(5)'!$AA:$AG,7,0)</f>
        <v>#N/A</v>
      </c>
      <c r="DE221" s="343" t="e">
        <f t="shared" ref="DE221" si="1590">ROUNDDOWN($CZ221/$DA221,2)</f>
        <v>#VALUE!</v>
      </c>
      <c r="DF221" s="343" t="e">
        <f t="shared" ref="DF221" si="1591">ROUNDDOWN($CZ221/$DB221,2)</f>
        <v>#DIV/0!</v>
      </c>
      <c r="DG221" s="339" t="e">
        <f>ROUNDDOWN($DE221*($T191/100)*$T192*$F221,1)</f>
        <v>#VALUE!</v>
      </c>
      <c r="DH221" s="339" t="e">
        <f>ROUNDDOWN($DF221*($T191/100)*$T192*$F221*$AJ$8,1)</f>
        <v>#DIV/0!</v>
      </c>
      <c r="DI221" s="339" t="e">
        <f>ROUNDDOWN($DE221*($T191/100)*$T192*$F221*'&lt;GHP&gt;マスタ(1)'!$L$26/$D193,1)</f>
        <v>#VALUE!</v>
      </c>
      <c r="DJ221" s="339" t="e">
        <f>ROUNDDOWN($DE221*($T191/100)*$T192*$F221*'&lt;GHP&gt;マスタ(1)'!$L$26/$D193,1)*VLOOKUP($D192,'&lt;GHP&gt;マスタ(1)'!$L$8:$N$11,3,0)</f>
        <v>#VALUE!</v>
      </c>
      <c r="DK221" s="341">
        <f>IF($U190="冷房",$AD221,$AE221)</f>
        <v>0</v>
      </c>
      <c r="DL221" s="343" t="e">
        <f>ROUNDDOWN(IF($U190="冷房",$AH221*$DN221,$AI221*$DN221),2)</f>
        <v>#VALUE!</v>
      </c>
      <c r="DM221" s="343" t="e">
        <f>ROUNDDOWN(IF($U190="冷房",$AJ221*$DO221,$AK221*$DO221),2)</f>
        <v>#DIV/0!</v>
      </c>
      <c r="DN221" s="345" t="e">
        <f>VLOOKUP($U189&amp;$AC221&amp;$U190,'&lt;GHP&gt;マスタ(5)'!$AA:$AG,7,0)</f>
        <v>#N/A</v>
      </c>
      <c r="DO221" s="345" t="e">
        <f>VLOOKUP($U189&amp;$AC221&amp;$U190,'&lt;GHP&gt;マスタ(5)'!$AA:$AG,7,0)</f>
        <v>#N/A</v>
      </c>
      <c r="DP221" s="343" t="e">
        <f t="shared" ref="DP221" si="1592">ROUNDDOWN($DK221/$DL221,2)</f>
        <v>#VALUE!</v>
      </c>
      <c r="DQ221" s="343" t="e">
        <f t="shared" ref="DQ221" si="1593">ROUNDDOWN($DK221/$DM221,2)</f>
        <v>#DIV/0!</v>
      </c>
      <c r="DR221" s="339" t="e">
        <f>ROUNDDOWN($DP221*($U191/100)*$U192*$F221,1)</f>
        <v>#VALUE!</v>
      </c>
      <c r="DS221" s="339" t="e">
        <f>ROUNDDOWN($DQ221*($U191/100)*$U192*$F221*$AJ$8,1)</f>
        <v>#DIV/0!</v>
      </c>
      <c r="DT221" s="339" t="e">
        <f>ROUNDDOWN($DP221*($U191/100)*$U192*$F221*'&lt;GHP&gt;マスタ(1)'!$L$26/$D193,1)</f>
        <v>#VALUE!</v>
      </c>
      <c r="DU221" s="339" t="e">
        <f>ROUNDDOWN($DP221*($U191/100)*$U192*$F221*'&lt;GHP&gt;マスタ(1)'!$L$26/$D193,1)*VLOOKUP($D192,'&lt;GHP&gt;マスタ(1)'!$L$8:$N$11,3,0)</f>
        <v>#VALUE!</v>
      </c>
      <c r="DV221" s="341">
        <f>IF($V190="冷房",$AD221,$AE221)</f>
        <v>0</v>
      </c>
      <c r="DW221" s="343" t="e">
        <f>ROUNDDOWN(IF($V190="冷房",$AH221*$DY221,$AI221*$DY221),2)</f>
        <v>#VALUE!</v>
      </c>
      <c r="DX221" s="343" t="e">
        <f>ROUNDDOWN(IF($V190="冷房",$AJ221*$DZ221,$AK221*$DZ221),2)</f>
        <v>#DIV/0!</v>
      </c>
      <c r="DY221" s="345" t="e">
        <f>VLOOKUP($V189&amp;$AC221&amp;$V190,'&lt;GHP&gt;マスタ(5)'!$AA:$AG,7,0)</f>
        <v>#N/A</v>
      </c>
      <c r="DZ221" s="345" t="e">
        <f>VLOOKUP($V189&amp;$AC221&amp;$V190,'&lt;GHP&gt;マスタ(5)'!$AA:$AG,7,0)</f>
        <v>#N/A</v>
      </c>
      <c r="EA221" s="343" t="e">
        <f t="shared" ref="EA221" si="1594">ROUNDDOWN($DV221/$DW221,2)</f>
        <v>#VALUE!</v>
      </c>
      <c r="EB221" s="343" t="e">
        <f t="shared" ref="EB221" si="1595">ROUNDDOWN($DV221/$DX221,2)</f>
        <v>#DIV/0!</v>
      </c>
      <c r="EC221" s="339" t="e">
        <f>ROUNDDOWN($EA221*($V191/100)*$V192*$F221,1)</f>
        <v>#VALUE!</v>
      </c>
      <c r="ED221" s="339" t="e">
        <f>ROUNDDOWN($EB221*($V191/100)*$V192*$F221*$AJ$8,1)</f>
        <v>#DIV/0!</v>
      </c>
      <c r="EE221" s="339" t="e">
        <f>ROUNDDOWN($EA221*($V191/100)*$V192*$F221*'&lt;GHP&gt;マスタ(1)'!$L$26/$D193,1)</f>
        <v>#VALUE!</v>
      </c>
      <c r="EF221" s="339" t="e">
        <f>ROUNDDOWN($EA221*($V191/100)*$V192*$F221*'&lt;GHP&gt;マスタ(1)'!$L$26/$D193,1)*VLOOKUP($D192,'&lt;GHP&gt;マスタ(1)'!$L$8:$N$11,3,0)</f>
        <v>#VALUE!</v>
      </c>
      <c r="EG221" s="341">
        <f>IF($W190="冷房",$AD221,$AE221)</f>
        <v>0</v>
      </c>
      <c r="EH221" s="343" t="e">
        <f>ROUNDDOWN(IF($W190="冷房",$AH221*$EJ221,$AI221*$EJ221),2)</f>
        <v>#VALUE!</v>
      </c>
      <c r="EI221" s="343" t="e">
        <f>ROUNDDOWN(IF($W190="冷房",$AJ221*$EK221,$AK221*$EK221),2)</f>
        <v>#DIV/0!</v>
      </c>
      <c r="EJ221" s="345" t="e">
        <f>VLOOKUP($W189&amp;$AC221&amp;$W$14,'&lt;GHP&gt;マスタ(5)'!$AA:$AG,7,0)</f>
        <v>#N/A</v>
      </c>
      <c r="EK221" s="345" t="e">
        <f>VLOOKUP($W189&amp;$AC221&amp;$W$14,'&lt;GHP&gt;マスタ(5)'!$AA:$AG,7,0)</f>
        <v>#N/A</v>
      </c>
      <c r="EL221" s="343" t="e">
        <f t="shared" ref="EL221" si="1596">ROUNDDOWN($EG221/$EH221,2)</f>
        <v>#VALUE!</v>
      </c>
      <c r="EM221" s="343" t="e">
        <f t="shared" ref="EM221" si="1597">ROUNDDOWN($EG221/$EI221,2)</f>
        <v>#DIV/0!</v>
      </c>
      <c r="EN221" s="339" t="e">
        <f>ROUNDDOWN($EL221*($W191/100)*$W192*$F221,1)</f>
        <v>#VALUE!</v>
      </c>
      <c r="EO221" s="339" t="e">
        <f>ROUNDDOWN($EM221*($W191/100)*$W192*$F221*$AJ$8,1)</f>
        <v>#DIV/0!</v>
      </c>
      <c r="EP221" s="339" t="e">
        <f>ROUNDDOWN($EL221*($W191/100)*$W192*$F221*'&lt;GHP&gt;マスタ(1)'!$L$26/$D193,1)</f>
        <v>#VALUE!</v>
      </c>
      <c r="EQ221" s="339" t="e">
        <f>ROUNDDOWN($EL221*($W191/100)*$W192*$F221*'&lt;GHP&gt;マスタ(1)'!$L$26/$D193,1)*VLOOKUP($D192,'&lt;GHP&gt;マスタ(1)'!$L$8:$N$11,3,0)</f>
        <v>#VALUE!</v>
      </c>
      <c r="ER221" s="341">
        <f>IF($X190="冷房",$AD221,$AE221)</f>
        <v>0</v>
      </c>
      <c r="ES221" s="343" t="e">
        <f>ROUNDDOWN(IF($X190="冷房",$AH221*$EU221,$AI221*$EU221),2)</f>
        <v>#VALUE!</v>
      </c>
      <c r="ET221" s="343" t="e">
        <f>ROUNDDOWN(IF($X190="冷房",$AJ221*$EV221,$AK221*$EV221),2)</f>
        <v>#DIV/0!</v>
      </c>
      <c r="EU221" s="345" t="e">
        <f>VLOOKUP($X189&amp;$AC221&amp;$X190,'&lt;GHP&gt;マスタ(5)'!$AA:$AG,7,0)</f>
        <v>#N/A</v>
      </c>
      <c r="EV221" s="345" t="e">
        <f>VLOOKUP($X189&amp;$AC221&amp;$X190,'&lt;GHP&gt;マスタ(5)'!$AA:$AG,7,0)</f>
        <v>#N/A</v>
      </c>
      <c r="EW221" s="343" t="e">
        <f t="shared" ref="EW221" si="1598">ROUNDDOWN($ER221/$ES221,2)</f>
        <v>#VALUE!</v>
      </c>
      <c r="EX221" s="343" t="e">
        <f t="shared" ref="EX221" si="1599">ROUNDDOWN($ER221/$ET221,2)</f>
        <v>#DIV/0!</v>
      </c>
      <c r="EY221" s="339" t="e">
        <f>ROUNDDOWN($EW221*($X191/100)*$X192*$F221,1)</f>
        <v>#VALUE!</v>
      </c>
      <c r="EZ221" s="339" t="e">
        <f>ROUNDDOWN($EX221*($X191/100)*$X192*$F221*$AJ$8,1)</f>
        <v>#DIV/0!</v>
      </c>
      <c r="FA221" s="339" t="e">
        <f>ROUNDDOWN($EW221*($X191/100)*$X192*$F221*'&lt;GHP&gt;マスタ(1)'!$L$26/$D193,1)</f>
        <v>#VALUE!</v>
      </c>
      <c r="FB221" s="339" t="e">
        <f>ROUNDDOWN($EW221*($X191/100)*$X192*$F221*'&lt;GHP&gt;マスタ(1)'!$L$26/$D193,1)*VLOOKUP($D192,'&lt;GHP&gt;マスタ(1)'!$L$8:$N$11,3,0)</f>
        <v>#VALUE!</v>
      </c>
      <c r="FC221" s="341">
        <f>IF($Y190="冷房",$AD221,$AE221)</f>
        <v>0</v>
      </c>
      <c r="FD221" s="343" t="e">
        <f>ROUNDDOWN(IF($Y190="冷房",$AH221*$FF221,$AI221*$FF221),2)</f>
        <v>#VALUE!</v>
      </c>
      <c r="FE221" s="343" t="e">
        <f>ROUNDDOWN(IF($Y190="冷房",$AJ221*$FG221,$AK221*$FG221),2)</f>
        <v>#DIV/0!</v>
      </c>
      <c r="FF221" s="345" t="e">
        <f>VLOOKUP($Y189&amp;$AC221&amp;$Y190,'&lt;GHP&gt;マスタ(5)'!$AA:$AG,7,0)</f>
        <v>#N/A</v>
      </c>
      <c r="FG221" s="345" t="e">
        <f>VLOOKUP($Y189&amp;$AC221&amp;$Y190,'&lt;GHP&gt;マスタ(5)'!$AA:$AG,7,0)</f>
        <v>#N/A</v>
      </c>
      <c r="FH221" s="343" t="e">
        <f t="shared" ref="FH221" si="1600">ROUNDDOWN($FC221/$FD221,2)</f>
        <v>#VALUE!</v>
      </c>
      <c r="FI221" s="343" t="e">
        <f t="shared" ref="FI221" si="1601">ROUNDDOWN($FC221/$FE221,2)</f>
        <v>#DIV/0!</v>
      </c>
      <c r="FJ221" s="339" t="e">
        <f>ROUNDDOWN($FH221*($Y191/100)*$Y192*$F221,1)</f>
        <v>#VALUE!</v>
      </c>
      <c r="FK221" s="339" t="e">
        <f>ROUNDDOWN($FI221*($Y191/100)*$Y192*$F221*$AJ$8,1)</f>
        <v>#DIV/0!</v>
      </c>
      <c r="FL221" s="339" t="e">
        <f>ROUNDDOWN($FH221*($Y191/100)*$Y192*$F221*'&lt;GHP&gt;マスタ(1)'!$L$26/$D193,1)</f>
        <v>#VALUE!</v>
      </c>
      <c r="FM221" s="339" t="e">
        <f>ROUNDDOWN($FH221*($Y191/100)*$Y192*$F221*'&lt;GHP&gt;マスタ(1)'!$L$26/$D193,1)*VLOOKUP($D192,'&lt;GHP&gt;マスタ(1)'!$L$8:$N$11,3,0)</f>
        <v>#VALUE!</v>
      </c>
    </row>
    <row r="222" spans="1:169" ht="20.5" customHeight="1">
      <c r="A222" s="78"/>
      <c r="B222" s="361"/>
      <c r="C222" s="363"/>
      <c r="D222" s="363"/>
      <c r="E222" s="365"/>
      <c r="F222" s="365"/>
      <c r="G222" s="354"/>
      <c r="H222" s="354"/>
      <c r="I222" s="356"/>
      <c r="J222" s="356"/>
      <c r="K222" s="358"/>
      <c r="L222" s="359"/>
      <c r="M222" s="359"/>
      <c r="N222" s="139" t="str">
        <f t="shared" ref="N222" si="1602">IFERROR($AT221,"")</f>
        <v/>
      </c>
      <c r="O222" s="139" t="str">
        <f t="shared" ref="O222" si="1603">IFERROR($BE221,"")</f>
        <v/>
      </c>
      <c r="P222" s="139" t="str">
        <f t="shared" ref="P222" si="1604">IFERROR($BP221,"")</f>
        <v/>
      </c>
      <c r="Q222" s="139" t="str">
        <f t="shared" ref="Q222" si="1605">IFERROR($CA221,"")</f>
        <v/>
      </c>
      <c r="R222" s="139" t="str">
        <f t="shared" ref="R222" si="1606">IFERROR($CL221,"")</f>
        <v/>
      </c>
      <c r="S222" s="139" t="str">
        <f t="shared" ref="S222" si="1607">IFERROR($CW221,"")</f>
        <v/>
      </c>
      <c r="T222" s="139" t="str">
        <f t="shared" ref="T222" si="1608">IFERROR($DH221,"")</f>
        <v/>
      </c>
      <c r="U222" s="139" t="str">
        <f t="shared" ref="U222" si="1609">IFERROR($DS221,"")</f>
        <v/>
      </c>
      <c r="V222" s="139" t="str">
        <f t="shared" ref="V222" si="1610">IFERROR($ED221,"")</f>
        <v/>
      </c>
      <c r="W222" s="139" t="str">
        <f t="shared" ref="W222" si="1611">IFERROR($EO221,"")</f>
        <v/>
      </c>
      <c r="X222" s="139" t="str">
        <f t="shared" ref="X222" si="1612">IFERROR($EZ221,"")</f>
        <v/>
      </c>
      <c r="Y222" s="312" t="str">
        <f t="shared" ref="Y222" si="1613">IFERROR($FK221,"")</f>
        <v/>
      </c>
      <c r="Z222" s="321">
        <f t="shared" si="1529"/>
        <v>0</v>
      </c>
      <c r="AB222" s="350"/>
      <c r="AC222" s="352"/>
      <c r="AD222" s="342"/>
      <c r="AE222" s="342"/>
      <c r="AF222" s="342"/>
      <c r="AG222" s="342"/>
      <c r="AH222" s="344"/>
      <c r="AI222" s="344"/>
      <c r="AJ222" s="344"/>
      <c r="AK222" s="344"/>
      <c r="AL222" s="342"/>
      <c r="AM222" s="344"/>
      <c r="AN222" s="344"/>
      <c r="AO222" s="346"/>
      <c r="AP222" s="346"/>
      <c r="AQ222" s="344"/>
      <c r="AR222" s="344"/>
      <c r="AS222" s="340"/>
      <c r="AT222" s="340"/>
      <c r="AU222" s="340"/>
      <c r="AV222" s="340"/>
      <c r="AW222" s="342"/>
      <c r="AX222" s="344"/>
      <c r="AY222" s="344"/>
      <c r="AZ222" s="346"/>
      <c r="BA222" s="346"/>
      <c r="BB222" s="344"/>
      <c r="BC222" s="344"/>
      <c r="BD222" s="340"/>
      <c r="BE222" s="340"/>
      <c r="BF222" s="340"/>
      <c r="BG222" s="340"/>
      <c r="BH222" s="342"/>
      <c r="BI222" s="344"/>
      <c r="BJ222" s="344"/>
      <c r="BK222" s="346"/>
      <c r="BL222" s="346"/>
      <c r="BM222" s="344"/>
      <c r="BN222" s="344"/>
      <c r="BO222" s="340"/>
      <c r="BP222" s="340"/>
      <c r="BQ222" s="340"/>
      <c r="BR222" s="340"/>
      <c r="BS222" s="342"/>
      <c r="BT222" s="344"/>
      <c r="BU222" s="344"/>
      <c r="BV222" s="346"/>
      <c r="BW222" s="346"/>
      <c r="BX222" s="344"/>
      <c r="BY222" s="344"/>
      <c r="BZ222" s="340"/>
      <c r="CA222" s="340"/>
      <c r="CB222" s="340"/>
      <c r="CC222" s="340"/>
      <c r="CD222" s="342"/>
      <c r="CE222" s="344"/>
      <c r="CF222" s="344"/>
      <c r="CG222" s="346"/>
      <c r="CH222" s="346"/>
      <c r="CI222" s="344"/>
      <c r="CJ222" s="344"/>
      <c r="CK222" s="340"/>
      <c r="CL222" s="340"/>
      <c r="CM222" s="340"/>
      <c r="CN222" s="340"/>
      <c r="CO222" s="342"/>
      <c r="CP222" s="344"/>
      <c r="CQ222" s="344"/>
      <c r="CR222" s="346"/>
      <c r="CS222" s="346"/>
      <c r="CT222" s="344"/>
      <c r="CU222" s="344"/>
      <c r="CV222" s="340"/>
      <c r="CW222" s="340"/>
      <c r="CX222" s="340"/>
      <c r="CY222" s="340"/>
      <c r="CZ222" s="342"/>
      <c r="DA222" s="344"/>
      <c r="DB222" s="344"/>
      <c r="DC222" s="346"/>
      <c r="DD222" s="346"/>
      <c r="DE222" s="344"/>
      <c r="DF222" s="344"/>
      <c r="DG222" s="340"/>
      <c r="DH222" s="340"/>
      <c r="DI222" s="340"/>
      <c r="DJ222" s="340"/>
      <c r="DK222" s="342"/>
      <c r="DL222" s="344"/>
      <c r="DM222" s="344"/>
      <c r="DN222" s="346"/>
      <c r="DO222" s="346"/>
      <c r="DP222" s="344"/>
      <c r="DQ222" s="344"/>
      <c r="DR222" s="340"/>
      <c r="DS222" s="340"/>
      <c r="DT222" s="340"/>
      <c r="DU222" s="340"/>
      <c r="DV222" s="342"/>
      <c r="DW222" s="344"/>
      <c r="DX222" s="344"/>
      <c r="DY222" s="346"/>
      <c r="DZ222" s="346"/>
      <c r="EA222" s="344"/>
      <c r="EB222" s="344"/>
      <c r="EC222" s="340"/>
      <c r="ED222" s="340"/>
      <c r="EE222" s="340"/>
      <c r="EF222" s="340"/>
      <c r="EG222" s="342"/>
      <c r="EH222" s="344"/>
      <c r="EI222" s="344"/>
      <c r="EJ222" s="346"/>
      <c r="EK222" s="346"/>
      <c r="EL222" s="344"/>
      <c r="EM222" s="344"/>
      <c r="EN222" s="340"/>
      <c r="EO222" s="340"/>
      <c r="EP222" s="340"/>
      <c r="EQ222" s="340"/>
      <c r="ER222" s="342"/>
      <c r="ES222" s="344"/>
      <c r="ET222" s="344"/>
      <c r="EU222" s="346"/>
      <c r="EV222" s="346"/>
      <c r="EW222" s="344"/>
      <c r="EX222" s="344"/>
      <c r="EY222" s="340"/>
      <c r="EZ222" s="340"/>
      <c r="FA222" s="340"/>
      <c r="FB222" s="340"/>
      <c r="FC222" s="342"/>
      <c r="FD222" s="344"/>
      <c r="FE222" s="344"/>
      <c r="FF222" s="346"/>
      <c r="FG222" s="346"/>
      <c r="FH222" s="344"/>
      <c r="FI222" s="344"/>
      <c r="FJ222" s="340"/>
      <c r="FK222" s="340"/>
      <c r="FL222" s="340"/>
      <c r="FM222" s="340"/>
    </row>
    <row r="223" spans="1:169" ht="20.5" customHeight="1">
      <c r="A223" s="78"/>
      <c r="B223" s="360">
        <v>4</v>
      </c>
      <c r="C223" s="362"/>
      <c r="D223" s="362"/>
      <c r="E223" s="364"/>
      <c r="F223" s="364"/>
      <c r="G223" s="353"/>
      <c r="H223" s="353"/>
      <c r="I223" s="355"/>
      <c r="J223" s="355"/>
      <c r="K223" s="357"/>
      <c r="L223" s="347"/>
      <c r="M223" s="347"/>
      <c r="N223" s="138" t="str">
        <f>IFERROR(IF($D192='&lt;GHP&gt;マスタ(1)'!$L$9,$AV223,$AU223),"")</f>
        <v/>
      </c>
      <c r="O223" s="138" t="str">
        <f>IFERROR(IF($D192='&lt;GHP&gt;マスタ(1)'!$L$9,$BG223,$BF223),"")</f>
        <v/>
      </c>
      <c r="P223" s="138" t="str">
        <f>IFERROR(IF($D192='&lt;GHP&gt;マスタ(1)'!$L$9,$BR223,$BQ223),"")</f>
        <v/>
      </c>
      <c r="Q223" s="138" t="str">
        <f>IFERROR(IF($D192='&lt;GHP&gt;マスタ(1)'!$L$9,$CC223,$CB223),"")</f>
        <v/>
      </c>
      <c r="R223" s="138" t="str">
        <f>IFERROR(IF($D192='&lt;GHP&gt;マスタ(1)'!$L$9,$CN223,$CM223),"")</f>
        <v/>
      </c>
      <c r="S223" s="138" t="str">
        <f>IFERROR(IF($D192='&lt;GHP&gt;マスタ(1)'!$L$9,$CY223,$CX223),"")</f>
        <v/>
      </c>
      <c r="T223" s="138" t="str">
        <f>IFERROR(IF($D192='&lt;GHP&gt;マスタ(1)'!$L$9,$DJ223,$DI223),"")</f>
        <v/>
      </c>
      <c r="U223" s="138" t="str">
        <f>IFERROR(IF($D192='&lt;GHP&gt;マスタ(1)'!$L$9,$DU223,$DT223),"")</f>
        <v/>
      </c>
      <c r="V223" s="138" t="str">
        <f>IFERROR(IF($D192='&lt;GHP&gt;マスタ(1)'!$L$9,$EF223,$EE223),"")</f>
        <v/>
      </c>
      <c r="W223" s="138" t="str">
        <f>IFERROR(IF($D192='&lt;GHP&gt;マスタ(1)'!$L$9,$EQ223,$EP223),"")</f>
        <v/>
      </c>
      <c r="X223" s="138" t="str">
        <f>IFERROR(IF($D192='&lt;GHP&gt;マスタ(1)'!$L$9,$FB223,$FA223),"")</f>
        <v/>
      </c>
      <c r="Y223" s="311" t="str">
        <f>IFERROR(IF($D192='&lt;GHP&gt;マスタ(1)'!$L$9,$FM223,$FL223),"")</f>
        <v/>
      </c>
      <c r="Z223" s="321">
        <f t="shared" si="1529"/>
        <v>0</v>
      </c>
      <c r="AB223" s="349">
        <v>4</v>
      </c>
      <c r="AC223" s="351" t="e">
        <f>VLOOKUP($E223,'&lt;GHP&gt;マスタ(5)'!$G:$H,2,0)</f>
        <v>#N/A</v>
      </c>
      <c r="AD223" s="341">
        <f t="shared" ref="AD223" si="1614">$G223</f>
        <v>0</v>
      </c>
      <c r="AE223" s="341">
        <f t="shared" ref="AE223" si="1615">$H223</f>
        <v>0</v>
      </c>
      <c r="AF223" s="341" t="e">
        <f>ROUNDDOWN(IF($K223="kW",I223,$D193*I223*1000/3600),1)</f>
        <v>#VALUE!</v>
      </c>
      <c r="AG223" s="341" t="e">
        <f>ROUNDDOWN(IF($K223="kW",J223,$D193*J223*1000/3600),1)</f>
        <v>#VALUE!</v>
      </c>
      <c r="AH223" s="343" t="e">
        <f t="shared" ref="AH223" si="1616">ROUNDDOWN($AD223/($AF223+0/$AJ$8),2)</f>
        <v>#VALUE!</v>
      </c>
      <c r="AI223" s="343" t="e">
        <f t="shared" ref="AI223" si="1617">ROUNDDOWN($AE223/($AG223+0/$AJ$8),2)</f>
        <v>#VALUE!</v>
      </c>
      <c r="AJ223" s="343" t="e">
        <f t="shared" ref="AJ223" si="1618">ROUNDDOWN($AD223*$AJ$8/$L223,2)</f>
        <v>#DIV/0!</v>
      </c>
      <c r="AK223" s="343" t="e">
        <f t="shared" ref="AK223" si="1619">ROUNDDOWN($AE223*$AJ$8/$M223,2)</f>
        <v>#DIV/0!</v>
      </c>
      <c r="AL223" s="341">
        <f>IF($N190="冷房",$AD223,$AE223)</f>
        <v>0</v>
      </c>
      <c r="AM223" s="343" t="e">
        <f>ROUNDDOWN(IF($N190="冷房",$AH223*$AO223,$AI223*$AO223),2)</f>
        <v>#VALUE!</v>
      </c>
      <c r="AN223" s="343" t="e">
        <f>ROUNDDOWN(IF($N190="冷房",$AJ223*$AP223,$AK223*$AP223),2)</f>
        <v>#DIV/0!</v>
      </c>
      <c r="AO223" s="345" t="e">
        <f>VLOOKUP($N189&amp;$AC223&amp;$N190,'&lt;GHP&gt;マスタ(5)'!$AA:$AG,7,0)</f>
        <v>#N/A</v>
      </c>
      <c r="AP223" s="345" t="e">
        <f>VLOOKUP($N189&amp;$AC223&amp;$N190,'&lt;GHP&gt;マスタ(5)'!$AA:$AG,7,0)</f>
        <v>#N/A</v>
      </c>
      <c r="AQ223" s="343" t="e">
        <f t="shared" ref="AQ223" si="1620">ROUNDDOWN($AL223/$AM223,2)</f>
        <v>#VALUE!</v>
      </c>
      <c r="AR223" s="343" t="e">
        <f t="shared" ref="AR223" si="1621">ROUNDDOWN($AL223/$AN223,2)</f>
        <v>#DIV/0!</v>
      </c>
      <c r="AS223" s="339" t="e">
        <f>ROUNDDOWN($AQ223*($N191/100)*$N192*$F223,1)</f>
        <v>#VALUE!</v>
      </c>
      <c r="AT223" s="339" t="e">
        <f>ROUNDDOWN($AR223*($N191/100)*$N192*$F223*$AJ$8,1)</f>
        <v>#DIV/0!</v>
      </c>
      <c r="AU223" s="339" t="e">
        <f>ROUNDDOWN($AQ223*($N191/100)*$N192*$F223*'&lt;GHP&gt;マスタ(1)'!$L$26/$D193,1)</f>
        <v>#VALUE!</v>
      </c>
      <c r="AV223" s="339" t="e">
        <f>ROUNDDOWN($AQ223*($N191/100)*$N192*$F223*'&lt;GHP&gt;マスタ(1)'!$L$26/$D193,1)*VLOOKUP($D192,'&lt;GHP&gt;マスタ(1)'!$L$8:$N$11,3,0)</f>
        <v>#VALUE!</v>
      </c>
      <c r="AW223" s="341">
        <f>IF($O190="冷房",$AD223,$AE223)</f>
        <v>0</v>
      </c>
      <c r="AX223" s="343" t="e">
        <f>ROUNDDOWN(IF($O190="冷房",$AH223*$AZ223,$AI223*$AZ223),2)</f>
        <v>#VALUE!</v>
      </c>
      <c r="AY223" s="343" t="e">
        <f>ROUNDDOWN(IF($O190="冷房",$AJ223*$BA223,$AK223*$BA223),2)</f>
        <v>#DIV/0!</v>
      </c>
      <c r="AZ223" s="345" t="e">
        <f>VLOOKUP($O189&amp;$AC223&amp;$O190,'&lt;GHP&gt;マスタ(5)'!$AA:$AG,7,0)</f>
        <v>#N/A</v>
      </c>
      <c r="BA223" s="345" t="e">
        <f>VLOOKUP($O189&amp;$AC223&amp;$O190,'&lt;GHP&gt;マスタ(5)'!$AA:$AG,7,0)</f>
        <v>#N/A</v>
      </c>
      <c r="BB223" s="343" t="e">
        <f t="shared" ref="BB223" si="1622">ROUNDDOWN($AW223/$AX223,2)</f>
        <v>#VALUE!</v>
      </c>
      <c r="BC223" s="343" t="e">
        <f t="shared" ref="BC223" si="1623">ROUNDDOWN($AW223/$AY223,2)</f>
        <v>#DIV/0!</v>
      </c>
      <c r="BD223" s="339" t="e">
        <f>ROUNDDOWN($BB223*($O191/100)*$O192*$F223,1)</f>
        <v>#VALUE!</v>
      </c>
      <c r="BE223" s="339" t="e">
        <f>ROUNDDOWN($BC223*($O191/100)*$O192*$F223*$AJ$8,1)</f>
        <v>#DIV/0!</v>
      </c>
      <c r="BF223" s="339" t="e">
        <f>ROUNDDOWN($BB223*($O191/100)*$O192*$F223*'&lt;GHP&gt;マスタ(1)'!$L$26/$D193,1)</f>
        <v>#VALUE!</v>
      </c>
      <c r="BG223" s="339" t="e">
        <f>ROUNDDOWN($BB223*($O191/100)*$O192*$F223*'&lt;GHP&gt;マスタ(1)'!$L$26/$D193,1)*VLOOKUP($D192,'&lt;GHP&gt;マスタ(1)'!$L$8:$N$11,3,0)</f>
        <v>#VALUE!</v>
      </c>
      <c r="BH223" s="341">
        <f>IF($P190="冷房",$AD223,$AE223)</f>
        <v>0</v>
      </c>
      <c r="BI223" s="343" t="e">
        <f>ROUNDDOWN(IF($P190="冷房",$AH223*$BK223,$AI223*$BK223),2)</f>
        <v>#VALUE!</v>
      </c>
      <c r="BJ223" s="343" t="e">
        <f>ROUNDDOWN(IF($P190="冷房",$AJ223*$BL223,$AK223*$BL223),2)</f>
        <v>#DIV/0!</v>
      </c>
      <c r="BK223" s="345" t="e">
        <f>VLOOKUP($P189&amp;$AC223&amp;$P190,'&lt;GHP&gt;マスタ(5)'!$AA:$AG,7,0)</f>
        <v>#N/A</v>
      </c>
      <c r="BL223" s="345" t="e">
        <f>VLOOKUP($P189&amp;$AC223&amp;$P190,'&lt;GHP&gt;マスタ(5)'!$AA:$AG,7,0)</f>
        <v>#N/A</v>
      </c>
      <c r="BM223" s="343" t="e">
        <f t="shared" ref="BM223" si="1624">ROUNDDOWN($BH223/$BI223,2)</f>
        <v>#VALUE!</v>
      </c>
      <c r="BN223" s="343" t="e">
        <f t="shared" ref="BN223" si="1625">ROUNDDOWN($BH223/$BJ223,2)</f>
        <v>#DIV/0!</v>
      </c>
      <c r="BO223" s="339" t="e">
        <f>ROUNDDOWN($BM223*($P191/100)*$P192*$F223,1)</f>
        <v>#VALUE!</v>
      </c>
      <c r="BP223" s="339" t="e">
        <f>ROUNDDOWN($BN223*($P191/100)*$P192*$F223*$AJ$8,1)</f>
        <v>#DIV/0!</v>
      </c>
      <c r="BQ223" s="339" t="e">
        <f>ROUNDDOWN($BM223*($P191/100)*$P192*$F223*'&lt;GHP&gt;マスタ(1)'!$L$26/$D193,1)</f>
        <v>#VALUE!</v>
      </c>
      <c r="BR223" s="339" t="e">
        <f>ROUNDDOWN($BM223*($P191/100)*$P192*$F223*'&lt;GHP&gt;マスタ(1)'!$L$26/$D193,1)*VLOOKUP($D192,'&lt;GHP&gt;マスタ(1)'!$L$8:$N$11,3,0)</f>
        <v>#VALUE!</v>
      </c>
      <c r="BS223" s="341">
        <f>IF($Q190="冷房",$AD223,$AE223)</f>
        <v>0</v>
      </c>
      <c r="BT223" s="343" t="e">
        <f>ROUNDDOWN(IF($Q190="冷房",$AH223*$BV223,$AI223*$BV223),2)</f>
        <v>#VALUE!</v>
      </c>
      <c r="BU223" s="343" t="e">
        <f>ROUNDDOWN(IF($Q190="冷房",$AJ223*$BW223,$AK223*$BW223),2)</f>
        <v>#DIV/0!</v>
      </c>
      <c r="BV223" s="345" t="e">
        <f>VLOOKUP($Q189&amp;$AC223&amp;$Q190,'&lt;GHP&gt;マスタ(5)'!$AA:$AG,7,0)</f>
        <v>#N/A</v>
      </c>
      <c r="BW223" s="345" t="e">
        <f>VLOOKUP($Q189&amp;$AC223&amp;$Q190,'&lt;GHP&gt;マスタ(5)'!$AA:$AG,7,0)</f>
        <v>#N/A</v>
      </c>
      <c r="BX223" s="343" t="e">
        <f t="shared" ref="BX223" si="1626">ROUNDDOWN($BS223/$BT223,2)</f>
        <v>#VALUE!</v>
      </c>
      <c r="BY223" s="343" t="e">
        <f t="shared" ref="BY223" si="1627">ROUNDDOWN($BS223/$BU223,2)</f>
        <v>#DIV/0!</v>
      </c>
      <c r="BZ223" s="339" t="e">
        <f>ROUNDDOWN($BX223*($Q191/100)*$Q192*$F223,1)</f>
        <v>#VALUE!</v>
      </c>
      <c r="CA223" s="339" t="e">
        <f>ROUNDDOWN($BY223*($Q191/100)*$Q192*$F223*$AJ$8,1)</f>
        <v>#DIV/0!</v>
      </c>
      <c r="CB223" s="339" t="e">
        <f>ROUNDDOWN($BX223*($Q191/100)*$Q192*$F223*'&lt;GHP&gt;マスタ(1)'!$L$26/$D193,1)</f>
        <v>#VALUE!</v>
      </c>
      <c r="CC223" s="339" t="e">
        <f>ROUNDDOWN($BX223*($Q191/100)*$Q192*$F223*'&lt;GHP&gt;マスタ(1)'!$L$26/$D193,1)*VLOOKUP($D192,'&lt;GHP&gt;マスタ(1)'!$L$8:$N$11,3,0)</f>
        <v>#VALUE!</v>
      </c>
      <c r="CD223" s="341">
        <f>IF($R190="冷房",$AD223,$AE223)</f>
        <v>0</v>
      </c>
      <c r="CE223" s="343" t="e">
        <f>ROUNDDOWN(IF($R190="冷房",$AH223*$CG223,$AI223*$CG223),2)</f>
        <v>#VALUE!</v>
      </c>
      <c r="CF223" s="343" t="e">
        <f>ROUNDDOWN(IF($R190="冷房",$AJ223*$CH223,$AK223*$CH223),2)</f>
        <v>#DIV/0!</v>
      </c>
      <c r="CG223" s="345" t="e">
        <f>VLOOKUP($R189&amp;$AC223&amp;$R190,'&lt;GHP&gt;マスタ(5)'!$AA:$AG,7,0)</f>
        <v>#N/A</v>
      </c>
      <c r="CH223" s="345" t="e">
        <f>VLOOKUP($R189&amp;$AC223&amp;$R190,'&lt;GHP&gt;マスタ(5)'!$AA:$AG,7,0)</f>
        <v>#N/A</v>
      </c>
      <c r="CI223" s="343" t="e">
        <f t="shared" ref="CI223" si="1628">ROUNDDOWN($CD223/$CE223,2)</f>
        <v>#VALUE!</v>
      </c>
      <c r="CJ223" s="343" t="e">
        <f t="shared" ref="CJ223" si="1629">ROUNDDOWN($CD223/$CF223,2)</f>
        <v>#DIV/0!</v>
      </c>
      <c r="CK223" s="339" t="e">
        <f>ROUNDDOWN($CI223*($R191/100)*$R192*$F223,1)</f>
        <v>#VALUE!</v>
      </c>
      <c r="CL223" s="339" t="e">
        <f>ROUNDDOWN($CJ223*($R191/100)*$R192*$F223*$AJ$8,1)</f>
        <v>#DIV/0!</v>
      </c>
      <c r="CM223" s="339" t="e">
        <f>ROUNDDOWN($CI223*($R191/100)*$R192*$F223*'&lt;GHP&gt;マスタ(1)'!$L$26/$D193,1)</f>
        <v>#VALUE!</v>
      </c>
      <c r="CN223" s="339" t="e">
        <f>ROUNDDOWN($CI223*($R191/100)*$R192*$F223*'&lt;GHP&gt;マスタ(1)'!$L$26/$D193,1)*VLOOKUP($D192,'&lt;GHP&gt;マスタ(1)'!$L$8:$N$11,3,0)</f>
        <v>#VALUE!</v>
      </c>
      <c r="CO223" s="341">
        <f>IF($S190="冷房",$AD223,$AE223)</f>
        <v>0</v>
      </c>
      <c r="CP223" s="343" t="e">
        <f>ROUNDDOWN(IF($S190="冷房",$AH223*$CR223,$AI223*$CR223),2)</f>
        <v>#VALUE!</v>
      </c>
      <c r="CQ223" s="343" t="e">
        <f>ROUNDDOWN(IF($S190="冷房",$AJ223*$CS223,$AK223*$CS223),2)</f>
        <v>#DIV/0!</v>
      </c>
      <c r="CR223" s="345" t="e">
        <f>VLOOKUP($S189&amp;$AC223&amp;$S190,'&lt;GHP&gt;マスタ(5)'!$AA:$AG,7,0)</f>
        <v>#N/A</v>
      </c>
      <c r="CS223" s="345" t="e">
        <f>VLOOKUP($S189&amp;$AC223&amp;$S190,'&lt;GHP&gt;マスタ(5)'!$AA:$AG,7,0)</f>
        <v>#N/A</v>
      </c>
      <c r="CT223" s="343" t="e">
        <f t="shared" ref="CT223" si="1630">ROUNDDOWN($CO223/$CP223,2)</f>
        <v>#VALUE!</v>
      </c>
      <c r="CU223" s="343" t="e">
        <f t="shared" ref="CU223" si="1631">ROUNDDOWN($CO223/$CQ223,2)</f>
        <v>#DIV/0!</v>
      </c>
      <c r="CV223" s="339" t="e">
        <f>ROUNDDOWN($CT223*($S191/100)*$S192*$F223,1)</f>
        <v>#VALUE!</v>
      </c>
      <c r="CW223" s="339" t="e">
        <f>ROUNDDOWN($CU223*($S191/100)*$S192*$F223*$AJ$8,1)</f>
        <v>#DIV/0!</v>
      </c>
      <c r="CX223" s="339" t="e">
        <f>ROUNDDOWN($CT223*($S191/100)*$S192*$F223*'&lt;GHP&gt;マスタ(1)'!$L$26/$D193,1)</f>
        <v>#VALUE!</v>
      </c>
      <c r="CY223" s="339" t="e">
        <f>ROUNDDOWN($CT223*($S191/100)*$S192*$F223*'&lt;GHP&gt;マスタ(1)'!$L$26/$D193,1)*VLOOKUP($D192,'&lt;GHP&gt;マスタ(1)'!$L$8:$N$11,3,0)</f>
        <v>#VALUE!</v>
      </c>
      <c r="CZ223" s="341">
        <f>IF($T190="冷房",$AD223,$AE223)</f>
        <v>0</v>
      </c>
      <c r="DA223" s="343" t="e">
        <f>ROUNDDOWN(IF($T190="冷房",$AH223*$DC223,$AI223*$DC223),2)</f>
        <v>#VALUE!</v>
      </c>
      <c r="DB223" s="343" t="e">
        <f>ROUNDDOWN(IF($T190="冷房",$AJ223*$DD223,$AK223*$DD223),2)</f>
        <v>#DIV/0!</v>
      </c>
      <c r="DC223" s="345" t="e">
        <f>VLOOKUP($T189&amp;$AC223&amp;$T190,'&lt;GHP&gt;マスタ(5)'!$AA:$AG,7,0)</f>
        <v>#N/A</v>
      </c>
      <c r="DD223" s="345" t="e">
        <f>VLOOKUP($T189&amp;$AC223&amp;$T190,'&lt;GHP&gt;マスタ(5)'!$AA:$AG,7,0)</f>
        <v>#N/A</v>
      </c>
      <c r="DE223" s="343" t="e">
        <f t="shared" ref="DE223" si="1632">ROUNDDOWN($CZ223/$DA223,2)</f>
        <v>#VALUE!</v>
      </c>
      <c r="DF223" s="343" t="e">
        <f t="shared" ref="DF223" si="1633">ROUNDDOWN($CZ223/$DB223,2)</f>
        <v>#DIV/0!</v>
      </c>
      <c r="DG223" s="339" t="e">
        <f>ROUNDDOWN($DE223*($T191/100)*$T192*$F223,1)</f>
        <v>#VALUE!</v>
      </c>
      <c r="DH223" s="339" t="e">
        <f>ROUNDDOWN($DF223*($T191/100)*$T192*$F223*$AJ$8,1)</f>
        <v>#DIV/0!</v>
      </c>
      <c r="DI223" s="339" t="e">
        <f>ROUNDDOWN($DE223*($T191/100)*$T192*$F223*'&lt;GHP&gt;マスタ(1)'!$L$26/$D193,1)</f>
        <v>#VALUE!</v>
      </c>
      <c r="DJ223" s="339" t="e">
        <f>ROUNDDOWN($DE223*($T191/100)*$T192*$F223*'&lt;GHP&gt;マスタ(1)'!$L$26/$D193,1)*VLOOKUP($D192,'&lt;GHP&gt;マスタ(1)'!$L$8:$N$11,3,0)</f>
        <v>#VALUE!</v>
      </c>
      <c r="DK223" s="341">
        <f>IF($U190="冷房",$AD223,$AE223)</f>
        <v>0</v>
      </c>
      <c r="DL223" s="343" t="e">
        <f>ROUNDDOWN(IF($U190="冷房",$AH223*$DN223,$AI223*$DN223),2)</f>
        <v>#VALUE!</v>
      </c>
      <c r="DM223" s="343" t="e">
        <f>ROUNDDOWN(IF($U190="冷房",$AJ223*$DO223,$AK223*$DO223),2)</f>
        <v>#DIV/0!</v>
      </c>
      <c r="DN223" s="345" t="e">
        <f>VLOOKUP($U189&amp;$AC223&amp;$U190,'&lt;GHP&gt;マスタ(5)'!$AA:$AG,7,0)</f>
        <v>#N/A</v>
      </c>
      <c r="DO223" s="345" t="e">
        <f>VLOOKUP($U189&amp;$AC223&amp;$U190,'&lt;GHP&gt;マスタ(5)'!$AA:$AG,7,0)</f>
        <v>#N/A</v>
      </c>
      <c r="DP223" s="343" t="e">
        <f t="shared" ref="DP223" si="1634">ROUNDDOWN($DK223/$DL223,2)</f>
        <v>#VALUE!</v>
      </c>
      <c r="DQ223" s="343" t="e">
        <f t="shared" ref="DQ223" si="1635">ROUNDDOWN($DK223/$DM223,2)</f>
        <v>#DIV/0!</v>
      </c>
      <c r="DR223" s="339" t="e">
        <f>ROUNDDOWN($DP223*($U191/100)*$U192*$F223,1)</f>
        <v>#VALUE!</v>
      </c>
      <c r="DS223" s="339" t="e">
        <f>ROUNDDOWN($DQ223*($U191/100)*$U192*$F223*$AJ$8,1)</f>
        <v>#DIV/0!</v>
      </c>
      <c r="DT223" s="339" t="e">
        <f>ROUNDDOWN($DP223*($U191/100)*$U192*$F223*'&lt;GHP&gt;マスタ(1)'!$L$26/$D193,1)</f>
        <v>#VALUE!</v>
      </c>
      <c r="DU223" s="339" t="e">
        <f>ROUNDDOWN($DP223*($U191/100)*$U192*$F223*'&lt;GHP&gt;マスタ(1)'!$L$26/$D193,1)*VLOOKUP($D192,'&lt;GHP&gt;マスタ(1)'!$L$8:$N$11,3,0)</f>
        <v>#VALUE!</v>
      </c>
      <c r="DV223" s="341">
        <f>IF($V190="冷房",$AD223,$AE223)</f>
        <v>0</v>
      </c>
      <c r="DW223" s="343" t="e">
        <f>ROUNDDOWN(IF($V190="冷房",$AH223*$DY223,$AI223*$DY223),2)</f>
        <v>#VALUE!</v>
      </c>
      <c r="DX223" s="343" t="e">
        <f>ROUNDDOWN(IF($V190="冷房",$AJ223*$DZ223,$AK223*$DZ223),2)</f>
        <v>#DIV/0!</v>
      </c>
      <c r="DY223" s="345" t="e">
        <f>VLOOKUP($V189&amp;$AC223&amp;$V190,'&lt;GHP&gt;マスタ(5)'!$AA:$AG,7,0)</f>
        <v>#N/A</v>
      </c>
      <c r="DZ223" s="345" t="e">
        <f>VLOOKUP($V189&amp;$AC223&amp;$V190,'&lt;GHP&gt;マスタ(5)'!$AA:$AG,7,0)</f>
        <v>#N/A</v>
      </c>
      <c r="EA223" s="343" t="e">
        <f t="shared" ref="EA223" si="1636">ROUNDDOWN($DV223/$DW223,2)</f>
        <v>#VALUE!</v>
      </c>
      <c r="EB223" s="343" t="e">
        <f t="shared" ref="EB223" si="1637">ROUNDDOWN($DV223/$DX223,2)</f>
        <v>#DIV/0!</v>
      </c>
      <c r="EC223" s="339" t="e">
        <f>ROUNDDOWN($EA223*($V191/100)*$V192*$F223,1)</f>
        <v>#VALUE!</v>
      </c>
      <c r="ED223" s="339" t="e">
        <f>ROUNDDOWN($EB223*($V191/100)*$V192*$F223*$AJ$8,1)</f>
        <v>#DIV/0!</v>
      </c>
      <c r="EE223" s="339" t="e">
        <f>ROUNDDOWN($EA223*($V191/100)*$V192*$F223*'&lt;GHP&gt;マスタ(1)'!$L$26/$D193,1)</f>
        <v>#VALUE!</v>
      </c>
      <c r="EF223" s="339" t="e">
        <f>ROUNDDOWN($EA223*($V191/100)*$V192*$F223*'&lt;GHP&gt;マスタ(1)'!$L$26/$D193,1)*VLOOKUP($D192,'&lt;GHP&gt;マスタ(1)'!$L$8:$N$11,3,0)</f>
        <v>#VALUE!</v>
      </c>
      <c r="EG223" s="341">
        <f>IF($W190="冷房",$AD223,$AE223)</f>
        <v>0</v>
      </c>
      <c r="EH223" s="343" t="e">
        <f>ROUNDDOWN(IF($W190="冷房",$AH223*$EJ223,$AI223*$EJ223),2)</f>
        <v>#VALUE!</v>
      </c>
      <c r="EI223" s="343" t="e">
        <f>ROUNDDOWN(IF($W190="冷房",$AJ223*$EK223,$AK223*$EK223),2)</f>
        <v>#DIV/0!</v>
      </c>
      <c r="EJ223" s="345" t="e">
        <f>VLOOKUP($W189&amp;$AC223&amp;$W$14,'&lt;GHP&gt;マスタ(5)'!$AA:$AG,7,0)</f>
        <v>#N/A</v>
      </c>
      <c r="EK223" s="345" t="e">
        <f>VLOOKUP($W189&amp;$AC223&amp;$W$14,'&lt;GHP&gt;マスタ(5)'!$AA:$AG,7,0)</f>
        <v>#N/A</v>
      </c>
      <c r="EL223" s="343" t="e">
        <f t="shared" ref="EL223" si="1638">ROUNDDOWN($EG223/$EH223,2)</f>
        <v>#VALUE!</v>
      </c>
      <c r="EM223" s="343" t="e">
        <f t="shared" ref="EM223" si="1639">ROUNDDOWN($EG223/$EI223,2)</f>
        <v>#DIV/0!</v>
      </c>
      <c r="EN223" s="339" t="e">
        <f>ROUNDDOWN($EL223*($W191/100)*$W192*$F223,1)</f>
        <v>#VALUE!</v>
      </c>
      <c r="EO223" s="339" t="e">
        <f>ROUNDDOWN($EM223*($W191/100)*$W192*$F223*$AJ$8,1)</f>
        <v>#DIV/0!</v>
      </c>
      <c r="EP223" s="339" t="e">
        <f>ROUNDDOWN($EL223*($W191/100)*$W192*$F223*'&lt;GHP&gt;マスタ(1)'!$L$26/$D193,1)</f>
        <v>#VALUE!</v>
      </c>
      <c r="EQ223" s="339" t="e">
        <f>ROUNDDOWN($EL223*($W191/100)*$W192*$F223*'&lt;GHP&gt;マスタ(1)'!$L$26/$D193,1)*VLOOKUP($D192,'&lt;GHP&gt;マスタ(1)'!$L$8:$N$11,3,0)</f>
        <v>#VALUE!</v>
      </c>
      <c r="ER223" s="341">
        <f>IF($X190="冷房",$AD223,$AE223)</f>
        <v>0</v>
      </c>
      <c r="ES223" s="343" t="e">
        <f>ROUNDDOWN(IF($X190="冷房",$AH223*$EU223,$AI223*$EU223),2)</f>
        <v>#VALUE!</v>
      </c>
      <c r="ET223" s="343" t="e">
        <f>ROUNDDOWN(IF($X190="冷房",$AJ223*$EV223,$AK223*$EV223),2)</f>
        <v>#DIV/0!</v>
      </c>
      <c r="EU223" s="345" t="e">
        <f>VLOOKUP($X189&amp;$AC223&amp;$X190,'&lt;GHP&gt;マスタ(5)'!$AA:$AG,7,0)</f>
        <v>#N/A</v>
      </c>
      <c r="EV223" s="345" t="e">
        <f>VLOOKUP($X189&amp;$AC223&amp;$X190,'&lt;GHP&gt;マスタ(5)'!$AA:$AG,7,0)</f>
        <v>#N/A</v>
      </c>
      <c r="EW223" s="343" t="e">
        <f t="shared" ref="EW223" si="1640">ROUNDDOWN($ER223/$ES223,2)</f>
        <v>#VALUE!</v>
      </c>
      <c r="EX223" s="343" t="e">
        <f t="shared" ref="EX223" si="1641">ROUNDDOWN($ER223/$ET223,2)</f>
        <v>#DIV/0!</v>
      </c>
      <c r="EY223" s="339" t="e">
        <f>ROUNDDOWN($EW223*($X191/100)*$X192*$F223,1)</f>
        <v>#VALUE!</v>
      </c>
      <c r="EZ223" s="339" t="e">
        <f>ROUNDDOWN($EX223*($X191/100)*$X192*$F223*$AJ$8,1)</f>
        <v>#DIV/0!</v>
      </c>
      <c r="FA223" s="339" t="e">
        <f>ROUNDDOWN($EW223*($X191/100)*$X192*$F223*'&lt;GHP&gt;マスタ(1)'!$L$26/$D193,1)</f>
        <v>#VALUE!</v>
      </c>
      <c r="FB223" s="339" t="e">
        <f>ROUNDDOWN($EW223*($X191/100)*$X192*$F223*'&lt;GHP&gt;マスタ(1)'!$L$26/$D193,1)*VLOOKUP($D192,'&lt;GHP&gt;マスタ(1)'!$L$8:$N$11,3,0)</f>
        <v>#VALUE!</v>
      </c>
      <c r="FC223" s="341">
        <f>IF($Y190="冷房",$AD223,$AE223)</f>
        <v>0</v>
      </c>
      <c r="FD223" s="343" t="e">
        <f>ROUNDDOWN(IF($Y190="冷房",$AH223*$FF223,$AI223*$FF223),2)</f>
        <v>#VALUE!</v>
      </c>
      <c r="FE223" s="343" t="e">
        <f>ROUNDDOWN(IF($Y190="冷房",$AJ223*$FG223,$AK223*$FG223),2)</f>
        <v>#DIV/0!</v>
      </c>
      <c r="FF223" s="345" t="e">
        <f>VLOOKUP($Y189&amp;$AC223&amp;$Y190,'&lt;GHP&gt;マスタ(5)'!$AA:$AG,7,0)</f>
        <v>#N/A</v>
      </c>
      <c r="FG223" s="345" t="e">
        <f>VLOOKUP($Y189&amp;$AC223&amp;$Y190,'&lt;GHP&gt;マスタ(5)'!$AA:$AG,7,0)</f>
        <v>#N/A</v>
      </c>
      <c r="FH223" s="343" t="e">
        <f t="shared" ref="FH223" si="1642">ROUNDDOWN($FC223/$FD223,2)</f>
        <v>#VALUE!</v>
      </c>
      <c r="FI223" s="343" t="e">
        <f t="shared" ref="FI223" si="1643">ROUNDDOWN($FC223/$FE223,2)</f>
        <v>#DIV/0!</v>
      </c>
      <c r="FJ223" s="339" t="e">
        <f>ROUNDDOWN($FH223*($Y191/100)*$Y192*$F223,1)</f>
        <v>#VALUE!</v>
      </c>
      <c r="FK223" s="339" t="e">
        <f>ROUNDDOWN($FI223*($Y191/100)*$Y192*$F223*$AJ$8,1)</f>
        <v>#DIV/0!</v>
      </c>
      <c r="FL223" s="339" t="e">
        <f>ROUNDDOWN($FH223*($Y191/100)*$Y192*$F223*'&lt;GHP&gt;マスタ(1)'!$L$26/$D193,1)</f>
        <v>#VALUE!</v>
      </c>
      <c r="FM223" s="339" t="e">
        <f>ROUNDDOWN($FH223*($Y191/100)*$Y192*$F223*'&lt;GHP&gt;マスタ(1)'!$L$26/$D193,1)*VLOOKUP($D192,'&lt;GHP&gt;マスタ(1)'!$L$8:$N$11,3,0)</f>
        <v>#VALUE!</v>
      </c>
    </row>
    <row r="224" spans="1:169" ht="20.5" customHeight="1">
      <c r="A224" s="78"/>
      <c r="B224" s="361"/>
      <c r="C224" s="363"/>
      <c r="D224" s="363"/>
      <c r="E224" s="365"/>
      <c r="F224" s="365"/>
      <c r="G224" s="354"/>
      <c r="H224" s="354"/>
      <c r="I224" s="356"/>
      <c r="J224" s="356"/>
      <c r="K224" s="358"/>
      <c r="L224" s="359"/>
      <c r="M224" s="359"/>
      <c r="N224" s="139" t="str">
        <f t="shared" ref="N224" si="1644">IFERROR($AT223,"")</f>
        <v/>
      </c>
      <c r="O224" s="139" t="str">
        <f t="shared" ref="O224" si="1645">IFERROR($BE223,"")</f>
        <v/>
      </c>
      <c r="P224" s="139" t="str">
        <f t="shared" ref="P224" si="1646">IFERROR($BP223,"")</f>
        <v/>
      </c>
      <c r="Q224" s="139" t="str">
        <f t="shared" ref="Q224" si="1647">IFERROR($CA223,"")</f>
        <v/>
      </c>
      <c r="R224" s="139" t="str">
        <f t="shared" ref="R224" si="1648">IFERROR($CL223,"")</f>
        <v/>
      </c>
      <c r="S224" s="139" t="str">
        <f t="shared" ref="S224" si="1649">IFERROR($CW223,"")</f>
        <v/>
      </c>
      <c r="T224" s="139" t="str">
        <f t="shared" ref="T224" si="1650">IFERROR($DH223,"")</f>
        <v/>
      </c>
      <c r="U224" s="139" t="str">
        <f t="shared" ref="U224" si="1651">IFERROR($DS223,"")</f>
        <v/>
      </c>
      <c r="V224" s="139" t="str">
        <f t="shared" ref="V224" si="1652">IFERROR($ED223,"")</f>
        <v/>
      </c>
      <c r="W224" s="139" t="str">
        <f t="shared" ref="W224" si="1653">IFERROR($EO223,"")</f>
        <v/>
      </c>
      <c r="X224" s="139" t="str">
        <f t="shared" ref="X224" si="1654">IFERROR($EZ223,"")</f>
        <v/>
      </c>
      <c r="Y224" s="312" t="str">
        <f t="shared" ref="Y224" si="1655">IFERROR($FK223,"")</f>
        <v/>
      </c>
      <c r="Z224" s="321">
        <f t="shared" si="1529"/>
        <v>0</v>
      </c>
      <c r="AB224" s="350"/>
      <c r="AC224" s="352"/>
      <c r="AD224" s="342"/>
      <c r="AE224" s="342"/>
      <c r="AF224" s="342"/>
      <c r="AG224" s="342"/>
      <c r="AH224" s="344"/>
      <c r="AI224" s="344"/>
      <c r="AJ224" s="344"/>
      <c r="AK224" s="344"/>
      <c r="AL224" s="342"/>
      <c r="AM224" s="344"/>
      <c r="AN224" s="344"/>
      <c r="AO224" s="346"/>
      <c r="AP224" s="346"/>
      <c r="AQ224" s="344"/>
      <c r="AR224" s="344"/>
      <c r="AS224" s="340"/>
      <c r="AT224" s="340"/>
      <c r="AU224" s="340"/>
      <c r="AV224" s="340"/>
      <c r="AW224" s="342"/>
      <c r="AX224" s="344"/>
      <c r="AY224" s="344"/>
      <c r="AZ224" s="346"/>
      <c r="BA224" s="346"/>
      <c r="BB224" s="344"/>
      <c r="BC224" s="344"/>
      <c r="BD224" s="340"/>
      <c r="BE224" s="340"/>
      <c r="BF224" s="340"/>
      <c r="BG224" s="340"/>
      <c r="BH224" s="342"/>
      <c r="BI224" s="344"/>
      <c r="BJ224" s="344"/>
      <c r="BK224" s="346"/>
      <c r="BL224" s="346"/>
      <c r="BM224" s="344"/>
      <c r="BN224" s="344"/>
      <c r="BO224" s="340"/>
      <c r="BP224" s="340"/>
      <c r="BQ224" s="340"/>
      <c r="BR224" s="340"/>
      <c r="BS224" s="342"/>
      <c r="BT224" s="344"/>
      <c r="BU224" s="344"/>
      <c r="BV224" s="346"/>
      <c r="BW224" s="346"/>
      <c r="BX224" s="344"/>
      <c r="BY224" s="344"/>
      <c r="BZ224" s="340"/>
      <c r="CA224" s="340"/>
      <c r="CB224" s="340"/>
      <c r="CC224" s="340"/>
      <c r="CD224" s="342"/>
      <c r="CE224" s="344"/>
      <c r="CF224" s="344"/>
      <c r="CG224" s="346"/>
      <c r="CH224" s="346"/>
      <c r="CI224" s="344"/>
      <c r="CJ224" s="344"/>
      <c r="CK224" s="340"/>
      <c r="CL224" s="340"/>
      <c r="CM224" s="340"/>
      <c r="CN224" s="340"/>
      <c r="CO224" s="342"/>
      <c r="CP224" s="344"/>
      <c r="CQ224" s="344"/>
      <c r="CR224" s="346"/>
      <c r="CS224" s="346"/>
      <c r="CT224" s="344"/>
      <c r="CU224" s="344"/>
      <c r="CV224" s="340"/>
      <c r="CW224" s="340"/>
      <c r="CX224" s="340"/>
      <c r="CY224" s="340"/>
      <c r="CZ224" s="342"/>
      <c r="DA224" s="344"/>
      <c r="DB224" s="344"/>
      <c r="DC224" s="346"/>
      <c r="DD224" s="346"/>
      <c r="DE224" s="344"/>
      <c r="DF224" s="344"/>
      <c r="DG224" s="340"/>
      <c r="DH224" s="340"/>
      <c r="DI224" s="340"/>
      <c r="DJ224" s="340"/>
      <c r="DK224" s="342"/>
      <c r="DL224" s="344"/>
      <c r="DM224" s="344"/>
      <c r="DN224" s="346"/>
      <c r="DO224" s="346"/>
      <c r="DP224" s="344"/>
      <c r="DQ224" s="344"/>
      <c r="DR224" s="340"/>
      <c r="DS224" s="340"/>
      <c r="DT224" s="340"/>
      <c r="DU224" s="340"/>
      <c r="DV224" s="342"/>
      <c r="DW224" s="344"/>
      <c r="DX224" s="344"/>
      <c r="DY224" s="346"/>
      <c r="DZ224" s="346"/>
      <c r="EA224" s="344"/>
      <c r="EB224" s="344"/>
      <c r="EC224" s="340"/>
      <c r="ED224" s="340"/>
      <c r="EE224" s="340"/>
      <c r="EF224" s="340"/>
      <c r="EG224" s="342"/>
      <c r="EH224" s="344"/>
      <c r="EI224" s="344"/>
      <c r="EJ224" s="346"/>
      <c r="EK224" s="346"/>
      <c r="EL224" s="344"/>
      <c r="EM224" s="344"/>
      <c r="EN224" s="340"/>
      <c r="EO224" s="340"/>
      <c r="EP224" s="340"/>
      <c r="EQ224" s="340"/>
      <c r="ER224" s="342"/>
      <c r="ES224" s="344"/>
      <c r="ET224" s="344"/>
      <c r="EU224" s="346"/>
      <c r="EV224" s="346"/>
      <c r="EW224" s="344"/>
      <c r="EX224" s="344"/>
      <c r="EY224" s="340"/>
      <c r="EZ224" s="340"/>
      <c r="FA224" s="340"/>
      <c r="FB224" s="340"/>
      <c r="FC224" s="342"/>
      <c r="FD224" s="344"/>
      <c r="FE224" s="344"/>
      <c r="FF224" s="346"/>
      <c r="FG224" s="346"/>
      <c r="FH224" s="344"/>
      <c r="FI224" s="344"/>
      <c r="FJ224" s="340"/>
      <c r="FK224" s="340"/>
      <c r="FL224" s="340"/>
      <c r="FM224" s="340"/>
    </row>
    <row r="225" spans="1:169" ht="20.5" customHeight="1">
      <c r="A225" s="78"/>
      <c r="B225" s="360">
        <v>5</v>
      </c>
      <c r="C225" s="362"/>
      <c r="D225" s="362"/>
      <c r="E225" s="364"/>
      <c r="F225" s="364"/>
      <c r="G225" s="353"/>
      <c r="H225" s="353"/>
      <c r="I225" s="355"/>
      <c r="J225" s="355"/>
      <c r="K225" s="357"/>
      <c r="L225" s="347"/>
      <c r="M225" s="347"/>
      <c r="N225" s="138" t="str">
        <f>IFERROR(IF($D192='&lt;GHP&gt;マスタ(1)'!$L$9,$AV225,$AU225),"")</f>
        <v/>
      </c>
      <c r="O225" s="138" t="str">
        <f>IFERROR(IF($D192='&lt;GHP&gt;マスタ(1)'!$L$9,$BG225,$BF225),"")</f>
        <v/>
      </c>
      <c r="P225" s="138" t="str">
        <f>IFERROR(IF($D192='&lt;GHP&gt;マスタ(1)'!$L$9,$BR225,$BQ225),"")</f>
        <v/>
      </c>
      <c r="Q225" s="138" t="str">
        <f>IFERROR(IF($D192='&lt;GHP&gt;マスタ(1)'!$L$9,$CC225,$CB225),"")</f>
        <v/>
      </c>
      <c r="R225" s="138" t="str">
        <f>IFERROR(IF($D192='&lt;GHP&gt;マスタ(1)'!$L$9,$CN225,$CM225),"")</f>
        <v/>
      </c>
      <c r="S225" s="138" t="str">
        <f>IFERROR(IF($D192='&lt;GHP&gt;マスタ(1)'!$L$9,$CY225,$CX225),"")</f>
        <v/>
      </c>
      <c r="T225" s="138" t="str">
        <f>IFERROR(IF($D192='&lt;GHP&gt;マスタ(1)'!$L$9,$DJ225,$DI225),"")</f>
        <v/>
      </c>
      <c r="U225" s="138" t="str">
        <f>IFERROR(IF($D192='&lt;GHP&gt;マスタ(1)'!$L$9,$DU225,$DT225),"")</f>
        <v/>
      </c>
      <c r="V225" s="138" t="str">
        <f>IFERROR(IF($D192='&lt;GHP&gt;マスタ(1)'!$L$9,$EF225,$EE225),"")</f>
        <v/>
      </c>
      <c r="W225" s="138" t="str">
        <f>IFERROR(IF($D192='&lt;GHP&gt;マスタ(1)'!$L$9,$EQ225,$EP225),"")</f>
        <v/>
      </c>
      <c r="X225" s="138" t="str">
        <f>IFERROR(IF($D192='&lt;GHP&gt;マスタ(1)'!$L$9,$FB225,$FA225),"")</f>
        <v/>
      </c>
      <c r="Y225" s="311" t="str">
        <f>IFERROR(IF($D192='&lt;GHP&gt;マスタ(1)'!$L$9,$FM225,$FL225),"")</f>
        <v/>
      </c>
      <c r="Z225" s="321">
        <f t="shared" si="1529"/>
        <v>0</v>
      </c>
      <c r="AB225" s="349">
        <v>5</v>
      </c>
      <c r="AC225" s="351" t="e">
        <f>VLOOKUP($E225,'&lt;GHP&gt;マスタ(5)'!$G:$H,2,0)</f>
        <v>#N/A</v>
      </c>
      <c r="AD225" s="341">
        <f t="shared" ref="AD225" si="1656">$G225</f>
        <v>0</v>
      </c>
      <c r="AE225" s="341">
        <f t="shared" ref="AE225" si="1657">$H225</f>
        <v>0</v>
      </c>
      <c r="AF225" s="341" t="e">
        <f>ROUNDDOWN(IF($K225="kW",I225,$D193*I225*1000/3600),1)</f>
        <v>#VALUE!</v>
      </c>
      <c r="AG225" s="341" t="e">
        <f>ROUNDDOWN(IF($K225="kW",J225,$D193*J225*1000/3600),1)</f>
        <v>#VALUE!</v>
      </c>
      <c r="AH225" s="343" t="e">
        <f t="shared" ref="AH225" si="1658">ROUNDDOWN($AD225/($AF225+0/$AJ$8),2)</f>
        <v>#VALUE!</v>
      </c>
      <c r="AI225" s="343" t="e">
        <f t="shared" ref="AI225" si="1659">ROUNDDOWN($AE225/($AG225+0/$AJ$8),2)</f>
        <v>#VALUE!</v>
      </c>
      <c r="AJ225" s="343" t="e">
        <f t="shared" ref="AJ225" si="1660">ROUNDDOWN($AD225*$AJ$8/$L225,2)</f>
        <v>#DIV/0!</v>
      </c>
      <c r="AK225" s="343" t="e">
        <f t="shared" ref="AK225" si="1661">ROUNDDOWN($AE225*$AJ$8/$M225,2)</f>
        <v>#DIV/0!</v>
      </c>
      <c r="AL225" s="341">
        <f>IF($N190="冷房",$AD225,$AE225)</f>
        <v>0</v>
      </c>
      <c r="AM225" s="343" t="e">
        <f>ROUNDDOWN(IF($N190="冷房",$AH225*$AO225,$AI225*$AO225),2)</f>
        <v>#VALUE!</v>
      </c>
      <c r="AN225" s="343" t="e">
        <f>ROUNDDOWN(IF($N190="冷房",$AJ225*$AP225,$AK225*$AP225),2)</f>
        <v>#DIV/0!</v>
      </c>
      <c r="AO225" s="345" t="e">
        <f>VLOOKUP($N189&amp;$AC225&amp;$N190,'&lt;GHP&gt;マスタ(5)'!$AA:$AG,7,0)</f>
        <v>#N/A</v>
      </c>
      <c r="AP225" s="345" t="e">
        <f>VLOOKUP($N189&amp;$AC225&amp;$N190,'&lt;GHP&gt;マスタ(5)'!$AA:$AG,7,0)</f>
        <v>#N/A</v>
      </c>
      <c r="AQ225" s="343" t="e">
        <f t="shared" ref="AQ225" si="1662">ROUNDDOWN($AL225/$AM225,2)</f>
        <v>#VALUE!</v>
      </c>
      <c r="AR225" s="343" t="e">
        <f t="shared" ref="AR225" si="1663">ROUNDDOWN($AL225/$AN225,2)</f>
        <v>#DIV/0!</v>
      </c>
      <c r="AS225" s="339" t="e">
        <f>ROUNDDOWN($AQ225*($N191/100)*$N192*$F225,1)</f>
        <v>#VALUE!</v>
      </c>
      <c r="AT225" s="339" t="e">
        <f>ROUNDDOWN($AR225*($N191/100)*$N192*$F225*$AJ$8,1)</f>
        <v>#DIV/0!</v>
      </c>
      <c r="AU225" s="339" t="e">
        <f>ROUNDDOWN($AQ225*($N191/100)*$N192*$F225*'&lt;GHP&gt;マスタ(1)'!$L$26/$D193,1)</f>
        <v>#VALUE!</v>
      </c>
      <c r="AV225" s="339" t="e">
        <f>ROUNDDOWN($AQ225*($N191/100)*$N192*$F225*'&lt;GHP&gt;マスタ(1)'!$L$26/$D193,1)*VLOOKUP($D192,'&lt;GHP&gt;マスタ(1)'!$L$8:$N$11,3,0)</f>
        <v>#VALUE!</v>
      </c>
      <c r="AW225" s="341">
        <f>IF($O190="冷房",$AD225,$AE225)</f>
        <v>0</v>
      </c>
      <c r="AX225" s="343" t="e">
        <f>ROUNDDOWN(IF($O190="冷房",$AH225*$AZ225,$AI225*$AZ225),2)</f>
        <v>#VALUE!</v>
      </c>
      <c r="AY225" s="343" t="e">
        <f>ROUNDDOWN(IF($O190="冷房",$AJ225*$BA225,$AK225*$BA225),2)</f>
        <v>#DIV/0!</v>
      </c>
      <c r="AZ225" s="345" t="e">
        <f>VLOOKUP($O189&amp;$AC225&amp;$O190,'&lt;GHP&gt;マスタ(5)'!$AA:$AG,7,0)</f>
        <v>#N/A</v>
      </c>
      <c r="BA225" s="345" t="e">
        <f>VLOOKUP($O189&amp;$AC225&amp;$O190,'&lt;GHP&gt;マスタ(5)'!$AA:$AG,7,0)</f>
        <v>#N/A</v>
      </c>
      <c r="BB225" s="343" t="e">
        <f t="shared" ref="BB225" si="1664">ROUNDDOWN($AW225/$AX225,2)</f>
        <v>#VALUE!</v>
      </c>
      <c r="BC225" s="343" t="e">
        <f t="shared" ref="BC225" si="1665">ROUNDDOWN($AW225/$AY225,2)</f>
        <v>#DIV/0!</v>
      </c>
      <c r="BD225" s="339" t="e">
        <f>ROUNDDOWN($BB225*($O191/100)*$O192*$F225,1)</f>
        <v>#VALUE!</v>
      </c>
      <c r="BE225" s="339" t="e">
        <f>ROUNDDOWN($BC225*($O191/100)*$O192*$F225*$AJ$8,1)</f>
        <v>#DIV/0!</v>
      </c>
      <c r="BF225" s="339" t="e">
        <f>ROUNDDOWN($BB225*($O191/100)*$O192*$F225*'&lt;GHP&gt;マスタ(1)'!$L$26/$D193,1)</f>
        <v>#VALUE!</v>
      </c>
      <c r="BG225" s="339" t="e">
        <f>ROUNDDOWN($BB225*($O191/100)*$O192*$F225*'&lt;GHP&gt;マスタ(1)'!$L$26/$D193,1)*VLOOKUP($D192,'&lt;GHP&gt;マスタ(1)'!$L$8:$N$11,3,0)</f>
        <v>#VALUE!</v>
      </c>
      <c r="BH225" s="341">
        <f>IF($P190="冷房",$AD225,$AE225)</f>
        <v>0</v>
      </c>
      <c r="BI225" s="343" t="e">
        <f>ROUNDDOWN(IF($P190="冷房",$AH225*$BK225,$AI225*$BK225),2)</f>
        <v>#VALUE!</v>
      </c>
      <c r="BJ225" s="343" t="e">
        <f>ROUNDDOWN(IF($P190="冷房",$AJ225*$BL225,$AK225*$BL225),2)</f>
        <v>#DIV/0!</v>
      </c>
      <c r="BK225" s="345" t="e">
        <f>VLOOKUP($P189&amp;$AC225&amp;$P190,'&lt;GHP&gt;マスタ(5)'!$AA:$AG,7,0)</f>
        <v>#N/A</v>
      </c>
      <c r="BL225" s="345" t="e">
        <f>VLOOKUP($P189&amp;$AC225&amp;$P190,'&lt;GHP&gt;マスタ(5)'!$AA:$AG,7,0)</f>
        <v>#N/A</v>
      </c>
      <c r="BM225" s="343" t="e">
        <f t="shared" ref="BM225" si="1666">ROUNDDOWN($BH225/$BI225,2)</f>
        <v>#VALUE!</v>
      </c>
      <c r="BN225" s="343" t="e">
        <f t="shared" ref="BN225" si="1667">ROUNDDOWN($BH225/$BJ225,2)</f>
        <v>#DIV/0!</v>
      </c>
      <c r="BO225" s="339" t="e">
        <f>ROUNDDOWN($BM225*($P191/100)*$P192*$F225,1)</f>
        <v>#VALUE!</v>
      </c>
      <c r="BP225" s="339" t="e">
        <f>ROUNDDOWN($BN225*($P191/100)*$P192*$F225*$AJ$8,1)</f>
        <v>#DIV/0!</v>
      </c>
      <c r="BQ225" s="339" t="e">
        <f>ROUNDDOWN($BM225*($P191/100)*$P192*$F225*'&lt;GHP&gt;マスタ(1)'!$L$26/$D193,1)</f>
        <v>#VALUE!</v>
      </c>
      <c r="BR225" s="339" t="e">
        <f>ROUNDDOWN($BM225*($P191/100)*$P192*$F225*'&lt;GHP&gt;マスタ(1)'!$L$26/$D193,1)*VLOOKUP($D192,'&lt;GHP&gt;マスタ(1)'!$L$8:$N$11,3,0)</f>
        <v>#VALUE!</v>
      </c>
      <c r="BS225" s="341">
        <f>IF($Q190="冷房",$AD225,$AE225)</f>
        <v>0</v>
      </c>
      <c r="BT225" s="343" t="e">
        <f>ROUNDDOWN(IF($Q190="冷房",$AH225*$BV225,$AI225*$BV225),2)</f>
        <v>#VALUE!</v>
      </c>
      <c r="BU225" s="343" t="e">
        <f>ROUNDDOWN(IF($Q190="冷房",$AJ225*$BW225,$AK225*$BW225),2)</f>
        <v>#DIV/0!</v>
      </c>
      <c r="BV225" s="345" t="e">
        <f>VLOOKUP($Q189&amp;$AC225&amp;$Q190,'&lt;GHP&gt;マスタ(5)'!$AA:$AG,7,0)</f>
        <v>#N/A</v>
      </c>
      <c r="BW225" s="345" t="e">
        <f>VLOOKUP($Q189&amp;$AC225&amp;$Q190,'&lt;GHP&gt;マスタ(5)'!$AA:$AG,7,0)</f>
        <v>#N/A</v>
      </c>
      <c r="BX225" s="343" t="e">
        <f t="shared" ref="BX225" si="1668">ROUNDDOWN($BS225/$BT225,2)</f>
        <v>#VALUE!</v>
      </c>
      <c r="BY225" s="343" t="e">
        <f t="shared" ref="BY225" si="1669">ROUNDDOWN($BS225/$BU225,2)</f>
        <v>#DIV/0!</v>
      </c>
      <c r="BZ225" s="339" t="e">
        <f>ROUNDDOWN($BX225*($Q191/100)*$Q192*$F225,1)</f>
        <v>#VALUE!</v>
      </c>
      <c r="CA225" s="339" t="e">
        <f>ROUNDDOWN($BY225*($Q191/100)*$Q192*$F225*$AJ$8,1)</f>
        <v>#DIV/0!</v>
      </c>
      <c r="CB225" s="339" t="e">
        <f>ROUNDDOWN($BX225*($Q191/100)*$Q192*$F225*'&lt;GHP&gt;マスタ(1)'!$L$26/$D193,1)</f>
        <v>#VALUE!</v>
      </c>
      <c r="CC225" s="339" t="e">
        <f>ROUNDDOWN($BX225*($Q191/100)*$Q192*$F225*'&lt;GHP&gt;マスタ(1)'!$L$26/$D193,1)*VLOOKUP($D192,'&lt;GHP&gt;マスタ(1)'!$L$8:$N$11,3,0)</f>
        <v>#VALUE!</v>
      </c>
      <c r="CD225" s="341">
        <f>IF($R190="冷房",$AD225,$AE225)</f>
        <v>0</v>
      </c>
      <c r="CE225" s="343" t="e">
        <f>ROUNDDOWN(IF($R190="冷房",$AH225*$CG225,$AI225*$CG225),2)</f>
        <v>#VALUE!</v>
      </c>
      <c r="CF225" s="343" t="e">
        <f>ROUNDDOWN(IF($R190="冷房",$AJ225*$CH225,$AK225*$CH225),2)</f>
        <v>#DIV/0!</v>
      </c>
      <c r="CG225" s="345" t="e">
        <f>VLOOKUP($R189&amp;$AC225&amp;$R190,'&lt;GHP&gt;マスタ(5)'!$AA:$AG,7,0)</f>
        <v>#N/A</v>
      </c>
      <c r="CH225" s="345" t="e">
        <f>VLOOKUP($R189&amp;$AC225&amp;$R190,'&lt;GHP&gt;マスタ(5)'!$AA:$AG,7,0)</f>
        <v>#N/A</v>
      </c>
      <c r="CI225" s="343" t="e">
        <f t="shared" ref="CI225" si="1670">ROUNDDOWN($CD225/$CE225,2)</f>
        <v>#VALUE!</v>
      </c>
      <c r="CJ225" s="343" t="e">
        <f t="shared" ref="CJ225" si="1671">ROUNDDOWN($CD225/$CF225,2)</f>
        <v>#DIV/0!</v>
      </c>
      <c r="CK225" s="339" t="e">
        <f>ROUNDDOWN($CI225*($R191/100)*$R192*$F225,1)</f>
        <v>#VALUE!</v>
      </c>
      <c r="CL225" s="339" t="e">
        <f>ROUNDDOWN($CJ225*($R191/100)*$R192*$F225*$AJ$8,1)</f>
        <v>#DIV/0!</v>
      </c>
      <c r="CM225" s="339" t="e">
        <f>ROUNDDOWN($CI225*($R191/100)*$R192*$F225*'&lt;GHP&gt;マスタ(1)'!$L$26/$D193,1)</f>
        <v>#VALUE!</v>
      </c>
      <c r="CN225" s="339" t="e">
        <f>ROUNDDOWN($CI225*($R191/100)*$R192*$F225*'&lt;GHP&gt;マスタ(1)'!$L$26/$D193,1)*VLOOKUP($D192,'&lt;GHP&gt;マスタ(1)'!$L$8:$N$11,3,0)</f>
        <v>#VALUE!</v>
      </c>
      <c r="CO225" s="341">
        <f>IF($S190="冷房",$AD225,$AE225)</f>
        <v>0</v>
      </c>
      <c r="CP225" s="343" t="e">
        <f>ROUNDDOWN(IF($S190="冷房",$AH225*$CR225,$AI225*$CR225),2)</f>
        <v>#VALUE!</v>
      </c>
      <c r="CQ225" s="343" t="e">
        <f>ROUNDDOWN(IF($S190="冷房",$AJ225*$CS225,$AK225*$CS225),2)</f>
        <v>#DIV/0!</v>
      </c>
      <c r="CR225" s="345" t="e">
        <f>VLOOKUP($S189&amp;$AC225&amp;$S190,'&lt;GHP&gt;マスタ(5)'!$AA:$AG,7,0)</f>
        <v>#N/A</v>
      </c>
      <c r="CS225" s="345" t="e">
        <f>VLOOKUP($S189&amp;$AC225&amp;$S190,'&lt;GHP&gt;マスタ(5)'!$AA:$AG,7,0)</f>
        <v>#N/A</v>
      </c>
      <c r="CT225" s="343" t="e">
        <f t="shared" ref="CT225" si="1672">ROUNDDOWN($CO225/$CP225,2)</f>
        <v>#VALUE!</v>
      </c>
      <c r="CU225" s="343" t="e">
        <f t="shared" ref="CU225" si="1673">ROUNDDOWN($CO225/$CQ225,2)</f>
        <v>#DIV/0!</v>
      </c>
      <c r="CV225" s="339" t="e">
        <f>ROUNDDOWN($CT225*($S191/100)*$S192*$F225,1)</f>
        <v>#VALUE!</v>
      </c>
      <c r="CW225" s="339" t="e">
        <f>ROUNDDOWN($CU225*($S191/100)*$S192*$F225*$AJ$8,1)</f>
        <v>#DIV/0!</v>
      </c>
      <c r="CX225" s="339" t="e">
        <f>ROUNDDOWN($CT225*($S191/100)*$S192*$F225*'&lt;GHP&gt;マスタ(1)'!$L$26/$D193,1)</f>
        <v>#VALUE!</v>
      </c>
      <c r="CY225" s="339" t="e">
        <f>ROUNDDOWN($CT225*($S191/100)*$S192*$F225*'&lt;GHP&gt;マスタ(1)'!$L$26/$D193,1)*VLOOKUP($D192,'&lt;GHP&gt;マスタ(1)'!$L$8:$N$11,3,0)</f>
        <v>#VALUE!</v>
      </c>
      <c r="CZ225" s="341">
        <f>IF($T190="冷房",$AD225,$AE225)</f>
        <v>0</v>
      </c>
      <c r="DA225" s="343" t="e">
        <f>ROUNDDOWN(IF($T190="冷房",$AH225*$DC225,$AI225*$DC225),2)</f>
        <v>#VALUE!</v>
      </c>
      <c r="DB225" s="343" t="e">
        <f>ROUNDDOWN(IF($T190="冷房",$AJ225*$DD225,$AK225*$DD225),2)</f>
        <v>#DIV/0!</v>
      </c>
      <c r="DC225" s="345" t="e">
        <f>VLOOKUP($T189&amp;$AC225&amp;$T190,'&lt;GHP&gt;マスタ(5)'!$AA:$AG,7,0)</f>
        <v>#N/A</v>
      </c>
      <c r="DD225" s="345" t="e">
        <f>VLOOKUP($T189&amp;$AC225&amp;$T190,'&lt;GHP&gt;マスタ(5)'!$AA:$AG,7,0)</f>
        <v>#N/A</v>
      </c>
      <c r="DE225" s="343" t="e">
        <f t="shared" ref="DE225" si="1674">ROUNDDOWN($CZ225/$DA225,2)</f>
        <v>#VALUE!</v>
      </c>
      <c r="DF225" s="343" t="e">
        <f t="shared" ref="DF225" si="1675">ROUNDDOWN($CZ225/$DB225,2)</f>
        <v>#DIV/0!</v>
      </c>
      <c r="DG225" s="339" t="e">
        <f>ROUNDDOWN($DE225*($T191/100)*$T192*$F225,1)</f>
        <v>#VALUE!</v>
      </c>
      <c r="DH225" s="339" t="e">
        <f>ROUNDDOWN($DF225*($T191/100)*$T192*$F225*$AJ$8,1)</f>
        <v>#DIV/0!</v>
      </c>
      <c r="DI225" s="339" t="e">
        <f>ROUNDDOWN($DE225*($T191/100)*$T192*$F225*'&lt;GHP&gt;マスタ(1)'!$L$26/$D193,1)</f>
        <v>#VALUE!</v>
      </c>
      <c r="DJ225" s="339" t="e">
        <f>ROUNDDOWN($DE225*($T191/100)*$T192*$F225*'&lt;GHP&gt;マスタ(1)'!$L$26/$D193,1)*VLOOKUP($D192,'&lt;GHP&gt;マスタ(1)'!$L$8:$N$11,3,0)</f>
        <v>#VALUE!</v>
      </c>
      <c r="DK225" s="341">
        <f>IF($U190="冷房",$AD225,$AE225)</f>
        <v>0</v>
      </c>
      <c r="DL225" s="343" t="e">
        <f>ROUNDDOWN(IF($U190="冷房",$AH225*$DN225,$AI225*$DN225),2)</f>
        <v>#VALUE!</v>
      </c>
      <c r="DM225" s="343" t="e">
        <f>ROUNDDOWN(IF($U190="冷房",$AJ225*$DO225,$AK225*$DO225),2)</f>
        <v>#DIV/0!</v>
      </c>
      <c r="DN225" s="345" t="e">
        <f>VLOOKUP($U189&amp;$AC225&amp;$U190,'&lt;GHP&gt;マスタ(5)'!$AA:$AG,7,0)</f>
        <v>#N/A</v>
      </c>
      <c r="DO225" s="345" t="e">
        <f>VLOOKUP($U189&amp;$AC225&amp;$U190,'&lt;GHP&gt;マスタ(5)'!$AA:$AG,7,0)</f>
        <v>#N/A</v>
      </c>
      <c r="DP225" s="343" t="e">
        <f t="shared" ref="DP225" si="1676">ROUNDDOWN($DK225/$DL225,2)</f>
        <v>#VALUE!</v>
      </c>
      <c r="DQ225" s="343" t="e">
        <f t="shared" ref="DQ225" si="1677">ROUNDDOWN($DK225/$DM225,2)</f>
        <v>#DIV/0!</v>
      </c>
      <c r="DR225" s="339" t="e">
        <f>ROUNDDOWN($DP225*($U191/100)*$U192*$F225,1)</f>
        <v>#VALUE!</v>
      </c>
      <c r="DS225" s="339" t="e">
        <f>ROUNDDOWN($DQ225*($U191/100)*$U192*$F225*$AJ$8,1)</f>
        <v>#DIV/0!</v>
      </c>
      <c r="DT225" s="339" t="e">
        <f>ROUNDDOWN($DP225*($U191/100)*$U192*$F225*'&lt;GHP&gt;マスタ(1)'!$L$26/$D193,1)</f>
        <v>#VALUE!</v>
      </c>
      <c r="DU225" s="339" t="e">
        <f>ROUNDDOWN($DP225*($U191/100)*$U192*$F225*'&lt;GHP&gt;マスタ(1)'!$L$26/$D193,1)*VLOOKUP($D192,'&lt;GHP&gt;マスタ(1)'!$L$8:$N$11,3,0)</f>
        <v>#VALUE!</v>
      </c>
      <c r="DV225" s="341">
        <f>IF($V190="冷房",$AD225,$AE225)</f>
        <v>0</v>
      </c>
      <c r="DW225" s="343" t="e">
        <f>ROUNDDOWN(IF($V190="冷房",$AH225*$DY225,$AI225*$DY225),2)</f>
        <v>#VALUE!</v>
      </c>
      <c r="DX225" s="343" t="e">
        <f>ROUNDDOWN(IF($V190="冷房",$AJ225*$DZ225,$AK225*$DZ225),2)</f>
        <v>#DIV/0!</v>
      </c>
      <c r="DY225" s="345" t="e">
        <f>VLOOKUP($V189&amp;$AC225&amp;$V190,'&lt;GHP&gt;マスタ(5)'!$AA:$AG,7,0)</f>
        <v>#N/A</v>
      </c>
      <c r="DZ225" s="345" t="e">
        <f>VLOOKUP($V189&amp;$AC225&amp;$V190,'&lt;GHP&gt;マスタ(5)'!$AA:$AG,7,0)</f>
        <v>#N/A</v>
      </c>
      <c r="EA225" s="343" t="e">
        <f t="shared" ref="EA225" si="1678">ROUNDDOWN($DV225/$DW225,2)</f>
        <v>#VALUE!</v>
      </c>
      <c r="EB225" s="343" t="e">
        <f t="shared" ref="EB225" si="1679">ROUNDDOWN($DV225/$DX225,2)</f>
        <v>#DIV/0!</v>
      </c>
      <c r="EC225" s="339" t="e">
        <f>ROUNDDOWN($EA225*($V191/100)*$V192*$F225,1)</f>
        <v>#VALUE!</v>
      </c>
      <c r="ED225" s="339" t="e">
        <f>ROUNDDOWN($EB225*($V191/100)*$V192*$F225*$AJ$8,1)</f>
        <v>#DIV/0!</v>
      </c>
      <c r="EE225" s="339" t="e">
        <f>ROUNDDOWN($EA225*($V191/100)*$V192*$F225*'&lt;GHP&gt;マスタ(1)'!$L$26/$D193,1)</f>
        <v>#VALUE!</v>
      </c>
      <c r="EF225" s="339" t="e">
        <f>ROUNDDOWN($EA225*($V191/100)*$V192*$F225*'&lt;GHP&gt;マスタ(1)'!$L$26/$D193,1)*VLOOKUP($D192,'&lt;GHP&gt;マスタ(1)'!$L$8:$N$11,3,0)</f>
        <v>#VALUE!</v>
      </c>
      <c r="EG225" s="341">
        <f>IF($W190="冷房",$AD225,$AE225)</f>
        <v>0</v>
      </c>
      <c r="EH225" s="343" t="e">
        <f>ROUNDDOWN(IF($W190="冷房",$AH225*$EJ225,$AI225*$EJ225),2)</f>
        <v>#VALUE!</v>
      </c>
      <c r="EI225" s="343" t="e">
        <f>ROUNDDOWN(IF($W190="冷房",$AJ225*$EK225,$AK225*$EK225),2)</f>
        <v>#DIV/0!</v>
      </c>
      <c r="EJ225" s="345" t="e">
        <f>VLOOKUP($W189&amp;$AC225&amp;$W$14,'&lt;GHP&gt;マスタ(5)'!$AA:$AG,7,0)</f>
        <v>#N/A</v>
      </c>
      <c r="EK225" s="345" t="e">
        <f>VLOOKUP($W189&amp;$AC225&amp;$W$14,'&lt;GHP&gt;マスタ(5)'!$AA:$AG,7,0)</f>
        <v>#N/A</v>
      </c>
      <c r="EL225" s="343" t="e">
        <f t="shared" ref="EL225" si="1680">ROUNDDOWN($EG225/$EH225,2)</f>
        <v>#VALUE!</v>
      </c>
      <c r="EM225" s="343" t="e">
        <f t="shared" ref="EM225" si="1681">ROUNDDOWN($EG225/$EI225,2)</f>
        <v>#DIV/0!</v>
      </c>
      <c r="EN225" s="339" t="e">
        <f>ROUNDDOWN($EL225*($W191/100)*$W192*$F225,1)</f>
        <v>#VALUE!</v>
      </c>
      <c r="EO225" s="339" t="e">
        <f>ROUNDDOWN($EM225*($W191/100)*$W192*$F225*$AJ$8,1)</f>
        <v>#DIV/0!</v>
      </c>
      <c r="EP225" s="339" t="e">
        <f>ROUNDDOWN($EL225*($W191/100)*$W192*$F225*'&lt;GHP&gt;マスタ(1)'!$L$26/$D193,1)</f>
        <v>#VALUE!</v>
      </c>
      <c r="EQ225" s="339" t="e">
        <f>ROUNDDOWN($EL225*($W191/100)*$W192*$F225*'&lt;GHP&gt;マスタ(1)'!$L$26/$D193,1)*VLOOKUP($D192,'&lt;GHP&gt;マスタ(1)'!$L$8:$N$11,3,0)</f>
        <v>#VALUE!</v>
      </c>
      <c r="ER225" s="341">
        <f>IF($X190="冷房",$AD225,$AE225)</f>
        <v>0</v>
      </c>
      <c r="ES225" s="343" t="e">
        <f>ROUNDDOWN(IF($X190="冷房",$AH225*$EU225,$AI225*$EU225),2)</f>
        <v>#VALUE!</v>
      </c>
      <c r="ET225" s="343" t="e">
        <f>ROUNDDOWN(IF($X190="冷房",$AJ225*$EV225,$AK225*$EV225),2)</f>
        <v>#DIV/0!</v>
      </c>
      <c r="EU225" s="345" t="e">
        <f>VLOOKUP($X189&amp;$AC225&amp;$X190,'&lt;GHP&gt;マスタ(5)'!$AA:$AG,7,0)</f>
        <v>#N/A</v>
      </c>
      <c r="EV225" s="345" t="e">
        <f>VLOOKUP($X189&amp;$AC225&amp;$X190,'&lt;GHP&gt;マスタ(5)'!$AA:$AG,7,0)</f>
        <v>#N/A</v>
      </c>
      <c r="EW225" s="343" t="e">
        <f t="shared" ref="EW225" si="1682">ROUNDDOWN($ER225/$ES225,2)</f>
        <v>#VALUE!</v>
      </c>
      <c r="EX225" s="343" t="e">
        <f t="shared" ref="EX225" si="1683">ROUNDDOWN($ER225/$ET225,2)</f>
        <v>#DIV/0!</v>
      </c>
      <c r="EY225" s="339" t="e">
        <f>ROUNDDOWN($EW225*($X191/100)*$X192*$F225,1)</f>
        <v>#VALUE!</v>
      </c>
      <c r="EZ225" s="339" t="e">
        <f>ROUNDDOWN($EX225*($X191/100)*$X192*$F225*$AJ$8,1)</f>
        <v>#DIV/0!</v>
      </c>
      <c r="FA225" s="339" t="e">
        <f>ROUNDDOWN($EW225*($X191/100)*$X192*$F225*'&lt;GHP&gt;マスタ(1)'!$L$26/$D193,1)</f>
        <v>#VALUE!</v>
      </c>
      <c r="FB225" s="339" t="e">
        <f>ROUNDDOWN($EW225*($X191/100)*$X192*$F225*'&lt;GHP&gt;マスタ(1)'!$L$26/$D193,1)*VLOOKUP($D192,'&lt;GHP&gt;マスタ(1)'!$L$8:$N$11,3,0)</f>
        <v>#VALUE!</v>
      </c>
      <c r="FC225" s="341">
        <f>IF($Y190="冷房",$AD225,$AE225)</f>
        <v>0</v>
      </c>
      <c r="FD225" s="343" t="e">
        <f>ROUNDDOWN(IF($Y190="冷房",$AH225*$FF225,$AI225*$FF225),2)</f>
        <v>#VALUE!</v>
      </c>
      <c r="FE225" s="343" t="e">
        <f>ROUNDDOWN(IF($Y190="冷房",$AJ225*$FG225,$AK225*$FG225),2)</f>
        <v>#DIV/0!</v>
      </c>
      <c r="FF225" s="345" t="e">
        <f>VLOOKUP($Y189&amp;$AC225&amp;$Y190,'&lt;GHP&gt;マスタ(5)'!$AA:$AG,7,0)</f>
        <v>#N/A</v>
      </c>
      <c r="FG225" s="345" t="e">
        <f>VLOOKUP($Y189&amp;$AC225&amp;$Y190,'&lt;GHP&gt;マスタ(5)'!$AA:$AG,7,0)</f>
        <v>#N/A</v>
      </c>
      <c r="FH225" s="343" t="e">
        <f t="shared" ref="FH225" si="1684">ROUNDDOWN($FC225/$FD225,2)</f>
        <v>#VALUE!</v>
      </c>
      <c r="FI225" s="343" t="e">
        <f t="shared" ref="FI225" si="1685">ROUNDDOWN($FC225/$FE225,2)</f>
        <v>#DIV/0!</v>
      </c>
      <c r="FJ225" s="339" t="e">
        <f>ROUNDDOWN($FH225*($Y191/100)*$Y192*$F225,1)</f>
        <v>#VALUE!</v>
      </c>
      <c r="FK225" s="339" t="e">
        <f>ROUNDDOWN($FI225*($Y191/100)*$Y192*$F225*$AJ$8,1)</f>
        <v>#DIV/0!</v>
      </c>
      <c r="FL225" s="339" t="e">
        <f>ROUNDDOWN($FH225*($Y191/100)*$Y192*$F225*'&lt;GHP&gt;マスタ(1)'!$L$26/$D193,1)</f>
        <v>#VALUE!</v>
      </c>
      <c r="FM225" s="339" t="e">
        <f>ROUNDDOWN($FH225*($Y191/100)*$Y192*$F225*'&lt;GHP&gt;マスタ(1)'!$L$26/$D193,1)*VLOOKUP($D192,'&lt;GHP&gt;マスタ(1)'!$L$8:$N$11,3,0)</f>
        <v>#VALUE!</v>
      </c>
    </row>
    <row r="226" spans="1:169" ht="20.5" customHeight="1" thickBot="1">
      <c r="A226" s="78"/>
      <c r="B226" s="361"/>
      <c r="C226" s="363"/>
      <c r="D226" s="363"/>
      <c r="E226" s="365"/>
      <c r="F226" s="365"/>
      <c r="G226" s="354"/>
      <c r="H226" s="354"/>
      <c r="I226" s="356"/>
      <c r="J226" s="356"/>
      <c r="K226" s="358"/>
      <c r="L226" s="359"/>
      <c r="M226" s="348"/>
      <c r="N226" s="310" t="str">
        <f t="shared" ref="N226" si="1686">IFERROR($AT225,"")</f>
        <v/>
      </c>
      <c r="O226" s="310" t="str">
        <f>IFERROR($BE225,"")</f>
        <v/>
      </c>
      <c r="P226" s="310" t="str">
        <f t="shared" ref="P226" si="1687">IFERROR($BP225,"")</f>
        <v/>
      </c>
      <c r="Q226" s="310" t="str">
        <f t="shared" ref="Q226" si="1688">IFERROR($CA225,"")</f>
        <v/>
      </c>
      <c r="R226" s="310" t="str">
        <f t="shared" ref="R226" si="1689">IFERROR($CL225,"")</f>
        <v/>
      </c>
      <c r="S226" s="310" t="str">
        <f t="shared" ref="S226" si="1690">IFERROR($CW225,"")</f>
        <v/>
      </c>
      <c r="T226" s="310" t="str">
        <f t="shared" ref="T226" si="1691">IFERROR($DH225,"")</f>
        <v/>
      </c>
      <c r="U226" s="310" t="str">
        <f t="shared" ref="U226" si="1692">IFERROR($DS225,"")</f>
        <v/>
      </c>
      <c r="V226" s="310" t="str">
        <f t="shared" ref="V226" si="1693">IFERROR($ED225,"")</f>
        <v/>
      </c>
      <c r="W226" s="310" t="str">
        <f t="shared" ref="W226" si="1694">IFERROR($EO225,"")</f>
        <v/>
      </c>
      <c r="X226" s="310" t="str">
        <f t="shared" ref="X226" si="1695">IFERROR($EZ225,"")</f>
        <v/>
      </c>
      <c r="Y226" s="313" t="str">
        <f t="shared" ref="Y226" si="1696">IFERROR($FK225,"")</f>
        <v/>
      </c>
      <c r="Z226" s="321">
        <f t="shared" si="1529"/>
        <v>0</v>
      </c>
      <c r="AB226" s="350"/>
      <c r="AC226" s="352"/>
      <c r="AD226" s="342"/>
      <c r="AE226" s="342"/>
      <c r="AF226" s="342"/>
      <c r="AG226" s="342"/>
      <c r="AH226" s="344"/>
      <c r="AI226" s="344"/>
      <c r="AJ226" s="344"/>
      <c r="AK226" s="344"/>
      <c r="AL226" s="342"/>
      <c r="AM226" s="344"/>
      <c r="AN226" s="344"/>
      <c r="AO226" s="346"/>
      <c r="AP226" s="346"/>
      <c r="AQ226" s="344"/>
      <c r="AR226" s="344"/>
      <c r="AS226" s="340"/>
      <c r="AT226" s="340"/>
      <c r="AU226" s="340"/>
      <c r="AV226" s="340"/>
      <c r="AW226" s="342"/>
      <c r="AX226" s="344"/>
      <c r="AY226" s="344"/>
      <c r="AZ226" s="346"/>
      <c r="BA226" s="346"/>
      <c r="BB226" s="344"/>
      <c r="BC226" s="344"/>
      <c r="BD226" s="340"/>
      <c r="BE226" s="340"/>
      <c r="BF226" s="340"/>
      <c r="BG226" s="340"/>
      <c r="BH226" s="342"/>
      <c r="BI226" s="344"/>
      <c r="BJ226" s="344"/>
      <c r="BK226" s="346"/>
      <c r="BL226" s="346"/>
      <c r="BM226" s="344"/>
      <c r="BN226" s="344"/>
      <c r="BO226" s="340"/>
      <c r="BP226" s="340"/>
      <c r="BQ226" s="340"/>
      <c r="BR226" s="340"/>
      <c r="BS226" s="342"/>
      <c r="BT226" s="344"/>
      <c r="BU226" s="344"/>
      <c r="BV226" s="346"/>
      <c r="BW226" s="346"/>
      <c r="BX226" s="344"/>
      <c r="BY226" s="344"/>
      <c r="BZ226" s="340"/>
      <c r="CA226" s="340"/>
      <c r="CB226" s="340"/>
      <c r="CC226" s="340"/>
      <c r="CD226" s="342"/>
      <c r="CE226" s="344"/>
      <c r="CF226" s="344"/>
      <c r="CG226" s="346"/>
      <c r="CH226" s="346"/>
      <c r="CI226" s="344"/>
      <c r="CJ226" s="344"/>
      <c r="CK226" s="340"/>
      <c r="CL226" s="340"/>
      <c r="CM226" s="340"/>
      <c r="CN226" s="340"/>
      <c r="CO226" s="342"/>
      <c r="CP226" s="344"/>
      <c r="CQ226" s="344"/>
      <c r="CR226" s="346"/>
      <c r="CS226" s="346"/>
      <c r="CT226" s="344"/>
      <c r="CU226" s="344"/>
      <c r="CV226" s="340"/>
      <c r="CW226" s="340"/>
      <c r="CX226" s="340"/>
      <c r="CY226" s="340"/>
      <c r="CZ226" s="342"/>
      <c r="DA226" s="344"/>
      <c r="DB226" s="344"/>
      <c r="DC226" s="346"/>
      <c r="DD226" s="346"/>
      <c r="DE226" s="344"/>
      <c r="DF226" s="344"/>
      <c r="DG226" s="340"/>
      <c r="DH226" s="340"/>
      <c r="DI226" s="340"/>
      <c r="DJ226" s="340"/>
      <c r="DK226" s="342"/>
      <c r="DL226" s="344"/>
      <c r="DM226" s="344"/>
      <c r="DN226" s="346"/>
      <c r="DO226" s="346"/>
      <c r="DP226" s="344"/>
      <c r="DQ226" s="344"/>
      <c r="DR226" s="340"/>
      <c r="DS226" s="340"/>
      <c r="DT226" s="340"/>
      <c r="DU226" s="340"/>
      <c r="DV226" s="342"/>
      <c r="DW226" s="344"/>
      <c r="DX226" s="344"/>
      <c r="DY226" s="346"/>
      <c r="DZ226" s="346"/>
      <c r="EA226" s="344"/>
      <c r="EB226" s="344"/>
      <c r="EC226" s="340"/>
      <c r="ED226" s="340"/>
      <c r="EE226" s="340"/>
      <c r="EF226" s="340"/>
      <c r="EG226" s="342"/>
      <c r="EH226" s="344"/>
      <c r="EI226" s="344"/>
      <c r="EJ226" s="346"/>
      <c r="EK226" s="346"/>
      <c r="EL226" s="344"/>
      <c r="EM226" s="344"/>
      <c r="EN226" s="340"/>
      <c r="EO226" s="340"/>
      <c r="EP226" s="340"/>
      <c r="EQ226" s="340"/>
      <c r="ER226" s="342"/>
      <c r="ES226" s="344"/>
      <c r="ET226" s="344"/>
      <c r="EU226" s="346"/>
      <c r="EV226" s="346"/>
      <c r="EW226" s="344"/>
      <c r="EX226" s="344"/>
      <c r="EY226" s="340"/>
      <c r="EZ226" s="340"/>
      <c r="FA226" s="340"/>
      <c r="FB226" s="340"/>
      <c r="FC226" s="342"/>
      <c r="FD226" s="344"/>
      <c r="FE226" s="344"/>
      <c r="FF226" s="346"/>
      <c r="FG226" s="346"/>
      <c r="FH226" s="344"/>
      <c r="FI226" s="344"/>
      <c r="FJ226" s="340"/>
      <c r="FK226" s="340"/>
      <c r="FL226" s="340"/>
      <c r="FM226" s="340"/>
    </row>
    <row r="227" spans="1:169" ht="20.5" customHeight="1">
      <c r="A227" s="78"/>
      <c r="B227" s="35"/>
      <c r="C227" s="284"/>
      <c r="D227" s="284"/>
      <c r="E227" s="291"/>
      <c r="F227" s="291"/>
      <c r="G227" s="292"/>
      <c r="H227" s="292"/>
      <c r="I227" s="293"/>
      <c r="J227" s="293"/>
      <c r="K227" s="294"/>
      <c r="L227" s="295"/>
      <c r="M227" s="331" t="s">
        <v>1216</v>
      </c>
      <c r="N227" s="335">
        <f>SUM(N217, N219, N221, N223, N225)</f>
        <v>0</v>
      </c>
      <c r="O227" s="335">
        <f t="shared" ref="O227:Y227" si="1697">SUM(O217, O219, O221, O223, O225)</f>
        <v>0</v>
      </c>
      <c r="P227" s="335">
        <f t="shared" si="1697"/>
        <v>0</v>
      </c>
      <c r="Q227" s="335">
        <f t="shared" si="1697"/>
        <v>0</v>
      </c>
      <c r="R227" s="335">
        <f t="shared" si="1697"/>
        <v>0</v>
      </c>
      <c r="S227" s="335">
        <f t="shared" si="1697"/>
        <v>0</v>
      </c>
      <c r="T227" s="335">
        <f t="shared" si="1697"/>
        <v>0</v>
      </c>
      <c r="U227" s="335">
        <f t="shared" si="1697"/>
        <v>0</v>
      </c>
      <c r="V227" s="335">
        <f t="shared" si="1697"/>
        <v>0</v>
      </c>
      <c r="W227" s="335">
        <f t="shared" si="1697"/>
        <v>0</v>
      </c>
      <c r="X227" s="335">
        <f t="shared" si="1697"/>
        <v>0</v>
      </c>
      <c r="Y227" s="336">
        <f t="shared" si="1697"/>
        <v>0</v>
      </c>
      <c r="Z227" s="334">
        <f>SUM(Z217, Z219, Z221, Z223, Z225)</f>
        <v>0</v>
      </c>
      <c r="AB227" s="282"/>
      <c r="AC227" s="282"/>
      <c r="AD227" s="296"/>
      <c r="AE227" s="296"/>
      <c r="AF227" s="296"/>
      <c r="AG227" s="296"/>
      <c r="AH227" s="297"/>
      <c r="AI227" s="297"/>
      <c r="AJ227" s="297"/>
      <c r="AK227" s="297"/>
      <c r="AL227" s="296"/>
      <c r="AM227" s="297"/>
      <c r="AN227" s="297"/>
      <c r="AO227" s="298"/>
      <c r="AP227" s="298"/>
      <c r="AQ227" s="297"/>
      <c r="AR227" s="297"/>
      <c r="AS227" s="290"/>
      <c r="AT227" s="290"/>
      <c r="AU227" s="290"/>
      <c r="AV227" s="290"/>
      <c r="AW227" s="296"/>
      <c r="AX227" s="297"/>
      <c r="AY227" s="297"/>
      <c r="AZ227" s="298"/>
      <c r="BA227" s="298"/>
      <c r="BB227" s="297"/>
      <c r="BC227" s="297"/>
      <c r="BD227" s="290"/>
      <c r="BE227" s="290"/>
      <c r="BF227" s="290"/>
      <c r="BG227" s="290"/>
      <c r="BH227" s="296"/>
      <c r="BI227" s="297"/>
      <c r="BJ227" s="297"/>
      <c r="BK227" s="298"/>
      <c r="BL227" s="298"/>
      <c r="BM227" s="297"/>
      <c r="BN227" s="297"/>
      <c r="BO227" s="290"/>
      <c r="BP227" s="290"/>
      <c r="BQ227" s="290"/>
      <c r="BR227" s="290"/>
      <c r="BS227" s="296"/>
      <c r="BT227" s="297"/>
      <c r="BU227" s="297"/>
      <c r="BV227" s="298"/>
      <c r="BW227" s="298"/>
      <c r="BX227" s="297"/>
      <c r="BY227" s="297"/>
      <c r="BZ227" s="290"/>
      <c r="CA227" s="290"/>
      <c r="CB227" s="290"/>
      <c r="CC227" s="290"/>
      <c r="CD227" s="296"/>
      <c r="CE227" s="297"/>
      <c r="CF227" s="297"/>
      <c r="CG227" s="298"/>
      <c r="CH227" s="298"/>
      <c r="CI227" s="297"/>
      <c r="CJ227" s="297"/>
      <c r="CK227" s="290"/>
      <c r="CL227" s="290"/>
      <c r="CM227" s="290"/>
      <c r="CN227" s="290"/>
      <c r="CO227" s="296"/>
      <c r="CP227" s="297"/>
      <c r="CQ227" s="297"/>
      <c r="CR227" s="298"/>
      <c r="CS227" s="298"/>
      <c r="CT227" s="297"/>
      <c r="CU227" s="297"/>
      <c r="CV227" s="290"/>
      <c r="CW227" s="290"/>
      <c r="CX227" s="290"/>
      <c r="CY227" s="290"/>
      <c r="CZ227" s="296"/>
      <c r="DA227" s="297"/>
      <c r="DB227" s="297"/>
      <c r="DC227" s="298"/>
      <c r="DD227" s="298"/>
      <c r="DE227" s="297"/>
      <c r="DF227" s="297"/>
      <c r="DG227" s="290"/>
      <c r="DH227" s="290"/>
      <c r="DI227" s="290"/>
      <c r="DJ227" s="290"/>
      <c r="DK227" s="296"/>
      <c r="DL227" s="297"/>
      <c r="DM227" s="297"/>
      <c r="DN227" s="298"/>
      <c r="DO227" s="298"/>
      <c r="DP227" s="297"/>
      <c r="DQ227" s="297"/>
      <c r="DR227" s="290"/>
      <c r="DS227" s="290"/>
      <c r="DT227" s="290"/>
      <c r="DU227" s="290"/>
      <c r="DV227" s="296"/>
      <c r="DW227" s="297"/>
      <c r="DX227" s="297"/>
      <c r="DY227" s="298"/>
      <c r="DZ227" s="298"/>
      <c r="EA227" s="297"/>
      <c r="EB227" s="297"/>
      <c r="EC227" s="290"/>
      <c r="ED227" s="290"/>
      <c r="EE227" s="290"/>
      <c r="EF227" s="290"/>
      <c r="EG227" s="296"/>
      <c r="EH227" s="297"/>
      <c r="EI227" s="297"/>
      <c r="EJ227" s="298"/>
      <c r="EK227" s="298"/>
      <c r="EL227" s="297"/>
      <c r="EM227" s="297"/>
      <c r="EN227" s="290"/>
      <c r="EO227" s="290"/>
      <c r="EP227" s="290"/>
      <c r="EQ227" s="290"/>
      <c r="ER227" s="296"/>
      <c r="ES227" s="297"/>
      <c r="ET227" s="297"/>
      <c r="EU227" s="298"/>
      <c r="EV227" s="298"/>
      <c r="EW227" s="297"/>
      <c r="EX227" s="297"/>
      <c r="EY227" s="290"/>
      <c r="EZ227" s="290"/>
      <c r="FA227" s="290"/>
      <c r="FB227" s="290"/>
      <c r="FC227" s="296"/>
      <c r="FD227" s="297"/>
      <c r="FE227" s="297"/>
      <c r="FF227" s="298"/>
      <c r="FG227" s="298"/>
      <c r="FH227" s="297"/>
      <c r="FI227" s="297"/>
      <c r="FJ227" s="290"/>
      <c r="FK227" s="290"/>
      <c r="FL227" s="290"/>
      <c r="FM227" s="290"/>
    </row>
    <row r="228" spans="1:169" ht="20.5" customHeight="1" thickBot="1">
      <c r="A228" s="78"/>
      <c r="B228" s="35"/>
      <c r="C228" s="284"/>
      <c r="D228" s="284"/>
      <c r="E228" s="291"/>
      <c r="F228" s="291"/>
      <c r="G228" s="292"/>
      <c r="H228" s="292"/>
      <c r="I228" s="293"/>
      <c r="J228" s="293"/>
      <c r="K228" s="294"/>
      <c r="L228" s="295"/>
      <c r="M228" s="332" t="s">
        <v>1217</v>
      </c>
      <c r="N228" s="337">
        <f>SUM(N218, N220, N222, N224, N226)</f>
        <v>0</v>
      </c>
      <c r="O228" s="337">
        <f t="shared" ref="O228:Y228" si="1698">SUM(O218, O220, O222, O224, O226)</f>
        <v>0</v>
      </c>
      <c r="P228" s="337">
        <f t="shared" si="1698"/>
        <v>0</v>
      </c>
      <c r="Q228" s="337">
        <f t="shared" si="1698"/>
        <v>0</v>
      </c>
      <c r="R228" s="337">
        <f t="shared" si="1698"/>
        <v>0</v>
      </c>
      <c r="S228" s="337">
        <f t="shared" si="1698"/>
        <v>0</v>
      </c>
      <c r="T228" s="337">
        <f t="shared" si="1698"/>
        <v>0</v>
      </c>
      <c r="U228" s="337">
        <f t="shared" si="1698"/>
        <v>0</v>
      </c>
      <c r="V228" s="337">
        <f t="shared" si="1698"/>
        <v>0</v>
      </c>
      <c r="W228" s="337">
        <f t="shared" si="1698"/>
        <v>0</v>
      </c>
      <c r="X228" s="337">
        <f t="shared" si="1698"/>
        <v>0</v>
      </c>
      <c r="Y228" s="338">
        <f t="shared" si="1698"/>
        <v>0</v>
      </c>
      <c r="Z228" s="334">
        <f>SUM(Z218, Z220, Z222, Z224, Z226)</f>
        <v>0</v>
      </c>
      <c r="AB228" s="282"/>
      <c r="AC228" s="282"/>
      <c r="AD228" s="296"/>
      <c r="AE228" s="296"/>
      <c r="AF228" s="296"/>
      <c r="AG228" s="296"/>
      <c r="AH228" s="297"/>
      <c r="AI228" s="297"/>
      <c r="AJ228" s="297"/>
      <c r="AK228" s="297"/>
      <c r="AL228" s="296"/>
      <c r="AM228" s="297"/>
      <c r="AN228" s="297"/>
      <c r="AO228" s="298"/>
      <c r="AP228" s="298"/>
      <c r="AQ228" s="297"/>
      <c r="AR228" s="297"/>
      <c r="AS228" s="290"/>
      <c r="AT228" s="290"/>
      <c r="AU228" s="290"/>
      <c r="AV228" s="290"/>
      <c r="AW228" s="296"/>
      <c r="AX228" s="297"/>
      <c r="AY228" s="297"/>
      <c r="AZ228" s="298"/>
      <c r="BA228" s="298"/>
      <c r="BB228" s="297"/>
      <c r="BC228" s="297"/>
      <c r="BD228" s="290"/>
      <c r="BE228" s="290"/>
      <c r="BF228" s="290"/>
      <c r="BG228" s="290"/>
      <c r="BH228" s="296"/>
      <c r="BI228" s="297"/>
      <c r="BJ228" s="297"/>
      <c r="BK228" s="298"/>
      <c r="BL228" s="298"/>
      <c r="BM228" s="297"/>
      <c r="BN228" s="297"/>
      <c r="BO228" s="290"/>
      <c r="BP228" s="290"/>
      <c r="BQ228" s="290"/>
      <c r="BR228" s="290"/>
      <c r="BS228" s="296"/>
      <c r="BT228" s="297"/>
      <c r="BU228" s="297"/>
      <c r="BV228" s="298"/>
      <c r="BW228" s="298"/>
      <c r="BX228" s="297"/>
      <c r="BY228" s="297"/>
      <c r="BZ228" s="290"/>
      <c r="CA228" s="290"/>
      <c r="CB228" s="290"/>
      <c r="CC228" s="290"/>
      <c r="CD228" s="296"/>
      <c r="CE228" s="297"/>
      <c r="CF228" s="297"/>
      <c r="CG228" s="298"/>
      <c r="CH228" s="298"/>
      <c r="CI228" s="297"/>
      <c r="CJ228" s="297"/>
      <c r="CK228" s="290"/>
      <c r="CL228" s="290"/>
      <c r="CM228" s="290"/>
      <c r="CN228" s="290"/>
      <c r="CO228" s="296"/>
      <c r="CP228" s="297"/>
      <c r="CQ228" s="297"/>
      <c r="CR228" s="298"/>
      <c r="CS228" s="298"/>
      <c r="CT228" s="297"/>
      <c r="CU228" s="297"/>
      <c r="CV228" s="290"/>
      <c r="CW228" s="290"/>
      <c r="CX228" s="290"/>
      <c r="CY228" s="290"/>
      <c r="CZ228" s="296"/>
      <c r="DA228" s="297"/>
      <c r="DB228" s="297"/>
      <c r="DC228" s="298"/>
      <c r="DD228" s="298"/>
      <c r="DE228" s="297"/>
      <c r="DF228" s="297"/>
      <c r="DG228" s="290"/>
      <c r="DH228" s="290"/>
      <c r="DI228" s="290"/>
      <c r="DJ228" s="290"/>
      <c r="DK228" s="296"/>
      <c r="DL228" s="297"/>
      <c r="DM228" s="297"/>
      <c r="DN228" s="298"/>
      <c r="DO228" s="298"/>
      <c r="DP228" s="297"/>
      <c r="DQ228" s="297"/>
      <c r="DR228" s="290"/>
      <c r="DS228" s="290"/>
      <c r="DT228" s="290"/>
      <c r="DU228" s="290"/>
      <c r="DV228" s="296"/>
      <c r="DW228" s="297"/>
      <c r="DX228" s="297"/>
      <c r="DY228" s="298"/>
      <c r="DZ228" s="298"/>
      <c r="EA228" s="297"/>
      <c r="EB228" s="297"/>
      <c r="EC228" s="290"/>
      <c r="ED228" s="290"/>
      <c r="EE228" s="290"/>
      <c r="EF228" s="290"/>
      <c r="EG228" s="296"/>
      <c r="EH228" s="297"/>
      <c r="EI228" s="297"/>
      <c r="EJ228" s="298"/>
      <c r="EK228" s="298"/>
      <c r="EL228" s="297"/>
      <c r="EM228" s="297"/>
      <c r="EN228" s="290"/>
      <c r="EO228" s="290"/>
      <c r="EP228" s="290"/>
      <c r="EQ228" s="290"/>
      <c r="ER228" s="296"/>
      <c r="ES228" s="297"/>
      <c r="ET228" s="297"/>
      <c r="EU228" s="298"/>
      <c r="EV228" s="298"/>
      <c r="EW228" s="297"/>
      <c r="EX228" s="297"/>
      <c r="EY228" s="290"/>
      <c r="EZ228" s="290"/>
      <c r="FA228" s="290"/>
      <c r="FB228" s="290"/>
      <c r="FC228" s="296"/>
      <c r="FD228" s="297"/>
      <c r="FE228" s="297"/>
      <c r="FF228" s="298"/>
      <c r="FG228" s="298"/>
      <c r="FH228" s="297"/>
      <c r="FI228" s="297"/>
      <c r="FJ228" s="290"/>
      <c r="FK228" s="290"/>
      <c r="FL228" s="290"/>
      <c r="FM228" s="290"/>
    </row>
    <row r="229" spans="1:169" ht="14" customHeight="1">
      <c r="A229" s="78"/>
      <c r="AB229" s="22" t="s">
        <v>777</v>
      </c>
      <c r="AC229" s="92">
        <f>ROUNDDOWN(SUM($Z217,Z219,Z221,Z223,Z225),1)</f>
        <v>0</v>
      </c>
    </row>
    <row r="230" spans="1:169" ht="14" customHeight="1">
      <c r="A230" s="78"/>
      <c r="AB230" s="22" t="s">
        <v>754</v>
      </c>
      <c r="AC230" s="92">
        <f>ROUNDDOWN(SUM($Z218,Z220,Z222,Z224,Z226),1)</f>
        <v>0</v>
      </c>
    </row>
    <row r="231" spans="1:169" ht="21.5" customHeight="1"/>
  </sheetData>
  <sheetProtection algorithmName="SHA-512" hashValue="O7gImF/PC2MPnBSvuOC8l0fxTNlyrKgrBMlAFBlk5nwOp5Wxm38bqLAPt/XUFxOVV3CKHv7cVNi3TmTjfjDVhA==" saltValue="xbRo/4OSzoT+zNwKiiiiow==" spinCount="100000" sheet="1" objects="1" scenarios="1" selectLockedCells="1"/>
  <mergeCells count="7845">
    <mergeCell ref="B3:C3"/>
    <mergeCell ref="G6:G7"/>
    <mergeCell ref="H6:H7"/>
    <mergeCell ref="I6:I7"/>
    <mergeCell ref="J6:J7"/>
    <mergeCell ref="K6:L7"/>
    <mergeCell ref="AC20:AC22"/>
    <mergeCell ref="AD20:AE21"/>
    <mergeCell ref="AF20:AG21"/>
    <mergeCell ref="AH20:AI21"/>
    <mergeCell ref="AJ20:AK21"/>
    <mergeCell ref="C21:C22"/>
    <mergeCell ref="D21:D22"/>
    <mergeCell ref="E21:E22"/>
    <mergeCell ref="F21:F22"/>
    <mergeCell ref="D13:E13"/>
    <mergeCell ref="D14:E14"/>
    <mergeCell ref="D15:E15"/>
    <mergeCell ref="D16:E16"/>
    <mergeCell ref="B20:B22"/>
    <mergeCell ref="AB20:AB22"/>
    <mergeCell ref="D7:E7"/>
    <mergeCell ref="AC7:AD7"/>
    <mergeCell ref="D8:E8"/>
    <mergeCell ref="K8:L8"/>
    <mergeCell ref="AC8:AD8"/>
    <mergeCell ref="K9:L9"/>
    <mergeCell ref="N6:N7"/>
    <mergeCell ref="M6:M7"/>
    <mergeCell ref="N8:N9"/>
    <mergeCell ref="AB23:AB24"/>
    <mergeCell ref="AC23:AC24"/>
    <mergeCell ref="AD23:AD24"/>
    <mergeCell ref="AE23:AE24"/>
    <mergeCell ref="AF23:AF24"/>
    <mergeCell ref="AG23:AG24"/>
    <mergeCell ref="H23:H24"/>
    <mergeCell ref="I23:I24"/>
    <mergeCell ref="J23:J24"/>
    <mergeCell ref="K23:K24"/>
    <mergeCell ref="L23:L24"/>
    <mergeCell ref="M23:M24"/>
    <mergeCell ref="B23:B24"/>
    <mergeCell ref="C23:C24"/>
    <mergeCell ref="D23:D24"/>
    <mergeCell ref="E23:E24"/>
    <mergeCell ref="F23:F24"/>
    <mergeCell ref="G23:G24"/>
    <mergeCell ref="AT23:AT24"/>
    <mergeCell ref="AU23:AU24"/>
    <mergeCell ref="AV23:AV24"/>
    <mergeCell ref="AW23:AW24"/>
    <mergeCell ref="AX23:AX24"/>
    <mergeCell ref="AY23:AY24"/>
    <mergeCell ref="AN23:AN24"/>
    <mergeCell ref="AO23:AO24"/>
    <mergeCell ref="AP23:AP24"/>
    <mergeCell ref="AQ23:AQ24"/>
    <mergeCell ref="AR23:AR24"/>
    <mergeCell ref="AS23:AS24"/>
    <mergeCell ref="AH23:AH24"/>
    <mergeCell ref="AI23:AI24"/>
    <mergeCell ref="AJ23:AJ24"/>
    <mergeCell ref="AK23:AK24"/>
    <mergeCell ref="AL23:AL24"/>
    <mergeCell ref="AM23:AM24"/>
    <mergeCell ref="BL23:BL24"/>
    <mergeCell ref="BM23:BM24"/>
    <mergeCell ref="BN23:BN24"/>
    <mergeCell ref="BO23:BO24"/>
    <mergeCell ref="BP23:BP24"/>
    <mergeCell ref="BQ23:BQ24"/>
    <mergeCell ref="BF23:BF24"/>
    <mergeCell ref="BG23:BG24"/>
    <mergeCell ref="BH23:BH24"/>
    <mergeCell ref="BI23:BI24"/>
    <mergeCell ref="BJ23:BJ24"/>
    <mergeCell ref="BK23:BK24"/>
    <mergeCell ref="AZ23:AZ24"/>
    <mergeCell ref="BA23:BA24"/>
    <mergeCell ref="BB23:BB24"/>
    <mergeCell ref="BC23:BC24"/>
    <mergeCell ref="BD23:BD24"/>
    <mergeCell ref="BE23:BE24"/>
    <mergeCell ref="CD23:CD24"/>
    <mergeCell ref="CE23:CE24"/>
    <mergeCell ref="CF23:CF24"/>
    <mergeCell ref="CG23:CG24"/>
    <mergeCell ref="CH23:CH24"/>
    <mergeCell ref="CI23:CI24"/>
    <mergeCell ref="BX23:BX24"/>
    <mergeCell ref="BY23:BY24"/>
    <mergeCell ref="BZ23:BZ24"/>
    <mergeCell ref="CA23:CA24"/>
    <mergeCell ref="CB23:CB24"/>
    <mergeCell ref="CC23:CC24"/>
    <mergeCell ref="BR23:BR24"/>
    <mergeCell ref="BS23:BS24"/>
    <mergeCell ref="BT23:BT24"/>
    <mergeCell ref="BU23:BU24"/>
    <mergeCell ref="BV23:BV24"/>
    <mergeCell ref="BW23:BW24"/>
    <mergeCell ref="CV23:CV24"/>
    <mergeCell ref="CW23:CW24"/>
    <mergeCell ref="CX23:CX24"/>
    <mergeCell ref="CY23:CY24"/>
    <mergeCell ref="CZ23:CZ24"/>
    <mergeCell ref="DA23:DA24"/>
    <mergeCell ref="CP23:CP24"/>
    <mergeCell ref="CQ23:CQ24"/>
    <mergeCell ref="CR23:CR24"/>
    <mergeCell ref="CS23:CS24"/>
    <mergeCell ref="CT23:CT24"/>
    <mergeCell ref="CU23:CU24"/>
    <mergeCell ref="CJ23:CJ24"/>
    <mergeCell ref="CK23:CK24"/>
    <mergeCell ref="CL23:CL24"/>
    <mergeCell ref="CM23:CM24"/>
    <mergeCell ref="CN23:CN24"/>
    <mergeCell ref="CO23:CO24"/>
    <mergeCell ref="DN23:DN24"/>
    <mergeCell ref="DO23:DO24"/>
    <mergeCell ref="DP23:DP24"/>
    <mergeCell ref="DQ23:DQ24"/>
    <mergeCell ref="DR23:DR24"/>
    <mergeCell ref="DS23:DS24"/>
    <mergeCell ref="DH23:DH24"/>
    <mergeCell ref="DI23:DI24"/>
    <mergeCell ref="DJ23:DJ24"/>
    <mergeCell ref="DK23:DK24"/>
    <mergeCell ref="DL23:DL24"/>
    <mergeCell ref="DM23:DM24"/>
    <mergeCell ref="DB23:DB24"/>
    <mergeCell ref="DC23:DC24"/>
    <mergeCell ref="DD23:DD24"/>
    <mergeCell ref="DE23:DE24"/>
    <mergeCell ref="DF23:DF24"/>
    <mergeCell ref="DG23:DG24"/>
    <mergeCell ref="EP23:EP24"/>
    <mergeCell ref="EQ23:EQ24"/>
    <mergeCell ref="EF23:EF24"/>
    <mergeCell ref="EG23:EG24"/>
    <mergeCell ref="EH23:EH24"/>
    <mergeCell ref="EI23:EI24"/>
    <mergeCell ref="EJ23:EJ24"/>
    <mergeCell ref="EK23:EK24"/>
    <mergeCell ref="DZ23:DZ24"/>
    <mergeCell ref="EA23:EA24"/>
    <mergeCell ref="EB23:EB24"/>
    <mergeCell ref="EC23:EC24"/>
    <mergeCell ref="ED23:ED24"/>
    <mergeCell ref="EE23:EE24"/>
    <mergeCell ref="DT23:DT24"/>
    <mergeCell ref="DU23:DU24"/>
    <mergeCell ref="DV23:DV24"/>
    <mergeCell ref="DW23:DW24"/>
    <mergeCell ref="DX23:DX24"/>
    <mergeCell ref="DY23:DY24"/>
    <mergeCell ref="FJ23:FJ24"/>
    <mergeCell ref="FK23:FK24"/>
    <mergeCell ref="FL23:FL24"/>
    <mergeCell ref="FM23:FM24"/>
    <mergeCell ref="B25:B26"/>
    <mergeCell ref="C25:C26"/>
    <mergeCell ref="D25:D26"/>
    <mergeCell ref="E25:E26"/>
    <mergeCell ref="F25:F26"/>
    <mergeCell ref="G25:G26"/>
    <mergeCell ref="FD23:FD24"/>
    <mergeCell ref="FE23:FE24"/>
    <mergeCell ref="FF23:FF24"/>
    <mergeCell ref="FG23:FG24"/>
    <mergeCell ref="FH23:FH24"/>
    <mergeCell ref="FI23:FI24"/>
    <mergeCell ref="EX23:EX24"/>
    <mergeCell ref="EY23:EY24"/>
    <mergeCell ref="EZ23:EZ24"/>
    <mergeCell ref="FA23:FA24"/>
    <mergeCell ref="FB23:FB24"/>
    <mergeCell ref="FC23:FC24"/>
    <mergeCell ref="ER23:ER24"/>
    <mergeCell ref="ES23:ES24"/>
    <mergeCell ref="ET23:ET24"/>
    <mergeCell ref="EU23:EU24"/>
    <mergeCell ref="EV23:EV24"/>
    <mergeCell ref="EW23:EW24"/>
    <mergeCell ref="EL23:EL24"/>
    <mergeCell ref="EM23:EM24"/>
    <mergeCell ref="EN23:EN24"/>
    <mergeCell ref="EO23:EO24"/>
    <mergeCell ref="AH25:AH26"/>
    <mergeCell ref="AI25:AI26"/>
    <mergeCell ref="AJ25:AJ26"/>
    <mergeCell ref="AK25:AK26"/>
    <mergeCell ref="AL25:AL26"/>
    <mergeCell ref="AM25:AM26"/>
    <mergeCell ref="AB25:AB26"/>
    <mergeCell ref="AC25:AC26"/>
    <mergeCell ref="AD25:AD26"/>
    <mergeCell ref="AE25:AE26"/>
    <mergeCell ref="AF25:AF26"/>
    <mergeCell ref="AG25:AG26"/>
    <mergeCell ref="H25:H26"/>
    <mergeCell ref="I25:I26"/>
    <mergeCell ref="J25:J26"/>
    <mergeCell ref="K25:K26"/>
    <mergeCell ref="L25:L26"/>
    <mergeCell ref="M25:M26"/>
    <mergeCell ref="AZ25:AZ26"/>
    <mergeCell ref="BA25:BA26"/>
    <mergeCell ref="BB25:BB26"/>
    <mergeCell ref="BC25:BC26"/>
    <mergeCell ref="BD25:BD26"/>
    <mergeCell ref="BE25:BE26"/>
    <mergeCell ref="AT25:AT26"/>
    <mergeCell ref="AU25:AU26"/>
    <mergeCell ref="AV25:AV26"/>
    <mergeCell ref="AW25:AW26"/>
    <mergeCell ref="AX25:AX26"/>
    <mergeCell ref="AY25:AY26"/>
    <mergeCell ref="AN25:AN26"/>
    <mergeCell ref="AO25:AO26"/>
    <mergeCell ref="AP25:AP26"/>
    <mergeCell ref="AQ25:AQ26"/>
    <mergeCell ref="AR25:AR26"/>
    <mergeCell ref="AS25:AS26"/>
    <mergeCell ref="BR25:BR26"/>
    <mergeCell ref="BS25:BS26"/>
    <mergeCell ref="BT25:BT26"/>
    <mergeCell ref="BU25:BU26"/>
    <mergeCell ref="BV25:BV26"/>
    <mergeCell ref="BW25:BW26"/>
    <mergeCell ref="BL25:BL26"/>
    <mergeCell ref="BM25:BM26"/>
    <mergeCell ref="BN25:BN26"/>
    <mergeCell ref="BO25:BO26"/>
    <mergeCell ref="BP25:BP26"/>
    <mergeCell ref="BQ25:BQ26"/>
    <mergeCell ref="BF25:BF26"/>
    <mergeCell ref="BG25:BG26"/>
    <mergeCell ref="BH25:BH26"/>
    <mergeCell ref="BI25:BI26"/>
    <mergeCell ref="BJ25:BJ26"/>
    <mergeCell ref="BK25:BK26"/>
    <mergeCell ref="CJ25:CJ26"/>
    <mergeCell ref="CK25:CK26"/>
    <mergeCell ref="CL25:CL26"/>
    <mergeCell ref="CM25:CM26"/>
    <mergeCell ref="CN25:CN26"/>
    <mergeCell ref="CO25:CO26"/>
    <mergeCell ref="CD25:CD26"/>
    <mergeCell ref="CE25:CE26"/>
    <mergeCell ref="CF25:CF26"/>
    <mergeCell ref="CG25:CG26"/>
    <mergeCell ref="CH25:CH26"/>
    <mergeCell ref="CI25:CI26"/>
    <mergeCell ref="BX25:BX26"/>
    <mergeCell ref="BY25:BY26"/>
    <mergeCell ref="BZ25:BZ26"/>
    <mergeCell ref="CA25:CA26"/>
    <mergeCell ref="CB25:CB26"/>
    <mergeCell ref="CC25:CC26"/>
    <mergeCell ref="DB25:DB26"/>
    <mergeCell ref="DC25:DC26"/>
    <mergeCell ref="DD25:DD26"/>
    <mergeCell ref="DE25:DE26"/>
    <mergeCell ref="DF25:DF26"/>
    <mergeCell ref="DG25:DG26"/>
    <mergeCell ref="CV25:CV26"/>
    <mergeCell ref="CW25:CW26"/>
    <mergeCell ref="CX25:CX26"/>
    <mergeCell ref="CY25:CY26"/>
    <mergeCell ref="CZ25:CZ26"/>
    <mergeCell ref="DA25:DA26"/>
    <mergeCell ref="CP25:CP26"/>
    <mergeCell ref="CQ25:CQ26"/>
    <mergeCell ref="CR25:CR26"/>
    <mergeCell ref="CS25:CS26"/>
    <mergeCell ref="CT25:CT26"/>
    <mergeCell ref="CU25:CU26"/>
    <mergeCell ref="DT25:DT26"/>
    <mergeCell ref="DU25:DU26"/>
    <mergeCell ref="DV25:DV26"/>
    <mergeCell ref="DW25:DW26"/>
    <mergeCell ref="DX25:DX26"/>
    <mergeCell ref="DY25:DY26"/>
    <mergeCell ref="DN25:DN26"/>
    <mergeCell ref="DO25:DO26"/>
    <mergeCell ref="DP25:DP26"/>
    <mergeCell ref="DQ25:DQ26"/>
    <mergeCell ref="DR25:DR26"/>
    <mergeCell ref="DS25:DS26"/>
    <mergeCell ref="DH25:DH26"/>
    <mergeCell ref="DI25:DI26"/>
    <mergeCell ref="DJ25:DJ26"/>
    <mergeCell ref="DK25:DK26"/>
    <mergeCell ref="DL25:DL26"/>
    <mergeCell ref="DM25:DM26"/>
    <mergeCell ref="EV25:EV26"/>
    <mergeCell ref="EW25:EW26"/>
    <mergeCell ref="EL25:EL26"/>
    <mergeCell ref="EM25:EM26"/>
    <mergeCell ref="EN25:EN26"/>
    <mergeCell ref="EO25:EO26"/>
    <mergeCell ref="EP25:EP26"/>
    <mergeCell ref="EQ25:EQ26"/>
    <mergeCell ref="EF25:EF26"/>
    <mergeCell ref="EG25:EG26"/>
    <mergeCell ref="EH25:EH26"/>
    <mergeCell ref="EI25:EI26"/>
    <mergeCell ref="EJ25:EJ26"/>
    <mergeCell ref="EK25:EK26"/>
    <mergeCell ref="DZ25:DZ26"/>
    <mergeCell ref="EA25:EA26"/>
    <mergeCell ref="EB25:EB26"/>
    <mergeCell ref="EC25:EC26"/>
    <mergeCell ref="ED25:ED26"/>
    <mergeCell ref="EE25:EE26"/>
    <mergeCell ref="H27:H28"/>
    <mergeCell ref="I27:I28"/>
    <mergeCell ref="J27:J28"/>
    <mergeCell ref="K27:K28"/>
    <mergeCell ref="L27:L28"/>
    <mergeCell ref="M27:M28"/>
    <mergeCell ref="FJ25:FJ26"/>
    <mergeCell ref="FK25:FK26"/>
    <mergeCell ref="FL25:FL26"/>
    <mergeCell ref="FM25:FM26"/>
    <mergeCell ref="B27:B28"/>
    <mergeCell ref="C27:C28"/>
    <mergeCell ref="D27:D28"/>
    <mergeCell ref="E27:E28"/>
    <mergeCell ref="F27:F28"/>
    <mergeCell ref="G27:G28"/>
    <mergeCell ref="FD25:FD26"/>
    <mergeCell ref="FE25:FE26"/>
    <mergeCell ref="FF25:FF26"/>
    <mergeCell ref="FG25:FG26"/>
    <mergeCell ref="FH25:FH26"/>
    <mergeCell ref="FI25:FI26"/>
    <mergeCell ref="EX25:EX26"/>
    <mergeCell ref="EY25:EY26"/>
    <mergeCell ref="EZ25:EZ26"/>
    <mergeCell ref="FA25:FA26"/>
    <mergeCell ref="FB25:FB26"/>
    <mergeCell ref="FC25:FC26"/>
    <mergeCell ref="ER25:ER26"/>
    <mergeCell ref="ES25:ES26"/>
    <mergeCell ref="ET25:ET26"/>
    <mergeCell ref="EU25:EU26"/>
    <mergeCell ref="AN27:AN28"/>
    <mergeCell ref="AO27:AO28"/>
    <mergeCell ref="AP27:AP28"/>
    <mergeCell ref="AQ27:AQ28"/>
    <mergeCell ref="AR27:AR28"/>
    <mergeCell ref="AS27:AS28"/>
    <mergeCell ref="AH27:AH28"/>
    <mergeCell ref="AI27:AI28"/>
    <mergeCell ref="AJ27:AJ28"/>
    <mergeCell ref="AK27:AK28"/>
    <mergeCell ref="AL27:AL28"/>
    <mergeCell ref="AM27:AM28"/>
    <mergeCell ref="AB27:AB28"/>
    <mergeCell ref="AC27:AC28"/>
    <mergeCell ref="AD27:AD28"/>
    <mergeCell ref="AE27:AE28"/>
    <mergeCell ref="AF27:AF28"/>
    <mergeCell ref="AG27:AG28"/>
    <mergeCell ref="BF27:BF28"/>
    <mergeCell ref="BG27:BG28"/>
    <mergeCell ref="BH27:BH28"/>
    <mergeCell ref="BI27:BI28"/>
    <mergeCell ref="BJ27:BJ28"/>
    <mergeCell ref="BK27:BK28"/>
    <mergeCell ref="AZ27:AZ28"/>
    <mergeCell ref="BA27:BA28"/>
    <mergeCell ref="BB27:BB28"/>
    <mergeCell ref="BC27:BC28"/>
    <mergeCell ref="BD27:BD28"/>
    <mergeCell ref="BE27:BE28"/>
    <mergeCell ref="AT27:AT28"/>
    <mergeCell ref="AU27:AU28"/>
    <mergeCell ref="AV27:AV28"/>
    <mergeCell ref="AW27:AW28"/>
    <mergeCell ref="AX27:AX28"/>
    <mergeCell ref="AY27:AY28"/>
    <mergeCell ref="BX27:BX28"/>
    <mergeCell ref="BY27:BY28"/>
    <mergeCell ref="BZ27:BZ28"/>
    <mergeCell ref="CA27:CA28"/>
    <mergeCell ref="CB27:CB28"/>
    <mergeCell ref="CC27:CC28"/>
    <mergeCell ref="BR27:BR28"/>
    <mergeCell ref="BS27:BS28"/>
    <mergeCell ref="BT27:BT28"/>
    <mergeCell ref="BU27:BU28"/>
    <mergeCell ref="BV27:BV28"/>
    <mergeCell ref="BW27:BW28"/>
    <mergeCell ref="BL27:BL28"/>
    <mergeCell ref="BM27:BM28"/>
    <mergeCell ref="BN27:BN28"/>
    <mergeCell ref="BO27:BO28"/>
    <mergeCell ref="BP27:BP28"/>
    <mergeCell ref="BQ27:BQ28"/>
    <mergeCell ref="CP27:CP28"/>
    <mergeCell ref="CQ27:CQ28"/>
    <mergeCell ref="CR27:CR28"/>
    <mergeCell ref="CS27:CS28"/>
    <mergeCell ref="CT27:CT28"/>
    <mergeCell ref="CU27:CU28"/>
    <mergeCell ref="CJ27:CJ28"/>
    <mergeCell ref="CK27:CK28"/>
    <mergeCell ref="CL27:CL28"/>
    <mergeCell ref="CM27:CM28"/>
    <mergeCell ref="CN27:CN28"/>
    <mergeCell ref="CO27:CO28"/>
    <mergeCell ref="CD27:CD28"/>
    <mergeCell ref="CE27:CE28"/>
    <mergeCell ref="CF27:CF28"/>
    <mergeCell ref="CG27:CG28"/>
    <mergeCell ref="CH27:CH28"/>
    <mergeCell ref="CI27:CI28"/>
    <mergeCell ref="DH27:DH28"/>
    <mergeCell ref="DI27:DI28"/>
    <mergeCell ref="DJ27:DJ28"/>
    <mergeCell ref="DK27:DK28"/>
    <mergeCell ref="DL27:DL28"/>
    <mergeCell ref="DM27:DM28"/>
    <mergeCell ref="DB27:DB28"/>
    <mergeCell ref="DC27:DC28"/>
    <mergeCell ref="DD27:DD28"/>
    <mergeCell ref="DE27:DE28"/>
    <mergeCell ref="DF27:DF28"/>
    <mergeCell ref="DG27:DG28"/>
    <mergeCell ref="CV27:CV28"/>
    <mergeCell ref="CW27:CW28"/>
    <mergeCell ref="CX27:CX28"/>
    <mergeCell ref="CY27:CY28"/>
    <mergeCell ref="CZ27:CZ28"/>
    <mergeCell ref="DA27:DA28"/>
    <mergeCell ref="DZ27:DZ28"/>
    <mergeCell ref="EA27:EA28"/>
    <mergeCell ref="EB27:EB28"/>
    <mergeCell ref="EC27:EC28"/>
    <mergeCell ref="ED27:ED28"/>
    <mergeCell ref="EE27:EE28"/>
    <mergeCell ref="DT27:DT28"/>
    <mergeCell ref="DU27:DU28"/>
    <mergeCell ref="DV27:DV28"/>
    <mergeCell ref="DW27:DW28"/>
    <mergeCell ref="DX27:DX28"/>
    <mergeCell ref="DY27:DY28"/>
    <mergeCell ref="DN27:DN28"/>
    <mergeCell ref="DO27:DO28"/>
    <mergeCell ref="DP27:DP28"/>
    <mergeCell ref="DQ27:DQ28"/>
    <mergeCell ref="DR27:DR28"/>
    <mergeCell ref="DS27:DS28"/>
    <mergeCell ref="FB27:FB28"/>
    <mergeCell ref="FC27:FC28"/>
    <mergeCell ref="ER27:ER28"/>
    <mergeCell ref="ES27:ES28"/>
    <mergeCell ref="ET27:ET28"/>
    <mergeCell ref="EU27:EU28"/>
    <mergeCell ref="EV27:EV28"/>
    <mergeCell ref="EW27:EW28"/>
    <mergeCell ref="EL27:EL28"/>
    <mergeCell ref="EM27:EM28"/>
    <mergeCell ref="EN27:EN28"/>
    <mergeCell ref="EO27:EO28"/>
    <mergeCell ref="EP27:EP28"/>
    <mergeCell ref="EQ27:EQ28"/>
    <mergeCell ref="EF27:EF28"/>
    <mergeCell ref="EG27:EG28"/>
    <mergeCell ref="EH27:EH28"/>
    <mergeCell ref="EI27:EI28"/>
    <mergeCell ref="EJ27:EJ28"/>
    <mergeCell ref="EK27:EK28"/>
    <mergeCell ref="AB29:AB30"/>
    <mergeCell ref="AC29:AC30"/>
    <mergeCell ref="AD29:AD30"/>
    <mergeCell ref="AE29:AE30"/>
    <mergeCell ref="AF29:AF30"/>
    <mergeCell ref="AG29:AG30"/>
    <mergeCell ref="H29:H30"/>
    <mergeCell ref="I29:I30"/>
    <mergeCell ref="J29:J30"/>
    <mergeCell ref="K29:K30"/>
    <mergeCell ref="L29:L30"/>
    <mergeCell ref="M29:M30"/>
    <mergeCell ref="FJ27:FJ28"/>
    <mergeCell ref="FK27:FK28"/>
    <mergeCell ref="FL27:FL28"/>
    <mergeCell ref="FM27:FM28"/>
    <mergeCell ref="B29:B30"/>
    <mergeCell ref="C29:C30"/>
    <mergeCell ref="D29:D30"/>
    <mergeCell ref="E29:E30"/>
    <mergeCell ref="F29:F30"/>
    <mergeCell ref="G29:G30"/>
    <mergeCell ref="FD27:FD28"/>
    <mergeCell ref="FE27:FE28"/>
    <mergeCell ref="FF27:FF28"/>
    <mergeCell ref="FG27:FG28"/>
    <mergeCell ref="FH27:FH28"/>
    <mergeCell ref="FI27:FI28"/>
    <mergeCell ref="EX27:EX28"/>
    <mergeCell ref="EY27:EY28"/>
    <mergeCell ref="EZ27:EZ28"/>
    <mergeCell ref="FA27:FA28"/>
    <mergeCell ref="AT29:AT30"/>
    <mergeCell ref="AU29:AU30"/>
    <mergeCell ref="AV29:AV30"/>
    <mergeCell ref="AW29:AW30"/>
    <mergeCell ref="AX29:AX30"/>
    <mergeCell ref="AY29:AY30"/>
    <mergeCell ref="AN29:AN30"/>
    <mergeCell ref="AO29:AO30"/>
    <mergeCell ref="AP29:AP30"/>
    <mergeCell ref="AQ29:AQ30"/>
    <mergeCell ref="AR29:AR30"/>
    <mergeCell ref="AS29:AS30"/>
    <mergeCell ref="AH29:AH30"/>
    <mergeCell ref="AI29:AI30"/>
    <mergeCell ref="AJ29:AJ30"/>
    <mergeCell ref="AK29:AK30"/>
    <mergeCell ref="AL29:AL30"/>
    <mergeCell ref="AM29:AM30"/>
    <mergeCell ref="BL29:BL30"/>
    <mergeCell ref="BM29:BM30"/>
    <mergeCell ref="BN29:BN30"/>
    <mergeCell ref="BO29:BO30"/>
    <mergeCell ref="BP29:BP30"/>
    <mergeCell ref="BQ29:BQ30"/>
    <mergeCell ref="BF29:BF30"/>
    <mergeCell ref="BG29:BG30"/>
    <mergeCell ref="BH29:BH30"/>
    <mergeCell ref="BI29:BI30"/>
    <mergeCell ref="BJ29:BJ30"/>
    <mergeCell ref="BK29:BK30"/>
    <mergeCell ref="AZ29:AZ30"/>
    <mergeCell ref="BA29:BA30"/>
    <mergeCell ref="BB29:BB30"/>
    <mergeCell ref="BC29:BC30"/>
    <mergeCell ref="BD29:BD30"/>
    <mergeCell ref="BE29:BE30"/>
    <mergeCell ref="CD29:CD30"/>
    <mergeCell ref="CE29:CE30"/>
    <mergeCell ref="CF29:CF30"/>
    <mergeCell ref="CG29:CG30"/>
    <mergeCell ref="CH29:CH30"/>
    <mergeCell ref="CI29:CI30"/>
    <mergeCell ref="BX29:BX30"/>
    <mergeCell ref="BY29:BY30"/>
    <mergeCell ref="BZ29:BZ30"/>
    <mergeCell ref="CA29:CA30"/>
    <mergeCell ref="CB29:CB30"/>
    <mergeCell ref="CC29:CC30"/>
    <mergeCell ref="BR29:BR30"/>
    <mergeCell ref="BS29:BS30"/>
    <mergeCell ref="BT29:BT30"/>
    <mergeCell ref="BU29:BU30"/>
    <mergeCell ref="BV29:BV30"/>
    <mergeCell ref="BW29:BW30"/>
    <mergeCell ref="CV29:CV30"/>
    <mergeCell ref="CW29:CW30"/>
    <mergeCell ref="CX29:CX30"/>
    <mergeCell ref="CY29:CY30"/>
    <mergeCell ref="CZ29:CZ30"/>
    <mergeCell ref="DA29:DA30"/>
    <mergeCell ref="CP29:CP30"/>
    <mergeCell ref="CQ29:CQ30"/>
    <mergeCell ref="CR29:CR30"/>
    <mergeCell ref="CS29:CS30"/>
    <mergeCell ref="CT29:CT30"/>
    <mergeCell ref="CU29:CU30"/>
    <mergeCell ref="CJ29:CJ30"/>
    <mergeCell ref="CK29:CK30"/>
    <mergeCell ref="CL29:CL30"/>
    <mergeCell ref="CM29:CM30"/>
    <mergeCell ref="CN29:CN30"/>
    <mergeCell ref="CO29:CO30"/>
    <mergeCell ref="DN29:DN30"/>
    <mergeCell ref="DO29:DO30"/>
    <mergeCell ref="DP29:DP30"/>
    <mergeCell ref="DQ29:DQ30"/>
    <mergeCell ref="DR29:DR30"/>
    <mergeCell ref="DS29:DS30"/>
    <mergeCell ref="DH29:DH30"/>
    <mergeCell ref="DI29:DI30"/>
    <mergeCell ref="DJ29:DJ30"/>
    <mergeCell ref="DK29:DK30"/>
    <mergeCell ref="DL29:DL30"/>
    <mergeCell ref="DM29:DM30"/>
    <mergeCell ref="DB29:DB30"/>
    <mergeCell ref="DC29:DC30"/>
    <mergeCell ref="DD29:DD30"/>
    <mergeCell ref="DE29:DE30"/>
    <mergeCell ref="DF29:DF30"/>
    <mergeCell ref="DG29:DG30"/>
    <mergeCell ref="EP29:EP30"/>
    <mergeCell ref="EQ29:EQ30"/>
    <mergeCell ref="EF29:EF30"/>
    <mergeCell ref="EG29:EG30"/>
    <mergeCell ref="EH29:EH30"/>
    <mergeCell ref="EI29:EI30"/>
    <mergeCell ref="EJ29:EJ30"/>
    <mergeCell ref="EK29:EK30"/>
    <mergeCell ref="DZ29:DZ30"/>
    <mergeCell ref="EA29:EA30"/>
    <mergeCell ref="EB29:EB30"/>
    <mergeCell ref="EC29:EC30"/>
    <mergeCell ref="ED29:ED30"/>
    <mergeCell ref="EE29:EE30"/>
    <mergeCell ref="DT29:DT30"/>
    <mergeCell ref="DU29:DU30"/>
    <mergeCell ref="DV29:DV30"/>
    <mergeCell ref="DW29:DW30"/>
    <mergeCell ref="DX29:DX30"/>
    <mergeCell ref="DY29:DY30"/>
    <mergeCell ref="FJ29:FJ30"/>
    <mergeCell ref="FK29:FK30"/>
    <mergeCell ref="FL29:FL30"/>
    <mergeCell ref="FM29:FM30"/>
    <mergeCell ref="B31:B32"/>
    <mergeCell ref="C31:C32"/>
    <mergeCell ref="D31:D32"/>
    <mergeCell ref="E31:E32"/>
    <mergeCell ref="F31:F32"/>
    <mergeCell ref="G31:G32"/>
    <mergeCell ref="FD29:FD30"/>
    <mergeCell ref="FE29:FE30"/>
    <mergeCell ref="FF29:FF30"/>
    <mergeCell ref="FG29:FG30"/>
    <mergeCell ref="FH29:FH30"/>
    <mergeCell ref="FI29:FI30"/>
    <mergeCell ref="EX29:EX30"/>
    <mergeCell ref="EY29:EY30"/>
    <mergeCell ref="EZ29:EZ30"/>
    <mergeCell ref="FA29:FA30"/>
    <mergeCell ref="FB29:FB30"/>
    <mergeCell ref="FC29:FC30"/>
    <mergeCell ref="ER29:ER30"/>
    <mergeCell ref="ES29:ES30"/>
    <mergeCell ref="ET29:ET30"/>
    <mergeCell ref="EU29:EU30"/>
    <mergeCell ref="EV29:EV30"/>
    <mergeCell ref="EW29:EW30"/>
    <mergeCell ref="EL29:EL30"/>
    <mergeCell ref="EM29:EM30"/>
    <mergeCell ref="EN29:EN30"/>
    <mergeCell ref="EO29:EO30"/>
    <mergeCell ref="AH31:AH32"/>
    <mergeCell ref="AI31:AI32"/>
    <mergeCell ref="AJ31:AJ32"/>
    <mergeCell ref="AK31:AK32"/>
    <mergeCell ref="AL31:AL32"/>
    <mergeCell ref="AM31:AM32"/>
    <mergeCell ref="AB31:AB32"/>
    <mergeCell ref="AC31:AC32"/>
    <mergeCell ref="AD31:AD32"/>
    <mergeCell ref="AE31:AE32"/>
    <mergeCell ref="AF31:AF32"/>
    <mergeCell ref="AG31:AG32"/>
    <mergeCell ref="H31:H32"/>
    <mergeCell ref="I31:I32"/>
    <mergeCell ref="J31:J32"/>
    <mergeCell ref="K31:K32"/>
    <mergeCell ref="L31:L32"/>
    <mergeCell ref="M31:M32"/>
    <mergeCell ref="AZ31:AZ32"/>
    <mergeCell ref="BA31:BA32"/>
    <mergeCell ref="BB31:BB32"/>
    <mergeCell ref="BC31:BC32"/>
    <mergeCell ref="BD31:BD32"/>
    <mergeCell ref="BE31:BE32"/>
    <mergeCell ref="AT31:AT32"/>
    <mergeCell ref="AU31:AU32"/>
    <mergeCell ref="AV31:AV32"/>
    <mergeCell ref="AW31:AW32"/>
    <mergeCell ref="AX31:AX32"/>
    <mergeCell ref="AY31:AY32"/>
    <mergeCell ref="AN31:AN32"/>
    <mergeCell ref="AO31:AO32"/>
    <mergeCell ref="AP31:AP32"/>
    <mergeCell ref="AQ31:AQ32"/>
    <mergeCell ref="AR31:AR32"/>
    <mergeCell ref="AS31:AS32"/>
    <mergeCell ref="BR31:BR32"/>
    <mergeCell ref="BS31:BS32"/>
    <mergeCell ref="BT31:BT32"/>
    <mergeCell ref="BU31:BU32"/>
    <mergeCell ref="BV31:BV32"/>
    <mergeCell ref="BW31:BW32"/>
    <mergeCell ref="BL31:BL32"/>
    <mergeCell ref="BM31:BM32"/>
    <mergeCell ref="BN31:BN32"/>
    <mergeCell ref="BO31:BO32"/>
    <mergeCell ref="BP31:BP32"/>
    <mergeCell ref="BQ31:BQ32"/>
    <mergeCell ref="BF31:BF32"/>
    <mergeCell ref="BG31:BG32"/>
    <mergeCell ref="BH31:BH32"/>
    <mergeCell ref="BI31:BI32"/>
    <mergeCell ref="BJ31:BJ32"/>
    <mergeCell ref="BK31:BK32"/>
    <mergeCell ref="CJ31:CJ32"/>
    <mergeCell ref="CK31:CK32"/>
    <mergeCell ref="CL31:CL32"/>
    <mergeCell ref="CM31:CM32"/>
    <mergeCell ref="CN31:CN32"/>
    <mergeCell ref="CO31:CO32"/>
    <mergeCell ref="CD31:CD32"/>
    <mergeCell ref="CE31:CE32"/>
    <mergeCell ref="CF31:CF32"/>
    <mergeCell ref="CG31:CG32"/>
    <mergeCell ref="CH31:CH32"/>
    <mergeCell ref="CI31:CI32"/>
    <mergeCell ref="BX31:BX32"/>
    <mergeCell ref="BY31:BY32"/>
    <mergeCell ref="BZ31:BZ32"/>
    <mergeCell ref="CA31:CA32"/>
    <mergeCell ref="CB31:CB32"/>
    <mergeCell ref="CC31:CC32"/>
    <mergeCell ref="DB31:DB32"/>
    <mergeCell ref="DC31:DC32"/>
    <mergeCell ref="DD31:DD32"/>
    <mergeCell ref="DE31:DE32"/>
    <mergeCell ref="DF31:DF32"/>
    <mergeCell ref="DG31:DG32"/>
    <mergeCell ref="CV31:CV32"/>
    <mergeCell ref="CW31:CW32"/>
    <mergeCell ref="CX31:CX32"/>
    <mergeCell ref="CY31:CY32"/>
    <mergeCell ref="CZ31:CZ32"/>
    <mergeCell ref="DA31:DA32"/>
    <mergeCell ref="CP31:CP32"/>
    <mergeCell ref="CQ31:CQ32"/>
    <mergeCell ref="CR31:CR32"/>
    <mergeCell ref="CS31:CS32"/>
    <mergeCell ref="CT31:CT32"/>
    <mergeCell ref="CU31:CU32"/>
    <mergeCell ref="DT31:DT32"/>
    <mergeCell ref="DU31:DU32"/>
    <mergeCell ref="DV31:DV32"/>
    <mergeCell ref="DW31:DW32"/>
    <mergeCell ref="DX31:DX32"/>
    <mergeCell ref="DY31:DY32"/>
    <mergeCell ref="DN31:DN32"/>
    <mergeCell ref="DO31:DO32"/>
    <mergeCell ref="DP31:DP32"/>
    <mergeCell ref="DQ31:DQ32"/>
    <mergeCell ref="DR31:DR32"/>
    <mergeCell ref="DS31:DS32"/>
    <mergeCell ref="DH31:DH32"/>
    <mergeCell ref="DI31:DI32"/>
    <mergeCell ref="DJ31:DJ32"/>
    <mergeCell ref="DK31:DK32"/>
    <mergeCell ref="DL31:DL32"/>
    <mergeCell ref="DM31:DM32"/>
    <mergeCell ref="EW31:EW32"/>
    <mergeCell ref="EL31:EL32"/>
    <mergeCell ref="EM31:EM32"/>
    <mergeCell ref="EN31:EN32"/>
    <mergeCell ref="EO31:EO32"/>
    <mergeCell ref="EP31:EP32"/>
    <mergeCell ref="EQ31:EQ32"/>
    <mergeCell ref="EF31:EF32"/>
    <mergeCell ref="EG31:EG32"/>
    <mergeCell ref="EH31:EH32"/>
    <mergeCell ref="EI31:EI32"/>
    <mergeCell ref="EJ31:EJ32"/>
    <mergeCell ref="EK31:EK32"/>
    <mergeCell ref="DZ31:DZ32"/>
    <mergeCell ref="EA31:EA32"/>
    <mergeCell ref="EB31:EB32"/>
    <mergeCell ref="EC31:EC32"/>
    <mergeCell ref="ED31:ED32"/>
    <mergeCell ref="EE31:EE32"/>
    <mergeCell ref="B41:B42"/>
    <mergeCell ref="C41:C42"/>
    <mergeCell ref="D41:D42"/>
    <mergeCell ref="E41:E42"/>
    <mergeCell ref="F41:F42"/>
    <mergeCell ref="FJ31:FJ32"/>
    <mergeCell ref="FK31:FK32"/>
    <mergeCell ref="FL31:FL32"/>
    <mergeCell ref="FM31:FM32"/>
    <mergeCell ref="B38:B40"/>
    <mergeCell ref="AB38:AB40"/>
    <mergeCell ref="AC38:AC40"/>
    <mergeCell ref="AD38:AE39"/>
    <mergeCell ref="AF38:AG39"/>
    <mergeCell ref="AH38:AI39"/>
    <mergeCell ref="FD31:FD32"/>
    <mergeCell ref="FE31:FE32"/>
    <mergeCell ref="FF31:FF32"/>
    <mergeCell ref="FG31:FG32"/>
    <mergeCell ref="FH31:FH32"/>
    <mergeCell ref="FI31:FI32"/>
    <mergeCell ref="EX31:EX32"/>
    <mergeCell ref="EY31:EY32"/>
    <mergeCell ref="EZ31:EZ32"/>
    <mergeCell ref="FA31:FA32"/>
    <mergeCell ref="FB31:FB32"/>
    <mergeCell ref="FC31:FC32"/>
    <mergeCell ref="ER31:ER32"/>
    <mergeCell ref="ES31:ES32"/>
    <mergeCell ref="ET31:ET32"/>
    <mergeCell ref="EU31:EU32"/>
    <mergeCell ref="EV31:EV32"/>
    <mergeCell ref="M41:M42"/>
    <mergeCell ref="AB41:AB42"/>
    <mergeCell ref="AC41:AC42"/>
    <mergeCell ref="AD41:AD42"/>
    <mergeCell ref="AE41:AE42"/>
    <mergeCell ref="AF41:AF42"/>
    <mergeCell ref="G41:G42"/>
    <mergeCell ref="H41:H42"/>
    <mergeCell ref="I41:I42"/>
    <mergeCell ref="J41:J42"/>
    <mergeCell ref="K41:K42"/>
    <mergeCell ref="L41:L42"/>
    <mergeCell ref="AJ38:AK39"/>
    <mergeCell ref="C39:C40"/>
    <mergeCell ref="D39:D40"/>
    <mergeCell ref="E39:E40"/>
    <mergeCell ref="F39:F40"/>
    <mergeCell ref="AS41:AS42"/>
    <mergeCell ref="AT41:AT42"/>
    <mergeCell ref="AU41:AU42"/>
    <mergeCell ref="AV41:AV42"/>
    <mergeCell ref="AW41:AW42"/>
    <mergeCell ref="AX41:AX42"/>
    <mergeCell ref="AM41:AM42"/>
    <mergeCell ref="AN41:AN42"/>
    <mergeCell ref="AO41:AO42"/>
    <mergeCell ref="AP41:AP42"/>
    <mergeCell ref="AQ41:AQ42"/>
    <mergeCell ref="AR41:AR42"/>
    <mergeCell ref="AG41:AG42"/>
    <mergeCell ref="AH41:AH42"/>
    <mergeCell ref="AI41:AI42"/>
    <mergeCell ref="AJ41:AJ42"/>
    <mergeCell ref="AK41:AK42"/>
    <mergeCell ref="AL41:AL42"/>
    <mergeCell ref="BK41:BK42"/>
    <mergeCell ref="BL41:BL42"/>
    <mergeCell ref="BM41:BM42"/>
    <mergeCell ref="BN41:BN42"/>
    <mergeCell ref="BO41:BO42"/>
    <mergeCell ref="BP41:BP42"/>
    <mergeCell ref="BE41:BE42"/>
    <mergeCell ref="BF41:BF42"/>
    <mergeCell ref="BG41:BG42"/>
    <mergeCell ref="BH41:BH42"/>
    <mergeCell ref="BI41:BI42"/>
    <mergeCell ref="BJ41:BJ42"/>
    <mergeCell ref="AY41:AY42"/>
    <mergeCell ref="AZ41:AZ42"/>
    <mergeCell ref="BA41:BA42"/>
    <mergeCell ref="BB41:BB42"/>
    <mergeCell ref="BC41:BC42"/>
    <mergeCell ref="BD41:BD42"/>
    <mergeCell ref="CC41:CC42"/>
    <mergeCell ref="CD41:CD42"/>
    <mergeCell ref="CE41:CE42"/>
    <mergeCell ref="CF41:CF42"/>
    <mergeCell ref="CG41:CG42"/>
    <mergeCell ref="CH41:CH42"/>
    <mergeCell ref="BW41:BW42"/>
    <mergeCell ref="BX41:BX42"/>
    <mergeCell ref="BY41:BY42"/>
    <mergeCell ref="BZ41:BZ42"/>
    <mergeCell ref="CA41:CA42"/>
    <mergeCell ref="CB41:CB42"/>
    <mergeCell ref="BQ41:BQ42"/>
    <mergeCell ref="BR41:BR42"/>
    <mergeCell ref="BS41:BS42"/>
    <mergeCell ref="BT41:BT42"/>
    <mergeCell ref="BU41:BU42"/>
    <mergeCell ref="BV41:BV42"/>
    <mergeCell ref="CU41:CU42"/>
    <mergeCell ref="CV41:CV42"/>
    <mergeCell ref="CW41:CW42"/>
    <mergeCell ref="CX41:CX42"/>
    <mergeCell ref="CY41:CY42"/>
    <mergeCell ref="CZ41:CZ42"/>
    <mergeCell ref="CO41:CO42"/>
    <mergeCell ref="CP41:CP42"/>
    <mergeCell ref="CQ41:CQ42"/>
    <mergeCell ref="CR41:CR42"/>
    <mergeCell ref="CS41:CS42"/>
    <mergeCell ref="CT41:CT42"/>
    <mergeCell ref="CI41:CI42"/>
    <mergeCell ref="CJ41:CJ42"/>
    <mergeCell ref="CK41:CK42"/>
    <mergeCell ref="CL41:CL42"/>
    <mergeCell ref="CM41:CM42"/>
    <mergeCell ref="CN41:CN42"/>
    <mergeCell ref="DM41:DM42"/>
    <mergeCell ref="DN41:DN42"/>
    <mergeCell ref="DO41:DO42"/>
    <mergeCell ref="DP41:DP42"/>
    <mergeCell ref="DQ41:DQ42"/>
    <mergeCell ref="DR41:DR42"/>
    <mergeCell ref="DG41:DG42"/>
    <mergeCell ref="DH41:DH42"/>
    <mergeCell ref="DI41:DI42"/>
    <mergeCell ref="DJ41:DJ42"/>
    <mergeCell ref="DK41:DK42"/>
    <mergeCell ref="DL41:DL42"/>
    <mergeCell ref="DA41:DA42"/>
    <mergeCell ref="DB41:DB42"/>
    <mergeCell ref="DC41:DC42"/>
    <mergeCell ref="DD41:DD42"/>
    <mergeCell ref="DE41:DE42"/>
    <mergeCell ref="DF41:DF42"/>
    <mergeCell ref="B43:B44"/>
    <mergeCell ref="C43:C44"/>
    <mergeCell ref="D43:D44"/>
    <mergeCell ref="E43:E44"/>
    <mergeCell ref="F43:F44"/>
    <mergeCell ref="FC41:FC42"/>
    <mergeCell ref="FD41:FD42"/>
    <mergeCell ref="FE41:FE42"/>
    <mergeCell ref="FF41:FF42"/>
    <mergeCell ref="FG41:FG42"/>
    <mergeCell ref="FH41:FH42"/>
    <mergeCell ref="EW41:EW42"/>
    <mergeCell ref="EX41:EX42"/>
    <mergeCell ref="EY41:EY42"/>
    <mergeCell ref="EZ41:EZ42"/>
    <mergeCell ref="FA41:FA42"/>
    <mergeCell ref="FB41:FB42"/>
    <mergeCell ref="EQ41:EQ42"/>
    <mergeCell ref="ER41:ER42"/>
    <mergeCell ref="ES41:ES42"/>
    <mergeCell ref="ET41:ET42"/>
    <mergeCell ref="EU41:EU42"/>
    <mergeCell ref="EV41:EV42"/>
    <mergeCell ref="EK41:EK42"/>
    <mergeCell ref="EL41:EL42"/>
    <mergeCell ref="EM41:EM42"/>
    <mergeCell ref="EN41:EN42"/>
    <mergeCell ref="EO41:EO42"/>
    <mergeCell ref="EP41:EP42"/>
    <mergeCell ref="EE41:EE42"/>
    <mergeCell ref="EF41:EF42"/>
    <mergeCell ref="EG41:EG42"/>
    <mergeCell ref="M43:M44"/>
    <mergeCell ref="AB43:AB44"/>
    <mergeCell ref="AC43:AC44"/>
    <mergeCell ref="AD43:AD44"/>
    <mergeCell ref="AE43:AE44"/>
    <mergeCell ref="AF43:AF44"/>
    <mergeCell ref="G43:G44"/>
    <mergeCell ref="H43:H44"/>
    <mergeCell ref="I43:I44"/>
    <mergeCell ref="J43:J44"/>
    <mergeCell ref="K43:K44"/>
    <mergeCell ref="L43:L44"/>
    <mergeCell ref="FI41:FI42"/>
    <mergeCell ref="FJ41:FJ42"/>
    <mergeCell ref="FK41:FK42"/>
    <mergeCell ref="FL41:FL42"/>
    <mergeCell ref="FM41:FM42"/>
    <mergeCell ref="EH41:EH42"/>
    <mergeCell ref="EI41:EI42"/>
    <mergeCell ref="EJ41:EJ42"/>
    <mergeCell ref="DY41:DY42"/>
    <mergeCell ref="DZ41:DZ42"/>
    <mergeCell ref="EA41:EA42"/>
    <mergeCell ref="EB41:EB42"/>
    <mergeCell ref="EC41:EC42"/>
    <mergeCell ref="ED41:ED42"/>
    <mergeCell ref="DS41:DS42"/>
    <mergeCell ref="DT41:DT42"/>
    <mergeCell ref="DU41:DU42"/>
    <mergeCell ref="DV41:DV42"/>
    <mergeCell ref="DW41:DW42"/>
    <mergeCell ref="DX41:DX42"/>
    <mergeCell ref="AS43:AS44"/>
    <mergeCell ref="AT43:AT44"/>
    <mergeCell ref="AU43:AU44"/>
    <mergeCell ref="AV43:AV44"/>
    <mergeCell ref="AW43:AW44"/>
    <mergeCell ref="AX43:AX44"/>
    <mergeCell ref="AM43:AM44"/>
    <mergeCell ref="AN43:AN44"/>
    <mergeCell ref="AO43:AO44"/>
    <mergeCell ref="AP43:AP44"/>
    <mergeCell ref="AQ43:AQ44"/>
    <mergeCell ref="AR43:AR44"/>
    <mergeCell ref="AG43:AG44"/>
    <mergeCell ref="AH43:AH44"/>
    <mergeCell ref="AI43:AI44"/>
    <mergeCell ref="AJ43:AJ44"/>
    <mergeCell ref="AK43:AK44"/>
    <mergeCell ref="AL43:AL44"/>
    <mergeCell ref="BK43:BK44"/>
    <mergeCell ref="BL43:BL44"/>
    <mergeCell ref="BM43:BM44"/>
    <mergeCell ref="BN43:BN44"/>
    <mergeCell ref="BO43:BO44"/>
    <mergeCell ref="BP43:BP44"/>
    <mergeCell ref="BE43:BE44"/>
    <mergeCell ref="BF43:BF44"/>
    <mergeCell ref="BG43:BG44"/>
    <mergeCell ref="BH43:BH44"/>
    <mergeCell ref="BI43:BI44"/>
    <mergeCell ref="BJ43:BJ44"/>
    <mergeCell ref="AY43:AY44"/>
    <mergeCell ref="AZ43:AZ44"/>
    <mergeCell ref="BA43:BA44"/>
    <mergeCell ref="BB43:BB44"/>
    <mergeCell ref="BC43:BC44"/>
    <mergeCell ref="BD43:BD44"/>
    <mergeCell ref="CC43:CC44"/>
    <mergeCell ref="CD43:CD44"/>
    <mergeCell ref="CE43:CE44"/>
    <mergeCell ref="CF43:CF44"/>
    <mergeCell ref="CG43:CG44"/>
    <mergeCell ref="CH43:CH44"/>
    <mergeCell ref="BW43:BW44"/>
    <mergeCell ref="BX43:BX44"/>
    <mergeCell ref="BY43:BY44"/>
    <mergeCell ref="BZ43:BZ44"/>
    <mergeCell ref="CA43:CA44"/>
    <mergeCell ref="CB43:CB44"/>
    <mergeCell ref="BQ43:BQ44"/>
    <mergeCell ref="BR43:BR44"/>
    <mergeCell ref="BS43:BS44"/>
    <mergeCell ref="BT43:BT44"/>
    <mergeCell ref="BU43:BU44"/>
    <mergeCell ref="BV43:BV44"/>
    <mergeCell ref="CU43:CU44"/>
    <mergeCell ref="CV43:CV44"/>
    <mergeCell ref="CW43:CW44"/>
    <mergeCell ref="CX43:CX44"/>
    <mergeCell ref="CY43:CY44"/>
    <mergeCell ref="CZ43:CZ44"/>
    <mergeCell ref="CO43:CO44"/>
    <mergeCell ref="CP43:CP44"/>
    <mergeCell ref="CQ43:CQ44"/>
    <mergeCell ref="CR43:CR44"/>
    <mergeCell ref="CS43:CS44"/>
    <mergeCell ref="CT43:CT44"/>
    <mergeCell ref="CI43:CI44"/>
    <mergeCell ref="CJ43:CJ44"/>
    <mergeCell ref="CK43:CK44"/>
    <mergeCell ref="CL43:CL44"/>
    <mergeCell ref="CM43:CM44"/>
    <mergeCell ref="CN43:CN44"/>
    <mergeCell ref="DM43:DM44"/>
    <mergeCell ref="DN43:DN44"/>
    <mergeCell ref="DO43:DO44"/>
    <mergeCell ref="DP43:DP44"/>
    <mergeCell ref="DQ43:DQ44"/>
    <mergeCell ref="DR43:DR44"/>
    <mergeCell ref="DG43:DG44"/>
    <mergeCell ref="DH43:DH44"/>
    <mergeCell ref="DI43:DI44"/>
    <mergeCell ref="DJ43:DJ44"/>
    <mergeCell ref="DK43:DK44"/>
    <mergeCell ref="DL43:DL44"/>
    <mergeCell ref="DA43:DA44"/>
    <mergeCell ref="DB43:DB44"/>
    <mergeCell ref="DC43:DC44"/>
    <mergeCell ref="DD43:DD44"/>
    <mergeCell ref="DE43:DE44"/>
    <mergeCell ref="DF43:DF44"/>
    <mergeCell ref="B45:B46"/>
    <mergeCell ref="C45:C46"/>
    <mergeCell ref="D45:D46"/>
    <mergeCell ref="E45:E46"/>
    <mergeCell ref="F45:F46"/>
    <mergeCell ref="FC43:FC44"/>
    <mergeCell ref="FD43:FD44"/>
    <mergeCell ref="FE43:FE44"/>
    <mergeCell ref="FF43:FF44"/>
    <mergeCell ref="FG43:FG44"/>
    <mergeCell ref="FH43:FH44"/>
    <mergeCell ref="EW43:EW44"/>
    <mergeCell ref="EX43:EX44"/>
    <mergeCell ref="EY43:EY44"/>
    <mergeCell ref="EZ43:EZ44"/>
    <mergeCell ref="FA43:FA44"/>
    <mergeCell ref="FB43:FB44"/>
    <mergeCell ref="EQ43:EQ44"/>
    <mergeCell ref="ER43:ER44"/>
    <mergeCell ref="ES43:ES44"/>
    <mergeCell ref="ET43:ET44"/>
    <mergeCell ref="EU43:EU44"/>
    <mergeCell ref="EV43:EV44"/>
    <mergeCell ref="EK43:EK44"/>
    <mergeCell ref="EL43:EL44"/>
    <mergeCell ref="EM43:EM44"/>
    <mergeCell ref="EN43:EN44"/>
    <mergeCell ref="EO43:EO44"/>
    <mergeCell ref="EP43:EP44"/>
    <mergeCell ref="EE43:EE44"/>
    <mergeCell ref="EF43:EF44"/>
    <mergeCell ref="EG43:EG44"/>
    <mergeCell ref="M45:M46"/>
    <mergeCell ref="AB45:AB46"/>
    <mergeCell ref="AC45:AC46"/>
    <mergeCell ref="AD45:AD46"/>
    <mergeCell ref="AE45:AE46"/>
    <mergeCell ref="AF45:AF46"/>
    <mergeCell ref="G45:G46"/>
    <mergeCell ref="H45:H46"/>
    <mergeCell ref="I45:I46"/>
    <mergeCell ref="J45:J46"/>
    <mergeCell ref="K45:K46"/>
    <mergeCell ref="L45:L46"/>
    <mergeCell ref="FI43:FI44"/>
    <mergeCell ref="FJ43:FJ44"/>
    <mergeCell ref="FK43:FK44"/>
    <mergeCell ref="FL43:FL44"/>
    <mergeCell ref="FM43:FM44"/>
    <mergeCell ref="EH43:EH44"/>
    <mergeCell ref="EI43:EI44"/>
    <mergeCell ref="EJ43:EJ44"/>
    <mergeCell ref="DY43:DY44"/>
    <mergeCell ref="DZ43:DZ44"/>
    <mergeCell ref="EA43:EA44"/>
    <mergeCell ref="EB43:EB44"/>
    <mergeCell ref="EC43:EC44"/>
    <mergeCell ref="ED43:ED44"/>
    <mergeCell ref="DS43:DS44"/>
    <mergeCell ref="DT43:DT44"/>
    <mergeCell ref="DU43:DU44"/>
    <mergeCell ref="DV43:DV44"/>
    <mergeCell ref="DW43:DW44"/>
    <mergeCell ref="DX43:DX44"/>
    <mergeCell ref="AS45:AS46"/>
    <mergeCell ref="AT45:AT46"/>
    <mergeCell ref="AU45:AU46"/>
    <mergeCell ref="AV45:AV46"/>
    <mergeCell ref="AW45:AW46"/>
    <mergeCell ref="AX45:AX46"/>
    <mergeCell ref="AM45:AM46"/>
    <mergeCell ref="AN45:AN46"/>
    <mergeCell ref="AO45:AO46"/>
    <mergeCell ref="AP45:AP46"/>
    <mergeCell ref="AQ45:AQ46"/>
    <mergeCell ref="AR45:AR46"/>
    <mergeCell ref="AG45:AG46"/>
    <mergeCell ref="AH45:AH46"/>
    <mergeCell ref="AI45:AI46"/>
    <mergeCell ref="AJ45:AJ46"/>
    <mergeCell ref="AK45:AK46"/>
    <mergeCell ref="AL45:AL46"/>
    <mergeCell ref="BK45:BK46"/>
    <mergeCell ref="BL45:BL46"/>
    <mergeCell ref="BM45:BM46"/>
    <mergeCell ref="BN45:BN46"/>
    <mergeCell ref="BO45:BO46"/>
    <mergeCell ref="BP45:BP46"/>
    <mergeCell ref="BE45:BE46"/>
    <mergeCell ref="BF45:BF46"/>
    <mergeCell ref="BG45:BG46"/>
    <mergeCell ref="BH45:BH46"/>
    <mergeCell ref="BI45:BI46"/>
    <mergeCell ref="BJ45:BJ46"/>
    <mergeCell ref="AY45:AY46"/>
    <mergeCell ref="AZ45:AZ46"/>
    <mergeCell ref="BA45:BA46"/>
    <mergeCell ref="BB45:BB46"/>
    <mergeCell ref="BC45:BC46"/>
    <mergeCell ref="BD45:BD46"/>
    <mergeCell ref="CC45:CC46"/>
    <mergeCell ref="CD45:CD46"/>
    <mergeCell ref="CE45:CE46"/>
    <mergeCell ref="CF45:CF46"/>
    <mergeCell ref="CG45:CG46"/>
    <mergeCell ref="CH45:CH46"/>
    <mergeCell ref="BW45:BW46"/>
    <mergeCell ref="BX45:BX46"/>
    <mergeCell ref="BY45:BY46"/>
    <mergeCell ref="BZ45:BZ46"/>
    <mergeCell ref="CA45:CA46"/>
    <mergeCell ref="CB45:CB46"/>
    <mergeCell ref="BQ45:BQ46"/>
    <mergeCell ref="BR45:BR46"/>
    <mergeCell ref="BS45:BS46"/>
    <mergeCell ref="BT45:BT46"/>
    <mergeCell ref="BU45:BU46"/>
    <mergeCell ref="BV45:BV46"/>
    <mergeCell ref="CU45:CU46"/>
    <mergeCell ref="CV45:CV46"/>
    <mergeCell ref="CW45:CW46"/>
    <mergeCell ref="CX45:CX46"/>
    <mergeCell ref="CY45:CY46"/>
    <mergeCell ref="CZ45:CZ46"/>
    <mergeCell ref="CO45:CO46"/>
    <mergeCell ref="CP45:CP46"/>
    <mergeCell ref="CQ45:CQ46"/>
    <mergeCell ref="CR45:CR46"/>
    <mergeCell ref="CS45:CS46"/>
    <mergeCell ref="CT45:CT46"/>
    <mergeCell ref="CI45:CI46"/>
    <mergeCell ref="CJ45:CJ46"/>
    <mergeCell ref="CK45:CK46"/>
    <mergeCell ref="CL45:CL46"/>
    <mergeCell ref="CM45:CM46"/>
    <mergeCell ref="CN45:CN46"/>
    <mergeCell ref="DM45:DM46"/>
    <mergeCell ref="DN45:DN46"/>
    <mergeCell ref="DO45:DO46"/>
    <mergeCell ref="DP45:DP46"/>
    <mergeCell ref="DQ45:DQ46"/>
    <mergeCell ref="DR45:DR46"/>
    <mergeCell ref="DG45:DG46"/>
    <mergeCell ref="DH45:DH46"/>
    <mergeCell ref="DI45:DI46"/>
    <mergeCell ref="DJ45:DJ46"/>
    <mergeCell ref="DK45:DK46"/>
    <mergeCell ref="DL45:DL46"/>
    <mergeCell ref="DA45:DA46"/>
    <mergeCell ref="DB45:DB46"/>
    <mergeCell ref="DC45:DC46"/>
    <mergeCell ref="DD45:DD46"/>
    <mergeCell ref="DE45:DE46"/>
    <mergeCell ref="DF45:DF46"/>
    <mergeCell ref="EO45:EO46"/>
    <mergeCell ref="EP45:EP46"/>
    <mergeCell ref="EE45:EE46"/>
    <mergeCell ref="EF45:EF46"/>
    <mergeCell ref="EG45:EG46"/>
    <mergeCell ref="EH45:EH46"/>
    <mergeCell ref="EI45:EI46"/>
    <mergeCell ref="EJ45:EJ46"/>
    <mergeCell ref="DY45:DY46"/>
    <mergeCell ref="DZ45:DZ46"/>
    <mergeCell ref="EA45:EA46"/>
    <mergeCell ref="EB45:EB46"/>
    <mergeCell ref="EC45:EC46"/>
    <mergeCell ref="ED45:ED46"/>
    <mergeCell ref="DS45:DS46"/>
    <mergeCell ref="DT45:DT46"/>
    <mergeCell ref="DU45:DU46"/>
    <mergeCell ref="DV45:DV46"/>
    <mergeCell ref="DW45:DW46"/>
    <mergeCell ref="DX45:DX46"/>
    <mergeCell ref="FI45:FI46"/>
    <mergeCell ref="FJ45:FJ46"/>
    <mergeCell ref="FK45:FK46"/>
    <mergeCell ref="FL45:FL46"/>
    <mergeCell ref="FM45:FM46"/>
    <mergeCell ref="B47:B48"/>
    <mergeCell ref="C47:C48"/>
    <mergeCell ref="D47:D48"/>
    <mergeCell ref="E47:E48"/>
    <mergeCell ref="F47:F48"/>
    <mergeCell ref="FC45:FC46"/>
    <mergeCell ref="FD45:FD46"/>
    <mergeCell ref="FE45:FE46"/>
    <mergeCell ref="FF45:FF46"/>
    <mergeCell ref="FG45:FG46"/>
    <mergeCell ref="FH45:FH46"/>
    <mergeCell ref="EW45:EW46"/>
    <mergeCell ref="EX45:EX46"/>
    <mergeCell ref="EY45:EY46"/>
    <mergeCell ref="EZ45:EZ46"/>
    <mergeCell ref="FA45:FA46"/>
    <mergeCell ref="FB45:FB46"/>
    <mergeCell ref="EQ45:EQ46"/>
    <mergeCell ref="ER45:ER46"/>
    <mergeCell ref="ES45:ES46"/>
    <mergeCell ref="ET45:ET46"/>
    <mergeCell ref="EU45:EU46"/>
    <mergeCell ref="EV45:EV46"/>
    <mergeCell ref="EK45:EK46"/>
    <mergeCell ref="EL45:EL46"/>
    <mergeCell ref="EM45:EM46"/>
    <mergeCell ref="EN45:EN46"/>
    <mergeCell ref="AG47:AG48"/>
    <mergeCell ref="AH47:AH48"/>
    <mergeCell ref="AI47:AI48"/>
    <mergeCell ref="AJ47:AJ48"/>
    <mergeCell ref="AK47:AK48"/>
    <mergeCell ref="AL47:AL48"/>
    <mergeCell ref="M47:M48"/>
    <mergeCell ref="AB47:AB48"/>
    <mergeCell ref="AC47:AC48"/>
    <mergeCell ref="AD47:AD48"/>
    <mergeCell ref="AE47:AE48"/>
    <mergeCell ref="AF47:AF48"/>
    <mergeCell ref="G47:G48"/>
    <mergeCell ref="H47:H48"/>
    <mergeCell ref="I47:I48"/>
    <mergeCell ref="J47:J48"/>
    <mergeCell ref="K47:K48"/>
    <mergeCell ref="L47:L48"/>
    <mergeCell ref="AY47:AY48"/>
    <mergeCell ref="AZ47:AZ48"/>
    <mergeCell ref="BA47:BA48"/>
    <mergeCell ref="BB47:BB48"/>
    <mergeCell ref="BC47:BC48"/>
    <mergeCell ref="BD47:BD48"/>
    <mergeCell ref="AS47:AS48"/>
    <mergeCell ref="AT47:AT48"/>
    <mergeCell ref="AU47:AU48"/>
    <mergeCell ref="AV47:AV48"/>
    <mergeCell ref="AW47:AW48"/>
    <mergeCell ref="AX47:AX48"/>
    <mergeCell ref="AM47:AM48"/>
    <mergeCell ref="AN47:AN48"/>
    <mergeCell ref="AO47:AO48"/>
    <mergeCell ref="AP47:AP48"/>
    <mergeCell ref="AQ47:AQ48"/>
    <mergeCell ref="AR47:AR48"/>
    <mergeCell ref="BQ47:BQ48"/>
    <mergeCell ref="BR47:BR48"/>
    <mergeCell ref="BS47:BS48"/>
    <mergeCell ref="BT47:BT48"/>
    <mergeCell ref="BU47:BU48"/>
    <mergeCell ref="BV47:BV48"/>
    <mergeCell ref="BK47:BK48"/>
    <mergeCell ref="BL47:BL48"/>
    <mergeCell ref="BM47:BM48"/>
    <mergeCell ref="BN47:BN48"/>
    <mergeCell ref="BO47:BO48"/>
    <mergeCell ref="BP47:BP48"/>
    <mergeCell ref="BE47:BE48"/>
    <mergeCell ref="BF47:BF48"/>
    <mergeCell ref="BG47:BG48"/>
    <mergeCell ref="BH47:BH48"/>
    <mergeCell ref="BI47:BI48"/>
    <mergeCell ref="BJ47:BJ48"/>
    <mergeCell ref="CI47:CI48"/>
    <mergeCell ref="CJ47:CJ48"/>
    <mergeCell ref="CK47:CK48"/>
    <mergeCell ref="CL47:CL48"/>
    <mergeCell ref="CM47:CM48"/>
    <mergeCell ref="CN47:CN48"/>
    <mergeCell ref="CC47:CC48"/>
    <mergeCell ref="CD47:CD48"/>
    <mergeCell ref="CE47:CE48"/>
    <mergeCell ref="CF47:CF48"/>
    <mergeCell ref="CG47:CG48"/>
    <mergeCell ref="CH47:CH48"/>
    <mergeCell ref="BW47:BW48"/>
    <mergeCell ref="BX47:BX48"/>
    <mergeCell ref="BY47:BY48"/>
    <mergeCell ref="BZ47:BZ48"/>
    <mergeCell ref="CA47:CA48"/>
    <mergeCell ref="CB47:CB48"/>
    <mergeCell ref="DA47:DA48"/>
    <mergeCell ref="DB47:DB48"/>
    <mergeCell ref="DC47:DC48"/>
    <mergeCell ref="DD47:DD48"/>
    <mergeCell ref="DE47:DE48"/>
    <mergeCell ref="DF47:DF48"/>
    <mergeCell ref="CU47:CU48"/>
    <mergeCell ref="CV47:CV48"/>
    <mergeCell ref="CW47:CW48"/>
    <mergeCell ref="CX47:CX48"/>
    <mergeCell ref="CY47:CY48"/>
    <mergeCell ref="CZ47:CZ48"/>
    <mergeCell ref="CO47:CO48"/>
    <mergeCell ref="CP47:CP48"/>
    <mergeCell ref="CQ47:CQ48"/>
    <mergeCell ref="CR47:CR48"/>
    <mergeCell ref="CS47:CS48"/>
    <mergeCell ref="CT47:CT48"/>
    <mergeCell ref="DS47:DS48"/>
    <mergeCell ref="DT47:DT48"/>
    <mergeCell ref="DU47:DU48"/>
    <mergeCell ref="DV47:DV48"/>
    <mergeCell ref="DW47:DW48"/>
    <mergeCell ref="DX47:DX48"/>
    <mergeCell ref="DM47:DM48"/>
    <mergeCell ref="DN47:DN48"/>
    <mergeCell ref="DO47:DO48"/>
    <mergeCell ref="DP47:DP48"/>
    <mergeCell ref="DQ47:DQ48"/>
    <mergeCell ref="DR47:DR48"/>
    <mergeCell ref="DG47:DG48"/>
    <mergeCell ref="DH47:DH48"/>
    <mergeCell ref="DI47:DI48"/>
    <mergeCell ref="DJ47:DJ48"/>
    <mergeCell ref="DK47:DK48"/>
    <mergeCell ref="DL47:DL48"/>
    <mergeCell ref="EU47:EU48"/>
    <mergeCell ref="EV47:EV48"/>
    <mergeCell ref="EK47:EK48"/>
    <mergeCell ref="EL47:EL48"/>
    <mergeCell ref="EM47:EM48"/>
    <mergeCell ref="EN47:EN48"/>
    <mergeCell ref="EO47:EO48"/>
    <mergeCell ref="EP47:EP48"/>
    <mergeCell ref="EE47:EE48"/>
    <mergeCell ref="EF47:EF48"/>
    <mergeCell ref="EG47:EG48"/>
    <mergeCell ref="EH47:EH48"/>
    <mergeCell ref="EI47:EI48"/>
    <mergeCell ref="EJ47:EJ48"/>
    <mergeCell ref="DY47:DY48"/>
    <mergeCell ref="DZ47:DZ48"/>
    <mergeCell ref="EA47:EA48"/>
    <mergeCell ref="EB47:EB48"/>
    <mergeCell ref="EC47:EC48"/>
    <mergeCell ref="ED47:ED48"/>
    <mergeCell ref="G49:G50"/>
    <mergeCell ref="H49:H50"/>
    <mergeCell ref="I49:I50"/>
    <mergeCell ref="J49:J50"/>
    <mergeCell ref="K49:K50"/>
    <mergeCell ref="L49:L50"/>
    <mergeCell ref="FI47:FI48"/>
    <mergeCell ref="FJ47:FJ48"/>
    <mergeCell ref="FK47:FK48"/>
    <mergeCell ref="FL47:FL48"/>
    <mergeCell ref="FM47:FM48"/>
    <mergeCell ref="B49:B50"/>
    <mergeCell ref="C49:C50"/>
    <mergeCell ref="D49:D50"/>
    <mergeCell ref="E49:E50"/>
    <mergeCell ref="F49:F50"/>
    <mergeCell ref="FC47:FC48"/>
    <mergeCell ref="FD47:FD48"/>
    <mergeCell ref="FE47:FE48"/>
    <mergeCell ref="FF47:FF48"/>
    <mergeCell ref="FG47:FG48"/>
    <mergeCell ref="FH47:FH48"/>
    <mergeCell ref="EW47:EW48"/>
    <mergeCell ref="EX47:EX48"/>
    <mergeCell ref="EY47:EY48"/>
    <mergeCell ref="EZ47:EZ48"/>
    <mergeCell ref="FA47:FA48"/>
    <mergeCell ref="FB47:FB48"/>
    <mergeCell ref="EQ47:EQ48"/>
    <mergeCell ref="ER47:ER48"/>
    <mergeCell ref="ES47:ES48"/>
    <mergeCell ref="ET47:ET48"/>
    <mergeCell ref="AM49:AM50"/>
    <mergeCell ref="AN49:AN50"/>
    <mergeCell ref="AO49:AO50"/>
    <mergeCell ref="AP49:AP50"/>
    <mergeCell ref="AQ49:AQ50"/>
    <mergeCell ref="AR49:AR50"/>
    <mergeCell ref="AG49:AG50"/>
    <mergeCell ref="AH49:AH50"/>
    <mergeCell ref="AI49:AI50"/>
    <mergeCell ref="AJ49:AJ50"/>
    <mergeCell ref="AK49:AK50"/>
    <mergeCell ref="AL49:AL50"/>
    <mergeCell ref="M49:M50"/>
    <mergeCell ref="AB49:AB50"/>
    <mergeCell ref="AC49:AC50"/>
    <mergeCell ref="AD49:AD50"/>
    <mergeCell ref="AE49:AE50"/>
    <mergeCell ref="AF49:AF50"/>
    <mergeCell ref="BE49:BE50"/>
    <mergeCell ref="BF49:BF50"/>
    <mergeCell ref="BG49:BG50"/>
    <mergeCell ref="BH49:BH50"/>
    <mergeCell ref="BI49:BI50"/>
    <mergeCell ref="BJ49:BJ50"/>
    <mergeCell ref="AY49:AY50"/>
    <mergeCell ref="AZ49:AZ50"/>
    <mergeCell ref="BA49:BA50"/>
    <mergeCell ref="BB49:BB50"/>
    <mergeCell ref="BC49:BC50"/>
    <mergeCell ref="BD49:BD50"/>
    <mergeCell ref="AS49:AS50"/>
    <mergeCell ref="AT49:AT50"/>
    <mergeCell ref="AU49:AU50"/>
    <mergeCell ref="AV49:AV50"/>
    <mergeCell ref="AW49:AW50"/>
    <mergeCell ref="AX49:AX50"/>
    <mergeCell ref="BW49:BW50"/>
    <mergeCell ref="BX49:BX50"/>
    <mergeCell ref="BY49:BY50"/>
    <mergeCell ref="BZ49:BZ50"/>
    <mergeCell ref="CA49:CA50"/>
    <mergeCell ref="CB49:CB50"/>
    <mergeCell ref="BQ49:BQ50"/>
    <mergeCell ref="BR49:BR50"/>
    <mergeCell ref="BS49:BS50"/>
    <mergeCell ref="BT49:BT50"/>
    <mergeCell ref="BU49:BU50"/>
    <mergeCell ref="BV49:BV50"/>
    <mergeCell ref="BK49:BK50"/>
    <mergeCell ref="BL49:BL50"/>
    <mergeCell ref="BM49:BM50"/>
    <mergeCell ref="BN49:BN50"/>
    <mergeCell ref="BO49:BO50"/>
    <mergeCell ref="BP49:BP50"/>
    <mergeCell ref="CO49:CO50"/>
    <mergeCell ref="CP49:CP50"/>
    <mergeCell ref="CQ49:CQ50"/>
    <mergeCell ref="CR49:CR50"/>
    <mergeCell ref="CS49:CS50"/>
    <mergeCell ref="CT49:CT50"/>
    <mergeCell ref="CI49:CI50"/>
    <mergeCell ref="CJ49:CJ50"/>
    <mergeCell ref="CK49:CK50"/>
    <mergeCell ref="CL49:CL50"/>
    <mergeCell ref="CM49:CM50"/>
    <mergeCell ref="CN49:CN50"/>
    <mergeCell ref="CC49:CC50"/>
    <mergeCell ref="CD49:CD50"/>
    <mergeCell ref="CE49:CE50"/>
    <mergeCell ref="CF49:CF50"/>
    <mergeCell ref="CG49:CG50"/>
    <mergeCell ref="CH49:CH50"/>
    <mergeCell ref="DO49:DO50"/>
    <mergeCell ref="DP49:DP50"/>
    <mergeCell ref="DQ49:DQ50"/>
    <mergeCell ref="DR49:DR50"/>
    <mergeCell ref="DG49:DG50"/>
    <mergeCell ref="DH49:DH50"/>
    <mergeCell ref="DI49:DI50"/>
    <mergeCell ref="DJ49:DJ50"/>
    <mergeCell ref="DK49:DK50"/>
    <mergeCell ref="DL49:DL50"/>
    <mergeCell ref="DA49:DA50"/>
    <mergeCell ref="DB49:DB50"/>
    <mergeCell ref="DC49:DC50"/>
    <mergeCell ref="DD49:DD50"/>
    <mergeCell ref="DE49:DE50"/>
    <mergeCell ref="DF49:DF50"/>
    <mergeCell ref="CU49:CU50"/>
    <mergeCell ref="CV49:CV50"/>
    <mergeCell ref="CW49:CW50"/>
    <mergeCell ref="CX49:CX50"/>
    <mergeCell ref="CY49:CY50"/>
    <mergeCell ref="CZ49:CZ50"/>
    <mergeCell ref="FL49:FL50"/>
    <mergeCell ref="FM49:FM50"/>
    <mergeCell ref="D57:E57"/>
    <mergeCell ref="FC49:FC50"/>
    <mergeCell ref="FD49:FD50"/>
    <mergeCell ref="FE49:FE50"/>
    <mergeCell ref="FF49:FF50"/>
    <mergeCell ref="FG49:FG50"/>
    <mergeCell ref="FH49:FH50"/>
    <mergeCell ref="EW49:EW50"/>
    <mergeCell ref="EX49:EX50"/>
    <mergeCell ref="EY49:EY50"/>
    <mergeCell ref="EZ49:EZ50"/>
    <mergeCell ref="FA49:FA50"/>
    <mergeCell ref="FB49:FB50"/>
    <mergeCell ref="EQ49:EQ50"/>
    <mergeCell ref="ER49:ER50"/>
    <mergeCell ref="ES49:ES50"/>
    <mergeCell ref="ET49:ET50"/>
    <mergeCell ref="EU49:EU50"/>
    <mergeCell ref="EV49:EV50"/>
    <mergeCell ref="EK49:EK50"/>
    <mergeCell ref="EL49:EL50"/>
    <mergeCell ref="EM49:EM50"/>
    <mergeCell ref="EN49:EN50"/>
    <mergeCell ref="EO49:EO50"/>
    <mergeCell ref="EP49:EP50"/>
    <mergeCell ref="EE49:EE50"/>
    <mergeCell ref="EF49:EF50"/>
    <mergeCell ref="EG49:EG50"/>
    <mergeCell ref="EH49:EH50"/>
    <mergeCell ref="EI49:EI50"/>
    <mergeCell ref="AD64:AE65"/>
    <mergeCell ref="AF64:AG65"/>
    <mergeCell ref="AH64:AI65"/>
    <mergeCell ref="AJ64:AK65"/>
    <mergeCell ref="C65:C66"/>
    <mergeCell ref="D65:D66"/>
    <mergeCell ref="E65:E66"/>
    <mergeCell ref="F65:F66"/>
    <mergeCell ref="D58:E58"/>
    <mergeCell ref="D59:E59"/>
    <mergeCell ref="D60:E60"/>
    <mergeCell ref="B64:B66"/>
    <mergeCell ref="AB64:AB66"/>
    <mergeCell ref="AC64:AC66"/>
    <mergeCell ref="FI49:FI50"/>
    <mergeCell ref="FJ49:FJ50"/>
    <mergeCell ref="FK49:FK50"/>
    <mergeCell ref="EJ49:EJ50"/>
    <mergeCell ref="DY49:DY50"/>
    <mergeCell ref="DZ49:DZ50"/>
    <mergeCell ref="EA49:EA50"/>
    <mergeCell ref="EB49:EB50"/>
    <mergeCell ref="EC49:EC50"/>
    <mergeCell ref="ED49:ED50"/>
    <mergeCell ref="DS49:DS50"/>
    <mergeCell ref="DT49:DT50"/>
    <mergeCell ref="DU49:DU50"/>
    <mergeCell ref="DV49:DV50"/>
    <mergeCell ref="DW49:DW50"/>
    <mergeCell ref="DX49:DX50"/>
    <mergeCell ref="DM49:DM50"/>
    <mergeCell ref="DN49:DN50"/>
    <mergeCell ref="AB67:AB68"/>
    <mergeCell ref="AC67:AC68"/>
    <mergeCell ref="AD67:AD68"/>
    <mergeCell ref="AE67:AE68"/>
    <mergeCell ref="AF67:AF68"/>
    <mergeCell ref="AG67:AG68"/>
    <mergeCell ref="H67:H68"/>
    <mergeCell ref="I67:I68"/>
    <mergeCell ref="J67:J68"/>
    <mergeCell ref="K67:K68"/>
    <mergeCell ref="L67:L68"/>
    <mergeCell ref="M67:M68"/>
    <mergeCell ref="B67:B68"/>
    <mergeCell ref="C67:C68"/>
    <mergeCell ref="D67:D68"/>
    <mergeCell ref="E67:E68"/>
    <mergeCell ref="F67:F68"/>
    <mergeCell ref="G67:G68"/>
    <mergeCell ref="AT67:AT68"/>
    <mergeCell ref="AU67:AU68"/>
    <mergeCell ref="AV67:AV68"/>
    <mergeCell ref="AW67:AW68"/>
    <mergeCell ref="AX67:AX68"/>
    <mergeCell ref="AY67:AY68"/>
    <mergeCell ref="AN67:AN68"/>
    <mergeCell ref="AO67:AO68"/>
    <mergeCell ref="AP67:AP68"/>
    <mergeCell ref="AQ67:AQ68"/>
    <mergeCell ref="AR67:AR68"/>
    <mergeCell ref="AS67:AS68"/>
    <mergeCell ref="AH67:AH68"/>
    <mergeCell ref="AI67:AI68"/>
    <mergeCell ref="AJ67:AJ68"/>
    <mergeCell ref="AK67:AK68"/>
    <mergeCell ref="AL67:AL68"/>
    <mergeCell ref="AM67:AM68"/>
    <mergeCell ref="BL67:BL68"/>
    <mergeCell ref="BM67:BM68"/>
    <mergeCell ref="BN67:BN68"/>
    <mergeCell ref="BO67:BO68"/>
    <mergeCell ref="BP67:BP68"/>
    <mergeCell ref="BQ67:BQ68"/>
    <mergeCell ref="BF67:BF68"/>
    <mergeCell ref="BG67:BG68"/>
    <mergeCell ref="BH67:BH68"/>
    <mergeCell ref="BI67:BI68"/>
    <mergeCell ref="BJ67:BJ68"/>
    <mergeCell ref="BK67:BK68"/>
    <mergeCell ref="AZ67:AZ68"/>
    <mergeCell ref="BA67:BA68"/>
    <mergeCell ref="BB67:BB68"/>
    <mergeCell ref="BC67:BC68"/>
    <mergeCell ref="BD67:BD68"/>
    <mergeCell ref="BE67:BE68"/>
    <mergeCell ref="CD67:CD68"/>
    <mergeCell ref="CE67:CE68"/>
    <mergeCell ref="CF67:CF68"/>
    <mergeCell ref="CG67:CG68"/>
    <mergeCell ref="CH67:CH68"/>
    <mergeCell ref="CI67:CI68"/>
    <mergeCell ref="BX67:BX68"/>
    <mergeCell ref="BY67:BY68"/>
    <mergeCell ref="BZ67:BZ68"/>
    <mergeCell ref="CA67:CA68"/>
    <mergeCell ref="CB67:CB68"/>
    <mergeCell ref="CC67:CC68"/>
    <mergeCell ref="BR67:BR68"/>
    <mergeCell ref="BS67:BS68"/>
    <mergeCell ref="BT67:BT68"/>
    <mergeCell ref="BU67:BU68"/>
    <mergeCell ref="BV67:BV68"/>
    <mergeCell ref="BW67:BW68"/>
    <mergeCell ref="CV67:CV68"/>
    <mergeCell ref="CW67:CW68"/>
    <mergeCell ref="CX67:CX68"/>
    <mergeCell ref="CY67:CY68"/>
    <mergeCell ref="CZ67:CZ68"/>
    <mergeCell ref="DA67:DA68"/>
    <mergeCell ref="CP67:CP68"/>
    <mergeCell ref="CQ67:CQ68"/>
    <mergeCell ref="CR67:CR68"/>
    <mergeCell ref="CS67:CS68"/>
    <mergeCell ref="CT67:CT68"/>
    <mergeCell ref="CU67:CU68"/>
    <mergeCell ref="CJ67:CJ68"/>
    <mergeCell ref="CK67:CK68"/>
    <mergeCell ref="CL67:CL68"/>
    <mergeCell ref="CM67:CM68"/>
    <mergeCell ref="CN67:CN68"/>
    <mergeCell ref="CO67:CO68"/>
    <mergeCell ref="DN67:DN68"/>
    <mergeCell ref="DO67:DO68"/>
    <mergeCell ref="DP67:DP68"/>
    <mergeCell ref="DQ67:DQ68"/>
    <mergeCell ref="DR67:DR68"/>
    <mergeCell ref="DS67:DS68"/>
    <mergeCell ref="DH67:DH68"/>
    <mergeCell ref="DI67:DI68"/>
    <mergeCell ref="DJ67:DJ68"/>
    <mergeCell ref="DK67:DK68"/>
    <mergeCell ref="DL67:DL68"/>
    <mergeCell ref="DM67:DM68"/>
    <mergeCell ref="DB67:DB68"/>
    <mergeCell ref="DC67:DC68"/>
    <mergeCell ref="DD67:DD68"/>
    <mergeCell ref="DE67:DE68"/>
    <mergeCell ref="DF67:DF68"/>
    <mergeCell ref="DG67:DG68"/>
    <mergeCell ref="EP67:EP68"/>
    <mergeCell ref="EQ67:EQ68"/>
    <mergeCell ref="EF67:EF68"/>
    <mergeCell ref="EG67:EG68"/>
    <mergeCell ref="EH67:EH68"/>
    <mergeCell ref="EI67:EI68"/>
    <mergeCell ref="EJ67:EJ68"/>
    <mergeCell ref="EK67:EK68"/>
    <mergeCell ref="DZ67:DZ68"/>
    <mergeCell ref="EA67:EA68"/>
    <mergeCell ref="EB67:EB68"/>
    <mergeCell ref="EC67:EC68"/>
    <mergeCell ref="ED67:ED68"/>
    <mergeCell ref="EE67:EE68"/>
    <mergeCell ref="DT67:DT68"/>
    <mergeCell ref="DU67:DU68"/>
    <mergeCell ref="DV67:DV68"/>
    <mergeCell ref="DW67:DW68"/>
    <mergeCell ref="DX67:DX68"/>
    <mergeCell ref="DY67:DY68"/>
    <mergeCell ref="FJ67:FJ68"/>
    <mergeCell ref="FK67:FK68"/>
    <mergeCell ref="FL67:FL68"/>
    <mergeCell ref="FM67:FM68"/>
    <mergeCell ref="B69:B70"/>
    <mergeCell ref="C69:C70"/>
    <mergeCell ref="D69:D70"/>
    <mergeCell ref="E69:E70"/>
    <mergeCell ref="F69:F70"/>
    <mergeCell ref="G69:G70"/>
    <mergeCell ref="FD67:FD68"/>
    <mergeCell ref="FE67:FE68"/>
    <mergeCell ref="FF67:FF68"/>
    <mergeCell ref="FG67:FG68"/>
    <mergeCell ref="FH67:FH68"/>
    <mergeCell ref="FI67:FI68"/>
    <mergeCell ref="EX67:EX68"/>
    <mergeCell ref="EY67:EY68"/>
    <mergeCell ref="EZ67:EZ68"/>
    <mergeCell ref="FA67:FA68"/>
    <mergeCell ref="FB67:FB68"/>
    <mergeCell ref="FC67:FC68"/>
    <mergeCell ref="ER67:ER68"/>
    <mergeCell ref="ES67:ES68"/>
    <mergeCell ref="ET67:ET68"/>
    <mergeCell ref="EU67:EU68"/>
    <mergeCell ref="EV67:EV68"/>
    <mergeCell ref="EW67:EW68"/>
    <mergeCell ref="EL67:EL68"/>
    <mergeCell ref="EM67:EM68"/>
    <mergeCell ref="EN67:EN68"/>
    <mergeCell ref="EO67:EO68"/>
    <mergeCell ref="AH69:AH70"/>
    <mergeCell ref="AI69:AI70"/>
    <mergeCell ref="AJ69:AJ70"/>
    <mergeCell ref="AK69:AK70"/>
    <mergeCell ref="AL69:AL70"/>
    <mergeCell ref="AM69:AM70"/>
    <mergeCell ref="AB69:AB70"/>
    <mergeCell ref="AC69:AC70"/>
    <mergeCell ref="AD69:AD70"/>
    <mergeCell ref="AE69:AE70"/>
    <mergeCell ref="AF69:AF70"/>
    <mergeCell ref="AG69:AG70"/>
    <mergeCell ref="H69:H70"/>
    <mergeCell ref="I69:I70"/>
    <mergeCell ref="J69:J70"/>
    <mergeCell ref="K69:K70"/>
    <mergeCell ref="L69:L70"/>
    <mergeCell ref="M69:M70"/>
    <mergeCell ref="AZ69:AZ70"/>
    <mergeCell ref="BA69:BA70"/>
    <mergeCell ref="BB69:BB70"/>
    <mergeCell ref="BC69:BC70"/>
    <mergeCell ref="BD69:BD70"/>
    <mergeCell ref="BE69:BE70"/>
    <mergeCell ref="AT69:AT70"/>
    <mergeCell ref="AU69:AU70"/>
    <mergeCell ref="AV69:AV70"/>
    <mergeCell ref="AW69:AW70"/>
    <mergeCell ref="AX69:AX70"/>
    <mergeCell ref="AY69:AY70"/>
    <mergeCell ref="AN69:AN70"/>
    <mergeCell ref="AO69:AO70"/>
    <mergeCell ref="AP69:AP70"/>
    <mergeCell ref="AQ69:AQ70"/>
    <mergeCell ref="AR69:AR70"/>
    <mergeCell ref="AS69:AS70"/>
    <mergeCell ref="BR69:BR70"/>
    <mergeCell ref="BS69:BS70"/>
    <mergeCell ref="BT69:BT70"/>
    <mergeCell ref="BU69:BU70"/>
    <mergeCell ref="BV69:BV70"/>
    <mergeCell ref="BW69:BW70"/>
    <mergeCell ref="BL69:BL70"/>
    <mergeCell ref="BM69:BM70"/>
    <mergeCell ref="BN69:BN70"/>
    <mergeCell ref="BO69:BO70"/>
    <mergeCell ref="BP69:BP70"/>
    <mergeCell ref="BQ69:BQ70"/>
    <mergeCell ref="BF69:BF70"/>
    <mergeCell ref="BG69:BG70"/>
    <mergeCell ref="BH69:BH70"/>
    <mergeCell ref="BI69:BI70"/>
    <mergeCell ref="BJ69:BJ70"/>
    <mergeCell ref="BK69:BK70"/>
    <mergeCell ref="CJ69:CJ70"/>
    <mergeCell ref="CK69:CK70"/>
    <mergeCell ref="CL69:CL70"/>
    <mergeCell ref="CM69:CM70"/>
    <mergeCell ref="CN69:CN70"/>
    <mergeCell ref="CO69:CO70"/>
    <mergeCell ref="CD69:CD70"/>
    <mergeCell ref="CE69:CE70"/>
    <mergeCell ref="CF69:CF70"/>
    <mergeCell ref="CG69:CG70"/>
    <mergeCell ref="CH69:CH70"/>
    <mergeCell ref="CI69:CI70"/>
    <mergeCell ref="BX69:BX70"/>
    <mergeCell ref="BY69:BY70"/>
    <mergeCell ref="BZ69:BZ70"/>
    <mergeCell ref="CA69:CA70"/>
    <mergeCell ref="CB69:CB70"/>
    <mergeCell ref="CC69:CC70"/>
    <mergeCell ref="DB69:DB70"/>
    <mergeCell ref="DC69:DC70"/>
    <mergeCell ref="DD69:DD70"/>
    <mergeCell ref="DE69:DE70"/>
    <mergeCell ref="DF69:DF70"/>
    <mergeCell ref="DG69:DG70"/>
    <mergeCell ref="CV69:CV70"/>
    <mergeCell ref="CW69:CW70"/>
    <mergeCell ref="CX69:CX70"/>
    <mergeCell ref="CY69:CY70"/>
    <mergeCell ref="CZ69:CZ70"/>
    <mergeCell ref="DA69:DA70"/>
    <mergeCell ref="CP69:CP70"/>
    <mergeCell ref="CQ69:CQ70"/>
    <mergeCell ref="CR69:CR70"/>
    <mergeCell ref="CS69:CS70"/>
    <mergeCell ref="CT69:CT70"/>
    <mergeCell ref="CU69:CU70"/>
    <mergeCell ref="DT69:DT70"/>
    <mergeCell ref="DU69:DU70"/>
    <mergeCell ref="DV69:DV70"/>
    <mergeCell ref="DW69:DW70"/>
    <mergeCell ref="DX69:DX70"/>
    <mergeCell ref="DY69:DY70"/>
    <mergeCell ref="DN69:DN70"/>
    <mergeCell ref="DO69:DO70"/>
    <mergeCell ref="DP69:DP70"/>
    <mergeCell ref="DQ69:DQ70"/>
    <mergeCell ref="DR69:DR70"/>
    <mergeCell ref="DS69:DS70"/>
    <mergeCell ref="DH69:DH70"/>
    <mergeCell ref="DI69:DI70"/>
    <mergeCell ref="DJ69:DJ70"/>
    <mergeCell ref="DK69:DK70"/>
    <mergeCell ref="DL69:DL70"/>
    <mergeCell ref="DM69:DM70"/>
    <mergeCell ref="EV69:EV70"/>
    <mergeCell ref="EW69:EW70"/>
    <mergeCell ref="EL69:EL70"/>
    <mergeCell ref="EM69:EM70"/>
    <mergeCell ref="EN69:EN70"/>
    <mergeCell ref="EO69:EO70"/>
    <mergeCell ref="EP69:EP70"/>
    <mergeCell ref="EQ69:EQ70"/>
    <mergeCell ref="EF69:EF70"/>
    <mergeCell ref="EG69:EG70"/>
    <mergeCell ref="EH69:EH70"/>
    <mergeCell ref="EI69:EI70"/>
    <mergeCell ref="EJ69:EJ70"/>
    <mergeCell ref="EK69:EK70"/>
    <mergeCell ref="DZ69:DZ70"/>
    <mergeCell ref="EA69:EA70"/>
    <mergeCell ref="EB69:EB70"/>
    <mergeCell ref="EC69:EC70"/>
    <mergeCell ref="ED69:ED70"/>
    <mergeCell ref="EE69:EE70"/>
    <mergeCell ref="H71:H72"/>
    <mergeCell ref="I71:I72"/>
    <mergeCell ref="J71:J72"/>
    <mergeCell ref="K71:K72"/>
    <mergeCell ref="L71:L72"/>
    <mergeCell ref="M71:M72"/>
    <mergeCell ref="FJ69:FJ70"/>
    <mergeCell ref="FK69:FK70"/>
    <mergeCell ref="FL69:FL70"/>
    <mergeCell ref="FM69:FM70"/>
    <mergeCell ref="B71:B72"/>
    <mergeCell ref="C71:C72"/>
    <mergeCell ref="D71:D72"/>
    <mergeCell ref="E71:E72"/>
    <mergeCell ref="F71:F72"/>
    <mergeCell ref="G71:G72"/>
    <mergeCell ref="FD69:FD70"/>
    <mergeCell ref="FE69:FE70"/>
    <mergeCell ref="FF69:FF70"/>
    <mergeCell ref="FG69:FG70"/>
    <mergeCell ref="FH69:FH70"/>
    <mergeCell ref="FI69:FI70"/>
    <mergeCell ref="EX69:EX70"/>
    <mergeCell ref="EY69:EY70"/>
    <mergeCell ref="EZ69:EZ70"/>
    <mergeCell ref="FA69:FA70"/>
    <mergeCell ref="FB69:FB70"/>
    <mergeCell ref="FC69:FC70"/>
    <mergeCell ref="ER69:ER70"/>
    <mergeCell ref="ES69:ES70"/>
    <mergeCell ref="ET69:ET70"/>
    <mergeCell ref="EU69:EU70"/>
    <mergeCell ref="AN71:AN72"/>
    <mergeCell ref="AO71:AO72"/>
    <mergeCell ref="AP71:AP72"/>
    <mergeCell ref="AQ71:AQ72"/>
    <mergeCell ref="AR71:AR72"/>
    <mergeCell ref="AS71:AS72"/>
    <mergeCell ref="AH71:AH72"/>
    <mergeCell ref="AI71:AI72"/>
    <mergeCell ref="AJ71:AJ72"/>
    <mergeCell ref="AK71:AK72"/>
    <mergeCell ref="AL71:AL72"/>
    <mergeCell ref="AM71:AM72"/>
    <mergeCell ref="AB71:AB72"/>
    <mergeCell ref="AC71:AC72"/>
    <mergeCell ref="AD71:AD72"/>
    <mergeCell ref="AE71:AE72"/>
    <mergeCell ref="AF71:AF72"/>
    <mergeCell ref="AG71:AG72"/>
    <mergeCell ref="BF71:BF72"/>
    <mergeCell ref="BG71:BG72"/>
    <mergeCell ref="BH71:BH72"/>
    <mergeCell ref="BI71:BI72"/>
    <mergeCell ref="BJ71:BJ72"/>
    <mergeCell ref="BK71:BK72"/>
    <mergeCell ref="AZ71:AZ72"/>
    <mergeCell ref="BA71:BA72"/>
    <mergeCell ref="BB71:BB72"/>
    <mergeCell ref="BC71:BC72"/>
    <mergeCell ref="BD71:BD72"/>
    <mergeCell ref="BE71:BE72"/>
    <mergeCell ref="AT71:AT72"/>
    <mergeCell ref="AU71:AU72"/>
    <mergeCell ref="AV71:AV72"/>
    <mergeCell ref="AW71:AW72"/>
    <mergeCell ref="AX71:AX72"/>
    <mergeCell ref="AY71:AY72"/>
    <mergeCell ref="BX71:BX72"/>
    <mergeCell ref="BY71:BY72"/>
    <mergeCell ref="BZ71:BZ72"/>
    <mergeCell ref="CA71:CA72"/>
    <mergeCell ref="CB71:CB72"/>
    <mergeCell ref="CC71:CC72"/>
    <mergeCell ref="BR71:BR72"/>
    <mergeCell ref="BS71:BS72"/>
    <mergeCell ref="BT71:BT72"/>
    <mergeCell ref="BU71:BU72"/>
    <mergeCell ref="BV71:BV72"/>
    <mergeCell ref="BW71:BW72"/>
    <mergeCell ref="BL71:BL72"/>
    <mergeCell ref="BM71:BM72"/>
    <mergeCell ref="BN71:BN72"/>
    <mergeCell ref="BO71:BO72"/>
    <mergeCell ref="BP71:BP72"/>
    <mergeCell ref="BQ71:BQ72"/>
    <mergeCell ref="CP71:CP72"/>
    <mergeCell ref="CQ71:CQ72"/>
    <mergeCell ref="CR71:CR72"/>
    <mergeCell ref="CS71:CS72"/>
    <mergeCell ref="CT71:CT72"/>
    <mergeCell ref="CU71:CU72"/>
    <mergeCell ref="CJ71:CJ72"/>
    <mergeCell ref="CK71:CK72"/>
    <mergeCell ref="CL71:CL72"/>
    <mergeCell ref="CM71:CM72"/>
    <mergeCell ref="CN71:CN72"/>
    <mergeCell ref="CO71:CO72"/>
    <mergeCell ref="CD71:CD72"/>
    <mergeCell ref="CE71:CE72"/>
    <mergeCell ref="CF71:CF72"/>
    <mergeCell ref="CG71:CG72"/>
    <mergeCell ref="CH71:CH72"/>
    <mergeCell ref="CI71:CI72"/>
    <mergeCell ref="DH71:DH72"/>
    <mergeCell ref="DI71:DI72"/>
    <mergeCell ref="DJ71:DJ72"/>
    <mergeCell ref="DK71:DK72"/>
    <mergeCell ref="DL71:DL72"/>
    <mergeCell ref="DM71:DM72"/>
    <mergeCell ref="DB71:DB72"/>
    <mergeCell ref="DC71:DC72"/>
    <mergeCell ref="DD71:DD72"/>
    <mergeCell ref="DE71:DE72"/>
    <mergeCell ref="DF71:DF72"/>
    <mergeCell ref="DG71:DG72"/>
    <mergeCell ref="CV71:CV72"/>
    <mergeCell ref="CW71:CW72"/>
    <mergeCell ref="CX71:CX72"/>
    <mergeCell ref="CY71:CY72"/>
    <mergeCell ref="CZ71:CZ72"/>
    <mergeCell ref="DA71:DA72"/>
    <mergeCell ref="DZ71:DZ72"/>
    <mergeCell ref="EA71:EA72"/>
    <mergeCell ref="EB71:EB72"/>
    <mergeCell ref="EC71:EC72"/>
    <mergeCell ref="ED71:ED72"/>
    <mergeCell ref="EE71:EE72"/>
    <mergeCell ref="DT71:DT72"/>
    <mergeCell ref="DU71:DU72"/>
    <mergeCell ref="DV71:DV72"/>
    <mergeCell ref="DW71:DW72"/>
    <mergeCell ref="DX71:DX72"/>
    <mergeCell ref="DY71:DY72"/>
    <mergeCell ref="DN71:DN72"/>
    <mergeCell ref="DO71:DO72"/>
    <mergeCell ref="DP71:DP72"/>
    <mergeCell ref="DQ71:DQ72"/>
    <mergeCell ref="DR71:DR72"/>
    <mergeCell ref="DS71:DS72"/>
    <mergeCell ref="FB71:FB72"/>
    <mergeCell ref="FC71:FC72"/>
    <mergeCell ref="ER71:ER72"/>
    <mergeCell ref="ES71:ES72"/>
    <mergeCell ref="ET71:ET72"/>
    <mergeCell ref="EU71:EU72"/>
    <mergeCell ref="EV71:EV72"/>
    <mergeCell ref="EW71:EW72"/>
    <mergeCell ref="EL71:EL72"/>
    <mergeCell ref="EM71:EM72"/>
    <mergeCell ref="EN71:EN72"/>
    <mergeCell ref="EO71:EO72"/>
    <mergeCell ref="EP71:EP72"/>
    <mergeCell ref="EQ71:EQ72"/>
    <mergeCell ref="EF71:EF72"/>
    <mergeCell ref="EG71:EG72"/>
    <mergeCell ref="EH71:EH72"/>
    <mergeCell ref="EI71:EI72"/>
    <mergeCell ref="EJ71:EJ72"/>
    <mergeCell ref="EK71:EK72"/>
    <mergeCell ref="AB73:AB74"/>
    <mergeCell ref="AC73:AC74"/>
    <mergeCell ref="AD73:AD74"/>
    <mergeCell ref="AE73:AE74"/>
    <mergeCell ref="AF73:AF74"/>
    <mergeCell ref="AG73:AG74"/>
    <mergeCell ref="H73:H74"/>
    <mergeCell ref="I73:I74"/>
    <mergeCell ref="J73:J74"/>
    <mergeCell ref="K73:K74"/>
    <mergeCell ref="L73:L74"/>
    <mergeCell ref="M73:M74"/>
    <mergeCell ref="FJ71:FJ72"/>
    <mergeCell ref="FK71:FK72"/>
    <mergeCell ref="FL71:FL72"/>
    <mergeCell ref="FM71:FM72"/>
    <mergeCell ref="B73:B74"/>
    <mergeCell ref="C73:C74"/>
    <mergeCell ref="D73:D74"/>
    <mergeCell ref="E73:E74"/>
    <mergeCell ref="F73:F74"/>
    <mergeCell ref="G73:G74"/>
    <mergeCell ref="FD71:FD72"/>
    <mergeCell ref="FE71:FE72"/>
    <mergeCell ref="FF71:FF72"/>
    <mergeCell ref="FG71:FG72"/>
    <mergeCell ref="FH71:FH72"/>
    <mergeCell ref="FI71:FI72"/>
    <mergeCell ref="EX71:EX72"/>
    <mergeCell ref="EY71:EY72"/>
    <mergeCell ref="EZ71:EZ72"/>
    <mergeCell ref="FA71:FA72"/>
    <mergeCell ref="AT73:AT74"/>
    <mergeCell ref="AU73:AU74"/>
    <mergeCell ref="AV73:AV74"/>
    <mergeCell ref="AW73:AW74"/>
    <mergeCell ref="AX73:AX74"/>
    <mergeCell ref="AY73:AY74"/>
    <mergeCell ref="AN73:AN74"/>
    <mergeCell ref="AO73:AO74"/>
    <mergeCell ref="AP73:AP74"/>
    <mergeCell ref="AQ73:AQ74"/>
    <mergeCell ref="AR73:AR74"/>
    <mergeCell ref="AS73:AS74"/>
    <mergeCell ref="AH73:AH74"/>
    <mergeCell ref="AI73:AI74"/>
    <mergeCell ref="AJ73:AJ74"/>
    <mergeCell ref="AK73:AK74"/>
    <mergeCell ref="AL73:AL74"/>
    <mergeCell ref="AM73:AM74"/>
    <mergeCell ref="BL73:BL74"/>
    <mergeCell ref="BM73:BM74"/>
    <mergeCell ref="BN73:BN74"/>
    <mergeCell ref="BO73:BO74"/>
    <mergeCell ref="BP73:BP74"/>
    <mergeCell ref="BQ73:BQ74"/>
    <mergeCell ref="BF73:BF74"/>
    <mergeCell ref="BG73:BG74"/>
    <mergeCell ref="BH73:BH74"/>
    <mergeCell ref="BI73:BI74"/>
    <mergeCell ref="BJ73:BJ74"/>
    <mergeCell ref="BK73:BK74"/>
    <mergeCell ref="AZ73:AZ74"/>
    <mergeCell ref="BA73:BA74"/>
    <mergeCell ref="BB73:BB74"/>
    <mergeCell ref="BC73:BC74"/>
    <mergeCell ref="BD73:BD74"/>
    <mergeCell ref="BE73:BE74"/>
    <mergeCell ref="CD73:CD74"/>
    <mergeCell ref="CE73:CE74"/>
    <mergeCell ref="CF73:CF74"/>
    <mergeCell ref="CG73:CG74"/>
    <mergeCell ref="CH73:CH74"/>
    <mergeCell ref="CI73:CI74"/>
    <mergeCell ref="BX73:BX74"/>
    <mergeCell ref="BY73:BY74"/>
    <mergeCell ref="BZ73:BZ74"/>
    <mergeCell ref="CA73:CA74"/>
    <mergeCell ref="CB73:CB74"/>
    <mergeCell ref="CC73:CC74"/>
    <mergeCell ref="BR73:BR74"/>
    <mergeCell ref="BS73:BS74"/>
    <mergeCell ref="BT73:BT74"/>
    <mergeCell ref="BU73:BU74"/>
    <mergeCell ref="BV73:BV74"/>
    <mergeCell ref="BW73:BW74"/>
    <mergeCell ref="CV73:CV74"/>
    <mergeCell ref="CW73:CW74"/>
    <mergeCell ref="CX73:CX74"/>
    <mergeCell ref="CY73:CY74"/>
    <mergeCell ref="CZ73:CZ74"/>
    <mergeCell ref="DA73:DA74"/>
    <mergeCell ref="CP73:CP74"/>
    <mergeCell ref="CQ73:CQ74"/>
    <mergeCell ref="CR73:CR74"/>
    <mergeCell ref="CS73:CS74"/>
    <mergeCell ref="CT73:CT74"/>
    <mergeCell ref="CU73:CU74"/>
    <mergeCell ref="CJ73:CJ74"/>
    <mergeCell ref="CK73:CK74"/>
    <mergeCell ref="CL73:CL74"/>
    <mergeCell ref="CM73:CM74"/>
    <mergeCell ref="CN73:CN74"/>
    <mergeCell ref="CO73:CO74"/>
    <mergeCell ref="DN73:DN74"/>
    <mergeCell ref="DO73:DO74"/>
    <mergeCell ref="DP73:DP74"/>
    <mergeCell ref="DQ73:DQ74"/>
    <mergeCell ref="DR73:DR74"/>
    <mergeCell ref="DS73:DS74"/>
    <mergeCell ref="DH73:DH74"/>
    <mergeCell ref="DI73:DI74"/>
    <mergeCell ref="DJ73:DJ74"/>
    <mergeCell ref="DK73:DK74"/>
    <mergeCell ref="DL73:DL74"/>
    <mergeCell ref="DM73:DM74"/>
    <mergeCell ref="DB73:DB74"/>
    <mergeCell ref="DC73:DC74"/>
    <mergeCell ref="DD73:DD74"/>
    <mergeCell ref="DE73:DE74"/>
    <mergeCell ref="DF73:DF74"/>
    <mergeCell ref="DG73:DG74"/>
    <mergeCell ref="EP73:EP74"/>
    <mergeCell ref="EQ73:EQ74"/>
    <mergeCell ref="EF73:EF74"/>
    <mergeCell ref="EG73:EG74"/>
    <mergeCell ref="EH73:EH74"/>
    <mergeCell ref="EI73:EI74"/>
    <mergeCell ref="EJ73:EJ74"/>
    <mergeCell ref="EK73:EK74"/>
    <mergeCell ref="DZ73:DZ74"/>
    <mergeCell ref="EA73:EA74"/>
    <mergeCell ref="EB73:EB74"/>
    <mergeCell ref="EC73:EC74"/>
    <mergeCell ref="ED73:ED74"/>
    <mergeCell ref="EE73:EE74"/>
    <mergeCell ref="DT73:DT74"/>
    <mergeCell ref="DU73:DU74"/>
    <mergeCell ref="DV73:DV74"/>
    <mergeCell ref="DW73:DW74"/>
    <mergeCell ref="DX73:DX74"/>
    <mergeCell ref="DY73:DY74"/>
    <mergeCell ref="FJ73:FJ74"/>
    <mergeCell ref="FK73:FK74"/>
    <mergeCell ref="FL73:FL74"/>
    <mergeCell ref="FM73:FM74"/>
    <mergeCell ref="B75:B76"/>
    <mergeCell ref="C75:C76"/>
    <mergeCell ref="D75:D76"/>
    <mergeCell ref="E75:E76"/>
    <mergeCell ref="F75:F76"/>
    <mergeCell ref="G75:G76"/>
    <mergeCell ref="FD73:FD74"/>
    <mergeCell ref="FE73:FE74"/>
    <mergeCell ref="FF73:FF74"/>
    <mergeCell ref="FG73:FG74"/>
    <mergeCell ref="FH73:FH74"/>
    <mergeCell ref="FI73:FI74"/>
    <mergeCell ref="EX73:EX74"/>
    <mergeCell ref="EY73:EY74"/>
    <mergeCell ref="EZ73:EZ74"/>
    <mergeCell ref="FA73:FA74"/>
    <mergeCell ref="FB73:FB74"/>
    <mergeCell ref="FC73:FC74"/>
    <mergeCell ref="ER73:ER74"/>
    <mergeCell ref="ES73:ES74"/>
    <mergeCell ref="ET73:ET74"/>
    <mergeCell ref="EU73:EU74"/>
    <mergeCell ref="EV73:EV74"/>
    <mergeCell ref="EW73:EW74"/>
    <mergeCell ref="EL73:EL74"/>
    <mergeCell ref="EM73:EM74"/>
    <mergeCell ref="EN73:EN74"/>
    <mergeCell ref="EO73:EO74"/>
    <mergeCell ref="AH75:AH76"/>
    <mergeCell ref="AI75:AI76"/>
    <mergeCell ref="AJ75:AJ76"/>
    <mergeCell ref="AK75:AK76"/>
    <mergeCell ref="AL75:AL76"/>
    <mergeCell ref="AM75:AM76"/>
    <mergeCell ref="AB75:AB76"/>
    <mergeCell ref="AC75:AC76"/>
    <mergeCell ref="AD75:AD76"/>
    <mergeCell ref="AE75:AE76"/>
    <mergeCell ref="AF75:AF76"/>
    <mergeCell ref="AG75:AG76"/>
    <mergeCell ref="H75:H76"/>
    <mergeCell ref="I75:I76"/>
    <mergeCell ref="J75:J76"/>
    <mergeCell ref="K75:K76"/>
    <mergeCell ref="L75:L76"/>
    <mergeCell ref="M75:M76"/>
    <mergeCell ref="AZ75:AZ76"/>
    <mergeCell ref="BA75:BA76"/>
    <mergeCell ref="BB75:BB76"/>
    <mergeCell ref="BC75:BC76"/>
    <mergeCell ref="BD75:BD76"/>
    <mergeCell ref="BE75:BE76"/>
    <mergeCell ref="AT75:AT76"/>
    <mergeCell ref="AU75:AU76"/>
    <mergeCell ref="AV75:AV76"/>
    <mergeCell ref="AW75:AW76"/>
    <mergeCell ref="AX75:AX76"/>
    <mergeCell ref="AY75:AY76"/>
    <mergeCell ref="AN75:AN76"/>
    <mergeCell ref="AO75:AO76"/>
    <mergeCell ref="AP75:AP76"/>
    <mergeCell ref="AQ75:AQ76"/>
    <mergeCell ref="AR75:AR76"/>
    <mergeCell ref="AS75:AS76"/>
    <mergeCell ref="BR75:BR76"/>
    <mergeCell ref="BS75:BS76"/>
    <mergeCell ref="BT75:BT76"/>
    <mergeCell ref="BU75:BU76"/>
    <mergeCell ref="BV75:BV76"/>
    <mergeCell ref="BW75:BW76"/>
    <mergeCell ref="BL75:BL76"/>
    <mergeCell ref="BM75:BM76"/>
    <mergeCell ref="BN75:BN76"/>
    <mergeCell ref="BO75:BO76"/>
    <mergeCell ref="BP75:BP76"/>
    <mergeCell ref="BQ75:BQ76"/>
    <mergeCell ref="BF75:BF76"/>
    <mergeCell ref="BG75:BG76"/>
    <mergeCell ref="BH75:BH76"/>
    <mergeCell ref="BI75:BI76"/>
    <mergeCell ref="BJ75:BJ76"/>
    <mergeCell ref="BK75:BK76"/>
    <mergeCell ref="CJ75:CJ76"/>
    <mergeCell ref="CK75:CK76"/>
    <mergeCell ref="CL75:CL76"/>
    <mergeCell ref="CM75:CM76"/>
    <mergeCell ref="CN75:CN76"/>
    <mergeCell ref="CO75:CO76"/>
    <mergeCell ref="CD75:CD76"/>
    <mergeCell ref="CE75:CE76"/>
    <mergeCell ref="CF75:CF76"/>
    <mergeCell ref="CG75:CG76"/>
    <mergeCell ref="CH75:CH76"/>
    <mergeCell ref="CI75:CI76"/>
    <mergeCell ref="BX75:BX76"/>
    <mergeCell ref="BY75:BY76"/>
    <mergeCell ref="BZ75:BZ76"/>
    <mergeCell ref="CA75:CA76"/>
    <mergeCell ref="CB75:CB76"/>
    <mergeCell ref="CC75:CC76"/>
    <mergeCell ref="DB75:DB76"/>
    <mergeCell ref="DC75:DC76"/>
    <mergeCell ref="DD75:DD76"/>
    <mergeCell ref="DE75:DE76"/>
    <mergeCell ref="DF75:DF76"/>
    <mergeCell ref="DG75:DG76"/>
    <mergeCell ref="CV75:CV76"/>
    <mergeCell ref="CW75:CW76"/>
    <mergeCell ref="CX75:CX76"/>
    <mergeCell ref="CY75:CY76"/>
    <mergeCell ref="CZ75:CZ76"/>
    <mergeCell ref="DA75:DA76"/>
    <mergeCell ref="CP75:CP76"/>
    <mergeCell ref="CQ75:CQ76"/>
    <mergeCell ref="CR75:CR76"/>
    <mergeCell ref="CS75:CS76"/>
    <mergeCell ref="CT75:CT76"/>
    <mergeCell ref="CU75:CU76"/>
    <mergeCell ref="DT75:DT76"/>
    <mergeCell ref="DU75:DU76"/>
    <mergeCell ref="DV75:DV76"/>
    <mergeCell ref="DW75:DW76"/>
    <mergeCell ref="DX75:DX76"/>
    <mergeCell ref="DY75:DY76"/>
    <mergeCell ref="DN75:DN76"/>
    <mergeCell ref="DO75:DO76"/>
    <mergeCell ref="DP75:DP76"/>
    <mergeCell ref="DQ75:DQ76"/>
    <mergeCell ref="DR75:DR76"/>
    <mergeCell ref="DS75:DS76"/>
    <mergeCell ref="DH75:DH76"/>
    <mergeCell ref="DI75:DI76"/>
    <mergeCell ref="DJ75:DJ76"/>
    <mergeCell ref="DK75:DK76"/>
    <mergeCell ref="DL75:DL76"/>
    <mergeCell ref="DM75:DM76"/>
    <mergeCell ref="EW75:EW76"/>
    <mergeCell ref="EL75:EL76"/>
    <mergeCell ref="EM75:EM76"/>
    <mergeCell ref="EN75:EN76"/>
    <mergeCell ref="EO75:EO76"/>
    <mergeCell ref="EP75:EP76"/>
    <mergeCell ref="EQ75:EQ76"/>
    <mergeCell ref="EF75:EF76"/>
    <mergeCell ref="EG75:EG76"/>
    <mergeCell ref="EH75:EH76"/>
    <mergeCell ref="EI75:EI76"/>
    <mergeCell ref="EJ75:EJ76"/>
    <mergeCell ref="EK75:EK76"/>
    <mergeCell ref="DZ75:DZ76"/>
    <mergeCell ref="EA75:EA76"/>
    <mergeCell ref="EB75:EB76"/>
    <mergeCell ref="EC75:EC76"/>
    <mergeCell ref="ED75:ED76"/>
    <mergeCell ref="EE75:EE76"/>
    <mergeCell ref="B85:B86"/>
    <mergeCell ref="C85:C86"/>
    <mergeCell ref="D85:D86"/>
    <mergeCell ref="E85:E86"/>
    <mergeCell ref="F85:F86"/>
    <mergeCell ref="FJ75:FJ76"/>
    <mergeCell ref="FK75:FK76"/>
    <mergeCell ref="FL75:FL76"/>
    <mergeCell ref="FM75:FM76"/>
    <mergeCell ref="B82:B84"/>
    <mergeCell ref="AB82:AB84"/>
    <mergeCell ref="AC82:AC84"/>
    <mergeCell ref="AD82:AE83"/>
    <mergeCell ref="AF82:AG83"/>
    <mergeCell ref="AH82:AI83"/>
    <mergeCell ref="FD75:FD76"/>
    <mergeCell ref="FE75:FE76"/>
    <mergeCell ref="FF75:FF76"/>
    <mergeCell ref="FG75:FG76"/>
    <mergeCell ref="FH75:FH76"/>
    <mergeCell ref="FI75:FI76"/>
    <mergeCell ref="EX75:EX76"/>
    <mergeCell ref="EY75:EY76"/>
    <mergeCell ref="EZ75:EZ76"/>
    <mergeCell ref="FA75:FA76"/>
    <mergeCell ref="FB75:FB76"/>
    <mergeCell ref="FC75:FC76"/>
    <mergeCell ref="ER75:ER76"/>
    <mergeCell ref="ES75:ES76"/>
    <mergeCell ref="ET75:ET76"/>
    <mergeCell ref="EU75:EU76"/>
    <mergeCell ref="EV75:EV76"/>
    <mergeCell ref="M85:M86"/>
    <mergeCell ref="AB85:AB86"/>
    <mergeCell ref="AC85:AC86"/>
    <mergeCell ref="AD85:AD86"/>
    <mergeCell ref="AE85:AE86"/>
    <mergeCell ref="AF85:AF86"/>
    <mergeCell ref="G85:G86"/>
    <mergeCell ref="H85:H86"/>
    <mergeCell ref="I85:I86"/>
    <mergeCell ref="J85:J86"/>
    <mergeCell ref="K85:K86"/>
    <mergeCell ref="L85:L86"/>
    <mergeCell ref="AJ82:AK83"/>
    <mergeCell ref="C83:C84"/>
    <mergeCell ref="D83:D84"/>
    <mergeCell ref="E83:E84"/>
    <mergeCell ref="F83:F84"/>
    <mergeCell ref="AS85:AS86"/>
    <mergeCell ref="AT85:AT86"/>
    <mergeCell ref="AU85:AU86"/>
    <mergeCell ref="AV85:AV86"/>
    <mergeCell ref="AW85:AW86"/>
    <mergeCell ref="AX85:AX86"/>
    <mergeCell ref="AM85:AM86"/>
    <mergeCell ref="AN85:AN86"/>
    <mergeCell ref="AO85:AO86"/>
    <mergeCell ref="AP85:AP86"/>
    <mergeCell ref="AQ85:AQ86"/>
    <mergeCell ref="AR85:AR86"/>
    <mergeCell ref="AG85:AG86"/>
    <mergeCell ref="AH85:AH86"/>
    <mergeCell ref="AI85:AI86"/>
    <mergeCell ref="AJ85:AJ86"/>
    <mergeCell ref="AK85:AK86"/>
    <mergeCell ref="AL85:AL86"/>
    <mergeCell ref="BK85:BK86"/>
    <mergeCell ref="BL85:BL86"/>
    <mergeCell ref="BM85:BM86"/>
    <mergeCell ref="BN85:BN86"/>
    <mergeCell ref="BO85:BO86"/>
    <mergeCell ref="BP85:BP86"/>
    <mergeCell ref="BE85:BE86"/>
    <mergeCell ref="BF85:BF86"/>
    <mergeCell ref="BG85:BG86"/>
    <mergeCell ref="BH85:BH86"/>
    <mergeCell ref="BI85:BI86"/>
    <mergeCell ref="BJ85:BJ86"/>
    <mergeCell ref="AY85:AY86"/>
    <mergeCell ref="AZ85:AZ86"/>
    <mergeCell ref="BA85:BA86"/>
    <mergeCell ref="BB85:BB86"/>
    <mergeCell ref="BC85:BC86"/>
    <mergeCell ref="BD85:BD86"/>
    <mergeCell ref="CC85:CC86"/>
    <mergeCell ref="CD85:CD86"/>
    <mergeCell ref="CE85:CE86"/>
    <mergeCell ref="CF85:CF86"/>
    <mergeCell ref="CG85:CG86"/>
    <mergeCell ref="CH85:CH86"/>
    <mergeCell ref="BW85:BW86"/>
    <mergeCell ref="BX85:BX86"/>
    <mergeCell ref="BY85:BY86"/>
    <mergeCell ref="BZ85:BZ86"/>
    <mergeCell ref="CA85:CA86"/>
    <mergeCell ref="CB85:CB86"/>
    <mergeCell ref="BQ85:BQ86"/>
    <mergeCell ref="BR85:BR86"/>
    <mergeCell ref="BS85:BS86"/>
    <mergeCell ref="BT85:BT86"/>
    <mergeCell ref="BU85:BU86"/>
    <mergeCell ref="BV85:BV86"/>
    <mergeCell ref="CU85:CU86"/>
    <mergeCell ref="CV85:CV86"/>
    <mergeCell ref="CW85:CW86"/>
    <mergeCell ref="CX85:CX86"/>
    <mergeCell ref="CY85:CY86"/>
    <mergeCell ref="CZ85:CZ86"/>
    <mergeCell ref="CO85:CO86"/>
    <mergeCell ref="CP85:CP86"/>
    <mergeCell ref="CQ85:CQ86"/>
    <mergeCell ref="CR85:CR86"/>
    <mergeCell ref="CS85:CS86"/>
    <mergeCell ref="CT85:CT86"/>
    <mergeCell ref="CI85:CI86"/>
    <mergeCell ref="CJ85:CJ86"/>
    <mergeCell ref="CK85:CK86"/>
    <mergeCell ref="CL85:CL86"/>
    <mergeCell ref="CM85:CM86"/>
    <mergeCell ref="CN85:CN86"/>
    <mergeCell ref="DM85:DM86"/>
    <mergeCell ref="DN85:DN86"/>
    <mergeCell ref="DO85:DO86"/>
    <mergeCell ref="DP85:DP86"/>
    <mergeCell ref="DQ85:DQ86"/>
    <mergeCell ref="DR85:DR86"/>
    <mergeCell ref="DG85:DG86"/>
    <mergeCell ref="DH85:DH86"/>
    <mergeCell ref="DI85:DI86"/>
    <mergeCell ref="DJ85:DJ86"/>
    <mergeCell ref="DK85:DK86"/>
    <mergeCell ref="DL85:DL86"/>
    <mergeCell ref="DA85:DA86"/>
    <mergeCell ref="DB85:DB86"/>
    <mergeCell ref="DC85:DC86"/>
    <mergeCell ref="DD85:DD86"/>
    <mergeCell ref="DE85:DE86"/>
    <mergeCell ref="DF85:DF86"/>
    <mergeCell ref="B87:B88"/>
    <mergeCell ref="C87:C88"/>
    <mergeCell ref="D87:D88"/>
    <mergeCell ref="E87:E88"/>
    <mergeCell ref="F87:F88"/>
    <mergeCell ref="FC85:FC86"/>
    <mergeCell ref="FD85:FD86"/>
    <mergeCell ref="FE85:FE86"/>
    <mergeCell ref="FF85:FF86"/>
    <mergeCell ref="FG85:FG86"/>
    <mergeCell ref="FH85:FH86"/>
    <mergeCell ref="EW85:EW86"/>
    <mergeCell ref="EX85:EX86"/>
    <mergeCell ref="EY85:EY86"/>
    <mergeCell ref="EZ85:EZ86"/>
    <mergeCell ref="FA85:FA86"/>
    <mergeCell ref="FB85:FB86"/>
    <mergeCell ref="EQ85:EQ86"/>
    <mergeCell ref="ER85:ER86"/>
    <mergeCell ref="ES85:ES86"/>
    <mergeCell ref="ET85:ET86"/>
    <mergeCell ref="EU85:EU86"/>
    <mergeCell ref="EV85:EV86"/>
    <mergeCell ref="EK85:EK86"/>
    <mergeCell ref="EL85:EL86"/>
    <mergeCell ref="EM85:EM86"/>
    <mergeCell ref="EN85:EN86"/>
    <mergeCell ref="EO85:EO86"/>
    <mergeCell ref="EP85:EP86"/>
    <mergeCell ref="EE85:EE86"/>
    <mergeCell ref="EF85:EF86"/>
    <mergeCell ref="EG85:EG86"/>
    <mergeCell ref="M87:M88"/>
    <mergeCell ref="AB87:AB88"/>
    <mergeCell ref="AC87:AC88"/>
    <mergeCell ref="AD87:AD88"/>
    <mergeCell ref="AE87:AE88"/>
    <mergeCell ref="AF87:AF88"/>
    <mergeCell ref="G87:G88"/>
    <mergeCell ref="H87:H88"/>
    <mergeCell ref="I87:I88"/>
    <mergeCell ref="J87:J88"/>
    <mergeCell ref="K87:K88"/>
    <mergeCell ref="L87:L88"/>
    <mergeCell ref="FI85:FI86"/>
    <mergeCell ref="FJ85:FJ86"/>
    <mergeCell ref="FK85:FK86"/>
    <mergeCell ref="FL85:FL86"/>
    <mergeCell ref="FM85:FM86"/>
    <mergeCell ref="EH85:EH86"/>
    <mergeCell ref="EI85:EI86"/>
    <mergeCell ref="EJ85:EJ86"/>
    <mergeCell ref="DY85:DY86"/>
    <mergeCell ref="DZ85:DZ86"/>
    <mergeCell ref="EA85:EA86"/>
    <mergeCell ref="EB85:EB86"/>
    <mergeCell ref="EC85:EC86"/>
    <mergeCell ref="ED85:ED86"/>
    <mergeCell ref="DS85:DS86"/>
    <mergeCell ref="DT85:DT86"/>
    <mergeCell ref="DU85:DU86"/>
    <mergeCell ref="DV85:DV86"/>
    <mergeCell ref="DW85:DW86"/>
    <mergeCell ref="DX85:DX86"/>
    <mergeCell ref="AS87:AS88"/>
    <mergeCell ref="AT87:AT88"/>
    <mergeCell ref="AU87:AU88"/>
    <mergeCell ref="AV87:AV88"/>
    <mergeCell ref="AW87:AW88"/>
    <mergeCell ref="AX87:AX88"/>
    <mergeCell ref="AM87:AM88"/>
    <mergeCell ref="AN87:AN88"/>
    <mergeCell ref="AO87:AO88"/>
    <mergeCell ref="AP87:AP88"/>
    <mergeCell ref="AQ87:AQ88"/>
    <mergeCell ref="AR87:AR88"/>
    <mergeCell ref="AG87:AG88"/>
    <mergeCell ref="AH87:AH88"/>
    <mergeCell ref="AI87:AI88"/>
    <mergeCell ref="AJ87:AJ88"/>
    <mergeCell ref="AK87:AK88"/>
    <mergeCell ref="AL87:AL88"/>
    <mergeCell ref="BK87:BK88"/>
    <mergeCell ref="BL87:BL88"/>
    <mergeCell ref="BM87:BM88"/>
    <mergeCell ref="BN87:BN88"/>
    <mergeCell ref="BO87:BO88"/>
    <mergeCell ref="BP87:BP88"/>
    <mergeCell ref="BE87:BE88"/>
    <mergeCell ref="BF87:BF88"/>
    <mergeCell ref="BG87:BG88"/>
    <mergeCell ref="BH87:BH88"/>
    <mergeCell ref="BI87:BI88"/>
    <mergeCell ref="BJ87:BJ88"/>
    <mergeCell ref="AY87:AY88"/>
    <mergeCell ref="AZ87:AZ88"/>
    <mergeCell ref="BA87:BA88"/>
    <mergeCell ref="BB87:BB88"/>
    <mergeCell ref="BC87:BC88"/>
    <mergeCell ref="BD87:BD88"/>
    <mergeCell ref="CC87:CC88"/>
    <mergeCell ref="CD87:CD88"/>
    <mergeCell ref="CE87:CE88"/>
    <mergeCell ref="CF87:CF88"/>
    <mergeCell ref="CG87:CG88"/>
    <mergeCell ref="CH87:CH88"/>
    <mergeCell ref="BW87:BW88"/>
    <mergeCell ref="BX87:BX88"/>
    <mergeCell ref="BY87:BY88"/>
    <mergeCell ref="BZ87:BZ88"/>
    <mergeCell ref="CA87:CA88"/>
    <mergeCell ref="CB87:CB88"/>
    <mergeCell ref="BQ87:BQ88"/>
    <mergeCell ref="BR87:BR88"/>
    <mergeCell ref="BS87:BS88"/>
    <mergeCell ref="BT87:BT88"/>
    <mergeCell ref="BU87:BU88"/>
    <mergeCell ref="BV87:BV88"/>
    <mergeCell ref="CU87:CU88"/>
    <mergeCell ref="CV87:CV88"/>
    <mergeCell ref="CW87:CW88"/>
    <mergeCell ref="CX87:CX88"/>
    <mergeCell ref="CY87:CY88"/>
    <mergeCell ref="CZ87:CZ88"/>
    <mergeCell ref="CO87:CO88"/>
    <mergeCell ref="CP87:CP88"/>
    <mergeCell ref="CQ87:CQ88"/>
    <mergeCell ref="CR87:CR88"/>
    <mergeCell ref="CS87:CS88"/>
    <mergeCell ref="CT87:CT88"/>
    <mergeCell ref="CI87:CI88"/>
    <mergeCell ref="CJ87:CJ88"/>
    <mergeCell ref="CK87:CK88"/>
    <mergeCell ref="CL87:CL88"/>
    <mergeCell ref="CM87:CM88"/>
    <mergeCell ref="CN87:CN88"/>
    <mergeCell ref="DM87:DM88"/>
    <mergeCell ref="DN87:DN88"/>
    <mergeCell ref="DO87:DO88"/>
    <mergeCell ref="DP87:DP88"/>
    <mergeCell ref="DQ87:DQ88"/>
    <mergeCell ref="DR87:DR88"/>
    <mergeCell ref="DG87:DG88"/>
    <mergeCell ref="DH87:DH88"/>
    <mergeCell ref="DI87:DI88"/>
    <mergeCell ref="DJ87:DJ88"/>
    <mergeCell ref="DK87:DK88"/>
    <mergeCell ref="DL87:DL88"/>
    <mergeCell ref="DA87:DA88"/>
    <mergeCell ref="DB87:DB88"/>
    <mergeCell ref="DC87:DC88"/>
    <mergeCell ref="DD87:DD88"/>
    <mergeCell ref="DE87:DE88"/>
    <mergeCell ref="DF87:DF88"/>
    <mergeCell ref="B89:B90"/>
    <mergeCell ref="C89:C90"/>
    <mergeCell ref="D89:D90"/>
    <mergeCell ref="E89:E90"/>
    <mergeCell ref="F89:F90"/>
    <mergeCell ref="FC87:FC88"/>
    <mergeCell ref="FD87:FD88"/>
    <mergeCell ref="FE87:FE88"/>
    <mergeCell ref="FF87:FF88"/>
    <mergeCell ref="FG87:FG88"/>
    <mergeCell ref="FH87:FH88"/>
    <mergeCell ref="EW87:EW88"/>
    <mergeCell ref="EX87:EX88"/>
    <mergeCell ref="EY87:EY88"/>
    <mergeCell ref="EZ87:EZ88"/>
    <mergeCell ref="FA87:FA88"/>
    <mergeCell ref="FB87:FB88"/>
    <mergeCell ref="EQ87:EQ88"/>
    <mergeCell ref="ER87:ER88"/>
    <mergeCell ref="ES87:ES88"/>
    <mergeCell ref="ET87:ET88"/>
    <mergeCell ref="EU87:EU88"/>
    <mergeCell ref="EV87:EV88"/>
    <mergeCell ref="EK87:EK88"/>
    <mergeCell ref="EL87:EL88"/>
    <mergeCell ref="EM87:EM88"/>
    <mergeCell ref="EN87:EN88"/>
    <mergeCell ref="EO87:EO88"/>
    <mergeCell ref="EP87:EP88"/>
    <mergeCell ref="EE87:EE88"/>
    <mergeCell ref="EF87:EF88"/>
    <mergeCell ref="EG87:EG88"/>
    <mergeCell ref="M89:M90"/>
    <mergeCell ref="AB89:AB90"/>
    <mergeCell ref="AC89:AC90"/>
    <mergeCell ref="AD89:AD90"/>
    <mergeCell ref="AE89:AE90"/>
    <mergeCell ref="AF89:AF90"/>
    <mergeCell ref="G89:G90"/>
    <mergeCell ref="H89:H90"/>
    <mergeCell ref="I89:I90"/>
    <mergeCell ref="J89:J90"/>
    <mergeCell ref="K89:K90"/>
    <mergeCell ref="L89:L90"/>
    <mergeCell ref="FI87:FI88"/>
    <mergeCell ref="FJ87:FJ88"/>
    <mergeCell ref="FK87:FK88"/>
    <mergeCell ref="FL87:FL88"/>
    <mergeCell ref="FM87:FM88"/>
    <mergeCell ref="EH87:EH88"/>
    <mergeCell ref="EI87:EI88"/>
    <mergeCell ref="EJ87:EJ88"/>
    <mergeCell ref="DY87:DY88"/>
    <mergeCell ref="DZ87:DZ88"/>
    <mergeCell ref="EA87:EA88"/>
    <mergeCell ref="EB87:EB88"/>
    <mergeCell ref="EC87:EC88"/>
    <mergeCell ref="ED87:ED88"/>
    <mergeCell ref="DS87:DS88"/>
    <mergeCell ref="DT87:DT88"/>
    <mergeCell ref="DU87:DU88"/>
    <mergeCell ref="DV87:DV88"/>
    <mergeCell ref="DW87:DW88"/>
    <mergeCell ref="DX87:DX88"/>
    <mergeCell ref="AS89:AS90"/>
    <mergeCell ref="AT89:AT90"/>
    <mergeCell ref="AU89:AU90"/>
    <mergeCell ref="AV89:AV90"/>
    <mergeCell ref="AW89:AW90"/>
    <mergeCell ref="AX89:AX90"/>
    <mergeCell ref="AM89:AM90"/>
    <mergeCell ref="AN89:AN90"/>
    <mergeCell ref="AO89:AO90"/>
    <mergeCell ref="AP89:AP90"/>
    <mergeCell ref="AQ89:AQ90"/>
    <mergeCell ref="AR89:AR90"/>
    <mergeCell ref="AG89:AG90"/>
    <mergeCell ref="AH89:AH90"/>
    <mergeCell ref="AI89:AI90"/>
    <mergeCell ref="AJ89:AJ90"/>
    <mergeCell ref="AK89:AK90"/>
    <mergeCell ref="AL89:AL90"/>
    <mergeCell ref="BK89:BK90"/>
    <mergeCell ref="BL89:BL90"/>
    <mergeCell ref="BM89:BM90"/>
    <mergeCell ref="BN89:BN90"/>
    <mergeCell ref="BO89:BO90"/>
    <mergeCell ref="BP89:BP90"/>
    <mergeCell ref="BE89:BE90"/>
    <mergeCell ref="BF89:BF90"/>
    <mergeCell ref="BG89:BG90"/>
    <mergeCell ref="BH89:BH90"/>
    <mergeCell ref="BI89:BI90"/>
    <mergeCell ref="BJ89:BJ90"/>
    <mergeCell ref="AY89:AY90"/>
    <mergeCell ref="AZ89:AZ90"/>
    <mergeCell ref="BA89:BA90"/>
    <mergeCell ref="BB89:BB90"/>
    <mergeCell ref="BC89:BC90"/>
    <mergeCell ref="BD89:BD90"/>
    <mergeCell ref="CC89:CC90"/>
    <mergeCell ref="CD89:CD90"/>
    <mergeCell ref="CE89:CE90"/>
    <mergeCell ref="CF89:CF90"/>
    <mergeCell ref="CG89:CG90"/>
    <mergeCell ref="CH89:CH90"/>
    <mergeCell ref="BW89:BW90"/>
    <mergeCell ref="BX89:BX90"/>
    <mergeCell ref="BY89:BY90"/>
    <mergeCell ref="BZ89:BZ90"/>
    <mergeCell ref="CA89:CA90"/>
    <mergeCell ref="CB89:CB90"/>
    <mergeCell ref="BQ89:BQ90"/>
    <mergeCell ref="BR89:BR90"/>
    <mergeCell ref="BS89:BS90"/>
    <mergeCell ref="BT89:BT90"/>
    <mergeCell ref="BU89:BU90"/>
    <mergeCell ref="BV89:BV90"/>
    <mergeCell ref="CU89:CU90"/>
    <mergeCell ref="CV89:CV90"/>
    <mergeCell ref="CW89:CW90"/>
    <mergeCell ref="CX89:CX90"/>
    <mergeCell ref="CY89:CY90"/>
    <mergeCell ref="CZ89:CZ90"/>
    <mergeCell ref="CO89:CO90"/>
    <mergeCell ref="CP89:CP90"/>
    <mergeCell ref="CQ89:CQ90"/>
    <mergeCell ref="CR89:CR90"/>
    <mergeCell ref="CS89:CS90"/>
    <mergeCell ref="CT89:CT90"/>
    <mergeCell ref="CI89:CI90"/>
    <mergeCell ref="CJ89:CJ90"/>
    <mergeCell ref="CK89:CK90"/>
    <mergeCell ref="CL89:CL90"/>
    <mergeCell ref="CM89:CM90"/>
    <mergeCell ref="CN89:CN90"/>
    <mergeCell ref="DM89:DM90"/>
    <mergeCell ref="DN89:DN90"/>
    <mergeCell ref="DO89:DO90"/>
    <mergeCell ref="DP89:DP90"/>
    <mergeCell ref="DQ89:DQ90"/>
    <mergeCell ref="DR89:DR90"/>
    <mergeCell ref="DG89:DG90"/>
    <mergeCell ref="DH89:DH90"/>
    <mergeCell ref="DI89:DI90"/>
    <mergeCell ref="DJ89:DJ90"/>
    <mergeCell ref="DK89:DK90"/>
    <mergeCell ref="DL89:DL90"/>
    <mergeCell ref="DA89:DA90"/>
    <mergeCell ref="DB89:DB90"/>
    <mergeCell ref="DC89:DC90"/>
    <mergeCell ref="DD89:DD90"/>
    <mergeCell ref="DE89:DE90"/>
    <mergeCell ref="DF89:DF90"/>
    <mergeCell ref="EO89:EO90"/>
    <mergeCell ref="EP89:EP90"/>
    <mergeCell ref="EE89:EE90"/>
    <mergeCell ref="EF89:EF90"/>
    <mergeCell ref="EG89:EG90"/>
    <mergeCell ref="EH89:EH90"/>
    <mergeCell ref="EI89:EI90"/>
    <mergeCell ref="EJ89:EJ90"/>
    <mergeCell ref="DY89:DY90"/>
    <mergeCell ref="DZ89:DZ90"/>
    <mergeCell ref="EA89:EA90"/>
    <mergeCell ref="EB89:EB90"/>
    <mergeCell ref="EC89:EC90"/>
    <mergeCell ref="ED89:ED90"/>
    <mergeCell ref="DS89:DS90"/>
    <mergeCell ref="DT89:DT90"/>
    <mergeCell ref="DU89:DU90"/>
    <mergeCell ref="DV89:DV90"/>
    <mergeCell ref="DW89:DW90"/>
    <mergeCell ref="DX89:DX90"/>
    <mergeCell ref="FI89:FI90"/>
    <mergeCell ref="FJ89:FJ90"/>
    <mergeCell ref="FK89:FK90"/>
    <mergeCell ref="FL89:FL90"/>
    <mergeCell ref="FM89:FM90"/>
    <mergeCell ref="B91:B92"/>
    <mergeCell ref="C91:C92"/>
    <mergeCell ref="D91:D92"/>
    <mergeCell ref="E91:E92"/>
    <mergeCell ref="F91:F92"/>
    <mergeCell ref="FC89:FC90"/>
    <mergeCell ref="FD89:FD90"/>
    <mergeCell ref="FE89:FE90"/>
    <mergeCell ref="FF89:FF90"/>
    <mergeCell ref="FG89:FG90"/>
    <mergeCell ref="FH89:FH90"/>
    <mergeCell ref="EW89:EW90"/>
    <mergeCell ref="EX89:EX90"/>
    <mergeCell ref="EY89:EY90"/>
    <mergeCell ref="EZ89:EZ90"/>
    <mergeCell ref="FA89:FA90"/>
    <mergeCell ref="FB89:FB90"/>
    <mergeCell ref="EQ89:EQ90"/>
    <mergeCell ref="ER89:ER90"/>
    <mergeCell ref="ES89:ES90"/>
    <mergeCell ref="ET89:ET90"/>
    <mergeCell ref="EU89:EU90"/>
    <mergeCell ref="EV89:EV90"/>
    <mergeCell ref="EK89:EK90"/>
    <mergeCell ref="EL89:EL90"/>
    <mergeCell ref="EM89:EM90"/>
    <mergeCell ref="EN89:EN90"/>
    <mergeCell ref="AG91:AG92"/>
    <mergeCell ref="AH91:AH92"/>
    <mergeCell ref="AI91:AI92"/>
    <mergeCell ref="AJ91:AJ92"/>
    <mergeCell ref="AK91:AK92"/>
    <mergeCell ref="AL91:AL92"/>
    <mergeCell ref="M91:M92"/>
    <mergeCell ref="AB91:AB92"/>
    <mergeCell ref="AC91:AC92"/>
    <mergeCell ref="AD91:AD92"/>
    <mergeCell ref="AE91:AE92"/>
    <mergeCell ref="AF91:AF92"/>
    <mergeCell ref="G91:G92"/>
    <mergeCell ref="H91:H92"/>
    <mergeCell ref="I91:I92"/>
    <mergeCell ref="J91:J92"/>
    <mergeCell ref="K91:K92"/>
    <mergeCell ref="L91:L92"/>
    <mergeCell ref="AY91:AY92"/>
    <mergeCell ref="AZ91:AZ92"/>
    <mergeCell ref="BA91:BA92"/>
    <mergeCell ref="BB91:BB92"/>
    <mergeCell ref="BC91:BC92"/>
    <mergeCell ref="BD91:BD92"/>
    <mergeCell ref="AS91:AS92"/>
    <mergeCell ref="AT91:AT92"/>
    <mergeCell ref="AU91:AU92"/>
    <mergeCell ref="AV91:AV92"/>
    <mergeCell ref="AW91:AW92"/>
    <mergeCell ref="AX91:AX92"/>
    <mergeCell ref="AM91:AM92"/>
    <mergeCell ref="AN91:AN92"/>
    <mergeCell ref="AO91:AO92"/>
    <mergeCell ref="AP91:AP92"/>
    <mergeCell ref="AQ91:AQ92"/>
    <mergeCell ref="AR91:AR92"/>
    <mergeCell ref="BQ91:BQ92"/>
    <mergeCell ref="BR91:BR92"/>
    <mergeCell ref="BS91:BS92"/>
    <mergeCell ref="BT91:BT92"/>
    <mergeCell ref="BU91:BU92"/>
    <mergeCell ref="BV91:BV92"/>
    <mergeCell ref="BK91:BK92"/>
    <mergeCell ref="BL91:BL92"/>
    <mergeCell ref="BM91:BM92"/>
    <mergeCell ref="BN91:BN92"/>
    <mergeCell ref="BO91:BO92"/>
    <mergeCell ref="BP91:BP92"/>
    <mergeCell ref="BE91:BE92"/>
    <mergeCell ref="BF91:BF92"/>
    <mergeCell ref="BG91:BG92"/>
    <mergeCell ref="BH91:BH92"/>
    <mergeCell ref="BI91:BI92"/>
    <mergeCell ref="BJ91:BJ92"/>
    <mergeCell ref="CI91:CI92"/>
    <mergeCell ref="CJ91:CJ92"/>
    <mergeCell ref="CK91:CK92"/>
    <mergeCell ref="CL91:CL92"/>
    <mergeCell ref="CM91:CM92"/>
    <mergeCell ref="CN91:CN92"/>
    <mergeCell ref="CC91:CC92"/>
    <mergeCell ref="CD91:CD92"/>
    <mergeCell ref="CE91:CE92"/>
    <mergeCell ref="CF91:CF92"/>
    <mergeCell ref="CG91:CG92"/>
    <mergeCell ref="CH91:CH92"/>
    <mergeCell ref="BW91:BW92"/>
    <mergeCell ref="BX91:BX92"/>
    <mergeCell ref="BY91:BY92"/>
    <mergeCell ref="BZ91:BZ92"/>
    <mergeCell ref="CA91:CA92"/>
    <mergeCell ref="CB91:CB92"/>
    <mergeCell ref="DA91:DA92"/>
    <mergeCell ref="DB91:DB92"/>
    <mergeCell ref="DC91:DC92"/>
    <mergeCell ref="DD91:DD92"/>
    <mergeCell ref="DE91:DE92"/>
    <mergeCell ref="DF91:DF92"/>
    <mergeCell ref="CU91:CU92"/>
    <mergeCell ref="CV91:CV92"/>
    <mergeCell ref="CW91:CW92"/>
    <mergeCell ref="CX91:CX92"/>
    <mergeCell ref="CY91:CY92"/>
    <mergeCell ref="CZ91:CZ92"/>
    <mergeCell ref="CO91:CO92"/>
    <mergeCell ref="CP91:CP92"/>
    <mergeCell ref="CQ91:CQ92"/>
    <mergeCell ref="CR91:CR92"/>
    <mergeCell ref="CS91:CS92"/>
    <mergeCell ref="CT91:CT92"/>
    <mergeCell ref="DS91:DS92"/>
    <mergeCell ref="DT91:DT92"/>
    <mergeCell ref="DU91:DU92"/>
    <mergeCell ref="DV91:DV92"/>
    <mergeCell ref="DW91:DW92"/>
    <mergeCell ref="DX91:DX92"/>
    <mergeCell ref="DM91:DM92"/>
    <mergeCell ref="DN91:DN92"/>
    <mergeCell ref="DO91:DO92"/>
    <mergeCell ref="DP91:DP92"/>
    <mergeCell ref="DQ91:DQ92"/>
    <mergeCell ref="DR91:DR92"/>
    <mergeCell ref="DG91:DG92"/>
    <mergeCell ref="DH91:DH92"/>
    <mergeCell ref="DI91:DI92"/>
    <mergeCell ref="DJ91:DJ92"/>
    <mergeCell ref="DK91:DK92"/>
    <mergeCell ref="DL91:DL92"/>
    <mergeCell ref="EU91:EU92"/>
    <mergeCell ref="EV91:EV92"/>
    <mergeCell ref="EK91:EK92"/>
    <mergeCell ref="EL91:EL92"/>
    <mergeCell ref="EM91:EM92"/>
    <mergeCell ref="EN91:EN92"/>
    <mergeCell ref="EO91:EO92"/>
    <mergeCell ref="EP91:EP92"/>
    <mergeCell ref="EE91:EE92"/>
    <mergeCell ref="EF91:EF92"/>
    <mergeCell ref="EG91:EG92"/>
    <mergeCell ref="EH91:EH92"/>
    <mergeCell ref="EI91:EI92"/>
    <mergeCell ref="EJ91:EJ92"/>
    <mergeCell ref="DY91:DY92"/>
    <mergeCell ref="DZ91:DZ92"/>
    <mergeCell ref="EA91:EA92"/>
    <mergeCell ref="EB91:EB92"/>
    <mergeCell ref="EC91:EC92"/>
    <mergeCell ref="ED91:ED92"/>
    <mergeCell ref="G93:G94"/>
    <mergeCell ref="H93:H94"/>
    <mergeCell ref="I93:I94"/>
    <mergeCell ref="J93:J94"/>
    <mergeCell ref="K93:K94"/>
    <mergeCell ref="L93:L94"/>
    <mergeCell ref="FI91:FI92"/>
    <mergeCell ref="FJ91:FJ92"/>
    <mergeCell ref="FK91:FK92"/>
    <mergeCell ref="FL91:FL92"/>
    <mergeCell ref="FM91:FM92"/>
    <mergeCell ref="B93:B94"/>
    <mergeCell ref="C93:C94"/>
    <mergeCell ref="D93:D94"/>
    <mergeCell ref="E93:E94"/>
    <mergeCell ref="F93:F94"/>
    <mergeCell ref="FC91:FC92"/>
    <mergeCell ref="FD91:FD92"/>
    <mergeCell ref="FE91:FE92"/>
    <mergeCell ref="FF91:FF92"/>
    <mergeCell ref="FG91:FG92"/>
    <mergeCell ref="FH91:FH92"/>
    <mergeCell ref="EW91:EW92"/>
    <mergeCell ref="EX91:EX92"/>
    <mergeCell ref="EY91:EY92"/>
    <mergeCell ref="EZ91:EZ92"/>
    <mergeCell ref="FA91:FA92"/>
    <mergeCell ref="FB91:FB92"/>
    <mergeCell ref="EQ91:EQ92"/>
    <mergeCell ref="ER91:ER92"/>
    <mergeCell ref="ES91:ES92"/>
    <mergeCell ref="ET91:ET92"/>
    <mergeCell ref="AM93:AM94"/>
    <mergeCell ref="AN93:AN94"/>
    <mergeCell ref="AO93:AO94"/>
    <mergeCell ref="AP93:AP94"/>
    <mergeCell ref="AQ93:AQ94"/>
    <mergeCell ref="AR93:AR94"/>
    <mergeCell ref="AG93:AG94"/>
    <mergeCell ref="AH93:AH94"/>
    <mergeCell ref="AI93:AI94"/>
    <mergeCell ref="AJ93:AJ94"/>
    <mergeCell ref="AK93:AK94"/>
    <mergeCell ref="AL93:AL94"/>
    <mergeCell ref="M93:M94"/>
    <mergeCell ref="AB93:AB94"/>
    <mergeCell ref="AC93:AC94"/>
    <mergeCell ref="AD93:AD94"/>
    <mergeCell ref="AE93:AE94"/>
    <mergeCell ref="AF93:AF94"/>
    <mergeCell ref="BE93:BE94"/>
    <mergeCell ref="BF93:BF94"/>
    <mergeCell ref="BG93:BG94"/>
    <mergeCell ref="BH93:BH94"/>
    <mergeCell ref="BI93:BI94"/>
    <mergeCell ref="BJ93:BJ94"/>
    <mergeCell ref="AY93:AY94"/>
    <mergeCell ref="AZ93:AZ94"/>
    <mergeCell ref="BA93:BA94"/>
    <mergeCell ref="BB93:BB94"/>
    <mergeCell ref="BC93:BC94"/>
    <mergeCell ref="BD93:BD94"/>
    <mergeCell ref="AS93:AS94"/>
    <mergeCell ref="AT93:AT94"/>
    <mergeCell ref="AU93:AU94"/>
    <mergeCell ref="AV93:AV94"/>
    <mergeCell ref="AW93:AW94"/>
    <mergeCell ref="AX93:AX94"/>
    <mergeCell ref="BW93:BW94"/>
    <mergeCell ref="BX93:BX94"/>
    <mergeCell ref="BY93:BY94"/>
    <mergeCell ref="BZ93:BZ94"/>
    <mergeCell ref="CA93:CA94"/>
    <mergeCell ref="CB93:CB94"/>
    <mergeCell ref="BQ93:BQ94"/>
    <mergeCell ref="BR93:BR94"/>
    <mergeCell ref="BS93:BS94"/>
    <mergeCell ref="BT93:BT94"/>
    <mergeCell ref="BU93:BU94"/>
    <mergeCell ref="BV93:BV94"/>
    <mergeCell ref="BK93:BK94"/>
    <mergeCell ref="BL93:BL94"/>
    <mergeCell ref="BM93:BM94"/>
    <mergeCell ref="BN93:BN94"/>
    <mergeCell ref="BO93:BO94"/>
    <mergeCell ref="BP93:BP94"/>
    <mergeCell ref="CO93:CO94"/>
    <mergeCell ref="CP93:CP94"/>
    <mergeCell ref="CQ93:CQ94"/>
    <mergeCell ref="CR93:CR94"/>
    <mergeCell ref="CS93:CS94"/>
    <mergeCell ref="CT93:CT94"/>
    <mergeCell ref="CI93:CI94"/>
    <mergeCell ref="CJ93:CJ94"/>
    <mergeCell ref="CK93:CK94"/>
    <mergeCell ref="CL93:CL94"/>
    <mergeCell ref="CM93:CM94"/>
    <mergeCell ref="CN93:CN94"/>
    <mergeCell ref="CC93:CC94"/>
    <mergeCell ref="CD93:CD94"/>
    <mergeCell ref="CE93:CE94"/>
    <mergeCell ref="CF93:CF94"/>
    <mergeCell ref="CG93:CG94"/>
    <mergeCell ref="CH93:CH94"/>
    <mergeCell ref="DO93:DO94"/>
    <mergeCell ref="DP93:DP94"/>
    <mergeCell ref="DQ93:DQ94"/>
    <mergeCell ref="DR93:DR94"/>
    <mergeCell ref="DG93:DG94"/>
    <mergeCell ref="DH93:DH94"/>
    <mergeCell ref="DI93:DI94"/>
    <mergeCell ref="DJ93:DJ94"/>
    <mergeCell ref="DK93:DK94"/>
    <mergeCell ref="DL93:DL94"/>
    <mergeCell ref="DA93:DA94"/>
    <mergeCell ref="DB93:DB94"/>
    <mergeCell ref="DC93:DC94"/>
    <mergeCell ref="DD93:DD94"/>
    <mergeCell ref="DE93:DE94"/>
    <mergeCell ref="DF93:DF94"/>
    <mergeCell ref="CU93:CU94"/>
    <mergeCell ref="CV93:CV94"/>
    <mergeCell ref="CW93:CW94"/>
    <mergeCell ref="CX93:CX94"/>
    <mergeCell ref="CY93:CY94"/>
    <mergeCell ref="CZ93:CZ94"/>
    <mergeCell ref="FL93:FL94"/>
    <mergeCell ref="FM93:FM94"/>
    <mergeCell ref="D101:E101"/>
    <mergeCell ref="FC93:FC94"/>
    <mergeCell ref="FD93:FD94"/>
    <mergeCell ref="FE93:FE94"/>
    <mergeCell ref="FF93:FF94"/>
    <mergeCell ref="FG93:FG94"/>
    <mergeCell ref="FH93:FH94"/>
    <mergeCell ref="EW93:EW94"/>
    <mergeCell ref="EX93:EX94"/>
    <mergeCell ref="EY93:EY94"/>
    <mergeCell ref="EZ93:EZ94"/>
    <mergeCell ref="FA93:FA94"/>
    <mergeCell ref="FB93:FB94"/>
    <mergeCell ref="EQ93:EQ94"/>
    <mergeCell ref="ER93:ER94"/>
    <mergeCell ref="ES93:ES94"/>
    <mergeCell ref="ET93:ET94"/>
    <mergeCell ref="EU93:EU94"/>
    <mergeCell ref="EV93:EV94"/>
    <mergeCell ref="EK93:EK94"/>
    <mergeCell ref="EL93:EL94"/>
    <mergeCell ref="EM93:EM94"/>
    <mergeCell ref="EN93:EN94"/>
    <mergeCell ref="EO93:EO94"/>
    <mergeCell ref="EP93:EP94"/>
    <mergeCell ref="EE93:EE94"/>
    <mergeCell ref="EF93:EF94"/>
    <mergeCell ref="EG93:EG94"/>
    <mergeCell ref="EH93:EH94"/>
    <mergeCell ref="EI93:EI94"/>
    <mergeCell ref="AD108:AE109"/>
    <mergeCell ref="AF108:AG109"/>
    <mergeCell ref="AH108:AI109"/>
    <mergeCell ref="AJ108:AK109"/>
    <mergeCell ref="C109:C110"/>
    <mergeCell ref="D109:D110"/>
    <mergeCell ref="E109:E110"/>
    <mergeCell ref="F109:F110"/>
    <mergeCell ref="D102:E102"/>
    <mergeCell ref="D103:E103"/>
    <mergeCell ref="D104:E104"/>
    <mergeCell ref="B108:B110"/>
    <mergeCell ref="AB108:AB110"/>
    <mergeCell ref="AC108:AC110"/>
    <mergeCell ref="FI93:FI94"/>
    <mergeCell ref="FJ93:FJ94"/>
    <mergeCell ref="FK93:FK94"/>
    <mergeCell ref="EJ93:EJ94"/>
    <mergeCell ref="DY93:DY94"/>
    <mergeCell ref="DZ93:DZ94"/>
    <mergeCell ref="EA93:EA94"/>
    <mergeCell ref="EB93:EB94"/>
    <mergeCell ref="EC93:EC94"/>
    <mergeCell ref="ED93:ED94"/>
    <mergeCell ref="DS93:DS94"/>
    <mergeCell ref="DT93:DT94"/>
    <mergeCell ref="DU93:DU94"/>
    <mergeCell ref="DV93:DV94"/>
    <mergeCell ref="DW93:DW94"/>
    <mergeCell ref="DX93:DX94"/>
    <mergeCell ref="DM93:DM94"/>
    <mergeCell ref="DN93:DN94"/>
    <mergeCell ref="AB111:AB112"/>
    <mergeCell ref="AC111:AC112"/>
    <mergeCell ref="AD111:AD112"/>
    <mergeCell ref="AE111:AE112"/>
    <mergeCell ref="AF111:AF112"/>
    <mergeCell ref="AG111:AG112"/>
    <mergeCell ref="H111:H112"/>
    <mergeCell ref="I111:I112"/>
    <mergeCell ref="J111:J112"/>
    <mergeCell ref="K111:K112"/>
    <mergeCell ref="L111:L112"/>
    <mergeCell ref="M111:M112"/>
    <mergeCell ref="B111:B112"/>
    <mergeCell ref="C111:C112"/>
    <mergeCell ref="D111:D112"/>
    <mergeCell ref="E111:E112"/>
    <mergeCell ref="F111:F112"/>
    <mergeCell ref="G111:G112"/>
    <mergeCell ref="AT111:AT112"/>
    <mergeCell ref="AU111:AU112"/>
    <mergeCell ref="AV111:AV112"/>
    <mergeCell ref="AW111:AW112"/>
    <mergeCell ref="AX111:AX112"/>
    <mergeCell ref="AY111:AY112"/>
    <mergeCell ref="AN111:AN112"/>
    <mergeCell ref="AO111:AO112"/>
    <mergeCell ref="AP111:AP112"/>
    <mergeCell ref="AQ111:AQ112"/>
    <mergeCell ref="AR111:AR112"/>
    <mergeCell ref="AS111:AS112"/>
    <mergeCell ref="AH111:AH112"/>
    <mergeCell ref="AI111:AI112"/>
    <mergeCell ref="AJ111:AJ112"/>
    <mergeCell ref="AK111:AK112"/>
    <mergeCell ref="AL111:AL112"/>
    <mergeCell ref="AM111:AM112"/>
    <mergeCell ref="BL111:BL112"/>
    <mergeCell ref="BM111:BM112"/>
    <mergeCell ref="BN111:BN112"/>
    <mergeCell ref="BO111:BO112"/>
    <mergeCell ref="BP111:BP112"/>
    <mergeCell ref="BQ111:BQ112"/>
    <mergeCell ref="BF111:BF112"/>
    <mergeCell ref="BG111:BG112"/>
    <mergeCell ref="BH111:BH112"/>
    <mergeCell ref="BI111:BI112"/>
    <mergeCell ref="BJ111:BJ112"/>
    <mergeCell ref="BK111:BK112"/>
    <mergeCell ref="AZ111:AZ112"/>
    <mergeCell ref="BA111:BA112"/>
    <mergeCell ref="BB111:BB112"/>
    <mergeCell ref="BC111:BC112"/>
    <mergeCell ref="BD111:BD112"/>
    <mergeCell ref="BE111:BE112"/>
    <mergeCell ref="CD111:CD112"/>
    <mergeCell ref="CE111:CE112"/>
    <mergeCell ref="CF111:CF112"/>
    <mergeCell ref="CG111:CG112"/>
    <mergeCell ref="CH111:CH112"/>
    <mergeCell ref="CI111:CI112"/>
    <mergeCell ref="BX111:BX112"/>
    <mergeCell ref="BY111:BY112"/>
    <mergeCell ref="BZ111:BZ112"/>
    <mergeCell ref="CA111:CA112"/>
    <mergeCell ref="CB111:CB112"/>
    <mergeCell ref="CC111:CC112"/>
    <mergeCell ref="BR111:BR112"/>
    <mergeCell ref="BS111:BS112"/>
    <mergeCell ref="BT111:BT112"/>
    <mergeCell ref="BU111:BU112"/>
    <mergeCell ref="BV111:BV112"/>
    <mergeCell ref="BW111:BW112"/>
    <mergeCell ref="CV111:CV112"/>
    <mergeCell ref="CW111:CW112"/>
    <mergeCell ref="CX111:CX112"/>
    <mergeCell ref="CY111:CY112"/>
    <mergeCell ref="CZ111:CZ112"/>
    <mergeCell ref="DA111:DA112"/>
    <mergeCell ref="CP111:CP112"/>
    <mergeCell ref="CQ111:CQ112"/>
    <mergeCell ref="CR111:CR112"/>
    <mergeCell ref="CS111:CS112"/>
    <mergeCell ref="CT111:CT112"/>
    <mergeCell ref="CU111:CU112"/>
    <mergeCell ref="CJ111:CJ112"/>
    <mergeCell ref="CK111:CK112"/>
    <mergeCell ref="CL111:CL112"/>
    <mergeCell ref="CM111:CM112"/>
    <mergeCell ref="CN111:CN112"/>
    <mergeCell ref="CO111:CO112"/>
    <mergeCell ref="DN111:DN112"/>
    <mergeCell ref="DO111:DO112"/>
    <mergeCell ref="DP111:DP112"/>
    <mergeCell ref="DQ111:DQ112"/>
    <mergeCell ref="DR111:DR112"/>
    <mergeCell ref="DS111:DS112"/>
    <mergeCell ref="DH111:DH112"/>
    <mergeCell ref="DI111:DI112"/>
    <mergeCell ref="DJ111:DJ112"/>
    <mergeCell ref="DK111:DK112"/>
    <mergeCell ref="DL111:DL112"/>
    <mergeCell ref="DM111:DM112"/>
    <mergeCell ref="DB111:DB112"/>
    <mergeCell ref="DC111:DC112"/>
    <mergeCell ref="DD111:DD112"/>
    <mergeCell ref="DE111:DE112"/>
    <mergeCell ref="DF111:DF112"/>
    <mergeCell ref="DG111:DG112"/>
    <mergeCell ref="EP111:EP112"/>
    <mergeCell ref="EQ111:EQ112"/>
    <mergeCell ref="EF111:EF112"/>
    <mergeCell ref="EG111:EG112"/>
    <mergeCell ref="EH111:EH112"/>
    <mergeCell ref="EI111:EI112"/>
    <mergeCell ref="EJ111:EJ112"/>
    <mergeCell ref="EK111:EK112"/>
    <mergeCell ref="DZ111:DZ112"/>
    <mergeCell ref="EA111:EA112"/>
    <mergeCell ref="EB111:EB112"/>
    <mergeCell ref="EC111:EC112"/>
    <mergeCell ref="ED111:ED112"/>
    <mergeCell ref="EE111:EE112"/>
    <mergeCell ref="DT111:DT112"/>
    <mergeCell ref="DU111:DU112"/>
    <mergeCell ref="DV111:DV112"/>
    <mergeCell ref="DW111:DW112"/>
    <mergeCell ref="DX111:DX112"/>
    <mergeCell ref="DY111:DY112"/>
    <mergeCell ref="FJ111:FJ112"/>
    <mergeCell ref="FK111:FK112"/>
    <mergeCell ref="FL111:FL112"/>
    <mergeCell ref="FM111:FM112"/>
    <mergeCell ref="B113:B114"/>
    <mergeCell ref="C113:C114"/>
    <mergeCell ref="D113:D114"/>
    <mergeCell ref="E113:E114"/>
    <mergeCell ref="F113:F114"/>
    <mergeCell ref="G113:G114"/>
    <mergeCell ref="FD111:FD112"/>
    <mergeCell ref="FE111:FE112"/>
    <mergeCell ref="FF111:FF112"/>
    <mergeCell ref="FG111:FG112"/>
    <mergeCell ref="FH111:FH112"/>
    <mergeCell ref="FI111:FI112"/>
    <mergeCell ref="EX111:EX112"/>
    <mergeCell ref="EY111:EY112"/>
    <mergeCell ref="EZ111:EZ112"/>
    <mergeCell ref="FA111:FA112"/>
    <mergeCell ref="FB111:FB112"/>
    <mergeCell ref="FC111:FC112"/>
    <mergeCell ref="ER111:ER112"/>
    <mergeCell ref="ES111:ES112"/>
    <mergeCell ref="ET111:ET112"/>
    <mergeCell ref="EU111:EU112"/>
    <mergeCell ref="EV111:EV112"/>
    <mergeCell ref="EW111:EW112"/>
    <mergeCell ref="EL111:EL112"/>
    <mergeCell ref="EM111:EM112"/>
    <mergeCell ref="EN111:EN112"/>
    <mergeCell ref="EO111:EO112"/>
    <mergeCell ref="AH113:AH114"/>
    <mergeCell ref="AI113:AI114"/>
    <mergeCell ref="AJ113:AJ114"/>
    <mergeCell ref="AK113:AK114"/>
    <mergeCell ref="AL113:AL114"/>
    <mergeCell ref="AM113:AM114"/>
    <mergeCell ref="AB113:AB114"/>
    <mergeCell ref="AC113:AC114"/>
    <mergeCell ref="AD113:AD114"/>
    <mergeCell ref="AE113:AE114"/>
    <mergeCell ref="AF113:AF114"/>
    <mergeCell ref="AG113:AG114"/>
    <mergeCell ref="H113:H114"/>
    <mergeCell ref="I113:I114"/>
    <mergeCell ref="J113:J114"/>
    <mergeCell ref="K113:K114"/>
    <mergeCell ref="L113:L114"/>
    <mergeCell ref="M113:M114"/>
    <mergeCell ref="AZ113:AZ114"/>
    <mergeCell ref="BA113:BA114"/>
    <mergeCell ref="BB113:BB114"/>
    <mergeCell ref="BC113:BC114"/>
    <mergeCell ref="BD113:BD114"/>
    <mergeCell ref="BE113:BE114"/>
    <mergeCell ref="AT113:AT114"/>
    <mergeCell ref="AU113:AU114"/>
    <mergeCell ref="AV113:AV114"/>
    <mergeCell ref="AW113:AW114"/>
    <mergeCell ref="AX113:AX114"/>
    <mergeCell ref="AY113:AY114"/>
    <mergeCell ref="AN113:AN114"/>
    <mergeCell ref="AO113:AO114"/>
    <mergeCell ref="AP113:AP114"/>
    <mergeCell ref="AQ113:AQ114"/>
    <mergeCell ref="AR113:AR114"/>
    <mergeCell ref="AS113:AS114"/>
    <mergeCell ref="BR113:BR114"/>
    <mergeCell ref="BS113:BS114"/>
    <mergeCell ref="BT113:BT114"/>
    <mergeCell ref="BU113:BU114"/>
    <mergeCell ref="BV113:BV114"/>
    <mergeCell ref="BW113:BW114"/>
    <mergeCell ref="BL113:BL114"/>
    <mergeCell ref="BM113:BM114"/>
    <mergeCell ref="BN113:BN114"/>
    <mergeCell ref="BO113:BO114"/>
    <mergeCell ref="BP113:BP114"/>
    <mergeCell ref="BQ113:BQ114"/>
    <mergeCell ref="BF113:BF114"/>
    <mergeCell ref="BG113:BG114"/>
    <mergeCell ref="BH113:BH114"/>
    <mergeCell ref="BI113:BI114"/>
    <mergeCell ref="BJ113:BJ114"/>
    <mergeCell ref="BK113:BK114"/>
    <mergeCell ref="CJ113:CJ114"/>
    <mergeCell ref="CK113:CK114"/>
    <mergeCell ref="CL113:CL114"/>
    <mergeCell ref="CM113:CM114"/>
    <mergeCell ref="CN113:CN114"/>
    <mergeCell ref="CO113:CO114"/>
    <mergeCell ref="CD113:CD114"/>
    <mergeCell ref="CE113:CE114"/>
    <mergeCell ref="CF113:CF114"/>
    <mergeCell ref="CG113:CG114"/>
    <mergeCell ref="CH113:CH114"/>
    <mergeCell ref="CI113:CI114"/>
    <mergeCell ref="BX113:BX114"/>
    <mergeCell ref="BY113:BY114"/>
    <mergeCell ref="BZ113:BZ114"/>
    <mergeCell ref="CA113:CA114"/>
    <mergeCell ref="CB113:CB114"/>
    <mergeCell ref="CC113:CC114"/>
    <mergeCell ref="DB113:DB114"/>
    <mergeCell ref="DC113:DC114"/>
    <mergeCell ref="DD113:DD114"/>
    <mergeCell ref="DE113:DE114"/>
    <mergeCell ref="DF113:DF114"/>
    <mergeCell ref="DG113:DG114"/>
    <mergeCell ref="CV113:CV114"/>
    <mergeCell ref="CW113:CW114"/>
    <mergeCell ref="CX113:CX114"/>
    <mergeCell ref="CY113:CY114"/>
    <mergeCell ref="CZ113:CZ114"/>
    <mergeCell ref="DA113:DA114"/>
    <mergeCell ref="CP113:CP114"/>
    <mergeCell ref="CQ113:CQ114"/>
    <mergeCell ref="CR113:CR114"/>
    <mergeCell ref="CS113:CS114"/>
    <mergeCell ref="CT113:CT114"/>
    <mergeCell ref="CU113:CU114"/>
    <mergeCell ref="DT113:DT114"/>
    <mergeCell ref="DU113:DU114"/>
    <mergeCell ref="DV113:DV114"/>
    <mergeCell ref="DW113:DW114"/>
    <mergeCell ref="DX113:DX114"/>
    <mergeCell ref="DY113:DY114"/>
    <mergeCell ref="DN113:DN114"/>
    <mergeCell ref="DO113:DO114"/>
    <mergeCell ref="DP113:DP114"/>
    <mergeCell ref="DQ113:DQ114"/>
    <mergeCell ref="DR113:DR114"/>
    <mergeCell ref="DS113:DS114"/>
    <mergeCell ref="DH113:DH114"/>
    <mergeCell ref="DI113:DI114"/>
    <mergeCell ref="DJ113:DJ114"/>
    <mergeCell ref="DK113:DK114"/>
    <mergeCell ref="DL113:DL114"/>
    <mergeCell ref="DM113:DM114"/>
    <mergeCell ref="EV113:EV114"/>
    <mergeCell ref="EW113:EW114"/>
    <mergeCell ref="EL113:EL114"/>
    <mergeCell ref="EM113:EM114"/>
    <mergeCell ref="EN113:EN114"/>
    <mergeCell ref="EO113:EO114"/>
    <mergeCell ref="EP113:EP114"/>
    <mergeCell ref="EQ113:EQ114"/>
    <mergeCell ref="EF113:EF114"/>
    <mergeCell ref="EG113:EG114"/>
    <mergeCell ref="EH113:EH114"/>
    <mergeCell ref="EI113:EI114"/>
    <mergeCell ref="EJ113:EJ114"/>
    <mergeCell ref="EK113:EK114"/>
    <mergeCell ref="DZ113:DZ114"/>
    <mergeCell ref="EA113:EA114"/>
    <mergeCell ref="EB113:EB114"/>
    <mergeCell ref="EC113:EC114"/>
    <mergeCell ref="ED113:ED114"/>
    <mergeCell ref="EE113:EE114"/>
    <mergeCell ref="H115:H116"/>
    <mergeCell ref="I115:I116"/>
    <mergeCell ref="J115:J116"/>
    <mergeCell ref="K115:K116"/>
    <mergeCell ref="L115:L116"/>
    <mergeCell ref="M115:M116"/>
    <mergeCell ref="FJ113:FJ114"/>
    <mergeCell ref="FK113:FK114"/>
    <mergeCell ref="FL113:FL114"/>
    <mergeCell ref="FM113:FM114"/>
    <mergeCell ref="B115:B116"/>
    <mergeCell ref="C115:C116"/>
    <mergeCell ref="D115:D116"/>
    <mergeCell ref="E115:E116"/>
    <mergeCell ref="F115:F116"/>
    <mergeCell ref="G115:G116"/>
    <mergeCell ref="FD113:FD114"/>
    <mergeCell ref="FE113:FE114"/>
    <mergeCell ref="FF113:FF114"/>
    <mergeCell ref="FG113:FG114"/>
    <mergeCell ref="FH113:FH114"/>
    <mergeCell ref="FI113:FI114"/>
    <mergeCell ref="EX113:EX114"/>
    <mergeCell ref="EY113:EY114"/>
    <mergeCell ref="EZ113:EZ114"/>
    <mergeCell ref="FA113:FA114"/>
    <mergeCell ref="FB113:FB114"/>
    <mergeCell ref="FC113:FC114"/>
    <mergeCell ref="ER113:ER114"/>
    <mergeCell ref="ES113:ES114"/>
    <mergeCell ref="ET113:ET114"/>
    <mergeCell ref="EU113:EU114"/>
    <mergeCell ref="AN115:AN116"/>
    <mergeCell ref="AO115:AO116"/>
    <mergeCell ref="AP115:AP116"/>
    <mergeCell ref="AQ115:AQ116"/>
    <mergeCell ref="AR115:AR116"/>
    <mergeCell ref="AS115:AS116"/>
    <mergeCell ref="AH115:AH116"/>
    <mergeCell ref="AI115:AI116"/>
    <mergeCell ref="AJ115:AJ116"/>
    <mergeCell ref="AK115:AK116"/>
    <mergeCell ref="AL115:AL116"/>
    <mergeCell ref="AM115:AM116"/>
    <mergeCell ref="AB115:AB116"/>
    <mergeCell ref="AC115:AC116"/>
    <mergeCell ref="AD115:AD116"/>
    <mergeCell ref="AE115:AE116"/>
    <mergeCell ref="AF115:AF116"/>
    <mergeCell ref="AG115:AG116"/>
    <mergeCell ref="BF115:BF116"/>
    <mergeCell ref="BG115:BG116"/>
    <mergeCell ref="BH115:BH116"/>
    <mergeCell ref="BI115:BI116"/>
    <mergeCell ref="BJ115:BJ116"/>
    <mergeCell ref="BK115:BK116"/>
    <mergeCell ref="AZ115:AZ116"/>
    <mergeCell ref="BA115:BA116"/>
    <mergeCell ref="BB115:BB116"/>
    <mergeCell ref="BC115:BC116"/>
    <mergeCell ref="BD115:BD116"/>
    <mergeCell ref="BE115:BE116"/>
    <mergeCell ref="AT115:AT116"/>
    <mergeCell ref="AU115:AU116"/>
    <mergeCell ref="AV115:AV116"/>
    <mergeCell ref="AW115:AW116"/>
    <mergeCell ref="AX115:AX116"/>
    <mergeCell ref="AY115:AY116"/>
    <mergeCell ref="BX115:BX116"/>
    <mergeCell ref="BY115:BY116"/>
    <mergeCell ref="BZ115:BZ116"/>
    <mergeCell ref="CA115:CA116"/>
    <mergeCell ref="CB115:CB116"/>
    <mergeCell ref="CC115:CC116"/>
    <mergeCell ref="BR115:BR116"/>
    <mergeCell ref="BS115:BS116"/>
    <mergeCell ref="BT115:BT116"/>
    <mergeCell ref="BU115:BU116"/>
    <mergeCell ref="BV115:BV116"/>
    <mergeCell ref="BW115:BW116"/>
    <mergeCell ref="BL115:BL116"/>
    <mergeCell ref="BM115:BM116"/>
    <mergeCell ref="BN115:BN116"/>
    <mergeCell ref="BO115:BO116"/>
    <mergeCell ref="BP115:BP116"/>
    <mergeCell ref="BQ115:BQ116"/>
    <mergeCell ref="CP115:CP116"/>
    <mergeCell ref="CQ115:CQ116"/>
    <mergeCell ref="CR115:CR116"/>
    <mergeCell ref="CS115:CS116"/>
    <mergeCell ref="CT115:CT116"/>
    <mergeCell ref="CU115:CU116"/>
    <mergeCell ref="CJ115:CJ116"/>
    <mergeCell ref="CK115:CK116"/>
    <mergeCell ref="CL115:CL116"/>
    <mergeCell ref="CM115:CM116"/>
    <mergeCell ref="CN115:CN116"/>
    <mergeCell ref="CO115:CO116"/>
    <mergeCell ref="CD115:CD116"/>
    <mergeCell ref="CE115:CE116"/>
    <mergeCell ref="CF115:CF116"/>
    <mergeCell ref="CG115:CG116"/>
    <mergeCell ref="CH115:CH116"/>
    <mergeCell ref="CI115:CI116"/>
    <mergeCell ref="DH115:DH116"/>
    <mergeCell ref="DI115:DI116"/>
    <mergeCell ref="DJ115:DJ116"/>
    <mergeCell ref="DK115:DK116"/>
    <mergeCell ref="DL115:DL116"/>
    <mergeCell ref="DM115:DM116"/>
    <mergeCell ref="DB115:DB116"/>
    <mergeCell ref="DC115:DC116"/>
    <mergeCell ref="DD115:DD116"/>
    <mergeCell ref="DE115:DE116"/>
    <mergeCell ref="DF115:DF116"/>
    <mergeCell ref="DG115:DG116"/>
    <mergeCell ref="CV115:CV116"/>
    <mergeCell ref="CW115:CW116"/>
    <mergeCell ref="CX115:CX116"/>
    <mergeCell ref="CY115:CY116"/>
    <mergeCell ref="CZ115:CZ116"/>
    <mergeCell ref="DA115:DA116"/>
    <mergeCell ref="DZ115:DZ116"/>
    <mergeCell ref="EA115:EA116"/>
    <mergeCell ref="EB115:EB116"/>
    <mergeCell ref="EC115:EC116"/>
    <mergeCell ref="ED115:ED116"/>
    <mergeCell ref="EE115:EE116"/>
    <mergeCell ref="DT115:DT116"/>
    <mergeCell ref="DU115:DU116"/>
    <mergeCell ref="DV115:DV116"/>
    <mergeCell ref="DW115:DW116"/>
    <mergeCell ref="DX115:DX116"/>
    <mergeCell ref="DY115:DY116"/>
    <mergeCell ref="DN115:DN116"/>
    <mergeCell ref="DO115:DO116"/>
    <mergeCell ref="DP115:DP116"/>
    <mergeCell ref="DQ115:DQ116"/>
    <mergeCell ref="DR115:DR116"/>
    <mergeCell ref="DS115:DS116"/>
    <mergeCell ref="FB115:FB116"/>
    <mergeCell ref="FC115:FC116"/>
    <mergeCell ref="ER115:ER116"/>
    <mergeCell ref="ES115:ES116"/>
    <mergeCell ref="ET115:ET116"/>
    <mergeCell ref="EU115:EU116"/>
    <mergeCell ref="EV115:EV116"/>
    <mergeCell ref="EW115:EW116"/>
    <mergeCell ref="EL115:EL116"/>
    <mergeCell ref="EM115:EM116"/>
    <mergeCell ref="EN115:EN116"/>
    <mergeCell ref="EO115:EO116"/>
    <mergeCell ref="EP115:EP116"/>
    <mergeCell ref="EQ115:EQ116"/>
    <mergeCell ref="EF115:EF116"/>
    <mergeCell ref="EG115:EG116"/>
    <mergeCell ref="EH115:EH116"/>
    <mergeCell ref="EI115:EI116"/>
    <mergeCell ref="EJ115:EJ116"/>
    <mergeCell ref="EK115:EK116"/>
    <mergeCell ref="AB117:AB118"/>
    <mergeCell ref="AC117:AC118"/>
    <mergeCell ref="AD117:AD118"/>
    <mergeCell ref="AE117:AE118"/>
    <mergeCell ref="AF117:AF118"/>
    <mergeCell ref="AG117:AG118"/>
    <mergeCell ref="H117:H118"/>
    <mergeCell ref="I117:I118"/>
    <mergeCell ref="J117:J118"/>
    <mergeCell ref="K117:K118"/>
    <mergeCell ref="L117:L118"/>
    <mergeCell ref="M117:M118"/>
    <mergeCell ref="FJ115:FJ116"/>
    <mergeCell ref="FK115:FK116"/>
    <mergeCell ref="FL115:FL116"/>
    <mergeCell ref="FM115:FM116"/>
    <mergeCell ref="B117:B118"/>
    <mergeCell ref="C117:C118"/>
    <mergeCell ref="D117:D118"/>
    <mergeCell ref="E117:E118"/>
    <mergeCell ref="F117:F118"/>
    <mergeCell ref="G117:G118"/>
    <mergeCell ref="FD115:FD116"/>
    <mergeCell ref="FE115:FE116"/>
    <mergeCell ref="FF115:FF116"/>
    <mergeCell ref="FG115:FG116"/>
    <mergeCell ref="FH115:FH116"/>
    <mergeCell ref="FI115:FI116"/>
    <mergeCell ref="EX115:EX116"/>
    <mergeCell ref="EY115:EY116"/>
    <mergeCell ref="EZ115:EZ116"/>
    <mergeCell ref="FA115:FA116"/>
    <mergeCell ref="AT117:AT118"/>
    <mergeCell ref="AU117:AU118"/>
    <mergeCell ref="AV117:AV118"/>
    <mergeCell ref="AW117:AW118"/>
    <mergeCell ref="AX117:AX118"/>
    <mergeCell ref="AY117:AY118"/>
    <mergeCell ref="AN117:AN118"/>
    <mergeCell ref="AO117:AO118"/>
    <mergeCell ref="AP117:AP118"/>
    <mergeCell ref="AQ117:AQ118"/>
    <mergeCell ref="AR117:AR118"/>
    <mergeCell ref="AS117:AS118"/>
    <mergeCell ref="AH117:AH118"/>
    <mergeCell ref="AI117:AI118"/>
    <mergeCell ref="AJ117:AJ118"/>
    <mergeCell ref="AK117:AK118"/>
    <mergeCell ref="AL117:AL118"/>
    <mergeCell ref="AM117:AM118"/>
    <mergeCell ref="BL117:BL118"/>
    <mergeCell ref="BM117:BM118"/>
    <mergeCell ref="BN117:BN118"/>
    <mergeCell ref="BO117:BO118"/>
    <mergeCell ref="BP117:BP118"/>
    <mergeCell ref="BQ117:BQ118"/>
    <mergeCell ref="BF117:BF118"/>
    <mergeCell ref="BG117:BG118"/>
    <mergeCell ref="BH117:BH118"/>
    <mergeCell ref="BI117:BI118"/>
    <mergeCell ref="BJ117:BJ118"/>
    <mergeCell ref="BK117:BK118"/>
    <mergeCell ref="AZ117:AZ118"/>
    <mergeCell ref="BA117:BA118"/>
    <mergeCell ref="BB117:BB118"/>
    <mergeCell ref="BC117:BC118"/>
    <mergeCell ref="BD117:BD118"/>
    <mergeCell ref="BE117:BE118"/>
    <mergeCell ref="CD117:CD118"/>
    <mergeCell ref="CE117:CE118"/>
    <mergeCell ref="CF117:CF118"/>
    <mergeCell ref="CG117:CG118"/>
    <mergeCell ref="CH117:CH118"/>
    <mergeCell ref="CI117:CI118"/>
    <mergeCell ref="BX117:BX118"/>
    <mergeCell ref="BY117:BY118"/>
    <mergeCell ref="BZ117:BZ118"/>
    <mergeCell ref="CA117:CA118"/>
    <mergeCell ref="CB117:CB118"/>
    <mergeCell ref="CC117:CC118"/>
    <mergeCell ref="BR117:BR118"/>
    <mergeCell ref="BS117:BS118"/>
    <mergeCell ref="BT117:BT118"/>
    <mergeCell ref="BU117:BU118"/>
    <mergeCell ref="BV117:BV118"/>
    <mergeCell ref="BW117:BW118"/>
    <mergeCell ref="CV117:CV118"/>
    <mergeCell ref="CW117:CW118"/>
    <mergeCell ref="CX117:CX118"/>
    <mergeCell ref="CY117:CY118"/>
    <mergeCell ref="CZ117:CZ118"/>
    <mergeCell ref="DA117:DA118"/>
    <mergeCell ref="CP117:CP118"/>
    <mergeCell ref="CQ117:CQ118"/>
    <mergeCell ref="CR117:CR118"/>
    <mergeCell ref="CS117:CS118"/>
    <mergeCell ref="CT117:CT118"/>
    <mergeCell ref="CU117:CU118"/>
    <mergeCell ref="CJ117:CJ118"/>
    <mergeCell ref="CK117:CK118"/>
    <mergeCell ref="CL117:CL118"/>
    <mergeCell ref="CM117:CM118"/>
    <mergeCell ref="CN117:CN118"/>
    <mergeCell ref="CO117:CO118"/>
    <mergeCell ref="DN117:DN118"/>
    <mergeCell ref="DO117:DO118"/>
    <mergeCell ref="DP117:DP118"/>
    <mergeCell ref="DQ117:DQ118"/>
    <mergeCell ref="DR117:DR118"/>
    <mergeCell ref="DS117:DS118"/>
    <mergeCell ref="DH117:DH118"/>
    <mergeCell ref="DI117:DI118"/>
    <mergeCell ref="DJ117:DJ118"/>
    <mergeCell ref="DK117:DK118"/>
    <mergeCell ref="DL117:DL118"/>
    <mergeCell ref="DM117:DM118"/>
    <mergeCell ref="DB117:DB118"/>
    <mergeCell ref="DC117:DC118"/>
    <mergeCell ref="DD117:DD118"/>
    <mergeCell ref="DE117:DE118"/>
    <mergeCell ref="DF117:DF118"/>
    <mergeCell ref="DG117:DG118"/>
    <mergeCell ref="EP117:EP118"/>
    <mergeCell ref="EQ117:EQ118"/>
    <mergeCell ref="EF117:EF118"/>
    <mergeCell ref="EG117:EG118"/>
    <mergeCell ref="EH117:EH118"/>
    <mergeCell ref="EI117:EI118"/>
    <mergeCell ref="EJ117:EJ118"/>
    <mergeCell ref="EK117:EK118"/>
    <mergeCell ref="DZ117:DZ118"/>
    <mergeCell ref="EA117:EA118"/>
    <mergeCell ref="EB117:EB118"/>
    <mergeCell ref="EC117:EC118"/>
    <mergeCell ref="ED117:ED118"/>
    <mergeCell ref="EE117:EE118"/>
    <mergeCell ref="DT117:DT118"/>
    <mergeCell ref="DU117:DU118"/>
    <mergeCell ref="DV117:DV118"/>
    <mergeCell ref="DW117:DW118"/>
    <mergeCell ref="DX117:DX118"/>
    <mergeCell ref="DY117:DY118"/>
    <mergeCell ref="FJ117:FJ118"/>
    <mergeCell ref="FK117:FK118"/>
    <mergeCell ref="FL117:FL118"/>
    <mergeCell ref="FM117:FM118"/>
    <mergeCell ref="B119:B120"/>
    <mergeCell ref="C119:C120"/>
    <mergeCell ref="D119:D120"/>
    <mergeCell ref="E119:E120"/>
    <mergeCell ref="F119:F120"/>
    <mergeCell ref="G119:G120"/>
    <mergeCell ref="FD117:FD118"/>
    <mergeCell ref="FE117:FE118"/>
    <mergeCell ref="FF117:FF118"/>
    <mergeCell ref="FG117:FG118"/>
    <mergeCell ref="FH117:FH118"/>
    <mergeCell ref="FI117:FI118"/>
    <mergeCell ref="EX117:EX118"/>
    <mergeCell ref="EY117:EY118"/>
    <mergeCell ref="EZ117:EZ118"/>
    <mergeCell ref="FA117:FA118"/>
    <mergeCell ref="FB117:FB118"/>
    <mergeCell ref="FC117:FC118"/>
    <mergeCell ref="ER117:ER118"/>
    <mergeCell ref="ES117:ES118"/>
    <mergeCell ref="ET117:ET118"/>
    <mergeCell ref="EU117:EU118"/>
    <mergeCell ref="EV117:EV118"/>
    <mergeCell ref="EW117:EW118"/>
    <mergeCell ref="EL117:EL118"/>
    <mergeCell ref="EM117:EM118"/>
    <mergeCell ref="EN117:EN118"/>
    <mergeCell ref="EO117:EO118"/>
    <mergeCell ref="AH119:AH120"/>
    <mergeCell ref="AI119:AI120"/>
    <mergeCell ref="AJ119:AJ120"/>
    <mergeCell ref="AK119:AK120"/>
    <mergeCell ref="AL119:AL120"/>
    <mergeCell ref="AM119:AM120"/>
    <mergeCell ref="AB119:AB120"/>
    <mergeCell ref="AC119:AC120"/>
    <mergeCell ref="AD119:AD120"/>
    <mergeCell ref="AE119:AE120"/>
    <mergeCell ref="AF119:AF120"/>
    <mergeCell ref="AG119:AG120"/>
    <mergeCell ref="H119:H120"/>
    <mergeCell ref="I119:I120"/>
    <mergeCell ref="J119:J120"/>
    <mergeCell ref="K119:K120"/>
    <mergeCell ref="L119:L120"/>
    <mergeCell ref="M119:M120"/>
    <mergeCell ref="AZ119:AZ120"/>
    <mergeCell ref="BA119:BA120"/>
    <mergeCell ref="BB119:BB120"/>
    <mergeCell ref="BC119:BC120"/>
    <mergeCell ref="BD119:BD120"/>
    <mergeCell ref="BE119:BE120"/>
    <mergeCell ref="AT119:AT120"/>
    <mergeCell ref="AU119:AU120"/>
    <mergeCell ref="AV119:AV120"/>
    <mergeCell ref="AW119:AW120"/>
    <mergeCell ref="AX119:AX120"/>
    <mergeCell ref="AY119:AY120"/>
    <mergeCell ref="AN119:AN120"/>
    <mergeCell ref="AO119:AO120"/>
    <mergeCell ref="AP119:AP120"/>
    <mergeCell ref="AQ119:AQ120"/>
    <mergeCell ref="AR119:AR120"/>
    <mergeCell ref="AS119:AS120"/>
    <mergeCell ref="BR119:BR120"/>
    <mergeCell ref="BS119:BS120"/>
    <mergeCell ref="BT119:BT120"/>
    <mergeCell ref="BU119:BU120"/>
    <mergeCell ref="BV119:BV120"/>
    <mergeCell ref="BW119:BW120"/>
    <mergeCell ref="BL119:BL120"/>
    <mergeCell ref="BM119:BM120"/>
    <mergeCell ref="BN119:BN120"/>
    <mergeCell ref="BO119:BO120"/>
    <mergeCell ref="BP119:BP120"/>
    <mergeCell ref="BQ119:BQ120"/>
    <mergeCell ref="BF119:BF120"/>
    <mergeCell ref="BG119:BG120"/>
    <mergeCell ref="BH119:BH120"/>
    <mergeCell ref="BI119:BI120"/>
    <mergeCell ref="BJ119:BJ120"/>
    <mergeCell ref="BK119:BK120"/>
    <mergeCell ref="CJ119:CJ120"/>
    <mergeCell ref="CK119:CK120"/>
    <mergeCell ref="CL119:CL120"/>
    <mergeCell ref="CM119:CM120"/>
    <mergeCell ref="CN119:CN120"/>
    <mergeCell ref="CO119:CO120"/>
    <mergeCell ref="CD119:CD120"/>
    <mergeCell ref="CE119:CE120"/>
    <mergeCell ref="CF119:CF120"/>
    <mergeCell ref="CG119:CG120"/>
    <mergeCell ref="CH119:CH120"/>
    <mergeCell ref="CI119:CI120"/>
    <mergeCell ref="BX119:BX120"/>
    <mergeCell ref="BY119:BY120"/>
    <mergeCell ref="BZ119:BZ120"/>
    <mergeCell ref="CA119:CA120"/>
    <mergeCell ref="CB119:CB120"/>
    <mergeCell ref="CC119:CC120"/>
    <mergeCell ref="DB119:DB120"/>
    <mergeCell ref="DC119:DC120"/>
    <mergeCell ref="DD119:DD120"/>
    <mergeCell ref="DE119:DE120"/>
    <mergeCell ref="DF119:DF120"/>
    <mergeCell ref="DG119:DG120"/>
    <mergeCell ref="CV119:CV120"/>
    <mergeCell ref="CW119:CW120"/>
    <mergeCell ref="CX119:CX120"/>
    <mergeCell ref="CY119:CY120"/>
    <mergeCell ref="CZ119:CZ120"/>
    <mergeCell ref="DA119:DA120"/>
    <mergeCell ref="CP119:CP120"/>
    <mergeCell ref="CQ119:CQ120"/>
    <mergeCell ref="CR119:CR120"/>
    <mergeCell ref="CS119:CS120"/>
    <mergeCell ref="CT119:CT120"/>
    <mergeCell ref="CU119:CU120"/>
    <mergeCell ref="DT119:DT120"/>
    <mergeCell ref="DU119:DU120"/>
    <mergeCell ref="DV119:DV120"/>
    <mergeCell ref="DW119:DW120"/>
    <mergeCell ref="DX119:DX120"/>
    <mergeCell ref="DY119:DY120"/>
    <mergeCell ref="DN119:DN120"/>
    <mergeCell ref="DO119:DO120"/>
    <mergeCell ref="DP119:DP120"/>
    <mergeCell ref="DQ119:DQ120"/>
    <mergeCell ref="DR119:DR120"/>
    <mergeCell ref="DS119:DS120"/>
    <mergeCell ref="DH119:DH120"/>
    <mergeCell ref="DI119:DI120"/>
    <mergeCell ref="DJ119:DJ120"/>
    <mergeCell ref="DK119:DK120"/>
    <mergeCell ref="DL119:DL120"/>
    <mergeCell ref="DM119:DM120"/>
    <mergeCell ref="EW119:EW120"/>
    <mergeCell ref="EL119:EL120"/>
    <mergeCell ref="EM119:EM120"/>
    <mergeCell ref="EN119:EN120"/>
    <mergeCell ref="EO119:EO120"/>
    <mergeCell ref="EP119:EP120"/>
    <mergeCell ref="EQ119:EQ120"/>
    <mergeCell ref="EF119:EF120"/>
    <mergeCell ref="EG119:EG120"/>
    <mergeCell ref="EH119:EH120"/>
    <mergeCell ref="EI119:EI120"/>
    <mergeCell ref="EJ119:EJ120"/>
    <mergeCell ref="EK119:EK120"/>
    <mergeCell ref="DZ119:DZ120"/>
    <mergeCell ref="EA119:EA120"/>
    <mergeCell ref="EB119:EB120"/>
    <mergeCell ref="EC119:EC120"/>
    <mergeCell ref="ED119:ED120"/>
    <mergeCell ref="EE119:EE120"/>
    <mergeCell ref="B129:B130"/>
    <mergeCell ref="C129:C130"/>
    <mergeCell ref="D129:D130"/>
    <mergeCell ref="E129:E130"/>
    <mergeCell ref="F129:F130"/>
    <mergeCell ref="FJ119:FJ120"/>
    <mergeCell ref="FK119:FK120"/>
    <mergeCell ref="FL119:FL120"/>
    <mergeCell ref="FM119:FM120"/>
    <mergeCell ref="B126:B128"/>
    <mergeCell ref="AB126:AB128"/>
    <mergeCell ref="AC126:AC128"/>
    <mergeCell ref="AD126:AE127"/>
    <mergeCell ref="AF126:AG127"/>
    <mergeCell ref="AH126:AI127"/>
    <mergeCell ref="FD119:FD120"/>
    <mergeCell ref="FE119:FE120"/>
    <mergeCell ref="FF119:FF120"/>
    <mergeCell ref="FG119:FG120"/>
    <mergeCell ref="FH119:FH120"/>
    <mergeCell ref="FI119:FI120"/>
    <mergeCell ref="EX119:EX120"/>
    <mergeCell ref="EY119:EY120"/>
    <mergeCell ref="EZ119:EZ120"/>
    <mergeCell ref="FA119:FA120"/>
    <mergeCell ref="FB119:FB120"/>
    <mergeCell ref="FC119:FC120"/>
    <mergeCell ref="ER119:ER120"/>
    <mergeCell ref="ES119:ES120"/>
    <mergeCell ref="ET119:ET120"/>
    <mergeCell ref="EU119:EU120"/>
    <mergeCell ref="EV119:EV120"/>
    <mergeCell ref="M129:M130"/>
    <mergeCell ref="AB129:AB130"/>
    <mergeCell ref="AC129:AC130"/>
    <mergeCell ref="AD129:AD130"/>
    <mergeCell ref="AE129:AE130"/>
    <mergeCell ref="AF129:AF130"/>
    <mergeCell ref="G129:G130"/>
    <mergeCell ref="H129:H130"/>
    <mergeCell ref="I129:I130"/>
    <mergeCell ref="J129:J130"/>
    <mergeCell ref="K129:K130"/>
    <mergeCell ref="L129:L130"/>
    <mergeCell ref="AJ126:AK127"/>
    <mergeCell ref="C127:C128"/>
    <mergeCell ref="D127:D128"/>
    <mergeCell ref="E127:E128"/>
    <mergeCell ref="F127:F128"/>
    <mergeCell ref="AS129:AS130"/>
    <mergeCell ref="AT129:AT130"/>
    <mergeCell ref="AU129:AU130"/>
    <mergeCell ref="AV129:AV130"/>
    <mergeCell ref="AW129:AW130"/>
    <mergeCell ref="AX129:AX130"/>
    <mergeCell ref="AM129:AM130"/>
    <mergeCell ref="AN129:AN130"/>
    <mergeCell ref="AO129:AO130"/>
    <mergeCell ref="AP129:AP130"/>
    <mergeCell ref="AQ129:AQ130"/>
    <mergeCell ref="AR129:AR130"/>
    <mergeCell ref="AG129:AG130"/>
    <mergeCell ref="AH129:AH130"/>
    <mergeCell ref="AI129:AI130"/>
    <mergeCell ref="AJ129:AJ130"/>
    <mergeCell ref="AK129:AK130"/>
    <mergeCell ref="AL129:AL130"/>
    <mergeCell ref="BK129:BK130"/>
    <mergeCell ref="BL129:BL130"/>
    <mergeCell ref="BM129:BM130"/>
    <mergeCell ref="BN129:BN130"/>
    <mergeCell ref="BO129:BO130"/>
    <mergeCell ref="BP129:BP130"/>
    <mergeCell ref="BE129:BE130"/>
    <mergeCell ref="BF129:BF130"/>
    <mergeCell ref="BG129:BG130"/>
    <mergeCell ref="BH129:BH130"/>
    <mergeCell ref="BI129:BI130"/>
    <mergeCell ref="BJ129:BJ130"/>
    <mergeCell ref="AY129:AY130"/>
    <mergeCell ref="AZ129:AZ130"/>
    <mergeCell ref="BA129:BA130"/>
    <mergeCell ref="BB129:BB130"/>
    <mergeCell ref="BC129:BC130"/>
    <mergeCell ref="BD129:BD130"/>
    <mergeCell ref="CC129:CC130"/>
    <mergeCell ref="CD129:CD130"/>
    <mergeCell ref="CE129:CE130"/>
    <mergeCell ref="CF129:CF130"/>
    <mergeCell ref="CG129:CG130"/>
    <mergeCell ref="CH129:CH130"/>
    <mergeCell ref="BW129:BW130"/>
    <mergeCell ref="BX129:BX130"/>
    <mergeCell ref="BY129:BY130"/>
    <mergeCell ref="BZ129:BZ130"/>
    <mergeCell ref="CA129:CA130"/>
    <mergeCell ref="CB129:CB130"/>
    <mergeCell ref="BQ129:BQ130"/>
    <mergeCell ref="BR129:BR130"/>
    <mergeCell ref="BS129:BS130"/>
    <mergeCell ref="BT129:BT130"/>
    <mergeCell ref="BU129:BU130"/>
    <mergeCell ref="BV129:BV130"/>
    <mergeCell ref="CU129:CU130"/>
    <mergeCell ref="CV129:CV130"/>
    <mergeCell ref="CW129:CW130"/>
    <mergeCell ref="CX129:CX130"/>
    <mergeCell ref="CY129:CY130"/>
    <mergeCell ref="CZ129:CZ130"/>
    <mergeCell ref="CO129:CO130"/>
    <mergeCell ref="CP129:CP130"/>
    <mergeCell ref="CQ129:CQ130"/>
    <mergeCell ref="CR129:CR130"/>
    <mergeCell ref="CS129:CS130"/>
    <mergeCell ref="CT129:CT130"/>
    <mergeCell ref="CI129:CI130"/>
    <mergeCell ref="CJ129:CJ130"/>
    <mergeCell ref="CK129:CK130"/>
    <mergeCell ref="CL129:CL130"/>
    <mergeCell ref="CM129:CM130"/>
    <mergeCell ref="CN129:CN130"/>
    <mergeCell ref="DM129:DM130"/>
    <mergeCell ref="DN129:DN130"/>
    <mergeCell ref="DO129:DO130"/>
    <mergeCell ref="DP129:DP130"/>
    <mergeCell ref="DQ129:DQ130"/>
    <mergeCell ref="DR129:DR130"/>
    <mergeCell ref="DG129:DG130"/>
    <mergeCell ref="DH129:DH130"/>
    <mergeCell ref="DI129:DI130"/>
    <mergeCell ref="DJ129:DJ130"/>
    <mergeCell ref="DK129:DK130"/>
    <mergeCell ref="DL129:DL130"/>
    <mergeCell ref="DA129:DA130"/>
    <mergeCell ref="DB129:DB130"/>
    <mergeCell ref="DC129:DC130"/>
    <mergeCell ref="DD129:DD130"/>
    <mergeCell ref="DE129:DE130"/>
    <mergeCell ref="DF129:DF130"/>
    <mergeCell ref="B131:B132"/>
    <mergeCell ref="C131:C132"/>
    <mergeCell ref="D131:D132"/>
    <mergeCell ref="E131:E132"/>
    <mergeCell ref="F131:F132"/>
    <mergeCell ref="FC129:FC130"/>
    <mergeCell ref="FD129:FD130"/>
    <mergeCell ref="FE129:FE130"/>
    <mergeCell ref="FF129:FF130"/>
    <mergeCell ref="FG129:FG130"/>
    <mergeCell ref="FH129:FH130"/>
    <mergeCell ref="EW129:EW130"/>
    <mergeCell ref="EX129:EX130"/>
    <mergeCell ref="EY129:EY130"/>
    <mergeCell ref="EZ129:EZ130"/>
    <mergeCell ref="FA129:FA130"/>
    <mergeCell ref="FB129:FB130"/>
    <mergeCell ref="EQ129:EQ130"/>
    <mergeCell ref="ER129:ER130"/>
    <mergeCell ref="ES129:ES130"/>
    <mergeCell ref="ET129:ET130"/>
    <mergeCell ref="EU129:EU130"/>
    <mergeCell ref="EV129:EV130"/>
    <mergeCell ref="EK129:EK130"/>
    <mergeCell ref="EL129:EL130"/>
    <mergeCell ref="EM129:EM130"/>
    <mergeCell ref="EN129:EN130"/>
    <mergeCell ref="EO129:EO130"/>
    <mergeCell ref="EP129:EP130"/>
    <mergeCell ref="EE129:EE130"/>
    <mergeCell ref="EF129:EF130"/>
    <mergeCell ref="EG129:EG130"/>
    <mergeCell ref="M131:M132"/>
    <mergeCell ref="AB131:AB132"/>
    <mergeCell ref="AC131:AC132"/>
    <mergeCell ref="AD131:AD132"/>
    <mergeCell ref="AE131:AE132"/>
    <mergeCell ref="AF131:AF132"/>
    <mergeCell ref="G131:G132"/>
    <mergeCell ref="H131:H132"/>
    <mergeCell ref="I131:I132"/>
    <mergeCell ref="J131:J132"/>
    <mergeCell ref="K131:K132"/>
    <mergeCell ref="L131:L132"/>
    <mergeCell ref="FI129:FI130"/>
    <mergeCell ref="FJ129:FJ130"/>
    <mergeCell ref="FK129:FK130"/>
    <mergeCell ref="FL129:FL130"/>
    <mergeCell ref="FM129:FM130"/>
    <mergeCell ref="EH129:EH130"/>
    <mergeCell ref="EI129:EI130"/>
    <mergeCell ref="EJ129:EJ130"/>
    <mergeCell ref="DY129:DY130"/>
    <mergeCell ref="DZ129:DZ130"/>
    <mergeCell ref="EA129:EA130"/>
    <mergeCell ref="EB129:EB130"/>
    <mergeCell ref="EC129:EC130"/>
    <mergeCell ref="ED129:ED130"/>
    <mergeCell ref="DS129:DS130"/>
    <mergeCell ref="DT129:DT130"/>
    <mergeCell ref="DU129:DU130"/>
    <mergeCell ref="DV129:DV130"/>
    <mergeCell ref="DW129:DW130"/>
    <mergeCell ref="DX129:DX130"/>
    <mergeCell ref="AS131:AS132"/>
    <mergeCell ref="AT131:AT132"/>
    <mergeCell ref="AU131:AU132"/>
    <mergeCell ref="AV131:AV132"/>
    <mergeCell ref="AW131:AW132"/>
    <mergeCell ref="AX131:AX132"/>
    <mergeCell ref="AM131:AM132"/>
    <mergeCell ref="AN131:AN132"/>
    <mergeCell ref="AO131:AO132"/>
    <mergeCell ref="AP131:AP132"/>
    <mergeCell ref="AQ131:AQ132"/>
    <mergeCell ref="AR131:AR132"/>
    <mergeCell ref="AG131:AG132"/>
    <mergeCell ref="AH131:AH132"/>
    <mergeCell ref="AI131:AI132"/>
    <mergeCell ref="AJ131:AJ132"/>
    <mergeCell ref="AK131:AK132"/>
    <mergeCell ref="AL131:AL132"/>
    <mergeCell ref="BK131:BK132"/>
    <mergeCell ref="BL131:BL132"/>
    <mergeCell ref="BM131:BM132"/>
    <mergeCell ref="BN131:BN132"/>
    <mergeCell ref="BO131:BO132"/>
    <mergeCell ref="BP131:BP132"/>
    <mergeCell ref="BE131:BE132"/>
    <mergeCell ref="BF131:BF132"/>
    <mergeCell ref="BG131:BG132"/>
    <mergeCell ref="BH131:BH132"/>
    <mergeCell ref="BI131:BI132"/>
    <mergeCell ref="BJ131:BJ132"/>
    <mergeCell ref="AY131:AY132"/>
    <mergeCell ref="AZ131:AZ132"/>
    <mergeCell ref="BA131:BA132"/>
    <mergeCell ref="BB131:BB132"/>
    <mergeCell ref="BC131:BC132"/>
    <mergeCell ref="BD131:BD132"/>
    <mergeCell ref="CC131:CC132"/>
    <mergeCell ref="CD131:CD132"/>
    <mergeCell ref="CE131:CE132"/>
    <mergeCell ref="CF131:CF132"/>
    <mergeCell ref="CG131:CG132"/>
    <mergeCell ref="CH131:CH132"/>
    <mergeCell ref="BW131:BW132"/>
    <mergeCell ref="BX131:BX132"/>
    <mergeCell ref="BY131:BY132"/>
    <mergeCell ref="BZ131:BZ132"/>
    <mergeCell ref="CA131:CA132"/>
    <mergeCell ref="CB131:CB132"/>
    <mergeCell ref="BQ131:BQ132"/>
    <mergeCell ref="BR131:BR132"/>
    <mergeCell ref="BS131:BS132"/>
    <mergeCell ref="BT131:BT132"/>
    <mergeCell ref="BU131:BU132"/>
    <mergeCell ref="BV131:BV132"/>
    <mergeCell ref="CU131:CU132"/>
    <mergeCell ref="CV131:CV132"/>
    <mergeCell ref="CW131:CW132"/>
    <mergeCell ref="CX131:CX132"/>
    <mergeCell ref="CY131:CY132"/>
    <mergeCell ref="CZ131:CZ132"/>
    <mergeCell ref="CO131:CO132"/>
    <mergeCell ref="CP131:CP132"/>
    <mergeCell ref="CQ131:CQ132"/>
    <mergeCell ref="CR131:CR132"/>
    <mergeCell ref="CS131:CS132"/>
    <mergeCell ref="CT131:CT132"/>
    <mergeCell ref="CI131:CI132"/>
    <mergeCell ref="CJ131:CJ132"/>
    <mergeCell ref="CK131:CK132"/>
    <mergeCell ref="CL131:CL132"/>
    <mergeCell ref="CM131:CM132"/>
    <mergeCell ref="CN131:CN132"/>
    <mergeCell ref="DM131:DM132"/>
    <mergeCell ref="DN131:DN132"/>
    <mergeCell ref="DO131:DO132"/>
    <mergeCell ref="DP131:DP132"/>
    <mergeCell ref="DQ131:DQ132"/>
    <mergeCell ref="DR131:DR132"/>
    <mergeCell ref="DG131:DG132"/>
    <mergeCell ref="DH131:DH132"/>
    <mergeCell ref="DI131:DI132"/>
    <mergeCell ref="DJ131:DJ132"/>
    <mergeCell ref="DK131:DK132"/>
    <mergeCell ref="DL131:DL132"/>
    <mergeCell ref="DA131:DA132"/>
    <mergeCell ref="DB131:DB132"/>
    <mergeCell ref="DC131:DC132"/>
    <mergeCell ref="DD131:DD132"/>
    <mergeCell ref="DE131:DE132"/>
    <mergeCell ref="DF131:DF132"/>
    <mergeCell ref="B133:B134"/>
    <mergeCell ref="C133:C134"/>
    <mergeCell ref="D133:D134"/>
    <mergeCell ref="E133:E134"/>
    <mergeCell ref="F133:F134"/>
    <mergeCell ref="FC131:FC132"/>
    <mergeCell ref="FD131:FD132"/>
    <mergeCell ref="FE131:FE132"/>
    <mergeCell ref="FF131:FF132"/>
    <mergeCell ref="FG131:FG132"/>
    <mergeCell ref="FH131:FH132"/>
    <mergeCell ref="EW131:EW132"/>
    <mergeCell ref="EX131:EX132"/>
    <mergeCell ref="EY131:EY132"/>
    <mergeCell ref="EZ131:EZ132"/>
    <mergeCell ref="FA131:FA132"/>
    <mergeCell ref="FB131:FB132"/>
    <mergeCell ref="EQ131:EQ132"/>
    <mergeCell ref="ER131:ER132"/>
    <mergeCell ref="ES131:ES132"/>
    <mergeCell ref="ET131:ET132"/>
    <mergeCell ref="EU131:EU132"/>
    <mergeCell ref="EV131:EV132"/>
    <mergeCell ref="EK131:EK132"/>
    <mergeCell ref="EL131:EL132"/>
    <mergeCell ref="EM131:EM132"/>
    <mergeCell ref="EN131:EN132"/>
    <mergeCell ref="EO131:EO132"/>
    <mergeCell ref="EP131:EP132"/>
    <mergeCell ref="EE131:EE132"/>
    <mergeCell ref="EF131:EF132"/>
    <mergeCell ref="EG131:EG132"/>
    <mergeCell ref="M133:M134"/>
    <mergeCell ref="AB133:AB134"/>
    <mergeCell ref="AC133:AC134"/>
    <mergeCell ref="AD133:AD134"/>
    <mergeCell ref="AE133:AE134"/>
    <mergeCell ref="AF133:AF134"/>
    <mergeCell ref="G133:G134"/>
    <mergeCell ref="H133:H134"/>
    <mergeCell ref="I133:I134"/>
    <mergeCell ref="J133:J134"/>
    <mergeCell ref="K133:K134"/>
    <mergeCell ref="L133:L134"/>
    <mergeCell ref="FI131:FI132"/>
    <mergeCell ref="FJ131:FJ132"/>
    <mergeCell ref="FK131:FK132"/>
    <mergeCell ref="FL131:FL132"/>
    <mergeCell ref="FM131:FM132"/>
    <mergeCell ref="EH131:EH132"/>
    <mergeCell ref="EI131:EI132"/>
    <mergeCell ref="EJ131:EJ132"/>
    <mergeCell ref="DY131:DY132"/>
    <mergeCell ref="DZ131:DZ132"/>
    <mergeCell ref="EA131:EA132"/>
    <mergeCell ref="EB131:EB132"/>
    <mergeCell ref="EC131:EC132"/>
    <mergeCell ref="ED131:ED132"/>
    <mergeCell ref="DS131:DS132"/>
    <mergeCell ref="DT131:DT132"/>
    <mergeCell ref="DU131:DU132"/>
    <mergeCell ref="DV131:DV132"/>
    <mergeCell ref="DW131:DW132"/>
    <mergeCell ref="DX131:DX132"/>
    <mergeCell ref="AS133:AS134"/>
    <mergeCell ref="AT133:AT134"/>
    <mergeCell ref="AU133:AU134"/>
    <mergeCell ref="AV133:AV134"/>
    <mergeCell ref="AW133:AW134"/>
    <mergeCell ref="AX133:AX134"/>
    <mergeCell ref="AM133:AM134"/>
    <mergeCell ref="AN133:AN134"/>
    <mergeCell ref="AO133:AO134"/>
    <mergeCell ref="AP133:AP134"/>
    <mergeCell ref="AQ133:AQ134"/>
    <mergeCell ref="AR133:AR134"/>
    <mergeCell ref="AG133:AG134"/>
    <mergeCell ref="AH133:AH134"/>
    <mergeCell ref="AI133:AI134"/>
    <mergeCell ref="AJ133:AJ134"/>
    <mergeCell ref="AK133:AK134"/>
    <mergeCell ref="AL133:AL134"/>
    <mergeCell ref="BK133:BK134"/>
    <mergeCell ref="BL133:BL134"/>
    <mergeCell ref="BM133:BM134"/>
    <mergeCell ref="BN133:BN134"/>
    <mergeCell ref="BO133:BO134"/>
    <mergeCell ref="BP133:BP134"/>
    <mergeCell ref="BE133:BE134"/>
    <mergeCell ref="BF133:BF134"/>
    <mergeCell ref="BG133:BG134"/>
    <mergeCell ref="BH133:BH134"/>
    <mergeCell ref="BI133:BI134"/>
    <mergeCell ref="BJ133:BJ134"/>
    <mergeCell ref="AY133:AY134"/>
    <mergeCell ref="AZ133:AZ134"/>
    <mergeCell ref="BA133:BA134"/>
    <mergeCell ref="BB133:BB134"/>
    <mergeCell ref="BC133:BC134"/>
    <mergeCell ref="BD133:BD134"/>
    <mergeCell ref="CC133:CC134"/>
    <mergeCell ref="CD133:CD134"/>
    <mergeCell ref="CE133:CE134"/>
    <mergeCell ref="CF133:CF134"/>
    <mergeCell ref="CG133:CG134"/>
    <mergeCell ref="CH133:CH134"/>
    <mergeCell ref="BW133:BW134"/>
    <mergeCell ref="BX133:BX134"/>
    <mergeCell ref="BY133:BY134"/>
    <mergeCell ref="BZ133:BZ134"/>
    <mergeCell ref="CA133:CA134"/>
    <mergeCell ref="CB133:CB134"/>
    <mergeCell ref="BQ133:BQ134"/>
    <mergeCell ref="BR133:BR134"/>
    <mergeCell ref="BS133:BS134"/>
    <mergeCell ref="BT133:BT134"/>
    <mergeCell ref="BU133:BU134"/>
    <mergeCell ref="BV133:BV134"/>
    <mergeCell ref="CU133:CU134"/>
    <mergeCell ref="CV133:CV134"/>
    <mergeCell ref="CW133:CW134"/>
    <mergeCell ref="CX133:CX134"/>
    <mergeCell ref="CY133:CY134"/>
    <mergeCell ref="CZ133:CZ134"/>
    <mergeCell ref="CO133:CO134"/>
    <mergeCell ref="CP133:CP134"/>
    <mergeCell ref="CQ133:CQ134"/>
    <mergeCell ref="CR133:CR134"/>
    <mergeCell ref="CS133:CS134"/>
    <mergeCell ref="CT133:CT134"/>
    <mergeCell ref="CI133:CI134"/>
    <mergeCell ref="CJ133:CJ134"/>
    <mergeCell ref="CK133:CK134"/>
    <mergeCell ref="CL133:CL134"/>
    <mergeCell ref="CM133:CM134"/>
    <mergeCell ref="CN133:CN134"/>
    <mergeCell ref="DM133:DM134"/>
    <mergeCell ref="DN133:DN134"/>
    <mergeCell ref="DO133:DO134"/>
    <mergeCell ref="DP133:DP134"/>
    <mergeCell ref="DQ133:DQ134"/>
    <mergeCell ref="DR133:DR134"/>
    <mergeCell ref="DG133:DG134"/>
    <mergeCell ref="DH133:DH134"/>
    <mergeCell ref="DI133:DI134"/>
    <mergeCell ref="DJ133:DJ134"/>
    <mergeCell ref="DK133:DK134"/>
    <mergeCell ref="DL133:DL134"/>
    <mergeCell ref="DA133:DA134"/>
    <mergeCell ref="DB133:DB134"/>
    <mergeCell ref="DC133:DC134"/>
    <mergeCell ref="DD133:DD134"/>
    <mergeCell ref="DE133:DE134"/>
    <mergeCell ref="DF133:DF134"/>
    <mergeCell ref="EO133:EO134"/>
    <mergeCell ref="EP133:EP134"/>
    <mergeCell ref="EE133:EE134"/>
    <mergeCell ref="EF133:EF134"/>
    <mergeCell ref="EG133:EG134"/>
    <mergeCell ref="EH133:EH134"/>
    <mergeCell ref="EI133:EI134"/>
    <mergeCell ref="EJ133:EJ134"/>
    <mergeCell ref="DY133:DY134"/>
    <mergeCell ref="DZ133:DZ134"/>
    <mergeCell ref="EA133:EA134"/>
    <mergeCell ref="EB133:EB134"/>
    <mergeCell ref="EC133:EC134"/>
    <mergeCell ref="ED133:ED134"/>
    <mergeCell ref="DS133:DS134"/>
    <mergeCell ref="DT133:DT134"/>
    <mergeCell ref="DU133:DU134"/>
    <mergeCell ref="DV133:DV134"/>
    <mergeCell ref="DW133:DW134"/>
    <mergeCell ref="DX133:DX134"/>
    <mergeCell ref="FI133:FI134"/>
    <mergeCell ref="FJ133:FJ134"/>
    <mergeCell ref="FK133:FK134"/>
    <mergeCell ref="FL133:FL134"/>
    <mergeCell ref="FM133:FM134"/>
    <mergeCell ref="B135:B136"/>
    <mergeCell ref="C135:C136"/>
    <mergeCell ref="D135:D136"/>
    <mergeCell ref="E135:E136"/>
    <mergeCell ref="F135:F136"/>
    <mergeCell ref="FC133:FC134"/>
    <mergeCell ref="FD133:FD134"/>
    <mergeCell ref="FE133:FE134"/>
    <mergeCell ref="FF133:FF134"/>
    <mergeCell ref="FG133:FG134"/>
    <mergeCell ref="FH133:FH134"/>
    <mergeCell ref="EW133:EW134"/>
    <mergeCell ref="EX133:EX134"/>
    <mergeCell ref="EY133:EY134"/>
    <mergeCell ref="EZ133:EZ134"/>
    <mergeCell ref="FA133:FA134"/>
    <mergeCell ref="FB133:FB134"/>
    <mergeCell ref="EQ133:EQ134"/>
    <mergeCell ref="ER133:ER134"/>
    <mergeCell ref="ES133:ES134"/>
    <mergeCell ref="ET133:ET134"/>
    <mergeCell ref="EU133:EU134"/>
    <mergeCell ref="EV133:EV134"/>
    <mergeCell ref="EK133:EK134"/>
    <mergeCell ref="EL133:EL134"/>
    <mergeCell ref="EM133:EM134"/>
    <mergeCell ref="EN133:EN134"/>
    <mergeCell ref="AG135:AG136"/>
    <mergeCell ref="AH135:AH136"/>
    <mergeCell ref="AI135:AI136"/>
    <mergeCell ref="AJ135:AJ136"/>
    <mergeCell ref="AK135:AK136"/>
    <mergeCell ref="AL135:AL136"/>
    <mergeCell ref="M135:M136"/>
    <mergeCell ref="AB135:AB136"/>
    <mergeCell ref="AC135:AC136"/>
    <mergeCell ref="AD135:AD136"/>
    <mergeCell ref="AE135:AE136"/>
    <mergeCell ref="AF135:AF136"/>
    <mergeCell ref="G135:G136"/>
    <mergeCell ref="H135:H136"/>
    <mergeCell ref="I135:I136"/>
    <mergeCell ref="J135:J136"/>
    <mergeCell ref="K135:K136"/>
    <mergeCell ref="L135:L136"/>
    <mergeCell ref="AY135:AY136"/>
    <mergeCell ref="AZ135:AZ136"/>
    <mergeCell ref="BA135:BA136"/>
    <mergeCell ref="BB135:BB136"/>
    <mergeCell ref="BC135:BC136"/>
    <mergeCell ref="BD135:BD136"/>
    <mergeCell ref="AS135:AS136"/>
    <mergeCell ref="AT135:AT136"/>
    <mergeCell ref="AU135:AU136"/>
    <mergeCell ref="AV135:AV136"/>
    <mergeCell ref="AW135:AW136"/>
    <mergeCell ref="AX135:AX136"/>
    <mergeCell ref="AM135:AM136"/>
    <mergeCell ref="AN135:AN136"/>
    <mergeCell ref="AO135:AO136"/>
    <mergeCell ref="AP135:AP136"/>
    <mergeCell ref="AQ135:AQ136"/>
    <mergeCell ref="AR135:AR136"/>
    <mergeCell ref="BQ135:BQ136"/>
    <mergeCell ref="BR135:BR136"/>
    <mergeCell ref="BS135:BS136"/>
    <mergeCell ref="BT135:BT136"/>
    <mergeCell ref="BU135:BU136"/>
    <mergeCell ref="BV135:BV136"/>
    <mergeCell ref="BK135:BK136"/>
    <mergeCell ref="BL135:BL136"/>
    <mergeCell ref="BM135:BM136"/>
    <mergeCell ref="BN135:BN136"/>
    <mergeCell ref="BO135:BO136"/>
    <mergeCell ref="BP135:BP136"/>
    <mergeCell ref="BE135:BE136"/>
    <mergeCell ref="BF135:BF136"/>
    <mergeCell ref="BG135:BG136"/>
    <mergeCell ref="BH135:BH136"/>
    <mergeCell ref="BI135:BI136"/>
    <mergeCell ref="BJ135:BJ136"/>
    <mergeCell ref="CI135:CI136"/>
    <mergeCell ref="CJ135:CJ136"/>
    <mergeCell ref="CK135:CK136"/>
    <mergeCell ref="CL135:CL136"/>
    <mergeCell ref="CM135:CM136"/>
    <mergeCell ref="CN135:CN136"/>
    <mergeCell ref="CC135:CC136"/>
    <mergeCell ref="CD135:CD136"/>
    <mergeCell ref="CE135:CE136"/>
    <mergeCell ref="CF135:CF136"/>
    <mergeCell ref="CG135:CG136"/>
    <mergeCell ref="CH135:CH136"/>
    <mergeCell ref="BW135:BW136"/>
    <mergeCell ref="BX135:BX136"/>
    <mergeCell ref="BY135:BY136"/>
    <mergeCell ref="BZ135:BZ136"/>
    <mergeCell ref="CA135:CA136"/>
    <mergeCell ref="CB135:CB136"/>
    <mergeCell ref="DA135:DA136"/>
    <mergeCell ref="DB135:DB136"/>
    <mergeCell ref="DC135:DC136"/>
    <mergeCell ref="DD135:DD136"/>
    <mergeCell ref="DE135:DE136"/>
    <mergeCell ref="DF135:DF136"/>
    <mergeCell ref="CU135:CU136"/>
    <mergeCell ref="CV135:CV136"/>
    <mergeCell ref="CW135:CW136"/>
    <mergeCell ref="CX135:CX136"/>
    <mergeCell ref="CY135:CY136"/>
    <mergeCell ref="CZ135:CZ136"/>
    <mergeCell ref="CO135:CO136"/>
    <mergeCell ref="CP135:CP136"/>
    <mergeCell ref="CQ135:CQ136"/>
    <mergeCell ref="CR135:CR136"/>
    <mergeCell ref="CS135:CS136"/>
    <mergeCell ref="CT135:CT136"/>
    <mergeCell ref="DS135:DS136"/>
    <mergeCell ref="DT135:DT136"/>
    <mergeCell ref="DU135:DU136"/>
    <mergeCell ref="DV135:DV136"/>
    <mergeCell ref="DW135:DW136"/>
    <mergeCell ref="DX135:DX136"/>
    <mergeCell ref="DM135:DM136"/>
    <mergeCell ref="DN135:DN136"/>
    <mergeCell ref="DO135:DO136"/>
    <mergeCell ref="DP135:DP136"/>
    <mergeCell ref="DQ135:DQ136"/>
    <mergeCell ref="DR135:DR136"/>
    <mergeCell ref="DG135:DG136"/>
    <mergeCell ref="DH135:DH136"/>
    <mergeCell ref="DI135:DI136"/>
    <mergeCell ref="DJ135:DJ136"/>
    <mergeCell ref="DK135:DK136"/>
    <mergeCell ref="DL135:DL136"/>
    <mergeCell ref="EU135:EU136"/>
    <mergeCell ref="EV135:EV136"/>
    <mergeCell ref="EK135:EK136"/>
    <mergeCell ref="EL135:EL136"/>
    <mergeCell ref="EM135:EM136"/>
    <mergeCell ref="EN135:EN136"/>
    <mergeCell ref="EO135:EO136"/>
    <mergeCell ref="EP135:EP136"/>
    <mergeCell ref="EE135:EE136"/>
    <mergeCell ref="EF135:EF136"/>
    <mergeCell ref="EG135:EG136"/>
    <mergeCell ref="EH135:EH136"/>
    <mergeCell ref="EI135:EI136"/>
    <mergeCell ref="EJ135:EJ136"/>
    <mergeCell ref="DY135:DY136"/>
    <mergeCell ref="DZ135:DZ136"/>
    <mergeCell ref="EA135:EA136"/>
    <mergeCell ref="EB135:EB136"/>
    <mergeCell ref="EC135:EC136"/>
    <mergeCell ref="ED135:ED136"/>
    <mergeCell ref="G137:G138"/>
    <mergeCell ref="H137:H138"/>
    <mergeCell ref="I137:I138"/>
    <mergeCell ref="J137:J138"/>
    <mergeCell ref="K137:K138"/>
    <mergeCell ref="L137:L138"/>
    <mergeCell ref="FI135:FI136"/>
    <mergeCell ref="FJ135:FJ136"/>
    <mergeCell ref="FK135:FK136"/>
    <mergeCell ref="FL135:FL136"/>
    <mergeCell ref="FM135:FM136"/>
    <mergeCell ref="B137:B138"/>
    <mergeCell ref="C137:C138"/>
    <mergeCell ref="D137:D138"/>
    <mergeCell ref="E137:E138"/>
    <mergeCell ref="F137:F138"/>
    <mergeCell ref="FC135:FC136"/>
    <mergeCell ref="FD135:FD136"/>
    <mergeCell ref="FE135:FE136"/>
    <mergeCell ref="FF135:FF136"/>
    <mergeCell ref="FG135:FG136"/>
    <mergeCell ref="FH135:FH136"/>
    <mergeCell ref="EW135:EW136"/>
    <mergeCell ref="EX135:EX136"/>
    <mergeCell ref="EY135:EY136"/>
    <mergeCell ref="EZ135:EZ136"/>
    <mergeCell ref="FA135:FA136"/>
    <mergeCell ref="FB135:FB136"/>
    <mergeCell ref="EQ135:EQ136"/>
    <mergeCell ref="ER135:ER136"/>
    <mergeCell ref="ES135:ES136"/>
    <mergeCell ref="ET135:ET136"/>
    <mergeCell ref="AM137:AM138"/>
    <mergeCell ref="AN137:AN138"/>
    <mergeCell ref="AO137:AO138"/>
    <mergeCell ref="AP137:AP138"/>
    <mergeCell ref="AQ137:AQ138"/>
    <mergeCell ref="AR137:AR138"/>
    <mergeCell ref="AG137:AG138"/>
    <mergeCell ref="AH137:AH138"/>
    <mergeCell ref="AI137:AI138"/>
    <mergeCell ref="AJ137:AJ138"/>
    <mergeCell ref="AK137:AK138"/>
    <mergeCell ref="AL137:AL138"/>
    <mergeCell ref="M137:M138"/>
    <mergeCell ref="AB137:AB138"/>
    <mergeCell ref="AC137:AC138"/>
    <mergeCell ref="AD137:AD138"/>
    <mergeCell ref="AE137:AE138"/>
    <mergeCell ref="AF137:AF138"/>
    <mergeCell ref="BE137:BE138"/>
    <mergeCell ref="BF137:BF138"/>
    <mergeCell ref="BG137:BG138"/>
    <mergeCell ref="BH137:BH138"/>
    <mergeCell ref="BI137:BI138"/>
    <mergeCell ref="BJ137:BJ138"/>
    <mergeCell ref="AY137:AY138"/>
    <mergeCell ref="AZ137:AZ138"/>
    <mergeCell ref="BA137:BA138"/>
    <mergeCell ref="BB137:BB138"/>
    <mergeCell ref="BC137:BC138"/>
    <mergeCell ref="BD137:BD138"/>
    <mergeCell ref="AS137:AS138"/>
    <mergeCell ref="AT137:AT138"/>
    <mergeCell ref="AU137:AU138"/>
    <mergeCell ref="AV137:AV138"/>
    <mergeCell ref="AW137:AW138"/>
    <mergeCell ref="AX137:AX138"/>
    <mergeCell ref="BW137:BW138"/>
    <mergeCell ref="BX137:BX138"/>
    <mergeCell ref="BY137:BY138"/>
    <mergeCell ref="BZ137:BZ138"/>
    <mergeCell ref="CA137:CA138"/>
    <mergeCell ref="CB137:CB138"/>
    <mergeCell ref="BQ137:BQ138"/>
    <mergeCell ref="BR137:BR138"/>
    <mergeCell ref="BS137:BS138"/>
    <mergeCell ref="BT137:BT138"/>
    <mergeCell ref="BU137:BU138"/>
    <mergeCell ref="BV137:BV138"/>
    <mergeCell ref="BK137:BK138"/>
    <mergeCell ref="BL137:BL138"/>
    <mergeCell ref="BM137:BM138"/>
    <mergeCell ref="BN137:BN138"/>
    <mergeCell ref="BO137:BO138"/>
    <mergeCell ref="BP137:BP138"/>
    <mergeCell ref="CO137:CO138"/>
    <mergeCell ref="CP137:CP138"/>
    <mergeCell ref="CQ137:CQ138"/>
    <mergeCell ref="CR137:CR138"/>
    <mergeCell ref="CS137:CS138"/>
    <mergeCell ref="CT137:CT138"/>
    <mergeCell ref="CI137:CI138"/>
    <mergeCell ref="CJ137:CJ138"/>
    <mergeCell ref="CK137:CK138"/>
    <mergeCell ref="CL137:CL138"/>
    <mergeCell ref="CM137:CM138"/>
    <mergeCell ref="CN137:CN138"/>
    <mergeCell ref="CC137:CC138"/>
    <mergeCell ref="CD137:CD138"/>
    <mergeCell ref="CE137:CE138"/>
    <mergeCell ref="CF137:CF138"/>
    <mergeCell ref="CG137:CG138"/>
    <mergeCell ref="CH137:CH138"/>
    <mergeCell ref="DO137:DO138"/>
    <mergeCell ref="DP137:DP138"/>
    <mergeCell ref="DQ137:DQ138"/>
    <mergeCell ref="DR137:DR138"/>
    <mergeCell ref="DG137:DG138"/>
    <mergeCell ref="DH137:DH138"/>
    <mergeCell ref="DI137:DI138"/>
    <mergeCell ref="DJ137:DJ138"/>
    <mergeCell ref="DK137:DK138"/>
    <mergeCell ref="DL137:DL138"/>
    <mergeCell ref="DA137:DA138"/>
    <mergeCell ref="DB137:DB138"/>
    <mergeCell ref="DC137:DC138"/>
    <mergeCell ref="DD137:DD138"/>
    <mergeCell ref="DE137:DE138"/>
    <mergeCell ref="DF137:DF138"/>
    <mergeCell ref="CU137:CU138"/>
    <mergeCell ref="CV137:CV138"/>
    <mergeCell ref="CW137:CW138"/>
    <mergeCell ref="CX137:CX138"/>
    <mergeCell ref="CY137:CY138"/>
    <mergeCell ref="CZ137:CZ138"/>
    <mergeCell ref="FL137:FL138"/>
    <mergeCell ref="FM137:FM138"/>
    <mergeCell ref="D145:E145"/>
    <mergeCell ref="FC137:FC138"/>
    <mergeCell ref="FD137:FD138"/>
    <mergeCell ref="FE137:FE138"/>
    <mergeCell ref="FF137:FF138"/>
    <mergeCell ref="FG137:FG138"/>
    <mergeCell ref="FH137:FH138"/>
    <mergeCell ref="EW137:EW138"/>
    <mergeCell ref="EX137:EX138"/>
    <mergeCell ref="EY137:EY138"/>
    <mergeCell ref="EZ137:EZ138"/>
    <mergeCell ref="FA137:FA138"/>
    <mergeCell ref="FB137:FB138"/>
    <mergeCell ref="EQ137:EQ138"/>
    <mergeCell ref="ER137:ER138"/>
    <mergeCell ref="ES137:ES138"/>
    <mergeCell ref="ET137:ET138"/>
    <mergeCell ref="EU137:EU138"/>
    <mergeCell ref="EV137:EV138"/>
    <mergeCell ref="EK137:EK138"/>
    <mergeCell ref="EL137:EL138"/>
    <mergeCell ref="EM137:EM138"/>
    <mergeCell ref="EN137:EN138"/>
    <mergeCell ref="EO137:EO138"/>
    <mergeCell ref="EP137:EP138"/>
    <mergeCell ref="EE137:EE138"/>
    <mergeCell ref="EF137:EF138"/>
    <mergeCell ref="EG137:EG138"/>
    <mergeCell ref="EH137:EH138"/>
    <mergeCell ref="EI137:EI138"/>
    <mergeCell ref="AD152:AE153"/>
    <mergeCell ref="AF152:AG153"/>
    <mergeCell ref="AH152:AI153"/>
    <mergeCell ref="AJ152:AK153"/>
    <mergeCell ref="C153:C154"/>
    <mergeCell ref="D153:D154"/>
    <mergeCell ref="E153:E154"/>
    <mergeCell ref="F153:F154"/>
    <mergeCell ref="D146:E146"/>
    <mergeCell ref="D147:E147"/>
    <mergeCell ref="D148:E148"/>
    <mergeCell ref="B152:B154"/>
    <mergeCell ref="AB152:AB154"/>
    <mergeCell ref="AC152:AC154"/>
    <mergeCell ref="FI137:FI138"/>
    <mergeCell ref="FJ137:FJ138"/>
    <mergeCell ref="FK137:FK138"/>
    <mergeCell ref="EJ137:EJ138"/>
    <mergeCell ref="DY137:DY138"/>
    <mergeCell ref="DZ137:DZ138"/>
    <mergeCell ref="EA137:EA138"/>
    <mergeCell ref="EB137:EB138"/>
    <mergeCell ref="EC137:EC138"/>
    <mergeCell ref="ED137:ED138"/>
    <mergeCell ref="DS137:DS138"/>
    <mergeCell ref="DT137:DT138"/>
    <mergeCell ref="DU137:DU138"/>
    <mergeCell ref="DV137:DV138"/>
    <mergeCell ref="DW137:DW138"/>
    <mergeCell ref="DX137:DX138"/>
    <mergeCell ref="DM137:DM138"/>
    <mergeCell ref="DN137:DN138"/>
    <mergeCell ref="AB155:AB156"/>
    <mergeCell ref="AC155:AC156"/>
    <mergeCell ref="AD155:AD156"/>
    <mergeCell ref="AE155:AE156"/>
    <mergeCell ref="AF155:AF156"/>
    <mergeCell ref="AG155:AG156"/>
    <mergeCell ref="H155:H156"/>
    <mergeCell ref="I155:I156"/>
    <mergeCell ref="J155:J156"/>
    <mergeCell ref="K155:K156"/>
    <mergeCell ref="L155:L156"/>
    <mergeCell ref="M155:M156"/>
    <mergeCell ref="B155:B156"/>
    <mergeCell ref="C155:C156"/>
    <mergeCell ref="D155:D156"/>
    <mergeCell ref="E155:E156"/>
    <mergeCell ref="F155:F156"/>
    <mergeCell ref="G155:G156"/>
    <mergeCell ref="AT155:AT156"/>
    <mergeCell ref="AU155:AU156"/>
    <mergeCell ref="AV155:AV156"/>
    <mergeCell ref="AW155:AW156"/>
    <mergeCell ref="AX155:AX156"/>
    <mergeCell ref="AY155:AY156"/>
    <mergeCell ref="AN155:AN156"/>
    <mergeCell ref="AO155:AO156"/>
    <mergeCell ref="AP155:AP156"/>
    <mergeCell ref="AQ155:AQ156"/>
    <mergeCell ref="AR155:AR156"/>
    <mergeCell ref="AS155:AS156"/>
    <mergeCell ref="AH155:AH156"/>
    <mergeCell ref="AI155:AI156"/>
    <mergeCell ref="AJ155:AJ156"/>
    <mergeCell ref="AK155:AK156"/>
    <mergeCell ref="AL155:AL156"/>
    <mergeCell ref="AM155:AM156"/>
    <mergeCell ref="BL155:BL156"/>
    <mergeCell ref="BM155:BM156"/>
    <mergeCell ref="BN155:BN156"/>
    <mergeCell ref="BO155:BO156"/>
    <mergeCell ref="BP155:BP156"/>
    <mergeCell ref="BQ155:BQ156"/>
    <mergeCell ref="BF155:BF156"/>
    <mergeCell ref="BG155:BG156"/>
    <mergeCell ref="BH155:BH156"/>
    <mergeCell ref="BI155:BI156"/>
    <mergeCell ref="BJ155:BJ156"/>
    <mergeCell ref="BK155:BK156"/>
    <mergeCell ref="AZ155:AZ156"/>
    <mergeCell ref="BA155:BA156"/>
    <mergeCell ref="BB155:BB156"/>
    <mergeCell ref="BC155:BC156"/>
    <mergeCell ref="BD155:BD156"/>
    <mergeCell ref="BE155:BE156"/>
    <mergeCell ref="CD155:CD156"/>
    <mergeCell ref="CE155:CE156"/>
    <mergeCell ref="CF155:CF156"/>
    <mergeCell ref="CG155:CG156"/>
    <mergeCell ref="CH155:CH156"/>
    <mergeCell ref="CI155:CI156"/>
    <mergeCell ref="BX155:BX156"/>
    <mergeCell ref="BY155:BY156"/>
    <mergeCell ref="BZ155:BZ156"/>
    <mergeCell ref="CA155:CA156"/>
    <mergeCell ref="CB155:CB156"/>
    <mergeCell ref="CC155:CC156"/>
    <mergeCell ref="BR155:BR156"/>
    <mergeCell ref="BS155:BS156"/>
    <mergeCell ref="BT155:BT156"/>
    <mergeCell ref="BU155:BU156"/>
    <mergeCell ref="BV155:BV156"/>
    <mergeCell ref="BW155:BW156"/>
    <mergeCell ref="CV155:CV156"/>
    <mergeCell ref="CW155:CW156"/>
    <mergeCell ref="CX155:CX156"/>
    <mergeCell ref="CY155:CY156"/>
    <mergeCell ref="CZ155:CZ156"/>
    <mergeCell ref="DA155:DA156"/>
    <mergeCell ref="CP155:CP156"/>
    <mergeCell ref="CQ155:CQ156"/>
    <mergeCell ref="CR155:CR156"/>
    <mergeCell ref="CS155:CS156"/>
    <mergeCell ref="CT155:CT156"/>
    <mergeCell ref="CU155:CU156"/>
    <mergeCell ref="CJ155:CJ156"/>
    <mergeCell ref="CK155:CK156"/>
    <mergeCell ref="CL155:CL156"/>
    <mergeCell ref="CM155:CM156"/>
    <mergeCell ref="CN155:CN156"/>
    <mergeCell ref="CO155:CO156"/>
    <mergeCell ref="DN155:DN156"/>
    <mergeCell ref="DO155:DO156"/>
    <mergeCell ref="DP155:DP156"/>
    <mergeCell ref="DQ155:DQ156"/>
    <mergeCell ref="DR155:DR156"/>
    <mergeCell ref="DS155:DS156"/>
    <mergeCell ref="DH155:DH156"/>
    <mergeCell ref="DI155:DI156"/>
    <mergeCell ref="DJ155:DJ156"/>
    <mergeCell ref="DK155:DK156"/>
    <mergeCell ref="DL155:DL156"/>
    <mergeCell ref="DM155:DM156"/>
    <mergeCell ref="DB155:DB156"/>
    <mergeCell ref="DC155:DC156"/>
    <mergeCell ref="DD155:DD156"/>
    <mergeCell ref="DE155:DE156"/>
    <mergeCell ref="DF155:DF156"/>
    <mergeCell ref="DG155:DG156"/>
    <mergeCell ref="EP155:EP156"/>
    <mergeCell ref="EQ155:EQ156"/>
    <mergeCell ref="EF155:EF156"/>
    <mergeCell ref="EG155:EG156"/>
    <mergeCell ref="EH155:EH156"/>
    <mergeCell ref="EI155:EI156"/>
    <mergeCell ref="EJ155:EJ156"/>
    <mergeCell ref="EK155:EK156"/>
    <mergeCell ref="DZ155:DZ156"/>
    <mergeCell ref="EA155:EA156"/>
    <mergeCell ref="EB155:EB156"/>
    <mergeCell ref="EC155:EC156"/>
    <mergeCell ref="ED155:ED156"/>
    <mergeCell ref="EE155:EE156"/>
    <mergeCell ref="DT155:DT156"/>
    <mergeCell ref="DU155:DU156"/>
    <mergeCell ref="DV155:DV156"/>
    <mergeCell ref="DW155:DW156"/>
    <mergeCell ref="DX155:DX156"/>
    <mergeCell ref="DY155:DY156"/>
    <mergeCell ref="FJ155:FJ156"/>
    <mergeCell ref="FK155:FK156"/>
    <mergeCell ref="FL155:FL156"/>
    <mergeCell ref="FM155:FM156"/>
    <mergeCell ref="B157:B158"/>
    <mergeCell ref="C157:C158"/>
    <mergeCell ref="D157:D158"/>
    <mergeCell ref="E157:E158"/>
    <mergeCell ref="F157:F158"/>
    <mergeCell ref="G157:G158"/>
    <mergeCell ref="FD155:FD156"/>
    <mergeCell ref="FE155:FE156"/>
    <mergeCell ref="FF155:FF156"/>
    <mergeCell ref="FG155:FG156"/>
    <mergeCell ref="FH155:FH156"/>
    <mergeCell ref="FI155:FI156"/>
    <mergeCell ref="EX155:EX156"/>
    <mergeCell ref="EY155:EY156"/>
    <mergeCell ref="EZ155:EZ156"/>
    <mergeCell ref="FA155:FA156"/>
    <mergeCell ref="FB155:FB156"/>
    <mergeCell ref="FC155:FC156"/>
    <mergeCell ref="ER155:ER156"/>
    <mergeCell ref="ES155:ES156"/>
    <mergeCell ref="ET155:ET156"/>
    <mergeCell ref="EU155:EU156"/>
    <mergeCell ref="EV155:EV156"/>
    <mergeCell ref="EW155:EW156"/>
    <mergeCell ref="EL155:EL156"/>
    <mergeCell ref="EM155:EM156"/>
    <mergeCell ref="EN155:EN156"/>
    <mergeCell ref="EO155:EO156"/>
    <mergeCell ref="AH157:AH158"/>
    <mergeCell ref="AI157:AI158"/>
    <mergeCell ref="AJ157:AJ158"/>
    <mergeCell ref="AK157:AK158"/>
    <mergeCell ref="AL157:AL158"/>
    <mergeCell ref="AM157:AM158"/>
    <mergeCell ref="AB157:AB158"/>
    <mergeCell ref="AC157:AC158"/>
    <mergeCell ref="AD157:AD158"/>
    <mergeCell ref="AE157:AE158"/>
    <mergeCell ref="AF157:AF158"/>
    <mergeCell ref="AG157:AG158"/>
    <mergeCell ref="H157:H158"/>
    <mergeCell ref="I157:I158"/>
    <mergeCell ref="J157:J158"/>
    <mergeCell ref="K157:K158"/>
    <mergeCell ref="L157:L158"/>
    <mergeCell ref="M157:M158"/>
    <mergeCell ref="AZ157:AZ158"/>
    <mergeCell ref="BA157:BA158"/>
    <mergeCell ref="BB157:BB158"/>
    <mergeCell ref="BC157:BC158"/>
    <mergeCell ref="BD157:BD158"/>
    <mergeCell ref="BE157:BE158"/>
    <mergeCell ref="AT157:AT158"/>
    <mergeCell ref="AU157:AU158"/>
    <mergeCell ref="AV157:AV158"/>
    <mergeCell ref="AW157:AW158"/>
    <mergeCell ref="AX157:AX158"/>
    <mergeCell ref="AY157:AY158"/>
    <mergeCell ref="AN157:AN158"/>
    <mergeCell ref="AO157:AO158"/>
    <mergeCell ref="AP157:AP158"/>
    <mergeCell ref="AQ157:AQ158"/>
    <mergeCell ref="AR157:AR158"/>
    <mergeCell ref="AS157:AS158"/>
    <mergeCell ref="BR157:BR158"/>
    <mergeCell ref="BS157:BS158"/>
    <mergeCell ref="BT157:BT158"/>
    <mergeCell ref="BU157:BU158"/>
    <mergeCell ref="BV157:BV158"/>
    <mergeCell ref="BW157:BW158"/>
    <mergeCell ref="BL157:BL158"/>
    <mergeCell ref="BM157:BM158"/>
    <mergeCell ref="BN157:BN158"/>
    <mergeCell ref="BO157:BO158"/>
    <mergeCell ref="BP157:BP158"/>
    <mergeCell ref="BQ157:BQ158"/>
    <mergeCell ref="BF157:BF158"/>
    <mergeCell ref="BG157:BG158"/>
    <mergeCell ref="BH157:BH158"/>
    <mergeCell ref="BI157:BI158"/>
    <mergeCell ref="BJ157:BJ158"/>
    <mergeCell ref="BK157:BK158"/>
    <mergeCell ref="CJ157:CJ158"/>
    <mergeCell ref="CK157:CK158"/>
    <mergeCell ref="CL157:CL158"/>
    <mergeCell ref="CM157:CM158"/>
    <mergeCell ref="CN157:CN158"/>
    <mergeCell ref="CO157:CO158"/>
    <mergeCell ref="CD157:CD158"/>
    <mergeCell ref="CE157:CE158"/>
    <mergeCell ref="CF157:CF158"/>
    <mergeCell ref="CG157:CG158"/>
    <mergeCell ref="CH157:CH158"/>
    <mergeCell ref="CI157:CI158"/>
    <mergeCell ref="BX157:BX158"/>
    <mergeCell ref="BY157:BY158"/>
    <mergeCell ref="BZ157:BZ158"/>
    <mergeCell ref="CA157:CA158"/>
    <mergeCell ref="CB157:CB158"/>
    <mergeCell ref="CC157:CC158"/>
    <mergeCell ref="DB157:DB158"/>
    <mergeCell ref="DC157:DC158"/>
    <mergeCell ref="DD157:DD158"/>
    <mergeCell ref="DE157:DE158"/>
    <mergeCell ref="DF157:DF158"/>
    <mergeCell ref="DG157:DG158"/>
    <mergeCell ref="CV157:CV158"/>
    <mergeCell ref="CW157:CW158"/>
    <mergeCell ref="CX157:CX158"/>
    <mergeCell ref="CY157:CY158"/>
    <mergeCell ref="CZ157:CZ158"/>
    <mergeCell ref="DA157:DA158"/>
    <mergeCell ref="CP157:CP158"/>
    <mergeCell ref="CQ157:CQ158"/>
    <mergeCell ref="CR157:CR158"/>
    <mergeCell ref="CS157:CS158"/>
    <mergeCell ref="CT157:CT158"/>
    <mergeCell ref="CU157:CU158"/>
    <mergeCell ref="DT157:DT158"/>
    <mergeCell ref="DU157:DU158"/>
    <mergeCell ref="DV157:DV158"/>
    <mergeCell ref="DW157:DW158"/>
    <mergeCell ref="DX157:DX158"/>
    <mergeCell ref="DY157:DY158"/>
    <mergeCell ref="DN157:DN158"/>
    <mergeCell ref="DO157:DO158"/>
    <mergeCell ref="DP157:DP158"/>
    <mergeCell ref="DQ157:DQ158"/>
    <mergeCell ref="DR157:DR158"/>
    <mergeCell ref="DS157:DS158"/>
    <mergeCell ref="DH157:DH158"/>
    <mergeCell ref="DI157:DI158"/>
    <mergeCell ref="DJ157:DJ158"/>
    <mergeCell ref="DK157:DK158"/>
    <mergeCell ref="DL157:DL158"/>
    <mergeCell ref="DM157:DM158"/>
    <mergeCell ref="EV157:EV158"/>
    <mergeCell ref="EW157:EW158"/>
    <mergeCell ref="EL157:EL158"/>
    <mergeCell ref="EM157:EM158"/>
    <mergeCell ref="EN157:EN158"/>
    <mergeCell ref="EO157:EO158"/>
    <mergeCell ref="EP157:EP158"/>
    <mergeCell ref="EQ157:EQ158"/>
    <mergeCell ref="EF157:EF158"/>
    <mergeCell ref="EG157:EG158"/>
    <mergeCell ref="EH157:EH158"/>
    <mergeCell ref="EI157:EI158"/>
    <mergeCell ref="EJ157:EJ158"/>
    <mergeCell ref="EK157:EK158"/>
    <mergeCell ref="DZ157:DZ158"/>
    <mergeCell ref="EA157:EA158"/>
    <mergeCell ref="EB157:EB158"/>
    <mergeCell ref="EC157:EC158"/>
    <mergeCell ref="ED157:ED158"/>
    <mergeCell ref="EE157:EE158"/>
    <mergeCell ref="H159:H160"/>
    <mergeCell ref="I159:I160"/>
    <mergeCell ref="J159:J160"/>
    <mergeCell ref="K159:K160"/>
    <mergeCell ref="L159:L160"/>
    <mergeCell ref="M159:M160"/>
    <mergeCell ref="FJ157:FJ158"/>
    <mergeCell ref="FK157:FK158"/>
    <mergeCell ref="FL157:FL158"/>
    <mergeCell ref="FM157:FM158"/>
    <mergeCell ref="B159:B160"/>
    <mergeCell ref="C159:C160"/>
    <mergeCell ref="D159:D160"/>
    <mergeCell ref="E159:E160"/>
    <mergeCell ref="F159:F160"/>
    <mergeCell ref="G159:G160"/>
    <mergeCell ref="FD157:FD158"/>
    <mergeCell ref="FE157:FE158"/>
    <mergeCell ref="FF157:FF158"/>
    <mergeCell ref="FG157:FG158"/>
    <mergeCell ref="FH157:FH158"/>
    <mergeCell ref="FI157:FI158"/>
    <mergeCell ref="EX157:EX158"/>
    <mergeCell ref="EY157:EY158"/>
    <mergeCell ref="EZ157:EZ158"/>
    <mergeCell ref="FA157:FA158"/>
    <mergeCell ref="FB157:FB158"/>
    <mergeCell ref="FC157:FC158"/>
    <mergeCell ref="ER157:ER158"/>
    <mergeCell ref="ES157:ES158"/>
    <mergeCell ref="ET157:ET158"/>
    <mergeCell ref="EU157:EU158"/>
    <mergeCell ref="AN159:AN160"/>
    <mergeCell ref="AO159:AO160"/>
    <mergeCell ref="AP159:AP160"/>
    <mergeCell ref="AQ159:AQ160"/>
    <mergeCell ref="AR159:AR160"/>
    <mergeCell ref="AS159:AS160"/>
    <mergeCell ref="AH159:AH160"/>
    <mergeCell ref="AI159:AI160"/>
    <mergeCell ref="AJ159:AJ160"/>
    <mergeCell ref="AK159:AK160"/>
    <mergeCell ref="AL159:AL160"/>
    <mergeCell ref="AM159:AM160"/>
    <mergeCell ref="AB159:AB160"/>
    <mergeCell ref="AC159:AC160"/>
    <mergeCell ref="AD159:AD160"/>
    <mergeCell ref="AE159:AE160"/>
    <mergeCell ref="AF159:AF160"/>
    <mergeCell ref="AG159:AG160"/>
    <mergeCell ref="BF159:BF160"/>
    <mergeCell ref="BG159:BG160"/>
    <mergeCell ref="BH159:BH160"/>
    <mergeCell ref="BI159:BI160"/>
    <mergeCell ref="BJ159:BJ160"/>
    <mergeCell ref="BK159:BK160"/>
    <mergeCell ref="AZ159:AZ160"/>
    <mergeCell ref="BA159:BA160"/>
    <mergeCell ref="BB159:BB160"/>
    <mergeCell ref="BC159:BC160"/>
    <mergeCell ref="BD159:BD160"/>
    <mergeCell ref="BE159:BE160"/>
    <mergeCell ref="AT159:AT160"/>
    <mergeCell ref="AU159:AU160"/>
    <mergeCell ref="AV159:AV160"/>
    <mergeCell ref="AW159:AW160"/>
    <mergeCell ref="AX159:AX160"/>
    <mergeCell ref="AY159:AY160"/>
    <mergeCell ref="BX159:BX160"/>
    <mergeCell ref="BY159:BY160"/>
    <mergeCell ref="BZ159:BZ160"/>
    <mergeCell ref="CA159:CA160"/>
    <mergeCell ref="CB159:CB160"/>
    <mergeCell ref="CC159:CC160"/>
    <mergeCell ref="BR159:BR160"/>
    <mergeCell ref="BS159:BS160"/>
    <mergeCell ref="BT159:BT160"/>
    <mergeCell ref="BU159:BU160"/>
    <mergeCell ref="BV159:BV160"/>
    <mergeCell ref="BW159:BW160"/>
    <mergeCell ref="BL159:BL160"/>
    <mergeCell ref="BM159:BM160"/>
    <mergeCell ref="BN159:BN160"/>
    <mergeCell ref="BO159:BO160"/>
    <mergeCell ref="BP159:BP160"/>
    <mergeCell ref="BQ159:BQ160"/>
    <mergeCell ref="CP159:CP160"/>
    <mergeCell ref="CQ159:CQ160"/>
    <mergeCell ref="CR159:CR160"/>
    <mergeCell ref="CS159:CS160"/>
    <mergeCell ref="CT159:CT160"/>
    <mergeCell ref="CU159:CU160"/>
    <mergeCell ref="CJ159:CJ160"/>
    <mergeCell ref="CK159:CK160"/>
    <mergeCell ref="CL159:CL160"/>
    <mergeCell ref="CM159:CM160"/>
    <mergeCell ref="CN159:CN160"/>
    <mergeCell ref="CO159:CO160"/>
    <mergeCell ref="CD159:CD160"/>
    <mergeCell ref="CE159:CE160"/>
    <mergeCell ref="CF159:CF160"/>
    <mergeCell ref="CG159:CG160"/>
    <mergeCell ref="CH159:CH160"/>
    <mergeCell ref="CI159:CI160"/>
    <mergeCell ref="DH159:DH160"/>
    <mergeCell ref="DI159:DI160"/>
    <mergeCell ref="DJ159:DJ160"/>
    <mergeCell ref="DK159:DK160"/>
    <mergeCell ref="DL159:DL160"/>
    <mergeCell ref="DM159:DM160"/>
    <mergeCell ref="DB159:DB160"/>
    <mergeCell ref="DC159:DC160"/>
    <mergeCell ref="DD159:DD160"/>
    <mergeCell ref="DE159:DE160"/>
    <mergeCell ref="DF159:DF160"/>
    <mergeCell ref="DG159:DG160"/>
    <mergeCell ref="CV159:CV160"/>
    <mergeCell ref="CW159:CW160"/>
    <mergeCell ref="CX159:CX160"/>
    <mergeCell ref="CY159:CY160"/>
    <mergeCell ref="CZ159:CZ160"/>
    <mergeCell ref="DA159:DA160"/>
    <mergeCell ref="DZ159:DZ160"/>
    <mergeCell ref="EA159:EA160"/>
    <mergeCell ref="EB159:EB160"/>
    <mergeCell ref="EC159:EC160"/>
    <mergeCell ref="ED159:ED160"/>
    <mergeCell ref="EE159:EE160"/>
    <mergeCell ref="DT159:DT160"/>
    <mergeCell ref="DU159:DU160"/>
    <mergeCell ref="DV159:DV160"/>
    <mergeCell ref="DW159:DW160"/>
    <mergeCell ref="DX159:DX160"/>
    <mergeCell ref="DY159:DY160"/>
    <mergeCell ref="DN159:DN160"/>
    <mergeCell ref="DO159:DO160"/>
    <mergeCell ref="DP159:DP160"/>
    <mergeCell ref="DQ159:DQ160"/>
    <mergeCell ref="DR159:DR160"/>
    <mergeCell ref="DS159:DS160"/>
    <mergeCell ref="FB159:FB160"/>
    <mergeCell ref="FC159:FC160"/>
    <mergeCell ref="ER159:ER160"/>
    <mergeCell ref="ES159:ES160"/>
    <mergeCell ref="ET159:ET160"/>
    <mergeCell ref="EU159:EU160"/>
    <mergeCell ref="EV159:EV160"/>
    <mergeCell ref="EW159:EW160"/>
    <mergeCell ref="EL159:EL160"/>
    <mergeCell ref="EM159:EM160"/>
    <mergeCell ref="EN159:EN160"/>
    <mergeCell ref="EO159:EO160"/>
    <mergeCell ref="EP159:EP160"/>
    <mergeCell ref="EQ159:EQ160"/>
    <mergeCell ref="EF159:EF160"/>
    <mergeCell ref="EG159:EG160"/>
    <mergeCell ref="EH159:EH160"/>
    <mergeCell ref="EI159:EI160"/>
    <mergeCell ref="EJ159:EJ160"/>
    <mergeCell ref="EK159:EK160"/>
    <mergeCell ref="AB161:AB162"/>
    <mergeCell ref="AC161:AC162"/>
    <mergeCell ref="AD161:AD162"/>
    <mergeCell ref="AE161:AE162"/>
    <mergeCell ref="AF161:AF162"/>
    <mergeCell ref="AG161:AG162"/>
    <mergeCell ref="H161:H162"/>
    <mergeCell ref="I161:I162"/>
    <mergeCell ref="J161:J162"/>
    <mergeCell ref="K161:K162"/>
    <mergeCell ref="L161:L162"/>
    <mergeCell ref="M161:M162"/>
    <mergeCell ref="FJ159:FJ160"/>
    <mergeCell ref="FK159:FK160"/>
    <mergeCell ref="FL159:FL160"/>
    <mergeCell ref="FM159:FM160"/>
    <mergeCell ref="B161:B162"/>
    <mergeCell ref="C161:C162"/>
    <mergeCell ref="D161:D162"/>
    <mergeCell ref="E161:E162"/>
    <mergeCell ref="F161:F162"/>
    <mergeCell ref="G161:G162"/>
    <mergeCell ref="FD159:FD160"/>
    <mergeCell ref="FE159:FE160"/>
    <mergeCell ref="FF159:FF160"/>
    <mergeCell ref="FG159:FG160"/>
    <mergeCell ref="FH159:FH160"/>
    <mergeCell ref="FI159:FI160"/>
    <mergeCell ref="EX159:EX160"/>
    <mergeCell ref="EY159:EY160"/>
    <mergeCell ref="EZ159:EZ160"/>
    <mergeCell ref="FA159:FA160"/>
    <mergeCell ref="AT161:AT162"/>
    <mergeCell ref="AU161:AU162"/>
    <mergeCell ref="AV161:AV162"/>
    <mergeCell ref="AW161:AW162"/>
    <mergeCell ref="AX161:AX162"/>
    <mergeCell ref="AY161:AY162"/>
    <mergeCell ref="AN161:AN162"/>
    <mergeCell ref="AO161:AO162"/>
    <mergeCell ref="AP161:AP162"/>
    <mergeCell ref="AQ161:AQ162"/>
    <mergeCell ref="AR161:AR162"/>
    <mergeCell ref="AS161:AS162"/>
    <mergeCell ref="AH161:AH162"/>
    <mergeCell ref="AI161:AI162"/>
    <mergeCell ref="AJ161:AJ162"/>
    <mergeCell ref="AK161:AK162"/>
    <mergeCell ref="AL161:AL162"/>
    <mergeCell ref="AM161:AM162"/>
    <mergeCell ref="BL161:BL162"/>
    <mergeCell ref="BM161:BM162"/>
    <mergeCell ref="BN161:BN162"/>
    <mergeCell ref="BO161:BO162"/>
    <mergeCell ref="BP161:BP162"/>
    <mergeCell ref="BQ161:BQ162"/>
    <mergeCell ref="BF161:BF162"/>
    <mergeCell ref="BG161:BG162"/>
    <mergeCell ref="BH161:BH162"/>
    <mergeCell ref="BI161:BI162"/>
    <mergeCell ref="BJ161:BJ162"/>
    <mergeCell ref="BK161:BK162"/>
    <mergeCell ref="AZ161:AZ162"/>
    <mergeCell ref="BA161:BA162"/>
    <mergeCell ref="BB161:BB162"/>
    <mergeCell ref="BC161:BC162"/>
    <mergeCell ref="BD161:BD162"/>
    <mergeCell ref="BE161:BE162"/>
    <mergeCell ref="CD161:CD162"/>
    <mergeCell ref="CE161:CE162"/>
    <mergeCell ref="CF161:CF162"/>
    <mergeCell ref="CG161:CG162"/>
    <mergeCell ref="CH161:CH162"/>
    <mergeCell ref="CI161:CI162"/>
    <mergeCell ref="BX161:BX162"/>
    <mergeCell ref="BY161:BY162"/>
    <mergeCell ref="BZ161:BZ162"/>
    <mergeCell ref="CA161:CA162"/>
    <mergeCell ref="CB161:CB162"/>
    <mergeCell ref="CC161:CC162"/>
    <mergeCell ref="BR161:BR162"/>
    <mergeCell ref="BS161:BS162"/>
    <mergeCell ref="BT161:BT162"/>
    <mergeCell ref="BU161:BU162"/>
    <mergeCell ref="BV161:BV162"/>
    <mergeCell ref="BW161:BW162"/>
    <mergeCell ref="CV161:CV162"/>
    <mergeCell ref="CW161:CW162"/>
    <mergeCell ref="CX161:CX162"/>
    <mergeCell ref="CY161:CY162"/>
    <mergeCell ref="CZ161:CZ162"/>
    <mergeCell ref="DA161:DA162"/>
    <mergeCell ref="CP161:CP162"/>
    <mergeCell ref="CQ161:CQ162"/>
    <mergeCell ref="CR161:CR162"/>
    <mergeCell ref="CS161:CS162"/>
    <mergeCell ref="CT161:CT162"/>
    <mergeCell ref="CU161:CU162"/>
    <mergeCell ref="CJ161:CJ162"/>
    <mergeCell ref="CK161:CK162"/>
    <mergeCell ref="CL161:CL162"/>
    <mergeCell ref="CM161:CM162"/>
    <mergeCell ref="CN161:CN162"/>
    <mergeCell ref="CO161:CO162"/>
    <mergeCell ref="DN161:DN162"/>
    <mergeCell ref="DO161:DO162"/>
    <mergeCell ref="DP161:DP162"/>
    <mergeCell ref="DQ161:DQ162"/>
    <mergeCell ref="DR161:DR162"/>
    <mergeCell ref="DS161:DS162"/>
    <mergeCell ref="DH161:DH162"/>
    <mergeCell ref="DI161:DI162"/>
    <mergeCell ref="DJ161:DJ162"/>
    <mergeCell ref="DK161:DK162"/>
    <mergeCell ref="DL161:DL162"/>
    <mergeCell ref="DM161:DM162"/>
    <mergeCell ref="DB161:DB162"/>
    <mergeCell ref="DC161:DC162"/>
    <mergeCell ref="DD161:DD162"/>
    <mergeCell ref="DE161:DE162"/>
    <mergeCell ref="DF161:DF162"/>
    <mergeCell ref="DG161:DG162"/>
    <mergeCell ref="EP161:EP162"/>
    <mergeCell ref="EQ161:EQ162"/>
    <mergeCell ref="EF161:EF162"/>
    <mergeCell ref="EG161:EG162"/>
    <mergeCell ref="EH161:EH162"/>
    <mergeCell ref="EI161:EI162"/>
    <mergeCell ref="EJ161:EJ162"/>
    <mergeCell ref="EK161:EK162"/>
    <mergeCell ref="DZ161:DZ162"/>
    <mergeCell ref="EA161:EA162"/>
    <mergeCell ref="EB161:EB162"/>
    <mergeCell ref="EC161:EC162"/>
    <mergeCell ref="ED161:ED162"/>
    <mergeCell ref="EE161:EE162"/>
    <mergeCell ref="DT161:DT162"/>
    <mergeCell ref="DU161:DU162"/>
    <mergeCell ref="DV161:DV162"/>
    <mergeCell ref="DW161:DW162"/>
    <mergeCell ref="DX161:DX162"/>
    <mergeCell ref="DY161:DY162"/>
    <mergeCell ref="FJ161:FJ162"/>
    <mergeCell ref="FK161:FK162"/>
    <mergeCell ref="FL161:FL162"/>
    <mergeCell ref="FM161:FM162"/>
    <mergeCell ref="B163:B164"/>
    <mergeCell ref="C163:C164"/>
    <mergeCell ref="D163:D164"/>
    <mergeCell ref="E163:E164"/>
    <mergeCell ref="F163:F164"/>
    <mergeCell ref="G163:G164"/>
    <mergeCell ref="FD161:FD162"/>
    <mergeCell ref="FE161:FE162"/>
    <mergeCell ref="FF161:FF162"/>
    <mergeCell ref="FG161:FG162"/>
    <mergeCell ref="FH161:FH162"/>
    <mergeCell ref="FI161:FI162"/>
    <mergeCell ref="EX161:EX162"/>
    <mergeCell ref="EY161:EY162"/>
    <mergeCell ref="EZ161:EZ162"/>
    <mergeCell ref="FA161:FA162"/>
    <mergeCell ref="FB161:FB162"/>
    <mergeCell ref="FC161:FC162"/>
    <mergeCell ref="ER161:ER162"/>
    <mergeCell ref="ES161:ES162"/>
    <mergeCell ref="ET161:ET162"/>
    <mergeCell ref="EU161:EU162"/>
    <mergeCell ref="EV161:EV162"/>
    <mergeCell ref="EW161:EW162"/>
    <mergeCell ref="EL161:EL162"/>
    <mergeCell ref="EM161:EM162"/>
    <mergeCell ref="EN161:EN162"/>
    <mergeCell ref="EO161:EO162"/>
    <mergeCell ref="AH163:AH164"/>
    <mergeCell ref="AI163:AI164"/>
    <mergeCell ref="AJ163:AJ164"/>
    <mergeCell ref="AK163:AK164"/>
    <mergeCell ref="AL163:AL164"/>
    <mergeCell ref="AM163:AM164"/>
    <mergeCell ref="AB163:AB164"/>
    <mergeCell ref="AC163:AC164"/>
    <mergeCell ref="AD163:AD164"/>
    <mergeCell ref="AE163:AE164"/>
    <mergeCell ref="AF163:AF164"/>
    <mergeCell ref="AG163:AG164"/>
    <mergeCell ref="H163:H164"/>
    <mergeCell ref="I163:I164"/>
    <mergeCell ref="J163:J164"/>
    <mergeCell ref="K163:K164"/>
    <mergeCell ref="L163:L164"/>
    <mergeCell ref="M163:M164"/>
    <mergeCell ref="AZ163:AZ164"/>
    <mergeCell ref="BA163:BA164"/>
    <mergeCell ref="BB163:BB164"/>
    <mergeCell ref="BC163:BC164"/>
    <mergeCell ref="BD163:BD164"/>
    <mergeCell ref="BE163:BE164"/>
    <mergeCell ref="AT163:AT164"/>
    <mergeCell ref="AU163:AU164"/>
    <mergeCell ref="AV163:AV164"/>
    <mergeCell ref="AW163:AW164"/>
    <mergeCell ref="AX163:AX164"/>
    <mergeCell ref="AY163:AY164"/>
    <mergeCell ref="AN163:AN164"/>
    <mergeCell ref="AO163:AO164"/>
    <mergeCell ref="AP163:AP164"/>
    <mergeCell ref="AQ163:AQ164"/>
    <mergeCell ref="AR163:AR164"/>
    <mergeCell ref="AS163:AS164"/>
    <mergeCell ref="BR163:BR164"/>
    <mergeCell ref="BS163:BS164"/>
    <mergeCell ref="BT163:BT164"/>
    <mergeCell ref="BU163:BU164"/>
    <mergeCell ref="BV163:BV164"/>
    <mergeCell ref="BW163:BW164"/>
    <mergeCell ref="BL163:BL164"/>
    <mergeCell ref="BM163:BM164"/>
    <mergeCell ref="BN163:BN164"/>
    <mergeCell ref="BO163:BO164"/>
    <mergeCell ref="BP163:BP164"/>
    <mergeCell ref="BQ163:BQ164"/>
    <mergeCell ref="BF163:BF164"/>
    <mergeCell ref="BG163:BG164"/>
    <mergeCell ref="BH163:BH164"/>
    <mergeCell ref="BI163:BI164"/>
    <mergeCell ref="BJ163:BJ164"/>
    <mergeCell ref="BK163:BK164"/>
    <mergeCell ref="CJ163:CJ164"/>
    <mergeCell ref="CK163:CK164"/>
    <mergeCell ref="CL163:CL164"/>
    <mergeCell ref="CM163:CM164"/>
    <mergeCell ref="CN163:CN164"/>
    <mergeCell ref="CO163:CO164"/>
    <mergeCell ref="CD163:CD164"/>
    <mergeCell ref="CE163:CE164"/>
    <mergeCell ref="CF163:CF164"/>
    <mergeCell ref="CG163:CG164"/>
    <mergeCell ref="CH163:CH164"/>
    <mergeCell ref="CI163:CI164"/>
    <mergeCell ref="BX163:BX164"/>
    <mergeCell ref="BY163:BY164"/>
    <mergeCell ref="BZ163:BZ164"/>
    <mergeCell ref="CA163:CA164"/>
    <mergeCell ref="CB163:CB164"/>
    <mergeCell ref="CC163:CC164"/>
    <mergeCell ref="DB163:DB164"/>
    <mergeCell ref="DC163:DC164"/>
    <mergeCell ref="DD163:DD164"/>
    <mergeCell ref="DE163:DE164"/>
    <mergeCell ref="DF163:DF164"/>
    <mergeCell ref="DG163:DG164"/>
    <mergeCell ref="CV163:CV164"/>
    <mergeCell ref="CW163:CW164"/>
    <mergeCell ref="CX163:CX164"/>
    <mergeCell ref="CY163:CY164"/>
    <mergeCell ref="CZ163:CZ164"/>
    <mergeCell ref="DA163:DA164"/>
    <mergeCell ref="CP163:CP164"/>
    <mergeCell ref="CQ163:CQ164"/>
    <mergeCell ref="CR163:CR164"/>
    <mergeCell ref="CS163:CS164"/>
    <mergeCell ref="CT163:CT164"/>
    <mergeCell ref="CU163:CU164"/>
    <mergeCell ref="DT163:DT164"/>
    <mergeCell ref="DU163:DU164"/>
    <mergeCell ref="DV163:DV164"/>
    <mergeCell ref="DW163:DW164"/>
    <mergeCell ref="DX163:DX164"/>
    <mergeCell ref="DY163:DY164"/>
    <mergeCell ref="DN163:DN164"/>
    <mergeCell ref="DO163:DO164"/>
    <mergeCell ref="DP163:DP164"/>
    <mergeCell ref="DQ163:DQ164"/>
    <mergeCell ref="DR163:DR164"/>
    <mergeCell ref="DS163:DS164"/>
    <mergeCell ref="DH163:DH164"/>
    <mergeCell ref="DI163:DI164"/>
    <mergeCell ref="DJ163:DJ164"/>
    <mergeCell ref="DK163:DK164"/>
    <mergeCell ref="DL163:DL164"/>
    <mergeCell ref="DM163:DM164"/>
    <mergeCell ref="EW163:EW164"/>
    <mergeCell ref="EL163:EL164"/>
    <mergeCell ref="EM163:EM164"/>
    <mergeCell ref="EN163:EN164"/>
    <mergeCell ref="EO163:EO164"/>
    <mergeCell ref="EP163:EP164"/>
    <mergeCell ref="EQ163:EQ164"/>
    <mergeCell ref="EF163:EF164"/>
    <mergeCell ref="EG163:EG164"/>
    <mergeCell ref="EH163:EH164"/>
    <mergeCell ref="EI163:EI164"/>
    <mergeCell ref="EJ163:EJ164"/>
    <mergeCell ref="EK163:EK164"/>
    <mergeCell ref="DZ163:DZ164"/>
    <mergeCell ref="EA163:EA164"/>
    <mergeCell ref="EB163:EB164"/>
    <mergeCell ref="EC163:EC164"/>
    <mergeCell ref="ED163:ED164"/>
    <mergeCell ref="EE163:EE164"/>
    <mergeCell ref="B173:B174"/>
    <mergeCell ref="C173:C174"/>
    <mergeCell ref="D173:D174"/>
    <mergeCell ref="E173:E174"/>
    <mergeCell ref="F173:F174"/>
    <mergeCell ref="FJ163:FJ164"/>
    <mergeCell ref="FK163:FK164"/>
    <mergeCell ref="FL163:FL164"/>
    <mergeCell ref="FM163:FM164"/>
    <mergeCell ref="B170:B172"/>
    <mergeCell ref="AB170:AB172"/>
    <mergeCell ref="AC170:AC172"/>
    <mergeCell ref="AD170:AE171"/>
    <mergeCell ref="AF170:AG171"/>
    <mergeCell ref="AH170:AI171"/>
    <mergeCell ref="FD163:FD164"/>
    <mergeCell ref="FE163:FE164"/>
    <mergeCell ref="FF163:FF164"/>
    <mergeCell ref="FG163:FG164"/>
    <mergeCell ref="FH163:FH164"/>
    <mergeCell ref="FI163:FI164"/>
    <mergeCell ref="EX163:EX164"/>
    <mergeCell ref="EY163:EY164"/>
    <mergeCell ref="EZ163:EZ164"/>
    <mergeCell ref="FA163:FA164"/>
    <mergeCell ref="FB163:FB164"/>
    <mergeCell ref="FC163:FC164"/>
    <mergeCell ref="ER163:ER164"/>
    <mergeCell ref="ES163:ES164"/>
    <mergeCell ref="ET163:ET164"/>
    <mergeCell ref="EU163:EU164"/>
    <mergeCell ref="EV163:EV164"/>
    <mergeCell ref="M173:M174"/>
    <mergeCell ref="AB173:AB174"/>
    <mergeCell ref="AC173:AC174"/>
    <mergeCell ref="AD173:AD174"/>
    <mergeCell ref="AE173:AE174"/>
    <mergeCell ref="AF173:AF174"/>
    <mergeCell ref="G173:G174"/>
    <mergeCell ref="H173:H174"/>
    <mergeCell ref="I173:I174"/>
    <mergeCell ref="J173:J174"/>
    <mergeCell ref="K173:K174"/>
    <mergeCell ref="L173:L174"/>
    <mergeCell ref="AJ170:AK171"/>
    <mergeCell ref="C171:C172"/>
    <mergeCell ref="D171:D172"/>
    <mergeCell ref="E171:E172"/>
    <mergeCell ref="F171:F172"/>
    <mergeCell ref="AS173:AS174"/>
    <mergeCell ref="AT173:AT174"/>
    <mergeCell ref="AU173:AU174"/>
    <mergeCell ref="AV173:AV174"/>
    <mergeCell ref="AW173:AW174"/>
    <mergeCell ref="AX173:AX174"/>
    <mergeCell ref="AM173:AM174"/>
    <mergeCell ref="AN173:AN174"/>
    <mergeCell ref="AO173:AO174"/>
    <mergeCell ref="AP173:AP174"/>
    <mergeCell ref="AQ173:AQ174"/>
    <mergeCell ref="AR173:AR174"/>
    <mergeCell ref="AG173:AG174"/>
    <mergeCell ref="AH173:AH174"/>
    <mergeCell ref="AI173:AI174"/>
    <mergeCell ref="AJ173:AJ174"/>
    <mergeCell ref="AK173:AK174"/>
    <mergeCell ref="AL173:AL174"/>
    <mergeCell ref="BK173:BK174"/>
    <mergeCell ref="BL173:BL174"/>
    <mergeCell ref="BM173:BM174"/>
    <mergeCell ref="BN173:BN174"/>
    <mergeCell ref="BO173:BO174"/>
    <mergeCell ref="BP173:BP174"/>
    <mergeCell ref="BE173:BE174"/>
    <mergeCell ref="BF173:BF174"/>
    <mergeCell ref="BG173:BG174"/>
    <mergeCell ref="BH173:BH174"/>
    <mergeCell ref="BI173:BI174"/>
    <mergeCell ref="BJ173:BJ174"/>
    <mergeCell ref="AY173:AY174"/>
    <mergeCell ref="AZ173:AZ174"/>
    <mergeCell ref="BA173:BA174"/>
    <mergeCell ref="BB173:BB174"/>
    <mergeCell ref="BC173:BC174"/>
    <mergeCell ref="BD173:BD174"/>
    <mergeCell ref="CC173:CC174"/>
    <mergeCell ref="CD173:CD174"/>
    <mergeCell ref="CE173:CE174"/>
    <mergeCell ref="CF173:CF174"/>
    <mergeCell ref="CG173:CG174"/>
    <mergeCell ref="CH173:CH174"/>
    <mergeCell ref="BW173:BW174"/>
    <mergeCell ref="BX173:BX174"/>
    <mergeCell ref="BY173:BY174"/>
    <mergeCell ref="BZ173:BZ174"/>
    <mergeCell ref="CA173:CA174"/>
    <mergeCell ref="CB173:CB174"/>
    <mergeCell ref="BQ173:BQ174"/>
    <mergeCell ref="BR173:BR174"/>
    <mergeCell ref="BS173:BS174"/>
    <mergeCell ref="BT173:BT174"/>
    <mergeCell ref="BU173:BU174"/>
    <mergeCell ref="BV173:BV174"/>
    <mergeCell ref="CU173:CU174"/>
    <mergeCell ref="CV173:CV174"/>
    <mergeCell ref="CW173:CW174"/>
    <mergeCell ref="CX173:CX174"/>
    <mergeCell ref="CY173:CY174"/>
    <mergeCell ref="CZ173:CZ174"/>
    <mergeCell ref="CO173:CO174"/>
    <mergeCell ref="CP173:CP174"/>
    <mergeCell ref="CQ173:CQ174"/>
    <mergeCell ref="CR173:CR174"/>
    <mergeCell ref="CS173:CS174"/>
    <mergeCell ref="CT173:CT174"/>
    <mergeCell ref="CI173:CI174"/>
    <mergeCell ref="CJ173:CJ174"/>
    <mergeCell ref="CK173:CK174"/>
    <mergeCell ref="CL173:CL174"/>
    <mergeCell ref="CM173:CM174"/>
    <mergeCell ref="CN173:CN174"/>
    <mergeCell ref="DM173:DM174"/>
    <mergeCell ref="DN173:DN174"/>
    <mergeCell ref="DO173:DO174"/>
    <mergeCell ref="DP173:DP174"/>
    <mergeCell ref="DQ173:DQ174"/>
    <mergeCell ref="DR173:DR174"/>
    <mergeCell ref="DG173:DG174"/>
    <mergeCell ref="DH173:DH174"/>
    <mergeCell ref="DI173:DI174"/>
    <mergeCell ref="DJ173:DJ174"/>
    <mergeCell ref="DK173:DK174"/>
    <mergeCell ref="DL173:DL174"/>
    <mergeCell ref="DA173:DA174"/>
    <mergeCell ref="DB173:DB174"/>
    <mergeCell ref="DC173:DC174"/>
    <mergeCell ref="DD173:DD174"/>
    <mergeCell ref="DE173:DE174"/>
    <mergeCell ref="DF173:DF174"/>
    <mergeCell ref="B175:B176"/>
    <mergeCell ref="C175:C176"/>
    <mergeCell ref="D175:D176"/>
    <mergeCell ref="E175:E176"/>
    <mergeCell ref="F175:F176"/>
    <mergeCell ref="FC173:FC174"/>
    <mergeCell ref="FD173:FD174"/>
    <mergeCell ref="FE173:FE174"/>
    <mergeCell ref="FF173:FF174"/>
    <mergeCell ref="FG173:FG174"/>
    <mergeCell ref="FH173:FH174"/>
    <mergeCell ref="EW173:EW174"/>
    <mergeCell ref="EX173:EX174"/>
    <mergeCell ref="EY173:EY174"/>
    <mergeCell ref="EZ173:EZ174"/>
    <mergeCell ref="FA173:FA174"/>
    <mergeCell ref="FB173:FB174"/>
    <mergeCell ref="EQ173:EQ174"/>
    <mergeCell ref="ER173:ER174"/>
    <mergeCell ref="ES173:ES174"/>
    <mergeCell ref="ET173:ET174"/>
    <mergeCell ref="EU173:EU174"/>
    <mergeCell ref="EV173:EV174"/>
    <mergeCell ref="EK173:EK174"/>
    <mergeCell ref="EL173:EL174"/>
    <mergeCell ref="EM173:EM174"/>
    <mergeCell ref="EN173:EN174"/>
    <mergeCell ref="EO173:EO174"/>
    <mergeCell ref="EP173:EP174"/>
    <mergeCell ref="EE173:EE174"/>
    <mergeCell ref="EF173:EF174"/>
    <mergeCell ref="EG173:EG174"/>
    <mergeCell ref="M175:M176"/>
    <mergeCell ref="AB175:AB176"/>
    <mergeCell ref="AC175:AC176"/>
    <mergeCell ref="AD175:AD176"/>
    <mergeCell ref="AE175:AE176"/>
    <mergeCell ref="AF175:AF176"/>
    <mergeCell ref="G175:G176"/>
    <mergeCell ref="H175:H176"/>
    <mergeCell ref="I175:I176"/>
    <mergeCell ref="J175:J176"/>
    <mergeCell ref="K175:K176"/>
    <mergeCell ref="L175:L176"/>
    <mergeCell ref="FI173:FI174"/>
    <mergeCell ref="FJ173:FJ174"/>
    <mergeCell ref="FK173:FK174"/>
    <mergeCell ref="FL173:FL174"/>
    <mergeCell ref="FM173:FM174"/>
    <mergeCell ref="EH173:EH174"/>
    <mergeCell ref="EI173:EI174"/>
    <mergeCell ref="EJ173:EJ174"/>
    <mergeCell ref="DY173:DY174"/>
    <mergeCell ref="DZ173:DZ174"/>
    <mergeCell ref="EA173:EA174"/>
    <mergeCell ref="EB173:EB174"/>
    <mergeCell ref="EC173:EC174"/>
    <mergeCell ref="ED173:ED174"/>
    <mergeCell ref="DS173:DS174"/>
    <mergeCell ref="DT173:DT174"/>
    <mergeCell ref="DU173:DU174"/>
    <mergeCell ref="DV173:DV174"/>
    <mergeCell ref="DW173:DW174"/>
    <mergeCell ref="DX173:DX174"/>
    <mergeCell ref="AS175:AS176"/>
    <mergeCell ref="AT175:AT176"/>
    <mergeCell ref="AU175:AU176"/>
    <mergeCell ref="AV175:AV176"/>
    <mergeCell ref="AW175:AW176"/>
    <mergeCell ref="AX175:AX176"/>
    <mergeCell ref="AM175:AM176"/>
    <mergeCell ref="AN175:AN176"/>
    <mergeCell ref="AO175:AO176"/>
    <mergeCell ref="AP175:AP176"/>
    <mergeCell ref="AQ175:AQ176"/>
    <mergeCell ref="AR175:AR176"/>
    <mergeCell ref="AG175:AG176"/>
    <mergeCell ref="AH175:AH176"/>
    <mergeCell ref="AI175:AI176"/>
    <mergeCell ref="AJ175:AJ176"/>
    <mergeCell ref="AK175:AK176"/>
    <mergeCell ref="AL175:AL176"/>
    <mergeCell ref="BK175:BK176"/>
    <mergeCell ref="BL175:BL176"/>
    <mergeCell ref="BM175:BM176"/>
    <mergeCell ref="BN175:BN176"/>
    <mergeCell ref="BO175:BO176"/>
    <mergeCell ref="BP175:BP176"/>
    <mergeCell ref="BE175:BE176"/>
    <mergeCell ref="BF175:BF176"/>
    <mergeCell ref="BG175:BG176"/>
    <mergeCell ref="BH175:BH176"/>
    <mergeCell ref="BI175:BI176"/>
    <mergeCell ref="BJ175:BJ176"/>
    <mergeCell ref="AY175:AY176"/>
    <mergeCell ref="AZ175:AZ176"/>
    <mergeCell ref="BA175:BA176"/>
    <mergeCell ref="BB175:BB176"/>
    <mergeCell ref="BC175:BC176"/>
    <mergeCell ref="BD175:BD176"/>
    <mergeCell ref="CC175:CC176"/>
    <mergeCell ref="CD175:CD176"/>
    <mergeCell ref="CE175:CE176"/>
    <mergeCell ref="CF175:CF176"/>
    <mergeCell ref="CG175:CG176"/>
    <mergeCell ref="CH175:CH176"/>
    <mergeCell ref="BW175:BW176"/>
    <mergeCell ref="BX175:BX176"/>
    <mergeCell ref="BY175:BY176"/>
    <mergeCell ref="BZ175:BZ176"/>
    <mergeCell ref="CA175:CA176"/>
    <mergeCell ref="CB175:CB176"/>
    <mergeCell ref="BQ175:BQ176"/>
    <mergeCell ref="BR175:BR176"/>
    <mergeCell ref="BS175:BS176"/>
    <mergeCell ref="BT175:BT176"/>
    <mergeCell ref="BU175:BU176"/>
    <mergeCell ref="BV175:BV176"/>
    <mergeCell ref="CU175:CU176"/>
    <mergeCell ref="CV175:CV176"/>
    <mergeCell ref="CW175:CW176"/>
    <mergeCell ref="CX175:CX176"/>
    <mergeCell ref="CY175:CY176"/>
    <mergeCell ref="CZ175:CZ176"/>
    <mergeCell ref="CO175:CO176"/>
    <mergeCell ref="CP175:CP176"/>
    <mergeCell ref="CQ175:CQ176"/>
    <mergeCell ref="CR175:CR176"/>
    <mergeCell ref="CS175:CS176"/>
    <mergeCell ref="CT175:CT176"/>
    <mergeCell ref="CI175:CI176"/>
    <mergeCell ref="CJ175:CJ176"/>
    <mergeCell ref="CK175:CK176"/>
    <mergeCell ref="CL175:CL176"/>
    <mergeCell ref="CM175:CM176"/>
    <mergeCell ref="CN175:CN176"/>
    <mergeCell ref="DM175:DM176"/>
    <mergeCell ref="DN175:DN176"/>
    <mergeCell ref="DO175:DO176"/>
    <mergeCell ref="DP175:DP176"/>
    <mergeCell ref="DQ175:DQ176"/>
    <mergeCell ref="DR175:DR176"/>
    <mergeCell ref="DG175:DG176"/>
    <mergeCell ref="DH175:DH176"/>
    <mergeCell ref="DI175:DI176"/>
    <mergeCell ref="DJ175:DJ176"/>
    <mergeCell ref="DK175:DK176"/>
    <mergeCell ref="DL175:DL176"/>
    <mergeCell ref="DA175:DA176"/>
    <mergeCell ref="DB175:DB176"/>
    <mergeCell ref="DC175:DC176"/>
    <mergeCell ref="DD175:DD176"/>
    <mergeCell ref="DE175:DE176"/>
    <mergeCell ref="DF175:DF176"/>
    <mergeCell ref="B177:B178"/>
    <mergeCell ref="C177:C178"/>
    <mergeCell ref="D177:D178"/>
    <mergeCell ref="E177:E178"/>
    <mergeCell ref="F177:F178"/>
    <mergeCell ref="FC175:FC176"/>
    <mergeCell ref="FD175:FD176"/>
    <mergeCell ref="FE175:FE176"/>
    <mergeCell ref="FF175:FF176"/>
    <mergeCell ref="FG175:FG176"/>
    <mergeCell ref="FH175:FH176"/>
    <mergeCell ref="EW175:EW176"/>
    <mergeCell ref="EX175:EX176"/>
    <mergeCell ref="EY175:EY176"/>
    <mergeCell ref="EZ175:EZ176"/>
    <mergeCell ref="FA175:FA176"/>
    <mergeCell ref="FB175:FB176"/>
    <mergeCell ref="EQ175:EQ176"/>
    <mergeCell ref="ER175:ER176"/>
    <mergeCell ref="ES175:ES176"/>
    <mergeCell ref="ET175:ET176"/>
    <mergeCell ref="EU175:EU176"/>
    <mergeCell ref="EV175:EV176"/>
    <mergeCell ref="EK175:EK176"/>
    <mergeCell ref="EL175:EL176"/>
    <mergeCell ref="EM175:EM176"/>
    <mergeCell ref="EN175:EN176"/>
    <mergeCell ref="EO175:EO176"/>
    <mergeCell ref="EP175:EP176"/>
    <mergeCell ref="EE175:EE176"/>
    <mergeCell ref="EF175:EF176"/>
    <mergeCell ref="EG175:EG176"/>
    <mergeCell ref="M177:M178"/>
    <mergeCell ref="AB177:AB178"/>
    <mergeCell ref="AC177:AC178"/>
    <mergeCell ref="AD177:AD178"/>
    <mergeCell ref="AE177:AE178"/>
    <mergeCell ref="AF177:AF178"/>
    <mergeCell ref="G177:G178"/>
    <mergeCell ref="H177:H178"/>
    <mergeCell ref="I177:I178"/>
    <mergeCell ref="J177:J178"/>
    <mergeCell ref="K177:K178"/>
    <mergeCell ref="L177:L178"/>
    <mergeCell ref="FI175:FI176"/>
    <mergeCell ref="FJ175:FJ176"/>
    <mergeCell ref="FK175:FK176"/>
    <mergeCell ref="FL175:FL176"/>
    <mergeCell ref="FM175:FM176"/>
    <mergeCell ref="EH175:EH176"/>
    <mergeCell ref="EI175:EI176"/>
    <mergeCell ref="EJ175:EJ176"/>
    <mergeCell ref="DY175:DY176"/>
    <mergeCell ref="DZ175:DZ176"/>
    <mergeCell ref="EA175:EA176"/>
    <mergeCell ref="EB175:EB176"/>
    <mergeCell ref="EC175:EC176"/>
    <mergeCell ref="ED175:ED176"/>
    <mergeCell ref="DS175:DS176"/>
    <mergeCell ref="DT175:DT176"/>
    <mergeCell ref="DU175:DU176"/>
    <mergeCell ref="DV175:DV176"/>
    <mergeCell ref="DW175:DW176"/>
    <mergeCell ref="DX175:DX176"/>
    <mergeCell ref="AS177:AS178"/>
    <mergeCell ref="AT177:AT178"/>
    <mergeCell ref="AU177:AU178"/>
    <mergeCell ref="AV177:AV178"/>
    <mergeCell ref="AW177:AW178"/>
    <mergeCell ref="AX177:AX178"/>
    <mergeCell ref="AM177:AM178"/>
    <mergeCell ref="AN177:AN178"/>
    <mergeCell ref="AO177:AO178"/>
    <mergeCell ref="AP177:AP178"/>
    <mergeCell ref="AQ177:AQ178"/>
    <mergeCell ref="AR177:AR178"/>
    <mergeCell ref="AG177:AG178"/>
    <mergeCell ref="AH177:AH178"/>
    <mergeCell ref="AI177:AI178"/>
    <mergeCell ref="AJ177:AJ178"/>
    <mergeCell ref="AK177:AK178"/>
    <mergeCell ref="AL177:AL178"/>
    <mergeCell ref="BK177:BK178"/>
    <mergeCell ref="BL177:BL178"/>
    <mergeCell ref="BM177:BM178"/>
    <mergeCell ref="BN177:BN178"/>
    <mergeCell ref="BO177:BO178"/>
    <mergeCell ref="BP177:BP178"/>
    <mergeCell ref="BE177:BE178"/>
    <mergeCell ref="BF177:BF178"/>
    <mergeCell ref="BG177:BG178"/>
    <mergeCell ref="BH177:BH178"/>
    <mergeCell ref="BI177:BI178"/>
    <mergeCell ref="BJ177:BJ178"/>
    <mergeCell ref="AY177:AY178"/>
    <mergeCell ref="AZ177:AZ178"/>
    <mergeCell ref="BA177:BA178"/>
    <mergeCell ref="BB177:BB178"/>
    <mergeCell ref="BC177:BC178"/>
    <mergeCell ref="BD177:BD178"/>
    <mergeCell ref="CC177:CC178"/>
    <mergeCell ref="CD177:CD178"/>
    <mergeCell ref="CE177:CE178"/>
    <mergeCell ref="CF177:CF178"/>
    <mergeCell ref="CG177:CG178"/>
    <mergeCell ref="CH177:CH178"/>
    <mergeCell ref="BW177:BW178"/>
    <mergeCell ref="BX177:BX178"/>
    <mergeCell ref="BY177:BY178"/>
    <mergeCell ref="BZ177:BZ178"/>
    <mergeCell ref="CA177:CA178"/>
    <mergeCell ref="CB177:CB178"/>
    <mergeCell ref="BQ177:BQ178"/>
    <mergeCell ref="BR177:BR178"/>
    <mergeCell ref="BS177:BS178"/>
    <mergeCell ref="BT177:BT178"/>
    <mergeCell ref="BU177:BU178"/>
    <mergeCell ref="BV177:BV178"/>
    <mergeCell ref="CU177:CU178"/>
    <mergeCell ref="CV177:CV178"/>
    <mergeCell ref="CW177:CW178"/>
    <mergeCell ref="CX177:CX178"/>
    <mergeCell ref="CY177:CY178"/>
    <mergeCell ref="CZ177:CZ178"/>
    <mergeCell ref="CO177:CO178"/>
    <mergeCell ref="CP177:CP178"/>
    <mergeCell ref="CQ177:CQ178"/>
    <mergeCell ref="CR177:CR178"/>
    <mergeCell ref="CS177:CS178"/>
    <mergeCell ref="CT177:CT178"/>
    <mergeCell ref="CI177:CI178"/>
    <mergeCell ref="CJ177:CJ178"/>
    <mergeCell ref="CK177:CK178"/>
    <mergeCell ref="CL177:CL178"/>
    <mergeCell ref="CM177:CM178"/>
    <mergeCell ref="CN177:CN178"/>
    <mergeCell ref="DM177:DM178"/>
    <mergeCell ref="DN177:DN178"/>
    <mergeCell ref="DO177:DO178"/>
    <mergeCell ref="DP177:DP178"/>
    <mergeCell ref="DQ177:DQ178"/>
    <mergeCell ref="DR177:DR178"/>
    <mergeCell ref="DG177:DG178"/>
    <mergeCell ref="DH177:DH178"/>
    <mergeCell ref="DI177:DI178"/>
    <mergeCell ref="DJ177:DJ178"/>
    <mergeCell ref="DK177:DK178"/>
    <mergeCell ref="DL177:DL178"/>
    <mergeCell ref="DA177:DA178"/>
    <mergeCell ref="DB177:DB178"/>
    <mergeCell ref="DC177:DC178"/>
    <mergeCell ref="DD177:DD178"/>
    <mergeCell ref="DE177:DE178"/>
    <mergeCell ref="DF177:DF178"/>
    <mergeCell ref="EO177:EO178"/>
    <mergeCell ref="EP177:EP178"/>
    <mergeCell ref="EE177:EE178"/>
    <mergeCell ref="EF177:EF178"/>
    <mergeCell ref="EG177:EG178"/>
    <mergeCell ref="EH177:EH178"/>
    <mergeCell ref="EI177:EI178"/>
    <mergeCell ref="EJ177:EJ178"/>
    <mergeCell ref="DY177:DY178"/>
    <mergeCell ref="DZ177:DZ178"/>
    <mergeCell ref="EA177:EA178"/>
    <mergeCell ref="EB177:EB178"/>
    <mergeCell ref="EC177:EC178"/>
    <mergeCell ref="ED177:ED178"/>
    <mergeCell ref="DS177:DS178"/>
    <mergeCell ref="DT177:DT178"/>
    <mergeCell ref="DU177:DU178"/>
    <mergeCell ref="DV177:DV178"/>
    <mergeCell ref="DW177:DW178"/>
    <mergeCell ref="DX177:DX178"/>
    <mergeCell ref="FI177:FI178"/>
    <mergeCell ref="FJ177:FJ178"/>
    <mergeCell ref="FK177:FK178"/>
    <mergeCell ref="FL177:FL178"/>
    <mergeCell ref="FM177:FM178"/>
    <mergeCell ref="B179:B180"/>
    <mergeCell ref="C179:C180"/>
    <mergeCell ref="D179:D180"/>
    <mergeCell ref="E179:E180"/>
    <mergeCell ref="F179:F180"/>
    <mergeCell ref="FC177:FC178"/>
    <mergeCell ref="FD177:FD178"/>
    <mergeCell ref="FE177:FE178"/>
    <mergeCell ref="FF177:FF178"/>
    <mergeCell ref="FG177:FG178"/>
    <mergeCell ref="FH177:FH178"/>
    <mergeCell ref="EW177:EW178"/>
    <mergeCell ref="EX177:EX178"/>
    <mergeCell ref="EY177:EY178"/>
    <mergeCell ref="EZ177:EZ178"/>
    <mergeCell ref="FA177:FA178"/>
    <mergeCell ref="FB177:FB178"/>
    <mergeCell ref="EQ177:EQ178"/>
    <mergeCell ref="ER177:ER178"/>
    <mergeCell ref="ES177:ES178"/>
    <mergeCell ref="ET177:ET178"/>
    <mergeCell ref="EU177:EU178"/>
    <mergeCell ref="EV177:EV178"/>
    <mergeCell ref="EK177:EK178"/>
    <mergeCell ref="EL177:EL178"/>
    <mergeCell ref="EM177:EM178"/>
    <mergeCell ref="EN177:EN178"/>
    <mergeCell ref="AG179:AG180"/>
    <mergeCell ref="AH179:AH180"/>
    <mergeCell ref="AI179:AI180"/>
    <mergeCell ref="AJ179:AJ180"/>
    <mergeCell ref="AK179:AK180"/>
    <mergeCell ref="AL179:AL180"/>
    <mergeCell ref="M179:M180"/>
    <mergeCell ref="AB179:AB180"/>
    <mergeCell ref="AC179:AC180"/>
    <mergeCell ref="AD179:AD180"/>
    <mergeCell ref="AE179:AE180"/>
    <mergeCell ref="AF179:AF180"/>
    <mergeCell ref="G179:G180"/>
    <mergeCell ref="H179:H180"/>
    <mergeCell ref="I179:I180"/>
    <mergeCell ref="J179:J180"/>
    <mergeCell ref="K179:K180"/>
    <mergeCell ref="L179:L180"/>
    <mergeCell ref="AY179:AY180"/>
    <mergeCell ref="AZ179:AZ180"/>
    <mergeCell ref="BA179:BA180"/>
    <mergeCell ref="BB179:BB180"/>
    <mergeCell ref="BC179:BC180"/>
    <mergeCell ref="BD179:BD180"/>
    <mergeCell ref="AS179:AS180"/>
    <mergeCell ref="AT179:AT180"/>
    <mergeCell ref="AU179:AU180"/>
    <mergeCell ref="AV179:AV180"/>
    <mergeCell ref="AW179:AW180"/>
    <mergeCell ref="AX179:AX180"/>
    <mergeCell ref="AM179:AM180"/>
    <mergeCell ref="AN179:AN180"/>
    <mergeCell ref="AO179:AO180"/>
    <mergeCell ref="AP179:AP180"/>
    <mergeCell ref="AQ179:AQ180"/>
    <mergeCell ref="AR179:AR180"/>
    <mergeCell ref="BQ179:BQ180"/>
    <mergeCell ref="BR179:BR180"/>
    <mergeCell ref="BS179:BS180"/>
    <mergeCell ref="BT179:BT180"/>
    <mergeCell ref="BU179:BU180"/>
    <mergeCell ref="BV179:BV180"/>
    <mergeCell ref="BK179:BK180"/>
    <mergeCell ref="BL179:BL180"/>
    <mergeCell ref="BM179:BM180"/>
    <mergeCell ref="BN179:BN180"/>
    <mergeCell ref="BO179:BO180"/>
    <mergeCell ref="BP179:BP180"/>
    <mergeCell ref="BE179:BE180"/>
    <mergeCell ref="BF179:BF180"/>
    <mergeCell ref="BG179:BG180"/>
    <mergeCell ref="BH179:BH180"/>
    <mergeCell ref="BI179:BI180"/>
    <mergeCell ref="BJ179:BJ180"/>
    <mergeCell ref="CI179:CI180"/>
    <mergeCell ref="CJ179:CJ180"/>
    <mergeCell ref="CK179:CK180"/>
    <mergeCell ref="CL179:CL180"/>
    <mergeCell ref="CM179:CM180"/>
    <mergeCell ref="CN179:CN180"/>
    <mergeCell ref="CC179:CC180"/>
    <mergeCell ref="CD179:CD180"/>
    <mergeCell ref="CE179:CE180"/>
    <mergeCell ref="CF179:CF180"/>
    <mergeCell ref="CG179:CG180"/>
    <mergeCell ref="CH179:CH180"/>
    <mergeCell ref="BW179:BW180"/>
    <mergeCell ref="BX179:BX180"/>
    <mergeCell ref="BY179:BY180"/>
    <mergeCell ref="BZ179:BZ180"/>
    <mergeCell ref="CA179:CA180"/>
    <mergeCell ref="CB179:CB180"/>
    <mergeCell ref="DA179:DA180"/>
    <mergeCell ref="DB179:DB180"/>
    <mergeCell ref="DC179:DC180"/>
    <mergeCell ref="DD179:DD180"/>
    <mergeCell ref="DE179:DE180"/>
    <mergeCell ref="DF179:DF180"/>
    <mergeCell ref="CU179:CU180"/>
    <mergeCell ref="CV179:CV180"/>
    <mergeCell ref="CW179:CW180"/>
    <mergeCell ref="CX179:CX180"/>
    <mergeCell ref="CY179:CY180"/>
    <mergeCell ref="CZ179:CZ180"/>
    <mergeCell ref="CO179:CO180"/>
    <mergeCell ref="CP179:CP180"/>
    <mergeCell ref="CQ179:CQ180"/>
    <mergeCell ref="CR179:CR180"/>
    <mergeCell ref="CS179:CS180"/>
    <mergeCell ref="CT179:CT180"/>
    <mergeCell ref="DS179:DS180"/>
    <mergeCell ref="DT179:DT180"/>
    <mergeCell ref="DU179:DU180"/>
    <mergeCell ref="DV179:DV180"/>
    <mergeCell ref="DW179:DW180"/>
    <mergeCell ref="DX179:DX180"/>
    <mergeCell ref="DM179:DM180"/>
    <mergeCell ref="DN179:DN180"/>
    <mergeCell ref="DO179:DO180"/>
    <mergeCell ref="DP179:DP180"/>
    <mergeCell ref="DQ179:DQ180"/>
    <mergeCell ref="DR179:DR180"/>
    <mergeCell ref="DG179:DG180"/>
    <mergeCell ref="DH179:DH180"/>
    <mergeCell ref="DI179:DI180"/>
    <mergeCell ref="DJ179:DJ180"/>
    <mergeCell ref="DK179:DK180"/>
    <mergeCell ref="DL179:DL180"/>
    <mergeCell ref="EU179:EU180"/>
    <mergeCell ref="EV179:EV180"/>
    <mergeCell ref="EK179:EK180"/>
    <mergeCell ref="EL179:EL180"/>
    <mergeCell ref="EM179:EM180"/>
    <mergeCell ref="EN179:EN180"/>
    <mergeCell ref="EO179:EO180"/>
    <mergeCell ref="EP179:EP180"/>
    <mergeCell ref="EE179:EE180"/>
    <mergeCell ref="EF179:EF180"/>
    <mergeCell ref="EG179:EG180"/>
    <mergeCell ref="EH179:EH180"/>
    <mergeCell ref="EI179:EI180"/>
    <mergeCell ref="EJ179:EJ180"/>
    <mergeCell ref="DY179:DY180"/>
    <mergeCell ref="DZ179:DZ180"/>
    <mergeCell ref="EA179:EA180"/>
    <mergeCell ref="EB179:EB180"/>
    <mergeCell ref="EC179:EC180"/>
    <mergeCell ref="ED179:ED180"/>
    <mergeCell ref="G181:G182"/>
    <mergeCell ref="H181:H182"/>
    <mergeCell ref="I181:I182"/>
    <mergeCell ref="J181:J182"/>
    <mergeCell ref="K181:K182"/>
    <mergeCell ref="L181:L182"/>
    <mergeCell ref="FI179:FI180"/>
    <mergeCell ref="FJ179:FJ180"/>
    <mergeCell ref="FK179:FK180"/>
    <mergeCell ref="FL179:FL180"/>
    <mergeCell ref="FM179:FM180"/>
    <mergeCell ref="B181:B182"/>
    <mergeCell ref="C181:C182"/>
    <mergeCell ref="D181:D182"/>
    <mergeCell ref="E181:E182"/>
    <mergeCell ref="F181:F182"/>
    <mergeCell ref="FC179:FC180"/>
    <mergeCell ref="FD179:FD180"/>
    <mergeCell ref="FE179:FE180"/>
    <mergeCell ref="FF179:FF180"/>
    <mergeCell ref="FG179:FG180"/>
    <mergeCell ref="FH179:FH180"/>
    <mergeCell ref="EW179:EW180"/>
    <mergeCell ref="EX179:EX180"/>
    <mergeCell ref="EY179:EY180"/>
    <mergeCell ref="EZ179:EZ180"/>
    <mergeCell ref="FA179:FA180"/>
    <mergeCell ref="FB179:FB180"/>
    <mergeCell ref="EQ179:EQ180"/>
    <mergeCell ref="ER179:ER180"/>
    <mergeCell ref="ES179:ES180"/>
    <mergeCell ref="ET179:ET180"/>
    <mergeCell ref="AM181:AM182"/>
    <mergeCell ref="AN181:AN182"/>
    <mergeCell ref="AO181:AO182"/>
    <mergeCell ref="AP181:AP182"/>
    <mergeCell ref="AQ181:AQ182"/>
    <mergeCell ref="AR181:AR182"/>
    <mergeCell ref="AG181:AG182"/>
    <mergeCell ref="AH181:AH182"/>
    <mergeCell ref="AI181:AI182"/>
    <mergeCell ref="AJ181:AJ182"/>
    <mergeCell ref="AK181:AK182"/>
    <mergeCell ref="AL181:AL182"/>
    <mergeCell ref="M181:M182"/>
    <mergeCell ref="AB181:AB182"/>
    <mergeCell ref="AC181:AC182"/>
    <mergeCell ref="AD181:AD182"/>
    <mergeCell ref="AE181:AE182"/>
    <mergeCell ref="AF181:AF182"/>
    <mergeCell ref="BE181:BE182"/>
    <mergeCell ref="BF181:BF182"/>
    <mergeCell ref="BG181:BG182"/>
    <mergeCell ref="BH181:BH182"/>
    <mergeCell ref="BI181:BI182"/>
    <mergeCell ref="BJ181:BJ182"/>
    <mergeCell ref="AY181:AY182"/>
    <mergeCell ref="AZ181:AZ182"/>
    <mergeCell ref="BA181:BA182"/>
    <mergeCell ref="BB181:BB182"/>
    <mergeCell ref="BC181:BC182"/>
    <mergeCell ref="BD181:BD182"/>
    <mergeCell ref="AS181:AS182"/>
    <mergeCell ref="AT181:AT182"/>
    <mergeCell ref="AU181:AU182"/>
    <mergeCell ref="AV181:AV182"/>
    <mergeCell ref="AW181:AW182"/>
    <mergeCell ref="AX181:AX182"/>
    <mergeCell ref="BW181:BW182"/>
    <mergeCell ref="BX181:BX182"/>
    <mergeCell ref="BY181:BY182"/>
    <mergeCell ref="BZ181:BZ182"/>
    <mergeCell ref="CA181:CA182"/>
    <mergeCell ref="CB181:CB182"/>
    <mergeCell ref="BQ181:BQ182"/>
    <mergeCell ref="BR181:BR182"/>
    <mergeCell ref="BS181:BS182"/>
    <mergeCell ref="BT181:BT182"/>
    <mergeCell ref="BU181:BU182"/>
    <mergeCell ref="BV181:BV182"/>
    <mergeCell ref="BK181:BK182"/>
    <mergeCell ref="BL181:BL182"/>
    <mergeCell ref="BM181:BM182"/>
    <mergeCell ref="BN181:BN182"/>
    <mergeCell ref="BO181:BO182"/>
    <mergeCell ref="BP181:BP182"/>
    <mergeCell ref="CO181:CO182"/>
    <mergeCell ref="CP181:CP182"/>
    <mergeCell ref="CQ181:CQ182"/>
    <mergeCell ref="CR181:CR182"/>
    <mergeCell ref="CS181:CS182"/>
    <mergeCell ref="CT181:CT182"/>
    <mergeCell ref="CI181:CI182"/>
    <mergeCell ref="CJ181:CJ182"/>
    <mergeCell ref="CK181:CK182"/>
    <mergeCell ref="CL181:CL182"/>
    <mergeCell ref="CM181:CM182"/>
    <mergeCell ref="CN181:CN182"/>
    <mergeCell ref="CC181:CC182"/>
    <mergeCell ref="CD181:CD182"/>
    <mergeCell ref="CE181:CE182"/>
    <mergeCell ref="CF181:CF182"/>
    <mergeCell ref="CG181:CG182"/>
    <mergeCell ref="CH181:CH182"/>
    <mergeCell ref="DO181:DO182"/>
    <mergeCell ref="DP181:DP182"/>
    <mergeCell ref="DQ181:DQ182"/>
    <mergeCell ref="DR181:DR182"/>
    <mergeCell ref="DG181:DG182"/>
    <mergeCell ref="DH181:DH182"/>
    <mergeCell ref="DI181:DI182"/>
    <mergeCell ref="DJ181:DJ182"/>
    <mergeCell ref="DK181:DK182"/>
    <mergeCell ref="DL181:DL182"/>
    <mergeCell ref="DA181:DA182"/>
    <mergeCell ref="DB181:DB182"/>
    <mergeCell ref="DC181:DC182"/>
    <mergeCell ref="DD181:DD182"/>
    <mergeCell ref="DE181:DE182"/>
    <mergeCell ref="DF181:DF182"/>
    <mergeCell ref="CU181:CU182"/>
    <mergeCell ref="CV181:CV182"/>
    <mergeCell ref="CW181:CW182"/>
    <mergeCell ref="CX181:CX182"/>
    <mergeCell ref="CY181:CY182"/>
    <mergeCell ref="CZ181:CZ182"/>
    <mergeCell ref="FL181:FL182"/>
    <mergeCell ref="FM181:FM182"/>
    <mergeCell ref="D189:E189"/>
    <mergeCell ref="FC181:FC182"/>
    <mergeCell ref="FD181:FD182"/>
    <mergeCell ref="FE181:FE182"/>
    <mergeCell ref="FF181:FF182"/>
    <mergeCell ref="FG181:FG182"/>
    <mergeCell ref="FH181:FH182"/>
    <mergeCell ref="EW181:EW182"/>
    <mergeCell ref="EX181:EX182"/>
    <mergeCell ref="EY181:EY182"/>
    <mergeCell ref="EZ181:EZ182"/>
    <mergeCell ref="FA181:FA182"/>
    <mergeCell ref="FB181:FB182"/>
    <mergeCell ref="EQ181:EQ182"/>
    <mergeCell ref="ER181:ER182"/>
    <mergeCell ref="ES181:ES182"/>
    <mergeCell ref="ET181:ET182"/>
    <mergeCell ref="EU181:EU182"/>
    <mergeCell ref="EV181:EV182"/>
    <mergeCell ref="EK181:EK182"/>
    <mergeCell ref="EL181:EL182"/>
    <mergeCell ref="EM181:EM182"/>
    <mergeCell ref="EN181:EN182"/>
    <mergeCell ref="EO181:EO182"/>
    <mergeCell ref="EP181:EP182"/>
    <mergeCell ref="EE181:EE182"/>
    <mergeCell ref="EF181:EF182"/>
    <mergeCell ref="EG181:EG182"/>
    <mergeCell ref="EH181:EH182"/>
    <mergeCell ref="EI181:EI182"/>
    <mergeCell ref="AD196:AE197"/>
    <mergeCell ref="AF196:AG197"/>
    <mergeCell ref="AH196:AI197"/>
    <mergeCell ref="AJ196:AK197"/>
    <mergeCell ref="C197:C198"/>
    <mergeCell ref="D197:D198"/>
    <mergeCell ref="E197:E198"/>
    <mergeCell ref="F197:F198"/>
    <mergeCell ref="D190:E190"/>
    <mergeCell ref="D191:E191"/>
    <mergeCell ref="D192:E192"/>
    <mergeCell ref="B196:B198"/>
    <mergeCell ref="AB196:AB198"/>
    <mergeCell ref="AC196:AC198"/>
    <mergeCell ref="FI181:FI182"/>
    <mergeCell ref="FJ181:FJ182"/>
    <mergeCell ref="FK181:FK182"/>
    <mergeCell ref="EJ181:EJ182"/>
    <mergeCell ref="DY181:DY182"/>
    <mergeCell ref="DZ181:DZ182"/>
    <mergeCell ref="EA181:EA182"/>
    <mergeCell ref="EB181:EB182"/>
    <mergeCell ref="EC181:EC182"/>
    <mergeCell ref="ED181:ED182"/>
    <mergeCell ref="DS181:DS182"/>
    <mergeCell ref="DT181:DT182"/>
    <mergeCell ref="DU181:DU182"/>
    <mergeCell ref="DV181:DV182"/>
    <mergeCell ref="DW181:DW182"/>
    <mergeCell ref="DX181:DX182"/>
    <mergeCell ref="DM181:DM182"/>
    <mergeCell ref="DN181:DN182"/>
    <mergeCell ref="AB199:AB200"/>
    <mergeCell ref="AC199:AC200"/>
    <mergeCell ref="AD199:AD200"/>
    <mergeCell ref="AE199:AE200"/>
    <mergeCell ref="AF199:AF200"/>
    <mergeCell ref="AG199:AG200"/>
    <mergeCell ref="H199:H200"/>
    <mergeCell ref="I199:I200"/>
    <mergeCell ref="J199:J200"/>
    <mergeCell ref="K199:K200"/>
    <mergeCell ref="L199:L200"/>
    <mergeCell ref="M199:M200"/>
    <mergeCell ref="B199:B200"/>
    <mergeCell ref="C199:C200"/>
    <mergeCell ref="D199:D200"/>
    <mergeCell ref="E199:E200"/>
    <mergeCell ref="F199:F200"/>
    <mergeCell ref="G199:G200"/>
    <mergeCell ref="AT199:AT200"/>
    <mergeCell ref="AU199:AU200"/>
    <mergeCell ref="AV199:AV200"/>
    <mergeCell ref="AW199:AW200"/>
    <mergeCell ref="AX199:AX200"/>
    <mergeCell ref="AY199:AY200"/>
    <mergeCell ref="AN199:AN200"/>
    <mergeCell ref="AO199:AO200"/>
    <mergeCell ref="AP199:AP200"/>
    <mergeCell ref="AQ199:AQ200"/>
    <mergeCell ref="AR199:AR200"/>
    <mergeCell ref="AS199:AS200"/>
    <mergeCell ref="AH199:AH200"/>
    <mergeCell ref="AI199:AI200"/>
    <mergeCell ref="AJ199:AJ200"/>
    <mergeCell ref="AK199:AK200"/>
    <mergeCell ref="AL199:AL200"/>
    <mergeCell ref="AM199:AM200"/>
    <mergeCell ref="BL199:BL200"/>
    <mergeCell ref="BM199:BM200"/>
    <mergeCell ref="BN199:BN200"/>
    <mergeCell ref="BO199:BO200"/>
    <mergeCell ref="BP199:BP200"/>
    <mergeCell ref="BQ199:BQ200"/>
    <mergeCell ref="BF199:BF200"/>
    <mergeCell ref="BG199:BG200"/>
    <mergeCell ref="BH199:BH200"/>
    <mergeCell ref="BI199:BI200"/>
    <mergeCell ref="BJ199:BJ200"/>
    <mergeCell ref="BK199:BK200"/>
    <mergeCell ref="AZ199:AZ200"/>
    <mergeCell ref="BA199:BA200"/>
    <mergeCell ref="BB199:BB200"/>
    <mergeCell ref="BC199:BC200"/>
    <mergeCell ref="BD199:BD200"/>
    <mergeCell ref="BE199:BE200"/>
    <mergeCell ref="CD199:CD200"/>
    <mergeCell ref="CE199:CE200"/>
    <mergeCell ref="CF199:CF200"/>
    <mergeCell ref="CG199:CG200"/>
    <mergeCell ref="CH199:CH200"/>
    <mergeCell ref="CI199:CI200"/>
    <mergeCell ref="BX199:BX200"/>
    <mergeCell ref="BY199:BY200"/>
    <mergeCell ref="BZ199:BZ200"/>
    <mergeCell ref="CA199:CA200"/>
    <mergeCell ref="CB199:CB200"/>
    <mergeCell ref="CC199:CC200"/>
    <mergeCell ref="BR199:BR200"/>
    <mergeCell ref="BS199:BS200"/>
    <mergeCell ref="BT199:BT200"/>
    <mergeCell ref="BU199:BU200"/>
    <mergeCell ref="BV199:BV200"/>
    <mergeCell ref="BW199:BW200"/>
    <mergeCell ref="CV199:CV200"/>
    <mergeCell ref="CW199:CW200"/>
    <mergeCell ref="CX199:CX200"/>
    <mergeCell ref="CY199:CY200"/>
    <mergeCell ref="CZ199:CZ200"/>
    <mergeCell ref="DA199:DA200"/>
    <mergeCell ref="CP199:CP200"/>
    <mergeCell ref="CQ199:CQ200"/>
    <mergeCell ref="CR199:CR200"/>
    <mergeCell ref="CS199:CS200"/>
    <mergeCell ref="CT199:CT200"/>
    <mergeCell ref="CU199:CU200"/>
    <mergeCell ref="CJ199:CJ200"/>
    <mergeCell ref="CK199:CK200"/>
    <mergeCell ref="CL199:CL200"/>
    <mergeCell ref="CM199:CM200"/>
    <mergeCell ref="CN199:CN200"/>
    <mergeCell ref="CO199:CO200"/>
    <mergeCell ref="DN199:DN200"/>
    <mergeCell ref="DO199:DO200"/>
    <mergeCell ref="DP199:DP200"/>
    <mergeCell ref="DQ199:DQ200"/>
    <mergeCell ref="DR199:DR200"/>
    <mergeCell ref="DS199:DS200"/>
    <mergeCell ref="DH199:DH200"/>
    <mergeCell ref="DI199:DI200"/>
    <mergeCell ref="DJ199:DJ200"/>
    <mergeCell ref="DK199:DK200"/>
    <mergeCell ref="DL199:DL200"/>
    <mergeCell ref="DM199:DM200"/>
    <mergeCell ref="DB199:DB200"/>
    <mergeCell ref="DC199:DC200"/>
    <mergeCell ref="DD199:DD200"/>
    <mergeCell ref="DE199:DE200"/>
    <mergeCell ref="DF199:DF200"/>
    <mergeCell ref="DG199:DG200"/>
    <mergeCell ref="EP199:EP200"/>
    <mergeCell ref="EQ199:EQ200"/>
    <mergeCell ref="EF199:EF200"/>
    <mergeCell ref="EG199:EG200"/>
    <mergeCell ref="EH199:EH200"/>
    <mergeCell ref="EI199:EI200"/>
    <mergeCell ref="EJ199:EJ200"/>
    <mergeCell ref="EK199:EK200"/>
    <mergeCell ref="DZ199:DZ200"/>
    <mergeCell ref="EA199:EA200"/>
    <mergeCell ref="EB199:EB200"/>
    <mergeCell ref="EC199:EC200"/>
    <mergeCell ref="ED199:ED200"/>
    <mergeCell ref="EE199:EE200"/>
    <mergeCell ref="DT199:DT200"/>
    <mergeCell ref="DU199:DU200"/>
    <mergeCell ref="DV199:DV200"/>
    <mergeCell ref="DW199:DW200"/>
    <mergeCell ref="DX199:DX200"/>
    <mergeCell ref="DY199:DY200"/>
    <mergeCell ref="FJ199:FJ200"/>
    <mergeCell ref="FK199:FK200"/>
    <mergeCell ref="FL199:FL200"/>
    <mergeCell ref="FM199:FM200"/>
    <mergeCell ref="B201:B202"/>
    <mergeCell ref="C201:C202"/>
    <mergeCell ref="D201:D202"/>
    <mergeCell ref="E201:E202"/>
    <mergeCell ref="F201:F202"/>
    <mergeCell ref="G201:G202"/>
    <mergeCell ref="FD199:FD200"/>
    <mergeCell ref="FE199:FE200"/>
    <mergeCell ref="FF199:FF200"/>
    <mergeCell ref="FG199:FG200"/>
    <mergeCell ref="FH199:FH200"/>
    <mergeCell ref="FI199:FI200"/>
    <mergeCell ref="EX199:EX200"/>
    <mergeCell ref="EY199:EY200"/>
    <mergeCell ref="EZ199:EZ200"/>
    <mergeCell ref="FA199:FA200"/>
    <mergeCell ref="FB199:FB200"/>
    <mergeCell ref="FC199:FC200"/>
    <mergeCell ref="ER199:ER200"/>
    <mergeCell ref="ES199:ES200"/>
    <mergeCell ref="ET199:ET200"/>
    <mergeCell ref="EU199:EU200"/>
    <mergeCell ref="EV199:EV200"/>
    <mergeCell ref="EW199:EW200"/>
    <mergeCell ref="EL199:EL200"/>
    <mergeCell ref="EM199:EM200"/>
    <mergeCell ref="EN199:EN200"/>
    <mergeCell ref="EO199:EO200"/>
    <mergeCell ref="AH201:AH202"/>
    <mergeCell ref="AI201:AI202"/>
    <mergeCell ref="AJ201:AJ202"/>
    <mergeCell ref="AK201:AK202"/>
    <mergeCell ref="AL201:AL202"/>
    <mergeCell ref="AM201:AM202"/>
    <mergeCell ref="AB201:AB202"/>
    <mergeCell ref="AC201:AC202"/>
    <mergeCell ref="AD201:AD202"/>
    <mergeCell ref="AE201:AE202"/>
    <mergeCell ref="AF201:AF202"/>
    <mergeCell ref="AG201:AG202"/>
    <mergeCell ref="H201:H202"/>
    <mergeCell ref="I201:I202"/>
    <mergeCell ref="J201:J202"/>
    <mergeCell ref="K201:K202"/>
    <mergeCell ref="L201:L202"/>
    <mergeCell ref="M201:M202"/>
    <mergeCell ref="AZ201:AZ202"/>
    <mergeCell ref="BA201:BA202"/>
    <mergeCell ref="BB201:BB202"/>
    <mergeCell ref="BC201:BC202"/>
    <mergeCell ref="BD201:BD202"/>
    <mergeCell ref="BE201:BE202"/>
    <mergeCell ref="AT201:AT202"/>
    <mergeCell ref="AU201:AU202"/>
    <mergeCell ref="AV201:AV202"/>
    <mergeCell ref="AW201:AW202"/>
    <mergeCell ref="AX201:AX202"/>
    <mergeCell ref="AY201:AY202"/>
    <mergeCell ref="AN201:AN202"/>
    <mergeCell ref="AO201:AO202"/>
    <mergeCell ref="AP201:AP202"/>
    <mergeCell ref="AQ201:AQ202"/>
    <mergeCell ref="AR201:AR202"/>
    <mergeCell ref="AS201:AS202"/>
    <mergeCell ref="BR201:BR202"/>
    <mergeCell ref="BS201:BS202"/>
    <mergeCell ref="BT201:BT202"/>
    <mergeCell ref="BU201:BU202"/>
    <mergeCell ref="BV201:BV202"/>
    <mergeCell ref="BW201:BW202"/>
    <mergeCell ref="BL201:BL202"/>
    <mergeCell ref="BM201:BM202"/>
    <mergeCell ref="BN201:BN202"/>
    <mergeCell ref="BO201:BO202"/>
    <mergeCell ref="BP201:BP202"/>
    <mergeCell ref="BQ201:BQ202"/>
    <mergeCell ref="BF201:BF202"/>
    <mergeCell ref="BG201:BG202"/>
    <mergeCell ref="BH201:BH202"/>
    <mergeCell ref="BI201:BI202"/>
    <mergeCell ref="BJ201:BJ202"/>
    <mergeCell ref="BK201:BK202"/>
    <mergeCell ref="CJ201:CJ202"/>
    <mergeCell ref="CK201:CK202"/>
    <mergeCell ref="CL201:CL202"/>
    <mergeCell ref="CM201:CM202"/>
    <mergeCell ref="CN201:CN202"/>
    <mergeCell ref="CO201:CO202"/>
    <mergeCell ref="CD201:CD202"/>
    <mergeCell ref="CE201:CE202"/>
    <mergeCell ref="CF201:CF202"/>
    <mergeCell ref="CG201:CG202"/>
    <mergeCell ref="CH201:CH202"/>
    <mergeCell ref="CI201:CI202"/>
    <mergeCell ref="BX201:BX202"/>
    <mergeCell ref="BY201:BY202"/>
    <mergeCell ref="BZ201:BZ202"/>
    <mergeCell ref="CA201:CA202"/>
    <mergeCell ref="CB201:CB202"/>
    <mergeCell ref="CC201:CC202"/>
    <mergeCell ref="DB201:DB202"/>
    <mergeCell ref="DC201:DC202"/>
    <mergeCell ref="DD201:DD202"/>
    <mergeCell ref="DE201:DE202"/>
    <mergeCell ref="DF201:DF202"/>
    <mergeCell ref="DG201:DG202"/>
    <mergeCell ref="CV201:CV202"/>
    <mergeCell ref="CW201:CW202"/>
    <mergeCell ref="CX201:CX202"/>
    <mergeCell ref="CY201:CY202"/>
    <mergeCell ref="CZ201:CZ202"/>
    <mergeCell ref="DA201:DA202"/>
    <mergeCell ref="CP201:CP202"/>
    <mergeCell ref="CQ201:CQ202"/>
    <mergeCell ref="CR201:CR202"/>
    <mergeCell ref="CS201:CS202"/>
    <mergeCell ref="CT201:CT202"/>
    <mergeCell ref="CU201:CU202"/>
    <mergeCell ref="DT201:DT202"/>
    <mergeCell ref="DU201:DU202"/>
    <mergeCell ref="DV201:DV202"/>
    <mergeCell ref="DW201:DW202"/>
    <mergeCell ref="DX201:DX202"/>
    <mergeCell ref="DY201:DY202"/>
    <mergeCell ref="DN201:DN202"/>
    <mergeCell ref="DO201:DO202"/>
    <mergeCell ref="DP201:DP202"/>
    <mergeCell ref="DQ201:DQ202"/>
    <mergeCell ref="DR201:DR202"/>
    <mergeCell ref="DS201:DS202"/>
    <mergeCell ref="DH201:DH202"/>
    <mergeCell ref="DI201:DI202"/>
    <mergeCell ref="DJ201:DJ202"/>
    <mergeCell ref="DK201:DK202"/>
    <mergeCell ref="DL201:DL202"/>
    <mergeCell ref="DM201:DM202"/>
    <mergeCell ref="EV201:EV202"/>
    <mergeCell ref="EW201:EW202"/>
    <mergeCell ref="EL201:EL202"/>
    <mergeCell ref="EM201:EM202"/>
    <mergeCell ref="EN201:EN202"/>
    <mergeCell ref="EO201:EO202"/>
    <mergeCell ref="EP201:EP202"/>
    <mergeCell ref="EQ201:EQ202"/>
    <mergeCell ref="EF201:EF202"/>
    <mergeCell ref="EG201:EG202"/>
    <mergeCell ref="EH201:EH202"/>
    <mergeCell ref="EI201:EI202"/>
    <mergeCell ref="EJ201:EJ202"/>
    <mergeCell ref="EK201:EK202"/>
    <mergeCell ref="DZ201:DZ202"/>
    <mergeCell ref="EA201:EA202"/>
    <mergeCell ref="EB201:EB202"/>
    <mergeCell ref="EC201:EC202"/>
    <mergeCell ref="ED201:ED202"/>
    <mergeCell ref="EE201:EE202"/>
    <mergeCell ref="H203:H204"/>
    <mergeCell ref="I203:I204"/>
    <mergeCell ref="J203:J204"/>
    <mergeCell ref="K203:K204"/>
    <mergeCell ref="L203:L204"/>
    <mergeCell ref="M203:M204"/>
    <mergeCell ref="FJ201:FJ202"/>
    <mergeCell ref="FK201:FK202"/>
    <mergeCell ref="FL201:FL202"/>
    <mergeCell ref="FM201:FM202"/>
    <mergeCell ref="B203:B204"/>
    <mergeCell ref="C203:C204"/>
    <mergeCell ref="D203:D204"/>
    <mergeCell ref="E203:E204"/>
    <mergeCell ref="F203:F204"/>
    <mergeCell ref="G203:G204"/>
    <mergeCell ref="FD201:FD202"/>
    <mergeCell ref="FE201:FE202"/>
    <mergeCell ref="FF201:FF202"/>
    <mergeCell ref="FG201:FG202"/>
    <mergeCell ref="FH201:FH202"/>
    <mergeCell ref="FI201:FI202"/>
    <mergeCell ref="EX201:EX202"/>
    <mergeCell ref="EY201:EY202"/>
    <mergeCell ref="EZ201:EZ202"/>
    <mergeCell ref="FA201:FA202"/>
    <mergeCell ref="FB201:FB202"/>
    <mergeCell ref="FC201:FC202"/>
    <mergeCell ref="ER201:ER202"/>
    <mergeCell ref="ES201:ES202"/>
    <mergeCell ref="ET201:ET202"/>
    <mergeCell ref="EU201:EU202"/>
    <mergeCell ref="AN203:AN204"/>
    <mergeCell ref="AO203:AO204"/>
    <mergeCell ref="AP203:AP204"/>
    <mergeCell ref="AQ203:AQ204"/>
    <mergeCell ref="AR203:AR204"/>
    <mergeCell ref="AS203:AS204"/>
    <mergeCell ref="AH203:AH204"/>
    <mergeCell ref="AI203:AI204"/>
    <mergeCell ref="AJ203:AJ204"/>
    <mergeCell ref="AK203:AK204"/>
    <mergeCell ref="AL203:AL204"/>
    <mergeCell ref="AM203:AM204"/>
    <mergeCell ref="AB203:AB204"/>
    <mergeCell ref="AC203:AC204"/>
    <mergeCell ref="AD203:AD204"/>
    <mergeCell ref="AE203:AE204"/>
    <mergeCell ref="AF203:AF204"/>
    <mergeCell ref="AG203:AG204"/>
    <mergeCell ref="BF203:BF204"/>
    <mergeCell ref="BG203:BG204"/>
    <mergeCell ref="BH203:BH204"/>
    <mergeCell ref="BI203:BI204"/>
    <mergeCell ref="BJ203:BJ204"/>
    <mergeCell ref="BK203:BK204"/>
    <mergeCell ref="AZ203:AZ204"/>
    <mergeCell ref="BA203:BA204"/>
    <mergeCell ref="BB203:BB204"/>
    <mergeCell ref="BC203:BC204"/>
    <mergeCell ref="BD203:BD204"/>
    <mergeCell ref="BE203:BE204"/>
    <mergeCell ref="AT203:AT204"/>
    <mergeCell ref="AU203:AU204"/>
    <mergeCell ref="AV203:AV204"/>
    <mergeCell ref="AW203:AW204"/>
    <mergeCell ref="AX203:AX204"/>
    <mergeCell ref="AY203:AY204"/>
    <mergeCell ref="BX203:BX204"/>
    <mergeCell ref="BY203:BY204"/>
    <mergeCell ref="BZ203:BZ204"/>
    <mergeCell ref="CA203:CA204"/>
    <mergeCell ref="CB203:CB204"/>
    <mergeCell ref="CC203:CC204"/>
    <mergeCell ref="BR203:BR204"/>
    <mergeCell ref="BS203:BS204"/>
    <mergeCell ref="BT203:BT204"/>
    <mergeCell ref="BU203:BU204"/>
    <mergeCell ref="BV203:BV204"/>
    <mergeCell ref="BW203:BW204"/>
    <mergeCell ref="BL203:BL204"/>
    <mergeCell ref="BM203:BM204"/>
    <mergeCell ref="BN203:BN204"/>
    <mergeCell ref="BO203:BO204"/>
    <mergeCell ref="BP203:BP204"/>
    <mergeCell ref="BQ203:BQ204"/>
    <mergeCell ref="CP203:CP204"/>
    <mergeCell ref="CQ203:CQ204"/>
    <mergeCell ref="CR203:CR204"/>
    <mergeCell ref="CS203:CS204"/>
    <mergeCell ref="CT203:CT204"/>
    <mergeCell ref="CU203:CU204"/>
    <mergeCell ref="CJ203:CJ204"/>
    <mergeCell ref="CK203:CK204"/>
    <mergeCell ref="CL203:CL204"/>
    <mergeCell ref="CM203:CM204"/>
    <mergeCell ref="CN203:CN204"/>
    <mergeCell ref="CO203:CO204"/>
    <mergeCell ref="CD203:CD204"/>
    <mergeCell ref="CE203:CE204"/>
    <mergeCell ref="CF203:CF204"/>
    <mergeCell ref="CG203:CG204"/>
    <mergeCell ref="CH203:CH204"/>
    <mergeCell ref="CI203:CI204"/>
    <mergeCell ref="DH203:DH204"/>
    <mergeCell ref="DI203:DI204"/>
    <mergeCell ref="DJ203:DJ204"/>
    <mergeCell ref="DK203:DK204"/>
    <mergeCell ref="DL203:DL204"/>
    <mergeCell ref="DM203:DM204"/>
    <mergeCell ref="DB203:DB204"/>
    <mergeCell ref="DC203:DC204"/>
    <mergeCell ref="DD203:DD204"/>
    <mergeCell ref="DE203:DE204"/>
    <mergeCell ref="DF203:DF204"/>
    <mergeCell ref="DG203:DG204"/>
    <mergeCell ref="CV203:CV204"/>
    <mergeCell ref="CW203:CW204"/>
    <mergeCell ref="CX203:CX204"/>
    <mergeCell ref="CY203:CY204"/>
    <mergeCell ref="CZ203:CZ204"/>
    <mergeCell ref="DA203:DA204"/>
    <mergeCell ref="DZ203:DZ204"/>
    <mergeCell ref="EA203:EA204"/>
    <mergeCell ref="EB203:EB204"/>
    <mergeCell ref="EC203:EC204"/>
    <mergeCell ref="ED203:ED204"/>
    <mergeCell ref="EE203:EE204"/>
    <mergeCell ref="DT203:DT204"/>
    <mergeCell ref="DU203:DU204"/>
    <mergeCell ref="DV203:DV204"/>
    <mergeCell ref="DW203:DW204"/>
    <mergeCell ref="DX203:DX204"/>
    <mergeCell ref="DY203:DY204"/>
    <mergeCell ref="DN203:DN204"/>
    <mergeCell ref="DO203:DO204"/>
    <mergeCell ref="DP203:DP204"/>
    <mergeCell ref="DQ203:DQ204"/>
    <mergeCell ref="DR203:DR204"/>
    <mergeCell ref="DS203:DS204"/>
    <mergeCell ref="FB203:FB204"/>
    <mergeCell ref="FC203:FC204"/>
    <mergeCell ref="ER203:ER204"/>
    <mergeCell ref="ES203:ES204"/>
    <mergeCell ref="ET203:ET204"/>
    <mergeCell ref="EU203:EU204"/>
    <mergeCell ref="EV203:EV204"/>
    <mergeCell ref="EW203:EW204"/>
    <mergeCell ref="EL203:EL204"/>
    <mergeCell ref="EM203:EM204"/>
    <mergeCell ref="EN203:EN204"/>
    <mergeCell ref="EO203:EO204"/>
    <mergeCell ref="EP203:EP204"/>
    <mergeCell ref="EQ203:EQ204"/>
    <mergeCell ref="EF203:EF204"/>
    <mergeCell ref="EG203:EG204"/>
    <mergeCell ref="EH203:EH204"/>
    <mergeCell ref="EI203:EI204"/>
    <mergeCell ref="EJ203:EJ204"/>
    <mergeCell ref="EK203:EK204"/>
    <mergeCell ref="AB205:AB206"/>
    <mergeCell ref="AC205:AC206"/>
    <mergeCell ref="AD205:AD206"/>
    <mergeCell ref="AE205:AE206"/>
    <mergeCell ref="AF205:AF206"/>
    <mergeCell ref="AG205:AG206"/>
    <mergeCell ref="H205:H206"/>
    <mergeCell ref="I205:I206"/>
    <mergeCell ref="J205:J206"/>
    <mergeCell ref="K205:K206"/>
    <mergeCell ref="L205:L206"/>
    <mergeCell ref="M205:M206"/>
    <mergeCell ref="FJ203:FJ204"/>
    <mergeCell ref="FK203:FK204"/>
    <mergeCell ref="FL203:FL204"/>
    <mergeCell ref="FM203:FM204"/>
    <mergeCell ref="B205:B206"/>
    <mergeCell ref="C205:C206"/>
    <mergeCell ref="D205:D206"/>
    <mergeCell ref="E205:E206"/>
    <mergeCell ref="F205:F206"/>
    <mergeCell ref="G205:G206"/>
    <mergeCell ref="FD203:FD204"/>
    <mergeCell ref="FE203:FE204"/>
    <mergeCell ref="FF203:FF204"/>
    <mergeCell ref="FG203:FG204"/>
    <mergeCell ref="FH203:FH204"/>
    <mergeCell ref="FI203:FI204"/>
    <mergeCell ref="EX203:EX204"/>
    <mergeCell ref="EY203:EY204"/>
    <mergeCell ref="EZ203:EZ204"/>
    <mergeCell ref="FA203:FA204"/>
    <mergeCell ref="AT205:AT206"/>
    <mergeCell ref="AU205:AU206"/>
    <mergeCell ref="AV205:AV206"/>
    <mergeCell ref="AW205:AW206"/>
    <mergeCell ref="AX205:AX206"/>
    <mergeCell ref="AY205:AY206"/>
    <mergeCell ref="AN205:AN206"/>
    <mergeCell ref="AO205:AO206"/>
    <mergeCell ref="AP205:AP206"/>
    <mergeCell ref="AQ205:AQ206"/>
    <mergeCell ref="AR205:AR206"/>
    <mergeCell ref="AS205:AS206"/>
    <mergeCell ref="AH205:AH206"/>
    <mergeCell ref="AI205:AI206"/>
    <mergeCell ref="AJ205:AJ206"/>
    <mergeCell ref="AK205:AK206"/>
    <mergeCell ref="AL205:AL206"/>
    <mergeCell ref="AM205:AM206"/>
    <mergeCell ref="BL205:BL206"/>
    <mergeCell ref="BM205:BM206"/>
    <mergeCell ref="BN205:BN206"/>
    <mergeCell ref="BO205:BO206"/>
    <mergeCell ref="BP205:BP206"/>
    <mergeCell ref="BQ205:BQ206"/>
    <mergeCell ref="BF205:BF206"/>
    <mergeCell ref="BG205:BG206"/>
    <mergeCell ref="BH205:BH206"/>
    <mergeCell ref="BI205:BI206"/>
    <mergeCell ref="BJ205:BJ206"/>
    <mergeCell ref="BK205:BK206"/>
    <mergeCell ref="AZ205:AZ206"/>
    <mergeCell ref="BA205:BA206"/>
    <mergeCell ref="BB205:BB206"/>
    <mergeCell ref="BC205:BC206"/>
    <mergeCell ref="BD205:BD206"/>
    <mergeCell ref="BE205:BE206"/>
    <mergeCell ref="CD205:CD206"/>
    <mergeCell ref="CE205:CE206"/>
    <mergeCell ref="CF205:CF206"/>
    <mergeCell ref="CG205:CG206"/>
    <mergeCell ref="CH205:CH206"/>
    <mergeCell ref="CI205:CI206"/>
    <mergeCell ref="BX205:BX206"/>
    <mergeCell ref="BY205:BY206"/>
    <mergeCell ref="BZ205:BZ206"/>
    <mergeCell ref="CA205:CA206"/>
    <mergeCell ref="CB205:CB206"/>
    <mergeCell ref="CC205:CC206"/>
    <mergeCell ref="BR205:BR206"/>
    <mergeCell ref="BS205:BS206"/>
    <mergeCell ref="BT205:BT206"/>
    <mergeCell ref="BU205:BU206"/>
    <mergeCell ref="BV205:BV206"/>
    <mergeCell ref="BW205:BW206"/>
    <mergeCell ref="CV205:CV206"/>
    <mergeCell ref="CW205:CW206"/>
    <mergeCell ref="CX205:CX206"/>
    <mergeCell ref="CY205:CY206"/>
    <mergeCell ref="CZ205:CZ206"/>
    <mergeCell ref="DA205:DA206"/>
    <mergeCell ref="CP205:CP206"/>
    <mergeCell ref="CQ205:CQ206"/>
    <mergeCell ref="CR205:CR206"/>
    <mergeCell ref="CS205:CS206"/>
    <mergeCell ref="CT205:CT206"/>
    <mergeCell ref="CU205:CU206"/>
    <mergeCell ref="CJ205:CJ206"/>
    <mergeCell ref="CK205:CK206"/>
    <mergeCell ref="CL205:CL206"/>
    <mergeCell ref="CM205:CM206"/>
    <mergeCell ref="CN205:CN206"/>
    <mergeCell ref="CO205:CO206"/>
    <mergeCell ref="DN205:DN206"/>
    <mergeCell ref="DO205:DO206"/>
    <mergeCell ref="DP205:DP206"/>
    <mergeCell ref="DQ205:DQ206"/>
    <mergeCell ref="DR205:DR206"/>
    <mergeCell ref="DS205:DS206"/>
    <mergeCell ref="DH205:DH206"/>
    <mergeCell ref="DI205:DI206"/>
    <mergeCell ref="DJ205:DJ206"/>
    <mergeCell ref="DK205:DK206"/>
    <mergeCell ref="DL205:DL206"/>
    <mergeCell ref="DM205:DM206"/>
    <mergeCell ref="DB205:DB206"/>
    <mergeCell ref="DC205:DC206"/>
    <mergeCell ref="DD205:DD206"/>
    <mergeCell ref="DE205:DE206"/>
    <mergeCell ref="DF205:DF206"/>
    <mergeCell ref="DG205:DG206"/>
    <mergeCell ref="EP205:EP206"/>
    <mergeCell ref="EQ205:EQ206"/>
    <mergeCell ref="EF205:EF206"/>
    <mergeCell ref="EG205:EG206"/>
    <mergeCell ref="EH205:EH206"/>
    <mergeCell ref="EI205:EI206"/>
    <mergeCell ref="EJ205:EJ206"/>
    <mergeCell ref="EK205:EK206"/>
    <mergeCell ref="DZ205:DZ206"/>
    <mergeCell ref="EA205:EA206"/>
    <mergeCell ref="EB205:EB206"/>
    <mergeCell ref="EC205:EC206"/>
    <mergeCell ref="ED205:ED206"/>
    <mergeCell ref="EE205:EE206"/>
    <mergeCell ref="DT205:DT206"/>
    <mergeCell ref="DU205:DU206"/>
    <mergeCell ref="DV205:DV206"/>
    <mergeCell ref="DW205:DW206"/>
    <mergeCell ref="DX205:DX206"/>
    <mergeCell ref="DY205:DY206"/>
    <mergeCell ref="FJ205:FJ206"/>
    <mergeCell ref="FK205:FK206"/>
    <mergeCell ref="FL205:FL206"/>
    <mergeCell ref="FM205:FM206"/>
    <mergeCell ref="B207:B208"/>
    <mergeCell ref="C207:C208"/>
    <mergeCell ref="D207:D208"/>
    <mergeCell ref="E207:E208"/>
    <mergeCell ref="F207:F208"/>
    <mergeCell ref="G207:G208"/>
    <mergeCell ref="FD205:FD206"/>
    <mergeCell ref="FE205:FE206"/>
    <mergeCell ref="FF205:FF206"/>
    <mergeCell ref="FG205:FG206"/>
    <mergeCell ref="FH205:FH206"/>
    <mergeCell ref="FI205:FI206"/>
    <mergeCell ref="EX205:EX206"/>
    <mergeCell ref="EY205:EY206"/>
    <mergeCell ref="EZ205:EZ206"/>
    <mergeCell ref="FA205:FA206"/>
    <mergeCell ref="FB205:FB206"/>
    <mergeCell ref="FC205:FC206"/>
    <mergeCell ref="ER205:ER206"/>
    <mergeCell ref="ES205:ES206"/>
    <mergeCell ref="ET205:ET206"/>
    <mergeCell ref="EU205:EU206"/>
    <mergeCell ref="EV205:EV206"/>
    <mergeCell ref="EW205:EW206"/>
    <mergeCell ref="EL205:EL206"/>
    <mergeCell ref="EM205:EM206"/>
    <mergeCell ref="EN205:EN206"/>
    <mergeCell ref="EO205:EO206"/>
    <mergeCell ref="AH207:AH208"/>
    <mergeCell ref="AI207:AI208"/>
    <mergeCell ref="AJ207:AJ208"/>
    <mergeCell ref="AK207:AK208"/>
    <mergeCell ref="AL207:AL208"/>
    <mergeCell ref="AM207:AM208"/>
    <mergeCell ref="AB207:AB208"/>
    <mergeCell ref="AC207:AC208"/>
    <mergeCell ref="AD207:AD208"/>
    <mergeCell ref="AE207:AE208"/>
    <mergeCell ref="AF207:AF208"/>
    <mergeCell ref="AG207:AG208"/>
    <mergeCell ref="H207:H208"/>
    <mergeCell ref="I207:I208"/>
    <mergeCell ref="J207:J208"/>
    <mergeCell ref="K207:K208"/>
    <mergeCell ref="L207:L208"/>
    <mergeCell ref="M207:M208"/>
    <mergeCell ref="AZ207:AZ208"/>
    <mergeCell ref="BA207:BA208"/>
    <mergeCell ref="BB207:BB208"/>
    <mergeCell ref="BC207:BC208"/>
    <mergeCell ref="BD207:BD208"/>
    <mergeCell ref="BE207:BE208"/>
    <mergeCell ref="AT207:AT208"/>
    <mergeCell ref="AU207:AU208"/>
    <mergeCell ref="AV207:AV208"/>
    <mergeCell ref="AW207:AW208"/>
    <mergeCell ref="AX207:AX208"/>
    <mergeCell ref="AY207:AY208"/>
    <mergeCell ref="AN207:AN208"/>
    <mergeCell ref="AO207:AO208"/>
    <mergeCell ref="AP207:AP208"/>
    <mergeCell ref="AQ207:AQ208"/>
    <mergeCell ref="AR207:AR208"/>
    <mergeCell ref="AS207:AS208"/>
    <mergeCell ref="BR207:BR208"/>
    <mergeCell ref="BS207:BS208"/>
    <mergeCell ref="BT207:BT208"/>
    <mergeCell ref="BU207:BU208"/>
    <mergeCell ref="BV207:BV208"/>
    <mergeCell ref="BW207:BW208"/>
    <mergeCell ref="BL207:BL208"/>
    <mergeCell ref="BM207:BM208"/>
    <mergeCell ref="BN207:BN208"/>
    <mergeCell ref="BO207:BO208"/>
    <mergeCell ref="BP207:BP208"/>
    <mergeCell ref="BQ207:BQ208"/>
    <mergeCell ref="BF207:BF208"/>
    <mergeCell ref="BG207:BG208"/>
    <mergeCell ref="BH207:BH208"/>
    <mergeCell ref="BI207:BI208"/>
    <mergeCell ref="BJ207:BJ208"/>
    <mergeCell ref="BK207:BK208"/>
    <mergeCell ref="CJ207:CJ208"/>
    <mergeCell ref="CK207:CK208"/>
    <mergeCell ref="CL207:CL208"/>
    <mergeCell ref="CM207:CM208"/>
    <mergeCell ref="CN207:CN208"/>
    <mergeCell ref="CO207:CO208"/>
    <mergeCell ref="CD207:CD208"/>
    <mergeCell ref="CE207:CE208"/>
    <mergeCell ref="CF207:CF208"/>
    <mergeCell ref="CG207:CG208"/>
    <mergeCell ref="CH207:CH208"/>
    <mergeCell ref="CI207:CI208"/>
    <mergeCell ref="BX207:BX208"/>
    <mergeCell ref="BY207:BY208"/>
    <mergeCell ref="BZ207:BZ208"/>
    <mergeCell ref="CA207:CA208"/>
    <mergeCell ref="CB207:CB208"/>
    <mergeCell ref="CC207:CC208"/>
    <mergeCell ref="DB207:DB208"/>
    <mergeCell ref="DC207:DC208"/>
    <mergeCell ref="DD207:DD208"/>
    <mergeCell ref="DE207:DE208"/>
    <mergeCell ref="DF207:DF208"/>
    <mergeCell ref="DG207:DG208"/>
    <mergeCell ref="CV207:CV208"/>
    <mergeCell ref="CW207:CW208"/>
    <mergeCell ref="CX207:CX208"/>
    <mergeCell ref="CY207:CY208"/>
    <mergeCell ref="CZ207:CZ208"/>
    <mergeCell ref="DA207:DA208"/>
    <mergeCell ref="CP207:CP208"/>
    <mergeCell ref="CQ207:CQ208"/>
    <mergeCell ref="CR207:CR208"/>
    <mergeCell ref="CS207:CS208"/>
    <mergeCell ref="CT207:CT208"/>
    <mergeCell ref="CU207:CU208"/>
    <mergeCell ref="DT207:DT208"/>
    <mergeCell ref="DU207:DU208"/>
    <mergeCell ref="DV207:DV208"/>
    <mergeCell ref="DW207:DW208"/>
    <mergeCell ref="DX207:DX208"/>
    <mergeCell ref="DY207:DY208"/>
    <mergeCell ref="DN207:DN208"/>
    <mergeCell ref="DO207:DO208"/>
    <mergeCell ref="DP207:DP208"/>
    <mergeCell ref="DQ207:DQ208"/>
    <mergeCell ref="DR207:DR208"/>
    <mergeCell ref="DS207:DS208"/>
    <mergeCell ref="DH207:DH208"/>
    <mergeCell ref="DI207:DI208"/>
    <mergeCell ref="DJ207:DJ208"/>
    <mergeCell ref="DK207:DK208"/>
    <mergeCell ref="DL207:DL208"/>
    <mergeCell ref="DM207:DM208"/>
    <mergeCell ref="EW207:EW208"/>
    <mergeCell ref="EL207:EL208"/>
    <mergeCell ref="EM207:EM208"/>
    <mergeCell ref="EN207:EN208"/>
    <mergeCell ref="EO207:EO208"/>
    <mergeCell ref="EP207:EP208"/>
    <mergeCell ref="EQ207:EQ208"/>
    <mergeCell ref="EF207:EF208"/>
    <mergeCell ref="EG207:EG208"/>
    <mergeCell ref="EH207:EH208"/>
    <mergeCell ref="EI207:EI208"/>
    <mergeCell ref="EJ207:EJ208"/>
    <mergeCell ref="EK207:EK208"/>
    <mergeCell ref="DZ207:DZ208"/>
    <mergeCell ref="EA207:EA208"/>
    <mergeCell ref="EB207:EB208"/>
    <mergeCell ref="EC207:EC208"/>
    <mergeCell ref="ED207:ED208"/>
    <mergeCell ref="EE207:EE208"/>
    <mergeCell ref="B217:B218"/>
    <mergeCell ref="C217:C218"/>
    <mergeCell ref="D217:D218"/>
    <mergeCell ref="E217:E218"/>
    <mergeCell ref="F217:F218"/>
    <mergeCell ref="FJ207:FJ208"/>
    <mergeCell ref="FK207:FK208"/>
    <mergeCell ref="FL207:FL208"/>
    <mergeCell ref="FM207:FM208"/>
    <mergeCell ref="B214:B216"/>
    <mergeCell ref="AB214:AB216"/>
    <mergeCell ref="AC214:AC216"/>
    <mergeCell ref="AD214:AE215"/>
    <mergeCell ref="AF214:AG215"/>
    <mergeCell ref="AH214:AI215"/>
    <mergeCell ref="FD207:FD208"/>
    <mergeCell ref="FE207:FE208"/>
    <mergeCell ref="FF207:FF208"/>
    <mergeCell ref="FG207:FG208"/>
    <mergeCell ref="FH207:FH208"/>
    <mergeCell ref="FI207:FI208"/>
    <mergeCell ref="EX207:EX208"/>
    <mergeCell ref="EY207:EY208"/>
    <mergeCell ref="EZ207:EZ208"/>
    <mergeCell ref="FA207:FA208"/>
    <mergeCell ref="FB207:FB208"/>
    <mergeCell ref="FC207:FC208"/>
    <mergeCell ref="ER207:ER208"/>
    <mergeCell ref="ES207:ES208"/>
    <mergeCell ref="ET207:ET208"/>
    <mergeCell ref="EU207:EU208"/>
    <mergeCell ref="EV207:EV208"/>
    <mergeCell ref="M217:M218"/>
    <mergeCell ref="AB217:AB218"/>
    <mergeCell ref="AC217:AC218"/>
    <mergeCell ref="AD217:AD218"/>
    <mergeCell ref="AE217:AE218"/>
    <mergeCell ref="AF217:AF218"/>
    <mergeCell ref="G217:G218"/>
    <mergeCell ref="H217:H218"/>
    <mergeCell ref="I217:I218"/>
    <mergeCell ref="J217:J218"/>
    <mergeCell ref="K217:K218"/>
    <mergeCell ref="L217:L218"/>
    <mergeCell ref="AJ214:AK215"/>
    <mergeCell ref="C215:C216"/>
    <mergeCell ref="D215:D216"/>
    <mergeCell ref="E215:E216"/>
    <mergeCell ref="F215:F216"/>
    <mergeCell ref="AS217:AS218"/>
    <mergeCell ref="AT217:AT218"/>
    <mergeCell ref="AU217:AU218"/>
    <mergeCell ref="AV217:AV218"/>
    <mergeCell ref="AW217:AW218"/>
    <mergeCell ref="AX217:AX218"/>
    <mergeCell ref="AM217:AM218"/>
    <mergeCell ref="AN217:AN218"/>
    <mergeCell ref="AO217:AO218"/>
    <mergeCell ref="AP217:AP218"/>
    <mergeCell ref="AQ217:AQ218"/>
    <mergeCell ref="AR217:AR218"/>
    <mergeCell ref="AG217:AG218"/>
    <mergeCell ref="AH217:AH218"/>
    <mergeCell ref="AI217:AI218"/>
    <mergeCell ref="AJ217:AJ218"/>
    <mergeCell ref="AK217:AK218"/>
    <mergeCell ref="AL217:AL218"/>
    <mergeCell ref="BK217:BK218"/>
    <mergeCell ref="BL217:BL218"/>
    <mergeCell ref="BM217:BM218"/>
    <mergeCell ref="BN217:BN218"/>
    <mergeCell ref="BO217:BO218"/>
    <mergeCell ref="BP217:BP218"/>
    <mergeCell ref="BE217:BE218"/>
    <mergeCell ref="BF217:BF218"/>
    <mergeCell ref="BG217:BG218"/>
    <mergeCell ref="BH217:BH218"/>
    <mergeCell ref="BI217:BI218"/>
    <mergeCell ref="BJ217:BJ218"/>
    <mergeCell ref="AY217:AY218"/>
    <mergeCell ref="AZ217:AZ218"/>
    <mergeCell ref="BA217:BA218"/>
    <mergeCell ref="BB217:BB218"/>
    <mergeCell ref="BC217:BC218"/>
    <mergeCell ref="BD217:BD218"/>
    <mergeCell ref="CC217:CC218"/>
    <mergeCell ref="CD217:CD218"/>
    <mergeCell ref="CE217:CE218"/>
    <mergeCell ref="CF217:CF218"/>
    <mergeCell ref="CG217:CG218"/>
    <mergeCell ref="CH217:CH218"/>
    <mergeCell ref="BW217:BW218"/>
    <mergeCell ref="BX217:BX218"/>
    <mergeCell ref="BY217:BY218"/>
    <mergeCell ref="BZ217:BZ218"/>
    <mergeCell ref="CA217:CA218"/>
    <mergeCell ref="CB217:CB218"/>
    <mergeCell ref="BQ217:BQ218"/>
    <mergeCell ref="BR217:BR218"/>
    <mergeCell ref="BS217:BS218"/>
    <mergeCell ref="BT217:BT218"/>
    <mergeCell ref="BU217:BU218"/>
    <mergeCell ref="BV217:BV218"/>
    <mergeCell ref="CU217:CU218"/>
    <mergeCell ref="CV217:CV218"/>
    <mergeCell ref="CW217:CW218"/>
    <mergeCell ref="CX217:CX218"/>
    <mergeCell ref="CY217:CY218"/>
    <mergeCell ref="CZ217:CZ218"/>
    <mergeCell ref="CO217:CO218"/>
    <mergeCell ref="CP217:CP218"/>
    <mergeCell ref="CQ217:CQ218"/>
    <mergeCell ref="CR217:CR218"/>
    <mergeCell ref="CS217:CS218"/>
    <mergeCell ref="CT217:CT218"/>
    <mergeCell ref="CI217:CI218"/>
    <mergeCell ref="CJ217:CJ218"/>
    <mergeCell ref="CK217:CK218"/>
    <mergeCell ref="CL217:CL218"/>
    <mergeCell ref="CM217:CM218"/>
    <mergeCell ref="CN217:CN218"/>
    <mergeCell ref="DM217:DM218"/>
    <mergeCell ref="DN217:DN218"/>
    <mergeCell ref="DO217:DO218"/>
    <mergeCell ref="DP217:DP218"/>
    <mergeCell ref="DQ217:DQ218"/>
    <mergeCell ref="DR217:DR218"/>
    <mergeCell ref="DG217:DG218"/>
    <mergeCell ref="DH217:DH218"/>
    <mergeCell ref="DI217:DI218"/>
    <mergeCell ref="DJ217:DJ218"/>
    <mergeCell ref="DK217:DK218"/>
    <mergeCell ref="DL217:DL218"/>
    <mergeCell ref="DA217:DA218"/>
    <mergeCell ref="DB217:DB218"/>
    <mergeCell ref="DC217:DC218"/>
    <mergeCell ref="DD217:DD218"/>
    <mergeCell ref="DE217:DE218"/>
    <mergeCell ref="DF217:DF218"/>
    <mergeCell ref="B219:B220"/>
    <mergeCell ref="C219:C220"/>
    <mergeCell ref="D219:D220"/>
    <mergeCell ref="E219:E220"/>
    <mergeCell ref="F219:F220"/>
    <mergeCell ref="FC217:FC218"/>
    <mergeCell ref="FD217:FD218"/>
    <mergeCell ref="FE217:FE218"/>
    <mergeCell ref="FF217:FF218"/>
    <mergeCell ref="FG217:FG218"/>
    <mergeCell ref="FH217:FH218"/>
    <mergeCell ref="EW217:EW218"/>
    <mergeCell ref="EX217:EX218"/>
    <mergeCell ref="EY217:EY218"/>
    <mergeCell ref="EZ217:EZ218"/>
    <mergeCell ref="FA217:FA218"/>
    <mergeCell ref="FB217:FB218"/>
    <mergeCell ref="EQ217:EQ218"/>
    <mergeCell ref="ER217:ER218"/>
    <mergeCell ref="ES217:ES218"/>
    <mergeCell ref="ET217:ET218"/>
    <mergeCell ref="EU217:EU218"/>
    <mergeCell ref="EV217:EV218"/>
    <mergeCell ref="EK217:EK218"/>
    <mergeCell ref="EL217:EL218"/>
    <mergeCell ref="EM217:EM218"/>
    <mergeCell ref="EN217:EN218"/>
    <mergeCell ref="EO217:EO218"/>
    <mergeCell ref="EP217:EP218"/>
    <mergeCell ref="EE217:EE218"/>
    <mergeCell ref="EF217:EF218"/>
    <mergeCell ref="EG217:EG218"/>
    <mergeCell ref="M219:M220"/>
    <mergeCell ref="AB219:AB220"/>
    <mergeCell ref="AC219:AC220"/>
    <mergeCell ref="AD219:AD220"/>
    <mergeCell ref="AE219:AE220"/>
    <mergeCell ref="AF219:AF220"/>
    <mergeCell ref="G219:G220"/>
    <mergeCell ref="H219:H220"/>
    <mergeCell ref="I219:I220"/>
    <mergeCell ref="J219:J220"/>
    <mergeCell ref="K219:K220"/>
    <mergeCell ref="L219:L220"/>
    <mergeCell ref="FI217:FI218"/>
    <mergeCell ref="FJ217:FJ218"/>
    <mergeCell ref="FK217:FK218"/>
    <mergeCell ref="FL217:FL218"/>
    <mergeCell ref="FM217:FM218"/>
    <mergeCell ref="EH217:EH218"/>
    <mergeCell ref="EI217:EI218"/>
    <mergeCell ref="EJ217:EJ218"/>
    <mergeCell ref="DY217:DY218"/>
    <mergeCell ref="DZ217:DZ218"/>
    <mergeCell ref="EA217:EA218"/>
    <mergeCell ref="EB217:EB218"/>
    <mergeCell ref="EC217:EC218"/>
    <mergeCell ref="ED217:ED218"/>
    <mergeCell ref="DS217:DS218"/>
    <mergeCell ref="DT217:DT218"/>
    <mergeCell ref="DU217:DU218"/>
    <mergeCell ref="DV217:DV218"/>
    <mergeCell ref="DW217:DW218"/>
    <mergeCell ref="DX217:DX218"/>
    <mergeCell ref="AS219:AS220"/>
    <mergeCell ref="AT219:AT220"/>
    <mergeCell ref="AU219:AU220"/>
    <mergeCell ref="AV219:AV220"/>
    <mergeCell ref="AW219:AW220"/>
    <mergeCell ref="AX219:AX220"/>
    <mergeCell ref="AM219:AM220"/>
    <mergeCell ref="AN219:AN220"/>
    <mergeCell ref="AO219:AO220"/>
    <mergeCell ref="AP219:AP220"/>
    <mergeCell ref="AQ219:AQ220"/>
    <mergeCell ref="AR219:AR220"/>
    <mergeCell ref="AG219:AG220"/>
    <mergeCell ref="AH219:AH220"/>
    <mergeCell ref="AI219:AI220"/>
    <mergeCell ref="AJ219:AJ220"/>
    <mergeCell ref="AK219:AK220"/>
    <mergeCell ref="AL219:AL220"/>
    <mergeCell ref="BK219:BK220"/>
    <mergeCell ref="BL219:BL220"/>
    <mergeCell ref="BM219:BM220"/>
    <mergeCell ref="BN219:BN220"/>
    <mergeCell ref="BO219:BO220"/>
    <mergeCell ref="BP219:BP220"/>
    <mergeCell ref="BE219:BE220"/>
    <mergeCell ref="BF219:BF220"/>
    <mergeCell ref="BG219:BG220"/>
    <mergeCell ref="BH219:BH220"/>
    <mergeCell ref="BI219:BI220"/>
    <mergeCell ref="BJ219:BJ220"/>
    <mergeCell ref="AY219:AY220"/>
    <mergeCell ref="AZ219:AZ220"/>
    <mergeCell ref="BA219:BA220"/>
    <mergeCell ref="BB219:BB220"/>
    <mergeCell ref="BC219:BC220"/>
    <mergeCell ref="BD219:BD220"/>
    <mergeCell ref="CC219:CC220"/>
    <mergeCell ref="CD219:CD220"/>
    <mergeCell ref="CE219:CE220"/>
    <mergeCell ref="CF219:CF220"/>
    <mergeCell ref="CG219:CG220"/>
    <mergeCell ref="CH219:CH220"/>
    <mergeCell ref="BW219:BW220"/>
    <mergeCell ref="BX219:BX220"/>
    <mergeCell ref="BY219:BY220"/>
    <mergeCell ref="BZ219:BZ220"/>
    <mergeCell ref="CA219:CA220"/>
    <mergeCell ref="CB219:CB220"/>
    <mergeCell ref="BQ219:BQ220"/>
    <mergeCell ref="BR219:BR220"/>
    <mergeCell ref="BS219:BS220"/>
    <mergeCell ref="BT219:BT220"/>
    <mergeCell ref="BU219:BU220"/>
    <mergeCell ref="BV219:BV220"/>
    <mergeCell ref="CU219:CU220"/>
    <mergeCell ref="CV219:CV220"/>
    <mergeCell ref="CW219:CW220"/>
    <mergeCell ref="CX219:CX220"/>
    <mergeCell ref="CY219:CY220"/>
    <mergeCell ref="CZ219:CZ220"/>
    <mergeCell ref="CO219:CO220"/>
    <mergeCell ref="CP219:CP220"/>
    <mergeCell ref="CQ219:CQ220"/>
    <mergeCell ref="CR219:CR220"/>
    <mergeCell ref="CS219:CS220"/>
    <mergeCell ref="CT219:CT220"/>
    <mergeCell ref="CI219:CI220"/>
    <mergeCell ref="CJ219:CJ220"/>
    <mergeCell ref="CK219:CK220"/>
    <mergeCell ref="CL219:CL220"/>
    <mergeCell ref="CM219:CM220"/>
    <mergeCell ref="CN219:CN220"/>
    <mergeCell ref="DM219:DM220"/>
    <mergeCell ref="DN219:DN220"/>
    <mergeCell ref="DO219:DO220"/>
    <mergeCell ref="DP219:DP220"/>
    <mergeCell ref="DQ219:DQ220"/>
    <mergeCell ref="DR219:DR220"/>
    <mergeCell ref="DG219:DG220"/>
    <mergeCell ref="DH219:DH220"/>
    <mergeCell ref="DI219:DI220"/>
    <mergeCell ref="DJ219:DJ220"/>
    <mergeCell ref="DK219:DK220"/>
    <mergeCell ref="DL219:DL220"/>
    <mergeCell ref="DA219:DA220"/>
    <mergeCell ref="DB219:DB220"/>
    <mergeCell ref="DC219:DC220"/>
    <mergeCell ref="DD219:DD220"/>
    <mergeCell ref="DE219:DE220"/>
    <mergeCell ref="DF219:DF220"/>
    <mergeCell ref="B221:B222"/>
    <mergeCell ref="C221:C222"/>
    <mergeCell ref="D221:D222"/>
    <mergeCell ref="E221:E222"/>
    <mergeCell ref="F221:F222"/>
    <mergeCell ref="FC219:FC220"/>
    <mergeCell ref="FD219:FD220"/>
    <mergeCell ref="FE219:FE220"/>
    <mergeCell ref="FF219:FF220"/>
    <mergeCell ref="FG219:FG220"/>
    <mergeCell ref="FH219:FH220"/>
    <mergeCell ref="EW219:EW220"/>
    <mergeCell ref="EX219:EX220"/>
    <mergeCell ref="EY219:EY220"/>
    <mergeCell ref="EZ219:EZ220"/>
    <mergeCell ref="FA219:FA220"/>
    <mergeCell ref="FB219:FB220"/>
    <mergeCell ref="EQ219:EQ220"/>
    <mergeCell ref="ER219:ER220"/>
    <mergeCell ref="ES219:ES220"/>
    <mergeCell ref="ET219:ET220"/>
    <mergeCell ref="EU219:EU220"/>
    <mergeCell ref="EV219:EV220"/>
    <mergeCell ref="EK219:EK220"/>
    <mergeCell ref="EL219:EL220"/>
    <mergeCell ref="EM219:EM220"/>
    <mergeCell ref="EN219:EN220"/>
    <mergeCell ref="EO219:EO220"/>
    <mergeCell ref="EP219:EP220"/>
    <mergeCell ref="EE219:EE220"/>
    <mergeCell ref="EF219:EF220"/>
    <mergeCell ref="EG219:EG220"/>
    <mergeCell ref="M221:M222"/>
    <mergeCell ref="AB221:AB222"/>
    <mergeCell ref="AC221:AC222"/>
    <mergeCell ref="AD221:AD222"/>
    <mergeCell ref="AE221:AE222"/>
    <mergeCell ref="AF221:AF222"/>
    <mergeCell ref="G221:G222"/>
    <mergeCell ref="H221:H222"/>
    <mergeCell ref="I221:I222"/>
    <mergeCell ref="J221:J222"/>
    <mergeCell ref="K221:K222"/>
    <mergeCell ref="L221:L222"/>
    <mergeCell ref="FI219:FI220"/>
    <mergeCell ref="FJ219:FJ220"/>
    <mergeCell ref="FK219:FK220"/>
    <mergeCell ref="FL219:FL220"/>
    <mergeCell ref="FM219:FM220"/>
    <mergeCell ref="EH219:EH220"/>
    <mergeCell ref="EI219:EI220"/>
    <mergeCell ref="EJ219:EJ220"/>
    <mergeCell ref="DY219:DY220"/>
    <mergeCell ref="DZ219:DZ220"/>
    <mergeCell ref="EA219:EA220"/>
    <mergeCell ref="EB219:EB220"/>
    <mergeCell ref="EC219:EC220"/>
    <mergeCell ref="ED219:ED220"/>
    <mergeCell ref="DS219:DS220"/>
    <mergeCell ref="DT219:DT220"/>
    <mergeCell ref="DU219:DU220"/>
    <mergeCell ref="DV219:DV220"/>
    <mergeCell ref="DW219:DW220"/>
    <mergeCell ref="DX219:DX220"/>
    <mergeCell ref="AS221:AS222"/>
    <mergeCell ref="AT221:AT222"/>
    <mergeCell ref="AU221:AU222"/>
    <mergeCell ref="AV221:AV222"/>
    <mergeCell ref="AW221:AW222"/>
    <mergeCell ref="AX221:AX222"/>
    <mergeCell ref="AM221:AM222"/>
    <mergeCell ref="AN221:AN222"/>
    <mergeCell ref="AO221:AO222"/>
    <mergeCell ref="AP221:AP222"/>
    <mergeCell ref="AQ221:AQ222"/>
    <mergeCell ref="AR221:AR222"/>
    <mergeCell ref="AG221:AG222"/>
    <mergeCell ref="AH221:AH222"/>
    <mergeCell ref="AI221:AI222"/>
    <mergeCell ref="AJ221:AJ222"/>
    <mergeCell ref="AK221:AK222"/>
    <mergeCell ref="AL221:AL222"/>
    <mergeCell ref="BK221:BK222"/>
    <mergeCell ref="BL221:BL222"/>
    <mergeCell ref="BM221:BM222"/>
    <mergeCell ref="BN221:BN222"/>
    <mergeCell ref="BO221:BO222"/>
    <mergeCell ref="BP221:BP222"/>
    <mergeCell ref="BE221:BE222"/>
    <mergeCell ref="BF221:BF222"/>
    <mergeCell ref="BG221:BG222"/>
    <mergeCell ref="BH221:BH222"/>
    <mergeCell ref="BI221:BI222"/>
    <mergeCell ref="BJ221:BJ222"/>
    <mergeCell ref="AY221:AY222"/>
    <mergeCell ref="AZ221:AZ222"/>
    <mergeCell ref="BA221:BA222"/>
    <mergeCell ref="BB221:BB222"/>
    <mergeCell ref="BC221:BC222"/>
    <mergeCell ref="BD221:BD222"/>
    <mergeCell ref="CC221:CC222"/>
    <mergeCell ref="CD221:CD222"/>
    <mergeCell ref="CE221:CE222"/>
    <mergeCell ref="CF221:CF222"/>
    <mergeCell ref="CG221:CG222"/>
    <mergeCell ref="CH221:CH222"/>
    <mergeCell ref="BW221:BW222"/>
    <mergeCell ref="BX221:BX222"/>
    <mergeCell ref="BY221:BY222"/>
    <mergeCell ref="BZ221:BZ222"/>
    <mergeCell ref="CA221:CA222"/>
    <mergeCell ref="CB221:CB222"/>
    <mergeCell ref="BQ221:BQ222"/>
    <mergeCell ref="BR221:BR222"/>
    <mergeCell ref="BS221:BS222"/>
    <mergeCell ref="BT221:BT222"/>
    <mergeCell ref="BU221:BU222"/>
    <mergeCell ref="BV221:BV222"/>
    <mergeCell ref="CU221:CU222"/>
    <mergeCell ref="CV221:CV222"/>
    <mergeCell ref="CW221:CW222"/>
    <mergeCell ref="CX221:CX222"/>
    <mergeCell ref="CY221:CY222"/>
    <mergeCell ref="CZ221:CZ222"/>
    <mergeCell ref="CO221:CO222"/>
    <mergeCell ref="CP221:CP222"/>
    <mergeCell ref="CQ221:CQ222"/>
    <mergeCell ref="CR221:CR222"/>
    <mergeCell ref="CS221:CS222"/>
    <mergeCell ref="CT221:CT222"/>
    <mergeCell ref="CI221:CI222"/>
    <mergeCell ref="CJ221:CJ222"/>
    <mergeCell ref="CK221:CK222"/>
    <mergeCell ref="CL221:CL222"/>
    <mergeCell ref="CM221:CM222"/>
    <mergeCell ref="CN221:CN222"/>
    <mergeCell ref="DM221:DM222"/>
    <mergeCell ref="DN221:DN222"/>
    <mergeCell ref="DO221:DO222"/>
    <mergeCell ref="DP221:DP222"/>
    <mergeCell ref="DQ221:DQ222"/>
    <mergeCell ref="DR221:DR222"/>
    <mergeCell ref="DG221:DG222"/>
    <mergeCell ref="DH221:DH222"/>
    <mergeCell ref="DI221:DI222"/>
    <mergeCell ref="DJ221:DJ222"/>
    <mergeCell ref="DK221:DK222"/>
    <mergeCell ref="DL221:DL222"/>
    <mergeCell ref="DA221:DA222"/>
    <mergeCell ref="DB221:DB222"/>
    <mergeCell ref="DC221:DC222"/>
    <mergeCell ref="DD221:DD222"/>
    <mergeCell ref="DE221:DE222"/>
    <mergeCell ref="DF221:DF222"/>
    <mergeCell ref="B223:B224"/>
    <mergeCell ref="C223:C224"/>
    <mergeCell ref="D223:D224"/>
    <mergeCell ref="E223:E224"/>
    <mergeCell ref="F223:F224"/>
    <mergeCell ref="FC221:FC222"/>
    <mergeCell ref="FD221:FD222"/>
    <mergeCell ref="FE221:FE222"/>
    <mergeCell ref="FF221:FF222"/>
    <mergeCell ref="FG221:FG222"/>
    <mergeCell ref="FH221:FH222"/>
    <mergeCell ref="EW221:EW222"/>
    <mergeCell ref="EX221:EX222"/>
    <mergeCell ref="EY221:EY222"/>
    <mergeCell ref="EZ221:EZ222"/>
    <mergeCell ref="FA221:FA222"/>
    <mergeCell ref="FB221:FB222"/>
    <mergeCell ref="EQ221:EQ222"/>
    <mergeCell ref="ER221:ER222"/>
    <mergeCell ref="ES221:ES222"/>
    <mergeCell ref="ET221:ET222"/>
    <mergeCell ref="EU221:EU222"/>
    <mergeCell ref="EV221:EV222"/>
    <mergeCell ref="EK221:EK222"/>
    <mergeCell ref="EL221:EL222"/>
    <mergeCell ref="EM221:EM222"/>
    <mergeCell ref="EN221:EN222"/>
    <mergeCell ref="EO221:EO222"/>
    <mergeCell ref="EP221:EP222"/>
    <mergeCell ref="EE221:EE222"/>
    <mergeCell ref="EF221:EF222"/>
    <mergeCell ref="EG221:EG222"/>
    <mergeCell ref="M223:M224"/>
    <mergeCell ref="AB223:AB224"/>
    <mergeCell ref="AC223:AC224"/>
    <mergeCell ref="AD223:AD224"/>
    <mergeCell ref="AE223:AE224"/>
    <mergeCell ref="AF223:AF224"/>
    <mergeCell ref="G223:G224"/>
    <mergeCell ref="H223:H224"/>
    <mergeCell ref="I223:I224"/>
    <mergeCell ref="J223:J224"/>
    <mergeCell ref="K223:K224"/>
    <mergeCell ref="L223:L224"/>
    <mergeCell ref="FI221:FI222"/>
    <mergeCell ref="FJ221:FJ222"/>
    <mergeCell ref="FK221:FK222"/>
    <mergeCell ref="FL221:FL222"/>
    <mergeCell ref="FM221:FM222"/>
    <mergeCell ref="EH221:EH222"/>
    <mergeCell ref="EI221:EI222"/>
    <mergeCell ref="EJ221:EJ222"/>
    <mergeCell ref="DY221:DY222"/>
    <mergeCell ref="DZ221:DZ222"/>
    <mergeCell ref="EA221:EA222"/>
    <mergeCell ref="EB221:EB222"/>
    <mergeCell ref="EC221:EC222"/>
    <mergeCell ref="ED221:ED222"/>
    <mergeCell ref="DS221:DS222"/>
    <mergeCell ref="DT221:DT222"/>
    <mergeCell ref="DU221:DU222"/>
    <mergeCell ref="DV221:DV222"/>
    <mergeCell ref="DW221:DW222"/>
    <mergeCell ref="DX221:DX222"/>
    <mergeCell ref="AS223:AS224"/>
    <mergeCell ref="AT223:AT224"/>
    <mergeCell ref="AU223:AU224"/>
    <mergeCell ref="AV223:AV224"/>
    <mergeCell ref="AW223:AW224"/>
    <mergeCell ref="AX223:AX224"/>
    <mergeCell ref="AM223:AM224"/>
    <mergeCell ref="AN223:AN224"/>
    <mergeCell ref="AO223:AO224"/>
    <mergeCell ref="AP223:AP224"/>
    <mergeCell ref="AQ223:AQ224"/>
    <mergeCell ref="AR223:AR224"/>
    <mergeCell ref="AG223:AG224"/>
    <mergeCell ref="AH223:AH224"/>
    <mergeCell ref="AI223:AI224"/>
    <mergeCell ref="AJ223:AJ224"/>
    <mergeCell ref="AK223:AK224"/>
    <mergeCell ref="AL223:AL224"/>
    <mergeCell ref="BK223:BK224"/>
    <mergeCell ref="BL223:BL224"/>
    <mergeCell ref="BM223:BM224"/>
    <mergeCell ref="BN223:BN224"/>
    <mergeCell ref="BO223:BO224"/>
    <mergeCell ref="BP223:BP224"/>
    <mergeCell ref="BE223:BE224"/>
    <mergeCell ref="BF223:BF224"/>
    <mergeCell ref="BG223:BG224"/>
    <mergeCell ref="BH223:BH224"/>
    <mergeCell ref="BI223:BI224"/>
    <mergeCell ref="BJ223:BJ224"/>
    <mergeCell ref="AY223:AY224"/>
    <mergeCell ref="AZ223:AZ224"/>
    <mergeCell ref="BA223:BA224"/>
    <mergeCell ref="BB223:BB224"/>
    <mergeCell ref="BC223:BC224"/>
    <mergeCell ref="BD223:BD224"/>
    <mergeCell ref="CC223:CC224"/>
    <mergeCell ref="CD223:CD224"/>
    <mergeCell ref="CE223:CE224"/>
    <mergeCell ref="CF223:CF224"/>
    <mergeCell ref="CG223:CG224"/>
    <mergeCell ref="CH223:CH224"/>
    <mergeCell ref="BW223:BW224"/>
    <mergeCell ref="BX223:BX224"/>
    <mergeCell ref="BY223:BY224"/>
    <mergeCell ref="BZ223:BZ224"/>
    <mergeCell ref="CA223:CA224"/>
    <mergeCell ref="CB223:CB224"/>
    <mergeCell ref="BQ223:BQ224"/>
    <mergeCell ref="BR223:BR224"/>
    <mergeCell ref="BS223:BS224"/>
    <mergeCell ref="BT223:BT224"/>
    <mergeCell ref="BU223:BU224"/>
    <mergeCell ref="BV223:BV224"/>
    <mergeCell ref="CU223:CU224"/>
    <mergeCell ref="CV223:CV224"/>
    <mergeCell ref="CW223:CW224"/>
    <mergeCell ref="CX223:CX224"/>
    <mergeCell ref="CY223:CY224"/>
    <mergeCell ref="CZ223:CZ224"/>
    <mergeCell ref="CO223:CO224"/>
    <mergeCell ref="CP223:CP224"/>
    <mergeCell ref="CQ223:CQ224"/>
    <mergeCell ref="CR223:CR224"/>
    <mergeCell ref="CS223:CS224"/>
    <mergeCell ref="CT223:CT224"/>
    <mergeCell ref="CI223:CI224"/>
    <mergeCell ref="CJ223:CJ224"/>
    <mergeCell ref="CK223:CK224"/>
    <mergeCell ref="CL223:CL224"/>
    <mergeCell ref="CM223:CM224"/>
    <mergeCell ref="CN223:CN224"/>
    <mergeCell ref="DM223:DM224"/>
    <mergeCell ref="DN223:DN224"/>
    <mergeCell ref="DO223:DO224"/>
    <mergeCell ref="DP223:DP224"/>
    <mergeCell ref="DQ223:DQ224"/>
    <mergeCell ref="DR223:DR224"/>
    <mergeCell ref="DG223:DG224"/>
    <mergeCell ref="DH223:DH224"/>
    <mergeCell ref="DI223:DI224"/>
    <mergeCell ref="DJ223:DJ224"/>
    <mergeCell ref="DK223:DK224"/>
    <mergeCell ref="DL223:DL224"/>
    <mergeCell ref="DA223:DA224"/>
    <mergeCell ref="DB223:DB224"/>
    <mergeCell ref="DC223:DC224"/>
    <mergeCell ref="DD223:DD224"/>
    <mergeCell ref="DE223:DE224"/>
    <mergeCell ref="DF223:DF224"/>
    <mergeCell ref="B225:B226"/>
    <mergeCell ref="C225:C226"/>
    <mergeCell ref="D225:D226"/>
    <mergeCell ref="E225:E226"/>
    <mergeCell ref="F225:F226"/>
    <mergeCell ref="FC223:FC224"/>
    <mergeCell ref="FD223:FD224"/>
    <mergeCell ref="FE223:FE224"/>
    <mergeCell ref="FF223:FF224"/>
    <mergeCell ref="FG223:FG224"/>
    <mergeCell ref="FH223:FH224"/>
    <mergeCell ref="EW223:EW224"/>
    <mergeCell ref="EX223:EX224"/>
    <mergeCell ref="EY223:EY224"/>
    <mergeCell ref="EZ223:EZ224"/>
    <mergeCell ref="FA223:FA224"/>
    <mergeCell ref="FB223:FB224"/>
    <mergeCell ref="EQ223:EQ224"/>
    <mergeCell ref="ER223:ER224"/>
    <mergeCell ref="ES223:ES224"/>
    <mergeCell ref="ET223:ET224"/>
    <mergeCell ref="EU223:EU224"/>
    <mergeCell ref="EV223:EV224"/>
    <mergeCell ref="EK223:EK224"/>
    <mergeCell ref="EL223:EL224"/>
    <mergeCell ref="EM223:EM224"/>
    <mergeCell ref="EN223:EN224"/>
    <mergeCell ref="EO223:EO224"/>
    <mergeCell ref="EP223:EP224"/>
    <mergeCell ref="EE223:EE224"/>
    <mergeCell ref="EF223:EF224"/>
    <mergeCell ref="EG223:EG224"/>
    <mergeCell ref="M225:M226"/>
    <mergeCell ref="AB225:AB226"/>
    <mergeCell ref="AC225:AC226"/>
    <mergeCell ref="AD225:AD226"/>
    <mergeCell ref="AE225:AE226"/>
    <mergeCell ref="AF225:AF226"/>
    <mergeCell ref="G225:G226"/>
    <mergeCell ref="H225:H226"/>
    <mergeCell ref="I225:I226"/>
    <mergeCell ref="J225:J226"/>
    <mergeCell ref="K225:K226"/>
    <mergeCell ref="L225:L226"/>
    <mergeCell ref="FI223:FI224"/>
    <mergeCell ref="FJ223:FJ224"/>
    <mergeCell ref="FK223:FK224"/>
    <mergeCell ref="FL223:FL224"/>
    <mergeCell ref="FM223:FM224"/>
    <mergeCell ref="EH223:EH224"/>
    <mergeCell ref="EI223:EI224"/>
    <mergeCell ref="EJ223:EJ224"/>
    <mergeCell ref="DY223:DY224"/>
    <mergeCell ref="DZ223:DZ224"/>
    <mergeCell ref="EA223:EA224"/>
    <mergeCell ref="EB223:EB224"/>
    <mergeCell ref="EC223:EC224"/>
    <mergeCell ref="ED223:ED224"/>
    <mergeCell ref="DS223:DS224"/>
    <mergeCell ref="DT223:DT224"/>
    <mergeCell ref="DU223:DU224"/>
    <mergeCell ref="DV223:DV224"/>
    <mergeCell ref="DW223:DW224"/>
    <mergeCell ref="DX223:DX224"/>
    <mergeCell ref="AS225:AS226"/>
    <mergeCell ref="AT225:AT226"/>
    <mergeCell ref="AU225:AU226"/>
    <mergeCell ref="AV225:AV226"/>
    <mergeCell ref="AW225:AW226"/>
    <mergeCell ref="AX225:AX226"/>
    <mergeCell ref="AM225:AM226"/>
    <mergeCell ref="AN225:AN226"/>
    <mergeCell ref="AO225:AO226"/>
    <mergeCell ref="AP225:AP226"/>
    <mergeCell ref="AQ225:AQ226"/>
    <mergeCell ref="AR225:AR226"/>
    <mergeCell ref="AG225:AG226"/>
    <mergeCell ref="AH225:AH226"/>
    <mergeCell ref="AI225:AI226"/>
    <mergeCell ref="AJ225:AJ226"/>
    <mergeCell ref="AK225:AK226"/>
    <mergeCell ref="AL225:AL226"/>
    <mergeCell ref="BK225:BK226"/>
    <mergeCell ref="BL225:BL226"/>
    <mergeCell ref="BM225:BM226"/>
    <mergeCell ref="BN225:BN226"/>
    <mergeCell ref="BO225:BO226"/>
    <mergeCell ref="BP225:BP226"/>
    <mergeCell ref="BE225:BE226"/>
    <mergeCell ref="BF225:BF226"/>
    <mergeCell ref="BG225:BG226"/>
    <mergeCell ref="BH225:BH226"/>
    <mergeCell ref="BI225:BI226"/>
    <mergeCell ref="BJ225:BJ226"/>
    <mergeCell ref="AY225:AY226"/>
    <mergeCell ref="AZ225:AZ226"/>
    <mergeCell ref="BA225:BA226"/>
    <mergeCell ref="BB225:BB226"/>
    <mergeCell ref="BC225:BC226"/>
    <mergeCell ref="BD225:BD226"/>
    <mergeCell ref="CC225:CC226"/>
    <mergeCell ref="CD225:CD226"/>
    <mergeCell ref="CE225:CE226"/>
    <mergeCell ref="CF225:CF226"/>
    <mergeCell ref="CG225:CG226"/>
    <mergeCell ref="CH225:CH226"/>
    <mergeCell ref="BW225:BW226"/>
    <mergeCell ref="BX225:BX226"/>
    <mergeCell ref="BY225:BY226"/>
    <mergeCell ref="BZ225:BZ226"/>
    <mergeCell ref="CA225:CA226"/>
    <mergeCell ref="CB225:CB226"/>
    <mergeCell ref="BQ225:BQ226"/>
    <mergeCell ref="BR225:BR226"/>
    <mergeCell ref="BS225:BS226"/>
    <mergeCell ref="BT225:BT226"/>
    <mergeCell ref="BU225:BU226"/>
    <mergeCell ref="BV225:BV226"/>
    <mergeCell ref="DN225:DN226"/>
    <mergeCell ref="CU225:CU226"/>
    <mergeCell ref="CV225:CV226"/>
    <mergeCell ref="CW225:CW226"/>
    <mergeCell ref="CX225:CX226"/>
    <mergeCell ref="CY225:CY226"/>
    <mergeCell ref="CZ225:CZ226"/>
    <mergeCell ref="CO225:CO226"/>
    <mergeCell ref="CP225:CP226"/>
    <mergeCell ref="CQ225:CQ226"/>
    <mergeCell ref="CR225:CR226"/>
    <mergeCell ref="CS225:CS226"/>
    <mergeCell ref="CT225:CT226"/>
    <mergeCell ref="CI225:CI226"/>
    <mergeCell ref="CJ225:CJ226"/>
    <mergeCell ref="CK225:CK226"/>
    <mergeCell ref="CL225:CL226"/>
    <mergeCell ref="CM225:CM226"/>
    <mergeCell ref="CN225:CN226"/>
    <mergeCell ref="FL225:FL226"/>
    <mergeCell ref="EE225:EE226"/>
    <mergeCell ref="EF225:EF226"/>
    <mergeCell ref="EG225:EG226"/>
    <mergeCell ref="EH225:EH226"/>
    <mergeCell ref="EI225:EI226"/>
    <mergeCell ref="EJ225:EJ226"/>
    <mergeCell ref="DG225:DG226"/>
    <mergeCell ref="DH225:DH226"/>
    <mergeCell ref="DI225:DI226"/>
    <mergeCell ref="DJ225:DJ226"/>
    <mergeCell ref="DK225:DK226"/>
    <mergeCell ref="DL225:DL226"/>
    <mergeCell ref="DA225:DA226"/>
    <mergeCell ref="DB225:DB226"/>
    <mergeCell ref="DC225:DC226"/>
    <mergeCell ref="DD225:DD226"/>
    <mergeCell ref="DE225:DE226"/>
    <mergeCell ref="DF225:DF226"/>
    <mergeCell ref="DY225:DY226"/>
    <mergeCell ref="DZ225:DZ226"/>
    <mergeCell ref="EA225:EA226"/>
    <mergeCell ref="EB225:EB226"/>
    <mergeCell ref="EC225:EC226"/>
    <mergeCell ref="ED225:ED226"/>
    <mergeCell ref="DS225:DS226"/>
    <mergeCell ref="DT225:DT226"/>
    <mergeCell ref="DU225:DU226"/>
    <mergeCell ref="DV225:DV226"/>
    <mergeCell ref="DW225:DW226"/>
    <mergeCell ref="DX225:DX226"/>
    <mergeCell ref="DM225:DM226"/>
    <mergeCell ref="FM225:FM226"/>
    <mergeCell ref="FC225:FC226"/>
    <mergeCell ref="FD225:FD226"/>
    <mergeCell ref="FE225:FE226"/>
    <mergeCell ref="FF225:FF226"/>
    <mergeCell ref="FG225:FG226"/>
    <mergeCell ref="FH225:FH226"/>
    <mergeCell ref="EW225:EW226"/>
    <mergeCell ref="EX225:EX226"/>
    <mergeCell ref="EY225:EY226"/>
    <mergeCell ref="EZ225:EZ226"/>
    <mergeCell ref="FA225:FA226"/>
    <mergeCell ref="FB225:FB226"/>
    <mergeCell ref="EN225:EN226"/>
    <mergeCell ref="EO225:EO226"/>
    <mergeCell ref="EP225:EP226"/>
    <mergeCell ref="DO225:DO226"/>
    <mergeCell ref="DP225:DP226"/>
    <mergeCell ref="DQ225:DQ226"/>
    <mergeCell ref="DR225:DR226"/>
    <mergeCell ref="EQ225:EQ226"/>
    <mergeCell ref="ER225:ER226"/>
    <mergeCell ref="ES225:ES226"/>
    <mergeCell ref="ET225:ET226"/>
    <mergeCell ref="EU225:EU226"/>
    <mergeCell ref="EV225:EV226"/>
    <mergeCell ref="EK225:EK226"/>
    <mergeCell ref="EL225:EL226"/>
    <mergeCell ref="EM225:EM226"/>
    <mergeCell ref="FI225:FI226"/>
    <mergeCell ref="FJ225:FJ226"/>
    <mergeCell ref="FK225:FK226"/>
  </mergeCells>
  <phoneticPr fontId="1"/>
  <conditionalFormatting sqref="D17">
    <cfRule type="expression" dxfId="2" priority="2">
      <formula>$D$16="その他"</formula>
    </cfRule>
  </conditionalFormatting>
  <dataValidations count="5">
    <dataValidation type="list" allowBlank="1" showInputMessage="1" showErrorMessage="1" sqref="D14:E14 D58:E58 D102:E102 D146:E146 D190:E190" xr:uid="{B8A2FEDD-6C38-4203-831B-4381AAEF71DA}">
      <formula1>"店舗,事務所,その他"</formula1>
    </dataValidation>
    <dataValidation type="list" allowBlank="1" showInputMessage="1" showErrorMessage="1" sqref="D15:E15 D147:E147 D59:E59 D103:E103 D191:E191" xr:uid="{F4ECB445-138C-47A9-BE5E-F54BB2986338}">
      <formula1>"指定負荷率を使用,独自に負荷率を算出"</formula1>
    </dataValidation>
    <dataValidation type="list" allowBlank="1" showInputMessage="1" showErrorMessage="1" sqref="K155:K166 K111:K122 K67:K78 K85:K96 K129:K140 K217:K228 K173:K184 K41:K52 K199:K210 K23:K34" xr:uid="{1FEFC491-3C07-4E2D-AA78-7070BBBF3B1F}">
      <formula1>"kW,㎥/ｈ"</formula1>
    </dataValidation>
    <dataValidation type="list" allowBlank="1" showInputMessage="1" showErrorMessage="1" sqref="N190:Y190 N58:Y58 N146:Y146 N102:Y102 N14:Y14" xr:uid="{01BED376-92BD-49ED-BD88-A306FA021E44}">
      <formula1>"冷房,暖房"</formula1>
    </dataValidation>
    <dataValidation type="whole" operator="greaterThanOrEqual" allowBlank="1" showInputMessage="1" showErrorMessage="1" errorTitle="入力エラー" error="台数を入力してください。" sqref="F217:F228 F41:F52 F67:F78 F85:F96 F111:F122 F129:F140 F155:F166 F173:F184 F199:F210 F23:F34" xr:uid="{FFF674CA-B97D-43DF-AA96-8DAA0857C47F}">
      <formula1>0</formula1>
    </dataValidation>
  </dataValidations>
  <pageMargins left="0.7" right="0.7" top="0.75" bottom="0.75" header="0.3" footer="0.3"/>
  <pageSetup paperSize="8" scale="55" fitToWidth="2" orientation="landscape" r:id="rId1"/>
  <rowBreaks count="4" manualBreakCount="4">
    <brk id="54" max="25" man="1"/>
    <brk id="98" max="25" man="1"/>
    <brk id="142" max="25" man="1"/>
    <brk id="186" max="25" man="1"/>
  </rowBreaks>
  <ignoredErrors>
    <ignoredError sqref="D17" unlockedFormula="1"/>
    <ignoredError sqref="N25:Y29 N43:Y49 N69:Y76 N87:Y94 N113:Y120 N131:Y138 N157:Y164 N175:Y182 N201:Y208 N219:Y226 N31:Y32 O30:Y30" formula="1"/>
  </ignoredErrors>
  <drawing r:id="rId2"/>
  <extLst>
    <ext xmlns:x14="http://schemas.microsoft.com/office/spreadsheetml/2009/9/main" uri="{CCE6A557-97BC-4b89-ADB6-D9C93CAAB3DF}">
      <x14:dataValidations xmlns:xm="http://schemas.microsoft.com/office/excel/2006/main" count="8">
        <x14:dataValidation type="list" allowBlank="1" showInputMessage="1" showErrorMessage="1" xr:uid="{236592EB-555A-4457-BE5D-DBFF523CDA61}">
          <x14:formula1>
            <xm:f>'&lt;GHP&gt;マスタ(1)'!$L$8:$L$11</xm:f>
          </x14:formula1>
          <xm:sqref>D16:E16</xm:sqref>
        </x14:dataValidation>
        <x14:dataValidation type="list" allowBlank="1" showInputMessage="1" showErrorMessage="1" xr:uid="{A23AF969-0815-4274-B0BC-D15E439101E0}">
          <x14:formula1>
            <xm:f>'&lt;GHP&gt;マスタ(5)'!G$83:G$84</xm:f>
          </x14:formula1>
          <xm:sqref>E217:E228 E85:E96 E129:E140 E173:E184</xm:sqref>
        </x14:dataValidation>
        <x14:dataValidation type="list" allowBlank="1" showInputMessage="1" showErrorMessage="1" xr:uid="{9F0F3440-8A70-4946-9E18-9BA1941E1934}">
          <x14:formula1>
            <xm:f>'&lt;GHP&gt;マスタ(5)'!G$7:G$83</xm:f>
          </x14:formula1>
          <xm:sqref>E199:E210</xm:sqref>
        </x14:dataValidation>
        <x14:dataValidation type="list" allowBlank="1" showInputMessage="1" showErrorMessage="1" xr:uid="{47D24577-8264-4B7F-8501-FFC0C4DACAB6}">
          <x14:formula1>
            <xm:f>'&lt;GHP&gt;マスタ(4)'!G$7:G$83</xm:f>
          </x14:formula1>
          <xm:sqref>E155:E166</xm:sqref>
        </x14:dataValidation>
        <x14:dataValidation type="list" allowBlank="1" showInputMessage="1" showErrorMessage="1" xr:uid="{38E8924E-A997-419D-9A64-04EF148CB482}">
          <x14:formula1>
            <xm:f>'&lt;GHP&gt;マスタ(3)'!G$7:G$83</xm:f>
          </x14:formula1>
          <xm:sqref>E111:E122</xm:sqref>
        </x14:dataValidation>
        <x14:dataValidation type="list" allowBlank="1" showInputMessage="1" showErrorMessage="1" xr:uid="{484E7FA6-E73C-460B-871D-6F6411040AD3}">
          <x14:formula1>
            <xm:f>'&lt;GHP&gt;マスタ(2)'!G$7:G$83</xm:f>
          </x14:formula1>
          <xm:sqref>E67:E78 E23:E34</xm:sqref>
        </x14:dataValidation>
        <x14:dataValidation type="list" allowBlank="1" showInputMessage="1" showErrorMessage="1" xr:uid="{8C748EBB-5390-47AF-9188-9FB65CDBAAA4}">
          <x14:formula1>
            <xm:f>'&lt;GHP&gt;マスタ(1)'!G$83:G$84</xm:f>
          </x14:formula1>
          <xm:sqref>E41:E52</xm:sqref>
        </x14:dataValidation>
        <x14:dataValidation type="list" allowBlank="1" showInputMessage="1" showErrorMessage="1" xr:uid="{4E610D24-8DC3-4230-9BA4-28D12A561BB6}">
          <x14:formula1>
            <xm:f>'&lt;GHP&gt;マスタ(1)'!B$7:B$53</xm:f>
          </x14:formula1>
          <xm:sqref>D8:E8</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00D476-A9B1-47C7-B34C-1EB6201C8123}">
  <sheetPr>
    <pageSetUpPr fitToPage="1"/>
  </sheetPr>
  <dimension ref="A1"/>
  <sheetViews>
    <sheetView showGridLines="0" view="pageBreakPreview" zoomScaleNormal="100" zoomScaleSheetLayoutView="100" workbookViewId="0"/>
  </sheetViews>
  <sheetFormatPr defaultRowHeight="13"/>
  <sheetData/>
  <sheetProtection algorithmName="SHA-512" hashValue="4I043KlzZP1XsnVraSrcAkASOREftzylZ+7oSStfuduPm9uaLxWtjsOjygCd5nC5BnN5GIfO2UuhSVyTCETS0Q==" saltValue="oe393RtKdETxMbJRpLhgMQ==" spinCount="100000" sheet="1" objects="1" scenarios="1" selectLockedCells="1" selectUnlockedCells="1"/>
  <phoneticPr fontId="1"/>
  <pageMargins left="0.7" right="0.7" top="0.75" bottom="0.75" header="0.3" footer="0.3"/>
  <pageSetup paperSize="9" scale="40" fitToHeight="0"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63C69A-155A-44DF-9EFB-6AAD541ECEB1}">
  <sheetPr>
    <tabColor theme="2" tint="-0.89999084444715716"/>
    <pageSetUpPr fitToPage="1"/>
  </sheetPr>
  <dimension ref="B1:AR583"/>
  <sheetViews>
    <sheetView zoomScaleNormal="100" zoomScaleSheetLayoutView="70" workbookViewId="0"/>
  </sheetViews>
  <sheetFormatPr defaultRowHeight="13"/>
  <cols>
    <col min="1" max="1" width="4.81640625" customWidth="1"/>
    <col min="2" max="3" width="14.90625" customWidth="1"/>
    <col min="4" max="4" width="2.81640625" customWidth="1"/>
    <col min="6" max="6" width="2.81640625" customWidth="1"/>
    <col min="7" max="8" width="11.6328125" style="46" customWidth="1"/>
    <col min="9" max="9" width="3.08984375" style="46" customWidth="1"/>
    <col min="10" max="10" width="11.90625" style="46" customWidth="1"/>
    <col min="11" max="11" width="2.81640625" customWidth="1"/>
    <col min="12" max="12" width="17.453125" bestFit="1" customWidth="1"/>
    <col min="13" max="13" width="18.08984375" bestFit="1" customWidth="1"/>
    <col min="14" max="15" width="18.08984375" customWidth="1"/>
    <col min="16" max="16" width="2.81640625" customWidth="1"/>
    <col min="17" max="17" width="4.453125" customWidth="1"/>
    <col min="18" max="18" width="7.08984375" bestFit="1" customWidth="1"/>
    <col min="20" max="20" width="8.08984375" bestFit="1" customWidth="1"/>
    <col min="21" max="21" width="19.6328125" bestFit="1" customWidth="1"/>
    <col min="22" max="22" width="13" bestFit="1" customWidth="1"/>
    <col min="23" max="23" width="2.81640625" customWidth="1"/>
    <col min="27" max="27" width="10.54296875" customWidth="1"/>
    <col min="28" max="28" width="11" bestFit="1" customWidth="1"/>
    <col min="33" max="33" width="9.90625" customWidth="1"/>
    <col min="34" max="34" width="2.81640625" customWidth="1"/>
  </cols>
  <sheetData>
    <row r="1" spans="2:44" ht="13.5" thickBot="1"/>
    <row r="2" spans="2:44" ht="14.5" thickBot="1">
      <c r="B2" s="2" t="s">
        <v>780</v>
      </c>
      <c r="C2" s="155"/>
      <c r="D2" s="156"/>
      <c r="E2" s="157"/>
      <c r="F2" s="157"/>
      <c r="R2" s="5"/>
    </row>
    <row r="5" spans="2:44" ht="13.5" thickBot="1"/>
    <row r="6" spans="2:44">
      <c r="B6" t="s">
        <v>24</v>
      </c>
      <c r="E6" t="s">
        <v>781</v>
      </c>
      <c r="G6" s="158" t="s">
        <v>619</v>
      </c>
      <c r="H6" s="159" t="s">
        <v>782</v>
      </c>
      <c r="J6" s="7" t="s">
        <v>621</v>
      </c>
      <c r="L6" t="s">
        <v>783</v>
      </c>
      <c r="Q6" t="s">
        <v>27</v>
      </c>
      <c r="X6" t="s">
        <v>784</v>
      </c>
      <c r="AB6" s="160"/>
      <c r="AC6" s="161"/>
    </row>
    <row r="7" spans="2:44">
      <c r="B7" s="8" t="s">
        <v>623</v>
      </c>
      <c r="C7" s="8" t="s">
        <v>11</v>
      </c>
      <c r="E7" s="8" t="s">
        <v>785</v>
      </c>
      <c r="G7" s="162" t="s">
        <v>620</v>
      </c>
      <c r="H7" s="163">
        <v>1995</v>
      </c>
      <c r="J7" s="9">
        <v>2016</v>
      </c>
      <c r="L7" s="8" t="s">
        <v>786</v>
      </c>
      <c r="M7" s="8" t="s">
        <v>787</v>
      </c>
      <c r="N7" s="8" t="s">
        <v>788</v>
      </c>
      <c r="O7" s="8" t="s">
        <v>766</v>
      </c>
      <c r="Q7" s="164" t="s">
        <v>25</v>
      </c>
      <c r="R7" s="164" t="s">
        <v>0</v>
      </c>
      <c r="S7" s="164" t="s">
        <v>21</v>
      </c>
      <c r="T7" s="164" t="s">
        <v>22</v>
      </c>
      <c r="U7" s="165" t="s">
        <v>23</v>
      </c>
      <c r="V7" s="166" t="s">
        <v>678</v>
      </c>
      <c r="X7" s="167" t="s">
        <v>789</v>
      </c>
      <c r="AC7" s="160"/>
      <c r="AD7" s="161"/>
    </row>
    <row r="8" spans="2:44">
      <c r="B8" s="8" t="s">
        <v>624</v>
      </c>
      <c r="C8" s="8" t="s">
        <v>10</v>
      </c>
      <c r="E8" s="8" t="s">
        <v>790</v>
      </c>
      <c r="G8" s="162">
        <v>1951</v>
      </c>
      <c r="H8" s="163">
        <v>1995</v>
      </c>
      <c r="J8" s="9">
        <v>2017</v>
      </c>
      <c r="L8" s="8" t="s">
        <v>791</v>
      </c>
      <c r="M8" s="8">
        <v>45</v>
      </c>
      <c r="N8" s="8">
        <v>1</v>
      </c>
      <c r="O8" s="8" t="s">
        <v>792</v>
      </c>
      <c r="Q8" s="168">
        <v>1</v>
      </c>
      <c r="R8" s="169" t="s">
        <v>793</v>
      </c>
      <c r="S8" s="169" t="s">
        <v>794</v>
      </c>
      <c r="T8" s="169" t="s">
        <v>795</v>
      </c>
      <c r="U8" s="169" t="s">
        <v>28</v>
      </c>
      <c r="V8" s="170">
        <v>0</v>
      </c>
      <c r="X8" s="22" t="s">
        <v>13</v>
      </c>
      <c r="Y8" s="22" t="s">
        <v>16</v>
      </c>
      <c r="Z8" s="171">
        <v>1</v>
      </c>
      <c r="AA8" s="171">
        <v>0.5</v>
      </c>
      <c r="AB8" s="171">
        <v>0.25</v>
      </c>
      <c r="AC8" s="171">
        <v>0</v>
      </c>
    </row>
    <row r="9" spans="2:44">
      <c r="B9" s="8" t="s">
        <v>625</v>
      </c>
      <c r="C9" s="8" t="s">
        <v>10</v>
      </c>
      <c r="G9" s="162">
        <v>1952</v>
      </c>
      <c r="H9" s="163">
        <v>1995</v>
      </c>
      <c r="L9" s="8" t="s">
        <v>758</v>
      </c>
      <c r="M9" s="8">
        <v>100</v>
      </c>
      <c r="N9" s="8">
        <v>1.99</v>
      </c>
      <c r="O9" s="8" t="s">
        <v>796</v>
      </c>
      <c r="Q9" s="168">
        <v>1</v>
      </c>
      <c r="R9" s="169" t="s">
        <v>2</v>
      </c>
      <c r="S9" s="169" t="s">
        <v>794</v>
      </c>
      <c r="T9" s="169" t="s">
        <v>795</v>
      </c>
      <c r="U9" s="169" t="s">
        <v>32</v>
      </c>
      <c r="V9" s="170">
        <v>0</v>
      </c>
      <c r="X9" s="172">
        <v>1995</v>
      </c>
      <c r="Y9" s="22" t="s">
        <v>19</v>
      </c>
      <c r="Z9" s="173">
        <v>1</v>
      </c>
      <c r="AA9" s="173">
        <v>1.0249999999999999</v>
      </c>
      <c r="AB9" s="174">
        <v>1.0369999999999999</v>
      </c>
      <c r="AC9" s="174">
        <v>0.78700000000000003</v>
      </c>
      <c r="AD9" t="s">
        <v>797</v>
      </c>
    </row>
    <row r="10" spans="2:44">
      <c r="B10" s="8" t="s">
        <v>626</v>
      </c>
      <c r="C10" s="8" t="s">
        <v>4</v>
      </c>
      <c r="G10" s="162">
        <v>1953</v>
      </c>
      <c r="H10" s="163">
        <v>1995</v>
      </c>
      <c r="L10" s="8" t="s">
        <v>798</v>
      </c>
      <c r="M10" s="8">
        <v>21</v>
      </c>
      <c r="N10" s="8">
        <v>1</v>
      </c>
      <c r="O10" s="8" t="s">
        <v>799</v>
      </c>
      <c r="Q10" s="168">
        <v>1</v>
      </c>
      <c r="R10" s="169" t="s">
        <v>3</v>
      </c>
      <c r="S10" s="169" t="s">
        <v>794</v>
      </c>
      <c r="T10" s="169" t="s">
        <v>795</v>
      </c>
      <c r="U10" s="169" t="s">
        <v>36</v>
      </c>
      <c r="V10" s="170">
        <v>0</v>
      </c>
      <c r="X10" s="175"/>
      <c r="Y10" s="22" t="s">
        <v>20</v>
      </c>
      <c r="Z10" s="173">
        <v>1</v>
      </c>
      <c r="AA10" s="173">
        <v>0.95499999999999996</v>
      </c>
      <c r="AB10" s="174">
        <v>0.93200000000000005</v>
      </c>
      <c r="AC10" s="174">
        <v>0.68200000000000005</v>
      </c>
      <c r="AD10" t="s">
        <v>800</v>
      </c>
      <c r="AO10" s="35"/>
    </row>
    <row r="11" spans="2:44">
      <c r="B11" s="8" t="s">
        <v>627</v>
      </c>
      <c r="C11" s="8" t="s">
        <v>4</v>
      </c>
      <c r="G11" s="162">
        <v>1954</v>
      </c>
      <c r="H11" s="163">
        <v>1995</v>
      </c>
      <c r="L11" s="8" t="s">
        <v>801</v>
      </c>
      <c r="M11" s="8" t="s">
        <v>802</v>
      </c>
      <c r="N11" s="8">
        <v>1</v>
      </c>
      <c r="O11" s="8" t="s">
        <v>799</v>
      </c>
      <c r="Q11" s="168">
        <v>1</v>
      </c>
      <c r="R11" s="169" t="s">
        <v>4</v>
      </c>
      <c r="S11" s="169" t="s">
        <v>794</v>
      </c>
      <c r="T11" s="169" t="s">
        <v>795</v>
      </c>
      <c r="U11" s="169" t="s">
        <v>40</v>
      </c>
      <c r="V11" s="170">
        <v>0</v>
      </c>
      <c r="X11" s="172">
        <v>2005</v>
      </c>
      <c r="Y11" s="22" t="s">
        <v>19</v>
      </c>
      <c r="Z11" s="173">
        <v>1</v>
      </c>
      <c r="AA11" s="173">
        <v>0.97099999999999997</v>
      </c>
      <c r="AB11" s="174">
        <v>0.95699999999999996</v>
      </c>
      <c r="AC11" s="174">
        <v>0.70699999999999996</v>
      </c>
      <c r="AD11" t="s">
        <v>803</v>
      </c>
      <c r="AO11" s="35"/>
    </row>
    <row r="12" spans="2:44">
      <c r="B12" s="8" t="s">
        <v>628</v>
      </c>
      <c r="C12" s="8" t="s">
        <v>4</v>
      </c>
      <c r="G12" s="162">
        <v>1955</v>
      </c>
      <c r="H12" s="163">
        <v>1995</v>
      </c>
      <c r="L12" t="s">
        <v>804</v>
      </c>
      <c r="Q12" s="168">
        <v>1</v>
      </c>
      <c r="R12" s="169" t="s">
        <v>5</v>
      </c>
      <c r="S12" s="169" t="s">
        <v>794</v>
      </c>
      <c r="T12" s="169" t="s">
        <v>795</v>
      </c>
      <c r="U12" s="169" t="s">
        <v>44</v>
      </c>
      <c r="V12" s="170">
        <v>0</v>
      </c>
      <c r="X12" s="175"/>
      <c r="Y12" s="22" t="s">
        <v>20</v>
      </c>
      <c r="Z12" s="173">
        <v>1</v>
      </c>
      <c r="AA12" s="173">
        <v>0.93600000000000005</v>
      </c>
      <c r="AB12" s="174">
        <v>0.90300000000000002</v>
      </c>
      <c r="AC12" s="174">
        <v>0.65300000000000002</v>
      </c>
      <c r="AD12" t="s">
        <v>800</v>
      </c>
    </row>
    <row r="13" spans="2:44">
      <c r="B13" s="8" t="s">
        <v>629</v>
      </c>
      <c r="C13" s="8" t="s">
        <v>4</v>
      </c>
      <c r="G13" s="162">
        <v>1956</v>
      </c>
      <c r="H13" s="163">
        <v>1995</v>
      </c>
      <c r="Q13" s="168">
        <v>1</v>
      </c>
      <c r="R13" s="169" t="s">
        <v>6</v>
      </c>
      <c r="S13" s="169" t="s">
        <v>794</v>
      </c>
      <c r="T13" s="169" t="s">
        <v>795</v>
      </c>
      <c r="U13" s="169" t="s">
        <v>48</v>
      </c>
      <c r="V13" s="170">
        <v>0</v>
      </c>
      <c r="X13" s="176">
        <v>2010</v>
      </c>
      <c r="Y13" s="101" t="s">
        <v>739</v>
      </c>
      <c r="Z13" s="177">
        <v>1</v>
      </c>
      <c r="AA13" s="177">
        <v>1.1240000000000001</v>
      </c>
      <c r="AB13" s="178">
        <v>1.1859999999999999</v>
      </c>
      <c r="AC13" s="178">
        <v>0.93600000000000005</v>
      </c>
      <c r="AD13" s="179" t="s">
        <v>805</v>
      </c>
      <c r="AE13" s="179"/>
      <c r="AP13" s="35"/>
      <c r="AQ13" s="35"/>
      <c r="AR13" s="35"/>
    </row>
    <row r="14" spans="2:44">
      <c r="B14" s="36" t="s">
        <v>630</v>
      </c>
      <c r="C14" s="8" t="s">
        <v>4</v>
      </c>
      <c r="G14" s="162">
        <v>1957</v>
      </c>
      <c r="H14" s="163">
        <v>1995</v>
      </c>
      <c r="Q14" s="168">
        <v>1</v>
      </c>
      <c r="R14" s="169" t="s">
        <v>7</v>
      </c>
      <c r="S14" s="169" t="s">
        <v>794</v>
      </c>
      <c r="T14" s="169" t="s">
        <v>795</v>
      </c>
      <c r="U14" s="169" t="s">
        <v>52</v>
      </c>
      <c r="V14" s="170">
        <v>0</v>
      </c>
      <c r="X14" s="176"/>
      <c r="Y14" s="101" t="s">
        <v>740</v>
      </c>
      <c r="Z14" s="177">
        <v>1</v>
      </c>
      <c r="AA14" s="177">
        <v>1.0109999999999999</v>
      </c>
      <c r="AB14" s="178">
        <v>1.0169999999999999</v>
      </c>
      <c r="AC14" s="178">
        <v>0.76700000000000002</v>
      </c>
      <c r="AD14" s="179" t="s">
        <v>806</v>
      </c>
      <c r="AE14" s="179"/>
    </row>
    <row r="15" spans="2:44">
      <c r="B15" s="36" t="s">
        <v>631</v>
      </c>
      <c r="C15" s="8" t="s">
        <v>9</v>
      </c>
      <c r="G15" s="162">
        <v>1958</v>
      </c>
      <c r="H15" s="163">
        <v>1995</v>
      </c>
      <c r="L15" t="s">
        <v>807</v>
      </c>
      <c r="Q15" s="168">
        <v>1</v>
      </c>
      <c r="R15" s="169" t="s">
        <v>8</v>
      </c>
      <c r="S15" s="169" t="s">
        <v>794</v>
      </c>
      <c r="T15" s="169" t="s">
        <v>795</v>
      </c>
      <c r="U15" s="169" t="s">
        <v>56</v>
      </c>
      <c r="V15" s="170">
        <v>0</v>
      </c>
      <c r="X15" s="180">
        <v>2011</v>
      </c>
      <c r="Y15" s="181" t="s">
        <v>19</v>
      </c>
      <c r="Z15" s="182">
        <v>1</v>
      </c>
      <c r="AA15" s="182">
        <v>1.2849999999999999</v>
      </c>
      <c r="AB15" s="183">
        <v>1.4279999999999999</v>
      </c>
      <c r="AC15" s="183">
        <v>1.1779999999999999</v>
      </c>
      <c r="AD15" s="184" t="s">
        <v>808</v>
      </c>
      <c r="AE15" s="184"/>
      <c r="AF15" s="179"/>
      <c r="AG15" s="179"/>
    </row>
    <row r="16" spans="2:44">
      <c r="B16" s="8" t="s">
        <v>632</v>
      </c>
      <c r="C16" s="8" t="s">
        <v>9</v>
      </c>
      <c r="G16" s="162">
        <v>1959</v>
      </c>
      <c r="H16" s="163">
        <v>1995</v>
      </c>
      <c r="L16" s="8" t="s">
        <v>809</v>
      </c>
      <c r="Q16" s="168">
        <v>1</v>
      </c>
      <c r="R16" s="169" t="s">
        <v>9</v>
      </c>
      <c r="S16" s="169" t="s">
        <v>794</v>
      </c>
      <c r="T16" s="169" t="s">
        <v>795</v>
      </c>
      <c r="U16" s="169" t="s">
        <v>60</v>
      </c>
      <c r="V16" s="170">
        <v>0</v>
      </c>
      <c r="X16" s="185"/>
      <c r="Y16" s="181" t="s">
        <v>20</v>
      </c>
      <c r="Z16" s="182">
        <v>1</v>
      </c>
      <c r="AA16" s="182">
        <v>1.081</v>
      </c>
      <c r="AB16" s="183">
        <v>1.1220000000000001</v>
      </c>
      <c r="AC16" s="183">
        <v>0.872</v>
      </c>
      <c r="AD16" s="184" t="s">
        <v>806</v>
      </c>
      <c r="AE16" s="184"/>
      <c r="AF16" s="179"/>
      <c r="AG16" s="179"/>
    </row>
    <row r="17" spans="2:36" ht="14.25" customHeight="1">
      <c r="B17" s="8" t="s">
        <v>633</v>
      </c>
      <c r="C17" s="8" t="s">
        <v>9</v>
      </c>
      <c r="G17" s="162">
        <v>1960</v>
      </c>
      <c r="H17" s="163">
        <v>1995</v>
      </c>
      <c r="L17" s="8" t="s">
        <v>810</v>
      </c>
      <c r="Q17" s="168">
        <v>1</v>
      </c>
      <c r="R17" s="169" t="s">
        <v>10</v>
      </c>
      <c r="S17" s="169" t="s">
        <v>794</v>
      </c>
      <c r="T17" s="169" t="s">
        <v>795</v>
      </c>
      <c r="U17" s="169" t="s">
        <v>64</v>
      </c>
      <c r="V17" s="170">
        <v>0</v>
      </c>
      <c r="X17" s="180">
        <v>2012</v>
      </c>
      <c r="Y17" s="181" t="s">
        <v>19</v>
      </c>
      <c r="Z17" s="182">
        <v>1</v>
      </c>
      <c r="AA17" s="182">
        <v>1.446</v>
      </c>
      <c r="AB17" s="183">
        <v>1.669</v>
      </c>
      <c r="AC17" s="183">
        <v>1.419</v>
      </c>
      <c r="AD17" s="184" t="s">
        <v>811</v>
      </c>
      <c r="AE17" s="184"/>
      <c r="AF17" s="179"/>
      <c r="AG17" s="179"/>
    </row>
    <row r="18" spans="2:36">
      <c r="B18" s="8" t="s">
        <v>634</v>
      </c>
      <c r="C18" s="8" t="s">
        <v>9</v>
      </c>
      <c r="G18" s="162">
        <v>1961</v>
      </c>
      <c r="H18" s="163">
        <v>1995</v>
      </c>
      <c r="Q18" s="168">
        <v>1</v>
      </c>
      <c r="R18" s="169" t="s">
        <v>11</v>
      </c>
      <c r="S18" s="169" t="s">
        <v>794</v>
      </c>
      <c r="T18" s="169" t="s">
        <v>795</v>
      </c>
      <c r="U18" s="169" t="s">
        <v>68</v>
      </c>
      <c r="V18" s="170">
        <v>0</v>
      </c>
      <c r="X18" s="180"/>
      <c r="Y18" s="181" t="s">
        <v>20</v>
      </c>
      <c r="Z18" s="182">
        <v>1</v>
      </c>
      <c r="AA18" s="182">
        <v>1.1519999999999999</v>
      </c>
      <c r="AB18" s="183">
        <v>1.228</v>
      </c>
      <c r="AC18" s="183">
        <v>0.97799999999999998</v>
      </c>
      <c r="AD18" s="184" t="s">
        <v>800</v>
      </c>
      <c r="AE18" s="184"/>
      <c r="AF18" s="179"/>
      <c r="AG18" s="179"/>
    </row>
    <row r="19" spans="2:36">
      <c r="B19" s="8" t="s">
        <v>635</v>
      </c>
      <c r="C19" s="8" t="s">
        <v>9</v>
      </c>
      <c r="G19" s="162">
        <v>1962</v>
      </c>
      <c r="H19" s="163">
        <v>1995</v>
      </c>
      <c r="Q19" s="168">
        <v>1</v>
      </c>
      <c r="R19" s="169" t="s">
        <v>12</v>
      </c>
      <c r="S19" s="169" t="s">
        <v>794</v>
      </c>
      <c r="T19" s="169" t="s">
        <v>795</v>
      </c>
      <c r="U19" s="169" t="s">
        <v>72</v>
      </c>
      <c r="V19" s="170">
        <v>0</v>
      </c>
      <c r="X19" s="186">
        <v>2013</v>
      </c>
      <c r="Y19" s="181" t="s">
        <v>19</v>
      </c>
      <c r="Z19" s="182">
        <v>1</v>
      </c>
      <c r="AA19" s="182">
        <v>1.607</v>
      </c>
      <c r="AB19" s="183">
        <v>1.91</v>
      </c>
      <c r="AC19" s="183">
        <v>1.66</v>
      </c>
      <c r="AD19" s="184" t="s">
        <v>812</v>
      </c>
      <c r="AE19" s="184"/>
      <c r="AF19" s="179"/>
      <c r="AG19" s="179"/>
    </row>
    <row r="20" spans="2:36">
      <c r="B20" s="8" t="s">
        <v>636</v>
      </c>
      <c r="C20" s="8" t="s">
        <v>9</v>
      </c>
      <c r="G20" s="162">
        <v>1963</v>
      </c>
      <c r="H20" s="163">
        <v>1995</v>
      </c>
      <c r="Q20" s="168">
        <v>2</v>
      </c>
      <c r="R20" s="169" t="s">
        <v>793</v>
      </c>
      <c r="S20" s="169" t="s">
        <v>794</v>
      </c>
      <c r="T20" s="169" t="s">
        <v>795</v>
      </c>
      <c r="U20" s="169" t="s">
        <v>76</v>
      </c>
      <c r="V20" s="170">
        <v>0</v>
      </c>
      <c r="X20" s="180"/>
      <c r="Y20" s="181" t="s">
        <v>20</v>
      </c>
      <c r="Z20" s="182">
        <v>1</v>
      </c>
      <c r="AA20" s="182">
        <v>1.222</v>
      </c>
      <c r="AB20" s="183">
        <v>1.333</v>
      </c>
      <c r="AC20" s="183">
        <v>1.083</v>
      </c>
      <c r="AD20" s="184" t="s">
        <v>806</v>
      </c>
      <c r="AE20" s="184"/>
      <c r="AF20" s="179"/>
      <c r="AG20" s="179"/>
    </row>
    <row r="21" spans="2:36">
      <c r="B21" s="36" t="s">
        <v>637</v>
      </c>
      <c r="C21" s="8" t="s">
        <v>9</v>
      </c>
      <c r="G21" s="162">
        <v>1964</v>
      </c>
      <c r="H21" s="163">
        <v>1995</v>
      </c>
      <c r="Q21" s="168">
        <v>2</v>
      </c>
      <c r="R21" s="169" t="s">
        <v>2</v>
      </c>
      <c r="S21" s="169" t="s">
        <v>794</v>
      </c>
      <c r="T21" s="169" t="s">
        <v>795</v>
      </c>
      <c r="U21" s="169" t="s">
        <v>80</v>
      </c>
      <c r="V21" s="170">
        <v>0</v>
      </c>
      <c r="X21" s="186">
        <v>2014</v>
      </c>
      <c r="Y21" s="181" t="s">
        <v>19</v>
      </c>
      <c r="Z21" s="182">
        <v>1</v>
      </c>
      <c r="AA21" s="182">
        <v>1.768</v>
      </c>
      <c r="AB21" s="183">
        <v>2.1509999999999998</v>
      </c>
      <c r="AC21" s="183">
        <v>1.901</v>
      </c>
      <c r="AD21" s="184" t="s">
        <v>813</v>
      </c>
      <c r="AE21" s="184"/>
      <c r="AF21" s="179"/>
      <c r="AG21" s="179"/>
    </row>
    <row r="22" spans="2:36">
      <c r="B22" s="36" t="s">
        <v>638</v>
      </c>
      <c r="C22" s="36" t="s">
        <v>1</v>
      </c>
      <c r="G22" s="162">
        <v>1965</v>
      </c>
      <c r="H22" s="163">
        <v>1995</v>
      </c>
      <c r="L22" t="s">
        <v>814</v>
      </c>
      <c r="Q22" s="168">
        <v>2</v>
      </c>
      <c r="R22" s="169" t="s">
        <v>3</v>
      </c>
      <c r="S22" s="169" t="s">
        <v>794</v>
      </c>
      <c r="T22" s="169" t="s">
        <v>795</v>
      </c>
      <c r="U22" s="169" t="s">
        <v>84</v>
      </c>
      <c r="V22" s="170">
        <v>0</v>
      </c>
      <c r="X22" s="180"/>
      <c r="Y22" s="181" t="s">
        <v>20</v>
      </c>
      <c r="Z22" s="182">
        <v>1</v>
      </c>
      <c r="AA22" s="182">
        <v>1.292</v>
      </c>
      <c r="AB22" s="183">
        <v>1.4379999999999999</v>
      </c>
      <c r="AC22" s="183">
        <v>1.1879999999999999</v>
      </c>
      <c r="AD22" s="184" t="s">
        <v>806</v>
      </c>
      <c r="AE22" s="184"/>
      <c r="AF22" s="179"/>
      <c r="AG22" s="179"/>
      <c r="AI22" s="35"/>
      <c r="AJ22" s="35"/>
    </row>
    <row r="23" spans="2:36">
      <c r="B23" s="8" t="s">
        <v>639</v>
      </c>
      <c r="C23" s="36" t="s">
        <v>1</v>
      </c>
      <c r="G23" s="162">
        <v>1966</v>
      </c>
      <c r="H23" s="163">
        <v>1995</v>
      </c>
      <c r="L23" s="8">
        <v>2.58E-2</v>
      </c>
      <c r="Q23" s="168">
        <v>2</v>
      </c>
      <c r="R23" s="169" t="s">
        <v>4</v>
      </c>
      <c r="S23" s="169" t="s">
        <v>794</v>
      </c>
      <c r="T23" s="169" t="s">
        <v>795</v>
      </c>
      <c r="U23" s="169" t="s">
        <v>88</v>
      </c>
      <c r="V23" s="170">
        <v>0</v>
      </c>
      <c r="X23" s="172">
        <v>2015</v>
      </c>
      <c r="Y23" s="22" t="s">
        <v>19</v>
      </c>
      <c r="Z23" s="173">
        <v>1</v>
      </c>
      <c r="AA23" s="47">
        <v>1.929</v>
      </c>
      <c r="AB23" s="47">
        <v>2.3929999999999998</v>
      </c>
      <c r="AC23" s="173">
        <v>2.1429999999999998</v>
      </c>
      <c r="AD23" t="s">
        <v>815</v>
      </c>
      <c r="AI23" s="35"/>
      <c r="AJ23" s="35"/>
    </row>
    <row r="24" spans="2:36">
      <c r="B24" s="36" t="s">
        <v>640</v>
      </c>
      <c r="C24" s="36" t="s">
        <v>1</v>
      </c>
      <c r="G24" s="162">
        <v>1967</v>
      </c>
      <c r="H24" s="163">
        <v>1995</v>
      </c>
      <c r="Q24" s="168">
        <v>2</v>
      </c>
      <c r="R24" s="169" t="s">
        <v>5</v>
      </c>
      <c r="S24" s="169" t="s">
        <v>794</v>
      </c>
      <c r="T24" s="169" t="s">
        <v>795</v>
      </c>
      <c r="U24" s="169" t="s">
        <v>92</v>
      </c>
      <c r="V24" s="170">
        <v>0</v>
      </c>
      <c r="X24" s="175"/>
      <c r="Y24" s="22" t="s">
        <v>20</v>
      </c>
      <c r="Z24" s="173">
        <v>1</v>
      </c>
      <c r="AA24" s="47">
        <v>1.363</v>
      </c>
      <c r="AB24" s="47">
        <v>1.544</v>
      </c>
      <c r="AC24" s="173">
        <v>1.294</v>
      </c>
      <c r="AD24" t="s">
        <v>800</v>
      </c>
    </row>
    <row r="25" spans="2:36">
      <c r="B25" s="36" t="s">
        <v>641</v>
      </c>
      <c r="C25" s="36" t="s">
        <v>8</v>
      </c>
      <c r="G25" s="162">
        <v>1968</v>
      </c>
      <c r="H25" s="163">
        <v>1995</v>
      </c>
      <c r="L25" s="187" t="s">
        <v>816</v>
      </c>
      <c r="Q25" s="168">
        <v>2</v>
      </c>
      <c r="R25" s="169" t="s">
        <v>6</v>
      </c>
      <c r="S25" s="169" t="s">
        <v>794</v>
      </c>
      <c r="T25" s="169" t="s">
        <v>795</v>
      </c>
      <c r="U25" s="169" t="s">
        <v>96</v>
      </c>
      <c r="V25" s="170">
        <v>0</v>
      </c>
      <c r="X25" s="172">
        <v>2020</v>
      </c>
      <c r="Y25" s="188" t="s">
        <v>19</v>
      </c>
      <c r="Z25" s="189">
        <v>1</v>
      </c>
      <c r="AA25" s="190">
        <v>2.1110000000000002</v>
      </c>
      <c r="AB25" s="190">
        <v>2.6669999999999998</v>
      </c>
      <c r="AC25" s="189">
        <v>2.4169999999999998</v>
      </c>
      <c r="AD25" s="191" t="s">
        <v>817</v>
      </c>
    </row>
    <row r="26" spans="2:36">
      <c r="B26" s="36" t="s">
        <v>642</v>
      </c>
      <c r="C26" s="36" t="s">
        <v>8</v>
      </c>
      <c r="G26" s="162">
        <v>1969</v>
      </c>
      <c r="H26" s="163">
        <v>1995</v>
      </c>
      <c r="L26" s="192">
        <v>3.6</v>
      </c>
      <c r="Q26" s="168">
        <v>2</v>
      </c>
      <c r="R26" s="169" t="s">
        <v>7</v>
      </c>
      <c r="S26" s="169" t="s">
        <v>794</v>
      </c>
      <c r="T26" s="169" t="s">
        <v>795</v>
      </c>
      <c r="U26" s="169" t="s">
        <v>100</v>
      </c>
      <c r="V26" s="170">
        <v>0</v>
      </c>
      <c r="X26" s="175"/>
      <c r="Y26" s="188" t="s">
        <v>20</v>
      </c>
      <c r="Z26" s="189">
        <v>1</v>
      </c>
      <c r="AA26" s="190">
        <v>1.472</v>
      </c>
      <c r="AB26" s="190">
        <v>1.708</v>
      </c>
      <c r="AC26" s="189">
        <v>1.458</v>
      </c>
      <c r="AD26" s="184" t="s">
        <v>800</v>
      </c>
    </row>
    <row r="27" spans="2:36">
      <c r="B27" s="36" t="s">
        <v>643</v>
      </c>
      <c r="C27" s="36" t="s">
        <v>8</v>
      </c>
      <c r="G27" s="162">
        <v>1970</v>
      </c>
      <c r="H27" s="163">
        <v>1995</v>
      </c>
      <c r="Q27" s="168">
        <v>2</v>
      </c>
      <c r="R27" s="169" t="s">
        <v>8</v>
      </c>
      <c r="S27" s="169" t="s">
        <v>794</v>
      </c>
      <c r="T27" s="169" t="s">
        <v>795</v>
      </c>
      <c r="U27" s="169" t="s">
        <v>104</v>
      </c>
      <c r="V27" s="170">
        <v>0</v>
      </c>
    </row>
    <row r="28" spans="2:36">
      <c r="B28" s="36" t="s">
        <v>644</v>
      </c>
      <c r="C28" s="36" t="s">
        <v>8</v>
      </c>
      <c r="G28" s="162">
        <v>1971</v>
      </c>
      <c r="H28" s="163">
        <v>1995</v>
      </c>
      <c r="L28" s="187"/>
      <c r="Q28" s="168">
        <v>2</v>
      </c>
      <c r="R28" s="169" t="s">
        <v>9</v>
      </c>
      <c r="S28" s="169" t="s">
        <v>794</v>
      </c>
      <c r="T28" s="169" t="s">
        <v>795</v>
      </c>
      <c r="U28" s="169" t="s">
        <v>108</v>
      </c>
      <c r="V28" s="170">
        <v>0</v>
      </c>
      <c r="AI28" s="35"/>
      <c r="AJ28" s="35"/>
    </row>
    <row r="29" spans="2:36">
      <c r="B29" s="36" t="s">
        <v>645</v>
      </c>
      <c r="C29" s="36" t="s">
        <v>8</v>
      </c>
      <c r="G29" s="162">
        <v>1972</v>
      </c>
      <c r="H29" s="163">
        <v>1995</v>
      </c>
      <c r="L29" s="187"/>
      <c r="Q29" s="168">
        <v>2</v>
      </c>
      <c r="R29" s="169" t="s">
        <v>10</v>
      </c>
      <c r="S29" s="169" t="s">
        <v>794</v>
      </c>
      <c r="T29" s="169" t="s">
        <v>795</v>
      </c>
      <c r="U29" s="169" t="s">
        <v>112</v>
      </c>
      <c r="V29" s="170">
        <v>0</v>
      </c>
      <c r="AI29" s="35"/>
      <c r="AJ29" s="35"/>
    </row>
    <row r="30" spans="2:36" ht="13.5" customHeight="1">
      <c r="B30" s="36" t="s">
        <v>646</v>
      </c>
      <c r="C30" s="36" t="s">
        <v>8</v>
      </c>
      <c r="G30" s="162">
        <v>1973</v>
      </c>
      <c r="H30" s="163">
        <v>1995</v>
      </c>
      <c r="Q30" s="168">
        <v>2</v>
      </c>
      <c r="R30" s="169" t="s">
        <v>11</v>
      </c>
      <c r="S30" s="169" t="s">
        <v>794</v>
      </c>
      <c r="T30" s="169" t="s">
        <v>795</v>
      </c>
      <c r="U30" s="169" t="s">
        <v>116</v>
      </c>
      <c r="V30" s="170">
        <v>0</v>
      </c>
    </row>
    <row r="31" spans="2:36">
      <c r="B31" s="36" t="s">
        <v>647</v>
      </c>
      <c r="C31" s="36" t="s">
        <v>3</v>
      </c>
      <c r="G31" s="162">
        <v>1974</v>
      </c>
      <c r="H31" s="163">
        <v>1995</v>
      </c>
      <c r="Q31" s="168">
        <v>2</v>
      </c>
      <c r="R31" s="169" t="s">
        <v>12</v>
      </c>
      <c r="S31" s="169" t="s">
        <v>794</v>
      </c>
      <c r="T31" s="169" t="s">
        <v>795</v>
      </c>
      <c r="U31" s="169" t="s">
        <v>120</v>
      </c>
      <c r="V31" s="170">
        <v>0</v>
      </c>
    </row>
    <row r="32" spans="2:36">
      <c r="B32" s="36" t="s">
        <v>648</v>
      </c>
      <c r="C32" s="36" t="s">
        <v>3</v>
      </c>
      <c r="G32" s="162">
        <v>1975</v>
      </c>
      <c r="H32" s="163">
        <v>1995</v>
      </c>
      <c r="Q32" s="168">
        <v>3</v>
      </c>
      <c r="R32" s="169" t="s">
        <v>793</v>
      </c>
      <c r="S32" s="169" t="s">
        <v>794</v>
      </c>
      <c r="T32" s="169" t="s">
        <v>795</v>
      </c>
      <c r="U32" s="169" t="s">
        <v>124</v>
      </c>
      <c r="V32" s="170">
        <v>0.107</v>
      </c>
      <c r="X32" t="s">
        <v>818</v>
      </c>
    </row>
    <row r="33" spans="2:36">
      <c r="B33" s="36" t="s">
        <v>649</v>
      </c>
      <c r="C33" s="36" t="s">
        <v>3</v>
      </c>
      <c r="G33" s="162">
        <v>1976</v>
      </c>
      <c r="H33" s="163">
        <v>1995</v>
      </c>
      <c r="Q33" s="168">
        <v>3</v>
      </c>
      <c r="R33" s="169" t="s">
        <v>2</v>
      </c>
      <c r="S33" s="169" t="s">
        <v>794</v>
      </c>
      <c r="T33" s="169" t="s">
        <v>795</v>
      </c>
      <c r="U33" s="169" t="s">
        <v>128</v>
      </c>
      <c r="V33" s="170">
        <v>0</v>
      </c>
      <c r="X33" t="s">
        <v>819</v>
      </c>
    </row>
    <row r="34" spans="2:36">
      <c r="B34" s="36" t="s">
        <v>650</v>
      </c>
      <c r="C34" s="36" t="s">
        <v>3</v>
      </c>
      <c r="G34" s="162">
        <v>1977</v>
      </c>
      <c r="H34" s="163">
        <v>1995</v>
      </c>
      <c r="Q34" s="168">
        <v>3</v>
      </c>
      <c r="R34" s="169" t="s">
        <v>3</v>
      </c>
      <c r="S34" s="169" t="s">
        <v>794</v>
      </c>
      <c r="T34" s="169" t="s">
        <v>795</v>
      </c>
      <c r="U34" s="169" t="s">
        <v>132</v>
      </c>
      <c r="V34" s="170">
        <v>0</v>
      </c>
      <c r="X34" s="386" t="s">
        <v>820</v>
      </c>
      <c r="Y34" s="386" t="s">
        <v>821</v>
      </c>
      <c r="Z34" s="385" t="s">
        <v>609</v>
      </c>
      <c r="AA34" s="454" t="s">
        <v>23</v>
      </c>
      <c r="AB34" s="385" t="s">
        <v>14</v>
      </c>
      <c r="AC34" s="385"/>
      <c r="AD34" s="455" t="s">
        <v>822</v>
      </c>
      <c r="AE34" s="456"/>
      <c r="AF34" s="386" t="s">
        <v>823</v>
      </c>
      <c r="AG34" s="386" t="s">
        <v>824</v>
      </c>
      <c r="AI34" s="35"/>
      <c r="AJ34" s="35"/>
    </row>
    <row r="35" spans="2:36">
      <c r="B35" s="36" t="s">
        <v>651</v>
      </c>
      <c r="C35" s="36" t="s">
        <v>3</v>
      </c>
      <c r="G35" s="162">
        <v>1978</v>
      </c>
      <c r="H35" s="163">
        <v>1995</v>
      </c>
      <c r="Q35" s="168">
        <v>3</v>
      </c>
      <c r="R35" s="169" t="s">
        <v>4</v>
      </c>
      <c r="S35" s="169" t="s">
        <v>794</v>
      </c>
      <c r="T35" s="169" t="s">
        <v>795</v>
      </c>
      <c r="U35" s="169" t="s">
        <v>136</v>
      </c>
      <c r="V35" s="170">
        <v>0</v>
      </c>
      <c r="X35" s="385"/>
      <c r="Y35" s="385"/>
      <c r="Z35" s="385"/>
      <c r="AA35" s="454"/>
      <c r="AB35" s="22" t="s">
        <v>17</v>
      </c>
      <c r="AC35" s="22" t="s">
        <v>18</v>
      </c>
      <c r="AD35" s="22" t="s">
        <v>17</v>
      </c>
      <c r="AE35" s="22" t="s">
        <v>18</v>
      </c>
      <c r="AF35" s="385"/>
      <c r="AG35" s="386"/>
      <c r="AI35" s="35"/>
      <c r="AJ35" s="35"/>
    </row>
    <row r="36" spans="2:36">
      <c r="B36" s="36" t="s">
        <v>652</v>
      </c>
      <c r="C36" s="36" t="s">
        <v>2</v>
      </c>
      <c r="G36" s="162">
        <v>1979</v>
      </c>
      <c r="H36" s="163">
        <v>1995</v>
      </c>
      <c r="Q36" s="168">
        <v>3</v>
      </c>
      <c r="R36" s="169" t="s">
        <v>5</v>
      </c>
      <c r="S36" s="169" t="s">
        <v>794</v>
      </c>
      <c r="T36" s="169" t="s">
        <v>795</v>
      </c>
      <c r="U36" s="169" t="s">
        <v>140</v>
      </c>
      <c r="V36" s="170">
        <v>0</v>
      </c>
      <c r="X36" s="41">
        <v>1</v>
      </c>
      <c r="Y36" s="41">
        <v>1995</v>
      </c>
      <c r="Z36" s="41" t="s">
        <v>739</v>
      </c>
      <c r="AA36" s="193" t="str">
        <f>X36&amp;Y36&amp;Z36</f>
        <v>11995冷房</v>
      </c>
      <c r="AB36" s="51">
        <f>2*(1-$AA$9)</f>
        <v>-4.9999999999999822E-2</v>
      </c>
      <c r="AC36" s="51">
        <f>2*$AA$9-1</f>
        <v>1.0499999999999998</v>
      </c>
      <c r="AD36" s="51">
        <f>4*($AB$9-$AC$9)</f>
        <v>0.99999999999999956</v>
      </c>
      <c r="AE36" s="51">
        <f>$AC$9</f>
        <v>0.78700000000000003</v>
      </c>
      <c r="AF36" s="194">
        <f>省エネ計算フォーマット【GHP】!$W$15/100</f>
        <v>0</v>
      </c>
      <c r="AG36" s="195">
        <f>ROUNDDOWN(IF(AF36&gt;=0.25,AB36*AF36+AC36,AD36*AF36+AE36),3)</f>
        <v>0.78700000000000003</v>
      </c>
    </row>
    <row r="37" spans="2:36">
      <c r="B37" s="36" t="s">
        <v>653</v>
      </c>
      <c r="C37" s="36" t="s">
        <v>2</v>
      </c>
      <c r="G37" s="162">
        <v>1980</v>
      </c>
      <c r="H37" s="163">
        <v>1995</v>
      </c>
      <c r="Q37" s="168">
        <v>3</v>
      </c>
      <c r="R37" s="169" t="s">
        <v>6</v>
      </c>
      <c r="S37" s="169" t="s">
        <v>794</v>
      </c>
      <c r="T37" s="169" t="s">
        <v>795</v>
      </c>
      <c r="U37" s="169" t="s">
        <v>144</v>
      </c>
      <c r="V37" s="170">
        <v>0</v>
      </c>
      <c r="X37" s="41">
        <v>1</v>
      </c>
      <c r="Y37" s="41">
        <v>1995</v>
      </c>
      <c r="Z37" s="41" t="s">
        <v>740</v>
      </c>
      <c r="AA37" s="193" t="str">
        <f t="shared" ref="AA37:AA51" si="0">X37&amp;Y37&amp;Z37</f>
        <v>11995暖房</v>
      </c>
      <c r="AB37" s="51">
        <f>2*(1-$AA$10)</f>
        <v>9.000000000000008E-2</v>
      </c>
      <c r="AC37" s="51">
        <f>2*$AA$10-1</f>
        <v>0.90999999999999992</v>
      </c>
      <c r="AD37" s="51">
        <f>4*($AB$10-$AC$10)</f>
        <v>1</v>
      </c>
      <c r="AE37" s="51">
        <f>$AC$10</f>
        <v>0.68200000000000005</v>
      </c>
      <c r="AF37" s="194">
        <f>省エネ計算フォーマット【GHP】!$W$15/100</f>
        <v>0</v>
      </c>
      <c r="AG37" s="195">
        <f t="shared" ref="AG37:AG100" si="1">ROUNDDOWN(IF(AF37&gt;=0.25,AB37*AF37+AC37,AD37*AF37+AE37),3)</f>
        <v>0.68200000000000005</v>
      </c>
    </row>
    <row r="38" spans="2:36">
      <c r="B38" s="36" t="s">
        <v>654</v>
      </c>
      <c r="C38" s="36" t="s">
        <v>2</v>
      </c>
      <c r="G38" s="162">
        <v>1981</v>
      </c>
      <c r="H38" s="163">
        <v>1995</v>
      </c>
      <c r="Q38" s="168">
        <v>3</v>
      </c>
      <c r="R38" s="169" t="s">
        <v>7</v>
      </c>
      <c r="S38" s="169" t="s">
        <v>794</v>
      </c>
      <c r="T38" s="169" t="s">
        <v>795</v>
      </c>
      <c r="U38" s="169" t="s">
        <v>148</v>
      </c>
      <c r="V38" s="170">
        <v>0</v>
      </c>
      <c r="X38" s="41">
        <v>1</v>
      </c>
      <c r="Y38" s="41">
        <v>2005</v>
      </c>
      <c r="Z38" s="41" t="s">
        <v>739</v>
      </c>
      <c r="AA38" s="193" t="str">
        <f t="shared" si="0"/>
        <v>12005冷房</v>
      </c>
      <c r="AB38" s="51">
        <f>2*(1-$AA$11)</f>
        <v>5.8000000000000052E-2</v>
      </c>
      <c r="AC38" s="51">
        <f>2*$AA$11-1</f>
        <v>0.94199999999999995</v>
      </c>
      <c r="AD38" s="51">
        <f>4*($AB$11-$AC$11)</f>
        <v>1</v>
      </c>
      <c r="AE38" s="51">
        <f>$AC$11</f>
        <v>0.70699999999999996</v>
      </c>
      <c r="AF38" s="194">
        <f>省エネ計算フォーマット【GHP】!$W$15/100</f>
        <v>0</v>
      </c>
      <c r="AG38" s="195">
        <f t="shared" si="1"/>
        <v>0.70699999999999996</v>
      </c>
    </row>
    <row r="39" spans="2:36">
      <c r="B39" s="36" t="s">
        <v>655</v>
      </c>
      <c r="C39" s="36" t="s">
        <v>656</v>
      </c>
      <c r="G39" s="162">
        <v>1982</v>
      </c>
      <c r="H39" s="163">
        <v>1995</v>
      </c>
      <c r="Q39" s="168">
        <v>3</v>
      </c>
      <c r="R39" s="169" t="s">
        <v>8</v>
      </c>
      <c r="S39" s="169" t="s">
        <v>794</v>
      </c>
      <c r="T39" s="169" t="s">
        <v>795</v>
      </c>
      <c r="U39" s="169" t="s">
        <v>152</v>
      </c>
      <c r="V39" s="170">
        <v>0</v>
      </c>
      <c r="X39" s="41">
        <v>1</v>
      </c>
      <c r="Y39" s="41">
        <v>2005</v>
      </c>
      <c r="Z39" s="41" t="s">
        <v>740</v>
      </c>
      <c r="AA39" s="193" t="str">
        <f t="shared" si="0"/>
        <v>12005暖房</v>
      </c>
      <c r="AB39" s="51">
        <f>2*(1-$AA$12)</f>
        <v>0.12799999999999989</v>
      </c>
      <c r="AC39" s="51">
        <f>2*$AA$12-1</f>
        <v>0.87200000000000011</v>
      </c>
      <c r="AD39" s="51">
        <f>4*($AB$12-$AC$12)</f>
        <v>1</v>
      </c>
      <c r="AE39" s="51">
        <f>$AC$12</f>
        <v>0.65300000000000002</v>
      </c>
      <c r="AF39" s="194">
        <f>省エネ計算フォーマット【GHP】!$W$15/100</f>
        <v>0</v>
      </c>
      <c r="AG39" s="195">
        <f t="shared" si="1"/>
        <v>0.65300000000000002</v>
      </c>
    </row>
    <row r="40" spans="2:36">
      <c r="B40" s="36" t="s">
        <v>657</v>
      </c>
      <c r="C40" s="36" t="s">
        <v>656</v>
      </c>
      <c r="G40" s="162">
        <v>1983</v>
      </c>
      <c r="H40" s="163">
        <v>1995</v>
      </c>
      <c r="Q40" s="168">
        <v>3</v>
      </c>
      <c r="R40" s="169" t="s">
        <v>9</v>
      </c>
      <c r="S40" s="169" t="s">
        <v>794</v>
      </c>
      <c r="T40" s="169" t="s">
        <v>795</v>
      </c>
      <c r="U40" s="169" t="s">
        <v>156</v>
      </c>
      <c r="V40" s="170">
        <v>0</v>
      </c>
      <c r="X40" s="41">
        <v>1</v>
      </c>
      <c r="Y40" s="41">
        <v>2010</v>
      </c>
      <c r="Z40" s="41" t="s">
        <v>739</v>
      </c>
      <c r="AA40" s="193" t="str">
        <f>X40&amp;Y40&amp;Z40</f>
        <v>12010冷房</v>
      </c>
      <c r="AB40" s="51">
        <f>2*(1-$AA$13)</f>
        <v>-0.24800000000000022</v>
      </c>
      <c r="AC40" s="51">
        <f>2*$AA$13-1</f>
        <v>1.2480000000000002</v>
      </c>
      <c r="AD40" s="51">
        <f>4*($AB$13-$AC$13)</f>
        <v>0.99999999999999956</v>
      </c>
      <c r="AE40" s="51">
        <f>$AC$13</f>
        <v>0.93600000000000005</v>
      </c>
      <c r="AF40" s="194">
        <f>省エネ計算フォーマット【GHP】!$W$15/100</f>
        <v>0</v>
      </c>
      <c r="AG40" s="195">
        <f t="shared" si="1"/>
        <v>0.93600000000000005</v>
      </c>
      <c r="AI40" s="35"/>
      <c r="AJ40" s="35"/>
    </row>
    <row r="41" spans="2:36">
      <c r="B41" s="36" t="s">
        <v>658</v>
      </c>
      <c r="C41" s="36" t="s">
        <v>7</v>
      </c>
      <c r="G41" s="162">
        <v>1984</v>
      </c>
      <c r="H41" s="163">
        <v>1995</v>
      </c>
      <c r="Q41" s="168">
        <v>3</v>
      </c>
      <c r="R41" s="169" t="s">
        <v>10</v>
      </c>
      <c r="S41" s="169" t="s">
        <v>794</v>
      </c>
      <c r="T41" s="169" t="s">
        <v>795</v>
      </c>
      <c r="U41" s="169" t="s">
        <v>160</v>
      </c>
      <c r="V41" s="170">
        <v>0</v>
      </c>
      <c r="X41" s="41">
        <v>1</v>
      </c>
      <c r="Y41" s="41">
        <v>2010</v>
      </c>
      <c r="Z41" s="41" t="s">
        <v>740</v>
      </c>
      <c r="AA41" s="193" t="str">
        <f t="shared" si="0"/>
        <v>12010暖房</v>
      </c>
      <c r="AB41" s="51">
        <f>2*(1-$AA$14)</f>
        <v>-2.1999999999999797E-2</v>
      </c>
      <c r="AC41" s="51">
        <f>2*$AA$14-1</f>
        <v>1.0219999999999998</v>
      </c>
      <c r="AD41" s="51">
        <f>4*($AB$14-$AC$14)</f>
        <v>0.99999999999999956</v>
      </c>
      <c r="AE41" s="51">
        <f>$AC$14</f>
        <v>0.76700000000000002</v>
      </c>
      <c r="AF41" s="194">
        <f>省エネ計算フォーマット【GHP】!$W$15/100</f>
        <v>0</v>
      </c>
      <c r="AG41" s="195">
        <f t="shared" si="1"/>
        <v>0.76700000000000002</v>
      </c>
      <c r="AI41" s="35"/>
      <c r="AJ41" s="35"/>
    </row>
    <row r="42" spans="2:36">
      <c r="B42" s="36" t="s">
        <v>659</v>
      </c>
      <c r="C42" s="36" t="s">
        <v>7</v>
      </c>
      <c r="G42" s="162">
        <v>1985</v>
      </c>
      <c r="H42" s="163">
        <v>1995</v>
      </c>
      <c r="Q42" s="168">
        <v>3</v>
      </c>
      <c r="R42" s="169" t="s">
        <v>11</v>
      </c>
      <c r="S42" s="169" t="s">
        <v>794</v>
      </c>
      <c r="T42" s="169" t="s">
        <v>795</v>
      </c>
      <c r="U42" s="169" t="s">
        <v>164</v>
      </c>
      <c r="V42" s="170">
        <v>0</v>
      </c>
      <c r="X42" s="54">
        <v>1</v>
      </c>
      <c r="Y42" s="54">
        <v>2011</v>
      </c>
      <c r="Z42" s="54" t="s">
        <v>739</v>
      </c>
      <c r="AA42" s="55" t="str">
        <f t="shared" si="0"/>
        <v>12011冷房</v>
      </c>
      <c r="AB42" s="56">
        <f>2*(1-$AA$15)</f>
        <v>-0.56999999999999984</v>
      </c>
      <c r="AC42" s="56">
        <f>2*$AA$15-1</f>
        <v>1.5699999999999998</v>
      </c>
      <c r="AD42" s="56">
        <f>4*($AB$15-$AC$15)</f>
        <v>1</v>
      </c>
      <c r="AE42" s="56">
        <f>$AC$15</f>
        <v>1.1779999999999999</v>
      </c>
      <c r="AF42" s="196">
        <f>省エネ計算フォーマット【GHP】!$W$15/100</f>
        <v>0</v>
      </c>
      <c r="AG42" s="37">
        <f t="shared" si="1"/>
        <v>1.1779999999999999</v>
      </c>
    </row>
    <row r="43" spans="2:36">
      <c r="B43" s="36" t="s">
        <v>660</v>
      </c>
      <c r="C43" s="36" t="s">
        <v>7</v>
      </c>
      <c r="G43" s="162">
        <v>1986</v>
      </c>
      <c r="H43" s="163">
        <v>1995</v>
      </c>
      <c r="Q43" s="168">
        <v>3</v>
      </c>
      <c r="R43" s="169" t="s">
        <v>12</v>
      </c>
      <c r="S43" s="169" t="s">
        <v>794</v>
      </c>
      <c r="T43" s="169" t="s">
        <v>795</v>
      </c>
      <c r="U43" s="169" t="s">
        <v>168</v>
      </c>
      <c r="V43" s="170">
        <v>9.5000000000000001E-2</v>
      </c>
      <c r="X43" s="54">
        <v>1</v>
      </c>
      <c r="Y43" s="54">
        <v>2011</v>
      </c>
      <c r="Z43" s="54" t="s">
        <v>740</v>
      </c>
      <c r="AA43" s="55" t="str">
        <f t="shared" si="0"/>
        <v>12011暖房</v>
      </c>
      <c r="AB43" s="56">
        <f>2*(1-$AA$16)</f>
        <v>-0.16199999999999992</v>
      </c>
      <c r="AC43" s="56">
        <f>2*$AA$16-1</f>
        <v>1.1619999999999999</v>
      </c>
      <c r="AD43" s="56">
        <f>4*($AB$16-$AC$16)</f>
        <v>1.0000000000000004</v>
      </c>
      <c r="AE43" s="56">
        <f>$AC$16</f>
        <v>0.872</v>
      </c>
      <c r="AF43" s="196">
        <f>省エネ計算フォーマット【GHP】!$W$15/100</f>
        <v>0</v>
      </c>
      <c r="AG43" s="37">
        <f t="shared" si="1"/>
        <v>0.872</v>
      </c>
    </row>
    <row r="44" spans="2:36">
      <c r="B44" s="36" t="s">
        <v>661</v>
      </c>
      <c r="C44" s="36" t="s">
        <v>7</v>
      </c>
      <c r="G44" s="162">
        <v>1987</v>
      </c>
      <c r="H44" s="163">
        <v>1995</v>
      </c>
      <c r="Q44" s="168">
        <v>4</v>
      </c>
      <c r="R44" s="169" t="s">
        <v>793</v>
      </c>
      <c r="S44" s="169" t="s">
        <v>794</v>
      </c>
      <c r="T44" s="169" t="s">
        <v>795</v>
      </c>
      <c r="U44" s="169" t="s">
        <v>172</v>
      </c>
      <c r="V44" s="170">
        <v>0.13700000000000001</v>
      </c>
      <c r="X44" s="54">
        <v>1</v>
      </c>
      <c r="Y44" s="54">
        <v>2012</v>
      </c>
      <c r="Z44" s="54" t="s">
        <v>739</v>
      </c>
      <c r="AA44" s="55" t="str">
        <f t="shared" si="0"/>
        <v>12012冷房</v>
      </c>
      <c r="AB44" s="56">
        <f>2*(1-$AA$17)</f>
        <v>-0.8919999999999999</v>
      </c>
      <c r="AC44" s="56">
        <f>2*$AA$17-1</f>
        <v>1.8919999999999999</v>
      </c>
      <c r="AD44" s="56">
        <f>4*($AB$17-$AC$17)</f>
        <v>1</v>
      </c>
      <c r="AE44" s="56">
        <f>$AC$17</f>
        <v>1.419</v>
      </c>
      <c r="AF44" s="196">
        <f>省エネ計算フォーマット【GHP】!$W$15/100</f>
        <v>0</v>
      </c>
      <c r="AG44" s="37">
        <f t="shared" si="1"/>
        <v>1.419</v>
      </c>
    </row>
    <row r="45" spans="2:36">
      <c r="B45" s="36" t="s">
        <v>662</v>
      </c>
      <c r="C45" s="36" t="s">
        <v>7</v>
      </c>
      <c r="G45" s="162">
        <v>1988</v>
      </c>
      <c r="H45" s="163">
        <v>1995</v>
      </c>
      <c r="Q45" s="168">
        <v>4</v>
      </c>
      <c r="R45" s="169" t="s">
        <v>2</v>
      </c>
      <c r="S45" s="169" t="s">
        <v>794</v>
      </c>
      <c r="T45" s="169" t="s">
        <v>795</v>
      </c>
      <c r="U45" s="169" t="s">
        <v>176</v>
      </c>
      <c r="V45" s="170">
        <v>0.128</v>
      </c>
      <c r="X45" s="54">
        <v>1</v>
      </c>
      <c r="Y45" s="54">
        <v>2012</v>
      </c>
      <c r="Z45" s="54" t="s">
        <v>740</v>
      </c>
      <c r="AA45" s="55" t="str">
        <f t="shared" si="0"/>
        <v>12012暖房</v>
      </c>
      <c r="AB45" s="56">
        <f>2*(1-$AA$18)</f>
        <v>-0.30399999999999983</v>
      </c>
      <c r="AC45" s="56">
        <f>2*$AA$18-1</f>
        <v>1.3039999999999998</v>
      </c>
      <c r="AD45" s="56">
        <f>4*($AB$18-$AC$18)</f>
        <v>1</v>
      </c>
      <c r="AE45" s="56">
        <f>$AC$18</f>
        <v>0.97799999999999998</v>
      </c>
      <c r="AF45" s="196">
        <f>省エネ計算フォーマット【GHP】!$W$15/100</f>
        <v>0</v>
      </c>
      <c r="AG45" s="37">
        <f t="shared" si="1"/>
        <v>0.97799999999999998</v>
      </c>
    </row>
    <row r="46" spans="2:36">
      <c r="B46" s="36" t="s">
        <v>622</v>
      </c>
      <c r="C46" s="36" t="s">
        <v>5</v>
      </c>
      <c r="G46" s="162">
        <v>1989</v>
      </c>
      <c r="H46" s="163">
        <v>1995</v>
      </c>
      <c r="Q46" s="168">
        <v>4</v>
      </c>
      <c r="R46" s="169" t="s">
        <v>3</v>
      </c>
      <c r="S46" s="169" t="s">
        <v>794</v>
      </c>
      <c r="T46" s="169" t="s">
        <v>795</v>
      </c>
      <c r="U46" s="169" t="s">
        <v>180</v>
      </c>
      <c r="V46" s="170">
        <v>0.155</v>
      </c>
      <c r="X46" s="54">
        <v>1</v>
      </c>
      <c r="Y46" s="54">
        <v>2013</v>
      </c>
      <c r="Z46" s="54" t="s">
        <v>739</v>
      </c>
      <c r="AA46" s="55" t="str">
        <f t="shared" si="0"/>
        <v>12013冷房</v>
      </c>
      <c r="AB46" s="56">
        <f>2*(1-$AA$19)</f>
        <v>-1.214</v>
      </c>
      <c r="AC46" s="56">
        <f>2*$AA$19-1</f>
        <v>2.214</v>
      </c>
      <c r="AD46" s="56">
        <f>4*($AB$19-$AC$19)</f>
        <v>1</v>
      </c>
      <c r="AE46" s="56">
        <f>$AC$19</f>
        <v>1.66</v>
      </c>
      <c r="AF46" s="196">
        <f>省エネ計算フォーマット【GHP】!$W$15/100</f>
        <v>0</v>
      </c>
      <c r="AG46" s="37">
        <f t="shared" si="1"/>
        <v>1.66</v>
      </c>
      <c r="AI46" s="35"/>
      <c r="AJ46" s="35"/>
    </row>
    <row r="47" spans="2:36">
      <c r="B47" s="36" t="s">
        <v>663</v>
      </c>
      <c r="C47" s="36" t="s">
        <v>5</v>
      </c>
      <c r="G47" s="162">
        <v>1990</v>
      </c>
      <c r="H47" s="163">
        <v>1995</v>
      </c>
      <c r="Q47" s="168">
        <v>4</v>
      </c>
      <c r="R47" s="169" t="s">
        <v>4</v>
      </c>
      <c r="S47" s="169" t="s">
        <v>794</v>
      </c>
      <c r="T47" s="169" t="s">
        <v>795</v>
      </c>
      <c r="U47" s="169" t="s">
        <v>184</v>
      </c>
      <c r="V47" s="170">
        <v>0.158</v>
      </c>
      <c r="X47" s="54">
        <v>1</v>
      </c>
      <c r="Y47" s="54">
        <v>2013</v>
      </c>
      <c r="Z47" s="54" t="s">
        <v>740</v>
      </c>
      <c r="AA47" s="55" t="str">
        <f t="shared" si="0"/>
        <v>12013暖房</v>
      </c>
      <c r="AB47" s="56">
        <f>2*(1-$AA$20)</f>
        <v>-0.44399999999999995</v>
      </c>
      <c r="AC47" s="56">
        <f>2*$AA$20-1</f>
        <v>1.444</v>
      </c>
      <c r="AD47" s="56">
        <f>4*($AB$20-$AC$20)</f>
        <v>1</v>
      </c>
      <c r="AE47" s="56">
        <f>$AC$20</f>
        <v>1.083</v>
      </c>
      <c r="AF47" s="196">
        <f>省エネ計算フォーマット【GHP】!$W$15/100</f>
        <v>0</v>
      </c>
      <c r="AG47" s="37">
        <f t="shared" si="1"/>
        <v>1.083</v>
      </c>
      <c r="AI47" s="35"/>
      <c r="AJ47" s="35"/>
    </row>
    <row r="48" spans="2:36">
      <c r="B48" s="36" t="s">
        <v>664</v>
      </c>
      <c r="C48" s="36" t="s">
        <v>5</v>
      </c>
      <c r="G48" s="162">
        <v>1991</v>
      </c>
      <c r="H48" s="163">
        <v>1995</v>
      </c>
      <c r="Q48" s="168">
        <v>4</v>
      </c>
      <c r="R48" s="169" t="s">
        <v>5</v>
      </c>
      <c r="S48" s="169" t="s">
        <v>794</v>
      </c>
      <c r="T48" s="169" t="s">
        <v>795</v>
      </c>
      <c r="U48" s="169" t="s">
        <v>188</v>
      </c>
      <c r="V48" s="170">
        <v>0.151</v>
      </c>
      <c r="X48" s="54">
        <v>1</v>
      </c>
      <c r="Y48" s="54">
        <v>2014</v>
      </c>
      <c r="Z48" s="54" t="s">
        <v>739</v>
      </c>
      <c r="AA48" s="55" t="str">
        <f t="shared" si="0"/>
        <v>12014冷房</v>
      </c>
      <c r="AB48" s="56">
        <f>2*(1-$AA$21)</f>
        <v>-1.536</v>
      </c>
      <c r="AC48" s="56">
        <f>2*$AA$21-1</f>
        <v>2.536</v>
      </c>
      <c r="AD48" s="56">
        <f>4*($AB$21-$AC$21)</f>
        <v>0.99999999999999911</v>
      </c>
      <c r="AE48" s="56">
        <f>$AC$21</f>
        <v>1.901</v>
      </c>
      <c r="AF48" s="196">
        <f>省エネ計算フォーマット【GHP】!$W$15/100</f>
        <v>0</v>
      </c>
      <c r="AG48" s="37">
        <f t="shared" si="1"/>
        <v>1.901</v>
      </c>
    </row>
    <row r="49" spans="2:36">
      <c r="B49" s="36" t="s">
        <v>665</v>
      </c>
      <c r="C49" s="36" t="s">
        <v>5</v>
      </c>
      <c r="G49" s="162">
        <v>1992</v>
      </c>
      <c r="H49" s="163">
        <v>1995</v>
      </c>
      <c r="Q49" s="168">
        <v>4</v>
      </c>
      <c r="R49" s="169" t="s">
        <v>6</v>
      </c>
      <c r="S49" s="169" t="s">
        <v>794</v>
      </c>
      <c r="T49" s="169" t="s">
        <v>795</v>
      </c>
      <c r="U49" s="169" t="s">
        <v>192</v>
      </c>
      <c r="V49" s="170">
        <v>0.157</v>
      </c>
      <c r="X49" s="54">
        <v>1</v>
      </c>
      <c r="Y49" s="54">
        <v>2014</v>
      </c>
      <c r="Z49" s="54" t="s">
        <v>740</v>
      </c>
      <c r="AA49" s="55" t="str">
        <f t="shared" si="0"/>
        <v>12014暖房</v>
      </c>
      <c r="AB49" s="56">
        <f>2*(1-$AA$22)</f>
        <v>-0.58400000000000007</v>
      </c>
      <c r="AC49" s="56">
        <f>2*$AA$22-1</f>
        <v>1.5840000000000001</v>
      </c>
      <c r="AD49" s="56">
        <f>4*($AB$22-$AC$22)</f>
        <v>1</v>
      </c>
      <c r="AE49" s="56">
        <f>$AC$22</f>
        <v>1.1879999999999999</v>
      </c>
      <c r="AF49" s="196">
        <f>省エネ計算フォーマット【GHP】!$W$15/100</f>
        <v>0</v>
      </c>
      <c r="AG49" s="37">
        <f t="shared" si="1"/>
        <v>1.1879999999999999</v>
      </c>
    </row>
    <row r="50" spans="2:36">
      <c r="B50" s="36" t="s">
        <v>666</v>
      </c>
      <c r="C50" s="36" t="s">
        <v>5</v>
      </c>
      <c r="G50" s="162">
        <v>1993</v>
      </c>
      <c r="H50" s="163">
        <v>1995</v>
      </c>
      <c r="Q50" s="168">
        <v>4</v>
      </c>
      <c r="R50" s="169" t="s">
        <v>7</v>
      </c>
      <c r="S50" s="169" t="s">
        <v>794</v>
      </c>
      <c r="T50" s="169" t="s">
        <v>795</v>
      </c>
      <c r="U50" s="169" t="s">
        <v>196</v>
      </c>
      <c r="V50" s="170">
        <v>0.16600000000000001</v>
      </c>
      <c r="X50" s="41">
        <v>1</v>
      </c>
      <c r="Y50" s="41">
        <v>2015</v>
      </c>
      <c r="Z50" s="41" t="s">
        <v>739</v>
      </c>
      <c r="AA50" s="193" t="str">
        <f t="shared" si="0"/>
        <v>12015冷房</v>
      </c>
      <c r="AB50" s="51">
        <f>2*(1-$AA$23)</f>
        <v>-1.8580000000000001</v>
      </c>
      <c r="AC50" s="51">
        <f>2*$AA$23-1</f>
        <v>2.8580000000000001</v>
      </c>
      <c r="AD50" s="51">
        <f>4*($AB$23-$AC$23)</f>
        <v>1</v>
      </c>
      <c r="AE50" s="51">
        <f>$AC$23</f>
        <v>2.1429999999999998</v>
      </c>
      <c r="AF50" s="194">
        <f>省エネ計算フォーマット【GHP】!$W$15/100</f>
        <v>0</v>
      </c>
      <c r="AG50" s="195">
        <f t="shared" si="1"/>
        <v>2.1429999999999998</v>
      </c>
    </row>
    <row r="51" spans="2:36">
      <c r="B51" s="36" t="s">
        <v>667</v>
      </c>
      <c r="C51" s="36" t="s">
        <v>5</v>
      </c>
      <c r="G51" s="162">
        <v>1994</v>
      </c>
      <c r="H51" s="163">
        <v>1995</v>
      </c>
      <c r="Q51" s="168">
        <v>4</v>
      </c>
      <c r="R51" s="169" t="s">
        <v>8</v>
      </c>
      <c r="S51" s="169" t="s">
        <v>794</v>
      </c>
      <c r="T51" s="169" t="s">
        <v>795</v>
      </c>
      <c r="U51" s="169" t="s">
        <v>200</v>
      </c>
      <c r="V51" s="170">
        <v>8.3000000000000004E-2</v>
      </c>
      <c r="X51" s="41">
        <v>1</v>
      </c>
      <c r="Y51" s="41">
        <v>2015</v>
      </c>
      <c r="Z51" s="41" t="s">
        <v>740</v>
      </c>
      <c r="AA51" s="193" t="str">
        <f t="shared" si="0"/>
        <v>12015暖房</v>
      </c>
      <c r="AB51" s="51">
        <f>2*(1-$AA$24)</f>
        <v>-0.72599999999999998</v>
      </c>
      <c r="AC51" s="51">
        <f>2*$AA$24-1</f>
        <v>1.726</v>
      </c>
      <c r="AD51" s="51">
        <f>4*($AB$24-$AC$24)</f>
        <v>1</v>
      </c>
      <c r="AE51" s="51">
        <f>$AC$24</f>
        <v>1.294</v>
      </c>
      <c r="AF51" s="194">
        <f>省エネ計算フォーマット【GHP】!$W$15/100</f>
        <v>0</v>
      </c>
      <c r="AG51" s="195">
        <f t="shared" si="1"/>
        <v>1.294</v>
      </c>
    </row>
    <row r="52" spans="2:36">
      <c r="B52" s="36" t="s">
        <v>668</v>
      </c>
      <c r="C52" s="8" t="s">
        <v>12</v>
      </c>
      <c r="G52" s="162">
        <v>1995</v>
      </c>
      <c r="H52" s="163">
        <v>1995</v>
      </c>
      <c r="Q52" s="168">
        <v>4</v>
      </c>
      <c r="R52" s="169" t="s">
        <v>9</v>
      </c>
      <c r="S52" s="169" t="s">
        <v>794</v>
      </c>
      <c r="T52" s="169" t="s">
        <v>795</v>
      </c>
      <c r="U52" s="169" t="s">
        <v>204</v>
      </c>
      <c r="V52" s="170">
        <v>0.14699999999999999</v>
      </c>
      <c r="X52" s="41">
        <v>1</v>
      </c>
      <c r="Y52" s="41">
        <v>2020</v>
      </c>
      <c r="Z52" s="41" t="s">
        <v>739</v>
      </c>
      <c r="AA52" s="193" t="str">
        <f>X52&amp;Y52&amp;Z52</f>
        <v>12020冷房</v>
      </c>
      <c r="AB52" s="51">
        <f>2*(1-$AA$25)</f>
        <v>-2.2220000000000004</v>
      </c>
      <c r="AC52" s="51">
        <f>2*$AA$25-1</f>
        <v>3.2220000000000004</v>
      </c>
      <c r="AD52" s="51">
        <f>4*($AB$25-$AC$25)</f>
        <v>1</v>
      </c>
      <c r="AE52" s="51">
        <f>$AC$25</f>
        <v>2.4169999999999998</v>
      </c>
      <c r="AF52" s="194">
        <f>省エネ計算フォーマット【GHP】!$W$15/100</f>
        <v>0</v>
      </c>
      <c r="AG52" s="195">
        <f t="shared" si="1"/>
        <v>2.4169999999999998</v>
      </c>
      <c r="AI52" s="35"/>
      <c r="AJ52" s="35"/>
    </row>
    <row r="53" spans="2:36">
      <c r="B53" s="8" t="s">
        <v>669</v>
      </c>
      <c r="C53" s="8" t="s">
        <v>12</v>
      </c>
      <c r="G53" s="162">
        <v>1996</v>
      </c>
      <c r="H53" s="163">
        <v>2005</v>
      </c>
      <c r="Q53" s="168">
        <v>4</v>
      </c>
      <c r="R53" s="169" t="s">
        <v>10</v>
      </c>
      <c r="S53" s="169" t="s">
        <v>794</v>
      </c>
      <c r="T53" s="169" t="s">
        <v>795</v>
      </c>
      <c r="U53" s="169" t="s">
        <v>208</v>
      </c>
      <c r="V53" s="170">
        <v>0.16900000000000001</v>
      </c>
      <c r="X53" s="41">
        <v>1</v>
      </c>
      <c r="Y53" s="41">
        <v>2020</v>
      </c>
      <c r="Z53" s="41" t="s">
        <v>740</v>
      </c>
      <c r="AA53" s="193" t="str">
        <f>X53&amp;Y53&amp;Z53</f>
        <v>12020暖房</v>
      </c>
      <c r="AB53" s="51">
        <f>2*(1-$AA$26)</f>
        <v>-0.94399999999999995</v>
      </c>
      <c r="AC53" s="51">
        <f>2*$AA$26-1</f>
        <v>1.944</v>
      </c>
      <c r="AD53" s="51">
        <f>4*($AB$26-$AC$26)</f>
        <v>1</v>
      </c>
      <c r="AE53" s="51">
        <f>$AC$26</f>
        <v>1.458</v>
      </c>
      <c r="AF53" s="194">
        <f>省エネ計算フォーマット【GHP】!$W$15/100</f>
        <v>0</v>
      </c>
      <c r="AG53" s="195">
        <f t="shared" si="1"/>
        <v>1.458</v>
      </c>
      <c r="AI53" s="35"/>
      <c r="AJ53" s="35"/>
    </row>
    <row r="54" spans="2:36">
      <c r="G54" s="162">
        <v>1997</v>
      </c>
      <c r="H54" s="163">
        <v>2005</v>
      </c>
      <c r="Q54" s="168">
        <v>4</v>
      </c>
      <c r="R54" s="169" t="s">
        <v>11</v>
      </c>
      <c r="S54" s="169" t="s">
        <v>794</v>
      </c>
      <c r="T54" s="169" t="s">
        <v>795</v>
      </c>
      <c r="U54" s="169" t="s">
        <v>212</v>
      </c>
      <c r="V54" s="170">
        <v>0.111</v>
      </c>
      <c r="X54" s="41">
        <v>2</v>
      </c>
      <c r="Y54" s="41">
        <v>1995</v>
      </c>
      <c r="Z54" s="41" t="s">
        <v>739</v>
      </c>
      <c r="AA54" s="193" t="str">
        <f>X54&amp;Y54&amp;Z54</f>
        <v>21995冷房</v>
      </c>
      <c r="AB54" s="51">
        <f>2*(1-$AA$9)</f>
        <v>-4.9999999999999822E-2</v>
      </c>
      <c r="AC54" s="51">
        <f>2*$AA$9-1</f>
        <v>1.0499999999999998</v>
      </c>
      <c r="AD54" s="51">
        <f>4*($AB$9-$AC$9)</f>
        <v>0.99999999999999956</v>
      </c>
      <c r="AE54" s="51">
        <f>$AC$9</f>
        <v>0.78700000000000003</v>
      </c>
      <c r="AF54" s="194">
        <f>省エネ計算フォーマット【GHP】!$X$15/100</f>
        <v>0</v>
      </c>
      <c r="AG54" s="195">
        <f t="shared" si="1"/>
        <v>0.78700000000000003</v>
      </c>
    </row>
    <row r="55" spans="2:36">
      <c r="G55" s="162">
        <v>1998</v>
      </c>
      <c r="H55" s="163">
        <v>2005</v>
      </c>
      <c r="Q55" s="168">
        <v>4</v>
      </c>
      <c r="R55" s="169" t="s">
        <v>12</v>
      </c>
      <c r="S55" s="169" t="s">
        <v>794</v>
      </c>
      <c r="T55" s="169" t="s">
        <v>795</v>
      </c>
      <c r="U55" s="169" t="s">
        <v>216</v>
      </c>
      <c r="V55" s="170">
        <v>0.14299999999999999</v>
      </c>
      <c r="X55" s="41">
        <v>2</v>
      </c>
      <c r="Y55" s="41">
        <v>1995</v>
      </c>
      <c r="Z55" s="41" t="s">
        <v>740</v>
      </c>
      <c r="AA55" s="193" t="str">
        <f t="shared" ref="AA55:AA69" si="2">X55&amp;Y55&amp;Z55</f>
        <v>21995暖房</v>
      </c>
      <c r="AB55" s="51">
        <f>2*(1-$AA$10)</f>
        <v>9.000000000000008E-2</v>
      </c>
      <c r="AC55" s="51">
        <f>2*$AA$10-1</f>
        <v>0.90999999999999992</v>
      </c>
      <c r="AD55" s="51">
        <f>4*($AB$10-$AC$10)</f>
        <v>1</v>
      </c>
      <c r="AE55" s="51">
        <f>$AC$10</f>
        <v>0.68200000000000005</v>
      </c>
      <c r="AF55" s="194">
        <f>省エネ計算フォーマット【GHP】!$X$15/100</f>
        <v>0</v>
      </c>
      <c r="AG55" s="195">
        <f t="shared" si="1"/>
        <v>0.68200000000000005</v>
      </c>
    </row>
    <row r="56" spans="2:36">
      <c r="G56" s="162">
        <v>1999</v>
      </c>
      <c r="H56" s="163">
        <v>2005</v>
      </c>
      <c r="Q56" s="168">
        <v>5</v>
      </c>
      <c r="R56" s="169" t="s">
        <v>793</v>
      </c>
      <c r="S56" s="169" t="s">
        <v>794</v>
      </c>
      <c r="T56" s="169" t="s">
        <v>795</v>
      </c>
      <c r="U56" s="169" t="s">
        <v>220</v>
      </c>
      <c r="V56" s="170">
        <v>0.20599999999999999</v>
      </c>
      <c r="X56" s="41">
        <v>2</v>
      </c>
      <c r="Y56" s="41">
        <v>2005</v>
      </c>
      <c r="Z56" s="41" t="s">
        <v>739</v>
      </c>
      <c r="AA56" s="193" t="str">
        <f t="shared" si="2"/>
        <v>22005冷房</v>
      </c>
      <c r="AB56" s="51">
        <f>2*(1-$AA$11)</f>
        <v>5.8000000000000052E-2</v>
      </c>
      <c r="AC56" s="51">
        <f>2*$AA$11-1</f>
        <v>0.94199999999999995</v>
      </c>
      <c r="AD56" s="51">
        <f>4*($AB$11-$AC$11)</f>
        <v>1</v>
      </c>
      <c r="AE56" s="51">
        <f>$AC$11</f>
        <v>0.70699999999999996</v>
      </c>
      <c r="AF56" s="194">
        <f>省エネ計算フォーマット【GHP】!$X$15/100</f>
        <v>0</v>
      </c>
      <c r="AG56" s="195">
        <f t="shared" si="1"/>
        <v>0.70699999999999996</v>
      </c>
    </row>
    <row r="57" spans="2:36">
      <c r="G57" s="162">
        <v>2000</v>
      </c>
      <c r="H57" s="163">
        <v>2005</v>
      </c>
      <c r="Q57" s="168">
        <v>5</v>
      </c>
      <c r="R57" s="169" t="s">
        <v>2</v>
      </c>
      <c r="S57" s="169" t="s">
        <v>794</v>
      </c>
      <c r="T57" s="169" t="s">
        <v>795</v>
      </c>
      <c r="U57" s="169" t="s">
        <v>224</v>
      </c>
      <c r="V57" s="170">
        <v>0.22900000000000001</v>
      </c>
      <c r="X57" s="41">
        <v>2</v>
      </c>
      <c r="Y57" s="41">
        <v>2005</v>
      </c>
      <c r="Z57" s="41" t="s">
        <v>740</v>
      </c>
      <c r="AA57" s="193" t="str">
        <f t="shared" si="2"/>
        <v>22005暖房</v>
      </c>
      <c r="AB57" s="51">
        <f>2*(1-$AA$12)</f>
        <v>0.12799999999999989</v>
      </c>
      <c r="AC57" s="51">
        <f>2*$AA$12-1</f>
        <v>0.87200000000000011</v>
      </c>
      <c r="AD57" s="51">
        <f>4*($AB$12-$AC$12)</f>
        <v>1</v>
      </c>
      <c r="AE57" s="51">
        <f>$AC$12</f>
        <v>0.65300000000000002</v>
      </c>
      <c r="AF57" s="194">
        <f>省エネ計算フォーマット【GHP】!$X$15/100</f>
        <v>0</v>
      </c>
      <c r="AG57" s="195">
        <f t="shared" si="1"/>
        <v>0.65300000000000002</v>
      </c>
    </row>
    <row r="58" spans="2:36">
      <c r="G58" s="162">
        <v>2001</v>
      </c>
      <c r="H58" s="163">
        <v>2005</v>
      </c>
      <c r="Q58" s="168">
        <v>5</v>
      </c>
      <c r="R58" s="169" t="s">
        <v>3</v>
      </c>
      <c r="S58" s="169" t="s">
        <v>794</v>
      </c>
      <c r="T58" s="169" t="s">
        <v>795</v>
      </c>
      <c r="U58" s="169" t="s">
        <v>228</v>
      </c>
      <c r="V58" s="170">
        <v>0.217</v>
      </c>
      <c r="X58" s="41">
        <v>2</v>
      </c>
      <c r="Y58" s="41">
        <v>2010</v>
      </c>
      <c r="Z58" s="41" t="s">
        <v>739</v>
      </c>
      <c r="AA58" s="193" t="str">
        <f t="shared" si="2"/>
        <v>22010冷房</v>
      </c>
      <c r="AB58" s="51">
        <f>2*(1-$AA$13)</f>
        <v>-0.24800000000000022</v>
      </c>
      <c r="AC58" s="51">
        <f>2*$AA$13-1</f>
        <v>1.2480000000000002</v>
      </c>
      <c r="AD58" s="51">
        <f>4*($AB$13-$AC$13)</f>
        <v>0.99999999999999956</v>
      </c>
      <c r="AE58" s="51">
        <f>$AC$13</f>
        <v>0.93600000000000005</v>
      </c>
      <c r="AF58" s="194">
        <f>省エネ計算フォーマット【GHP】!$X$15/100</f>
        <v>0</v>
      </c>
      <c r="AG58" s="195">
        <f t="shared" si="1"/>
        <v>0.93600000000000005</v>
      </c>
      <c r="AI58" s="35"/>
      <c r="AJ58" s="35"/>
    </row>
    <row r="59" spans="2:36">
      <c r="G59" s="162">
        <v>2002</v>
      </c>
      <c r="H59" s="163">
        <v>2005</v>
      </c>
      <c r="Q59" s="168">
        <v>5</v>
      </c>
      <c r="R59" s="169" t="s">
        <v>4</v>
      </c>
      <c r="S59" s="169" t="s">
        <v>794</v>
      </c>
      <c r="T59" s="169" t="s">
        <v>795</v>
      </c>
      <c r="U59" s="169" t="s">
        <v>232</v>
      </c>
      <c r="V59" s="170">
        <v>0.156</v>
      </c>
      <c r="X59" s="41">
        <v>2</v>
      </c>
      <c r="Y59" s="41">
        <v>2010</v>
      </c>
      <c r="Z59" s="41" t="s">
        <v>740</v>
      </c>
      <c r="AA59" s="193" t="str">
        <f t="shared" si="2"/>
        <v>22010暖房</v>
      </c>
      <c r="AB59" s="51">
        <f>2*(1-$AA$14)</f>
        <v>-2.1999999999999797E-2</v>
      </c>
      <c r="AC59" s="51">
        <f>2*$AA$14-1</f>
        <v>1.0219999999999998</v>
      </c>
      <c r="AD59" s="51">
        <f>4*($AB$14-$AC$14)</f>
        <v>0.99999999999999956</v>
      </c>
      <c r="AE59" s="51">
        <f>$AC$14</f>
        <v>0.76700000000000002</v>
      </c>
      <c r="AF59" s="194">
        <f>省エネ計算フォーマット【GHP】!$X$15/100</f>
        <v>0</v>
      </c>
      <c r="AG59" s="195">
        <f t="shared" si="1"/>
        <v>0.76700000000000002</v>
      </c>
      <c r="AI59" s="35"/>
      <c r="AJ59" s="35"/>
    </row>
    <row r="60" spans="2:36">
      <c r="G60" s="162">
        <v>2003</v>
      </c>
      <c r="H60" s="163">
        <v>2005</v>
      </c>
      <c r="Q60" s="168">
        <v>5</v>
      </c>
      <c r="R60" s="169" t="s">
        <v>5</v>
      </c>
      <c r="S60" s="169" t="s">
        <v>794</v>
      </c>
      <c r="T60" s="169" t="s">
        <v>795</v>
      </c>
      <c r="U60" s="169" t="s">
        <v>236</v>
      </c>
      <c r="V60" s="170">
        <v>0.22</v>
      </c>
      <c r="X60" s="54">
        <v>2</v>
      </c>
      <c r="Y60" s="54">
        <v>2011</v>
      </c>
      <c r="Z60" s="54" t="s">
        <v>739</v>
      </c>
      <c r="AA60" s="55" t="str">
        <f t="shared" si="2"/>
        <v>22011冷房</v>
      </c>
      <c r="AB60" s="56">
        <f>2*(1-$AA$15)</f>
        <v>-0.56999999999999984</v>
      </c>
      <c r="AC60" s="56">
        <f>2*$AA$15-1</f>
        <v>1.5699999999999998</v>
      </c>
      <c r="AD60" s="56">
        <f>4*($AB$15-$AC$15)</f>
        <v>1</v>
      </c>
      <c r="AE60" s="56">
        <f>$AC$15</f>
        <v>1.1779999999999999</v>
      </c>
      <c r="AF60" s="196">
        <f>省エネ計算フォーマット【GHP】!$X$15/100</f>
        <v>0</v>
      </c>
      <c r="AG60" s="37">
        <f t="shared" si="1"/>
        <v>1.1779999999999999</v>
      </c>
    </row>
    <row r="61" spans="2:36">
      <c r="G61" s="162">
        <v>2004</v>
      </c>
      <c r="H61" s="163">
        <v>2005</v>
      </c>
      <c r="Q61" s="168">
        <v>5</v>
      </c>
      <c r="R61" s="169" t="s">
        <v>6</v>
      </c>
      <c r="S61" s="169" t="s">
        <v>794</v>
      </c>
      <c r="T61" s="169" t="s">
        <v>795</v>
      </c>
      <c r="U61" s="169" t="s">
        <v>240</v>
      </c>
      <c r="V61" s="170">
        <v>0.20200000000000001</v>
      </c>
      <c r="X61" s="54">
        <v>2</v>
      </c>
      <c r="Y61" s="54">
        <v>2011</v>
      </c>
      <c r="Z61" s="54" t="s">
        <v>740</v>
      </c>
      <c r="AA61" s="55" t="str">
        <f t="shared" si="2"/>
        <v>22011暖房</v>
      </c>
      <c r="AB61" s="56">
        <f>2*(1-$AA$16)</f>
        <v>-0.16199999999999992</v>
      </c>
      <c r="AC61" s="56">
        <f>2*$AA$16-1</f>
        <v>1.1619999999999999</v>
      </c>
      <c r="AD61" s="56">
        <f>4*($AB$16-$AC$16)</f>
        <v>1.0000000000000004</v>
      </c>
      <c r="AE61" s="56">
        <f>$AC$16</f>
        <v>0.872</v>
      </c>
      <c r="AF61" s="196">
        <f>省エネ計算フォーマット【GHP】!$X$15/100</f>
        <v>0</v>
      </c>
      <c r="AG61" s="37">
        <f t="shared" si="1"/>
        <v>0.872</v>
      </c>
    </row>
    <row r="62" spans="2:36">
      <c r="G62" s="162">
        <v>2005</v>
      </c>
      <c r="H62" s="197">
        <v>2005</v>
      </c>
      <c r="Q62" s="168">
        <v>5</v>
      </c>
      <c r="R62" s="169" t="s">
        <v>7</v>
      </c>
      <c r="S62" s="169" t="s">
        <v>794</v>
      </c>
      <c r="T62" s="169" t="s">
        <v>795</v>
      </c>
      <c r="U62" s="169" t="s">
        <v>244</v>
      </c>
      <c r="V62" s="170">
        <v>0.23200000000000001</v>
      </c>
      <c r="X62" s="54">
        <v>2</v>
      </c>
      <c r="Y62" s="54">
        <v>2012</v>
      </c>
      <c r="Z62" s="54" t="s">
        <v>739</v>
      </c>
      <c r="AA62" s="55" t="str">
        <f t="shared" si="2"/>
        <v>22012冷房</v>
      </c>
      <c r="AB62" s="56">
        <f>2*(1-$AA$17)</f>
        <v>-0.8919999999999999</v>
      </c>
      <c r="AC62" s="56">
        <f>2*$AA$17-1</f>
        <v>1.8919999999999999</v>
      </c>
      <c r="AD62" s="56">
        <f>4*($AB$17-$AC$17)</f>
        <v>1</v>
      </c>
      <c r="AE62" s="56">
        <f>$AC$17</f>
        <v>1.419</v>
      </c>
      <c r="AF62" s="196">
        <f>省エネ計算フォーマット【GHP】!$X$15/100</f>
        <v>0</v>
      </c>
      <c r="AG62" s="37">
        <f t="shared" si="1"/>
        <v>1.419</v>
      </c>
    </row>
    <row r="63" spans="2:36">
      <c r="G63" s="162">
        <v>2006</v>
      </c>
      <c r="H63" s="197">
        <v>2010</v>
      </c>
      <c r="Q63" s="168">
        <v>5</v>
      </c>
      <c r="R63" s="169" t="s">
        <v>8</v>
      </c>
      <c r="S63" s="169" t="s">
        <v>794</v>
      </c>
      <c r="T63" s="169" t="s">
        <v>795</v>
      </c>
      <c r="U63" s="169" t="s">
        <v>248</v>
      </c>
      <c r="V63" s="170">
        <v>0.22800000000000001</v>
      </c>
      <c r="X63" s="54">
        <v>2</v>
      </c>
      <c r="Y63" s="54">
        <v>2012</v>
      </c>
      <c r="Z63" s="54" t="s">
        <v>740</v>
      </c>
      <c r="AA63" s="55" t="str">
        <f t="shared" si="2"/>
        <v>22012暖房</v>
      </c>
      <c r="AB63" s="56">
        <f>2*(1-$AA$18)</f>
        <v>-0.30399999999999983</v>
      </c>
      <c r="AC63" s="56">
        <f>2*$AA$18-1</f>
        <v>1.3039999999999998</v>
      </c>
      <c r="AD63" s="56">
        <f>4*($AB$18-$AC$18)</f>
        <v>1</v>
      </c>
      <c r="AE63" s="56">
        <f>$AC$18</f>
        <v>0.97799999999999998</v>
      </c>
      <c r="AF63" s="196">
        <f>省エネ計算フォーマット【GHP】!$X$15/100</f>
        <v>0</v>
      </c>
      <c r="AG63" s="37">
        <f t="shared" si="1"/>
        <v>0.97799999999999998</v>
      </c>
    </row>
    <row r="64" spans="2:36">
      <c r="G64" s="162">
        <v>2007</v>
      </c>
      <c r="H64" s="197">
        <v>2010</v>
      </c>
      <c r="Q64" s="168">
        <v>5</v>
      </c>
      <c r="R64" s="169" t="s">
        <v>9</v>
      </c>
      <c r="S64" s="169" t="s">
        <v>794</v>
      </c>
      <c r="T64" s="169" t="s">
        <v>795</v>
      </c>
      <c r="U64" s="169" t="s">
        <v>252</v>
      </c>
      <c r="V64" s="170">
        <v>0.248</v>
      </c>
      <c r="X64" s="54">
        <v>2</v>
      </c>
      <c r="Y64" s="54">
        <v>2013</v>
      </c>
      <c r="Z64" s="54" t="s">
        <v>739</v>
      </c>
      <c r="AA64" s="55" t="str">
        <f t="shared" si="2"/>
        <v>22013冷房</v>
      </c>
      <c r="AB64" s="56">
        <f>2*(1-$AA$19)</f>
        <v>-1.214</v>
      </c>
      <c r="AC64" s="56">
        <f>2*$AA$19-1</f>
        <v>2.214</v>
      </c>
      <c r="AD64" s="56">
        <f>4*($AB$19-$AC$19)</f>
        <v>1</v>
      </c>
      <c r="AE64" s="56">
        <f>$AC$19</f>
        <v>1.66</v>
      </c>
      <c r="AF64" s="196">
        <f>省エネ計算フォーマット【GHP】!$X$15/100</f>
        <v>0</v>
      </c>
      <c r="AG64" s="37">
        <f t="shared" si="1"/>
        <v>1.66</v>
      </c>
      <c r="AI64" s="35"/>
      <c r="AJ64" s="35"/>
    </row>
    <row r="65" spans="7:36">
      <c r="G65" s="162">
        <v>2008</v>
      </c>
      <c r="H65" s="197">
        <v>2010</v>
      </c>
      <c r="Q65" s="168">
        <v>5</v>
      </c>
      <c r="R65" s="169" t="s">
        <v>10</v>
      </c>
      <c r="S65" s="169" t="s">
        <v>794</v>
      </c>
      <c r="T65" s="169" t="s">
        <v>795</v>
      </c>
      <c r="U65" s="169" t="s">
        <v>256</v>
      </c>
      <c r="V65" s="170">
        <v>0.21</v>
      </c>
      <c r="X65" s="54">
        <v>2</v>
      </c>
      <c r="Y65" s="54">
        <v>2013</v>
      </c>
      <c r="Z65" s="54" t="s">
        <v>740</v>
      </c>
      <c r="AA65" s="55" t="str">
        <f t="shared" si="2"/>
        <v>22013暖房</v>
      </c>
      <c r="AB65" s="56">
        <f>2*(1-$AA$20)</f>
        <v>-0.44399999999999995</v>
      </c>
      <c r="AC65" s="56">
        <f>2*$AA$20-1</f>
        <v>1.444</v>
      </c>
      <c r="AD65" s="56">
        <f>4*($AB$20-$AC$20)</f>
        <v>1</v>
      </c>
      <c r="AE65" s="56">
        <f>$AC$20</f>
        <v>1.083</v>
      </c>
      <c r="AF65" s="196">
        <f>省エネ計算フォーマット【GHP】!$X$15/100</f>
        <v>0</v>
      </c>
      <c r="AG65" s="37">
        <f t="shared" si="1"/>
        <v>1.083</v>
      </c>
      <c r="AI65" s="35"/>
      <c r="AJ65" s="35"/>
    </row>
    <row r="66" spans="7:36">
      <c r="G66" s="162">
        <v>2009</v>
      </c>
      <c r="H66" s="197">
        <v>2010</v>
      </c>
      <c r="Q66" s="168">
        <v>5</v>
      </c>
      <c r="R66" s="169" t="s">
        <v>11</v>
      </c>
      <c r="S66" s="169" t="s">
        <v>794</v>
      </c>
      <c r="T66" s="169" t="s">
        <v>795</v>
      </c>
      <c r="U66" s="169" t="s">
        <v>260</v>
      </c>
      <c r="V66" s="170">
        <v>7.0999999999999994E-2</v>
      </c>
      <c r="X66" s="54">
        <v>2</v>
      </c>
      <c r="Y66" s="54">
        <v>2014</v>
      </c>
      <c r="Z66" s="54" t="s">
        <v>739</v>
      </c>
      <c r="AA66" s="55" t="str">
        <f t="shared" si="2"/>
        <v>22014冷房</v>
      </c>
      <c r="AB66" s="56">
        <f>2*(1-$AA$21)</f>
        <v>-1.536</v>
      </c>
      <c r="AC66" s="56">
        <f>2*$AA$21-1</f>
        <v>2.536</v>
      </c>
      <c r="AD66" s="56">
        <f>4*($AB$21-$AC$21)</f>
        <v>0.99999999999999911</v>
      </c>
      <c r="AE66" s="56">
        <f>$AC$21</f>
        <v>1.901</v>
      </c>
      <c r="AF66" s="196">
        <f>省エネ計算フォーマット【GHP】!$X$15/100</f>
        <v>0</v>
      </c>
      <c r="AG66" s="37">
        <f t="shared" si="1"/>
        <v>1.901</v>
      </c>
    </row>
    <row r="67" spans="7:36">
      <c r="G67" s="162">
        <v>2010</v>
      </c>
      <c r="H67" s="197">
        <v>2010</v>
      </c>
      <c r="Q67" s="168">
        <v>5</v>
      </c>
      <c r="R67" s="169" t="s">
        <v>12</v>
      </c>
      <c r="S67" s="169" t="s">
        <v>794</v>
      </c>
      <c r="T67" s="169" t="s">
        <v>795</v>
      </c>
      <c r="U67" s="169" t="s">
        <v>264</v>
      </c>
      <c r="V67" s="170">
        <v>0.23</v>
      </c>
      <c r="X67" s="54">
        <v>2</v>
      </c>
      <c r="Y67" s="54">
        <v>2014</v>
      </c>
      <c r="Z67" s="54" t="s">
        <v>740</v>
      </c>
      <c r="AA67" s="55" t="str">
        <f t="shared" si="2"/>
        <v>22014暖房</v>
      </c>
      <c r="AB67" s="56">
        <f>2*(1-$AA$22)</f>
        <v>-0.58400000000000007</v>
      </c>
      <c r="AC67" s="56">
        <f>2*$AA$22-1</f>
        <v>1.5840000000000001</v>
      </c>
      <c r="AD67" s="56">
        <f>4*($AB$22-$AC$22)</f>
        <v>1</v>
      </c>
      <c r="AE67" s="56">
        <f>$AC$22</f>
        <v>1.1879999999999999</v>
      </c>
      <c r="AF67" s="196">
        <f>省エネ計算フォーマット【GHP】!$X$15/100</f>
        <v>0</v>
      </c>
      <c r="AG67" s="37">
        <f t="shared" si="1"/>
        <v>1.1879999999999999</v>
      </c>
    </row>
    <row r="68" spans="7:36">
      <c r="G68" s="198">
        <v>2011</v>
      </c>
      <c r="H68" s="199">
        <v>2011</v>
      </c>
      <c r="Q68" s="168">
        <v>6</v>
      </c>
      <c r="R68" s="169" t="s">
        <v>793</v>
      </c>
      <c r="S68" s="169" t="s">
        <v>794</v>
      </c>
      <c r="T68" s="169" t="s">
        <v>795</v>
      </c>
      <c r="U68" s="169" t="s">
        <v>268</v>
      </c>
      <c r="V68" s="170">
        <v>0.249</v>
      </c>
      <c r="X68" s="41">
        <v>2</v>
      </c>
      <c r="Y68" s="41">
        <v>2015</v>
      </c>
      <c r="Z68" s="41" t="s">
        <v>739</v>
      </c>
      <c r="AA68" s="193" t="str">
        <f t="shared" si="2"/>
        <v>22015冷房</v>
      </c>
      <c r="AB68" s="51">
        <f>2*(1-$AA$23)</f>
        <v>-1.8580000000000001</v>
      </c>
      <c r="AC68" s="51">
        <f>2*$AA$23-1</f>
        <v>2.8580000000000001</v>
      </c>
      <c r="AD68" s="51">
        <f>4*($AB$23-$AC$23)</f>
        <v>1</v>
      </c>
      <c r="AE68" s="51">
        <f>$AC$23</f>
        <v>2.1429999999999998</v>
      </c>
      <c r="AF68" s="194">
        <f>省エネ計算フォーマット【GHP】!$X$15/100</f>
        <v>0</v>
      </c>
      <c r="AG68" s="195">
        <f t="shared" si="1"/>
        <v>2.1429999999999998</v>
      </c>
    </row>
    <row r="69" spans="7:36">
      <c r="G69" s="198">
        <v>2012</v>
      </c>
      <c r="H69" s="199">
        <v>2012</v>
      </c>
      <c r="Q69" s="168">
        <v>6</v>
      </c>
      <c r="R69" s="169" t="s">
        <v>2</v>
      </c>
      <c r="S69" s="169" t="s">
        <v>794</v>
      </c>
      <c r="T69" s="169" t="s">
        <v>795</v>
      </c>
      <c r="U69" s="169" t="s">
        <v>272</v>
      </c>
      <c r="V69" s="170">
        <v>0.34300000000000003</v>
      </c>
      <c r="X69" s="41">
        <v>2</v>
      </c>
      <c r="Y69" s="41">
        <v>2015</v>
      </c>
      <c r="Z69" s="41" t="s">
        <v>740</v>
      </c>
      <c r="AA69" s="193" t="str">
        <f t="shared" si="2"/>
        <v>22015暖房</v>
      </c>
      <c r="AB69" s="51">
        <f>2*(1-$AA$24)</f>
        <v>-0.72599999999999998</v>
      </c>
      <c r="AC69" s="51">
        <f>2*$AA$24-1</f>
        <v>1.726</v>
      </c>
      <c r="AD69" s="51">
        <f>4*($AB$24-$AC$24)</f>
        <v>1</v>
      </c>
      <c r="AE69" s="51">
        <f>$AC$24</f>
        <v>1.294</v>
      </c>
      <c r="AF69" s="194">
        <f>省エネ計算フォーマット【GHP】!$X$15/100</f>
        <v>0</v>
      </c>
      <c r="AG69" s="195">
        <f t="shared" si="1"/>
        <v>1.294</v>
      </c>
    </row>
    <row r="70" spans="7:36">
      <c r="G70" s="198">
        <v>2013</v>
      </c>
      <c r="H70" s="199">
        <v>2013</v>
      </c>
      <c r="Q70" s="168">
        <v>6</v>
      </c>
      <c r="R70" s="169" t="s">
        <v>3</v>
      </c>
      <c r="S70" s="169" t="s">
        <v>794</v>
      </c>
      <c r="T70" s="169" t="s">
        <v>795</v>
      </c>
      <c r="U70" s="169" t="s">
        <v>276</v>
      </c>
      <c r="V70" s="170">
        <v>0.30599999999999999</v>
      </c>
      <c r="X70" s="41">
        <v>2</v>
      </c>
      <c r="Y70" s="41">
        <v>2020</v>
      </c>
      <c r="Z70" s="41" t="s">
        <v>739</v>
      </c>
      <c r="AA70" s="193" t="str">
        <f>X70&amp;Y70&amp;Z70</f>
        <v>22020冷房</v>
      </c>
      <c r="AB70" s="51">
        <f>2*(1-$AA$25)</f>
        <v>-2.2220000000000004</v>
      </c>
      <c r="AC70" s="51">
        <f>2*$AA$25-1</f>
        <v>3.2220000000000004</v>
      </c>
      <c r="AD70" s="51">
        <f>4*($AB$25-$AC$25)</f>
        <v>1</v>
      </c>
      <c r="AE70" s="51">
        <f>$AC$25</f>
        <v>2.4169999999999998</v>
      </c>
      <c r="AF70" s="194">
        <f>省エネ計算フォーマット【GHP】!$X$15/100</f>
        <v>0</v>
      </c>
      <c r="AG70" s="195">
        <f t="shared" si="1"/>
        <v>2.4169999999999998</v>
      </c>
      <c r="AI70" s="35"/>
      <c r="AJ70" s="35"/>
    </row>
    <row r="71" spans="7:36">
      <c r="G71" s="198">
        <v>2014</v>
      </c>
      <c r="H71" s="199">
        <v>2014</v>
      </c>
      <c r="Q71" s="168">
        <v>6</v>
      </c>
      <c r="R71" s="169" t="s">
        <v>4</v>
      </c>
      <c r="S71" s="169" t="s">
        <v>794</v>
      </c>
      <c r="T71" s="169" t="s">
        <v>795</v>
      </c>
      <c r="U71" s="169" t="s">
        <v>280</v>
      </c>
      <c r="V71" s="170">
        <v>0.20899999999999999</v>
      </c>
      <c r="X71" s="41">
        <v>2</v>
      </c>
      <c r="Y71" s="41">
        <v>2020</v>
      </c>
      <c r="Z71" s="41" t="s">
        <v>740</v>
      </c>
      <c r="AA71" s="193" t="str">
        <f>X71&amp;Y71&amp;Z71</f>
        <v>22020暖房</v>
      </c>
      <c r="AB71" s="51">
        <f>2*(1-$AA$26)</f>
        <v>-0.94399999999999995</v>
      </c>
      <c r="AC71" s="51">
        <f>2*$AA$26-1</f>
        <v>1.944</v>
      </c>
      <c r="AD71" s="51">
        <f>4*($AB$26-$AC$26)</f>
        <v>1</v>
      </c>
      <c r="AE71" s="51">
        <f>$AC$26</f>
        <v>1.458</v>
      </c>
      <c r="AF71" s="194">
        <f>省エネ計算フォーマット【GHP】!$X$15/100</f>
        <v>0</v>
      </c>
      <c r="AG71" s="195">
        <f t="shared" si="1"/>
        <v>1.458</v>
      </c>
      <c r="AI71" s="35"/>
      <c r="AJ71" s="35"/>
    </row>
    <row r="72" spans="7:36">
      <c r="G72" s="162">
        <v>2015</v>
      </c>
      <c r="H72" s="163">
        <v>2015</v>
      </c>
      <c r="Q72" s="168">
        <v>6</v>
      </c>
      <c r="R72" s="169" t="s">
        <v>5</v>
      </c>
      <c r="S72" s="169" t="s">
        <v>794</v>
      </c>
      <c r="T72" s="169" t="s">
        <v>795</v>
      </c>
      <c r="U72" s="169" t="s">
        <v>284</v>
      </c>
      <c r="V72" s="170">
        <v>0.308</v>
      </c>
      <c r="X72" s="41">
        <v>3</v>
      </c>
      <c r="Y72" s="41">
        <v>1995</v>
      </c>
      <c r="Z72" s="41" t="s">
        <v>739</v>
      </c>
      <c r="AA72" s="193" t="str">
        <f>X72&amp;Y72&amp;Z72</f>
        <v>31995冷房</v>
      </c>
      <c r="AB72" s="51">
        <f>2*(1-$AA$9)</f>
        <v>-4.9999999999999822E-2</v>
      </c>
      <c r="AC72" s="51">
        <f>2*$AA$9-1</f>
        <v>1.0499999999999998</v>
      </c>
      <c r="AD72" s="51">
        <f>4*($AB$9-$AC$9)</f>
        <v>0.99999999999999956</v>
      </c>
      <c r="AE72" s="51">
        <f>$AC$9</f>
        <v>0.78700000000000003</v>
      </c>
      <c r="AF72" s="194">
        <f>省エネ計算フォーマット【GHP】!$Y$15/100</f>
        <v>0</v>
      </c>
      <c r="AG72" s="195">
        <f t="shared" si="1"/>
        <v>0.78700000000000003</v>
      </c>
    </row>
    <row r="73" spans="7:36">
      <c r="G73" s="200">
        <v>2016</v>
      </c>
      <c r="H73" s="201">
        <v>2020</v>
      </c>
      <c r="Q73" s="168">
        <v>6</v>
      </c>
      <c r="R73" s="169" t="s">
        <v>6</v>
      </c>
      <c r="S73" s="169" t="s">
        <v>794</v>
      </c>
      <c r="T73" s="169" t="s">
        <v>795</v>
      </c>
      <c r="U73" s="169" t="s">
        <v>288</v>
      </c>
      <c r="V73" s="170">
        <v>0.29699999999999999</v>
      </c>
      <c r="X73" s="41">
        <v>3</v>
      </c>
      <c r="Y73" s="41">
        <v>1995</v>
      </c>
      <c r="Z73" s="41" t="s">
        <v>740</v>
      </c>
      <c r="AA73" s="193" t="str">
        <f t="shared" ref="AA73:AA87" si="3">X73&amp;Y73&amp;Z73</f>
        <v>31995暖房</v>
      </c>
      <c r="AB73" s="51">
        <f>2*(1-$AA$10)</f>
        <v>9.000000000000008E-2</v>
      </c>
      <c r="AC73" s="51">
        <f>2*$AA$10-1</f>
        <v>0.90999999999999992</v>
      </c>
      <c r="AD73" s="51">
        <f>4*($AB$10-$AC$10)</f>
        <v>1</v>
      </c>
      <c r="AE73" s="51">
        <f>$AC$10</f>
        <v>0.68200000000000005</v>
      </c>
      <c r="AF73" s="194">
        <f>省エネ計算フォーマット【GHP】!$Y$15/100</f>
        <v>0</v>
      </c>
      <c r="AG73" s="195">
        <f t="shared" si="1"/>
        <v>0.68200000000000005</v>
      </c>
    </row>
    <row r="74" spans="7:36">
      <c r="G74" s="162">
        <v>2017</v>
      </c>
      <c r="H74" s="201">
        <v>2020</v>
      </c>
      <c r="Q74" s="168">
        <v>6</v>
      </c>
      <c r="R74" s="169" t="s">
        <v>7</v>
      </c>
      <c r="S74" s="169" t="s">
        <v>794</v>
      </c>
      <c r="T74" s="169" t="s">
        <v>795</v>
      </c>
      <c r="U74" s="169" t="s">
        <v>292</v>
      </c>
      <c r="V74" s="170">
        <v>0.33800000000000002</v>
      </c>
      <c r="X74" s="41">
        <v>3</v>
      </c>
      <c r="Y74" s="41">
        <v>2005</v>
      </c>
      <c r="Z74" s="41" t="s">
        <v>739</v>
      </c>
      <c r="AA74" s="193" t="str">
        <f t="shared" si="3"/>
        <v>32005冷房</v>
      </c>
      <c r="AB74" s="51">
        <f>2*(1-$AA$11)</f>
        <v>5.8000000000000052E-2</v>
      </c>
      <c r="AC74" s="51">
        <f>2*$AA$11-1</f>
        <v>0.94199999999999995</v>
      </c>
      <c r="AD74" s="51">
        <f>4*($AB$11-$AC$11)</f>
        <v>1</v>
      </c>
      <c r="AE74" s="51">
        <f>$AC$11</f>
        <v>0.70699999999999996</v>
      </c>
      <c r="AF74" s="194">
        <f>省エネ計算フォーマット【GHP】!$Y$15/100</f>
        <v>0</v>
      </c>
      <c r="AG74" s="195">
        <f t="shared" si="1"/>
        <v>0.70699999999999996</v>
      </c>
    </row>
    <row r="75" spans="7:36">
      <c r="G75" s="162">
        <v>2018</v>
      </c>
      <c r="H75" s="201">
        <v>2020</v>
      </c>
      <c r="Q75" s="168">
        <v>6</v>
      </c>
      <c r="R75" s="169" t="s">
        <v>8</v>
      </c>
      <c r="S75" s="169" t="s">
        <v>794</v>
      </c>
      <c r="T75" s="169" t="s">
        <v>795</v>
      </c>
      <c r="U75" s="169" t="s">
        <v>296</v>
      </c>
      <c r="V75" s="170">
        <v>0.247</v>
      </c>
      <c r="X75" s="41">
        <v>3</v>
      </c>
      <c r="Y75" s="41">
        <v>2005</v>
      </c>
      <c r="Z75" s="41" t="s">
        <v>740</v>
      </c>
      <c r="AA75" s="193" t="str">
        <f t="shared" si="3"/>
        <v>32005暖房</v>
      </c>
      <c r="AB75" s="51">
        <f>2*(1-$AA$12)</f>
        <v>0.12799999999999989</v>
      </c>
      <c r="AC75" s="51">
        <f>2*$AA$12-1</f>
        <v>0.87200000000000011</v>
      </c>
      <c r="AD75" s="51">
        <f>4*($AB$12-$AC$12)</f>
        <v>1</v>
      </c>
      <c r="AE75" s="51">
        <f>$AC$12</f>
        <v>0.65300000000000002</v>
      </c>
      <c r="AF75" s="194">
        <f>省エネ計算フォーマット【GHP】!$Y$15/100</f>
        <v>0</v>
      </c>
      <c r="AG75" s="195">
        <f t="shared" si="1"/>
        <v>0.65300000000000002</v>
      </c>
    </row>
    <row r="76" spans="7:36">
      <c r="G76" s="200">
        <v>2019</v>
      </c>
      <c r="H76" s="201">
        <v>2020</v>
      </c>
      <c r="Q76" s="168">
        <v>6</v>
      </c>
      <c r="R76" s="169" t="s">
        <v>9</v>
      </c>
      <c r="S76" s="169" t="s">
        <v>794</v>
      </c>
      <c r="T76" s="169" t="s">
        <v>795</v>
      </c>
      <c r="U76" s="169" t="s">
        <v>300</v>
      </c>
      <c r="V76" s="170">
        <v>0.30499999999999999</v>
      </c>
      <c r="X76" s="41">
        <v>3</v>
      </c>
      <c r="Y76" s="41">
        <v>2010</v>
      </c>
      <c r="Z76" s="41" t="s">
        <v>739</v>
      </c>
      <c r="AA76" s="193" t="str">
        <f>X76&amp;Y76&amp;Z76</f>
        <v>32010冷房</v>
      </c>
      <c r="AB76" s="51">
        <f>2*(1-$AA$13)</f>
        <v>-0.24800000000000022</v>
      </c>
      <c r="AC76" s="51">
        <f>2*$AA$13-1</f>
        <v>1.2480000000000002</v>
      </c>
      <c r="AD76" s="51">
        <f>4*($AB$13-$AC$13)</f>
        <v>0.99999999999999956</v>
      </c>
      <c r="AE76" s="51">
        <f>$AC$13</f>
        <v>0.93600000000000005</v>
      </c>
      <c r="AF76" s="194">
        <f>省エネ計算フォーマット【GHP】!$Y$15/100</f>
        <v>0</v>
      </c>
      <c r="AG76" s="195">
        <f t="shared" si="1"/>
        <v>0.93600000000000005</v>
      </c>
      <c r="AI76" s="35"/>
      <c r="AJ76" s="35"/>
    </row>
    <row r="77" spans="7:36">
      <c r="G77" s="200">
        <v>2020</v>
      </c>
      <c r="H77" s="201">
        <v>2020</v>
      </c>
      <c r="Q77" s="168">
        <v>6</v>
      </c>
      <c r="R77" s="169" t="s">
        <v>10</v>
      </c>
      <c r="S77" s="169" t="s">
        <v>794</v>
      </c>
      <c r="T77" s="169" t="s">
        <v>795</v>
      </c>
      <c r="U77" s="169" t="s">
        <v>304</v>
      </c>
      <c r="V77" s="170">
        <v>0.20899999999999999</v>
      </c>
      <c r="X77" s="41">
        <v>3</v>
      </c>
      <c r="Y77" s="41">
        <v>2010</v>
      </c>
      <c r="Z77" s="41" t="s">
        <v>740</v>
      </c>
      <c r="AA77" s="193" t="str">
        <f t="shared" si="3"/>
        <v>32010暖房</v>
      </c>
      <c r="AB77" s="51">
        <f>2*(1-$AA$14)</f>
        <v>-2.1999999999999797E-2</v>
      </c>
      <c r="AC77" s="51">
        <f>2*$AA$14-1</f>
        <v>1.0219999999999998</v>
      </c>
      <c r="AD77" s="51">
        <f>4*($AB$14-$AC$14)</f>
        <v>0.99999999999999956</v>
      </c>
      <c r="AE77" s="51">
        <f>$AC$14</f>
        <v>0.76700000000000002</v>
      </c>
      <c r="AF77" s="194">
        <f>省エネ計算フォーマット【GHP】!$Y$15/100</f>
        <v>0</v>
      </c>
      <c r="AG77" s="195">
        <f t="shared" si="1"/>
        <v>0.76700000000000002</v>
      </c>
      <c r="AI77" s="35"/>
      <c r="AJ77" s="35"/>
    </row>
    <row r="78" spans="7:36">
      <c r="G78" s="200">
        <v>2021</v>
      </c>
      <c r="H78" s="201">
        <v>2020</v>
      </c>
      <c r="Q78" s="168">
        <v>6</v>
      </c>
      <c r="R78" s="169" t="s">
        <v>11</v>
      </c>
      <c r="S78" s="169" t="s">
        <v>794</v>
      </c>
      <c r="T78" s="169" t="s">
        <v>795</v>
      </c>
      <c r="U78" s="169" t="s">
        <v>308</v>
      </c>
      <c r="V78" s="170">
        <v>0.25600000000000001</v>
      </c>
      <c r="X78" s="54">
        <v>3</v>
      </c>
      <c r="Y78" s="54">
        <v>2011</v>
      </c>
      <c r="Z78" s="54" t="s">
        <v>739</v>
      </c>
      <c r="AA78" s="55" t="str">
        <f t="shared" si="3"/>
        <v>32011冷房</v>
      </c>
      <c r="AB78" s="56">
        <f>2*(1-$AA$15)</f>
        <v>-0.56999999999999984</v>
      </c>
      <c r="AC78" s="56">
        <f>2*$AA$15-1</f>
        <v>1.5699999999999998</v>
      </c>
      <c r="AD78" s="56">
        <f>4*($AB$15-$AC$15)</f>
        <v>1</v>
      </c>
      <c r="AE78" s="56">
        <f>$AC$15</f>
        <v>1.1779999999999999</v>
      </c>
      <c r="AF78" s="196">
        <f>省エネ計算フォーマット【GHP】!$Y$15/100</f>
        <v>0</v>
      </c>
      <c r="AG78" s="37">
        <f t="shared" si="1"/>
        <v>1.1779999999999999</v>
      </c>
    </row>
    <row r="79" spans="7:36">
      <c r="G79" s="162">
        <v>2022</v>
      </c>
      <c r="H79" s="163">
        <v>2020</v>
      </c>
      <c r="Q79" s="168">
        <v>6</v>
      </c>
      <c r="R79" s="169" t="s">
        <v>12</v>
      </c>
      <c r="S79" s="169" t="s">
        <v>794</v>
      </c>
      <c r="T79" s="169" t="s">
        <v>795</v>
      </c>
      <c r="U79" s="169" t="s">
        <v>312</v>
      </c>
      <c r="V79" s="170">
        <v>0.33400000000000002</v>
      </c>
      <c r="X79" s="54">
        <v>3</v>
      </c>
      <c r="Y79" s="54">
        <v>2011</v>
      </c>
      <c r="Z79" s="54" t="s">
        <v>740</v>
      </c>
      <c r="AA79" s="55" t="str">
        <f t="shared" si="3"/>
        <v>32011暖房</v>
      </c>
      <c r="AB79" s="56">
        <f>2*(1-$AA$16)</f>
        <v>-0.16199999999999992</v>
      </c>
      <c r="AC79" s="56">
        <f>2*$AA$16-1</f>
        <v>1.1619999999999999</v>
      </c>
      <c r="AD79" s="56">
        <f>4*($AB$16-$AC$16)</f>
        <v>1.0000000000000004</v>
      </c>
      <c r="AE79" s="56">
        <f>$AC$16</f>
        <v>0.872</v>
      </c>
      <c r="AF79" s="196">
        <f>省エネ計算フォーマット【GHP】!$Y$15/100</f>
        <v>0</v>
      </c>
      <c r="AG79" s="37">
        <f t="shared" si="1"/>
        <v>0.872</v>
      </c>
    </row>
    <row r="80" spans="7:36">
      <c r="G80" s="202">
        <v>2023</v>
      </c>
      <c r="H80" s="163">
        <v>2020</v>
      </c>
      <c r="Q80" s="168">
        <v>7</v>
      </c>
      <c r="R80" s="169" t="s">
        <v>793</v>
      </c>
      <c r="S80" s="169" t="s">
        <v>794</v>
      </c>
      <c r="T80" s="169" t="s">
        <v>795</v>
      </c>
      <c r="U80" s="169" t="s">
        <v>316</v>
      </c>
      <c r="V80" s="170">
        <v>0.54400000000000004</v>
      </c>
      <c r="X80" s="54">
        <v>3</v>
      </c>
      <c r="Y80" s="54">
        <v>2012</v>
      </c>
      <c r="Z80" s="54" t="s">
        <v>739</v>
      </c>
      <c r="AA80" s="55" t="str">
        <f t="shared" si="3"/>
        <v>32012冷房</v>
      </c>
      <c r="AB80" s="56">
        <f>2*(1-$AA$17)</f>
        <v>-0.8919999999999999</v>
      </c>
      <c r="AC80" s="56">
        <f>2*$AA$17-1</f>
        <v>1.8919999999999999</v>
      </c>
      <c r="AD80" s="56">
        <f>4*($AB$17-$AC$17)</f>
        <v>1</v>
      </c>
      <c r="AE80" s="56">
        <f>$AC$17</f>
        <v>1.419</v>
      </c>
      <c r="AF80" s="196">
        <f>省エネ計算フォーマット【GHP】!$Y$15/100</f>
        <v>0</v>
      </c>
      <c r="AG80" s="37">
        <f t="shared" si="1"/>
        <v>1.419</v>
      </c>
    </row>
    <row r="81" spans="7:36">
      <c r="G81" s="203">
        <v>2024</v>
      </c>
      <c r="H81" s="204">
        <v>2020</v>
      </c>
      <c r="Q81" s="168">
        <v>7</v>
      </c>
      <c r="R81" s="169" t="s">
        <v>2</v>
      </c>
      <c r="S81" s="169" t="s">
        <v>794</v>
      </c>
      <c r="T81" s="169" t="s">
        <v>795</v>
      </c>
      <c r="U81" s="169" t="s">
        <v>320</v>
      </c>
      <c r="V81" s="170">
        <v>0.6</v>
      </c>
      <c r="X81" s="54">
        <v>3</v>
      </c>
      <c r="Y81" s="54">
        <v>2012</v>
      </c>
      <c r="Z81" s="54" t="s">
        <v>740</v>
      </c>
      <c r="AA81" s="55" t="str">
        <f t="shared" si="3"/>
        <v>32012暖房</v>
      </c>
      <c r="AB81" s="56">
        <f>2*(1-$AA$18)</f>
        <v>-0.30399999999999983</v>
      </c>
      <c r="AC81" s="56">
        <f>2*$AA$18-1</f>
        <v>1.3039999999999998</v>
      </c>
      <c r="AD81" s="56">
        <f>4*($AB$18-$AC$18)</f>
        <v>1</v>
      </c>
      <c r="AE81" s="56">
        <f>$AC$18</f>
        <v>0.97799999999999998</v>
      </c>
      <c r="AF81" s="196">
        <f>省エネ計算フォーマット【GHP】!$Y$15/100</f>
        <v>0</v>
      </c>
      <c r="AG81" s="37">
        <f t="shared" si="1"/>
        <v>0.97799999999999998</v>
      </c>
    </row>
    <row r="82" spans="7:36">
      <c r="G82" s="200">
        <v>2025</v>
      </c>
      <c r="H82" s="201">
        <v>2020</v>
      </c>
      <c r="Q82" s="168">
        <v>7</v>
      </c>
      <c r="R82" s="169" t="s">
        <v>3</v>
      </c>
      <c r="S82" s="169" t="s">
        <v>794</v>
      </c>
      <c r="T82" s="169" t="s">
        <v>795</v>
      </c>
      <c r="U82" s="169" t="s">
        <v>324</v>
      </c>
      <c r="V82" s="170">
        <v>0.52500000000000002</v>
      </c>
      <c r="X82" s="54">
        <v>3</v>
      </c>
      <c r="Y82" s="54">
        <v>2013</v>
      </c>
      <c r="Z82" s="54" t="s">
        <v>739</v>
      </c>
      <c r="AA82" s="55" t="str">
        <f t="shared" si="3"/>
        <v>32013冷房</v>
      </c>
      <c r="AB82" s="56">
        <f>2*(1-$AA$19)</f>
        <v>-1.214</v>
      </c>
      <c r="AC82" s="56">
        <f>2*$AA$19-1</f>
        <v>2.214</v>
      </c>
      <c r="AD82" s="56">
        <f>4*($AB$19-$AC$19)</f>
        <v>1</v>
      </c>
      <c r="AE82" s="56">
        <f>$AC$19</f>
        <v>1.66</v>
      </c>
      <c r="AF82" s="196">
        <f>省エネ計算フォーマット【GHP】!$Y$15/100</f>
        <v>0</v>
      </c>
      <c r="AG82" s="37">
        <f t="shared" si="1"/>
        <v>1.66</v>
      </c>
      <c r="AI82" s="35"/>
      <c r="AJ82" s="35"/>
    </row>
    <row r="83" spans="7:36">
      <c r="G83" s="198">
        <v>2026</v>
      </c>
      <c r="H83" s="199">
        <v>2020</v>
      </c>
      <c r="Q83" s="168">
        <v>7</v>
      </c>
      <c r="R83" s="169" t="s">
        <v>4</v>
      </c>
      <c r="S83" s="169" t="s">
        <v>794</v>
      </c>
      <c r="T83" s="169" t="s">
        <v>795</v>
      </c>
      <c r="U83" s="169" t="s">
        <v>328</v>
      </c>
      <c r="V83" s="170">
        <v>0.38800000000000001</v>
      </c>
      <c r="X83" s="54">
        <v>3</v>
      </c>
      <c r="Y83" s="54">
        <v>2013</v>
      </c>
      <c r="Z83" s="54" t="s">
        <v>740</v>
      </c>
      <c r="AA83" s="55" t="str">
        <f t="shared" si="3"/>
        <v>32013暖房</v>
      </c>
      <c r="AB83" s="56">
        <f>2*(1-$AA$20)</f>
        <v>-0.44399999999999995</v>
      </c>
      <c r="AC83" s="56">
        <f>2*$AA$20-1</f>
        <v>1.444</v>
      </c>
      <c r="AD83" s="56">
        <f>4*($AB$20-$AC$20)</f>
        <v>1</v>
      </c>
      <c r="AE83" s="56">
        <f>$AC$20</f>
        <v>1.083</v>
      </c>
      <c r="AF83" s="196">
        <f>省エネ計算フォーマット【GHP】!$Y$15/100</f>
        <v>0</v>
      </c>
      <c r="AG83" s="37">
        <f t="shared" si="1"/>
        <v>1.083</v>
      </c>
      <c r="AI83" s="35"/>
      <c r="AJ83" s="35"/>
    </row>
    <row r="84" spans="7:36" ht="13.5" thickBot="1">
      <c r="G84" s="275">
        <v>2027</v>
      </c>
      <c r="H84" s="276">
        <v>2020</v>
      </c>
      <c r="Q84" s="168">
        <v>7</v>
      </c>
      <c r="R84" s="169" t="s">
        <v>5</v>
      </c>
      <c r="S84" s="169" t="s">
        <v>794</v>
      </c>
      <c r="T84" s="169" t="s">
        <v>795</v>
      </c>
      <c r="U84" s="169" t="s">
        <v>332</v>
      </c>
      <c r="V84" s="170">
        <v>0.56599999999999995</v>
      </c>
      <c r="X84" s="54">
        <v>3</v>
      </c>
      <c r="Y84" s="54">
        <v>2014</v>
      </c>
      <c r="Z84" s="54" t="s">
        <v>739</v>
      </c>
      <c r="AA84" s="55" t="str">
        <f t="shared" si="3"/>
        <v>32014冷房</v>
      </c>
      <c r="AB84" s="56">
        <f>2*(1-$AA$21)</f>
        <v>-1.536</v>
      </c>
      <c r="AC84" s="56">
        <f>2*$AA$21-1</f>
        <v>2.536</v>
      </c>
      <c r="AD84" s="56">
        <f>4*($AB$21-$AC$21)</f>
        <v>0.99999999999999911</v>
      </c>
      <c r="AE84" s="56">
        <f>$AC$21</f>
        <v>1.901</v>
      </c>
      <c r="AF84" s="196">
        <f>省エネ計算フォーマット【GHP】!$Y$15/100</f>
        <v>0</v>
      </c>
      <c r="AG84" s="37">
        <f t="shared" si="1"/>
        <v>1.901</v>
      </c>
    </row>
    <row r="85" spans="7:36">
      <c r="Q85" s="168">
        <v>7</v>
      </c>
      <c r="R85" s="169" t="s">
        <v>6</v>
      </c>
      <c r="S85" s="169" t="s">
        <v>794</v>
      </c>
      <c r="T85" s="169" t="s">
        <v>795</v>
      </c>
      <c r="U85" s="169" t="s">
        <v>336</v>
      </c>
      <c r="V85" s="170">
        <v>0.55800000000000005</v>
      </c>
      <c r="X85" s="54">
        <v>3</v>
      </c>
      <c r="Y85" s="54">
        <v>2014</v>
      </c>
      <c r="Z85" s="54" t="s">
        <v>740</v>
      </c>
      <c r="AA85" s="55" t="str">
        <f t="shared" si="3"/>
        <v>32014暖房</v>
      </c>
      <c r="AB85" s="56">
        <f>2*(1-$AA$22)</f>
        <v>-0.58400000000000007</v>
      </c>
      <c r="AC85" s="56">
        <f>2*$AA$22-1</f>
        <v>1.5840000000000001</v>
      </c>
      <c r="AD85" s="56">
        <f>4*($AB$22-$AC$22)</f>
        <v>1</v>
      </c>
      <c r="AE85" s="56">
        <f>$AC$22</f>
        <v>1.1879999999999999</v>
      </c>
      <c r="AF85" s="196">
        <f>省エネ計算フォーマット【GHP】!$Y$15/100</f>
        <v>0</v>
      </c>
      <c r="AG85" s="37">
        <f t="shared" si="1"/>
        <v>1.1879999999999999</v>
      </c>
    </row>
    <row r="86" spans="7:36">
      <c r="Q86" s="168">
        <v>7</v>
      </c>
      <c r="R86" s="169" t="s">
        <v>7</v>
      </c>
      <c r="S86" s="169" t="s">
        <v>794</v>
      </c>
      <c r="T86" s="169" t="s">
        <v>795</v>
      </c>
      <c r="U86" s="169" t="s">
        <v>340</v>
      </c>
      <c r="V86" s="170">
        <v>0.59799999999999998</v>
      </c>
      <c r="X86" s="41">
        <v>3</v>
      </c>
      <c r="Y86" s="41">
        <v>2015</v>
      </c>
      <c r="Z86" s="41" t="s">
        <v>739</v>
      </c>
      <c r="AA86" s="193" t="str">
        <f t="shared" si="3"/>
        <v>32015冷房</v>
      </c>
      <c r="AB86" s="51">
        <f>2*(1-$AA$23)</f>
        <v>-1.8580000000000001</v>
      </c>
      <c r="AC86" s="51">
        <f>2*$AA$23-1</f>
        <v>2.8580000000000001</v>
      </c>
      <c r="AD86" s="51">
        <f>4*($AB$23-$AC$23)</f>
        <v>1</v>
      </c>
      <c r="AE86" s="51">
        <f>$AC$23</f>
        <v>2.1429999999999998</v>
      </c>
      <c r="AF86" s="194">
        <f>省エネ計算フォーマット【GHP】!$Y$15/100</f>
        <v>0</v>
      </c>
      <c r="AG86" s="195">
        <f t="shared" si="1"/>
        <v>2.1429999999999998</v>
      </c>
    </row>
    <row r="87" spans="7:36">
      <c r="Q87" s="168">
        <v>7</v>
      </c>
      <c r="R87" s="169" t="s">
        <v>8</v>
      </c>
      <c r="S87" s="169" t="s">
        <v>794</v>
      </c>
      <c r="T87" s="169" t="s">
        <v>795</v>
      </c>
      <c r="U87" s="169" t="s">
        <v>344</v>
      </c>
      <c r="V87" s="170">
        <v>0.41599999999999998</v>
      </c>
      <c r="X87" s="41">
        <v>3</v>
      </c>
      <c r="Y87" s="41">
        <v>2015</v>
      </c>
      <c r="Z87" s="41" t="s">
        <v>740</v>
      </c>
      <c r="AA87" s="193" t="str">
        <f t="shared" si="3"/>
        <v>32015暖房</v>
      </c>
      <c r="AB87" s="51">
        <f>2*(1-$AA$24)</f>
        <v>-0.72599999999999998</v>
      </c>
      <c r="AC87" s="51">
        <f>2*$AA$24-1</f>
        <v>1.726</v>
      </c>
      <c r="AD87" s="51">
        <f>4*($AB$24-$AC$24)</f>
        <v>1</v>
      </c>
      <c r="AE87" s="51">
        <f>$AC$24</f>
        <v>1.294</v>
      </c>
      <c r="AF87" s="194">
        <f>省エネ計算フォーマット【GHP】!$Y$15/100</f>
        <v>0</v>
      </c>
      <c r="AG87" s="195">
        <f t="shared" si="1"/>
        <v>1.294</v>
      </c>
    </row>
    <row r="88" spans="7:36">
      <c r="Q88" s="168">
        <v>7</v>
      </c>
      <c r="R88" s="169" t="s">
        <v>9</v>
      </c>
      <c r="S88" s="169" t="s">
        <v>794</v>
      </c>
      <c r="T88" s="169" t="s">
        <v>795</v>
      </c>
      <c r="U88" s="169" t="s">
        <v>348</v>
      </c>
      <c r="V88" s="170">
        <v>0.54600000000000004</v>
      </c>
      <c r="X88" s="41">
        <v>3</v>
      </c>
      <c r="Y88" s="41">
        <v>2020</v>
      </c>
      <c r="Z88" s="41" t="s">
        <v>739</v>
      </c>
      <c r="AA88" s="193" t="str">
        <f>X88&amp;Y88&amp;Z88</f>
        <v>32020冷房</v>
      </c>
      <c r="AB88" s="51">
        <f>2*(1-$AA$25)</f>
        <v>-2.2220000000000004</v>
      </c>
      <c r="AC88" s="51">
        <f>2*$AA$25-1</f>
        <v>3.2220000000000004</v>
      </c>
      <c r="AD88" s="51">
        <f>4*($AB$25-$AC$25)</f>
        <v>1</v>
      </c>
      <c r="AE88" s="51">
        <f>$AC$25</f>
        <v>2.4169999999999998</v>
      </c>
      <c r="AF88" s="194">
        <f>省エネ計算フォーマット【GHP】!$Y$15/100</f>
        <v>0</v>
      </c>
      <c r="AG88" s="195">
        <f t="shared" si="1"/>
        <v>2.4169999999999998</v>
      </c>
      <c r="AI88" s="35"/>
      <c r="AJ88" s="35"/>
    </row>
    <row r="89" spans="7:36">
      <c r="Q89" s="168">
        <v>7</v>
      </c>
      <c r="R89" s="169" t="s">
        <v>10</v>
      </c>
      <c r="S89" s="169" t="s">
        <v>794</v>
      </c>
      <c r="T89" s="169" t="s">
        <v>795</v>
      </c>
      <c r="U89" s="169" t="s">
        <v>352</v>
      </c>
      <c r="V89" s="170">
        <v>0.34300000000000003</v>
      </c>
      <c r="X89" s="41">
        <v>3</v>
      </c>
      <c r="Y89" s="41">
        <v>2020</v>
      </c>
      <c r="Z89" s="41" t="s">
        <v>740</v>
      </c>
      <c r="AA89" s="193" t="str">
        <f>X89&amp;Y89&amp;Z89</f>
        <v>32020暖房</v>
      </c>
      <c r="AB89" s="51">
        <f>2*(1-$AA$26)</f>
        <v>-0.94399999999999995</v>
      </c>
      <c r="AC89" s="51">
        <f>2*$AA$26-1</f>
        <v>1.944</v>
      </c>
      <c r="AD89" s="51">
        <f>4*($AB$26-$AC$26)</f>
        <v>1</v>
      </c>
      <c r="AE89" s="51">
        <f>$AC$26</f>
        <v>1.458</v>
      </c>
      <c r="AF89" s="194">
        <f>省エネ計算フォーマット【GHP】!$Y$15/100</f>
        <v>0</v>
      </c>
      <c r="AG89" s="195">
        <f t="shared" si="1"/>
        <v>1.458</v>
      </c>
      <c r="AI89" s="35"/>
      <c r="AJ89" s="35"/>
    </row>
    <row r="90" spans="7:36">
      <c r="Q90" s="168">
        <v>7</v>
      </c>
      <c r="R90" s="169" t="s">
        <v>11</v>
      </c>
      <c r="S90" s="169" t="s">
        <v>794</v>
      </c>
      <c r="T90" s="169" t="s">
        <v>795</v>
      </c>
      <c r="U90" s="169" t="s">
        <v>356</v>
      </c>
      <c r="V90" s="170">
        <v>0.24099999999999999</v>
      </c>
      <c r="X90" s="41">
        <v>4</v>
      </c>
      <c r="Y90" s="41">
        <v>1995</v>
      </c>
      <c r="Z90" s="41" t="s">
        <v>739</v>
      </c>
      <c r="AA90" s="193" t="str">
        <f>X90&amp;Y90&amp;Z90</f>
        <v>41995冷房</v>
      </c>
      <c r="AB90" s="51">
        <f>2*(1-$AA$9)</f>
        <v>-4.9999999999999822E-2</v>
      </c>
      <c r="AC90" s="51">
        <f>2*$AA$9-1</f>
        <v>1.0499999999999998</v>
      </c>
      <c r="AD90" s="51">
        <f>4*($AB$9-$AC$9)</f>
        <v>0.99999999999999956</v>
      </c>
      <c r="AE90" s="51">
        <f>$AC$9</f>
        <v>0.78700000000000003</v>
      </c>
      <c r="AF90" s="194">
        <f>省エネ計算フォーマット【GHP】!$N$15/100</f>
        <v>0</v>
      </c>
      <c r="AG90" s="195">
        <f t="shared" si="1"/>
        <v>0.78700000000000003</v>
      </c>
    </row>
    <row r="91" spans="7:36">
      <c r="Q91" s="168">
        <v>7</v>
      </c>
      <c r="R91" s="169" t="s">
        <v>12</v>
      </c>
      <c r="S91" s="169" t="s">
        <v>794</v>
      </c>
      <c r="T91" s="169" t="s">
        <v>795</v>
      </c>
      <c r="U91" s="169" t="s">
        <v>360</v>
      </c>
      <c r="V91" s="170">
        <v>0.58399999999999996</v>
      </c>
      <c r="X91" s="41">
        <v>4</v>
      </c>
      <c r="Y91" s="41">
        <v>1995</v>
      </c>
      <c r="Z91" s="41" t="s">
        <v>740</v>
      </c>
      <c r="AA91" s="193" t="str">
        <f t="shared" ref="AA91:AA105" si="4">X91&amp;Y91&amp;Z91</f>
        <v>41995暖房</v>
      </c>
      <c r="AB91" s="51">
        <f>2*(1-$AA$10)</f>
        <v>9.000000000000008E-2</v>
      </c>
      <c r="AC91" s="51">
        <f>2*$AA$10-1</f>
        <v>0.90999999999999992</v>
      </c>
      <c r="AD91" s="51">
        <f>4*($AB$10-$AC$10)</f>
        <v>1</v>
      </c>
      <c r="AE91" s="51">
        <f>$AC$10</f>
        <v>0.68200000000000005</v>
      </c>
      <c r="AF91" s="194">
        <f>省エネ計算フォーマット【GHP】!$N$15/100</f>
        <v>0</v>
      </c>
      <c r="AG91" s="195">
        <f t="shared" si="1"/>
        <v>0.68200000000000005</v>
      </c>
    </row>
    <row r="92" spans="7:36">
      <c r="Q92" s="168">
        <v>8</v>
      </c>
      <c r="R92" s="169" t="s">
        <v>793</v>
      </c>
      <c r="S92" s="169" t="s">
        <v>794</v>
      </c>
      <c r="T92" s="169" t="s">
        <v>795</v>
      </c>
      <c r="U92" s="169" t="s">
        <v>364</v>
      </c>
      <c r="V92" s="170">
        <v>0.53400000000000003</v>
      </c>
      <c r="X92" s="41">
        <v>4</v>
      </c>
      <c r="Y92" s="41">
        <v>2005</v>
      </c>
      <c r="Z92" s="41" t="s">
        <v>739</v>
      </c>
      <c r="AA92" s="193" t="str">
        <f t="shared" si="4"/>
        <v>42005冷房</v>
      </c>
      <c r="AB92" s="51">
        <f>2*(1-$AA$11)</f>
        <v>5.8000000000000052E-2</v>
      </c>
      <c r="AC92" s="51">
        <f>2*$AA$11-1</f>
        <v>0.94199999999999995</v>
      </c>
      <c r="AD92" s="51">
        <f>4*($AB$11-$AC$11)</f>
        <v>1</v>
      </c>
      <c r="AE92" s="51">
        <f>$AC$11</f>
        <v>0.70699999999999996</v>
      </c>
      <c r="AF92" s="194">
        <f>省エネ計算フォーマット【GHP】!$N$15/100</f>
        <v>0</v>
      </c>
      <c r="AG92" s="195">
        <f t="shared" si="1"/>
        <v>0.70699999999999996</v>
      </c>
    </row>
    <row r="93" spans="7:36">
      <c r="Q93" s="168">
        <v>8</v>
      </c>
      <c r="R93" s="169" t="s">
        <v>2</v>
      </c>
      <c r="S93" s="169" t="s">
        <v>794</v>
      </c>
      <c r="T93" s="169" t="s">
        <v>795</v>
      </c>
      <c r="U93" s="169" t="s">
        <v>368</v>
      </c>
      <c r="V93" s="170">
        <v>0.66</v>
      </c>
      <c r="X93" s="41">
        <v>4</v>
      </c>
      <c r="Y93" s="41">
        <v>2005</v>
      </c>
      <c r="Z93" s="41" t="s">
        <v>740</v>
      </c>
      <c r="AA93" s="193" t="str">
        <f t="shared" si="4"/>
        <v>42005暖房</v>
      </c>
      <c r="AB93" s="51">
        <f>2*(1-$AA$12)</f>
        <v>0.12799999999999989</v>
      </c>
      <c r="AC93" s="51">
        <f>2*$AA$12-1</f>
        <v>0.87200000000000011</v>
      </c>
      <c r="AD93" s="51">
        <f>4*($AB$12-$AC$12)</f>
        <v>1</v>
      </c>
      <c r="AE93" s="51">
        <f>$AC$12</f>
        <v>0.65300000000000002</v>
      </c>
      <c r="AF93" s="194">
        <f>省エネ計算フォーマット【GHP】!$N$15/100</f>
        <v>0</v>
      </c>
      <c r="AG93" s="195">
        <f t="shared" si="1"/>
        <v>0.65300000000000002</v>
      </c>
    </row>
    <row r="94" spans="7:36">
      <c r="Q94" s="168">
        <v>8</v>
      </c>
      <c r="R94" s="169" t="s">
        <v>3</v>
      </c>
      <c r="S94" s="169" t="s">
        <v>794</v>
      </c>
      <c r="T94" s="169" t="s">
        <v>795</v>
      </c>
      <c r="U94" s="169" t="s">
        <v>372</v>
      </c>
      <c r="V94" s="170">
        <v>0.59</v>
      </c>
      <c r="X94" s="41">
        <v>4</v>
      </c>
      <c r="Y94" s="41">
        <v>2010</v>
      </c>
      <c r="Z94" s="41" t="s">
        <v>739</v>
      </c>
      <c r="AA94" s="193" t="str">
        <f t="shared" si="4"/>
        <v>42010冷房</v>
      </c>
      <c r="AB94" s="51">
        <f>2*(1-$AA$13)</f>
        <v>-0.24800000000000022</v>
      </c>
      <c r="AC94" s="51">
        <f>2*$AA$13-1</f>
        <v>1.2480000000000002</v>
      </c>
      <c r="AD94" s="51">
        <f>4*($AB$13-$AC$13)</f>
        <v>0.99999999999999956</v>
      </c>
      <c r="AE94" s="51">
        <f>$AC$13</f>
        <v>0.93600000000000005</v>
      </c>
      <c r="AF94" s="194">
        <f>省エネ計算フォーマット【GHP】!$N$15/100</f>
        <v>0</v>
      </c>
      <c r="AG94" s="195">
        <f t="shared" si="1"/>
        <v>0.93600000000000005</v>
      </c>
    </row>
    <row r="95" spans="7:36">
      <c r="Q95" s="168">
        <v>8</v>
      </c>
      <c r="R95" s="169" t="s">
        <v>4</v>
      </c>
      <c r="S95" s="169" t="s">
        <v>794</v>
      </c>
      <c r="T95" s="169" t="s">
        <v>795</v>
      </c>
      <c r="U95" s="169" t="s">
        <v>376</v>
      </c>
      <c r="V95" s="170">
        <v>0.374</v>
      </c>
      <c r="X95" s="41">
        <v>4</v>
      </c>
      <c r="Y95" s="41">
        <v>2010</v>
      </c>
      <c r="Z95" s="41" t="s">
        <v>740</v>
      </c>
      <c r="AA95" s="193" t="str">
        <f t="shared" si="4"/>
        <v>42010暖房</v>
      </c>
      <c r="AB95" s="51">
        <f>2*(1-$AA$14)</f>
        <v>-2.1999999999999797E-2</v>
      </c>
      <c r="AC95" s="51">
        <f>2*$AA$14-1</f>
        <v>1.0219999999999998</v>
      </c>
      <c r="AD95" s="51">
        <f>4*($AB$14-$AC$14)</f>
        <v>0.99999999999999956</v>
      </c>
      <c r="AE95" s="51">
        <f>$AC$14</f>
        <v>0.76700000000000002</v>
      </c>
      <c r="AF95" s="194">
        <f>省エネ計算フォーマット【GHP】!$N$15/100</f>
        <v>0</v>
      </c>
      <c r="AG95" s="195">
        <f t="shared" si="1"/>
        <v>0.76700000000000002</v>
      </c>
    </row>
    <row r="96" spans="7:36">
      <c r="Q96" s="168">
        <v>8</v>
      </c>
      <c r="R96" s="169" t="s">
        <v>5</v>
      </c>
      <c r="S96" s="169" t="s">
        <v>794</v>
      </c>
      <c r="T96" s="169" t="s">
        <v>795</v>
      </c>
      <c r="U96" s="169" t="s">
        <v>380</v>
      </c>
      <c r="V96" s="170">
        <v>0.60499999999999998</v>
      </c>
      <c r="X96" s="54">
        <v>4</v>
      </c>
      <c r="Y96" s="54">
        <v>2011</v>
      </c>
      <c r="Z96" s="54" t="s">
        <v>739</v>
      </c>
      <c r="AA96" s="55" t="str">
        <f t="shared" si="4"/>
        <v>42011冷房</v>
      </c>
      <c r="AB96" s="56">
        <f>2*(1-$AA$15)</f>
        <v>-0.56999999999999984</v>
      </c>
      <c r="AC96" s="56">
        <f>2*$AA$15-1</f>
        <v>1.5699999999999998</v>
      </c>
      <c r="AD96" s="56">
        <f>4*($AB$15-$AC$15)</f>
        <v>1</v>
      </c>
      <c r="AE96" s="56">
        <f>$AC$15</f>
        <v>1.1779999999999999</v>
      </c>
      <c r="AF96" s="196">
        <f>省エネ計算フォーマット【GHP】!$N$15/100</f>
        <v>0</v>
      </c>
      <c r="AG96" s="37">
        <f>ROUNDDOWN(IF(AF96&gt;=0.25,AB96*AF96+AC96,AD96*AF96+AE96),3)</f>
        <v>1.1779999999999999</v>
      </c>
    </row>
    <row r="97" spans="17:33">
      <c r="Q97" s="168">
        <v>8</v>
      </c>
      <c r="R97" s="169" t="s">
        <v>6</v>
      </c>
      <c r="S97" s="169" t="s">
        <v>794</v>
      </c>
      <c r="T97" s="169" t="s">
        <v>795</v>
      </c>
      <c r="U97" s="169" t="s">
        <v>384</v>
      </c>
      <c r="V97" s="170">
        <v>0.64700000000000002</v>
      </c>
      <c r="X97" s="54">
        <v>4</v>
      </c>
      <c r="Y97" s="54">
        <v>2011</v>
      </c>
      <c r="Z97" s="54" t="s">
        <v>740</v>
      </c>
      <c r="AA97" s="55" t="str">
        <f t="shared" si="4"/>
        <v>42011暖房</v>
      </c>
      <c r="AB97" s="56">
        <f>2*(1-$AA$16)</f>
        <v>-0.16199999999999992</v>
      </c>
      <c r="AC97" s="56">
        <f>2*$AA$16-1</f>
        <v>1.1619999999999999</v>
      </c>
      <c r="AD97" s="56">
        <f>4*($AB$16-$AC$16)</f>
        <v>1.0000000000000004</v>
      </c>
      <c r="AE97" s="56">
        <f>$AC$16</f>
        <v>0.872</v>
      </c>
      <c r="AF97" s="196">
        <f>省エネ計算フォーマット【GHP】!$N$15/100</f>
        <v>0</v>
      </c>
      <c r="AG97" s="37">
        <f t="shared" si="1"/>
        <v>0.872</v>
      </c>
    </row>
    <row r="98" spans="17:33">
      <c r="Q98" s="168">
        <v>8</v>
      </c>
      <c r="R98" s="169" t="s">
        <v>7</v>
      </c>
      <c r="S98" s="169" t="s">
        <v>794</v>
      </c>
      <c r="T98" s="169" t="s">
        <v>795</v>
      </c>
      <c r="U98" s="169" t="s">
        <v>388</v>
      </c>
      <c r="V98" s="170">
        <v>0.63700000000000001</v>
      </c>
      <c r="X98" s="54">
        <v>4</v>
      </c>
      <c r="Y98" s="54">
        <v>2012</v>
      </c>
      <c r="Z98" s="54" t="s">
        <v>739</v>
      </c>
      <c r="AA98" s="55" t="str">
        <f t="shared" si="4"/>
        <v>42012冷房</v>
      </c>
      <c r="AB98" s="56">
        <f>2*(1-$AA$17)</f>
        <v>-0.8919999999999999</v>
      </c>
      <c r="AC98" s="56">
        <f>2*$AA$17-1</f>
        <v>1.8919999999999999</v>
      </c>
      <c r="AD98" s="56">
        <f>4*($AB$17-$AC$17)</f>
        <v>1</v>
      </c>
      <c r="AE98" s="56">
        <f>$AC$17</f>
        <v>1.419</v>
      </c>
      <c r="AF98" s="196">
        <f>省エネ計算フォーマット【GHP】!$N$15/100</f>
        <v>0</v>
      </c>
      <c r="AG98" s="37">
        <f t="shared" si="1"/>
        <v>1.419</v>
      </c>
    </row>
    <row r="99" spans="17:33">
      <c r="Q99" s="168">
        <v>8</v>
      </c>
      <c r="R99" s="169" t="s">
        <v>8</v>
      </c>
      <c r="S99" s="169" t="s">
        <v>794</v>
      </c>
      <c r="T99" s="169" t="s">
        <v>795</v>
      </c>
      <c r="U99" s="169" t="s">
        <v>392</v>
      </c>
      <c r="V99" s="170">
        <v>0.50600000000000001</v>
      </c>
      <c r="X99" s="54">
        <v>4</v>
      </c>
      <c r="Y99" s="54">
        <v>2012</v>
      </c>
      <c r="Z99" s="54" t="s">
        <v>740</v>
      </c>
      <c r="AA99" s="55" t="str">
        <f t="shared" si="4"/>
        <v>42012暖房</v>
      </c>
      <c r="AB99" s="56">
        <f>2*(1-$AA$18)</f>
        <v>-0.30399999999999983</v>
      </c>
      <c r="AC99" s="56">
        <f>2*$AA$18-1</f>
        <v>1.3039999999999998</v>
      </c>
      <c r="AD99" s="56">
        <f>4*($AB$18-$AC$18)</f>
        <v>1</v>
      </c>
      <c r="AE99" s="56">
        <f>$AC$18</f>
        <v>0.97799999999999998</v>
      </c>
      <c r="AF99" s="196">
        <f>省エネ計算フォーマット【GHP】!$N$15/100</f>
        <v>0</v>
      </c>
      <c r="AG99" s="37">
        <f t="shared" si="1"/>
        <v>0.97799999999999998</v>
      </c>
    </row>
    <row r="100" spans="17:33">
      <c r="Q100" s="168">
        <v>8</v>
      </c>
      <c r="R100" s="169" t="s">
        <v>9</v>
      </c>
      <c r="S100" s="169" t="s">
        <v>794</v>
      </c>
      <c r="T100" s="169" t="s">
        <v>795</v>
      </c>
      <c r="U100" s="169" t="s">
        <v>396</v>
      </c>
      <c r="V100" s="170">
        <v>0.58699999999999997</v>
      </c>
      <c r="X100" s="54">
        <v>4</v>
      </c>
      <c r="Y100" s="54">
        <v>2013</v>
      </c>
      <c r="Z100" s="54" t="s">
        <v>739</v>
      </c>
      <c r="AA100" s="55" t="str">
        <f t="shared" si="4"/>
        <v>42013冷房</v>
      </c>
      <c r="AB100" s="56">
        <f>2*(1-$AA$19)</f>
        <v>-1.214</v>
      </c>
      <c r="AC100" s="56">
        <f>2*$AA$19-1</f>
        <v>2.214</v>
      </c>
      <c r="AD100" s="56">
        <f>4*($AB$19-$AC$19)</f>
        <v>1</v>
      </c>
      <c r="AE100" s="56">
        <f>$AC$19</f>
        <v>1.66</v>
      </c>
      <c r="AF100" s="196">
        <f>省エネ計算フォーマット【GHP】!$N$15/100</f>
        <v>0</v>
      </c>
      <c r="AG100" s="37">
        <f t="shared" si="1"/>
        <v>1.66</v>
      </c>
    </row>
    <row r="101" spans="17:33">
      <c r="Q101" s="168">
        <v>8</v>
      </c>
      <c r="R101" s="169" t="s">
        <v>10</v>
      </c>
      <c r="S101" s="169" t="s">
        <v>794</v>
      </c>
      <c r="T101" s="169" t="s">
        <v>795</v>
      </c>
      <c r="U101" s="169" t="s">
        <v>400</v>
      </c>
      <c r="V101" s="170">
        <v>0.32800000000000001</v>
      </c>
      <c r="X101" s="54">
        <v>4</v>
      </c>
      <c r="Y101" s="54">
        <v>2013</v>
      </c>
      <c r="Z101" s="54" t="s">
        <v>740</v>
      </c>
      <c r="AA101" s="55" t="str">
        <f t="shared" si="4"/>
        <v>42013暖房</v>
      </c>
      <c r="AB101" s="56">
        <f>2*(1-$AA$20)</f>
        <v>-0.44399999999999995</v>
      </c>
      <c r="AC101" s="56">
        <f>2*$AA$20-1</f>
        <v>1.444</v>
      </c>
      <c r="AD101" s="56">
        <f>4*($AB$20-$AC$20)</f>
        <v>1</v>
      </c>
      <c r="AE101" s="56">
        <f>$AC$20</f>
        <v>1.083</v>
      </c>
      <c r="AF101" s="196">
        <f>省エネ計算フォーマット【GHP】!$N$15/100</f>
        <v>0</v>
      </c>
      <c r="AG101" s="37">
        <f t="shared" ref="AG101:AG164" si="5">ROUNDDOWN(IF(AF101&gt;=0.25,AB101*AF101+AC101,AD101*AF101+AE101),3)</f>
        <v>1.083</v>
      </c>
    </row>
    <row r="102" spans="17:33">
      <c r="Q102" s="168">
        <v>8</v>
      </c>
      <c r="R102" s="169" t="s">
        <v>11</v>
      </c>
      <c r="S102" s="169" t="s">
        <v>794</v>
      </c>
      <c r="T102" s="169" t="s">
        <v>795</v>
      </c>
      <c r="U102" s="169" t="s">
        <v>404</v>
      </c>
      <c r="V102" s="170">
        <v>0.25600000000000001</v>
      </c>
      <c r="X102" s="54">
        <v>4</v>
      </c>
      <c r="Y102" s="54">
        <v>2014</v>
      </c>
      <c r="Z102" s="54" t="s">
        <v>739</v>
      </c>
      <c r="AA102" s="55" t="str">
        <f t="shared" si="4"/>
        <v>42014冷房</v>
      </c>
      <c r="AB102" s="56">
        <f>2*(1-$AA$21)</f>
        <v>-1.536</v>
      </c>
      <c r="AC102" s="56">
        <f>2*$AA$21-1</f>
        <v>2.536</v>
      </c>
      <c r="AD102" s="56">
        <f>4*($AB$21-$AC$21)</f>
        <v>0.99999999999999911</v>
      </c>
      <c r="AE102" s="56">
        <f>$AC$21</f>
        <v>1.901</v>
      </c>
      <c r="AF102" s="196">
        <f>省エネ計算フォーマット【GHP】!$N$15/100</f>
        <v>0</v>
      </c>
      <c r="AG102" s="37">
        <f t="shared" si="5"/>
        <v>1.901</v>
      </c>
    </row>
    <row r="103" spans="17:33">
      <c r="Q103" s="168">
        <v>8</v>
      </c>
      <c r="R103" s="169" t="s">
        <v>12</v>
      </c>
      <c r="S103" s="169" t="s">
        <v>794</v>
      </c>
      <c r="T103" s="169" t="s">
        <v>795</v>
      </c>
      <c r="U103" s="169" t="s">
        <v>408</v>
      </c>
      <c r="V103" s="170">
        <v>0.626</v>
      </c>
      <c r="X103" s="54">
        <v>4</v>
      </c>
      <c r="Y103" s="54">
        <v>2014</v>
      </c>
      <c r="Z103" s="54" t="s">
        <v>740</v>
      </c>
      <c r="AA103" s="55" t="str">
        <f t="shared" si="4"/>
        <v>42014暖房</v>
      </c>
      <c r="AB103" s="56">
        <f>2*(1-$AA$22)</f>
        <v>-0.58400000000000007</v>
      </c>
      <c r="AC103" s="56">
        <f>2*$AA$22-1</f>
        <v>1.5840000000000001</v>
      </c>
      <c r="AD103" s="56">
        <f>4*($AB$22-$AC$22)</f>
        <v>1</v>
      </c>
      <c r="AE103" s="56">
        <f>$AC$22</f>
        <v>1.1879999999999999</v>
      </c>
      <c r="AF103" s="196">
        <f>省エネ計算フォーマット【GHP】!$N$15/100</f>
        <v>0</v>
      </c>
      <c r="AG103" s="37">
        <f t="shared" si="5"/>
        <v>1.1879999999999999</v>
      </c>
    </row>
    <row r="104" spans="17:33">
      <c r="Q104" s="168">
        <v>9</v>
      </c>
      <c r="R104" s="169" t="s">
        <v>793</v>
      </c>
      <c r="S104" s="169" t="s">
        <v>794</v>
      </c>
      <c r="T104" s="169" t="s">
        <v>795</v>
      </c>
      <c r="U104" s="169" t="s">
        <v>412</v>
      </c>
      <c r="V104" s="170">
        <v>0.432</v>
      </c>
      <c r="X104" s="41">
        <v>4</v>
      </c>
      <c r="Y104" s="41">
        <v>2015</v>
      </c>
      <c r="Z104" s="41" t="s">
        <v>739</v>
      </c>
      <c r="AA104" s="193" t="str">
        <f t="shared" si="4"/>
        <v>42015冷房</v>
      </c>
      <c r="AB104" s="51">
        <f>2*(1-$AA$23)</f>
        <v>-1.8580000000000001</v>
      </c>
      <c r="AC104" s="51">
        <f>2*$AA$23-1</f>
        <v>2.8580000000000001</v>
      </c>
      <c r="AD104" s="51">
        <f>4*($AB$23-$AC$23)</f>
        <v>1</v>
      </c>
      <c r="AE104" s="51">
        <f>$AC$23</f>
        <v>2.1429999999999998</v>
      </c>
      <c r="AF104" s="194">
        <f>省エネ計算フォーマット【GHP】!$N$15/100</f>
        <v>0</v>
      </c>
      <c r="AG104" s="195">
        <f t="shared" si="5"/>
        <v>2.1429999999999998</v>
      </c>
    </row>
    <row r="105" spans="17:33">
      <c r="Q105" s="168">
        <v>9</v>
      </c>
      <c r="R105" s="169" t="s">
        <v>2</v>
      </c>
      <c r="S105" s="169" t="s">
        <v>794</v>
      </c>
      <c r="T105" s="169" t="s">
        <v>795</v>
      </c>
      <c r="U105" s="169" t="s">
        <v>416</v>
      </c>
      <c r="V105" s="170">
        <v>0.46200000000000002</v>
      </c>
      <c r="X105" s="41">
        <v>4</v>
      </c>
      <c r="Y105" s="41">
        <v>2015</v>
      </c>
      <c r="Z105" s="41" t="s">
        <v>740</v>
      </c>
      <c r="AA105" s="193" t="str">
        <f t="shared" si="4"/>
        <v>42015暖房</v>
      </c>
      <c r="AB105" s="51">
        <f>2*(1-$AA$24)</f>
        <v>-0.72599999999999998</v>
      </c>
      <c r="AC105" s="51">
        <f>2*$AA$24-1</f>
        <v>1.726</v>
      </c>
      <c r="AD105" s="51">
        <f>4*($AB$24-$AC$24)</f>
        <v>1</v>
      </c>
      <c r="AE105" s="51">
        <f>$AC$24</f>
        <v>1.294</v>
      </c>
      <c r="AF105" s="194">
        <f>省エネ計算フォーマット【GHP】!$N$15/100</f>
        <v>0</v>
      </c>
      <c r="AG105" s="195">
        <f t="shared" si="5"/>
        <v>1.294</v>
      </c>
    </row>
    <row r="106" spans="17:33">
      <c r="Q106" s="168">
        <v>9</v>
      </c>
      <c r="R106" s="169" t="s">
        <v>3</v>
      </c>
      <c r="S106" s="169" t="s">
        <v>794</v>
      </c>
      <c r="T106" s="169" t="s">
        <v>795</v>
      </c>
      <c r="U106" s="169" t="s">
        <v>420</v>
      </c>
      <c r="V106" s="170">
        <v>0.40500000000000003</v>
      </c>
      <c r="X106" s="41">
        <v>4</v>
      </c>
      <c r="Y106" s="41">
        <v>2020</v>
      </c>
      <c r="Z106" s="41" t="s">
        <v>739</v>
      </c>
      <c r="AA106" s="193" t="str">
        <f>X106&amp;Y106&amp;Z106</f>
        <v>42020冷房</v>
      </c>
      <c r="AB106" s="51">
        <f>2*(1-$AA$25)</f>
        <v>-2.2220000000000004</v>
      </c>
      <c r="AC106" s="51">
        <f>2*$AA$25-1</f>
        <v>3.2220000000000004</v>
      </c>
      <c r="AD106" s="51">
        <f>4*($AB$25-$AC$25)</f>
        <v>1</v>
      </c>
      <c r="AE106" s="51">
        <f>$AC$25</f>
        <v>2.4169999999999998</v>
      </c>
      <c r="AF106" s="194">
        <f>省エネ計算フォーマット【GHP】!$N$15/100</f>
        <v>0</v>
      </c>
      <c r="AG106" s="195">
        <f t="shared" si="5"/>
        <v>2.4169999999999998</v>
      </c>
    </row>
    <row r="107" spans="17:33">
      <c r="Q107" s="168">
        <v>9</v>
      </c>
      <c r="R107" s="169" t="s">
        <v>4</v>
      </c>
      <c r="S107" s="169" t="s">
        <v>794</v>
      </c>
      <c r="T107" s="169" t="s">
        <v>795</v>
      </c>
      <c r="U107" s="169" t="s">
        <v>424</v>
      </c>
      <c r="V107" s="170">
        <v>0.26300000000000001</v>
      </c>
      <c r="X107" s="41">
        <v>4</v>
      </c>
      <c r="Y107" s="41">
        <v>2020</v>
      </c>
      <c r="Z107" s="41" t="s">
        <v>740</v>
      </c>
      <c r="AA107" s="193" t="str">
        <f>X107&amp;Y107&amp;Z107</f>
        <v>42020暖房</v>
      </c>
      <c r="AB107" s="51">
        <f>2*(1-$AA$26)</f>
        <v>-0.94399999999999995</v>
      </c>
      <c r="AC107" s="51">
        <f>2*$AA$26-1</f>
        <v>1.944</v>
      </c>
      <c r="AD107" s="51">
        <f>4*($AB$26-$AC$26)</f>
        <v>1</v>
      </c>
      <c r="AE107" s="51">
        <f>$AC$26</f>
        <v>1.458</v>
      </c>
      <c r="AF107" s="194">
        <f>省エネ計算フォーマット【GHP】!$N$15/100</f>
        <v>0</v>
      </c>
      <c r="AG107" s="195">
        <f t="shared" si="5"/>
        <v>1.458</v>
      </c>
    </row>
    <row r="108" spans="17:33">
      <c r="Q108" s="168">
        <v>9</v>
      </c>
      <c r="R108" s="169" t="s">
        <v>5</v>
      </c>
      <c r="S108" s="169" t="s">
        <v>794</v>
      </c>
      <c r="T108" s="169" t="s">
        <v>795</v>
      </c>
      <c r="U108" s="169" t="s">
        <v>428</v>
      </c>
      <c r="V108" s="170">
        <v>0.36199999999999999</v>
      </c>
      <c r="X108" s="41">
        <v>5</v>
      </c>
      <c r="Y108" s="41">
        <v>1995</v>
      </c>
      <c r="Z108" s="41" t="s">
        <v>739</v>
      </c>
      <c r="AA108" s="193" t="str">
        <f>X108&amp;Y108&amp;Z108</f>
        <v>51995冷房</v>
      </c>
      <c r="AB108" s="51">
        <f>2*(1-$AA$9)</f>
        <v>-4.9999999999999822E-2</v>
      </c>
      <c r="AC108" s="51">
        <f>2*$AA$9-1</f>
        <v>1.0499999999999998</v>
      </c>
      <c r="AD108" s="51">
        <f>4*($AB$9-$AC$9)</f>
        <v>0.99999999999999956</v>
      </c>
      <c r="AE108" s="51">
        <f>$AC$9</f>
        <v>0.78700000000000003</v>
      </c>
      <c r="AF108" s="194">
        <f>省エネ計算フォーマット【GHP】!$O$15/100</f>
        <v>0</v>
      </c>
      <c r="AG108" s="195">
        <f t="shared" si="5"/>
        <v>0.78700000000000003</v>
      </c>
    </row>
    <row r="109" spans="17:33">
      <c r="Q109" s="168">
        <v>9</v>
      </c>
      <c r="R109" s="169" t="s">
        <v>6</v>
      </c>
      <c r="S109" s="169" t="s">
        <v>794</v>
      </c>
      <c r="T109" s="169" t="s">
        <v>795</v>
      </c>
      <c r="U109" s="169" t="s">
        <v>432</v>
      </c>
      <c r="V109" s="170">
        <v>0.41199999999999998</v>
      </c>
      <c r="X109" s="41">
        <v>5</v>
      </c>
      <c r="Y109" s="41">
        <v>1995</v>
      </c>
      <c r="Z109" s="41" t="s">
        <v>740</v>
      </c>
      <c r="AA109" s="193" t="str">
        <f t="shared" ref="AA109:AA123" si="6">X109&amp;Y109&amp;Z109</f>
        <v>51995暖房</v>
      </c>
      <c r="AB109" s="51">
        <f>2*(1-$AA$10)</f>
        <v>9.000000000000008E-2</v>
      </c>
      <c r="AC109" s="51">
        <f>2*$AA$10-1</f>
        <v>0.90999999999999992</v>
      </c>
      <c r="AD109" s="51">
        <f>4*($AB$10-$AC$10)</f>
        <v>1</v>
      </c>
      <c r="AE109" s="51">
        <f>$AC$10</f>
        <v>0.68200000000000005</v>
      </c>
      <c r="AF109" s="194">
        <f>省エネ計算フォーマット【GHP】!$O$15/100</f>
        <v>0</v>
      </c>
      <c r="AG109" s="195">
        <f t="shared" si="5"/>
        <v>0.68200000000000005</v>
      </c>
    </row>
    <row r="110" spans="17:33">
      <c r="Q110" s="168">
        <v>9</v>
      </c>
      <c r="R110" s="169" t="s">
        <v>7</v>
      </c>
      <c r="S110" s="169" t="s">
        <v>794</v>
      </c>
      <c r="T110" s="169" t="s">
        <v>795</v>
      </c>
      <c r="U110" s="169" t="s">
        <v>436</v>
      </c>
      <c r="V110" s="170">
        <v>0.39800000000000002</v>
      </c>
      <c r="X110" s="41">
        <v>5</v>
      </c>
      <c r="Y110" s="41">
        <v>2005</v>
      </c>
      <c r="Z110" s="41" t="s">
        <v>739</v>
      </c>
      <c r="AA110" s="193" t="str">
        <f t="shared" si="6"/>
        <v>52005冷房</v>
      </c>
      <c r="AB110" s="51">
        <f>2*(1-$AA$11)</f>
        <v>5.8000000000000052E-2</v>
      </c>
      <c r="AC110" s="51">
        <f>2*$AA$11-1</f>
        <v>0.94199999999999995</v>
      </c>
      <c r="AD110" s="51">
        <f>4*($AB$11-$AC$11)</f>
        <v>1</v>
      </c>
      <c r="AE110" s="51">
        <f>$AC$11</f>
        <v>0.70699999999999996</v>
      </c>
      <c r="AF110" s="194">
        <f>省エネ計算フォーマット【GHP】!$O$15/100</f>
        <v>0</v>
      </c>
      <c r="AG110" s="195">
        <f t="shared" si="5"/>
        <v>0.70699999999999996</v>
      </c>
    </row>
    <row r="111" spans="17:33">
      <c r="Q111" s="168">
        <v>9</v>
      </c>
      <c r="R111" s="169" t="s">
        <v>8</v>
      </c>
      <c r="S111" s="169" t="s">
        <v>794</v>
      </c>
      <c r="T111" s="169" t="s">
        <v>795</v>
      </c>
      <c r="U111" s="169" t="s">
        <v>440</v>
      </c>
      <c r="V111" s="170">
        <v>0.29599999999999999</v>
      </c>
      <c r="X111" s="41">
        <v>5</v>
      </c>
      <c r="Y111" s="41">
        <v>2005</v>
      </c>
      <c r="Z111" s="41" t="s">
        <v>740</v>
      </c>
      <c r="AA111" s="193" t="str">
        <f t="shared" si="6"/>
        <v>52005暖房</v>
      </c>
      <c r="AB111" s="51">
        <f>2*(1-$AA$12)</f>
        <v>0.12799999999999989</v>
      </c>
      <c r="AC111" s="51">
        <f>2*$AA$12-1</f>
        <v>0.87200000000000011</v>
      </c>
      <c r="AD111" s="51">
        <f>4*($AB$12-$AC$12)</f>
        <v>1</v>
      </c>
      <c r="AE111" s="51">
        <f>$AC$12</f>
        <v>0.65300000000000002</v>
      </c>
      <c r="AF111" s="194">
        <f>省エネ計算フォーマット【GHP】!$O$15/100</f>
        <v>0</v>
      </c>
      <c r="AG111" s="195">
        <f t="shared" si="5"/>
        <v>0.65300000000000002</v>
      </c>
    </row>
    <row r="112" spans="17:33">
      <c r="Q112" s="168">
        <v>9</v>
      </c>
      <c r="R112" s="169" t="s">
        <v>9</v>
      </c>
      <c r="S112" s="169" t="s">
        <v>794</v>
      </c>
      <c r="T112" s="169" t="s">
        <v>795</v>
      </c>
      <c r="U112" s="169" t="s">
        <v>444</v>
      </c>
      <c r="V112" s="170">
        <v>0.372</v>
      </c>
      <c r="X112" s="41">
        <v>5</v>
      </c>
      <c r="Y112" s="41">
        <v>2010</v>
      </c>
      <c r="Z112" s="41" t="s">
        <v>739</v>
      </c>
      <c r="AA112" s="193" t="str">
        <f t="shared" si="6"/>
        <v>52010冷房</v>
      </c>
      <c r="AB112" s="51">
        <f>2*(1-$AA$13)</f>
        <v>-0.24800000000000022</v>
      </c>
      <c r="AC112" s="51">
        <f>2*$AA$13-1</f>
        <v>1.2480000000000002</v>
      </c>
      <c r="AD112" s="51">
        <f>4*($AB$13-$AC$13)</f>
        <v>0.99999999999999956</v>
      </c>
      <c r="AE112" s="51">
        <f>$AC$13</f>
        <v>0.93600000000000005</v>
      </c>
      <c r="AF112" s="194">
        <f>省エネ計算フォーマット【GHP】!$O$15/100</f>
        <v>0</v>
      </c>
      <c r="AG112" s="195">
        <f t="shared" si="5"/>
        <v>0.93600000000000005</v>
      </c>
    </row>
    <row r="113" spans="17:33">
      <c r="Q113" s="168">
        <v>9</v>
      </c>
      <c r="R113" s="169" t="s">
        <v>10</v>
      </c>
      <c r="S113" s="169" t="s">
        <v>794</v>
      </c>
      <c r="T113" s="169" t="s">
        <v>795</v>
      </c>
      <c r="U113" s="169" t="s">
        <v>448</v>
      </c>
      <c r="V113" s="170">
        <v>0.23300000000000001</v>
      </c>
      <c r="X113" s="41">
        <v>5</v>
      </c>
      <c r="Y113" s="41">
        <v>2010</v>
      </c>
      <c r="Z113" s="41" t="s">
        <v>740</v>
      </c>
      <c r="AA113" s="193" t="str">
        <f t="shared" si="6"/>
        <v>52010暖房</v>
      </c>
      <c r="AB113" s="51">
        <f>2*(1-$AA$14)</f>
        <v>-2.1999999999999797E-2</v>
      </c>
      <c r="AC113" s="51">
        <f>2*$AA$14-1</f>
        <v>1.0219999999999998</v>
      </c>
      <c r="AD113" s="51">
        <f>4*($AB$14-$AC$14)</f>
        <v>0.99999999999999956</v>
      </c>
      <c r="AE113" s="51">
        <f>$AC$14</f>
        <v>0.76700000000000002</v>
      </c>
      <c r="AF113" s="194">
        <f>省エネ計算フォーマット【GHP】!$O$15/100</f>
        <v>0</v>
      </c>
      <c r="AG113" s="195">
        <f t="shared" si="5"/>
        <v>0.76700000000000002</v>
      </c>
    </row>
    <row r="114" spans="17:33">
      <c r="Q114" s="168">
        <v>9</v>
      </c>
      <c r="R114" s="169" t="s">
        <v>11</v>
      </c>
      <c r="S114" s="169" t="s">
        <v>794</v>
      </c>
      <c r="T114" s="169" t="s">
        <v>795</v>
      </c>
      <c r="U114" s="169" t="s">
        <v>452</v>
      </c>
      <c r="V114" s="170">
        <v>0.129</v>
      </c>
      <c r="X114" s="54">
        <v>5</v>
      </c>
      <c r="Y114" s="54">
        <v>2011</v>
      </c>
      <c r="Z114" s="54" t="s">
        <v>739</v>
      </c>
      <c r="AA114" s="55" t="str">
        <f t="shared" si="6"/>
        <v>52011冷房</v>
      </c>
      <c r="AB114" s="56">
        <f>2*(1-$AA$15)</f>
        <v>-0.56999999999999984</v>
      </c>
      <c r="AC114" s="56">
        <f>2*$AA$15-1</f>
        <v>1.5699999999999998</v>
      </c>
      <c r="AD114" s="56">
        <f>4*($AB$15-$AC$15)</f>
        <v>1</v>
      </c>
      <c r="AE114" s="56">
        <f>$AC$15</f>
        <v>1.1779999999999999</v>
      </c>
      <c r="AF114" s="196">
        <f>省エネ計算フォーマット【GHP】!$O$15/100</f>
        <v>0</v>
      </c>
      <c r="AG114" s="37">
        <f t="shared" si="5"/>
        <v>1.1779999999999999</v>
      </c>
    </row>
    <row r="115" spans="17:33">
      <c r="Q115" s="168">
        <v>9</v>
      </c>
      <c r="R115" s="169" t="s">
        <v>12</v>
      </c>
      <c r="S115" s="169" t="s">
        <v>794</v>
      </c>
      <c r="T115" s="169" t="s">
        <v>795</v>
      </c>
      <c r="U115" s="169" t="s">
        <v>456</v>
      </c>
      <c r="V115" s="170">
        <v>0.46600000000000003</v>
      </c>
      <c r="X115" s="54">
        <v>5</v>
      </c>
      <c r="Y115" s="54">
        <v>2011</v>
      </c>
      <c r="Z115" s="54" t="s">
        <v>740</v>
      </c>
      <c r="AA115" s="55" t="str">
        <f t="shared" si="6"/>
        <v>52011暖房</v>
      </c>
      <c r="AB115" s="56">
        <f>2*(1-$AA$16)</f>
        <v>-0.16199999999999992</v>
      </c>
      <c r="AC115" s="56">
        <f>2*$AA$16-1</f>
        <v>1.1619999999999999</v>
      </c>
      <c r="AD115" s="56">
        <f>4*($AB$16-$AC$16)</f>
        <v>1.0000000000000004</v>
      </c>
      <c r="AE115" s="56">
        <f>$AC$16</f>
        <v>0.872</v>
      </c>
      <c r="AF115" s="196">
        <f>省エネ計算フォーマット【GHP】!$O$15/100</f>
        <v>0</v>
      </c>
      <c r="AG115" s="37">
        <f t="shared" si="5"/>
        <v>0.872</v>
      </c>
    </row>
    <row r="116" spans="17:33">
      <c r="Q116" s="168">
        <v>10</v>
      </c>
      <c r="R116" s="169" t="s">
        <v>793</v>
      </c>
      <c r="S116" s="169" t="s">
        <v>794</v>
      </c>
      <c r="T116" s="169" t="s">
        <v>795</v>
      </c>
      <c r="U116" s="169" t="s">
        <v>460</v>
      </c>
      <c r="V116" s="170">
        <v>0.20599999999999999</v>
      </c>
      <c r="X116" s="54">
        <v>5</v>
      </c>
      <c r="Y116" s="54">
        <v>2012</v>
      </c>
      <c r="Z116" s="54" t="s">
        <v>739</v>
      </c>
      <c r="AA116" s="55" t="str">
        <f t="shared" si="6"/>
        <v>52012冷房</v>
      </c>
      <c r="AB116" s="56">
        <f>2*(1-$AA$17)</f>
        <v>-0.8919999999999999</v>
      </c>
      <c r="AC116" s="56">
        <f>2*$AA$17-1</f>
        <v>1.8919999999999999</v>
      </c>
      <c r="AD116" s="56">
        <f>4*($AB$17-$AC$17)</f>
        <v>1</v>
      </c>
      <c r="AE116" s="56">
        <f>$AC$17</f>
        <v>1.419</v>
      </c>
      <c r="AF116" s="196">
        <f>省エネ計算フォーマット【GHP】!$O$15/100</f>
        <v>0</v>
      </c>
      <c r="AG116" s="37">
        <f t="shared" si="5"/>
        <v>1.419</v>
      </c>
    </row>
    <row r="117" spans="17:33">
      <c r="Q117" s="168">
        <v>10</v>
      </c>
      <c r="R117" s="169" t="s">
        <v>2</v>
      </c>
      <c r="S117" s="169" t="s">
        <v>794</v>
      </c>
      <c r="T117" s="169" t="s">
        <v>795</v>
      </c>
      <c r="U117" s="169" t="s">
        <v>464</v>
      </c>
      <c r="V117" s="170">
        <v>0.214</v>
      </c>
      <c r="X117" s="54">
        <v>5</v>
      </c>
      <c r="Y117" s="54">
        <v>2012</v>
      </c>
      <c r="Z117" s="54" t="s">
        <v>740</v>
      </c>
      <c r="AA117" s="55" t="str">
        <f t="shared" si="6"/>
        <v>52012暖房</v>
      </c>
      <c r="AB117" s="56">
        <f>2*(1-$AA$18)</f>
        <v>-0.30399999999999983</v>
      </c>
      <c r="AC117" s="56">
        <f>2*$AA$18-1</f>
        <v>1.3039999999999998</v>
      </c>
      <c r="AD117" s="56">
        <f>4*($AB$18-$AC$18)</f>
        <v>1</v>
      </c>
      <c r="AE117" s="56">
        <f>$AC$18</f>
        <v>0.97799999999999998</v>
      </c>
      <c r="AF117" s="196">
        <f>省エネ計算フォーマット【GHP】!$O$15/100</f>
        <v>0</v>
      </c>
      <c r="AG117" s="37">
        <f t="shared" si="5"/>
        <v>0.97799999999999998</v>
      </c>
    </row>
    <row r="118" spans="17:33">
      <c r="Q118" s="168">
        <v>10</v>
      </c>
      <c r="R118" s="169" t="s">
        <v>3</v>
      </c>
      <c r="S118" s="169" t="s">
        <v>794</v>
      </c>
      <c r="T118" s="169" t="s">
        <v>795</v>
      </c>
      <c r="U118" s="169" t="s">
        <v>468</v>
      </c>
      <c r="V118" s="170">
        <v>0.216</v>
      </c>
      <c r="X118" s="54">
        <v>5</v>
      </c>
      <c r="Y118" s="54">
        <v>2013</v>
      </c>
      <c r="Z118" s="54" t="s">
        <v>739</v>
      </c>
      <c r="AA118" s="55" t="str">
        <f t="shared" si="6"/>
        <v>52013冷房</v>
      </c>
      <c r="AB118" s="56">
        <f>2*(1-$AA$19)</f>
        <v>-1.214</v>
      </c>
      <c r="AC118" s="56">
        <f>2*$AA$19-1</f>
        <v>2.214</v>
      </c>
      <c r="AD118" s="56">
        <f>4*($AB$19-$AC$19)</f>
        <v>1</v>
      </c>
      <c r="AE118" s="56">
        <f>$AC$19</f>
        <v>1.66</v>
      </c>
      <c r="AF118" s="196">
        <f>省エネ計算フォーマット【GHP】!$O$15/100</f>
        <v>0</v>
      </c>
      <c r="AG118" s="37">
        <f t="shared" si="5"/>
        <v>1.66</v>
      </c>
    </row>
    <row r="119" spans="17:33">
      <c r="Q119" s="168">
        <v>10</v>
      </c>
      <c r="R119" s="169" t="s">
        <v>4</v>
      </c>
      <c r="S119" s="169" t="s">
        <v>794</v>
      </c>
      <c r="T119" s="169" t="s">
        <v>795</v>
      </c>
      <c r="U119" s="169" t="s">
        <v>472</v>
      </c>
      <c r="V119" s="170">
        <v>9.6000000000000002E-2</v>
      </c>
      <c r="X119" s="54">
        <v>5</v>
      </c>
      <c r="Y119" s="54">
        <v>2013</v>
      </c>
      <c r="Z119" s="54" t="s">
        <v>740</v>
      </c>
      <c r="AA119" s="55" t="str">
        <f t="shared" si="6"/>
        <v>52013暖房</v>
      </c>
      <c r="AB119" s="56">
        <f>2*(1-$AA$20)</f>
        <v>-0.44399999999999995</v>
      </c>
      <c r="AC119" s="56">
        <f>2*$AA$20-1</f>
        <v>1.444</v>
      </c>
      <c r="AD119" s="56">
        <f>4*($AB$20-$AC$20)</f>
        <v>1</v>
      </c>
      <c r="AE119" s="56">
        <f>$AC$20</f>
        <v>1.083</v>
      </c>
      <c r="AF119" s="196">
        <f>省エネ計算フォーマット【GHP】!$O$15/100</f>
        <v>0</v>
      </c>
      <c r="AG119" s="37">
        <f t="shared" si="5"/>
        <v>1.083</v>
      </c>
    </row>
    <row r="120" spans="17:33">
      <c r="Q120" s="168">
        <v>10</v>
      </c>
      <c r="R120" s="169" t="s">
        <v>5</v>
      </c>
      <c r="S120" s="169" t="s">
        <v>794</v>
      </c>
      <c r="T120" s="169" t="s">
        <v>795</v>
      </c>
      <c r="U120" s="169" t="s">
        <v>476</v>
      </c>
      <c r="V120" s="170">
        <v>0.17</v>
      </c>
      <c r="X120" s="54">
        <v>5</v>
      </c>
      <c r="Y120" s="54">
        <v>2014</v>
      </c>
      <c r="Z120" s="54" t="s">
        <v>739</v>
      </c>
      <c r="AA120" s="55" t="str">
        <f t="shared" si="6"/>
        <v>52014冷房</v>
      </c>
      <c r="AB120" s="56">
        <f>2*(1-$AA$21)</f>
        <v>-1.536</v>
      </c>
      <c r="AC120" s="56">
        <f>2*$AA$21-1</f>
        <v>2.536</v>
      </c>
      <c r="AD120" s="56">
        <f>4*($AB$21-$AC$21)</f>
        <v>0.99999999999999911</v>
      </c>
      <c r="AE120" s="56">
        <f>$AC$21</f>
        <v>1.901</v>
      </c>
      <c r="AF120" s="196">
        <f>省エネ計算フォーマット【GHP】!$O$15/100</f>
        <v>0</v>
      </c>
      <c r="AG120" s="37">
        <f t="shared" si="5"/>
        <v>1.901</v>
      </c>
    </row>
    <row r="121" spans="17:33">
      <c r="Q121" s="168">
        <v>10</v>
      </c>
      <c r="R121" s="169" t="s">
        <v>6</v>
      </c>
      <c r="S121" s="169" t="s">
        <v>794</v>
      </c>
      <c r="T121" s="169" t="s">
        <v>795</v>
      </c>
      <c r="U121" s="169" t="s">
        <v>480</v>
      </c>
      <c r="V121" s="170">
        <v>0.20699999999999999</v>
      </c>
      <c r="X121" s="54">
        <v>5</v>
      </c>
      <c r="Y121" s="54">
        <v>2014</v>
      </c>
      <c r="Z121" s="54" t="s">
        <v>740</v>
      </c>
      <c r="AA121" s="55" t="str">
        <f t="shared" si="6"/>
        <v>52014暖房</v>
      </c>
      <c r="AB121" s="56">
        <f>2*(1-$AA$22)</f>
        <v>-0.58400000000000007</v>
      </c>
      <c r="AC121" s="56">
        <f>2*$AA$22-1</f>
        <v>1.5840000000000001</v>
      </c>
      <c r="AD121" s="56">
        <f>4*($AB$22-$AC$22)</f>
        <v>1</v>
      </c>
      <c r="AE121" s="56">
        <f>$AC$22</f>
        <v>1.1879999999999999</v>
      </c>
      <c r="AF121" s="196">
        <f>省エネ計算フォーマット【GHP】!$O$15/100</f>
        <v>0</v>
      </c>
      <c r="AG121" s="37">
        <f t="shared" si="5"/>
        <v>1.1879999999999999</v>
      </c>
    </row>
    <row r="122" spans="17:33">
      <c r="Q122" s="168">
        <v>10</v>
      </c>
      <c r="R122" s="169" t="s">
        <v>7</v>
      </c>
      <c r="S122" s="169" t="s">
        <v>794</v>
      </c>
      <c r="T122" s="169" t="s">
        <v>795</v>
      </c>
      <c r="U122" s="169" t="s">
        <v>484</v>
      </c>
      <c r="V122" s="170">
        <v>0.18</v>
      </c>
      <c r="X122" s="41">
        <v>5</v>
      </c>
      <c r="Y122" s="41">
        <v>2015</v>
      </c>
      <c r="Z122" s="41" t="s">
        <v>739</v>
      </c>
      <c r="AA122" s="193" t="str">
        <f t="shared" si="6"/>
        <v>52015冷房</v>
      </c>
      <c r="AB122" s="51">
        <f>2*(1-$AA$23)</f>
        <v>-1.8580000000000001</v>
      </c>
      <c r="AC122" s="51">
        <f>2*$AA$23-1</f>
        <v>2.8580000000000001</v>
      </c>
      <c r="AD122" s="51">
        <f>4*($AB$23-$AC$23)</f>
        <v>1</v>
      </c>
      <c r="AE122" s="51">
        <f>$AC$23</f>
        <v>2.1429999999999998</v>
      </c>
      <c r="AF122" s="194">
        <f>省エネ計算フォーマット【GHP】!$O$15/100</f>
        <v>0</v>
      </c>
      <c r="AG122" s="195">
        <f t="shared" si="5"/>
        <v>2.1429999999999998</v>
      </c>
    </row>
    <row r="123" spans="17:33">
      <c r="Q123" s="168">
        <v>10</v>
      </c>
      <c r="R123" s="169" t="s">
        <v>8</v>
      </c>
      <c r="S123" s="169" t="s">
        <v>794</v>
      </c>
      <c r="T123" s="169" t="s">
        <v>795</v>
      </c>
      <c r="U123" s="169" t="s">
        <v>488</v>
      </c>
      <c r="V123" s="170">
        <v>0.154</v>
      </c>
      <c r="X123" s="41">
        <v>5</v>
      </c>
      <c r="Y123" s="41">
        <v>2015</v>
      </c>
      <c r="Z123" s="41" t="s">
        <v>740</v>
      </c>
      <c r="AA123" s="193" t="str">
        <f t="shared" si="6"/>
        <v>52015暖房</v>
      </c>
      <c r="AB123" s="51">
        <f>2*(1-$AA$24)</f>
        <v>-0.72599999999999998</v>
      </c>
      <c r="AC123" s="51">
        <f>2*$AA$24-1</f>
        <v>1.726</v>
      </c>
      <c r="AD123" s="51">
        <f>4*($AB$24-$AC$24)</f>
        <v>1</v>
      </c>
      <c r="AE123" s="51">
        <f>$AC$24</f>
        <v>1.294</v>
      </c>
      <c r="AF123" s="194">
        <f>省エネ計算フォーマット【GHP】!$O$15/100</f>
        <v>0</v>
      </c>
      <c r="AG123" s="195">
        <f t="shared" si="5"/>
        <v>1.294</v>
      </c>
    </row>
    <row r="124" spans="17:33">
      <c r="Q124" s="168">
        <v>10</v>
      </c>
      <c r="R124" s="169" t="s">
        <v>9</v>
      </c>
      <c r="S124" s="169" t="s">
        <v>794</v>
      </c>
      <c r="T124" s="169" t="s">
        <v>795</v>
      </c>
      <c r="U124" s="169" t="s">
        <v>492</v>
      </c>
      <c r="V124" s="170">
        <v>0.18</v>
      </c>
      <c r="X124" s="41">
        <v>5</v>
      </c>
      <c r="Y124" s="41">
        <v>2020</v>
      </c>
      <c r="Z124" s="41" t="s">
        <v>739</v>
      </c>
      <c r="AA124" s="193" t="str">
        <f>X124&amp;Y124&amp;Z124</f>
        <v>52020冷房</v>
      </c>
      <c r="AB124" s="51">
        <f>2*(1-$AA$25)</f>
        <v>-2.2220000000000004</v>
      </c>
      <c r="AC124" s="51">
        <f>2*$AA$25-1</f>
        <v>3.2220000000000004</v>
      </c>
      <c r="AD124" s="51">
        <f>4*($AB$25-$AC$25)</f>
        <v>1</v>
      </c>
      <c r="AE124" s="51">
        <f>$AC$25</f>
        <v>2.4169999999999998</v>
      </c>
      <c r="AF124" s="194">
        <f>省エネ計算フォーマット【GHP】!$O$15/100</f>
        <v>0</v>
      </c>
      <c r="AG124" s="195">
        <f t="shared" si="5"/>
        <v>2.4169999999999998</v>
      </c>
    </row>
    <row r="125" spans="17:33">
      <c r="Q125" s="168">
        <v>10</v>
      </c>
      <c r="R125" s="169" t="s">
        <v>10</v>
      </c>
      <c r="S125" s="169" t="s">
        <v>794</v>
      </c>
      <c r="T125" s="169" t="s">
        <v>795</v>
      </c>
      <c r="U125" s="169" t="s">
        <v>496</v>
      </c>
      <c r="V125" s="170">
        <v>0.107</v>
      </c>
      <c r="X125" s="41">
        <v>5</v>
      </c>
      <c r="Y125" s="41">
        <v>2020</v>
      </c>
      <c r="Z125" s="41" t="s">
        <v>740</v>
      </c>
      <c r="AA125" s="193" t="str">
        <f>X125&amp;Y125&amp;Z125</f>
        <v>52020暖房</v>
      </c>
      <c r="AB125" s="51">
        <f>2*(1-$AA$26)</f>
        <v>-0.94399999999999995</v>
      </c>
      <c r="AC125" s="51">
        <f>2*$AA$26-1</f>
        <v>1.944</v>
      </c>
      <c r="AD125" s="51">
        <f>4*($AB$26-$AC$26)</f>
        <v>1</v>
      </c>
      <c r="AE125" s="51">
        <f>$AC$26</f>
        <v>1.458</v>
      </c>
      <c r="AF125" s="194">
        <f>省エネ計算フォーマット【GHP】!$O$15/100</f>
        <v>0</v>
      </c>
      <c r="AG125" s="195">
        <f t="shared" si="5"/>
        <v>1.458</v>
      </c>
    </row>
    <row r="126" spans="17:33">
      <c r="Q126" s="168">
        <v>10</v>
      </c>
      <c r="R126" s="169" t="s">
        <v>11</v>
      </c>
      <c r="S126" s="169" t="s">
        <v>794</v>
      </c>
      <c r="T126" s="169" t="s">
        <v>795</v>
      </c>
      <c r="U126" s="169" t="s">
        <v>500</v>
      </c>
      <c r="V126" s="170">
        <v>0</v>
      </c>
      <c r="X126" s="41">
        <v>6</v>
      </c>
      <c r="Y126" s="41">
        <v>1995</v>
      </c>
      <c r="Z126" s="41" t="s">
        <v>739</v>
      </c>
      <c r="AA126" s="193" t="str">
        <f>X126&amp;Y126&amp;Z126</f>
        <v>61995冷房</v>
      </c>
      <c r="AB126" s="51">
        <f>2*(1-$AA$9)</f>
        <v>-4.9999999999999822E-2</v>
      </c>
      <c r="AC126" s="51">
        <f>2*$AA$9-1</f>
        <v>1.0499999999999998</v>
      </c>
      <c r="AD126" s="51">
        <f>4*($AB$9-$AC$9)</f>
        <v>0.99999999999999956</v>
      </c>
      <c r="AE126" s="51">
        <f>$AC$9</f>
        <v>0.78700000000000003</v>
      </c>
      <c r="AF126" s="194">
        <f>省エネ計算フォーマット【GHP】!$P$15/100</f>
        <v>0</v>
      </c>
      <c r="AG126" s="195">
        <f t="shared" si="5"/>
        <v>0.78700000000000003</v>
      </c>
    </row>
    <row r="127" spans="17:33">
      <c r="Q127" s="168">
        <v>10</v>
      </c>
      <c r="R127" s="169" t="s">
        <v>12</v>
      </c>
      <c r="S127" s="169" t="s">
        <v>794</v>
      </c>
      <c r="T127" s="169" t="s">
        <v>795</v>
      </c>
      <c r="U127" s="169" t="s">
        <v>504</v>
      </c>
      <c r="V127" s="170">
        <v>0.224</v>
      </c>
      <c r="X127" s="41">
        <v>6</v>
      </c>
      <c r="Y127" s="41">
        <v>1995</v>
      </c>
      <c r="Z127" s="41" t="s">
        <v>740</v>
      </c>
      <c r="AA127" s="193" t="str">
        <f t="shared" ref="AA127:AA141" si="7">X127&amp;Y127&amp;Z127</f>
        <v>61995暖房</v>
      </c>
      <c r="AB127" s="51">
        <f>2*(1-$AA$10)</f>
        <v>9.000000000000008E-2</v>
      </c>
      <c r="AC127" s="51">
        <f>2*$AA$10-1</f>
        <v>0.90999999999999992</v>
      </c>
      <c r="AD127" s="51">
        <f>4*($AB$10-$AC$10)</f>
        <v>1</v>
      </c>
      <c r="AE127" s="51">
        <f>$AC$10</f>
        <v>0.68200000000000005</v>
      </c>
      <c r="AF127" s="194">
        <f>省エネ計算フォーマット【GHP】!$P$15/100</f>
        <v>0</v>
      </c>
      <c r="AG127" s="195">
        <f t="shared" si="5"/>
        <v>0.68200000000000005</v>
      </c>
    </row>
    <row r="128" spans="17:33">
      <c r="Q128" s="168">
        <v>11</v>
      </c>
      <c r="R128" s="169" t="s">
        <v>793</v>
      </c>
      <c r="S128" s="169" t="s">
        <v>794</v>
      </c>
      <c r="T128" s="169" t="s">
        <v>795</v>
      </c>
      <c r="U128" s="169" t="s">
        <v>508</v>
      </c>
      <c r="V128" s="170">
        <v>0.129</v>
      </c>
      <c r="X128" s="41">
        <v>6</v>
      </c>
      <c r="Y128" s="41">
        <v>2005</v>
      </c>
      <c r="Z128" s="41" t="s">
        <v>739</v>
      </c>
      <c r="AA128" s="193" t="str">
        <f t="shared" si="7"/>
        <v>62005冷房</v>
      </c>
      <c r="AB128" s="51">
        <f>2*(1-$AA$11)</f>
        <v>5.8000000000000052E-2</v>
      </c>
      <c r="AC128" s="51">
        <f>2*$AA$11-1</f>
        <v>0.94199999999999995</v>
      </c>
      <c r="AD128" s="51">
        <f>4*($AB$11-$AC$11)</f>
        <v>1</v>
      </c>
      <c r="AE128" s="51">
        <f>$AC$11</f>
        <v>0.70699999999999996</v>
      </c>
      <c r="AF128" s="194">
        <f>省エネ計算フォーマット【GHP】!$P$15/100</f>
        <v>0</v>
      </c>
      <c r="AG128" s="195">
        <f t="shared" si="5"/>
        <v>0.70699999999999996</v>
      </c>
    </row>
    <row r="129" spans="17:33">
      <c r="Q129" s="168">
        <v>11</v>
      </c>
      <c r="R129" s="169" t="s">
        <v>2</v>
      </c>
      <c r="S129" s="169" t="s">
        <v>794</v>
      </c>
      <c r="T129" s="169" t="s">
        <v>795</v>
      </c>
      <c r="U129" s="169" t="s">
        <v>512</v>
      </c>
      <c r="V129" s="170">
        <v>9.1999999999999998E-2</v>
      </c>
      <c r="X129" s="41">
        <v>6</v>
      </c>
      <c r="Y129" s="41">
        <v>2005</v>
      </c>
      <c r="Z129" s="41" t="s">
        <v>740</v>
      </c>
      <c r="AA129" s="193" t="str">
        <f t="shared" si="7"/>
        <v>62005暖房</v>
      </c>
      <c r="AB129" s="51">
        <f>2*(1-$AA$12)</f>
        <v>0.12799999999999989</v>
      </c>
      <c r="AC129" s="51">
        <f>2*$AA$12-1</f>
        <v>0.87200000000000011</v>
      </c>
      <c r="AD129" s="51">
        <f>4*($AB$12-$AC$12)</f>
        <v>1</v>
      </c>
      <c r="AE129" s="51">
        <f>$AC$12</f>
        <v>0.65300000000000002</v>
      </c>
      <c r="AF129" s="194">
        <f>省エネ計算フォーマット【GHP】!$P$15/100</f>
        <v>0</v>
      </c>
      <c r="AG129" s="195">
        <f t="shared" si="5"/>
        <v>0.65300000000000002</v>
      </c>
    </row>
    <row r="130" spans="17:33">
      <c r="Q130" s="168">
        <v>11</v>
      </c>
      <c r="R130" s="169" t="s">
        <v>3</v>
      </c>
      <c r="S130" s="169" t="s">
        <v>794</v>
      </c>
      <c r="T130" s="169" t="s">
        <v>795</v>
      </c>
      <c r="U130" s="169" t="s">
        <v>516</v>
      </c>
      <c r="V130" s="170">
        <v>0</v>
      </c>
      <c r="X130" s="41">
        <v>6</v>
      </c>
      <c r="Y130" s="41">
        <v>2010</v>
      </c>
      <c r="Z130" s="41" t="s">
        <v>739</v>
      </c>
      <c r="AA130" s="193" t="str">
        <f t="shared" si="7"/>
        <v>62010冷房</v>
      </c>
      <c r="AB130" s="51">
        <f>2*(1-$AA$13)</f>
        <v>-0.24800000000000022</v>
      </c>
      <c r="AC130" s="51">
        <f>2*$AA$13-1</f>
        <v>1.2480000000000002</v>
      </c>
      <c r="AD130" s="51">
        <f>4*($AB$13-$AC$13)</f>
        <v>0.99999999999999956</v>
      </c>
      <c r="AE130" s="51">
        <f>$AC$13</f>
        <v>0.93600000000000005</v>
      </c>
      <c r="AF130" s="194">
        <f>省エネ計算フォーマット【GHP】!$P$15/100</f>
        <v>0</v>
      </c>
      <c r="AG130" s="195">
        <f t="shared" si="5"/>
        <v>0.93600000000000005</v>
      </c>
    </row>
    <row r="131" spans="17:33">
      <c r="Q131" s="168">
        <v>11</v>
      </c>
      <c r="R131" s="169" t="s">
        <v>4</v>
      </c>
      <c r="S131" s="169" t="s">
        <v>794</v>
      </c>
      <c r="T131" s="169" t="s">
        <v>795</v>
      </c>
      <c r="U131" s="169" t="s">
        <v>520</v>
      </c>
      <c r="V131" s="170">
        <v>0</v>
      </c>
      <c r="X131" s="41">
        <v>6</v>
      </c>
      <c r="Y131" s="41">
        <v>2010</v>
      </c>
      <c r="Z131" s="41" t="s">
        <v>740</v>
      </c>
      <c r="AA131" s="193" t="str">
        <f t="shared" si="7"/>
        <v>62010暖房</v>
      </c>
      <c r="AB131" s="51">
        <f>2*(1-$AA$14)</f>
        <v>-2.1999999999999797E-2</v>
      </c>
      <c r="AC131" s="51">
        <f>2*$AA$14-1</f>
        <v>1.0219999999999998</v>
      </c>
      <c r="AD131" s="51">
        <f>4*($AB$14-$AC$14)</f>
        <v>0.99999999999999956</v>
      </c>
      <c r="AE131" s="51">
        <f>$AC$14</f>
        <v>0.76700000000000002</v>
      </c>
      <c r="AF131" s="194">
        <f>省エネ計算フォーマット【GHP】!$P$15/100</f>
        <v>0</v>
      </c>
      <c r="AG131" s="195">
        <f t="shared" si="5"/>
        <v>0.76700000000000002</v>
      </c>
    </row>
    <row r="132" spans="17:33">
      <c r="Q132" s="168">
        <v>11</v>
      </c>
      <c r="R132" s="169" t="s">
        <v>5</v>
      </c>
      <c r="S132" s="169" t="s">
        <v>794</v>
      </c>
      <c r="T132" s="169" t="s">
        <v>795</v>
      </c>
      <c r="U132" s="169" t="s">
        <v>524</v>
      </c>
      <c r="V132" s="170">
        <v>0.107</v>
      </c>
      <c r="X132" s="54">
        <v>6</v>
      </c>
      <c r="Y132" s="54">
        <v>2011</v>
      </c>
      <c r="Z132" s="54" t="s">
        <v>739</v>
      </c>
      <c r="AA132" s="55" t="str">
        <f t="shared" si="7"/>
        <v>62011冷房</v>
      </c>
      <c r="AB132" s="56">
        <f>2*(1-$AA$15)</f>
        <v>-0.56999999999999984</v>
      </c>
      <c r="AC132" s="56">
        <f>2*$AA$15-1</f>
        <v>1.5699999999999998</v>
      </c>
      <c r="AD132" s="56">
        <f>4*($AB$15-$AC$15)</f>
        <v>1</v>
      </c>
      <c r="AE132" s="56">
        <f>$AC$15</f>
        <v>1.1779999999999999</v>
      </c>
      <c r="AF132" s="196">
        <f>省エネ計算フォーマット【GHP】!$P$15/100</f>
        <v>0</v>
      </c>
      <c r="AG132" s="37">
        <f t="shared" si="5"/>
        <v>1.1779999999999999</v>
      </c>
    </row>
    <row r="133" spans="17:33">
      <c r="Q133" s="168">
        <v>11</v>
      </c>
      <c r="R133" s="169" t="s">
        <v>6</v>
      </c>
      <c r="S133" s="169" t="s">
        <v>794</v>
      </c>
      <c r="T133" s="169" t="s">
        <v>795</v>
      </c>
      <c r="U133" s="169" t="s">
        <v>528</v>
      </c>
      <c r="V133" s="170">
        <v>7.0999999999999994E-2</v>
      </c>
      <c r="X133" s="54">
        <v>6</v>
      </c>
      <c r="Y133" s="54">
        <v>2011</v>
      </c>
      <c r="Z133" s="54" t="s">
        <v>740</v>
      </c>
      <c r="AA133" s="55" t="str">
        <f t="shared" si="7"/>
        <v>62011暖房</v>
      </c>
      <c r="AB133" s="56">
        <f>2*(1-$AA$16)</f>
        <v>-0.16199999999999992</v>
      </c>
      <c r="AC133" s="56">
        <f>2*$AA$16-1</f>
        <v>1.1619999999999999</v>
      </c>
      <c r="AD133" s="56">
        <f>4*($AB$16-$AC$16)</f>
        <v>1.0000000000000004</v>
      </c>
      <c r="AE133" s="56">
        <f>$AC$16</f>
        <v>0.872</v>
      </c>
      <c r="AF133" s="196">
        <f>省エネ計算フォーマット【GHP】!$P$15/100</f>
        <v>0</v>
      </c>
      <c r="AG133" s="37">
        <f t="shared" si="5"/>
        <v>0.872</v>
      </c>
    </row>
    <row r="134" spans="17:33">
      <c r="Q134" s="168">
        <v>11</v>
      </c>
      <c r="R134" s="169" t="s">
        <v>7</v>
      </c>
      <c r="S134" s="169" t="s">
        <v>794</v>
      </c>
      <c r="T134" s="169" t="s">
        <v>795</v>
      </c>
      <c r="U134" s="169" t="s">
        <v>532</v>
      </c>
      <c r="V134" s="170">
        <v>0.14799999999999999</v>
      </c>
      <c r="X134" s="54">
        <v>6</v>
      </c>
      <c r="Y134" s="54">
        <v>2012</v>
      </c>
      <c r="Z134" s="54" t="s">
        <v>739</v>
      </c>
      <c r="AA134" s="55" t="str">
        <f t="shared" si="7"/>
        <v>62012冷房</v>
      </c>
      <c r="AB134" s="56">
        <f>2*(1-$AA$17)</f>
        <v>-0.8919999999999999</v>
      </c>
      <c r="AC134" s="56">
        <f>2*$AA$17-1</f>
        <v>1.8919999999999999</v>
      </c>
      <c r="AD134" s="56">
        <f>4*($AB$17-$AC$17)</f>
        <v>1</v>
      </c>
      <c r="AE134" s="56">
        <f>$AC$17</f>
        <v>1.419</v>
      </c>
      <c r="AF134" s="196">
        <f>省エネ計算フォーマット【GHP】!$P$15/100</f>
        <v>0</v>
      </c>
      <c r="AG134" s="37">
        <f t="shared" si="5"/>
        <v>1.419</v>
      </c>
    </row>
    <row r="135" spans="17:33">
      <c r="Q135" s="168">
        <v>11</v>
      </c>
      <c r="R135" s="169" t="s">
        <v>8</v>
      </c>
      <c r="S135" s="169" t="s">
        <v>794</v>
      </c>
      <c r="T135" s="169" t="s">
        <v>795</v>
      </c>
      <c r="U135" s="169" t="s">
        <v>536</v>
      </c>
      <c r="V135" s="170">
        <v>7.0999999999999994E-2</v>
      </c>
      <c r="X135" s="54">
        <v>6</v>
      </c>
      <c r="Y135" s="54">
        <v>2012</v>
      </c>
      <c r="Z135" s="54" t="s">
        <v>740</v>
      </c>
      <c r="AA135" s="55" t="str">
        <f t="shared" si="7"/>
        <v>62012暖房</v>
      </c>
      <c r="AB135" s="56">
        <f>2*(1-$AA$18)</f>
        <v>-0.30399999999999983</v>
      </c>
      <c r="AC135" s="56">
        <f>2*$AA$18-1</f>
        <v>1.3039999999999998</v>
      </c>
      <c r="AD135" s="56">
        <f>4*($AB$18-$AC$18)</f>
        <v>1</v>
      </c>
      <c r="AE135" s="56">
        <f>$AC$18</f>
        <v>0.97799999999999998</v>
      </c>
      <c r="AF135" s="196">
        <f>省エネ計算フォーマット【GHP】!$P$15/100</f>
        <v>0</v>
      </c>
      <c r="AG135" s="37">
        <f t="shared" si="5"/>
        <v>0.97799999999999998</v>
      </c>
    </row>
    <row r="136" spans="17:33">
      <c r="Q136" s="168">
        <v>11</v>
      </c>
      <c r="R136" s="169" t="s">
        <v>9</v>
      </c>
      <c r="S136" s="169" t="s">
        <v>794</v>
      </c>
      <c r="T136" s="169" t="s">
        <v>795</v>
      </c>
      <c r="U136" s="169" t="s">
        <v>540</v>
      </c>
      <c r="V136" s="170">
        <v>8.5000000000000006E-2</v>
      </c>
      <c r="X136" s="54">
        <v>6</v>
      </c>
      <c r="Y136" s="54">
        <v>2013</v>
      </c>
      <c r="Z136" s="54" t="s">
        <v>739</v>
      </c>
      <c r="AA136" s="55" t="str">
        <f t="shared" si="7"/>
        <v>62013冷房</v>
      </c>
      <c r="AB136" s="56">
        <f>2*(1-$AA$19)</f>
        <v>-1.214</v>
      </c>
      <c r="AC136" s="56">
        <f>2*$AA$19-1</f>
        <v>2.214</v>
      </c>
      <c r="AD136" s="56">
        <f>4*($AB$19-$AC$19)</f>
        <v>1</v>
      </c>
      <c r="AE136" s="56">
        <f>$AC$19</f>
        <v>1.66</v>
      </c>
      <c r="AF136" s="196">
        <f>省エネ計算フォーマット【GHP】!$P$15/100</f>
        <v>0</v>
      </c>
      <c r="AG136" s="37">
        <f t="shared" si="5"/>
        <v>1.66</v>
      </c>
    </row>
    <row r="137" spans="17:33">
      <c r="Q137" s="168">
        <v>11</v>
      </c>
      <c r="R137" s="169" t="s">
        <v>10</v>
      </c>
      <c r="S137" s="169" t="s">
        <v>794</v>
      </c>
      <c r="T137" s="169" t="s">
        <v>795</v>
      </c>
      <c r="U137" s="169" t="s">
        <v>544</v>
      </c>
      <c r="V137" s="170">
        <v>0</v>
      </c>
      <c r="X137" s="54">
        <v>6</v>
      </c>
      <c r="Y137" s="54">
        <v>2013</v>
      </c>
      <c r="Z137" s="54" t="s">
        <v>740</v>
      </c>
      <c r="AA137" s="55" t="str">
        <f t="shared" si="7"/>
        <v>62013暖房</v>
      </c>
      <c r="AB137" s="56">
        <f>2*(1-$AA$20)</f>
        <v>-0.44399999999999995</v>
      </c>
      <c r="AC137" s="56">
        <f>2*$AA$20-1</f>
        <v>1.444</v>
      </c>
      <c r="AD137" s="56">
        <f>4*($AB$20-$AC$20)</f>
        <v>1</v>
      </c>
      <c r="AE137" s="56">
        <f>$AC$20</f>
        <v>1.083</v>
      </c>
      <c r="AF137" s="196">
        <f>省エネ計算フォーマット【GHP】!$P$15/100</f>
        <v>0</v>
      </c>
      <c r="AG137" s="37">
        <f t="shared" si="5"/>
        <v>1.083</v>
      </c>
    </row>
    <row r="138" spans="17:33">
      <c r="Q138" s="168">
        <v>11</v>
      </c>
      <c r="R138" s="169" t="s">
        <v>11</v>
      </c>
      <c r="S138" s="169" t="s">
        <v>794</v>
      </c>
      <c r="T138" s="169" t="s">
        <v>795</v>
      </c>
      <c r="U138" s="169" t="s">
        <v>548</v>
      </c>
      <c r="V138" s="170">
        <v>0</v>
      </c>
      <c r="X138" s="54">
        <v>6</v>
      </c>
      <c r="Y138" s="54">
        <v>2014</v>
      </c>
      <c r="Z138" s="54" t="s">
        <v>739</v>
      </c>
      <c r="AA138" s="55" t="str">
        <f t="shared" si="7"/>
        <v>62014冷房</v>
      </c>
      <c r="AB138" s="56">
        <f>2*(1-$AA$21)</f>
        <v>-1.536</v>
      </c>
      <c r="AC138" s="56">
        <f>2*$AA$21-1</f>
        <v>2.536</v>
      </c>
      <c r="AD138" s="56">
        <f>4*($AB$21-$AC$21)</f>
        <v>0.99999999999999911</v>
      </c>
      <c r="AE138" s="56">
        <f>$AC$21</f>
        <v>1.901</v>
      </c>
      <c r="AF138" s="196">
        <f>省エネ計算フォーマット【GHP】!$P$15/100</f>
        <v>0</v>
      </c>
      <c r="AG138" s="37">
        <f t="shared" si="5"/>
        <v>1.901</v>
      </c>
    </row>
    <row r="139" spans="17:33">
      <c r="Q139" s="168">
        <v>11</v>
      </c>
      <c r="R139" s="169" t="s">
        <v>12</v>
      </c>
      <c r="S139" s="169" t="s">
        <v>794</v>
      </c>
      <c r="T139" s="169" t="s">
        <v>795</v>
      </c>
      <c r="U139" s="169" t="s">
        <v>552</v>
      </c>
      <c r="V139" s="170">
        <v>0.13700000000000001</v>
      </c>
      <c r="X139" s="54">
        <v>6</v>
      </c>
      <c r="Y139" s="54">
        <v>2014</v>
      </c>
      <c r="Z139" s="54" t="s">
        <v>740</v>
      </c>
      <c r="AA139" s="55" t="str">
        <f t="shared" si="7"/>
        <v>62014暖房</v>
      </c>
      <c r="AB139" s="56">
        <f>2*(1-$AA$22)</f>
        <v>-0.58400000000000007</v>
      </c>
      <c r="AC139" s="56">
        <f>2*$AA$22-1</f>
        <v>1.5840000000000001</v>
      </c>
      <c r="AD139" s="56">
        <f>4*($AB$22-$AC$22)</f>
        <v>1</v>
      </c>
      <c r="AE139" s="56">
        <f>$AC$22</f>
        <v>1.1879999999999999</v>
      </c>
      <c r="AF139" s="196">
        <f>省エネ計算フォーマット【GHP】!$P$15/100</f>
        <v>0</v>
      </c>
      <c r="AG139" s="37">
        <f t="shared" si="5"/>
        <v>1.1879999999999999</v>
      </c>
    </row>
    <row r="140" spans="17:33">
      <c r="Q140" s="168">
        <v>12</v>
      </c>
      <c r="R140" s="169" t="s">
        <v>793</v>
      </c>
      <c r="S140" s="169" t="s">
        <v>794</v>
      </c>
      <c r="T140" s="169" t="s">
        <v>795</v>
      </c>
      <c r="U140" s="169" t="s">
        <v>556</v>
      </c>
      <c r="V140" s="170">
        <v>0</v>
      </c>
      <c r="X140" s="41">
        <v>6</v>
      </c>
      <c r="Y140" s="41">
        <v>2015</v>
      </c>
      <c r="Z140" s="41" t="s">
        <v>739</v>
      </c>
      <c r="AA140" s="193" t="str">
        <f t="shared" si="7"/>
        <v>62015冷房</v>
      </c>
      <c r="AB140" s="51">
        <f>2*(1-$AA$23)</f>
        <v>-1.8580000000000001</v>
      </c>
      <c r="AC140" s="51">
        <f>2*$AA$23-1</f>
        <v>2.8580000000000001</v>
      </c>
      <c r="AD140" s="51">
        <f>4*($AB$23-$AC$23)</f>
        <v>1</v>
      </c>
      <c r="AE140" s="51">
        <f>$AC$23</f>
        <v>2.1429999999999998</v>
      </c>
      <c r="AF140" s="194">
        <f>省エネ計算フォーマット【GHP】!$P$15/100</f>
        <v>0</v>
      </c>
      <c r="AG140" s="195">
        <f t="shared" si="5"/>
        <v>2.1429999999999998</v>
      </c>
    </row>
    <row r="141" spans="17:33">
      <c r="Q141" s="168">
        <v>12</v>
      </c>
      <c r="R141" s="169" t="s">
        <v>2</v>
      </c>
      <c r="S141" s="169" t="s">
        <v>794</v>
      </c>
      <c r="T141" s="169" t="s">
        <v>795</v>
      </c>
      <c r="U141" s="169" t="s">
        <v>560</v>
      </c>
      <c r="V141" s="170">
        <v>0</v>
      </c>
      <c r="X141" s="41">
        <v>6</v>
      </c>
      <c r="Y141" s="41">
        <v>2015</v>
      </c>
      <c r="Z141" s="41" t="s">
        <v>740</v>
      </c>
      <c r="AA141" s="193" t="str">
        <f t="shared" si="7"/>
        <v>62015暖房</v>
      </c>
      <c r="AB141" s="51">
        <f>2*(1-$AA$24)</f>
        <v>-0.72599999999999998</v>
      </c>
      <c r="AC141" s="51">
        <f>2*$AA$24-1</f>
        <v>1.726</v>
      </c>
      <c r="AD141" s="51">
        <f>4*($AB$24-$AC$24)</f>
        <v>1</v>
      </c>
      <c r="AE141" s="51">
        <f>$AC$24</f>
        <v>1.294</v>
      </c>
      <c r="AF141" s="194">
        <f>省エネ計算フォーマット【GHP】!$P$15/100</f>
        <v>0</v>
      </c>
      <c r="AG141" s="195">
        <f t="shared" si="5"/>
        <v>1.294</v>
      </c>
    </row>
    <row r="142" spans="17:33">
      <c r="Q142" s="168">
        <v>12</v>
      </c>
      <c r="R142" s="169" t="s">
        <v>3</v>
      </c>
      <c r="S142" s="169" t="s">
        <v>794</v>
      </c>
      <c r="T142" s="169" t="s">
        <v>795</v>
      </c>
      <c r="U142" s="169" t="s">
        <v>564</v>
      </c>
      <c r="V142" s="170">
        <v>0</v>
      </c>
      <c r="X142" s="41">
        <v>6</v>
      </c>
      <c r="Y142" s="41">
        <v>2020</v>
      </c>
      <c r="Z142" s="41" t="s">
        <v>739</v>
      </c>
      <c r="AA142" s="193" t="str">
        <f>X142&amp;Y142&amp;Z142</f>
        <v>62020冷房</v>
      </c>
      <c r="AB142" s="51">
        <f>2*(1-$AA$25)</f>
        <v>-2.2220000000000004</v>
      </c>
      <c r="AC142" s="51">
        <f>2*$AA$25-1</f>
        <v>3.2220000000000004</v>
      </c>
      <c r="AD142" s="51">
        <f>4*($AB$25-$AC$25)</f>
        <v>1</v>
      </c>
      <c r="AE142" s="51">
        <f>$AC$25</f>
        <v>2.4169999999999998</v>
      </c>
      <c r="AF142" s="194">
        <f>省エネ計算フォーマット【GHP】!$P$15/100</f>
        <v>0</v>
      </c>
      <c r="AG142" s="195">
        <f t="shared" si="5"/>
        <v>2.4169999999999998</v>
      </c>
    </row>
    <row r="143" spans="17:33">
      <c r="Q143" s="168">
        <v>12</v>
      </c>
      <c r="R143" s="169" t="s">
        <v>4</v>
      </c>
      <c r="S143" s="169" t="s">
        <v>794</v>
      </c>
      <c r="T143" s="169" t="s">
        <v>795</v>
      </c>
      <c r="U143" s="169" t="s">
        <v>568</v>
      </c>
      <c r="V143" s="170">
        <v>0</v>
      </c>
      <c r="X143" s="41">
        <v>6</v>
      </c>
      <c r="Y143" s="41">
        <v>2020</v>
      </c>
      <c r="Z143" s="41" t="s">
        <v>740</v>
      </c>
      <c r="AA143" s="193" t="str">
        <f>X143&amp;Y143&amp;Z143</f>
        <v>62020暖房</v>
      </c>
      <c r="AB143" s="51">
        <f>2*(1-$AA$26)</f>
        <v>-0.94399999999999995</v>
      </c>
      <c r="AC143" s="51">
        <f>2*$AA$26-1</f>
        <v>1.944</v>
      </c>
      <c r="AD143" s="51">
        <f>4*($AB$26-$AC$26)</f>
        <v>1</v>
      </c>
      <c r="AE143" s="51">
        <f>$AC$26</f>
        <v>1.458</v>
      </c>
      <c r="AF143" s="194">
        <f>省エネ計算フォーマット【GHP】!$P$15/100</f>
        <v>0</v>
      </c>
      <c r="AG143" s="195">
        <f t="shared" si="5"/>
        <v>1.458</v>
      </c>
    </row>
    <row r="144" spans="17:33">
      <c r="Q144" s="168">
        <v>12</v>
      </c>
      <c r="R144" s="169" t="s">
        <v>5</v>
      </c>
      <c r="S144" s="169" t="s">
        <v>794</v>
      </c>
      <c r="T144" s="169" t="s">
        <v>795</v>
      </c>
      <c r="U144" s="169" t="s">
        <v>572</v>
      </c>
      <c r="V144" s="170">
        <v>0</v>
      </c>
      <c r="X144" s="41">
        <v>7</v>
      </c>
      <c r="Y144" s="41">
        <v>1995</v>
      </c>
      <c r="Z144" s="41" t="s">
        <v>739</v>
      </c>
      <c r="AA144" s="193" t="str">
        <f>X144&amp;Y144&amp;Z144</f>
        <v>71995冷房</v>
      </c>
      <c r="AB144" s="51">
        <f>2*(1-$AA$9)</f>
        <v>-4.9999999999999822E-2</v>
      </c>
      <c r="AC144" s="51">
        <f>2*$AA$9-1</f>
        <v>1.0499999999999998</v>
      </c>
      <c r="AD144" s="51">
        <f>4*($AB$9-$AC$9)</f>
        <v>0.99999999999999956</v>
      </c>
      <c r="AE144" s="51">
        <f>$AC$9</f>
        <v>0.78700000000000003</v>
      </c>
      <c r="AF144" s="194">
        <f>省エネ計算フォーマット【GHP】!$Q$15/100</f>
        <v>0</v>
      </c>
      <c r="AG144" s="195">
        <f t="shared" si="5"/>
        <v>0.78700000000000003</v>
      </c>
    </row>
    <row r="145" spans="17:33">
      <c r="Q145" s="168">
        <v>12</v>
      </c>
      <c r="R145" s="169" t="s">
        <v>6</v>
      </c>
      <c r="S145" s="169" t="s">
        <v>794</v>
      </c>
      <c r="T145" s="169" t="s">
        <v>795</v>
      </c>
      <c r="U145" s="169" t="s">
        <v>576</v>
      </c>
      <c r="V145" s="170">
        <v>0</v>
      </c>
      <c r="X145" s="41">
        <v>7</v>
      </c>
      <c r="Y145" s="41">
        <v>1995</v>
      </c>
      <c r="Z145" s="41" t="s">
        <v>740</v>
      </c>
      <c r="AA145" s="193" t="str">
        <f t="shared" ref="AA145:AA159" si="8">X145&amp;Y145&amp;Z145</f>
        <v>71995暖房</v>
      </c>
      <c r="AB145" s="51">
        <f>2*(1-$AA$10)</f>
        <v>9.000000000000008E-2</v>
      </c>
      <c r="AC145" s="51">
        <f>2*$AA$10-1</f>
        <v>0.90999999999999992</v>
      </c>
      <c r="AD145" s="51">
        <f>4*($AB$10-$AC$10)</f>
        <v>1</v>
      </c>
      <c r="AE145" s="51">
        <f>$AC$10</f>
        <v>0.68200000000000005</v>
      </c>
      <c r="AF145" s="194">
        <f>省エネ計算フォーマット【GHP】!$Q$15/100</f>
        <v>0</v>
      </c>
      <c r="AG145" s="195">
        <f t="shared" si="5"/>
        <v>0.68200000000000005</v>
      </c>
    </row>
    <row r="146" spans="17:33">
      <c r="Q146" s="168">
        <v>12</v>
      </c>
      <c r="R146" s="169" t="s">
        <v>7</v>
      </c>
      <c r="S146" s="169" t="s">
        <v>794</v>
      </c>
      <c r="T146" s="169" t="s">
        <v>795</v>
      </c>
      <c r="U146" s="169" t="s">
        <v>580</v>
      </c>
      <c r="V146" s="170">
        <v>0</v>
      </c>
      <c r="X146" s="41">
        <v>7</v>
      </c>
      <c r="Y146" s="41">
        <v>2005</v>
      </c>
      <c r="Z146" s="41" t="s">
        <v>739</v>
      </c>
      <c r="AA146" s="193" t="str">
        <f t="shared" si="8"/>
        <v>72005冷房</v>
      </c>
      <c r="AB146" s="51">
        <f>2*(1-$AA$11)</f>
        <v>5.8000000000000052E-2</v>
      </c>
      <c r="AC146" s="51">
        <f>2*$AA$11-1</f>
        <v>0.94199999999999995</v>
      </c>
      <c r="AD146" s="51">
        <f>4*($AB$11-$AC$11)</f>
        <v>1</v>
      </c>
      <c r="AE146" s="51">
        <f>$AC$11</f>
        <v>0.70699999999999996</v>
      </c>
      <c r="AF146" s="194">
        <f>省エネ計算フォーマット【GHP】!$Q$15/100</f>
        <v>0</v>
      </c>
      <c r="AG146" s="195">
        <f t="shared" si="5"/>
        <v>0.70699999999999996</v>
      </c>
    </row>
    <row r="147" spans="17:33">
      <c r="Q147" s="168">
        <v>12</v>
      </c>
      <c r="R147" s="169" t="s">
        <v>8</v>
      </c>
      <c r="S147" s="169" t="s">
        <v>794</v>
      </c>
      <c r="T147" s="169" t="s">
        <v>795</v>
      </c>
      <c r="U147" s="169" t="s">
        <v>584</v>
      </c>
      <c r="V147" s="170">
        <v>0</v>
      </c>
      <c r="X147" s="41">
        <v>7</v>
      </c>
      <c r="Y147" s="41">
        <v>2005</v>
      </c>
      <c r="Z147" s="41" t="s">
        <v>740</v>
      </c>
      <c r="AA147" s="193" t="str">
        <f t="shared" si="8"/>
        <v>72005暖房</v>
      </c>
      <c r="AB147" s="51">
        <f>2*(1-$AA$12)</f>
        <v>0.12799999999999989</v>
      </c>
      <c r="AC147" s="51">
        <f>2*$AA$12-1</f>
        <v>0.87200000000000011</v>
      </c>
      <c r="AD147" s="51">
        <f>4*($AB$12-$AC$12)</f>
        <v>1</v>
      </c>
      <c r="AE147" s="51">
        <f>$AC$12</f>
        <v>0.65300000000000002</v>
      </c>
      <c r="AF147" s="194">
        <f>省エネ計算フォーマット【GHP】!$Q$15/100</f>
        <v>0</v>
      </c>
      <c r="AG147" s="195">
        <f t="shared" si="5"/>
        <v>0.65300000000000002</v>
      </c>
    </row>
    <row r="148" spans="17:33">
      <c r="Q148" s="168">
        <v>12</v>
      </c>
      <c r="R148" s="169" t="s">
        <v>9</v>
      </c>
      <c r="S148" s="169" t="s">
        <v>794</v>
      </c>
      <c r="T148" s="169" t="s">
        <v>795</v>
      </c>
      <c r="U148" s="169" t="s">
        <v>588</v>
      </c>
      <c r="V148" s="170">
        <v>0</v>
      </c>
      <c r="X148" s="41">
        <v>7</v>
      </c>
      <c r="Y148" s="41">
        <v>2010</v>
      </c>
      <c r="Z148" s="41" t="s">
        <v>739</v>
      </c>
      <c r="AA148" s="193" t="str">
        <f t="shared" si="8"/>
        <v>72010冷房</v>
      </c>
      <c r="AB148" s="51">
        <f>2*(1-$AA$13)</f>
        <v>-0.24800000000000022</v>
      </c>
      <c r="AC148" s="51">
        <f>2*$AA$13-1</f>
        <v>1.2480000000000002</v>
      </c>
      <c r="AD148" s="51">
        <f>4*($AB$13-$AC$13)</f>
        <v>0.99999999999999956</v>
      </c>
      <c r="AE148" s="51">
        <f>$AC$13</f>
        <v>0.93600000000000005</v>
      </c>
      <c r="AF148" s="194">
        <f>省エネ計算フォーマット【GHP】!$Q$15/100</f>
        <v>0</v>
      </c>
      <c r="AG148" s="195">
        <f t="shared" si="5"/>
        <v>0.93600000000000005</v>
      </c>
    </row>
    <row r="149" spans="17:33">
      <c r="Q149" s="168">
        <v>12</v>
      </c>
      <c r="R149" s="169" t="s">
        <v>10</v>
      </c>
      <c r="S149" s="169" t="s">
        <v>794</v>
      </c>
      <c r="T149" s="169" t="s">
        <v>795</v>
      </c>
      <c r="U149" s="169" t="s">
        <v>592</v>
      </c>
      <c r="V149" s="170">
        <v>0</v>
      </c>
      <c r="X149" s="41">
        <v>7</v>
      </c>
      <c r="Y149" s="41">
        <v>2010</v>
      </c>
      <c r="Z149" s="41" t="s">
        <v>740</v>
      </c>
      <c r="AA149" s="193" t="str">
        <f t="shared" si="8"/>
        <v>72010暖房</v>
      </c>
      <c r="AB149" s="51">
        <f>2*(1-$AA$14)</f>
        <v>-2.1999999999999797E-2</v>
      </c>
      <c r="AC149" s="51">
        <f>2*$AA$14-1</f>
        <v>1.0219999999999998</v>
      </c>
      <c r="AD149" s="51">
        <f>4*($AB$14-$AC$14)</f>
        <v>0.99999999999999956</v>
      </c>
      <c r="AE149" s="51">
        <f>$AC$14</f>
        <v>0.76700000000000002</v>
      </c>
      <c r="AF149" s="194">
        <f>省エネ計算フォーマット【GHP】!$Q$15/100</f>
        <v>0</v>
      </c>
      <c r="AG149" s="195">
        <f t="shared" si="5"/>
        <v>0.76700000000000002</v>
      </c>
    </row>
    <row r="150" spans="17:33">
      <c r="Q150" s="168">
        <v>12</v>
      </c>
      <c r="R150" s="169" t="s">
        <v>11</v>
      </c>
      <c r="S150" s="169" t="s">
        <v>794</v>
      </c>
      <c r="T150" s="169" t="s">
        <v>795</v>
      </c>
      <c r="U150" s="169" t="s">
        <v>596</v>
      </c>
      <c r="V150" s="170">
        <v>0</v>
      </c>
      <c r="X150" s="54">
        <v>7</v>
      </c>
      <c r="Y150" s="54">
        <v>2011</v>
      </c>
      <c r="Z150" s="54" t="s">
        <v>739</v>
      </c>
      <c r="AA150" s="55" t="str">
        <f t="shared" si="8"/>
        <v>72011冷房</v>
      </c>
      <c r="AB150" s="56">
        <f>2*(1-$AA$15)</f>
        <v>-0.56999999999999984</v>
      </c>
      <c r="AC150" s="56">
        <f>2*$AA$15-1</f>
        <v>1.5699999999999998</v>
      </c>
      <c r="AD150" s="56">
        <f>4*($AB$15-$AC$15)</f>
        <v>1</v>
      </c>
      <c r="AE150" s="56">
        <f>$AC$15</f>
        <v>1.1779999999999999</v>
      </c>
      <c r="AF150" s="196">
        <f>省エネ計算フォーマット【GHP】!$Q$15/100</f>
        <v>0</v>
      </c>
      <c r="AG150" s="37">
        <f t="shared" si="5"/>
        <v>1.1779999999999999</v>
      </c>
    </row>
    <row r="151" spans="17:33">
      <c r="Q151" s="168">
        <v>12</v>
      </c>
      <c r="R151" s="169" t="s">
        <v>12</v>
      </c>
      <c r="S151" s="169" t="s">
        <v>794</v>
      </c>
      <c r="T151" s="169" t="s">
        <v>795</v>
      </c>
      <c r="U151" s="169" t="s">
        <v>600</v>
      </c>
      <c r="V151" s="170">
        <v>0</v>
      </c>
      <c r="X151" s="54">
        <v>7</v>
      </c>
      <c r="Y151" s="54">
        <v>2011</v>
      </c>
      <c r="Z151" s="54" t="s">
        <v>740</v>
      </c>
      <c r="AA151" s="55" t="str">
        <f t="shared" si="8"/>
        <v>72011暖房</v>
      </c>
      <c r="AB151" s="56">
        <f>2*(1-$AA$16)</f>
        <v>-0.16199999999999992</v>
      </c>
      <c r="AC151" s="56">
        <f>2*$AA$16-1</f>
        <v>1.1619999999999999</v>
      </c>
      <c r="AD151" s="56">
        <f>4*($AB$16-$AC$16)</f>
        <v>1.0000000000000004</v>
      </c>
      <c r="AE151" s="56">
        <f>$AC$16</f>
        <v>0.872</v>
      </c>
      <c r="AF151" s="196">
        <f>省エネ計算フォーマット【GHP】!$Q$15/100</f>
        <v>0</v>
      </c>
      <c r="AG151" s="37">
        <f t="shared" si="5"/>
        <v>0.872</v>
      </c>
    </row>
    <row r="152" spans="17:33">
      <c r="Q152" s="168">
        <v>1</v>
      </c>
      <c r="R152" s="169" t="s">
        <v>793</v>
      </c>
      <c r="S152" s="169" t="s">
        <v>794</v>
      </c>
      <c r="T152" s="169" t="s">
        <v>825</v>
      </c>
      <c r="U152" s="169" t="s">
        <v>29</v>
      </c>
      <c r="V152" s="170">
        <v>0.44600000000000001</v>
      </c>
      <c r="X152" s="54">
        <v>7</v>
      </c>
      <c r="Y152" s="54">
        <v>2012</v>
      </c>
      <c r="Z152" s="54" t="s">
        <v>739</v>
      </c>
      <c r="AA152" s="55" t="str">
        <f t="shared" si="8"/>
        <v>72012冷房</v>
      </c>
      <c r="AB152" s="56">
        <f>2*(1-$AA$17)</f>
        <v>-0.8919999999999999</v>
      </c>
      <c r="AC152" s="56">
        <f>2*$AA$17-1</f>
        <v>1.8919999999999999</v>
      </c>
      <c r="AD152" s="56">
        <f>4*($AB$17-$AC$17)</f>
        <v>1</v>
      </c>
      <c r="AE152" s="56">
        <f>$AC$17</f>
        <v>1.419</v>
      </c>
      <c r="AF152" s="196">
        <f>省エネ計算フォーマット【GHP】!$Q$15/100</f>
        <v>0</v>
      </c>
      <c r="AG152" s="37">
        <f t="shared" si="5"/>
        <v>1.419</v>
      </c>
    </row>
    <row r="153" spans="17:33">
      <c r="Q153" s="168">
        <v>1</v>
      </c>
      <c r="R153" s="169" t="s">
        <v>2</v>
      </c>
      <c r="S153" s="169" t="s">
        <v>794</v>
      </c>
      <c r="T153" s="169" t="s">
        <v>825</v>
      </c>
      <c r="U153" s="169" t="s">
        <v>33</v>
      </c>
      <c r="V153" s="170">
        <v>0.45800000000000002</v>
      </c>
      <c r="X153" s="54">
        <v>7</v>
      </c>
      <c r="Y153" s="54">
        <v>2012</v>
      </c>
      <c r="Z153" s="54" t="s">
        <v>740</v>
      </c>
      <c r="AA153" s="55" t="str">
        <f t="shared" si="8"/>
        <v>72012暖房</v>
      </c>
      <c r="AB153" s="56">
        <f>2*(1-$AA$18)</f>
        <v>-0.30399999999999983</v>
      </c>
      <c r="AC153" s="56">
        <f>2*$AA$18-1</f>
        <v>1.3039999999999998</v>
      </c>
      <c r="AD153" s="56">
        <f>4*($AB$18-$AC$18)</f>
        <v>1</v>
      </c>
      <c r="AE153" s="56">
        <f>$AC$18</f>
        <v>0.97799999999999998</v>
      </c>
      <c r="AF153" s="196">
        <f>省エネ計算フォーマット【GHP】!$Q$15/100</f>
        <v>0</v>
      </c>
      <c r="AG153" s="37">
        <f t="shared" si="5"/>
        <v>0.97799999999999998</v>
      </c>
    </row>
    <row r="154" spans="17:33">
      <c r="Q154" s="168">
        <v>1</v>
      </c>
      <c r="R154" s="169" t="s">
        <v>3</v>
      </c>
      <c r="S154" s="169" t="s">
        <v>794</v>
      </c>
      <c r="T154" s="169" t="s">
        <v>825</v>
      </c>
      <c r="U154" s="169" t="s">
        <v>37</v>
      </c>
      <c r="V154" s="170">
        <v>0.53300000000000003</v>
      </c>
      <c r="X154" s="54">
        <v>7</v>
      </c>
      <c r="Y154" s="54">
        <v>2013</v>
      </c>
      <c r="Z154" s="54" t="s">
        <v>739</v>
      </c>
      <c r="AA154" s="55" t="str">
        <f t="shared" si="8"/>
        <v>72013冷房</v>
      </c>
      <c r="AB154" s="56">
        <f>2*(1-$AA$19)</f>
        <v>-1.214</v>
      </c>
      <c r="AC154" s="56">
        <f>2*$AA$19-1</f>
        <v>2.214</v>
      </c>
      <c r="AD154" s="56">
        <f>4*($AB$19-$AC$19)</f>
        <v>1</v>
      </c>
      <c r="AE154" s="56">
        <f>$AC$19</f>
        <v>1.66</v>
      </c>
      <c r="AF154" s="196">
        <f>省エネ計算フォーマット【GHP】!$Q$15/100</f>
        <v>0</v>
      </c>
      <c r="AG154" s="37">
        <f t="shared" si="5"/>
        <v>1.66</v>
      </c>
    </row>
    <row r="155" spans="17:33">
      <c r="Q155" s="168">
        <v>1</v>
      </c>
      <c r="R155" s="169" t="s">
        <v>4</v>
      </c>
      <c r="S155" s="169" t="s">
        <v>794</v>
      </c>
      <c r="T155" s="169" t="s">
        <v>825</v>
      </c>
      <c r="U155" s="169" t="s">
        <v>41</v>
      </c>
      <c r="V155" s="170">
        <v>0.752</v>
      </c>
      <c r="X155" s="54">
        <v>7</v>
      </c>
      <c r="Y155" s="54">
        <v>2013</v>
      </c>
      <c r="Z155" s="54" t="s">
        <v>740</v>
      </c>
      <c r="AA155" s="55" t="str">
        <f t="shared" si="8"/>
        <v>72013暖房</v>
      </c>
      <c r="AB155" s="56">
        <f>2*(1-$AA$20)</f>
        <v>-0.44399999999999995</v>
      </c>
      <c r="AC155" s="56">
        <f>2*$AA$20-1</f>
        <v>1.444</v>
      </c>
      <c r="AD155" s="56">
        <f>4*($AB$20-$AC$20)</f>
        <v>1</v>
      </c>
      <c r="AE155" s="56">
        <f>$AC$20</f>
        <v>1.083</v>
      </c>
      <c r="AF155" s="196">
        <f>省エネ計算フォーマット【GHP】!$Q$15/100</f>
        <v>0</v>
      </c>
      <c r="AG155" s="37">
        <f t="shared" si="5"/>
        <v>1.083</v>
      </c>
    </row>
    <row r="156" spans="17:33">
      <c r="Q156" s="168">
        <v>1</v>
      </c>
      <c r="R156" s="169" t="s">
        <v>5</v>
      </c>
      <c r="S156" s="169" t="s">
        <v>794</v>
      </c>
      <c r="T156" s="169" t="s">
        <v>825</v>
      </c>
      <c r="U156" s="169" t="s">
        <v>45</v>
      </c>
      <c r="V156" s="170">
        <v>0.41699999999999998</v>
      </c>
      <c r="X156" s="54">
        <v>7</v>
      </c>
      <c r="Y156" s="54">
        <v>2014</v>
      </c>
      <c r="Z156" s="54" t="s">
        <v>739</v>
      </c>
      <c r="AA156" s="55" t="str">
        <f t="shared" si="8"/>
        <v>72014冷房</v>
      </c>
      <c r="AB156" s="56">
        <f>2*(1-$AA$21)</f>
        <v>-1.536</v>
      </c>
      <c r="AC156" s="56">
        <f>2*$AA$21-1</f>
        <v>2.536</v>
      </c>
      <c r="AD156" s="56">
        <f>4*($AB$21-$AC$21)</f>
        <v>0.99999999999999911</v>
      </c>
      <c r="AE156" s="56">
        <f>$AC$21</f>
        <v>1.901</v>
      </c>
      <c r="AF156" s="196">
        <f>省エネ計算フォーマット【GHP】!$Q$15/100</f>
        <v>0</v>
      </c>
      <c r="AG156" s="37">
        <f t="shared" si="5"/>
        <v>1.901</v>
      </c>
    </row>
    <row r="157" spans="17:33">
      <c r="Q157" s="168">
        <v>1</v>
      </c>
      <c r="R157" s="169" t="s">
        <v>6</v>
      </c>
      <c r="S157" s="169" t="s">
        <v>794</v>
      </c>
      <c r="T157" s="169" t="s">
        <v>825</v>
      </c>
      <c r="U157" s="169" t="s">
        <v>49</v>
      </c>
      <c r="V157" s="170">
        <v>0.48299999999999998</v>
      </c>
      <c r="X157" s="54">
        <v>7</v>
      </c>
      <c r="Y157" s="54">
        <v>2014</v>
      </c>
      <c r="Z157" s="54" t="s">
        <v>740</v>
      </c>
      <c r="AA157" s="55" t="str">
        <f t="shared" si="8"/>
        <v>72014暖房</v>
      </c>
      <c r="AB157" s="56">
        <f>2*(1-$AA$22)</f>
        <v>-0.58400000000000007</v>
      </c>
      <c r="AC157" s="56">
        <f>2*$AA$22-1</f>
        <v>1.5840000000000001</v>
      </c>
      <c r="AD157" s="56">
        <f>4*($AB$22-$AC$22)</f>
        <v>1</v>
      </c>
      <c r="AE157" s="56">
        <f>$AC$22</f>
        <v>1.1879999999999999</v>
      </c>
      <c r="AF157" s="196">
        <f>省エネ計算フォーマット【GHP】!$Q$15/100</f>
        <v>0</v>
      </c>
      <c r="AG157" s="37">
        <f t="shared" si="5"/>
        <v>1.1879999999999999</v>
      </c>
    </row>
    <row r="158" spans="17:33">
      <c r="Q158" s="168">
        <v>1</v>
      </c>
      <c r="R158" s="169" t="s">
        <v>7</v>
      </c>
      <c r="S158" s="169" t="s">
        <v>794</v>
      </c>
      <c r="T158" s="169" t="s">
        <v>825</v>
      </c>
      <c r="U158" s="169" t="s">
        <v>53</v>
      </c>
      <c r="V158" s="170">
        <v>0.496</v>
      </c>
      <c r="X158" s="41">
        <v>7</v>
      </c>
      <c r="Y158" s="41">
        <v>2015</v>
      </c>
      <c r="Z158" s="41" t="s">
        <v>739</v>
      </c>
      <c r="AA158" s="193" t="str">
        <f t="shared" si="8"/>
        <v>72015冷房</v>
      </c>
      <c r="AB158" s="51">
        <f>2*(1-$AA$23)</f>
        <v>-1.8580000000000001</v>
      </c>
      <c r="AC158" s="51">
        <f>2*$AA$23-1</f>
        <v>2.8580000000000001</v>
      </c>
      <c r="AD158" s="51">
        <f>4*($AB$23-$AC$23)</f>
        <v>1</v>
      </c>
      <c r="AE158" s="51">
        <f>$AC$23</f>
        <v>2.1429999999999998</v>
      </c>
      <c r="AF158" s="194">
        <f>省エネ計算フォーマット【GHP】!$Q$15/100</f>
        <v>0</v>
      </c>
      <c r="AG158" s="195">
        <f t="shared" si="5"/>
        <v>2.1429999999999998</v>
      </c>
    </row>
    <row r="159" spans="17:33">
      <c r="Q159" s="168">
        <v>1</v>
      </c>
      <c r="R159" s="169" t="s">
        <v>8</v>
      </c>
      <c r="S159" s="169" t="s">
        <v>794</v>
      </c>
      <c r="T159" s="169" t="s">
        <v>825</v>
      </c>
      <c r="U159" s="169" t="s">
        <v>57</v>
      </c>
      <c r="V159" s="170">
        <v>0.68300000000000005</v>
      </c>
      <c r="X159" s="41">
        <v>7</v>
      </c>
      <c r="Y159" s="41">
        <v>2015</v>
      </c>
      <c r="Z159" s="41" t="s">
        <v>740</v>
      </c>
      <c r="AA159" s="193" t="str">
        <f t="shared" si="8"/>
        <v>72015暖房</v>
      </c>
      <c r="AB159" s="51">
        <f>2*(1-$AA$24)</f>
        <v>-0.72599999999999998</v>
      </c>
      <c r="AC159" s="51">
        <f>2*$AA$24-1</f>
        <v>1.726</v>
      </c>
      <c r="AD159" s="51">
        <f>4*($AB$24-$AC$24)</f>
        <v>1</v>
      </c>
      <c r="AE159" s="51">
        <f>$AC$24</f>
        <v>1.294</v>
      </c>
      <c r="AF159" s="194">
        <f>省エネ計算フォーマット【GHP】!$Q$15/100</f>
        <v>0</v>
      </c>
      <c r="AG159" s="195">
        <f t="shared" si="5"/>
        <v>1.294</v>
      </c>
    </row>
    <row r="160" spans="17:33">
      <c r="Q160" s="168">
        <v>1</v>
      </c>
      <c r="R160" s="169" t="s">
        <v>9</v>
      </c>
      <c r="S160" s="169" t="s">
        <v>794</v>
      </c>
      <c r="T160" s="169" t="s">
        <v>825</v>
      </c>
      <c r="U160" s="169" t="s">
        <v>61</v>
      </c>
      <c r="V160" s="170">
        <v>0.56499999999999995</v>
      </c>
      <c r="X160" s="41">
        <v>7</v>
      </c>
      <c r="Y160" s="41">
        <v>2020</v>
      </c>
      <c r="Z160" s="41" t="s">
        <v>739</v>
      </c>
      <c r="AA160" s="193" t="str">
        <f>X160&amp;Y160&amp;Z160</f>
        <v>72020冷房</v>
      </c>
      <c r="AB160" s="51">
        <f>2*(1-$AA$25)</f>
        <v>-2.2220000000000004</v>
      </c>
      <c r="AC160" s="51">
        <f>2*$AA$25-1</f>
        <v>3.2220000000000004</v>
      </c>
      <c r="AD160" s="51">
        <f>4*($AB$25-$AC$25)</f>
        <v>1</v>
      </c>
      <c r="AE160" s="51">
        <f>$AC$25</f>
        <v>2.4169999999999998</v>
      </c>
      <c r="AF160" s="194">
        <f>省エネ計算フォーマット【GHP】!$Q$15/100</f>
        <v>0</v>
      </c>
      <c r="AG160" s="195">
        <f t="shared" si="5"/>
        <v>2.4169999999999998</v>
      </c>
    </row>
    <row r="161" spans="17:33">
      <c r="Q161" s="168">
        <v>1</v>
      </c>
      <c r="R161" s="169" t="s">
        <v>10</v>
      </c>
      <c r="S161" s="169" t="s">
        <v>794</v>
      </c>
      <c r="T161" s="169" t="s">
        <v>825</v>
      </c>
      <c r="U161" s="169" t="s">
        <v>65</v>
      </c>
      <c r="V161" s="170">
        <v>0.95199999999999996</v>
      </c>
      <c r="X161" s="41">
        <v>7</v>
      </c>
      <c r="Y161" s="41">
        <v>2020</v>
      </c>
      <c r="Z161" s="41" t="s">
        <v>740</v>
      </c>
      <c r="AA161" s="193" t="str">
        <f>X161&amp;Y161&amp;Z161</f>
        <v>72020暖房</v>
      </c>
      <c r="AB161" s="51">
        <f>2*(1-$AA$26)</f>
        <v>-0.94399999999999995</v>
      </c>
      <c r="AC161" s="51">
        <f>2*$AA$26-1</f>
        <v>1.944</v>
      </c>
      <c r="AD161" s="51">
        <f>4*($AB$26-$AC$26)</f>
        <v>1</v>
      </c>
      <c r="AE161" s="51">
        <f>$AC$26</f>
        <v>1.458</v>
      </c>
      <c r="AF161" s="194">
        <f>省エネ計算フォーマット【GHP】!$Q$15/100</f>
        <v>0</v>
      </c>
      <c r="AG161" s="195">
        <f t="shared" si="5"/>
        <v>1.458</v>
      </c>
    </row>
    <row r="162" spans="17:33">
      <c r="Q162" s="168">
        <v>1</v>
      </c>
      <c r="R162" s="169" t="s">
        <v>11</v>
      </c>
      <c r="S162" s="169" t="s">
        <v>794</v>
      </c>
      <c r="T162" s="169" t="s">
        <v>825</v>
      </c>
      <c r="U162" s="169" t="s">
        <v>69</v>
      </c>
      <c r="V162" s="170">
        <v>1</v>
      </c>
      <c r="X162" s="41">
        <v>8</v>
      </c>
      <c r="Y162" s="41">
        <v>1995</v>
      </c>
      <c r="Z162" s="41" t="s">
        <v>739</v>
      </c>
      <c r="AA162" s="193" t="str">
        <f>X162&amp;Y162&amp;Z162</f>
        <v>81995冷房</v>
      </c>
      <c r="AB162" s="51">
        <f>2*(1-$AA$9)</f>
        <v>-4.9999999999999822E-2</v>
      </c>
      <c r="AC162" s="51">
        <f>2*$AA$9-1</f>
        <v>1.0499999999999998</v>
      </c>
      <c r="AD162" s="51">
        <f>4*($AB$9-$AC$9)</f>
        <v>0.99999999999999956</v>
      </c>
      <c r="AE162" s="51">
        <f>$AC$9</f>
        <v>0.78700000000000003</v>
      </c>
      <c r="AF162" s="194">
        <f>省エネ計算フォーマット【GHP】!$R$15/100</f>
        <v>0</v>
      </c>
      <c r="AG162" s="195">
        <f t="shared" si="5"/>
        <v>0.78700000000000003</v>
      </c>
    </row>
    <row r="163" spans="17:33">
      <c r="Q163" s="168">
        <v>1</v>
      </c>
      <c r="R163" s="169" t="s">
        <v>12</v>
      </c>
      <c r="S163" s="169" t="s">
        <v>794</v>
      </c>
      <c r="T163" s="169" t="s">
        <v>825</v>
      </c>
      <c r="U163" s="169" t="s">
        <v>73</v>
      </c>
      <c r="V163" s="170">
        <v>0.32</v>
      </c>
      <c r="X163" s="41">
        <v>8</v>
      </c>
      <c r="Y163" s="41">
        <v>1995</v>
      </c>
      <c r="Z163" s="41" t="s">
        <v>740</v>
      </c>
      <c r="AA163" s="193" t="str">
        <f t="shared" ref="AA163:AA177" si="9">X163&amp;Y163&amp;Z163</f>
        <v>81995暖房</v>
      </c>
      <c r="AB163" s="51">
        <f>2*(1-$AA$10)</f>
        <v>9.000000000000008E-2</v>
      </c>
      <c r="AC163" s="51">
        <f>2*$AA$10-1</f>
        <v>0.90999999999999992</v>
      </c>
      <c r="AD163" s="51">
        <f>4*($AB$10-$AC$10)</f>
        <v>1</v>
      </c>
      <c r="AE163" s="51">
        <f>$AC$10</f>
        <v>0.68200000000000005</v>
      </c>
      <c r="AF163" s="194">
        <f>省エネ計算フォーマット【GHP】!$R$15/100</f>
        <v>0</v>
      </c>
      <c r="AG163" s="195">
        <f t="shared" si="5"/>
        <v>0.68200000000000005</v>
      </c>
    </row>
    <row r="164" spans="17:33">
      <c r="Q164" s="168">
        <v>2</v>
      </c>
      <c r="R164" s="169" t="s">
        <v>793</v>
      </c>
      <c r="S164" s="169" t="s">
        <v>794</v>
      </c>
      <c r="T164" s="169" t="s">
        <v>825</v>
      </c>
      <c r="U164" s="169" t="s">
        <v>77</v>
      </c>
      <c r="V164" s="170">
        <v>0.432</v>
      </c>
      <c r="X164" s="41">
        <v>8</v>
      </c>
      <c r="Y164" s="41">
        <v>2005</v>
      </c>
      <c r="Z164" s="41" t="s">
        <v>739</v>
      </c>
      <c r="AA164" s="193" t="str">
        <f t="shared" si="9"/>
        <v>82005冷房</v>
      </c>
      <c r="AB164" s="51">
        <f>2*(1-$AA$11)</f>
        <v>5.8000000000000052E-2</v>
      </c>
      <c r="AC164" s="51">
        <f>2*$AA$11-1</f>
        <v>0.94199999999999995</v>
      </c>
      <c r="AD164" s="51">
        <f>4*($AB$11-$AC$11)</f>
        <v>1</v>
      </c>
      <c r="AE164" s="51">
        <f>$AC$11</f>
        <v>0.70699999999999996</v>
      </c>
      <c r="AF164" s="194">
        <f>省エネ計算フォーマット【GHP】!$R$15/100</f>
        <v>0</v>
      </c>
      <c r="AG164" s="195">
        <f t="shared" si="5"/>
        <v>0.70699999999999996</v>
      </c>
    </row>
    <row r="165" spans="17:33">
      <c r="Q165" s="168">
        <v>2</v>
      </c>
      <c r="R165" s="169" t="s">
        <v>2</v>
      </c>
      <c r="S165" s="169" t="s">
        <v>794</v>
      </c>
      <c r="T165" s="169" t="s">
        <v>825</v>
      </c>
      <c r="U165" s="169" t="s">
        <v>81</v>
      </c>
      <c r="V165" s="170">
        <v>0.46300000000000002</v>
      </c>
      <c r="X165" s="41">
        <v>8</v>
      </c>
      <c r="Y165" s="41">
        <v>2005</v>
      </c>
      <c r="Z165" s="41" t="s">
        <v>740</v>
      </c>
      <c r="AA165" s="193" t="str">
        <f t="shared" si="9"/>
        <v>82005暖房</v>
      </c>
      <c r="AB165" s="51">
        <f>2*(1-$AA$12)</f>
        <v>0.12799999999999989</v>
      </c>
      <c r="AC165" s="51">
        <f>2*$AA$12-1</f>
        <v>0.87200000000000011</v>
      </c>
      <c r="AD165" s="51">
        <f>4*($AB$12-$AC$12)</f>
        <v>1</v>
      </c>
      <c r="AE165" s="51">
        <f>$AC$12</f>
        <v>0.65300000000000002</v>
      </c>
      <c r="AF165" s="194">
        <f>省エネ計算フォーマット【GHP】!$R$15/100</f>
        <v>0</v>
      </c>
      <c r="AG165" s="195">
        <f t="shared" ref="AG165:AG228" si="10">ROUNDDOWN(IF(AF165&gt;=0.25,AB165*AF165+AC165,AD165*AF165+AE165),3)</f>
        <v>0.65300000000000002</v>
      </c>
    </row>
    <row r="166" spans="17:33">
      <c r="Q166" s="168">
        <v>2</v>
      </c>
      <c r="R166" s="169" t="s">
        <v>3</v>
      </c>
      <c r="S166" s="169" t="s">
        <v>794</v>
      </c>
      <c r="T166" s="169" t="s">
        <v>825</v>
      </c>
      <c r="U166" s="169" t="s">
        <v>85</v>
      </c>
      <c r="V166" s="170">
        <v>0.496</v>
      </c>
      <c r="X166" s="41">
        <v>8</v>
      </c>
      <c r="Y166" s="41">
        <v>2010</v>
      </c>
      <c r="Z166" s="41" t="s">
        <v>739</v>
      </c>
      <c r="AA166" s="193" t="str">
        <f t="shared" si="9"/>
        <v>82010冷房</v>
      </c>
      <c r="AB166" s="51">
        <f>2*(1-$AA$13)</f>
        <v>-0.24800000000000022</v>
      </c>
      <c r="AC166" s="51">
        <f>2*$AA$13-1</f>
        <v>1.2480000000000002</v>
      </c>
      <c r="AD166" s="51">
        <f>4*($AB$13-$AC$13)</f>
        <v>0.99999999999999956</v>
      </c>
      <c r="AE166" s="51">
        <f>$AC$13</f>
        <v>0.93600000000000005</v>
      </c>
      <c r="AF166" s="194">
        <f>省エネ計算フォーマット【GHP】!$R$15/100</f>
        <v>0</v>
      </c>
      <c r="AG166" s="195">
        <f t="shared" si="10"/>
        <v>0.93600000000000005</v>
      </c>
    </row>
    <row r="167" spans="17:33">
      <c r="Q167" s="168">
        <v>2</v>
      </c>
      <c r="R167" s="169" t="s">
        <v>4</v>
      </c>
      <c r="S167" s="169" t="s">
        <v>794</v>
      </c>
      <c r="T167" s="169" t="s">
        <v>825</v>
      </c>
      <c r="U167" s="169" t="s">
        <v>89</v>
      </c>
      <c r="V167" s="170">
        <v>0.68500000000000005</v>
      </c>
      <c r="X167" s="41">
        <v>8</v>
      </c>
      <c r="Y167" s="41">
        <v>2010</v>
      </c>
      <c r="Z167" s="41" t="s">
        <v>740</v>
      </c>
      <c r="AA167" s="193" t="str">
        <f t="shared" si="9"/>
        <v>82010暖房</v>
      </c>
      <c r="AB167" s="51">
        <f>2*(1-$AA$14)</f>
        <v>-2.1999999999999797E-2</v>
      </c>
      <c r="AC167" s="51">
        <f>2*$AA$14-1</f>
        <v>1.0219999999999998</v>
      </c>
      <c r="AD167" s="51">
        <f>4*($AB$14-$AC$14)</f>
        <v>0.99999999999999956</v>
      </c>
      <c r="AE167" s="51">
        <f>$AC$14</f>
        <v>0.76700000000000002</v>
      </c>
      <c r="AF167" s="194">
        <f>省エネ計算フォーマット【GHP】!$R$15/100</f>
        <v>0</v>
      </c>
      <c r="AG167" s="195">
        <f t="shared" si="10"/>
        <v>0.76700000000000002</v>
      </c>
    </row>
    <row r="168" spans="17:33">
      <c r="Q168" s="168">
        <v>2</v>
      </c>
      <c r="R168" s="169" t="s">
        <v>5</v>
      </c>
      <c r="S168" s="169" t="s">
        <v>794</v>
      </c>
      <c r="T168" s="169" t="s">
        <v>825</v>
      </c>
      <c r="U168" s="169" t="s">
        <v>93</v>
      </c>
      <c r="V168" s="170">
        <v>0.41899999999999998</v>
      </c>
      <c r="X168" s="54">
        <v>8</v>
      </c>
      <c r="Y168" s="54">
        <v>2011</v>
      </c>
      <c r="Z168" s="54" t="s">
        <v>739</v>
      </c>
      <c r="AA168" s="55" t="str">
        <f t="shared" si="9"/>
        <v>82011冷房</v>
      </c>
      <c r="AB168" s="56">
        <f>2*(1-$AA$15)</f>
        <v>-0.56999999999999984</v>
      </c>
      <c r="AC168" s="56">
        <f>2*$AA$15-1</f>
        <v>1.5699999999999998</v>
      </c>
      <c r="AD168" s="56">
        <f>4*($AB$15-$AC$15)</f>
        <v>1</v>
      </c>
      <c r="AE168" s="56">
        <f>$AC$15</f>
        <v>1.1779999999999999</v>
      </c>
      <c r="AF168" s="196">
        <f>省エネ計算フォーマット【GHP】!$R$15/100</f>
        <v>0</v>
      </c>
      <c r="AG168" s="37">
        <f t="shared" si="10"/>
        <v>1.1779999999999999</v>
      </c>
    </row>
    <row r="169" spans="17:33">
      <c r="Q169" s="168">
        <v>2</v>
      </c>
      <c r="R169" s="169" t="s">
        <v>6</v>
      </c>
      <c r="S169" s="169" t="s">
        <v>794</v>
      </c>
      <c r="T169" s="169" t="s">
        <v>825</v>
      </c>
      <c r="U169" s="169" t="s">
        <v>97</v>
      </c>
      <c r="V169" s="170">
        <v>0.47499999999999998</v>
      </c>
      <c r="X169" s="54">
        <v>8</v>
      </c>
      <c r="Y169" s="54">
        <v>2011</v>
      </c>
      <c r="Z169" s="54" t="s">
        <v>740</v>
      </c>
      <c r="AA169" s="55" t="str">
        <f t="shared" si="9"/>
        <v>82011暖房</v>
      </c>
      <c r="AB169" s="56">
        <f>2*(1-$AA$16)</f>
        <v>-0.16199999999999992</v>
      </c>
      <c r="AC169" s="56">
        <f>2*$AA$16-1</f>
        <v>1.1619999999999999</v>
      </c>
      <c r="AD169" s="56">
        <f>4*($AB$16-$AC$16)</f>
        <v>1.0000000000000004</v>
      </c>
      <c r="AE169" s="56">
        <f>$AC$16</f>
        <v>0.872</v>
      </c>
      <c r="AF169" s="196">
        <f>省エネ計算フォーマット【GHP】!$R$15/100</f>
        <v>0</v>
      </c>
      <c r="AG169" s="37">
        <f t="shared" si="10"/>
        <v>0.872</v>
      </c>
    </row>
    <row r="170" spans="17:33">
      <c r="Q170" s="168">
        <v>2</v>
      </c>
      <c r="R170" s="169" t="s">
        <v>7</v>
      </c>
      <c r="S170" s="169" t="s">
        <v>794</v>
      </c>
      <c r="T170" s="169" t="s">
        <v>825</v>
      </c>
      <c r="U170" s="169" t="s">
        <v>101</v>
      </c>
      <c r="V170" s="170">
        <v>0.45700000000000002</v>
      </c>
      <c r="X170" s="54">
        <v>8</v>
      </c>
      <c r="Y170" s="54">
        <v>2012</v>
      </c>
      <c r="Z170" s="54" t="s">
        <v>739</v>
      </c>
      <c r="AA170" s="55" t="str">
        <f t="shared" si="9"/>
        <v>82012冷房</v>
      </c>
      <c r="AB170" s="56">
        <f>2*(1-$AA$17)</f>
        <v>-0.8919999999999999</v>
      </c>
      <c r="AC170" s="56">
        <f>2*$AA$17-1</f>
        <v>1.8919999999999999</v>
      </c>
      <c r="AD170" s="56">
        <f>4*($AB$17-$AC$17)</f>
        <v>1</v>
      </c>
      <c r="AE170" s="56">
        <f>$AC$17</f>
        <v>1.419</v>
      </c>
      <c r="AF170" s="196">
        <f>省エネ計算フォーマット【GHP】!$R$15/100</f>
        <v>0</v>
      </c>
      <c r="AG170" s="37">
        <f t="shared" si="10"/>
        <v>1.419</v>
      </c>
    </row>
    <row r="171" spans="17:33">
      <c r="Q171" s="168">
        <v>2</v>
      </c>
      <c r="R171" s="169" t="s">
        <v>8</v>
      </c>
      <c r="S171" s="169" t="s">
        <v>794</v>
      </c>
      <c r="T171" s="169" t="s">
        <v>825</v>
      </c>
      <c r="U171" s="169" t="s">
        <v>105</v>
      </c>
      <c r="V171" s="170">
        <v>0.68200000000000005</v>
      </c>
      <c r="X171" s="54">
        <v>8</v>
      </c>
      <c r="Y171" s="54">
        <v>2012</v>
      </c>
      <c r="Z171" s="54" t="s">
        <v>740</v>
      </c>
      <c r="AA171" s="55" t="str">
        <f t="shared" si="9"/>
        <v>82012暖房</v>
      </c>
      <c r="AB171" s="56">
        <f>2*(1-$AA$18)</f>
        <v>-0.30399999999999983</v>
      </c>
      <c r="AC171" s="56">
        <f>2*$AA$18-1</f>
        <v>1.3039999999999998</v>
      </c>
      <c r="AD171" s="56">
        <f>4*($AB$18-$AC$18)</f>
        <v>1</v>
      </c>
      <c r="AE171" s="56">
        <f>$AC$18</f>
        <v>0.97799999999999998</v>
      </c>
      <c r="AF171" s="196">
        <f>省エネ計算フォーマット【GHP】!$R$15/100</f>
        <v>0</v>
      </c>
      <c r="AG171" s="37">
        <f t="shared" si="10"/>
        <v>0.97799999999999998</v>
      </c>
    </row>
    <row r="172" spans="17:33">
      <c r="Q172" s="168">
        <v>2</v>
      </c>
      <c r="R172" s="169" t="s">
        <v>9</v>
      </c>
      <c r="S172" s="169" t="s">
        <v>794</v>
      </c>
      <c r="T172" s="169" t="s">
        <v>825</v>
      </c>
      <c r="U172" s="169" t="s">
        <v>109</v>
      </c>
      <c r="V172" s="170">
        <v>0.52900000000000003</v>
      </c>
      <c r="X172" s="54">
        <v>8</v>
      </c>
      <c r="Y172" s="54">
        <v>2013</v>
      </c>
      <c r="Z172" s="54" t="s">
        <v>739</v>
      </c>
      <c r="AA172" s="55" t="str">
        <f t="shared" si="9"/>
        <v>82013冷房</v>
      </c>
      <c r="AB172" s="56">
        <f>2*(1-$AA$19)</f>
        <v>-1.214</v>
      </c>
      <c r="AC172" s="56">
        <f>2*$AA$19-1</f>
        <v>2.214</v>
      </c>
      <c r="AD172" s="56">
        <f>4*($AB$19-$AC$19)</f>
        <v>1</v>
      </c>
      <c r="AE172" s="56">
        <f>$AC$19</f>
        <v>1.66</v>
      </c>
      <c r="AF172" s="196">
        <f>省エネ計算フォーマット【GHP】!$R$15/100</f>
        <v>0</v>
      </c>
      <c r="AG172" s="37">
        <f t="shared" si="10"/>
        <v>1.66</v>
      </c>
    </row>
    <row r="173" spans="17:33">
      <c r="Q173" s="168">
        <v>2</v>
      </c>
      <c r="R173" s="169" t="s">
        <v>10</v>
      </c>
      <c r="S173" s="169" t="s">
        <v>794</v>
      </c>
      <c r="T173" s="169" t="s">
        <v>825</v>
      </c>
      <c r="U173" s="169" t="s">
        <v>113</v>
      </c>
      <c r="V173" s="170">
        <v>0.90300000000000002</v>
      </c>
      <c r="X173" s="54">
        <v>8</v>
      </c>
      <c r="Y173" s="54">
        <v>2013</v>
      </c>
      <c r="Z173" s="54" t="s">
        <v>740</v>
      </c>
      <c r="AA173" s="55" t="str">
        <f t="shared" si="9"/>
        <v>82013暖房</v>
      </c>
      <c r="AB173" s="56">
        <f>2*(1-$AA$20)</f>
        <v>-0.44399999999999995</v>
      </c>
      <c r="AC173" s="56">
        <f>2*$AA$20-1</f>
        <v>1.444</v>
      </c>
      <c r="AD173" s="56">
        <f>4*($AB$20-$AC$20)</f>
        <v>1</v>
      </c>
      <c r="AE173" s="56">
        <f>$AC$20</f>
        <v>1.083</v>
      </c>
      <c r="AF173" s="196">
        <f>省エネ計算フォーマット【GHP】!$R$15/100</f>
        <v>0</v>
      </c>
      <c r="AG173" s="37">
        <f t="shared" si="10"/>
        <v>1.083</v>
      </c>
    </row>
    <row r="174" spans="17:33">
      <c r="Q174" s="168">
        <v>2</v>
      </c>
      <c r="R174" s="169" t="s">
        <v>11</v>
      </c>
      <c r="S174" s="169" t="s">
        <v>794</v>
      </c>
      <c r="T174" s="169" t="s">
        <v>825</v>
      </c>
      <c r="U174" s="169" t="s">
        <v>117</v>
      </c>
      <c r="V174" s="170">
        <v>1</v>
      </c>
      <c r="X174" s="54">
        <v>8</v>
      </c>
      <c r="Y174" s="54">
        <v>2014</v>
      </c>
      <c r="Z174" s="54" t="s">
        <v>739</v>
      </c>
      <c r="AA174" s="55" t="str">
        <f t="shared" si="9"/>
        <v>82014冷房</v>
      </c>
      <c r="AB174" s="56">
        <f>2*(1-$AA$21)</f>
        <v>-1.536</v>
      </c>
      <c r="AC174" s="56">
        <f>2*$AA$21-1</f>
        <v>2.536</v>
      </c>
      <c r="AD174" s="56">
        <f>4*($AB$21-$AC$21)</f>
        <v>0.99999999999999911</v>
      </c>
      <c r="AE174" s="56">
        <f>$AC$21</f>
        <v>1.901</v>
      </c>
      <c r="AF174" s="196">
        <f>省エネ計算フォーマット【GHP】!$R$15/100</f>
        <v>0</v>
      </c>
      <c r="AG174" s="37">
        <f t="shared" si="10"/>
        <v>1.901</v>
      </c>
    </row>
    <row r="175" spans="17:33">
      <c r="Q175" s="168">
        <v>2</v>
      </c>
      <c r="R175" s="169" t="s">
        <v>12</v>
      </c>
      <c r="S175" s="169" t="s">
        <v>794</v>
      </c>
      <c r="T175" s="169" t="s">
        <v>825</v>
      </c>
      <c r="U175" s="169" t="s">
        <v>121</v>
      </c>
      <c r="V175" s="170">
        <v>0.28899999999999998</v>
      </c>
      <c r="X175" s="54">
        <v>8</v>
      </c>
      <c r="Y175" s="54">
        <v>2014</v>
      </c>
      <c r="Z175" s="54" t="s">
        <v>740</v>
      </c>
      <c r="AA175" s="55" t="str">
        <f t="shared" si="9"/>
        <v>82014暖房</v>
      </c>
      <c r="AB175" s="56">
        <f>2*(1-$AA$22)</f>
        <v>-0.58400000000000007</v>
      </c>
      <c r="AC175" s="56">
        <f>2*$AA$22-1</f>
        <v>1.5840000000000001</v>
      </c>
      <c r="AD175" s="56">
        <f>4*($AB$22-$AC$22)</f>
        <v>1</v>
      </c>
      <c r="AE175" s="56">
        <f>$AC$22</f>
        <v>1.1879999999999999</v>
      </c>
      <c r="AF175" s="196">
        <f>省エネ計算フォーマット【GHP】!$R$15/100</f>
        <v>0</v>
      </c>
      <c r="AG175" s="37">
        <f t="shared" si="10"/>
        <v>1.1879999999999999</v>
      </c>
    </row>
    <row r="176" spans="17:33">
      <c r="Q176" s="168">
        <v>3</v>
      </c>
      <c r="R176" s="169" t="s">
        <v>793</v>
      </c>
      <c r="S176" s="169" t="s">
        <v>794</v>
      </c>
      <c r="T176" s="169" t="s">
        <v>825</v>
      </c>
      <c r="U176" s="169" t="s">
        <v>125</v>
      </c>
      <c r="V176" s="170">
        <v>0.32500000000000001</v>
      </c>
      <c r="X176" s="41">
        <v>8</v>
      </c>
      <c r="Y176" s="41">
        <v>2015</v>
      </c>
      <c r="Z176" s="41" t="s">
        <v>739</v>
      </c>
      <c r="AA176" s="193" t="str">
        <f t="shared" si="9"/>
        <v>82015冷房</v>
      </c>
      <c r="AB176" s="51">
        <f>2*(1-$AA$23)</f>
        <v>-1.8580000000000001</v>
      </c>
      <c r="AC176" s="51">
        <f>2*$AA$23-1</f>
        <v>2.8580000000000001</v>
      </c>
      <c r="AD176" s="51">
        <f>4*($AB$23-$AC$23)</f>
        <v>1</v>
      </c>
      <c r="AE176" s="51">
        <f>$AC$23</f>
        <v>2.1429999999999998</v>
      </c>
      <c r="AF176" s="194">
        <f>省エネ計算フォーマット【GHP】!$R$15/100</f>
        <v>0</v>
      </c>
      <c r="AG176" s="195">
        <f t="shared" si="10"/>
        <v>2.1429999999999998</v>
      </c>
    </row>
    <row r="177" spans="17:33">
      <c r="Q177" s="168">
        <v>3</v>
      </c>
      <c r="R177" s="169" t="s">
        <v>2</v>
      </c>
      <c r="S177" s="169" t="s">
        <v>794</v>
      </c>
      <c r="T177" s="169" t="s">
        <v>825</v>
      </c>
      <c r="U177" s="169" t="s">
        <v>129</v>
      </c>
      <c r="V177" s="170">
        <v>0.254</v>
      </c>
      <c r="X177" s="41">
        <v>8</v>
      </c>
      <c r="Y177" s="41">
        <v>2015</v>
      </c>
      <c r="Z177" s="41" t="s">
        <v>740</v>
      </c>
      <c r="AA177" s="193" t="str">
        <f t="shared" si="9"/>
        <v>82015暖房</v>
      </c>
      <c r="AB177" s="51">
        <f>2*(1-$AA$24)</f>
        <v>-0.72599999999999998</v>
      </c>
      <c r="AC177" s="51">
        <f>2*$AA$24-1</f>
        <v>1.726</v>
      </c>
      <c r="AD177" s="51">
        <f>4*($AB$24-$AC$24)</f>
        <v>1</v>
      </c>
      <c r="AE177" s="51">
        <f>$AC$24</f>
        <v>1.294</v>
      </c>
      <c r="AF177" s="194">
        <f>省エネ計算フォーマット【GHP】!$R$15/100</f>
        <v>0</v>
      </c>
      <c r="AG177" s="195">
        <f t="shared" si="10"/>
        <v>1.294</v>
      </c>
    </row>
    <row r="178" spans="17:33">
      <c r="Q178" s="168">
        <v>3</v>
      </c>
      <c r="R178" s="169" t="s">
        <v>3</v>
      </c>
      <c r="S178" s="169" t="s">
        <v>794</v>
      </c>
      <c r="T178" s="169" t="s">
        <v>825</v>
      </c>
      <c r="U178" s="169" t="s">
        <v>133</v>
      </c>
      <c r="V178" s="170">
        <v>0.30299999999999999</v>
      </c>
      <c r="X178" s="41">
        <v>8</v>
      </c>
      <c r="Y178" s="41">
        <v>2020</v>
      </c>
      <c r="Z178" s="41" t="s">
        <v>739</v>
      </c>
      <c r="AA178" s="193" t="str">
        <f>X178&amp;Y178&amp;Z178</f>
        <v>82020冷房</v>
      </c>
      <c r="AB178" s="51">
        <f>2*(1-$AA$25)</f>
        <v>-2.2220000000000004</v>
      </c>
      <c r="AC178" s="51">
        <f>2*$AA$25-1</f>
        <v>3.2220000000000004</v>
      </c>
      <c r="AD178" s="51">
        <f>4*($AB$25-$AC$25)</f>
        <v>1</v>
      </c>
      <c r="AE178" s="51">
        <f>$AC$25</f>
        <v>2.4169999999999998</v>
      </c>
      <c r="AF178" s="194">
        <f>省エネ計算フォーマット【GHP】!$R$15/100</f>
        <v>0</v>
      </c>
      <c r="AG178" s="195">
        <f t="shared" si="10"/>
        <v>2.4169999999999998</v>
      </c>
    </row>
    <row r="179" spans="17:33">
      <c r="Q179" s="168">
        <v>3</v>
      </c>
      <c r="R179" s="169" t="s">
        <v>4</v>
      </c>
      <c r="S179" s="169" t="s">
        <v>794</v>
      </c>
      <c r="T179" s="169" t="s">
        <v>825</v>
      </c>
      <c r="U179" s="169" t="s">
        <v>137</v>
      </c>
      <c r="V179" s="170">
        <v>0.54800000000000004</v>
      </c>
      <c r="X179" s="41">
        <v>8</v>
      </c>
      <c r="Y179" s="41">
        <v>2020</v>
      </c>
      <c r="Z179" s="41" t="s">
        <v>740</v>
      </c>
      <c r="AA179" s="193" t="str">
        <f>X179&amp;Y179&amp;Z179</f>
        <v>82020暖房</v>
      </c>
      <c r="AB179" s="51">
        <f>2*(1-$AA$26)</f>
        <v>-0.94399999999999995</v>
      </c>
      <c r="AC179" s="51">
        <f>2*$AA$26-1</f>
        <v>1.944</v>
      </c>
      <c r="AD179" s="51">
        <f>4*($AB$26-$AC$26)</f>
        <v>1</v>
      </c>
      <c r="AE179" s="51">
        <f>$AC$26</f>
        <v>1.458</v>
      </c>
      <c r="AF179" s="194">
        <f>省エネ計算フォーマット【GHP】!$R$15/100</f>
        <v>0</v>
      </c>
      <c r="AG179" s="195">
        <f t="shared" si="10"/>
        <v>1.458</v>
      </c>
    </row>
    <row r="180" spans="17:33">
      <c r="Q180" s="168">
        <v>3</v>
      </c>
      <c r="R180" s="169" t="s">
        <v>5</v>
      </c>
      <c r="S180" s="169" t="s">
        <v>794</v>
      </c>
      <c r="T180" s="169" t="s">
        <v>825</v>
      </c>
      <c r="U180" s="169" t="s">
        <v>141</v>
      </c>
      <c r="V180" s="170">
        <v>0.27400000000000002</v>
      </c>
      <c r="X180" s="41">
        <v>9</v>
      </c>
      <c r="Y180" s="41">
        <v>1995</v>
      </c>
      <c r="Z180" s="41" t="s">
        <v>739</v>
      </c>
      <c r="AA180" s="193" t="str">
        <f>X180&amp;Y180&amp;Z180</f>
        <v>91995冷房</v>
      </c>
      <c r="AB180" s="51">
        <f>2*(1-$AA$9)</f>
        <v>-4.9999999999999822E-2</v>
      </c>
      <c r="AC180" s="51">
        <f>2*$AA$9-1</f>
        <v>1.0499999999999998</v>
      </c>
      <c r="AD180" s="51">
        <f>4*($AB$9-$AC$9)</f>
        <v>0.99999999999999956</v>
      </c>
      <c r="AE180" s="51">
        <f>$AC$9</f>
        <v>0.78700000000000003</v>
      </c>
      <c r="AF180" s="194">
        <f>省エネ計算フォーマット【GHP】!$S$15/100</f>
        <v>0</v>
      </c>
      <c r="AG180" s="195">
        <f t="shared" si="10"/>
        <v>0.78700000000000003</v>
      </c>
    </row>
    <row r="181" spans="17:33">
      <c r="Q181" s="168">
        <v>3</v>
      </c>
      <c r="R181" s="169" t="s">
        <v>6</v>
      </c>
      <c r="S181" s="169" t="s">
        <v>794</v>
      </c>
      <c r="T181" s="169" t="s">
        <v>825</v>
      </c>
      <c r="U181" s="169" t="s">
        <v>145</v>
      </c>
      <c r="V181" s="170">
        <v>0.27700000000000002</v>
      </c>
      <c r="X181" s="41">
        <v>9</v>
      </c>
      <c r="Y181" s="41">
        <v>1995</v>
      </c>
      <c r="Z181" s="41" t="s">
        <v>740</v>
      </c>
      <c r="AA181" s="193" t="str">
        <f t="shared" ref="AA181:AA195" si="11">X181&amp;Y181&amp;Z181</f>
        <v>91995暖房</v>
      </c>
      <c r="AB181" s="51">
        <f>2*(1-$AA$10)</f>
        <v>9.000000000000008E-2</v>
      </c>
      <c r="AC181" s="51">
        <f>2*$AA$10-1</f>
        <v>0.90999999999999992</v>
      </c>
      <c r="AD181" s="51">
        <f>4*($AB$10-$AC$10)</f>
        <v>1</v>
      </c>
      <c r="AE181" s="51">
        <f>$AC$10</f>
        <v>0.68200000000000005</v>
      </c>
      <c r="AF181" s="194">
        <f>省エネ計算フォーマット【GHP】!$S$15/100</f>
        <v>0</v>
      </c>
      <c r="AG181" s="195">
        <f t="shared" si="10"/>
        <v>0.68200000000000005</v>
      </c>
    </row>
    <row r="182" spans="17:33">
      <c r="Q182" s="168">
        <v>3</v>
      </c>
      <c r="R182" s="169" t="s">
        <v>7</v>
      </c>
      <c r="S182" s="169" t="s">
        <v>794</v>
      </c>
      <c r="T182" s="169" t="s">
        <v>825</v>
      </c>
      <c r="U182" s="169" t="s">
        <v>149</v>
      </c>
      <c r="V182" s="170">
        <v>0.29199999999999998</v>
      </c>
      <c r="X182" s="41">
        <v>9</v>
      </c>
      <c r="Y182" s="41">
        <v>2005</v>
      </c>
      <c r="Z182" s="41" t="s">
        <v>739</v>
      </c>
      <c r="AA182" s="193" t="str">
        <f t="shared" si="11"/>
        <v>92005冷房</v>
      </c>
      <c r="AB182" s="51">
        <f>2*(1-$AA$11)</f>
        <v>5.8000000000000052E-2</v>
      </c>
      <c r="AC182" s="51">
        <f>2*$AA$11-1</f>
        <v>0.94199999999999995</v>
      </c>
      <c r="AD182" s="51">
        <f>4*($AB$11-$AC$11)</f>
        <v>1</v>
      </c>
      <c r="AE182" s="51">
        <f>$AC$11</f>
        <v>0.70699999999999996</v>
      </c>
      <c r="AF182" s="194">
        <f>省エネ計算フォーマット【GHP】!$S$15/100</f>
        <v>0</v>
      </c>
      <c r="AG182" s="195">
        <f t="shared" si="10"/>
        <v>0.70699999999999996</v>
      </c>
    </row>
    <row r="183" spans="17:33">
      <c r="Q183" s="168">
        <v>3</v>
      </c>
      <c r="R183" s="169" t="s">
        <v>8</v>
      </c>
      <c r="S183" s="169" t="s">
        <v>794</v>
      </c>
      <c r="T183" s="169" t="s">
        <v>825</v>
      </c>
      <c r="U183" s="169" t="s">
        <v>153</v>
      </c>
      <c r="V183" s="170">
        <v>0.434</v>
      </c>
      <c r="X183" s="41">
        <v>9</v>
      </c>
      <c r="Y183" s="41">
        <v>2005</v>
      </c>
      <c r="Z183" s="41" t="s">
        <v>740</v>
      </c>
      <c r="AA183" s="193" t="str">
        <f t="shared" si="11"/>
        <v>92005暖房</v>
      </c>
      <c r="AB183" s="51">
        <f>2*(1-$AA$12)</f>
        <v>0.12799999999999989</v>
      </c>
      <c r="AC183" s="51">
        <f>2*$AA$12-1</f>
        <v>0.87200000000000011</v>
      </c>
      <c r="AD183" s="51">
        <f>4*($AB$12-$AC$12)</f>
        <v>1</v>
      </c>
      <c r="AE183" s="51">
        <f>$AC$12</f>
        <v>0.65300000000000002</v>
      </c>
      <c r="AF183" s="194">
        <f>省エネ計算フォーマット【GHP】!$S$15/100</f>
        <v>0</v>
      </c>
      <c r="AG183" s="195">
        <f t="shared" si="10"/>
        <v>0.65300000000000002</v>
      </c>
    </row>
    <row r="184" spans="17:33">
      <c r="Q184" s="168">
        <v>3</v>
      </c>
      <c r="R184" s="169" t="s">
        <v>9</v>
      </c>
      <c r="S184" s="169" t="s">
        <v>794</v>
      </c>
      <c r="T184" s="169" t="s">
        <v>825</v>
      </c>
      <c r="U184" s="169" t="s">
        <v>157</v>
      </c>
      <c r="V184" s="170">
        <v>0.38900000000000001</v>
      </c>
      <c r="X184" s="41">
        <v>9</v>
      </c>
      <c r="Y184" s="41">
        <v>2010</v>
      </c>
      <c r="Z184" s="41" t="s">
        <v>739</v>
      </c>
      <c r="AA184" s="193" t="str">
        <f t="shared" si="11"/>
        <v>92010冷房</v>
      </c>
      <c r="AB184" s="51">
        <f>2*(1-$AA$13)</f>
        <v>-0.24800000000000022</v>
      </c>
      <c r="AC184" s="51">
        <f>2*$AA$13-1</f>
        <v>1.2480000000000002</v>
      </c>
      <c r="AD184" s="51">
        <f>4*($AB$13-$AC$13)</f>
        <v>0.99999999999999956</v>
      </c>
      <c r="AE184" s="51">
        <f>$AC$13</f>
        <v>0.93600000000000005</v>
      </c>
      <c r="AF184" s="194">
        <f>省エネ計算フォーマット【GHP】!$S$15/100</f>
        <v>0</v>
      </c>
      <c r="AG184" s="195">
        <f t="shared" si="10"/>
        <v>0.93600000000000005</v>
      </c>
    </row>
    <row r="185" spans="17:33">
      <c r="Q185" s="168">
        <v>3</v>
      </c>
      <c r="R185" s="169" t="s">
        <v>10</v>
      </c>
      <c r="S185" s="169" t="s">
        <v>794</v>
      </c>
      <c r="T185" s="169" t="s">
        <v>825</v>
      </c>
      <c r="U185" s="169" t="s">
        <v>161</v>
      </c>
      <c r="V185" s="170">
        <v>0.66100000000000003</v>
      </c>
      <c r="X185" s="41">
        <v>9</v>
      </c>
      <c r="Y185" s="41">
        <v>2010</v>
      </c>
      <c r="Z185" s="41" t="s">
        <v>740</v>
      </c>
      <c r="AA185" s="193" t="str">
        <f t="shared" si="11"/>
        <v>92010暖房</v>
      </c>
      <c r="AB185" s="51">
        <f>2*(1-$AA$14)</f>
        <v>-2.1999999999999797E-2</v>
      </c>
      <c r="AC185" s="51">
        <f>2*$AA$14-1</f>
        <v>1.0219999999999998</v>
      </c>
      <c r="AD185" s="51">
        <f>4*($AB$14-$AC$14)</f>
        <v>0.99999999999999956</v>
      </c>
      <c r="AE185" s="51">
        <f>$AC$14</f>
        <v>0.76700000000000002</v>
      </c>
      <c r="AF185" s="194">
        <f>省エネ計算フォーマット【GHP】!$S$15/100</f>
        <v>0</v>
      </c>
      <c r="AG185" s="195">
        <f t="shared" si="10"/>
        <v>0.76700000000000002</v>
      </c>
    </row>
    <row r="186" spans="17:33">
      <c r="Q186" s="168">
        <v>3</v>
      </c>
      <c r="R186" s="169" t="s">
        <v>11</v>
      </c>
      <c r="S186" s="169" t="s">
        <v>794</v>
      </c>
      <c r="T186" s="169" t="s">
        <v>825</v>
      </c>
      <c r="U186" s="169" t="s">
        <v>165</v>
      </c>
      <c r="V186" s="170">
        <v>0.84599999999999997</v>
      </c>
      <c r="X186" s="54">
        <v>9</v>
      </c>
      <c r="Y186" s="54">
        <v>2011</v>
      </c>
      <c r="Z186" s="54" t="s">
        <v>739</v>
      </c>
      <c r="AA186" s="55" t="str">
        <f t="shared" si="11"/>
        <v>92011冷房</v>
      </c>
      <c r="AB186" s="56">
        <f>2*(1-$AA$15)</f>
        <v>-0.56999999999999984</v>
      </c>
      <c r="AC186" s="56">
        <f>2*$AA$15-1</f>
        <v>1.5699999999999998</v>
      </c>
      <c r="AD186" s="56">
        <f>4*($AB$15-$AC$15)</f>
        <v>1</v>
      </c>
      <c r="AE186" s="56">
        <f>$AC$15</f>
        <v>1.1779999999999999</v>
      </c>
      <c r="AF186" s="196">
        <f>省エネ計算フォーマット【GHP】!$S$15/100</f>
        <v>0</v>
      </c>
      <c r="AG186" s="37">
        <f t="shared" si="10"/>
        <v>1.1779999999999999</v>
      </c>
    </row>
    <row r="187" spans="17:33">
      <c r="Q187" s="168">
        <v>3</v>
      </c>
      <c r="R187" s="169" t="s">
        <v>12</v>
      </c>
      <c r="S187" s="169" t="s">
        <v>794</v>
      </c>
      <c r="T187" s="169" t="s">
        <v>825</v>
      </c>
      <c r="U187" s="169" t="s">
        <v>169</v>
      </c>
      <c r="V187" s="170">
        <v>0.185</v>
      </c>
      <c r="X187" s="54">
        <v>9</v>
      </c>
      <c r="Y187" s="54">
        <v>2011</v>
      </c>
      <c r="Z187" s="54" t="s">
        <v>740</v>
      </c>
      <c r="AA187" s="55" t="str">
        <f t="shared" si="11"/>
        <v>92011暖房</v>
      </c>
      <c r="AB187" s="56">
        <f>2*(1-$AA$16)</f>
        <v>-0.16199999999999992</v>
      </c>
      <c r="AC187" s="56">
        <f>2*$AA$16-1</f>
        <v>1.1619999999999999</v>
      </c>
      <c r="AD187" s="56">
        <f>4*($AB$16-$AC$16)</f>
        <v>1.0000000000000004</v>
      </c>
      <c r="AE187" s="56">
        <f>$AC$16</f>
        <v>0.872</v>
      </c>
      <c r="AF187" s="196">
        <f>省エネ計算フォーマット【GHP】!$S$15/100</f>
        <v>0</v>
      </c>
      <c r="AG187" s="37">
        <f t="shared" si="10"/>
        <v>0.872</v>
      </c>
    </row>
    <row r="188" spans="17:33">
      <c r="Q188" s="168">
        <v>4</v>
      </c>
      <c r="R188" s="169" t="s">
        <v>793</v>
      </c>
      <c r="S188" s="169" t="s">
        <v>794</v>
      </c>
      <c r="T188" s="169" t="s">
        <v>825</v>
      </c>
      <c r="U188" s="169" t="s">
        <v>173</v>
      </c>
      <c r="V188" s="170">
        <v>0.151</v>
      </c>
      <c r="X188" s="54">
        <v>9</v>
      </c>
      <c r="Y188" s="54">
        <v>2012</v>
      </c>
      <c r="Z188" s="54" t="s">
        <v>739</v>
      </c>
      <c r="AA188" s="55" t="str">
        <f t="shared" si="11"/>
        <v>92012冷房</v>
      </c>
      <c r="AB188" s="56">
        <f>2*(1-$AA$17)</f>
        <v>-0.8919999999999999</v>
      </c>
      <c r="AC188" s="56">
        <f>2*$AA$17-1</f>
        <v>1.8919999999999999</v>
      </c>
      <c r="AD188" s="56">
        <f>4*($AB$17-$AC$17)</f>
        <v>1</v>
      </c>
      <c r="AE188" s="56">
        <f>$AC$17</f>
        <v>1.419</v>
      </c>
      <c r="AF188" s="196">
        <f>省エネ計算フォーマット【GHP】!$S$15/100</f>
        <v>0</v>
      </c>
      <c r="AG188" s="37">
        <f t="shared" si="10"/>
        <v>1.419</v>
      </c>
    </row>
    <row r="189" spans="17:33">
      <c r="Q189" s="168">
        <v>4</v>
      </c>
      <c r="R189" s="169" t="s">
        <v>2</v>
      </c>
      <c r="S189" s="169" t="s">
        <v>794</v>
      </c>
      <c r="T189" s="169" t="s">
        <v>825</v>
      </c>
      <c r="U189" s="169" t="s">
        <v>177</v>
      </c>
      <c r="V189" s="170">
        <v>0.151</v>
      </c>
      <c r="X189" s="54">
        <v>9</v>
      </c>
      <c r="Y189" s="54">
        <v>2012</v>
      </c>
      <c r="Z189" s="54" t="s">
        <v>740</v>
      </c>
      <c r="AA189" s="55" t="str">
        <f t="shared" si="11"/>
        <v>92012暖房</v>
      </c>
      <c r="AB189" s="56">
        <f>2*(1-$AA$18)</f>
        <v>-0.30399999999999983</v>
      </c>
      <c r="AC189" s="56">
        <f>2*$AA$18-1</f>
        <v>1.3039999999999998</v>
      </c>
      <c r="AD189" s="56">
        <f>4*($AB$18-$AC$18)</f>
        <v>1</v>
      </c>
      <c r="AE189" s="56">
        <f>$AC$18</f>
        <v>0.97799999999999998</v>
      </c>
      <c r="AF189" s="196">
        <f>省エネ計算フォーマット【GHP】!$S$15/100</f>
        <v>0</v>
      </c>
      <c r="AG189" s="37">
        <f t="shared" si="10"/>
        <v>0.97799999999999998</v>
      </c>
    </row>
    <row r="190" spans="17:33">
      <c r="Q190" s="168">
        <v>4</v>
      </c>
      <c r="R190" s="169" t="s">
        <v>3</v>
      </c>
      <c r="S190" s="169" t="s">
        <v>794</v>
      </c>
      <c r="T190" s="169" t="s">
        <v>825</v>
      </c>
      <c r="U190" s="169" t="s">
        <v>181</v>
      </c>
      <c r="V190" s="170">
        <v>0.20100000000000001</v>
      </c>
      <c r="X190" s="54">
        <v>9</v>
      </c>
      <c r="Y190" s="54">
        <v>2013</v>
      </c>
      <c r="Z190" s="54" t="s">
        <v>739</v>
      </c>
      <c r="AA190" s="55" t="str">
        <f t="shared" si="11"/>
        <v>92013冷房</v>
      </c>
      <c r="AB190" s="56">
        <f>2*(1-$AA$19)</f>
        <v>-1.214</v>
      </c>
      <c r="AC190" s="56">
        <f>2*$AA$19-1</f>
        <v>2.214</v>
      </c>
      <c r="AD190" s="56">
        <f>4*($AB$19-$AC$19)</f>
        <v>1</v>
      </c>
      <c r="AE190" s="56">
        <f>$AC$19</f>
        <v>1.66</v>
      </c>
      <c r="AF190" s="196">
        <f>省エネ計算フォーマット【GHP】!$S$15/100</f>
        <v>0</v>
      </c>
      <c r="AG190" s="37">
        <f t="shared" si="10"/>
        <v>1.66</v>
      </c>
    </row>
    <row r="191" spans="17:33">
      <c r="Q191" s="168">
        <v>4</v>
      </c>
      <c r="R191" s="169" t="s">
        <v>4</v>
      </c>
      <c r="S191" s="169" t="s">
        <v>794</v>
      </c>
      <c r="T191" s="169" t="s">
        <v>825</v>
      </c>
      <c r="U191" s="169" t="s">
        <v>185</v>
      </c>
      <c r="V191" s="170">
        <v>0.28399999999999997</v>
      </c>
      <c r="X191" s="54">
        <v>9</v>
      </c>
      <c r="Y191" s="54">
        <v>2013</v>
      </c>
      <c r="Z191" s="54" t="s">
        <v>740</v>
      </c>
      <c r="AA191" s="55" t="str">
        <f t="shared" si="11"/>
        <v>92013暖房</v>
      </c>
      <c r="AB191" s="56">
        <f>2*(1-$AA$20)</f>
        <v>-0.44399999999999995</v>
      </c>
      <c r="AC191" s="56">
        <f>2*$AA$20-1</f>
        <v>1.444</v>
      </c>
      <c r="AD191" s="56">
        <f>4*($AB$20-$AC$20)</f>
        <v>1</v>
      </c>
      <c r="AE191" s="56">
        <f>$AC$20</f>
        <v>1.083</v>
      </c>
      <c r="AF191" s="196">
        <f>省エネ計算フォーマット【GHP】!$S$15/100</f>
        <v>0</v>
      </c>
      <c r="AG191" s="37">
        <f t="shared" si="10"/>
        <v>1.083</v>
      </c>
    </row>
    <row r="192" spans="17:33">
      <c r="Q192" s="168">
        <v>4</v>
      </c>
      <c r="R192" s="169" t="s">
        <v>5</v>
      </c>
      <c r="S192" s="169" t="s">
        <v>794</v>
      </c>
      <c r="T192" s="169" t="s">
        <v>825</v>
      </c>
      <c r="U192" s="169" t="s">
        <v>189</v>
      </c>
      <c r="V192" s="170">
        <v>8.8999999999999996E-2</v>
      </c>
      <c r="X192" s="54">
        <v>9</v>
      </c>
      <c r="Y192" s="54">
        <v>2014</v>
      </c>
      <c r="Z192" s="54" t="s">
        <v>739</v>
      </c>
      <c r="AA192" s="55" t="str">
        <f t="shared" si="11"/>
        <v>92014冷房</v>
      </c>
      <c r="AB192" s="56">
        <f>2*(1-$AA$21)</f>
        <v>-1.536</v>
      </c>
      <c r="AC192" s="56">
        <f>2*$AA$21-1</f>
        <v>2.536</v>
      </c>
      <c r="AD192" s="56">
        <f>4*($AB$21-$AC$21)</f>
        <v>0.99999999999999911</v>
      </c>
      <c r="AE192" s="56">
        <f>$AC$21</f>
        <v>1.901</v>
      </c>
      <c r="AF192" s="196">
        <f>省エネ計算フォーマット【GHP】!$S$15/100</f>
        <v>0</v>
      </c>
      <c r="AG192" s="37">
        <f t="shared" si="10"/>
        <v>1.901</v>
      </c>
    </row>
    <row r="193" spans="17:33">
      <c r="Q193" s="168">
        <v>4</v>
      </c>
      <c r="R193" s="169" t="s">
        <v>6</v>
      </c>
      <c r="S193" s="169" t="s">
        <v>794</v>
      </c>
      <c r="T193" s="169" t="s">
        <v>825</v>
      </c>
      <c r="U193" s="169" t="s">
        <v>193</v>
      </c>
      <c r="V193" s="170">
        <v>0.115</v>
      </c>
      <c r="X193" s="54">
        <v>9</v>
      </c>
      <c r="Y193" s="54">
        <v>2014</v>
      </c>
      <c r="Z193" s="54" t="s">
        <v>740</v>
      </c>
      <c r="AA193" s="55" t="str">
        <f t="shared" si="11"/>
        <v>92014暖房</v>
      </c>
      <c r="AB193" s="56">
        <f>2*(1-$AA$22)</f>
        <v>-0.58400000000000007</v>
      </c>
      <c r="AC193" s="56">
        <f>2*$AA$22-1</f>
        <v>1.5840000000000001</v>
      </c>
      <c r="AD193" s="56">
        <f>4*($AB$22-$AC$22)</f>
        <v>1</v>
      </c>
      <c r="AE193" s="56">
        <f>$AC$22</f>
        <v>1.1879999999999999</v>
      </c>
      <c r="AF193" s="196">
        <f>省エネ計算フォーマット【GHP】!$S$15/100</f>
        <v>0</v>
      </c>
      <c r="AG193" s="37">
        <f t="shared" si="10"/>
        <v>1.1879999999999999</v>
      </c>
    </row>
    <row r="194" spans="17:33">
      <c r="Q194" s="168">
        <v>4</v>
      </c>
      <c r="R194" s="169" t="s">
        <v>7</v>
      </c>
      <c r="S194" s="169" t="s">
        <v>794</v>
      </c>
      <c r="T194" s="169" t="s">
        <v>825</v>
      </c>
      <c r="U194" s="169" t="s">
        <v>197</v>
      </c>
      <c r="V194" s="170">
        <v>0.13400000000000001</v>
      </c>
      <c r="X194" s="41">
        <v>9</v>
      </c>
      <c r="Y194" s="41">
        <v>2015</v>
      </c>
      <c r="Z194" s="41" t="s">
        <v>739</v>
      </c>
      <c r="AA194" s="193" t="str">
        <f t="shared" si="11"/>
        <v>92015冷房</v>
      </c>
      <c r="AB194" s="51">
        <f>2*(1-$AA$23)</f>
        <v>-1.8580000000000001</v>
      </c>
      <c r="AC194" s="51">
        <f>2*$AA$23-1</f>
        <v>2.8580000000000001</v>
      </c>
      <c r="AD194" s="51">
        <f>4*($AB$23-$AC$23)</f>
        <v>1</v>
      </c>
      <c r="AE194" s="51">
        <f>$AC$23</f>
        <v>2.1429999999999998</v>
      </c>
      <c r="AF194" s="194">
        <f>省エネ計算フォーマット【GHP】!$S$15/100</f>
        <v>0</v>
      </c>
      <c r="AG194" s="195">
        <f t="shared" si="10"/>
        <v>2.1429999999999998</v>
      </c>
    </row>
    <row r="195" spans="17:33">
      <c r="Q195" s="168">
        <v>4</v>
      </c>
      <c r="R195" s="169" t="s">
        <v>8</v>
      </c>
      <c r="S195" s="169" t="s">
        <v>794</v>
      </c>
      <c r="T195" s="169" t="s">
        <v>825</v>
      </c>
      <c r="U195" s="169" t="s">
        <v>201</v>
      </c>
      <c r="V195" s="170">
        <v>0.246</v>
      </c>
      <c r="X195" s="41">
        <v>9</v>
      </c>
      <c r="Y195" s="41">
        <v>2015</v>
      </c>
      <c r="Z195" s="41" t="s">
        <v>740</v>
      </c>
      <c r="AA195" s="193" t="str">
        <f t="shared" si="11"/>
        <v>92015暖房</v>
      </c>
      <c r="AB195" s="51">
        <f>2*(1-$AA$24)</f>
        <v>-0.72599999999999998</v>
      </c>
      <c r="AC195" s="51">
        <f>2*$AA$24-1</f>
        <v>1.726</v>
      </c>
      <c r="AD195" s="51">
        <f>4*($AB$24-$AC$24)</f>
        <v>1</v>
      </c>
      <c r="AE195" s="51">
        <f>$AC$24</f>
        <v>1.294</v>
      </c>
      <c r="AF195" s="194">
        <f>省エネ計算フォーマット【GHP】!$S$15/100</f>
        <v>0</v>
      </c>
      <c r="AG195" s="195">
        <f t="shared" si="10"/>
        <v>1.294</v>
      </c>
    </row>
    <row r="196" spans="17:33">
      <c r="Q196" s="168">
        <v>4</v>
      </c>
      <c r="R196" s="169" t="s">
        <v>9</v>
      </c>
      <c r="S196" s="169" t="s">
        <v>794</v>
      </c>
      <c r="T196" s="169" t="s">
        <v>825</v>
      </c>
      <c r="U196" s="169" t="s">
        <v>205</v>
      </c>
      <c r="V196" s="170">
        <v>0.20799999999999999</v>
      </c>
      <c r="X196" s="41">
        <v>9</v>
      </c>
      <c r="Y196" s="41">
        <v>2020</v>
      </c>
      <c r="Z196" s="41" t="s">
        <v>739</v>
      </c>
      <c r="AA196" s="193" t="str">
        <f>X196&amp;Y196&amp;Z196</f>
        <v>92020冷房</v>
      </c>
      <c r="AB196" s="51">
        <f>2*(1-$AA$25)</f>
        <v>-2.2220000000000004</v>
      </c>
      <c r="AC196" s="51">
        <f>2*$AA$25-1</f>
        <v>3.2220000000000004</v>
      </c>
      <c r="AD196" s="51">
        <f>4*($AB$25-$AC$25)</f>
        <v>1</v>
      </c>
      <c r="AE196" s="51">
        <f>$AC$25</f>
        <v>2.4169999999999998</v>
      </c>
      <c r="AF196" s="194">
        <f>省エネ計算フォーマット【GHP】!$S$15/100</f>
        <v>0</v>
      </c>
      <c r="AG196" s="195">
        <f t="shared" si="10"/>
        <v>2.4169999999999998</v>
      </c>
    </row>
    <row r="197" spans="17:33">
      <c r="Q197" s="168">
        <v>4</v>
      </c>
      <c r="R197" s="169" t="s">
        <v>10</v>
      </c>
      <c r="S197" s="169" t="s">
        <v>794</v>
      </c>
      <c r="T197" s="169" t="s">
        <v>825</v>
      </c>
      <c r="U197" s="169" t="s">
        <v>209</v>
      </c>
      <c r="V197" s="170">
        <v>0.33800000000000002</v>
      </c>
      <c r="X197" s="41">
        <v>9</v>
      </c>
      <c r="Y197" s="41">
        <v>2020</v>
      </c>
      <c r="Z197" s="41" t="s">
        <v>740</v>
      </c>
      <c r="AA197" s="193" t="str">
        <f>X197&amp;Y197&amp;Z197</f>
        <v>92020暖房</v>
      </c>
      <c r="AB197" s="51">
        <f>2*(1-$AA$26)</f>
        <v>-0.94399999999999995</v>
      </c>
      <c r="AC197" s="51">
        <f>2*$AA$26-1</f>
        <v>1.944</v>
      </c>
      <c r="AD197" s="51">
        <f>4*($AB$26-$AC$26)</f>
        <v>1</v>
      </c>
      <c r="AE197" s="51">
        <f>$AC$26</f>
        <v>1.458</v>
      </c>
      <c r="AF197" s="194">
        <f>省エネ計算フォーマット【GHP】!$S$15/100</f>
        <v>0</v>
      </c>
      <c r="AG197" s="195">
        <f t="shared" si="10"/>
        <v>1.458</v>
      </c>
    </row>
    <row r="198" spans="17:33">
      <c r="Q198" s="168">
        <v>4</v>
      </c>
      <c r="R198" s="169" t="s">
        <v>11</v>
      </c>
      <c r="S198" s="169" t="s">
        <v>794</v>
      </c>
      <c r="T198" s="169" t="s">
        <v>825</v>
      </c>
      <c r="U198" s="169" t="s">
        <v>213</v>
      </c>
      <c r="V198" s="170">
        <v>0.51400000000000001</v>
      </c>
      <c r="X198" s="41">
        <v>10</v>
      </c>
      <c r="Y198" s="41">
        <v>1995</v>
      </c>
      <c r="Z198" s="41" t="s">
        <v>739</v>
      </c>
      <c r="AA198" s="193" t="str">
        <f>X198&amp;Y198&amp;Z198</f>
        <v>101995冷房</v>
      </c>
      <c r="AB198" s="51">
        <f>2*(1-$AA$9)</f>
        <v>-4.9999999999999822E-2</v>
      </c>
      <c r="AC198" s="51">
        <f>2*$AA$9-1</f>
        <v>1.0499999999999998</v>
      </c>
      <c r="AD198" s="51">
        <f>4*($AB$9-$AC$9)</f>
        <v>0.99999999999999956</v>
      </c>
      <c r="AE198" s="51">
        <f>$AC$9</f>
        <v>0.78700000000000003</v>
      </c>
      <c r="AF198" s="194">
        <f>省エネ計算フォーマット【GHP】!$T$15/100</f>
        <v>0</v>
      </c>
      <c r="AG198" s="195">
        <f t="shared" si="10"/>
        <v>0.78700000000000003</v>
      </c>
    </row>
    <row r="199" spans="17:33">
      <c r="Q199" s="168">
        <v>4</v>
      </c>
      <c r="R199" s="169" t="s">
        <v>12</v>
      </c>
      <c r="S199" s="169" t="s">
        <v>794</v>
      </c>
      <c r="T199" s="169" t="s">
        <v>825</v>
      </c>
      <c r="U199" s="169" t="s">
        <v>217</v>
      </c>
      <c r="V199" s="170">
        <v>0.115</v>
      </c>
      <c r="X199" s="41">
        <v>10</v>
      </c>
      <c r="Y199" s="41">
        <v>1995</v>
      </c>
      <c r="Z199" s="41" t="s">
        <v>740</v>
      </c>
      <c r="AA199" s="193" t="str">
        <f t="shared" ref="AA199:AA213" si="12">X199&amp;Y199&amp;Z199</f>
        <v>101995暖房</v>
      </c>
      <c r="AB199" s="51">
        <f>2*(1-$AA$10)</f>
        <v>9.000000000000008E-2</v>
      </c>
      <c r="AC199" s="51">
        <f>2*$AA$10-1</f>
        <v>0.90999999999999992</v>
      </c>
      <c r="AD199" s="51">
        <f>4*($AB$10-$AC$10)</f>
        <v>1</v>
      </c>
      <c r="AE199" s="51">
        <f>$AC$10</f>
        <v>0.68200000000000005</v>
      </c>
      <c r="AF199" s="194">
        <f>省エネ計算フォーマット【GHP】!$T$15/100</f>
        <v>0</v>
      </c>
      <c r="AG199" s="195">
        <f t="shared" si="10"/>
        <v>0.68200000000000005</v>
      </c>
    </row>
    <row r="200" spans="17:33">
      <c r="Q200" s="168">
        <v>5</v>
      </c>
      <c r="R200" s="169" t="s">
        <v>793</v>
      </c>
      <c r="S200" s="169" t="s">
        <v>794</v>
      </c>
      <c r="T200" s="169" t="s">
        <v>825</v>
      </c>
      <c r="U200" s="169" t="s">
        <v>221</v>
      </c>
      <c r="V200" s="170">
        <v>0.13200000000000001</v>
      </c>
      <c r="X200" s="41">
        <v>10</v>
      </c>
      <c r="Y200" s="41">
        <v>2005</v>
      </c>
      <c r="Z200" s="41" t="s">
        <v>739</v>
      </c>
      <c r="AA200" s="193" t="str">
        <f t="shared" si="12"/>
        <v>102005冷房</v>
      </c>
      <c r="AB200" s="51">
        <f>2*(1-$AA$11)</f>
        <v>5.8000000000000052E-2</v>
      </c>
      <c r="AC200" s="51">
        <f>2*$AA$11-1</f>
        <v>0.94199999999999995</v>
      </c>
      <c r="AD200" s="51">
        <f>4*($AB$11-$AC$11)</f>
        <v>1</v>
      </c>
      <c r="AE200" s="51">
        <f>$AC$11</f>
        <v>0.70699999999999996</v>
      </c>
      <c r="AF200" s="194">
        <f>省エネ計算フォーマット【GHP】!$T$15/100</f>
        <v>0</v>
      </c>
      <c r="AG200" s="195">
        <f t="shared" si="10"/>
        <v>0.70699999999999996</v>
      </c>
    </row>
    <row r="201" spans="17:33">
      <c r="Q201" s="168">
        <v>5</v>
      </c>
      <c r="R201" s="169" t="s">
        <v>2</v>
      </c>
      <c r="S201" s="169" t="s">
        <v>794</v>
      </c>
      <c r="T201" s="169" t="s">
        <v>825</v>
      </c>
      <c r="U201" s="169" t="s">
        <v>225</v>
      </c>
      <c r="V201" s="170">
        <v>8.2000000000000003E-2</v>
      </c>
      <c r="X201" s="41">
        <v>10</v>
      </c>
      <c r="Y201" s="41">
        <v>2005</v>
      </c>
      <c r="Z201" s="41" t="s">
        <v>740</v>
      </c>
      <c r="AA201" s="193" t="str">
        <f t="shared" si="12"/>
        <v>102005暖房</v>
      </c>
      <c r="AB201" s="51">
        <f>2*(1-$AA$12)</f>
        <v>0.12799999999999989</v>
      </c>
      <c r="AC201" s="51">
        <f>2*$AA$12-1</f>
        <v>0.87200000000000011</v>
      </c>
      <c r="AD201" s="51">
        <f>4*($AB$12-$AC$12)</f>
        <v>1</v>
      </c>
      <c r="AE201" s="51">
        <f>$AC$12</f>
        <v>0.65300000000000002</v>
      </c>
      <c r="AF201" s="194">
        <f>省エネ計算フォーマット【GHP】!$T$15/100</f>
        <v>0</v>
      </c>
      <c r="AG201" s="195">
        <f t="shared" si="10"/>
        <v>0.65300000000000002</v>
      </c>
    </row>
    <row r="202" spans="17:33">
      <c r="Q202" s="168">
        <v>5</v>
      </c>
      <c r="R202" s="169" t="s">
        <v>3</v>
      </c>
      <c r="S202" s="169" t="s">
        <v>794</v>
      </c>
      <c r="T202" s="169" t="s">
        <v>825</v>
      </c>
      <c r="U202" s="169" t="s">
        <v>229</v>
      </c>
      <c r="V202" s="170">
        <v>6.8000000000000005E-2</v>
      </c>
      <c r="X202" s="41">
        <v>10</v>
      </c>
      <c r="Y202" s="41">
        <v>2010</v>
      </c>
      <c r="Z202" s="41" t="s">
        <v>739</v>
      </c>
      <c r="AA202" s="193" t="str">
        <f t="shared" si="12"/>
        <v>102010冷房</v>
      </c>
      <c r="AB202" s="51">
        <f>2*(1-$AA$13)</f>
        <v>-0.24800000000000022</v>
      </c>
      <c r="AC202" s="51">
        <f>2*$AA$13-1</f>
        <v>1.2480000000000002</v>
      </c>
      <c r="AD202" s="51">
        <f>4*($AB$13-$AC$13)</f>
        <v>0.99999999999999956</v>
      </c>
      <c r="AE202" s="51">
        <f>$AC$13</f>
        <v>0.93600000000000005</v>
      </c>
      <c r="AF202" s="194">
        <f>省エネ計算フォーマット【GHP】!$T$15/100</f>
        <v>0</v>
      </c>
      <c r="AG202" s="195">
        <f t="shared" si="10"/>
        <v>0.93600000000000005</v>
      </c>
    </row>
    <row r="203" spans="17:33">
      <c r="Q203" s="168">
        <v>5</v>
      </c>
      <c r="R203" s="169" t="s">
        <v>4</v>
      </c>
      <c r="S203" s="169" t="s">
        <v>794</v>
      </c>
      <c r="T203" s="169" t="s">
        <v>825</v>
      </c>
      <c r="U203" s="169" t="s">
        <v>233</v>
      </c>
      <c r="V203" s="170">
        <v>0.247</v>
      </c>
      <c r="X203" s="41">
        <v>10</v>
      </c>
      <c r="Y203" s="41">
        <v>2010</v>
      </c>
      <c r="Z203" s="41" t="s">
        <v>740</v>
      </c>
      <c r="AA203" s="193" t="str">
        <f t="shared" si="12"/>
        <v>102010暖房</v>
      </c>
      <c r="AB203" s="51">
        <f>2*(1-$AA$14)</f>
        <v>-2.1999999999999797E-2</v>
      </c>
      <c r="AC203" s="51">
        <f>2*$AA$14-1</f>
        <v>1.0219999999999998</v>
      </c>
      <c r="AD203" s="51">
        <f>4*($AB$14-$AC$14)</f>
        <v>0.99999999999999956</v>
      </c>
      <c r="AE203" s="51">
        <f>$AC$14</f>
        <v>0.76700000000000002</v>
      </c>
      <c r="AF203" s="194">
        <f>省エネ計算フォーマット【GHP】!$T$15/100</f>
        <v>0</v>
      </c>
      <c r="AG203" s="195">
        <f t="shared" si="10"/>
        <v>0.76700000000000002</v>
      </c>
    </row>
    <row r="204" spans="17:33">
      <c r="Q204" s="168">
        <v>5</v>
      </c>
      <c r="R204" s="169" t="s">
        <v>5</v>
      </c>
      <c r="S204" s="169" t="s">
        <v>794</v>
      </c>
      <c r="T204" s="169" t="s">
        <v>825</v>
      </c>
      <c r="U204" s="169" t="s">
        <v>237</v>
      </c>
      <c r="V204" s="170">
        <v>6.2E-2</v>
      </c>
      <c r="X204" s="54">
        <v>10</v>
      </c>
      <c r="Y204" s="54">
        <v>2011</v>
      </c>
      <c r="Z204" s="54" t="s">
        <v>739</v>
      </c>
      <c r="AA204" s="55" t="str">
        <f t="shared" si="12"/>
        <v>102011冷房</v>
      </c>
      <c r="AB204" s="56">
        <f>2*(1-$AA$15)</f>
        <v>-0.56999999999999984</v>
      </c>
      <c r="AC204" s="56">
        <f>2*$AA$15-1</f>
        <v>1.5699999999999998</v>
      </c>
      <c r="AD204" s="56">
        <f>4*($AB$15-$AC$15)</f>
        <v>1</v>
      </c>
      <c r="AE204" s="56">
        <f>$AC$15</f>
        <v>1.1779999999999999</v>
      </c>
      <c r="AF204" s="196">
        <f>省エネ計算フォーマット【GHP】!$T$15/100</f>
        <v>0</v>
      </c>
      <c r="AG204" s="37">
        <f t="shared" si="10"/>
        <v>1.1779999999999999</v>
      </c>
    </row>
    <row r="205" spans="17:33">
      <c r="Q205" s="168">
        <v>5</v>
      </c>
      <c r="R205" s="169" t="s">
        <v>6</v>
      </c>
      <c r="S205" s="169" t="s">
        <v>794</v>
      </c>
      <c r="T205" s="169" t="s">
        <v>825</v>
      </c>
      <c r="U205" s="169" t="s">
        <v>241</v>
      </c>
      <c r="V205" s="170">
        <v>0</v>
      </c>
      <c r="X205" s="54">
        <v>10</v>
      </c>
      <c r="Y205" s="54">
        <v>2011</v>
      </c>
      <c r="Z205" s="54" t="s">
        <v>740</v>
      </c>
      <c r="AA205" s="55" t="str">
        <f t="shared" si="12"/>
        <v>102011暖房</v>
      </c>
      <c r="AB205" s="56">
        <f>2*(1-$AA$16)</f>
        <v>-0.16199999999999992</v>
      </c>
      <c r="AC205" s="56">
        <f>2*$AA$16-1</f>
        <v>1.1619999999999999</v>
      </c>
      <c r="AD205" s="56">
        <f>4*($AB$16-$AC$16)</f>
        <v>1.0000000000000004</v>
      </c>
      <c r="AE205" s="56">
        <f>$AC$16</f>
        <v>0.872</v>
      </c>
      <c r="AF205" s="196">
        <f>省エネ計算フォーマット【GHP】!$T$15/100</f>
        <v>0</v>
      </c>
      <c r="AG205" s="37">
        <f t="shared" si="10"/>
        <v>0.872</v>
      </c>
    </row>
    <row r="206" spans="17:33">
      <c r="Q206" s="168">
        <v>5</v>
      </c>
      <c r="R206" s="169" t="s">
        <v>7</v>
      </c>
      <c r="S206" s="169" t="s">
        <v>794</v>
      </c>
      <c r="T206" s="169" t="s">
        <v>825</v>
      </c>
      <c r="U206" s="169" t="s">
        <v>245</v>
      </c>
      <c r="V206" s="170">
        <v>0.08</v>
      </c>
      <c r="X206" s="54">
        <v>10</v>
      </c>
      <c r="Y206" s="54">
        <v>2012</v>
      </c>
      <c r="Z206" s="54" t="s">
        <v>739</v>
      </c>
      <c r="AA206" s="55" t="str">
        <f t="shared" si="12"/>
        <v>102012冷房</v>
      </c>
      <c r="AB206" s="56">
        <f>2*(1-$AA$17)</f>
        <v>-0.8919999999999999</v>
      </c>
      <c r="AC206" s="56">
        <f>2*$AA$17-1</f>
        <v>1.8919999999999999</v>
      </c>
      <c r="AD206" s="56">
        <f>4*($AB$17-$AC$17)</f>
        <v>1</v>
      </c>
      <c r="AE206" s="56">
        <f>$AC$17</f>
        <v>1.419</v>
      </c>
      <c r="AF206" s="196">
        <f>省エネ計算フォーマット【GHP】!$T$15/100</f>
        <v>0</v>
      </c>
      <c r="AG206" s="37">
        <f t="shared" si="10"/>
        <v>1.419</v>
      </c>
    </row>
    <row r="207" spans="17:33">
      <c r="Q207" s="168">
        <v>5</v>
      </c>
      <c r="R207" s="169" t="s">
        <v>8</v>
      </c>
      <c r="S207" s="169" t="s">
        <v>794</v>
      </c>
      <c r="T207" s="169" t="s">
        <v>825</v>
      </c>
      <c r="U207" s="169" t="s">
        <v>249</v>
      </c>
      <c r="V207" s="170">
        <v>9.2999999999999999E-2</v>
      </c>
      <c r="X207" s="54">
        <v>10</v>
      </c>
      <c r="Y207" s="54">
        <v>2012</v>
      </c>
      <c r="Z207" s="54" t="s">
        <v>740</v>
      </c>
      <c r="AA207" s="55" t="str">
        <f t="shared" si="12"/>
        <v>102012暖房</v>
      </c>
      <c r="AB207" s="56">
        <f>2*(1-$AA$18)</f>
        <v>-0.30399999999999983</v>
      </c>
      <c r="AC207" s="56">
        <f>2*$AA$18-1</f>
        <v>1.3039999999999998</v>
      </c>
      <c r="AD207" s="56">
        <f>4*($AB$18-$AC$18)</f>
        <v>1</v>
      </c>
      <c r="AE207" s="56">
        <f>$AC$18</f>
        <v>0.97799999999999998</v>
      </c>
      <c r="AF207" s="196">
        <f>省エネ計算フォーマット【GHP】!$T$15/100</f>
        <v>0</v>
      </c>
      <c r="AG207" s="37">
        <f t="shared" si="10"/>
        <v>0.97799999999999998</v>
      </c>
    </row>
    <row r="208" spans="17:33">
      <c r="Q208" s="168">
        <v>5</v>
      </c>
      <c r="R208" s="169" t="s">
        <v>9</v>
      </c>
      <c r="S208" s="169" t="s">
        <v>794</v>
      </c>
      <c r="T208" s="169" t="s">
        <v>825</v>
      </c>
      <c r="U208" s="169" t="s">
        <v>253</v>
      </c>
      <c r="V208" s="170">
        <v>0.14399999999999999</v>
      </c>
      <c r="X208" s="54">
        <v>10</v>
      </c>
      <c r="Y208" s="54">
        <v>2013</v>
      </c>
      <c r="Z208" s="54" t="s">
        <v>739</v>
      </c>
      <c r="AA208" s="55" t="str">
        <f t="shared" si="12"/>
        <v>102013冷房</v>
      </c>
      <c r="AB208" s="56">
        <f>2*(1-$AA$19)</f>
        <v>-1.214</v>
      </c>
      <c r="AC208" s="56">
        <f>2*$AA$19-1</f>
        <v>2.214</v>
      </c>
      <c r="AD208" s="56">
        <f>4*($AB$19-$AC$19)</f>
        <v>1</v>
      </c>
      <c r="AE208" s="56">
        <f>$AC$19</f>
        <v>1.66</v>
      </c>
      <c r="AF208" s="196">
        <f>省エネ計算フォーマット【GHP】!$T$15/100</f>
        <v>0</v>
      </c>
      <c r="AG208" s="37">
        <f t="shared" si="10"/>
        <v>1.66</v>
      </c>
    </row>
    <row r="209" spans="17:33">
      <c r="Q209" s="168">
        <v>5</v>
      </c>
      <c r="R209" s="169" t="s">
        <v>10</v>
      </c>
      <c r="S209" s="169" t="s">
        <v>794</v>
      </c>
      <c r="T209" s="169" t="s">
        <v>825</v>
      </c>
      <c r="U209" s="169" t="s">
        <v>257</v>
      </c>
      <c r="V209" s="170">
        <v>0.19900000000000001</v>
      </c>
      <c r="X209" s="54">
        <v>10</v>
      </c>
      <c r="Y209" s="54">
        <v>2013</v>
      </c>
      <c r="Z209" s="54" t="s">
        <v>740</v>
      </c>
      <c r="AA209" s="55" t="str">
        <f t="shared" si="12"/>
        <v>102013暖房</v>
      </c>
      <c r="AB209" s="56">
        <f>2*(1-$AA$20)</f>
        <v>-0.44399999999999995</v>
      </c>
      <c r="AC209" s="56">
        <f>2*$AA$20-1</f>
        <v>1.444</v>
      </c>
      <c r="AD209" s="56">
        <f>4*($AB$20-$AC$20)</f>
        <v>1</v>
      </c>
      <c r="AE209" s="56">
        <f>$AC$20</f>
        <v>1.083</v>
      </c>
      <c r="AF209" s="196">
        <f>省エネ計算フォーマット【GHP】!$T$15/100</f>
        <v>0</v>
      </c>
      <c r="AG209" s="37">
        <f t="shared" si="10"/>
        <v>1.083</v>
      </c>
    </row>
    <row r="210" spans="17:33">
      <c r="Q210" s="168">
        <v>5</v>
      </c>
      <c r="R210" s="169" t="s">
        <v>11</v>
      </c>
      <c r="S210" s="169" t="s">
        <v>794</v>
      </c>
      <c r="T210" s="169" t="s">
        <v>825</v>
      </c>
      <c r="U210" s="169" t="s">
        <v>261</v>
      </c>
      <c r="V210" s="170">
        <v>0.221</v>
      </c>
      <c r="X210" s="54">
        <v>10</v>
      </c>
      <c r="Y210" s="54">
        <v>2014</v>
      </c>
      <c r="Z210" s="54" t="s">
        <v>739</v>
      </c>
      <c r="AA210" s="55" t="str">
        <f t="shared" si="12"/>
        <v>102014冷房</v>
      </c>
      <c r="AB210" s="56">
        <f>2*(1-$AA$21)</f>
        <v>-1.536</v>
      </c>
      <c r="AC210" s="56">
        <f>2*$AA$21-1</f>
        <v>2.536</v>
      </c>
      <c r="AD210" s="56">
        <f>4*($AB$21-$AC$21)</f>
        <v>0.99999999999999911</v>
      </c>
      <c r="AE210" s="56">
        <f>$AC$21</f>
        <v>1.901</v>
      </c>
      <c r="AF210" s="196">
        <f>省エネ計算フォーマット【GHP】!$T$15/100</f>
        <v>0</v>
      </c>
      <c r="AG210" s="37">
        <f t="shared" si="10"/>
        <v>1.901</v>
      </c>
    </row>
    <row r="211" spans="17:33">
      <c r="Q211" s="168">
        <v>5</v>
      </c>
      <c r="R211" s="169" t="s">
        <v>12</v>
      </c>
      <c r="S211" s="169" t="s">
        <v>794</v>
      </c>
      <c r="T211" s="169" t="s">
        <v>825</v>
      </c>
      <c r="U211" s="169" t="s">
        <v>265</v>
      </c>
      <c r="V211" s="170">
        <v>0</v>
      </c>
      <c r="X211" s="54">
        <v>10</v>
      </c>
      <c r="Y211" s="54">
        <v>2014</v>
      </c>
      <c r="Z211" s="54" t="s">
        <v>740</v>
      </c>
      <c r="AA211" s="55" t="str">
        <f t="shared" si="12"/>
        <v>102014暖房</v>
      </c>
      <c r="AB211" s="56">
        <f>2*(1-$AA$22)</f>
        <v>-0.58400000000000007</v>
      </c>
      <c r="AC211" s="56">
        <f>2*$AA$22-1</f>
        <v>1.5840000000000001</v>
      </c>
      <c r="AD211" s="56">
        <f>4*($AB$22-$AC$22)</f>
        <v>1</v>
      </c>
      <c r="AE211" s="56">
        <f>$AC$22</f>
        <v>1.1879999999999999</v>
      </c>
      <c r="AF211" s="196">
        <f>省エネ計算フォーマット【GHP】!$T$15/100</f>
        <v>0</v>
      </c>
      <c r="AG211" s="37">
        <f t="shared" si="10"/>
        <v>1.1879999999999999</v>
      </c>
    </row>
    <row r="212" spans="17:33">
      <c r="Q212" s="168">
        <v>6</v>
      </c>
      <c r="R212" s="169" t="s">
        <v>793</v>
      </c>
      <c r="S212" s="169" t="s">
        <v>794</v>
      </c>
      <c r="T212" s="169" t="s">
        <v>825</v>
      </c>
      <c r="U212" s="169" t="s">
        <v>269</v>
      </c>
      <c r="V212" s="170">
        <v>0</v>
      </c>
      <c r="X212" s="41">
        <v>10</v>
      </c>
      <c r="Y212" s="41">
        <v>2015</v>
      </c>
      <c r="Z212" s="41" t="s">
        <v>739</v>
      </c>
      <c r="AA212" s="193" t="str">
        <f t="shared" si="12"/>
        <v>102015冷房</v>
      </c>
      <c r="AB212" s="51">
        <f>2*(1-$AA$23)</f>
        <v>-1.8580000000000001</v>
      </c>
      <c r="AC212" s="51">
        <f>2*$AA$23-1</f>
        <v>2.8580000000000001</v>
      </c>
      <c r="AD212" s="51">
        <f>4*($AB$23-$AC$23)</f>
        <v>1</v>
      </c>
      <c r="AE212" s="51">
        <f>$AC$23</f>
        <v>2.1429999999999998</v>
      </c>
      <c r="AF212" s="194">
        <f>省エネ計算フォーマット【GHP】!$T$15/100</f>
        <v>0</v>
      </c>
      <c r="AG212" s="195">
        <f t="shared" si="10"/>
        <v>2.1429999999999998</v>
      </c>
    </row>
    <row r="213" spans="17:33">
      <c r="Q213" s="168">
        <v>6</v>
      </c>
      <c r="R213" s="169" t="s">
        <v>2</v>
      </c>
      <c r="S213" s="169" t="s">
        <v>794</v>
      </c>
      <c r="T213" s="169" t="s">
        <v>825</v>
      </c>
      <c r="U213" s="169" t="s">
        <v>273</v>
      </c>
      <c r="V213" s="170">
        <v>0</v>
      </c>
      <c r="X213" s="41">
        <v>10</v>
      </c>
      <c r="Y213" s="41">
        <v>2015</v>
      </c>
      <c r="Z213" s="41" t="s">
        <v>740</v>
      </c>
      <c r="AA213" s="193" t="str">
        <f t="shared" si="12"/>
        <v>102015暖房</v>
      </c>
      <c r="AB213" s="51">
        <f>2*(1-$AA$24)</f>
        <v>-0.72599999999999998</v>
      </c>
      <c r="AC213" s="51">
        <f>2*$AA$24-1</f>
        <v>1.726</v>
      </c>
      <c r="AD213" s="51">
        <f>4*($AB$24-$AC$24)</f>
        <v>1</v>
      </c>
      <c r="AE213" s="51">
        <f>$AC$24</f>
        <v>1.294</v>
      </c>
      <c r="AF213" s="194">
        <f>省エネ計算フォーマット【GHP】!$T$15/100</f>
        <v>0</v>
      </c>
      <c r="AG213" s="195">
        <f t="shared" si="10"/>
        <v>1.294</v>
      </c>
    </row>
    <row r="214" spans="17:33">
      <c r="Q214" s="168">
        <v>6</v>
      </c>
      <c r="R214" s="169" t="s">
        <v>3</v>
      </c>
      <c r="S214" s="169" t="s">
        <v>794</v>
      </c>
      <c r="T214" s="169" t="s">
        <v>825</v>
      </c>
      <c r="U214" s="169" t="s">
        <v>277</v>
      </c>
      <c r="V214" s="170">
        <v>0</v>
      </c>
      <c r="X214" s="41">
        <v>10</v>
      </c>
      <c r="Y214" s="41">
        <v>2020</v>
      </c>
      <c r="Z214" s="41" t="s">
        <v>739</v>
      </c>
      <c r="AA214" s="193" t="str">
        <f>X214&amp;Y214&amp;Z214</f>
        <v>102020冷房</v>
      </c>
      <c r="AB214" s="51">
        <f>2*(1-$AA$25)</f>
        <v>-2.2220000000000004</v>
      </c>
      <c r="AC214" s="51">
        <f>2*$AA$25-1</f>
        <v>3.2220000000000004</v>
      </c>
      <c r="AD214" s="51">
        <f>4*($AB$25-$AC$25)</f>
        <v>1</v>
      </c>
      <c r="AE214" s="51">
        <f>$AC$25</f>
        <v>2.4169999999999998</v>
      </c>
      <c r="AF214" s="194">
        <f>省エネ計算フォーマット【GHP】!$T$15/100</f>
        <v>0</v>
      </c>
      <c r="AG214" s="195">
        <f t="shared" si="10"/>
        <v>2.4169999999999998</v>
      </c>
    </row>
    <row r="215" spans="17:33">
      <c r="Q215" s="168">
        <v>6</v>
      </c>
      <c r="R215" s="169" t="s">
        <v>4</v>
      </c>
      <c r="S215" s="169" t="s">
        <v>794</v>
      </c>
      <c r="T215" s="169" t="s">
        <v>825</v>
      </c>
      <c r="U215" s="169" t="s">
        <v>281</v>
      </c>
      <c r="V215" s="170">
        <v>9.8000000000000004E-2</v>
      </c>
      <c r="X215" s="41">
        <v>10</v>
      </c>
      <c r="Y215" s="41">
        <v>2020</v>
      </c>
      <c r="Z215" s="41" t="s">
        <v>740</v>
      </c>
      <c r="AA215" s="193" t="str">
        <f>X215&amp;Y215&amp;Z215</f>
        <v>102020暖房</v>
      </c>
      <c r="AB215" s="51">
        <f>2*(1-$AA$26)</f>
        <v>-0.94399999999999995</v>
      </c>
      <c r="AC215" s="51">
        <f>2*$AA$26-1</f>
        <v>1.944</v>
      </c>
      <c r="AD215" s="51">
        <f>4*($AB$26-$AC$26)</f>
        <v>1</v>
      </c>
      <c r="AE215" s="51">
        <f>$AC$26</f>
        <v>1.458</v>
      </c>
      <c r="AF215" s="194">
        <f>省エネ計算フォーマット【GHP】!$T$15/100</f>
        <v>0</v>
      </c>
      <c r="AG215" s="195">
        <f t="shared" si="10"/>
        <v>1.458</v>
      </c>
    </row>
    <row r="216" spans="17:33">
      <c r="Q216" s="168">
        <v>6</v>
      </c>
      <c r="R216" s="169" t="s">
        <v>5</v>
      </c>
      <c r="S216" s="169" t="s">
        <v>794</v>
      </c>
      <c r="T216" s="169" t="s">
        <v>825</v>
      </c>
      <c r="U216" s="169" t="s">
        <v>285</v>
      </c>
      <c r="V216" s="170">
        <v>0</v>
      </c>
      <c r="X216" s="41">
        <v>11</v>
      </c>
      <c r="Y216" s="41">
        <v>1995</v>
      </c>
      <c r="Z216" s="41" t="s">
        <v>739</v>
      </c>
      <c r="AA216" s="193" t="str">
        <f>X216&amp;Y216&amp;Z216</f>
        <v>111995冷房</v>
      </c>
      <c r="AB216" s="51">
        <f>2*(1-$AA$9)</f>
        <v>-4.9999999999999822E-2</v>
      </c>
      <c r="AC216" s="51">
        <f>2*$AA$9-1</f>
        <v>1.0499999999999998</v>
      </c>
      <c r="AD216" s="51">
        <f>4*($AB$9-$AC$9)</f>
        <v>0.99999999999999956</v>
      </c>
      <c r="AE216" s="51">
        <f>$AC$9</f>
        <v>0.78700000000000003</v>
      </c>
      <c r="AF216" s="194">
        <f>省エネ計算フォーマット【GHP】!$U$15/100</f>
        <v>0</v>
      </c>
      <c r="AG216" s="195">
        <f t="shared" si="10"/>
        <v>0.78700000000000003</v>
      </c>
    </row>
    <row r="217" spans="17:33">
      <c r="Q217" s="168">
        <v>6</v>
      </c>
      <c r="R217" s="169" t="s">
        <v>6</v>
      </c>
      <c r="S217" s="169" t="s">
        <v>794</v>
      </c>
      <c r="T217" s="169" t="s">
        <v>825</v>
      </c>
      <c r="U217" s="169" t="s">
        <v>289</v>
      </c>
      <c r="V217" s="170">
        <v>0</v>
      </c>
      <c r="X217" s="41">
        <v>11</v>
      </c>
      <c r="Y217" s="41">
        <v>1995</v>
      </c>
      <c r="Z217" s="41" t="s">
        <v>740</v>
      </c>
      <c r="AA217" s="193" t="str">
        <f t="shared" ref="AA217:AA231" si="13">X217&amp;Y217&amp;Z217</f>
        <v>111995暖房</v>
      </c>
      <c r="AB217" s="51">
        <f>2*(1-$AA$10)</f>
        <v>9.000000000000008E-2</v>
      </c>
      <c r="AC217" s="51">
        <f>2*$AA$10-1</f>
        <v>0.90999999999999992</v>
      </c>
      <c r="AD217" s="51">
        <f>4*($AB$10-$AC$10)</f>
        <v>1</v>
      </c>
      <c r="AE217" s="51">
        <f>$AC$10</f>
        <v>0.68200000000000005</v>
      </c>
      <c r="AF217" s="194">
        <f>省エネ計算フォーマット【GHP】!$U$15/100</f>
        <v>0</v>
      </c>
      <c r="AG217" s="195">
        <f t="shared" si="10"/>
        <v>0.68200000000000005</v>
      </c>
    </row>
    <row r="218" spans="17:33">
      <c r="Q218" s="168">
        <v>6</v>
      </c>
      <c r="R218" s="169" t="s">
        <v>7</v>
      </c>
      <c r="S218" s="169" t="s">
        <v>794</v>
      </c>
      <c r="T218" s="169" t="s">
        <v>825</v>
      </c>
      <c r="U218" s="169" t="s">
        <v>293</v>
      </c>
      <c r="V218" s="170">
        <v>0</v>
      </c>
      <c r="X218" s="41">
        <v>11</v>
      </c>
      <c r="Y218" s="41">
        <v>2005</v>
      </c>
      <c r="Z218" s="41" t="s">
        <v>739</v>
      </c>
      <c r="AA218" s="193" t="str">
        <f t="shared" si="13"/>
        <v>112005冷房</v>
      </c>
      <c r="AB218" s="51">
        <f>2*(1-$AA$11)</f>
        <v>5.8000000000000052E-2</v>
      </c>
      <c r="AC218" s="51">
        <f>2*$AA$11-1</f>
        <v>0.94199999999999995</v>
      </c>
      <c r="AD218" s="51">
        <f>4*($AB$11-$AC$11)</f>
        <v>1</v>
      </c>
      <c r="AE218" s="51">
        <f>$AC$11</f>
        <v>0.70699999999999996</v>
      </c>
      <c r="AF218" s="194">
        <f>省エネ計算フォーマット【GHP】!$U$15/100</f>
        <v>0</v>
      </c>
      <c r="AG218" s="195">
        <f t="shared" si="10"/>
        <v>0.70699999999999996</v>
      </c>
    </row>
    <row r="219" spans="17:33">
      <c r="Q219" s="168">
        <v>6</v>
      </c>
      <c r="R219" s="169" t="s">
        <v>8</v>
      </c>
      <c r="S219" s="169" t="s">
        <v>794</v>
      </c>
      <c r="T219" s="169" t="s">
        <v>825</v>
      </c>
      <c r="U219" s="169" t="s">
        <v>297</v>
      </c>
      <c r="V219" s="170">
        <v>6.2E-2</v>
      </c>
      <c r="X219" s="41">
        <v>11</v>
      </c>
      <c r="Y219" s="41">
        <v>2005</v>
      </c>
      <c r="Z219" s="41" t="s">
        <v>740</v>
      </c>
      <c r="AA219" s="193" t="str">
        <f t="shared" si="13"/>
        <v>112005暖房</v>
      </c>
      <c r="AB219" s="51">
        <f>2*(1-$AA$12)</f>
        <v>0.12799999999999989</v>
      </c>
      <c r="AC219" s="51">
        <f>2*$AA$12-1</f>
        <v>0.87200000000000011</v>
      </c>
      <c r="AD219" s="51">
        <f>4*($AB$12-$AC$12)</f>
        <v>1</v>
      </c>
      <c r="AE219" s="51">
        <f>$AC$12</f>
        <v>0.65300000000000002</v>
      </c>
      <c r="AF219" s="194">
        <f>省エネ計算フォーマット【GHP】!$U$15/100</f>
        <v>0</v>
      </c>
      <c r="AG219" s="195">
        <f t="shared" si="10"/>
        <v>0.65300000000000002</v>
      </c>
    </row>
    <row r="220" spans="17:33">
      <c r="Q220" s="168">
        <v>6</v>
      </c>
      <c r="R220" s="169" t="s">
        <v>9</v>
      </c>
      <c r="S220" s="169" t="s">
        <v>794</v>
      </c>
      <c r="T220" s="169" t="s">
        <v>825</v>
      </c>
      <c r="U220" s="169" t="s">
        <v>301</v>
      </c>
      <c r="V220" s="170">
        <v>0</v>
      </c>
      <c r="X220" s="41">
        <v>11</v>
      </c>
      <c r="Y220" s="41">
        <v>2010</v>
      </c>
      <c r="Z220" s="41" t="s">
        <v>739</v>
      </c>
      <c r="AA220" s="193" t="str">
        <f t="shared" si="13"/>
        <v>112010冷房</v>
      </c>
      <c r="AB220" s="51">
        <f>2*(1-$AA$13)</f>
        <v>-0.24800000000000022</v>
      </c>
      <c r="AC220" s="51">
        <f>2*$AA$13-1</f>
        <v>1.2480000000000002</v>
      </c>
      <c r="AD220" s="51">
        <f>4*($AB$13-$AC$13)</f>
        <v>0.99999999999999956</v>
      </c>
      <c r="AE220" s="51">
        <f>$AC$13</f>
        <v>0.93600000000000005</v>
      </c>
      <c r="AF220" s="194">
        <f>省エネ計算フォーマット【GHP】!$U$15/100</f>
        <v>0</v>
      </c>
      <c r="AG220" s="195">
        <f t="shared" si="10"/>
        <v>0.93600000000000005</v>
      </c>
    </row>
    <row r="221" spans="17:33">
      <c r="Q221" s="168">
        <v>6</v>
      </c>
      <c r="R221" s="169" t="s">
        <v>10</v>
      </c>
      <c r="S221" s="169" t="s">
        <v>794</v>
      </c>
      <c r="T221" s="169" t="s">
        <v>825</v>
      </c>
      <c r="U221" s="169" t="s">
        <v>305</v>
      </c>
      <c r="V221" s="170">
        <v>0.11600000000000001</v>
      </c>
      <c r="X221" s="41">
        <v>11</v>
      </c>
      <c r="Y221" s="41">
        <v>2010</v>
      </c>
      <c r="Z221" s="41" t="s">
        <v>740</v>
      </c>
      <c r="AA221" s="193" t="str">
        <f t="shared" si="13"/>
        <v>112010暖房</v>
      </c>
      <c r="AB221" s="51">
        <f>2*(1-$AA$14)</f>
        <v>-2.1999999999999797E-2</v>
      </c>
      <c r="AC221" s="51">
        <f>2*$AA$14-1</f>
        <v>1.0219999999999998</v>
      </c>
      <c r="AD221" s="51">
        <f>4*($AB$14-$AC$14)</f>
        <v>0.99999999999999956</v>
      </c>
      <c r="AE221" s="51">
        <f>$AC$14</f>
        <v>0.76700000000000002</v>
      </c>
      <c r="AF221" s="194">
        <f>省エネ計算フォーマット【GHP】!$U$15/100</f>
        <v>0</v>
      </c>
      <c r="AG221" s="195">
        <f t="shared" si="10"/>
        <v>0.76700000000000002</v>
      </c>
    </row>
    <row r="222" spans="17:33">
      <c r="Q222" s="168">
        <v>6</v>
      </c>
      <c r="R222" s="169" t="s">
        <v>11</v>
      </c>
      <c r="S222" s="169" t="s">
        <v>794</v>
      </c>
      <c r="T222" s="169" t="s">
        <v>825</v>
      </c>
      <c r="U222" s="169" t="s">
        <v>309</v>
      </c>
      <c r="V222" s="170">
        <v>0.182</v>
      </c>
      <c r="X222" s="54">
        <v>11</v>
      </c>
      <c r="Y222" s="54">
        <v>2011</v>
      </c>
      <c r="Z222" s="54" t="s">
        <v>739</v>
      </c>
      <c r="AA222" s="55" t="str">
        <f t="shared" si="13"/>
        <v>112011冷房</v>
      </c>
      <c r="AB222" s="56">
        <f>2*(1-$AA$15)</f>
        <v>-0.56999999999999984</v>
      </c>
      <c r="AC222" s="56">
        <f>2*$AA$15-1</f>
        <v>1.5699999999999998</v>
      </c>
      <c r="AD222" s="56">
        <f>4*($AB$15-$AC$15)</f>
        <v>1</v>
      </c>
      <c r="AE222" s="56">
        <f>$AC$15</f>
        <v>1.1779999999999999</v>
      </c>
      <c r="AF222" s="196">
        <f>省エネ計算フォーマット【GHP】!$U$15/100</f>
        <v>0</v>
      </c>
      <c r="AG222" s="37">
        <f t="shared" si="10"/>
        <v>1.1779999999999999</v>
      </c>
    </row>
    <row r="223" spans="17:33">
      <c r="Q223" s="168">
        <v>6</v>
      </c>
      <c r="R223" s="169" t="s">
        <v>12</v>
      </c>
      <c r="S223" s="169" t="s">
        <v>794</v>
      </c>
      <c r="T223" s="169" t="s">
        <v>825</v>
      </c>
      <c r="U223" s="169" t="s">
        <v>313</v>
      </c>
      <c r="V223" s="170">
        <v>0</v>
      </c>
      <c r="X223" s="54">
        <v>11</v>
      </c>
      <c r="Y223" s="54">
        <v>2011</v>
      </c>
      <c r="Z223" s="54" t="s">
        <v>740</v>
      </c>
      <c r="AA223" s="55" t="str">
        <f t="shared" si="13"/>
        <v>112011暖房</v>
      </c>
      <c r="AB223" s="56">
        <f>2*(1-$AA$16)</f>
        <v>-0.16199999999999992</v>
      </c>
      <c r="AC223" s="56">
        <f>2*$AA$16-1</f>
        <v>1.1619999999999999</v>
      </c>
      <c r="AD223" s="56">
        <f>4*($AB$16-$AC$16)</f>
        <v>1.0000000000000004</v>
      </c>
      <c r="AE223" s="56">
        <f>$AC$16</f>
        <v>0.872</v>
      </c>
      <c r="AF223" s="196">
        <f>省エネ計算フォーマット【GHP】!$U$15/100</f>
        <v>0</v>
      </c>
      <c r="AG223" s="37">
        <f t="shared" si="10"/>
        <v>0.872</v>
      </c>
    </row>
    <row r="224" spans="17:33">
      <c r="Q224" s="168">
        <v>7</v>
      </c>
      <c r="R224" s="169" t="s">
        <v>793</v>
      </c>
      <c r="S224" s="169" t="s">
        <v>794</v>
      </c>
      <c r="T224" s="169" t="s">
        <v>825</v>
      </c>
      <c r="U224" s="169" t="s">
        <v>317</v>
      </c>
      <c r="V224" s="170">
        <v>0</v>
      </c>
      <c r="X224" s="54">
        <v>11</v>
      </c>
      <c r="Y224" s="54">
        <v>2012</v>
      </c>
      <c r="Z224" s="54" t="s">
        <v>739</v>
      </c>
      <c r="AA224" s="55" t="str">
        <f t="shared" si="13"/>
        <v>112012冷房</v>
      </c>
      <c r="AB224" s="56">
        <f>2*(1-$AA$17)</f>
        <v>-0.8919999999999999</v>
      </c>
      <c r="AC224" s="56">
        <f>2*$AA$17-1</f>
        <v>1.8919999999999999</v>
      </c>
      <c r="AD224" s="56">
        <f>4*($AB$17-$AC$17)</f>
        <v>1</v>
      </c>
      <c r="AE224" s="56">
        <f>$AC$17</f>
        <v>1.419</v>
      </c>
      <c r="AF224" s="196">
        <f>省エネ計算フォーマット【GHP】!$U$15/100</f>
        <v>0</v>
      </c>
      <c r="AG224" s="37">
        <f t="shared" si="10"/>
        <v>1.419</v>
      </c>
    </row>
    <row r="225" spans="17:33">
      <c r="Q225" s="168">
        <v>7</v>
      </c>
      <c r="R225" s="169" t="s">
        <v>2</v>
      </c>
      <c r="S225" s="169" t="s">
        <v>794</v>
      </c>
      <c r="T225" s="169" t="s">
        <v>825</v>
      </c>
      <c r="U225" s="169" t="s">
        <v>321</v>
      </c>
      <c r="V225" s="170">
        <v>0</v>
      </c>
      <c r="X225" s="54">
        <v>11</v>
      </c>
      <c r="Y225" s="54">
        <v>2012</v>
      </c>
      <c r="Z225" s="54" t="s">
        <v>740</v>
      </c>
      <c r="AA225" s="55" t="str">
        <f t="shared" si="13"/>
        <v>112012暖房</v>
      </c>
      <c r="AB225" s="56">
        <f>2*(1-$AA$18)</f>
        <v>-0.30399999999999983</v>
      </c>
      <c r="AC225" s="56">
        <f>2*$AA$18-1</f>
        <v>1.3039999999999998</v>
      </c>
      <c r="AD225" s="56">
        <f>4*($AB$18-$AC$18)</f>
        <v>1</v>
      </c>
      <c r="AE225" s="56">
        <f>$AC$18</f>
        <v>0.97799999999999998</v>
      </c>
      <c r="AF225" s="196">
        <f>省エネ計算フォーマット【GHP】!$U$15/100</f>
        <v>0</v>
      </c>
      <c r="AG225" s="37">
        <f t="shared" si="10"/>
        <v>0.97799999999999998</v>
      </c>
    </row>
    <row r="226" spans="17:33">
      <c r="Q226" s="168">
        <v>7</v>
      </c>
      <c r="R226" s="169" t="s">
        <v>3</v>
      </c>
      <c r="S226" s="169" t="s">
        <v>794</v>
      </c>
      <c r="T226" s="169" t="s">
        <v>825</v>
      </c>
      <c r="U226" s="169" t="s">
        <v>325</v>
      </c>
      <c r="V226" s="170">
        <v>0</v>
      </c>
      <c r="X226" s="54">
        <v>11</v>
      </c>
      <c r="Y226" s="54">
        <v>2013</v>
      </c>
      <c r="Z226" s="54" t="s">
        <v>739</v>
      </c>
      <c r="AA226" s="55" t="str">
        <f t="shared" si="13"/>
        <v>112013冷房</v>
      </c>
      <c r="AB226" s="56">
        <f>2*(1-$AA$19)</f>
        <v>-1.214</v>
      </c>
      <c r="AC226" s="56">
        <f>2*$AA$19-1</f>
        <v>2.214</v>
      </c>
      <c r="AD226" s="56">
        <f>4*($AB$19-$AC$19)</f>
        <v>1</v>
      </c>
      <c r="AE226" s="56">
        <f>$AC$19</f>
        <v>1.66</v>
      </c>
      <c r="AF226" s="196">
        <f>省エネ計算フォーマット【GHP】!$U$15/100</f>
        <v>0</v>
      </c>
      <c r="AG226" s="37">
        <f t="shared" si="10"/>
        <v>1.66</v>
      </c>
    </row>
    <row r="227" spans="17:33">
      <c r="Q227" s="168">
        <v>7</v>
      </c>
      <c r="R227" s="169" t="s">
        <v>4</v>
      </c>
      <c r="S227" s="169" t="s">
        <v>794</v>
      </c>
      <c r="T227" s="169" t="s">
        <v>825</v>
      </c>
      <c r="U227" s="169" t="s">
        <v>329</v>
      </c>
      <c r="V227" s="170">
        <v>0</v>
      </c>
      <c r="X227" s="54">
        <v>11</v>
      </c>
      <c r="Y227" s="54">
        <v>2013</v>
      </c>
      <c r="Z227" s="54" t="s">
        <v>740</v>
      </c>
      <c r="AA227" s="55" t="str">
        <f t="shared" si="13"/>
        <v>112013暖房</v>
      </c>
      <c r="AB227" s="56">
        <f>2*(1-$AA$20)</f>
        <v>-0.44399999999999995</v>
      </c>
      <c r="AC227" s="56">
        <f>2*$AA$20-1</f>
        <v>1.444</v>
      </c>
      <c r="AD227" s="56">
        <f>4*($AB$20-$AC$20)</f>
        <v>1</v>
      </c>
      <c r="AE227" s="56">
        <f>$AC$20</f>
        <v>1.083</v>
      </c>
      <c r="AF227" s="196">
        <f>省エネ計算フォーマット【GHP】!$U$15/100</f>
        <v>0</v>
      </c>
      <c r="AG227" s="37">
        <f t="shared" si="10"/>
        <v>1.083</v>
      </c>
    </row>
    <row r="228" spans="17:33">
      <c r="Q228" s="168">
        <v>7</v>
      </c>
      <c r="R228" s="169" t="s">
        <v>5</v>
      </c>
      <c r="S228" s="169" t="s">
        <v>794</v>
      </c>
      <c r="T228" s="169" t="s">
        <v>825</v>
      </c>
      <c r="U228" s="169" t="s">
        <v>333</v>
      </c>
      <c r="V228" s="170">
        <v>0</v>
      </c>
      <c r="X228" s="54">
        <v>11</v>
      </c>
      <c r="Y228" s="54">
        <v>2014</v>
      </c>
      <c r="Z228" s="54" t="s">
        <v>739</v>
      </c>
      <c r="AA228" s="55" t="str">
        <f t="shared" si="13"/>
        <v>112014冷房</v>
      </c>
      <c r="AB228" s="56">
        <f>2*(1-$AA$21)</f>
        <v>-1.536</v>
      </c>
      <c r="AC228" s="56">
        <f>2*$AA$21-1</f>
        <v>2.536</v>
      </c>
      <c r="AD228" s="56">
        <f>4*($AB$21-$AC$21)</f>
        <v>0.99999999999999911</v>
      </c>
      <c r="AE228" s="56">
        <f>$AC$21</f>
        <v>1.901</v>
      </c>
      <c r="AF228" s="196">
        <f>省エネ計算フォーマット【GHP】!$U$15/100</f>
        <v>0</v>
      </c>
      <c r="AG228" s="37">
        <f t="shared" si="10"/>
        <v>1.901</v>
      </c>
    </row>
    <row r="229" spans="17:33">
      <c r="Q229" s="168">
        <v>7</v>
      </c>
      <c r="R229" s="169" t="s">
        <v>6</v>
      </c>
      <c r="S229" s="169" t="s">
        <v>794</v>
      </c>
      <c r="T229" s="169" t="s">
        <v>825</v>
      </c>
      <c r="U229" s="169" t="s">
        <v>337</v>
      </c>
      <c r="V229" s="170">
        <v>0</v>
      </c>
      <c r="X229" s="54">
        <v>11</v>
      </c>
      <c r="Y229" s="54">
        <v>2014</v>
      </c>
      <c r="Z229" s="54" t="s">
        <v>740</v>
      </c>
      <c r="AA229" s="55" t="str">
        <f t="shared" si="13"/>
        <v>112014暖房</v>
      </c>
      <c r="AB229" s="56">
        <f>2*(1-$AA$22)</f>
        <v>-0.58400000000000007</v>
      </c>
      <c r="AC229" s="56">
        <f>2*$AA$22-1</f>
        <v>1.5840000000000001</v>
      </c>
      <c r="AD229" s="56">
        <f>4*($AB$22-$AC$22)</f>
        <v>1</v>
      </c>
      <c r="AE229" s="56">
        <f>$AC$22</f>
        <v>1.1879999999999999</v>
      </c>
      <c r="AF229" s="196">
        <f>省エネ計算フォーマット【GHP】!$U$15/100</f>
        <v>0</v>
      </c>
      <c r="AG229" s="37">
        <f t="shared" ref="AG229:AG251" si="14">ROUNDDOWN(IF(AF229&gt;=0.25,AB229*AF229+AC229,AD229*AF229+AE229),3)</f>
        <v>1.1879999999999999</v>
      </c>
    </row>
    <row r="230" spans="17:33">
      <c r="Q230" s="168">
        <v>7</v>
      </c>
      <c r="R230" s="169" t="s">
        <v>7</v>
      </c>
      <c r="S230" s="169" t="s">
        <v>794</v>
      </c>
      <c r="T230" s="169" t="s">
        <v>825</v>
      </c>
      <c r="U230" s="169" t="s">
        <v>341</v>
      </c>
      <c r="V230" s="170">
        <v>0</v>
      </c>
      <c r="X230" s="41">
        <v>11</v>
      </c>
      <c r="Y230" s="41">
        <v>2015</v>
      </c>
      <c r="Z230" s="41" t="s">
        <v>739</v>
      </c>
      <c r="AA230" s="193" t="str">
        <f t="shared" si="13"/>
        <v>112015冷房</v>
      </c>
      <c r="AB230" s="51">
        <f>2*(1-$AA$23)</f>
        <v>-1.8580000000000001</v>
      </c>
      <c r="AC230" s="51">
        <f>2*$AA$23-1</f>
        <v>2.8580000000000001</v>
      </c>
      <c r="AD230" s="51">
        <f>4*($AB$23-$AC$23)</f>
        <v>1</v>
      </c>
      <c r="AE230" s="51">
        <f>$AC$23</f>
        <v>2.1429999999999998</v>
      </c>
      <c r="AF230" s="194">
        <f>省エネ計算フォーマット【GHP】!$U$15/100</f>
        <v>0</v>
      </c>
      <c r="AG230" s="195">
        <f t="shared" si="14"/>
        <v>2.1429999999999998</v>
      </c>
    </row>
    <row r="231" spans="17:33">
      <c r="Q231" s="168">
        <v>7</v>
      </c>
      <c r="R231" s="169" t="s">
        <v>8</v>
      </c>
      <c r="S231" s="169" t="s">
        <v>794</v>
      </c>
      <c r="T231" s="169" t="s">
        <v>825</v>
      </c>
      <c r="U231" s="169" t="s">
        <v>345</v>
      </c>
      <c r="V231" s="170">
        <v>0</v>
      </c>
      <c r="X231" s="41">
        <v>11</v>
      </c>
      <c r="Y231" s="41">
        <v>2015</v>
      </c>
      <c r="Z231" s="41" t="s">
        <v>740</v>
      </c>
      <c r="AA231" s="193" t="str">
        <f t="shared" si="13"/>
        <v>112015暖房</v>
      </c>
      <c r="AB231" s="51">
        <f>2*(1-$AA$24)</f>
        <v>-0.72599999999999998</v>
      </c>
      <c r="AC231" s="51">
        <f>2*$AA$24-1</f>
        <v>1.726</v>
      </c>
      <c r="AD231" s="51">
        <f>4*($AB$24-$AC$24)</f>
        <v>1</v>
      </c>
      <c r="AE231" s="51">
        <f>$AC$24</f>
        <v>1.294</v>
      </c>
      <c r="AF231" s="194">
        <f>省エネ計算フォーマット【GHP】!$U$15/100</f>
        <v>0</v>
      </c>
      <c r="AG231" s="195">
        <f t="shared" si="14"/>
        <v>1.294</v>
      </c>
    </row>
    <row r="232" spans="17:33">
      <c r="Q232" s="168">
        <v>7</v>
      </c>
      <c r="R232" s="169" t="s">
        <v>9</v>
      </c>
      <c r="S232" s="169" t="s">
        <v>794</v>
      </c>
      <c r="T232" s="169" t="s">
        <v>825</v>
      </c>
      <c r="U232" s="169" t="s">
        <v>349</v>
      </c>
      <c r="V232" s="170">
        <v>0</v>
      </c>
      <c r="X232" s="41">
        <v>11</v>
      </c>
      <c r="Y232" s="41">
        <v>2020</v>
      </c>
      <c r="Z232" s="41" t="s">
        <v>739</v>
      </c>
      <c r="AA232" s="193" t="str">
        <f>X232&amp;Y232&amp;Z232</f>
        <v>112020冷房</v>
      </c>
      <c r="AB232" s="51">
        <f>2*(1-$AA$25)</f>
        <v>-2.2220000000000004</v>
      </c>
      <c r="AC232" s="51">
        <f>2*$AA$25-1</f>
        <v>3.2220000000000004</v>
      </c>
      <c r="AD232" s="51">
        <f>4*($AB$25-$AC$25)</f>
        <v>1</v>
      </c>
      <c r="AE232" s="51">
        <f>$AC$25</f>
        <v>2.4169999999999998</v>
      </c>
      <c r="AF232" s="194">
        <f>省エネ計算フォーマット【GHP】!$U$15/100</f>
        <v>0</v>
      </c>
      <c r="AG232" s="195">
        <f t="shared" si="14"/>
        <v>2.4169999999999998</v>
      </c>
    </row>
    <row r="233" spans="17:33">
      <c r="Q233" s="168">
        <v>7</v>
      </c>
      <c r="R233" s="169" t="s">
        <v>10</v>
      </c>
      <c r="S233" s="169" t="s">
        <v>794</v>
      </c>
      <c r="T233" s="169" t="s">
        <v>825</v>
      </c>
      <c r="U233" s="169" t="s">
        <v>353</v>
      </c>
      <c r="V233" s="170">
        <v>0</v>
      </c>
      <c r="X233" s="41">
        <v>11</v>
      </c>
      <c r="Y233" s="41">
        <v>2020</v>
      </c>
      <c r="Z233" s="41" t="s">
        <v>740</v>
      </c>
      <c r="AA233" s="193" t="str">
        <f>X233&amp;Y233&amp;Z233</f>
        <v>112020暖房</v>
      </c>
      <c r="AB233" s="51">
        <f>2*(1-$AA$26)</f>
        <v>-0.94399999999999995</v>
      </c>
      <c r="AC233" s="51">
        <f>2*$AA$26-1</f>
        <v>1.944</v>
      </c>
      <c r="AD233" s="51">
        <f>4*($AB$26-$AC$26)</f>
        <v>1</v>
      </c>
      <c r="AE233" s="51">
        <f>$AC$26</f>
        <v>1.458</v>
      </c>
      <c r="AF233" s="194">
        <f>省エネ計算フォーマット【GHP】!$U$15/100</f>
        <v>0</v>
      </c>
      <c r="AG233" s="195">
        <f t="shared" si="14"/>
        <v>1.458</v>
      </c>
    </row>
    <row r="234" spans="17:33">
      <c r="Q234" s="168">
        <v>7</v>
      </c>
      <c r="R234" s="169" t="s">
        <v>11</v>
      </c>
      <c r="S234" s="169" t="s">
        <v>794</v>
      </c>
      <c r="T234" s="169" t="s">
        <v>825</v>
      </c>
      <c r="U234" s="169" t="s">
        <v>357</v>
      </c>
      <c r="V234" s="170">
        <v>0</v>
      </c>
      <c r="X234" s="41">
        <v>12</v>
      </c>
      <c r="Y234" s="41">
        <v>1995</v>
      </c>
      <c r="Z234" s="41" t="s">
        <v>739</v>
      </c>
      <c r="AA234" s="193" t="str">
        <f>X234&amp;Y234&amp;Z234</f>
        <v>121995冷房</v>
      </c>
      <c r="AB234" s="51">
        <f>2*(1-$AA$9)</f>
        <v>-4.9999999999999822E-2</v>
      </c>
      <c r="AC234" s="51">
        <f>2*$AA$9-1</f>
        <v>1.0499999999999998</v>
      </c>
      <c r="AD234" s="51">
        <f>4*($AB$9-$AC$9)</f>
        <v>0.99999999999999956</v>
      </c>
      <c r="AE234" s="51">
        <f>$AC$9</f>
        <v>0.78700000000000003</v>
      </c>
      <c r="AF234" s="194">
        <f>省エネ計算フォーマット【GHP】!$V$15/100</f>
        <v>0</v>
      </c>
      <c r="AG234" s="195">
        <f t="shared" si="14"/>
        <v>0.78700000000000003</v>
      </c>
    </row>
    <row r="235" spans="17:33">
      <c r="Q235" s="168">
        <v>7</v>
      </c>
      <c r="R235" s="169" t="s">
        <v>12</v>
      </c>
      <c r="S235" s="169" t="s">
        <v>794</v>
      </c>
      <c r="T235" s="169" t="s">
        <v>825</v>
      </c>
      <c r="U235" s="169" t="s">
        <v>361</v>
      </c>
      <c r="V235" s="170">
        <v>0</v>
      </c>
      <c r="X235" s="41">
        <v>12</v>
      </c>
      <c r="Y235" s="41">
        <v>1995</v>
      </c>
      <c r="Z235" s="41" t="s">
        <v>740</v>
      </c>
      <c r="AA235" s="193" t="str">
        <f t="shared" ref="AA235:AA249" si="15">X235&amp;Y235&amp;Z235</f>
        <v>121995暖房</v>
      </c>
      <c r="AB235" s="51">
        <f>2*(1-$AA$10)</f>
        <v>9.000000000000008E-2</v>
      </c>
      <c r="AC235" s="51">
        <f>2*$AA$10-1</f>
        <v>0.90999999999999992</v>
      </c>
      <c r="AD235" s="51">
        <f>4*($AB$10-$AC$10)</f>
        <v>1</v>
      </c>
      <c r="AE235" s="51">
        <f>$AC$10</f>
        <v>0.68200000000000005</v>
      </c>
      <c r="AF235" s="194">
        <f>省エネ計算フォーマット【GHP】!$V$15/100</f>
        <v>0</v>
      </c>
      <c r="AG235" s="195">
        <f t="shared" si="14"/>
        <v>0.68200000000000005</v>
      </c>
    </row>
    <row r="236" spans="17:33">
      <c r="Q236" s="168">
        <v>8</v>
      </c>
      <c r="R236" s="169" t="s">
        <v>793</v>
      </c>
      <c r="S236" s="169" t="s">
        <v>794</v>
      </c>
      <c r="T236" s="169" t="s">
        <v>825</v>
      </c>
      <c r="U236" s="169" t="s">
        <v>365</v>
      </c>
      <c r="V236" s="170">
        <v>0</v>
      </c>
      <c r="X236" s="41">
        <v>12</v>
      </c>
      <c r="Y236" s="41">
        <v>2005</v>
      </c>
      <c r="Z236" s="41" t="s">
        <v>739</v>
      </c>
      <c r="AA236" s="193" t="str">
        <f t="shared" si="15"/>
        <v>122005冷房</v>
      </c>
      <c r="AB236" s="51">
        <f>2*(1-$AA$11)</f>
        <v>5.8000000000000052E-2</v>
      </c>
      <c r="AC236" s="51">
        <f>2*$AA$11-1</f>
        <v>0.94199999999999995</v>
      </c>
      <c r="AD236" s="51">
        <f>4*($AB$11-$AC$11)</f>
        <v>1</v>
      </c>
      <c r="AE236" s="51">
        <f>$AC$11</f>
        <v>0.70699999999999996</v>
      </c>
      <c r="AF236" s="194">
        <f>省エネ計算フォーマット【GHP】!$V$15/100</f>
        <v>0</v>
      </c>
      <c r="AG236" s="195">
        <f t="shared" si="14"/>
        <v>0.70699999999999996</v>
      </c>
    </row>
    <row r="237" spans="17:33">
      <c r="Q237" s="168">
        <v>8</v>
      </c>
      <c r="R237" s="169" t="s">
        <v>2</v>
      </c>
      <c r="S237" s="169" t="s">
        <v>794</v>
      </c>
      <c r="T237" s="169" t="s">
        <v>825</v>
      </c>
      <c r="U237" s="169" t="s">
        <v>369</v>
      </c>
      <c r="V237" s="170">
        <v>0</v>
      </c>
      <c r="X237" s="41">
        <v>12</v>
      </c>
      <c r="Y237" s="41">
        <v>2005</v>
      </c>
      <c r="Z237" s="41" t="s">
        <v>740</v>
      </c>
      <c r="AA237" s="193" t="str">
        <f t="shared" si="15"/>
        <v>122005暖房</v>
      </c>
      <c r="AB237" s="51">
        <f>2*(1-$AA$12)</f>
        <v>0.12799999999999989</v>
      </c>
      <c r="AC237" s="51">
        <f>2*$AA$12-1</f>
        <v>0.87200000000000011</v>
      </c>
      <c r="AD237" s="51">
        <f>4*($AB$12-$AC$12)</f>
        <v>1</v>
      </c>
      <c r="AE237" s="51">
        <f>$AC$12</f>
        <v>0.65300000000000002</v>
      </c>
      <c r="AF237" s="194">
        <f>省エネ計算フォーマット【GHP】!$V$15/100</f>
        <v>0</v>
      </c>
      <c r="AG237" s="195">
        <f t="shared" si="14"/>
        <v>0.65300000000000002</v>
      </c>
    </row>
    <row r="238" spans="17:33">
      <c r="Q238" s="168">
        <v>8</v>
      </c>
      <c r="R238" s="169" t="s">
        <v>3</v>
      </c>
      <c r="S238" s="169" t="s">
        <v>794</v>
      </c>
      <c r="T238" s="169" t="s">
        <v>825</v>
      </c>
      <c r="U238" s="169" t="s">
        <v>373</v>
      </c>
      <c r="V238" s="170">
        <v>0</v>
      </c>
      <c r="X238" s="41">
        <v>12</v>
      </c>
      <c r="Y238" s="41">
        <v>2010</v>
      </c>
      <c r="Z238" s="41" t="s">
        <v>739</v>
      </c>
      <c r="AA238" s="193" t="str">
        <f t="shared" si="15"/>
        <v>122010冷房</v>
      </c>
      <c r="AB238" s="51">
        <f>2*(1-$AA$13)</f>
        <v>-0.24800000000000022</v>
      </c>
      <c r="AC238" s="51">
        <f>2*$AA$13-1</f>
        <v>1.2480000000000002</v>
      </c>
      <c r="AD238" s="51">
        <f>4*($AB$13-$AC$13)</f>
        <v>0.99999999999999956</v>
      </c>
      <c r="AE238" s="51">
        <f>$AC$13</f>
        <v>0.93600000000000005</v>
      </c>
      <c r="AF238" s="194">
        <f>省エネ計算フォーマット【GHP】!$V$15/100</f>
        <v>0</v>
      </c>
      <c r="AG238" s="195">
        <f t="shared" si="14"/>
        <v>0.93600000000000005</v>
      </c>
    </row>
    <row r="239" spans="17:33">
      <c r="Q239" s="168">
        <v>8</v>
      </c>
      <c r="R239" s="169" t="s">
        <v>4</v>
      </c>
      <c r="S239" s="169" t="s">
        <v>794</v>
      </c>
      <c r="T239" s="169" t="s">
        <v>825</v>
      </c>
      <c r="U239" s="169" t="s">
        <v>377</v>
      </c>
      <c r="V239" s="170">
        <v>0</v>
      </c>
      <c r="X239" s="41">
        <v>12</v>
      </c>
      <c r="Y239" s="41">
        <v>2010</v>
      </c>
      <c r="Z239" s="41" t="s">
        <v>740</v>
      </c>
      <c r="AA239" s="193" t="str">
        <f>X239&amp;Y239&amp;Z239</f>
        <v>122010暖房</v>
      </c>
      <c r="AB239" s="51">
        <f>2*(1-$AA$14)</f>
        <v>-2.1999999999999797E-2</v>
      </c>
      <c r="AC239" s="51">
        <f>2*$AA$14-1</f>
        <v>1.0219999999999998</v>
      </c>
      <c r="AD239" s="51">
        <f>4*($AB$14-$AC$14)</f>
        <v>0.99999999999999956</v>
      </c>
      <c r="AE239" s="51">
        <f>$AC$14</f>
        <v>0.76700000000000002</v>
      </c>
      <c r="AF239" s="194">
        <f>省エネ計算フォーマット【GHP】!$V$15/100</f>
        <v>0</v>
      </c>
      <c r="AG239" s="195">
        <f t="shared" si="14"/>
        <v>0.76700000000000002</v>
      </c>
    </row>
    <row r="240" spans="17:33">
      <c r="Q240" s="168">
        <v>8</v>
      </c>
      <c r="R240" s="169" t="s">
        <v>5</v>
      </c>
      <c r="S240" s="169" t="s">
        <v>794</v>
      </c>
      <c r="T240" s="169" t="s">
        <v>825</v>
      </c>
      <c r="U240" s="169" t="s">
        <v>381</v>
      </c>
      <c r="V240" s="170">
        <v>0</v>
      </c>
      <c r="X240" s="54">
        <v>12</v>
      </c>
      <c r="Y240" s="54">
        <v>2011</v>
      </c>
      <c r="Z240" s="54" t="s">
        <v>739</v>
      </c>
      <c r="AA240" s="55" t="str">
        <f t="shared" ref="AA240:AA247" si="16">X240&amp;Y240&amp;Z240</f>
        <v>122011冷房</v>
      </c>
      <c r="AB240" s="56">
        <f>2*(1-$AA$15)</f>
        <v>-0.56999999999999984</v>
      </c>
      <c r="AC240" s="56">
        <f>2*$AA$15-1</f>
        <v>1.5699999999999998</v>
      </c>
      <c r="AD240" s="56">
        <f>4*($AB$15-$AC$15)</f>
        <v>1</v>
      </c>
      <c r="AE240" s="56">
        <f>$AC$15</f>
        <v>1.1779999999999999</v>
      </c>
      <c r="AF240" s="196">
        <f>省エネ計算フォーマット【GHP】!$V$15/100</f>
        <v>0</v>
      </c>
      <c r="AG240" s="37">
        <f t="shared" si="14"/>
        <v>1.1779999999999999</v>
      </c>
    </row>
    <row r="241" spans="17:33">
      <c r="Q241" s="168">
        <v>8</v>
      </c>
      <c r="R241" s="169" t="s">
        <v>6</v>
      </c>
      <c r="S241" s="169" t="s">
        <v>794</v>
      </c>
      <c r="T241" s="169" t="s">
        <v>825</v>
      </c>
      <c r="U241" s="169" t="s">
        <v>385</v>
      </c>
      <c r="V241" s="170">
        <v>0</v>
      </c>
      <c r="X241" s="54">
        <v>12</v>
      </c>
      <c r="Y241" s="54">
        <v>2011</v>
      </c>
      <c r="Z241" s="54" t="s">
        <v>740</v>
      </c>
      <c r="AA241" s="55" t="str">
        <f t="shared" si="16"/>
        <v>122011暖房</v>
      </c>
      <c r="AB241" s="56">
        <f>2*(1-$AA$16)</f>
        <v>-0.16199999999999992</v>
      </c>
      <c r="AC241" s="56">
        <f>2*$AA$16-1</f>
        <v>1.1619999999999999</v>
      </c>
      <c r="AD241" s="56">
        <f>4*($AB$16-$AC$16)</f>
        <v>1.0000000000000004</v>
      </c>
      <c r="AE241" s="56">
        <f>$AC$16</f>
        <v>0.872</v>
      </c>
      <c r="AF241" s="196">
        <f>省エネ計算フォーマット【GHP】!$V$15/100</f>
        <v>0</v>
      </c>
      <c r="AG241" s="37">
        <f t="shared" si="14"/>
        <v>0.872</v>
      </c>
    </row>
    <row r="242" spans="17:33">
      <c r="Q242" s="168">
        <v>8</v>
      </c>
      <c r="R242" s="169" t="s">
        <v>7</v>
      </c>
      <c r="S242" s="169" t="s">
        <v>794</v>
      </c>
      <c r="T242" s="169" t="s">
        <v>825</v>
      </c>
      <c r="U242" s="169" t="s">
        <v>389</v>
      </c>
      <c r="V242" s="170">
        <v>0</v>
      </c>
      <c r="X242" s="54">
        <v>12</v>
      </c>
      <c r="Y242" s="54">
        <v>2012</v>
      </c>
      <c r="Z242" s="54" t="s">
        <v>739</v>
      </c>
      <c r="AA242" s="55" t="str">
        <f t="shared" si="16"/>
        <v>122012冷房</v>
      </c>
      <c r="AB242" s="56">
        <f>2*(1-$AA$17)</f>
        <v>-0.8919999999999999</v>
      </c>
      <c r="AC242" s="56">
        <f>2*$AA$17-1</f>
        <v>1.8919999999999999</v>
      </c>
      <c r="AD242" s="56">
        <f>4*($AB$17-$AC$17)</f>
        <v>1</v>
      </c>
      <c r="AE242" s="56">
        <f>$AC$17</f>
        <v>1.419</v>
      </c>
      <c r="AF242" s="196">
        <f>省エネ計算フォーマット【GHP】!$V$15/100</f>
        <v>0</v>
      </c>
      <c r="AG242" s="37">
        <f t="shared" si="14"/>
        <v>1.419</v>
      </c>
    </row>
    <row r="243" spans="17:33">
      <c r="Q243" s="168">
        <v>8</v>
      </c>
      <c r="R243" s="169" t="s">
        <v>8</v>
      </c>
      <c r="S243" s="169" t="s">
        <v>794</v>
      </c>
      <c r="T243" s="169" t="s">
        <v>825</v>
      </c>
      <c r="U243" s="169" t="s">
        <v>393</v>
      </c>
      <c r="V243" s="170">
        <v>0</v>
      </c>
      <c r="X243" s="54">
        <v>12</v>
      </c>
      <c r="Y243" s="54">
        <v>2012</v>
      </c>
      <c r="Z243" s="54" t="s">
        <v>740</v>
      </c>
      <c r="AA243" s="55" t="str">
        <f t="shared" si="16"/>
        <v>122012暖房</v>
      </c>
      <c r="AB243" s="56">
        <f>2*(1-$AA$18)</f>
        <v>-0.30399999999999983</v>
      </c>
      <c r="AC243" s="56">
        <f>2*$AA$18-1</f>
        <v>1.3039999999999998</v>
      </c>
      <c r="AD243" s="56">
        <f>4*($AB$18-$AC$18)</f>
        <v>1</v>
      </c>
      <c r="AE243" s="56">
        <f>$AC$18</f>
        <v>0.97799999999999998</v>
      </c>
      <c r="AF243" s="196">
        <f>省エネ計算フォーマット【GHP】!$V$15/100</f>
        <v>0</v>
      </c>
      <c r="AG243" s="37">
        <f t="shared" si="14"/>
        <v>0.97799999999999998</v>
      </c>
    </row>
    <row r="244" spans="17:33">
      <c r="Q244" s="168">
        <v>8</v>
      </c>
      <c r="R244" s="169" t="s">
        <v>9</v>
      </c>
      <c r="S244" s="169" t="s">
        <v>794</v>
      </c>
      <c r="T244" s="169" t="s">
        <v>825</v>
      </c>
      <c r="U244" s="169" t="s">
        <v>397</v>
      </c>
      <c r="V244" s="170">
        <v>0</v>
      </c>
      <c r="X244" s="54">
        <v>12</v>
      </c>
      <c r="Y244" s="54">
        <v>2013</v>
      </c>
      <c r="Z244" s="54" t="s">
        <v>739</v>
      </c>
      <c r="AA244" s="55" t="str">
        <f t="shared" si="16"/>
        <v>122013冷房</v>
      </c>
      <c r="AB244" s="56">
        <f>2*(1-$AA$19)</f>
        <v>-1.214</v>
      </c>
      <c r="AC244" s="56">
        <f>2*$AA$19-1</f>
        <v>2.214</v>
      </c>
      <c r="AD244" s="56">
        <f>4*($AB$19-$AC$19)</f>
        <v>1</v>
      </c>
      <c r="AE244" s="56">
        <f>$AC$19</f>
        <v>1.66</v>
      </c>
      <c r="AF244" s="196">
        <f>省エネ計算フォーマット【GHP】!$V$15/100</f>
        <v>0</v>
      </c>
      <c r="AG244" s="37">
        <f t="shared" si="14"/>
        <v>1.66</v>
      </c>
    </row>
    <row r="245" spans="17:33">
      <c r="Q245" s="168">
        <v>8</v>
      </c>
      <c r="R245" s="169" t="s">
        <v>10</v>
      </c>
      <c r="S245" s="169" t="s">
        <v>794</v>
      </c>
      <c r="T245" s="169" t="s">
        <v>825</v>
      </c>
      <c r="U245" s="169" t="s">
        <v>401</v>
      </c>
      <c r="V245" s="170">
        <v>0</v>
      </c>
      <c r="X245" s="54">
        <v>12</v>
      </c>
      <c r="Y245" s="54">
        <v>2013</v>
      </c>
      <c r="Z245" s="54" t="s">
        <v>740</v>
      </c>
      <c r="AA245" s="55" t="str">
        <f t="shared" si="16"/>
        <v>122013暖房</v>
      </c>
      <c r="AB245" s="56">
        <f>2*(1-$AA$20)</f>
        <v>-0.44399999999999995</v>
      </c>
      <c r="AC245" s="56">
        <f>2*$AA$20-1</f>
        <v>1.444</v>
      </c>
      <c r="AD245" s="56">
        <f>4*($AB$20-$AC$20)</f>
        <v>1</v>
      </c>
      <c r="AE245" s="56">
        <f>$AC$20</f>
        <v>1.083</v>
      </c>
      <c r="AF245" s="196">
        <f>省エネ計算フォーマット【GHP】!$V$15/100</f>
        <v>0</v>
      </c>
      <c r="AG245" s="37">
        <f t="shared" si="14"/>
        <v>1.083</v>
      </c>
    </row>
    <row r="246" spans="17:33">
      <c r="Q246" s="168">
        <v>8</v>
      </c>
      <c r="R246" s="169" t="s">
        <v>11</v>
      </c>
      <c r="S246" s="169" t="s">
        <v>794</v>
      </c>
      <c r="T246" s="169" t="s">
        <v>825</v>
      </c>
      <c r="U246" s="169" t="s">
        <v>405</v>
      </c>
      <c r="V246" s="170">
        <v>0</v>
      </c>
      <c r="X246" s="54">
        <v>12</v>
      </c>
      <c r="Y246" s="54">
        <v>2014</v>
      </c>
      <c r="Z246" s="54" t="s">
        <v>739</v>
      </c>
      <c r="AA246" s="55" t="str">
        <f t="shared" si="16"/>
        <v>122014冷房</v>
      </c>
      <c r="AB246" s="56">
        <f>2*(1-$AA$21)</f>
        <v>-1.536</v>
      </c>
      <c r="AC246" s="56">
        <f>2*$AA$21-1</f>
        <v>2.536</v>
      </c>
      <c r="AD246" s="56">
        <f>4*($AB$21-$AC$21)</f>
        <v>0.99999999999999911</v>
      </c>
      <c r="AE246" s="56">
        <f>$AC$21</f>
        <v>1.901</v>
      </c>
      <c r="AF246" s="196">
        <f>省エネ計算フォーマット【GHP】!$V$15/100</f>
        <v>0</v>
      </c>
      <c r="AG246" s="37">
        <f t="shared" si="14"/>
        <v>1.901</v>
      </c>
    </row>
    <row r="247" spans="17:33">
      <c r="Q247" s="168">
        <v>8</v>
      </c>
      <c r="R247" s="169" t="s">
        <v>12</v>
      </c>
      <c r="S247" s="169" t="s">
        <v>794</v>
      </c>
      <c r="T247" s="169" t="s">
        <v>825</v>
      </c>
      <c r="U247" s="169" t="s">
        <v>409</v>
      </c>
      <c r="V247" s="170">
        <v>0</v>
      </c>
      <c r="X247" s="54">
        <v>12</v>
      </c>
      <c r="Y247" s="54">
        <v>2014</v>
      </c>
      <c r="Z247" s="54" t="s">
        <v>740</v>
      </c>
      <c r="AA247" s="55" t="str">
        <f t="shared" si="16"/>
        <v>122014暖房</v>
      </c>
      <c r="AB247" s="56">
        <f>2*(1-$AA$22)</f>
        <v>-0.58400000000000007</v>
      </c>
      <c r="AC247" s="56">
        <f>2*$AA$22-1</f>
        <v>1.5840000000000001</v>
      </c>
      <c r="AD247" s="56">
        <f>4*($AB$22-$AC$22)</f>
        <v>1</v>
      </c>
      <c r="AE247" s="56">
        <f>$AC$22</f>
        <v>1.1879999999999999</v>
      </c>
      <c r="AF247" s="196">
        <f>省エネ計算フォーマット【GHP】!$V$15/100</f>
        <v>0</v>
      </c>
      <c r="AG247" s="37">
        <f t="shared" si="14"/>
        <v>1.1879999999999999</v>
      </c>
    </row>
    <row r="248" spans="17:33">
      <c r="Q248" s="168">
        <v>9</v>
      </c>
      <c r="R248" s="169" t="s">
        <v>793</v>
      </c>
      <c r="S248" s="169" t="s">
        <v>794</v>
      </c>
      <c r="T248" s="169" t="s">
        <v>825</v>
      </c>
      <c r="U248" s="169" t="s">
        <v>413</v>
      </c>
      <c r="V248" s="170">
        <v>0</v>
      </c>
      <c r="X248" s="41">
        <v>12</v>
      </c>
      <c r="Y248" s="41">
        <v>2015</v>
      </c>
      <c r="Z248" s="41" t="s">
        <v>739</v>
      </c>
      <c r="AA248" s="193" t="str">
        <f t="shared" si="15"/>
        <v>122015冷房</v>
      </c>
      <c r="AB248" s="51">
        <f>2*(1-$AA$23)</f>
        <v>-1.8580000000000001</v>
      </c>
      <c r="AC248" s="51">
        <f>2*$AA$23-1</f>
        <v>2.8580000000000001</v>
      </c>
      <c r="AD248" s="51">
        <f>4*($AB$23-$AC$23)</f>
        <v>1</v>
      </c>
      <c r="AE248" s="51">
        <f>$AC$23</f>
        <v>2.1429999999999998</v>
      </c>
      <c r="AF248" s="194">
        <f>省エネ計算フォーマット【GHP】!$V$15/100</f>
        <v>0</v>
      </c>
      <c r="AG248" s="195">
        <f t="shared" si="14"/>
        <v>2.1429999999999998</v>
      </c>
    </row>
    <row r="249" spans="17:33">
      <c r="Q249" s="168">
        <v>9</v>
      </c>
      <c r="R249" s="169" t="s">
        <v>2</v>
      </c>
      <c r="S249" s="169" t="s">
        <v>794</v>
      </c>
      <c r="T249" s="169" t="s">
        <v>825</v>
      </c>
      <c r="U249" s="169" t="s">
        <v>417</v>
      </c>
      <c r="V249" s="170">
        <v>0</v>
      </c>
      <c r="X249" s="41">
        <v>12</v>
      </c>
      <c r="Y249" s="41">
        <v>2015</v>
      </c>
      <c r="Z249" s="41" t="s">
        <v>740</v>
      </c>
      <c r="AA249" s="193" t="str">
        <f t="shared" si="15"/>
        <v>122015暖房</v>
      </c>
      <c r="AB249" s="51">
        <f>2*(1-$AA$24)</f>
        <v>-0.72599999999999998</v>
      </c>
      <c r="AC249" s="51">
        <f>2*$AA$24-1</f>
        <v>1.726</v>
      </c>
      <c r="AD249" s="51">
        <f>4*($AB$24-$AC$24)</f>
        <v>1</v>
      </c>
      <c r="AE249" s="51">
        <f>$AC$24</f>
        <v>1.294</v>
      </c>
      <c r="AF249" s="194">
        <f>省エネ計算フォーマット【GHP】!$V$15/100</f>
        <v>0</v>
      </c>
      <c r="AG249" s="195">
        <f t="shared" si="14"/>
        <v>1.294</v>
      </c>
    </row>
    <row r="250" spans="17:33">
      <c r="Q250" s="168">
        <v>9</v>
      </c>
      <c r="R250" s="169" t="s">
        <v>3</v>
      </c>
      <c r="S250" s="169" t="s">
        <v>794</v>
      </c>
      <c r="T250" s="169" t="s">
        <v>825</v>
      </c>
      <c r="U250" s="169" t="s">
        <v>421</v>
      </c>
      <c r="V250" s="170">
        <v>0</v>
      </c>
      <c r="X250" s="41">
        <v>12</v>
      </c>
      <c r="Y250" s="41">
        <v>2020</v>
      </c>
      <c r="Z250" s="41" t="s">
        <v>739</v>
      </c>
      <c r="AA250" s="193" t="str">
        <f>X250&amp;Y250&amp;Z250</f>
        <v>122020冷房</v>
      </c>
      <c r="AB250" s="51">
        <f>2*(1-$AA$25)</f>
        <v>-2.2220000000000004</v>
      </c>
      <c r="AC250" s="51">
        <f>2*$AA$25-1</f>
        <v>3.2220000000000004</v>
      </c>
      <c r="AD250" s="51">
        <f>4*($AB$25-$AC$25)</f>
        <v>1</v>
      </c>
      <c r="AE250" s="51">
        <f>$AC$25</f>
        <v>2.4169999999999998</v>
      </c>
      <c r="AF250" s="194">
        <f>省エネ計算フォーマット【GHP】!$V$15/100</f>
        <v>0</v>
      </c>
      <c r="AG250" s="195">
        <f t="shared" si="14"/>
        <v>2.4169999999999998</v>
      </c>
    </row>
    <row r="251" spans="17:33">
      <c r="Q251" s="168">
        <v>9</v>
      </c>
      <c r="R251" s="169" t="s">
        <v>4</v>
      </c>
      <c r="S251" s="169" t="s">
        <v>794</v>
      </c>
      <c r="T251" s="169" t="s">
        <v>825</v>
      </c>
      <c r="U251" s="169" t="s">
        <v>425</v>
      </c>
      <c r="V251" s="170">
        <v>0</v>
      </c>
      <c r="X251" s="41">
        <v>12</v>
      </c>
      <c r="Y251" s="41">
        <v>2020</v>
      </c>
      <c r="Z251" s="41" t="s">
        <v>740</v>
      </c>
      <c r="AA251" s="193" t="str">
        <f>X251&amp;Y251&amp;Z251</f>
        <v>122020暖房</v>
      </c>
      <c r="AB251" s="51">
        <f>2*(1-$AA$26)</f>
        <v>-0.94399999999999995</v>
      </c>
      <c r="AC251" s="51">
        <f>2*$AA$26-1</f>
        <v>1.944</v>
      </c>
      <c r="AD251" s="51">
        <f>4*($AB$26-$AC$26)</f>
        <v>1</v>
      </c>
      <c r="AE251" s="51">
        <f>$AC$26</f>
        <v>1.458</v>
      </c>
      <c r="AF251" s="194">
        <f>省エネ計算フォーマット【GHP】!$V$15/100</f>
        <v>0</v>
      </c>
      <c r="AG251" s="195">
        <f t="shared" si="14"/>
        <v>1.458</v>
      </c>
    </row>
    <row r="252" spans="17:33">
      <c r="Q252" s="168">
        <v>9</v>
      </c>
      <c r="R252" s="169" t="s">
        <v>5</v>
      </c>
      <c r="S252" s="169" t="s">
        <v>794</v>
      </c>
      <c r="T252" s="169" t="s">
        <v>825</v>
      </c>
      <c r="U252" s="169" t="s">
        <v>429</v>
      </c>
      <c r="V252" s="170">
        <v>0</v>
      </c>
    </row>
    <row r="253" spans="17:33">
      <c r="Q253" s="168">
        <v>9</v>
      </c>
      <c r="R253" s="169" t="s">
        <v>6</v>
      </c>
      <c r="S253" s="169" t="s">
        <v>794</v>
      </c>
      <c r="T253" s="169" t="s">
        <v>825</v>
      </c>
      <c r="U253" s="169" t="s">
        <v>433</v>
      </c>
      <c r="V253" s="170">
        <v>0</v>
      </c>
    </row>
    <row r="254" spans="17:33">
      <c r="Q254" s="168">
        <v>9</v>
      </c>
      <c r="R254" s="169" t="s">
        <v>7</v>
      </c>
      <c r="S254" s="169" t="s">
        <v>794</v>
      </c>
      <c r="T254" s="169" t="s">
        <v>825</v>
      </c>
      <c r="U254" s="169" t="s">
        <v>437</v>
      </c>
      <c r="V254" s="170">
        <v>0</v>
      </c>
    </row>
    <row r="255" spans="17:33">
      <c r="Q255" s="168">
        <v>9</v>
      </c>
      <c r="R255" s="169" t="s">
        <v>8</v>
      </c>
      <c r="S255" s="169" t="s">
        <v>794</v>
      </c>
      <c r="T255" s="169" t="s">
        <v>825</v>
      </c>
      <c r="U255" s="169" t="s">
        <v>441</v>
      </c>
      <c r="V255" s="170">
        <v>0</v>
      </c>
    </row>
    <row r="256" spans="17:33">
      <c r="Q256" s="168">
        <v>9</v>
      </c>
      <c r="R256" s="169" t="s">
        <v>9</v>
      </c>
      <c r="S256" s="169" t="s">
        <v>794</v>
      </c>
      <c r="T256" s="169" t="s">
        <v>825</v>
      </c>
      <c r="U256" s="169" t="s">
        <v>445</v>
      </c>
      <c r="V256" s="170">
        <v>0</v>
      </c>
    </row>
    <row r="257" spans="17:22">
      <c r="Q257" s="168">
        <v>9</v>
      </c>
      <c r="R257" s="169" t="s">
        <v>10</v>
      </c>
      <c r="S257" s="169" t="s">
        <v>794</v>
      </c>
      <c r="T257" s="169" t="s">
        <v>825</v>
      </c>
      <c r="U257" s="169" t="s">
        <v>449</v>
      </c>
      <c r="V257" s="170">
        <v>0.13</v>
      </c>
    </row>
    <row r="258" spans="17:22">
      <c r="Q258" s="168">
        <v>9</v>
      </c>
      <c r="R258" s="169" t="s">
        <v>11</v>
      </c>
      <c r="S258" s="169" t="s">
        <v>794</v>
      </c>
      <c r="T258" s="169" t="s">
        <v>825</v>
      </c>
      <c r="U258" s="169" t="s">
        <v>453</v>
      </c>
      <c r="V258" s="170">
        <v>6.7000000000000004E-2</v>
      </c>
    </row>
    <row r="259" spans="17:22">
      <c r="Q259" s="168">
        <v>9</v>
      </c>
      <c r="R259" s="169" t="s">
        <v>12</v>
      </c>
      <c r="S259" s="169" t="s">
        <v>794</v>
      </c>
      <c r="T259" s="169" t="s">
        <v>825</v>
      </c>
      <c r="U259" s="169" t="s">
        <v>457</v>
      </c>
      <c r="V259" s="170">
        <v>0</v>
      </c>
    </row>
    <row r="260" spans="17:22">
      <c r="Q260" s="168">
        <v>10</v>
      </c>
      <c r="R260" s="169" t="s">
        <v>793</v>
      </c>
      <c r="S260" s="169" t="s">
        <v>794</v>
      </c>
      <c r="T260" s="169" t="s">
        <v>825</v>
      </c>
      <c r="U260" s="169" t="s">
        <v>461</v>
      </c>
      <c r="V260" s="170">
        <v>6.2E-2</v>
      </c>
    </row>
    <row r="261" spans="17:22">
      <c r="Q261" s="168">
        <v>10</v>
      </c>
      <c r="R261" s="169" t="s">
        <v>2</v>
      </c>
      <c r="S261" s="169" t="s">
        <v>794</v>
      </c>
      <c r="T261" s="169" t="s">
        <v>825</v>
      </c>
      <c r="U261" s="169" t="s">
        <v>465</v>
      </c>
      <c r="V261" s="170">
        <v>0</v>
      </c>
    </row>
    <row r="262" spans="17:22">
      <c r="Q262" s="168">
        <v>10</v>
      </c>
      <c r="R262" s="169" t="s">
        <v>3</v>
      </c>
      <c r="S262" s="169" t="s">
        <v>794</v>
      </c>
      <c r="T262" s="169" t="s">
        <v>825</v>
      </c>
      <c r="U262" s="169" t="s">
        <v>469</v>
      </c>
      <c r="V262" s="170">
        <v>8.1000000000000003E-2</v>
      </c>
    </row>
    <row r="263" spans="17:22">
      <c r="Q263" s="168">
        <v>10</v>
      </c>
      <c r="R263" s="169" t="s">
        <v>4</v>
      </c>
      <c r="S263" s="169" t="s">
        <v>794</v>
      </c>
      <c r="T263" s="169" t="s">
        <v>825</v>
      </c>
      <c r="U263" s="169" t="s">
        <v>473</v>
      </c>
      <c r="V263" s="170">
        <v>0.13900000000000001</v>
      </c>
    </row>
    <row r="264" spans="17:22">
      <c r="Q264" s="168">
        <v>10</v>
      </c>
      <c r="R264" s="169" t="s">
        <v>5</v>
      </c>
      <c r="S264" s="169" t="s">
        <v>794</v>
      </c>
      <c r="T264" s="169" t="s">
        <v>825</v>
      </c>
      <c r="U264" s="169" t="s">
        <v>477</v>
      </c>
      <c r="V264" s="170">
        <v>7.6999999999999999E-2</v>
      </c>
    </row>
    <row r="265" spans="17:22">
      <c r="Q265" s="168">
        <v>10</v>
      </c>
      <c r="R265" s="169" t="s">
        <v>6</v>
      </c>
      <c r="S265" s="169" t="s">
        <v>794</v>
      </c>
      <c r="T265" s="169" t="s">
        <v>825</v>
      </c>
      <c r="U265" s="169" t="s">
        <v>481</v>
      </c>
      <c r="V265" s="170">
        <v>0.10299999999999999</v>
      </c>
    </row>
    <row r="266" spans="17:22">
      <c r="Q266" s="168">
        <v>10</v>
      </c>
      <c r="R266" s="169" t="s">
        <v>7</v>
      </c>
      <c r="S266" s="169" t="s">
        <v>794</v>
      </c>
      <c r="T266" s="169" t="s">
        <v>825</v>
      </c>
      <c r="U266" s="169" t="s">
        <v>485</v>
      </c>
      <c r="V266" s="170">
        <v>0.124</v>
      </c>
    </row>
    <row r="267" spans="17:22">
      <c r="Q267" s="168">
        <v>10</v>
      </c>
      <c r="R267" s="169" t="s">
        <v>8</v>
      </c>
      <c r="S267" s="169" t="s">
        <v>794</v>
      </c>
      <c r="T267" s="169" t="s">
        <v>825</v>
      </c>
      <c r="U267" s="169" t="s">
        <v>489</v>
      </c>
      <c r="V267" s="170">
        <v>0.13300000000000001</v>
      </c>
    </row>
    <row r="268" spans="17:22">
      <c r="Q268" s="168">
        <v>10</v>
      </c>
      <c r="R268" s="169" t="s">
        <v>9</v>
      </c>
      <c r="S268" s="169" t="s">
        <v>794</v>
      </c>
      <c r="T268" s="169" t="s">
        <v>825</v>
      </c>
      <c r="U268" s="169" t="s">
        <v>493</v>
      </c>
      <c r="V268" s="170">
        <v>0.14799999999999999</v>
      </c>
    </row>
    <row r="269" spans="17:22">
      <c r="Q269" s="168">
        <v>10</v>
      </c>
      <c r="R269" s="169" t="s">
        <v>10</v>
      </c>
      <c r="S269" s="169" t="s">
        <v>794</v>
      </c>
      <c r="T269" s="169" t="s">
        <v>825</v>
      </c>
      <c r="U269" s="169" t="s">
        <v>497</v>
      </c>
      <c r="V269" s="170">
        <v>0.23699999999999999</v>
      </c>
    </row>
    <row r="270" spans="17:22">
      <c r="Q270" s="168">
        <v>10</v>
      </c>
      <c r="R270" s="169" t="s">
        <v>11</v>
      </c>
      <c r="S270" s="169" t="s">
        <v>794</v>
      </c>
      <c r="T270" s="169" t="s">
        <v>825</v>
      </c>
      <c r="U270" s="169" t="s">
        <v>501</v>
      </c>
      <c r="V270" s="170">
        <v>0.25700000000000001</v>
      </c>
    </row>
    <row r="271" spans="17:22">
      <c r="Q271" s="168">
        <v>10</v>
      </c>
      <c r="R271" s="169" t="s">
        <v>12</v>
      </c>
      <c r="S271" s="169" t="s">
        <v>794</v>
      </c>
      <c r="T271" s="169" t="s">
        <v>825</v>
      </c>
      <c r="U271" s="169" t="s">
        <v>505</v>
      </c>
      <c r="V271" s="170">
        <v>0</v>
      </c>
    </row>
    <row r="272" spans="17:22">
      <c r="Q272" s="168">
        <v>11</v>
      </c>
      <c r="R272" s="169" t="s">
        <v>793</v>
      </c>
      <c r="S272" s="169" t="s">
        <v>794</v>
      </c>
      <c r="T272" s="169" t="s">
        <v>825</v>
      </c>
      <c r="U272" s="169" t="s">
        <v>509</v>
      </c>
      <c r="V272" s="170">
        <v>0.17100000000000001</v>
      </c>
    </row>
    <row r="273" spans="17:22">
      <c r="Q273" s="168">
        <v>11</v>
      </c>
      <c r="R273" s="169" t="s">
        <v>2</v>
      </c>
      <c r="S273" s="169" t="s">
        <v>794</v>
      </c>
      <c r="T273" s="169" t="s">
        <v>825</v>
      </c>
      <c r="U273" s="169" t="s">
        <v>513</v>
      </c>
      <c r="V273" s="170">
        <v>0.20300000000000001</v>
      </c>
    </row>
    <row r="274" spans="17:22">
      <c r="Q274" s="168">
        <v>11</v>
      </c>
      <c r="R274" s="169" t="s">
        <v>3</v>
      </c>
      <c r="S274" s="169" t="s">
        <v>794</v>
      </c>
      <c r="T274" s="169" t="s">
        <v>825</v>
      </c>
      <c r="U274" s="169" t="s">
        <v>517</v>
      </c>
      <c r="V274" s="170">
        <v>0.183</v>
      </c>
    </row>
    <row r="275" spans="17:22">
      <c r="Q275" s="168">
        <v>11</v>
      </c>
      <c r="R275" s="169" t="s">
        <v>4</v>
      </c>
      <c r="S275" s="169" t="s">
        <v>794</v>
      </c>
      <c r="T275" s="169" t="s">
        <v>825</v>
      </c>
      <c r="U275" s="169" t="s">
        <v>521</v>
      </c>
      <c r="V275" s="170">
        <v>0.27200000000000002</v>
      </c>
    </row>
    <row r="276" spans="17:22">
      <c r="Q276" s="168">
        <v>11</v>
      </c>
      <c r="R276" s="169" t="s">
        <v>5</v>
      </c>
      <c r="S276" s="169" t="s">
        <v>794</v>
      </c>
      <c r="T276" s="169" t="s">
        <v>825</v>
      </c>
      <c r="U276" s="169" t="s">
        <v>525</v>
      </c>
      <c r="V276" s="170">
        <v>0.22500000000000001</v>
      </c>
    </row>
    <row r="277" spans="17:22">
      <c r="Q277" s="168">
        <v>11</v>
      </c>
      <c r="R277" s="169" t="s">
        <v>6</v>
      </c>
      <c r="S277" s="169" t="s">
        <v>794</v>
      </c>
      <c r="T277" s="169" t="s">
        <v>825</v>
      </c>
      <c r="U277" s="169" t="s">
        <v>529</v>
      </c>
      <c r="V277" s="170">
        <v>0.215</v>
      </c>
    </row>
    <row r="278" spans="17:22">
      <c r="Q278" s="168">
        <v>11</v>
      </c>
      <c r="R278" s="169" t="s">
        <v>7</v>
      </c>
      <c r="S278" s="169" t="s">
        <v>794</v>
      </c>
      <c r="T278" s="169" t="s">
        <v>825</v>
      </c>
      <c r="U278" s="169" t="s">
        <v>533</v>
      </c>
      <c r="V278" s="170">
        <v>0.20699999999999999</v>
      </c>
    </row>
    <row r="279" spans="17:22">
      <c r="Q279" s="168">
        <v>11</v>
      </c>
      <c r="R279" s="169" t="s">
        <v>8</v>
      </c>
      <c r="S279" s="169" t="s">
        <v>794</v>
      </c>
      <c r="T279" s="169" t="s">
        <v>825</v>
      </c>
      <c r="U279" s="169" t="s">
        <v>537</v>
      </c>
      <c r="V279" s="170">
        <v>0.29099999999999998</v>
      </c>
    </row>
    <row r="280" spans="17:22">
      <c r="Q280" s="168">
        <v>11</v>
      </c>
      <c r="R280" s="169" t="s">
        <v>9</v>
      </c>
      <c r="S280" s="169" t="s">
        <v>794</v>
      </c>
      <c r="T280" s="169" t="s">
        <v>825</v>
      </c>
      <c r="U280" s="169" t="s">
        <v>541</v>
      </c>
      <c r="V280" s="170">
        <v>0.245</v>
      </c>
    </row>
    <row r="281" spans="17:22">
      <c r="Q281" s="168">
        <v>11</v>
      </c>
      <c r="R281" s="169" t="s">
        <v>10</v>
      </c>
      <c r="S281" s="169" t="s">
        <v>794</v>
      </c>
      <c r="T281" s="169" t="s">
        <v>825</v>
      </c>
      <c r="U281" s="169" t="s">
        <v>545</v>
      </c>
      <c r="V281" s="170">
        <v>0.51300000000000001</v>
      </c>
    </row>
    <row r="282" spans="17:22">
      <c r="Q282" s="168">
        <v>11</v>
      </c>
      <c r="R282" s="169" t="s">
        <v>11</v>
      </c>
      <c r="S282" s="169" t="s">
        <v>794</v>
      </c>
      <c r="T282" s="169" t="s">
        <v>825</v>
      </c>
      <c r="U282" s="169" t="s">
        <v>549</v>
      </c>
      <c r="V282" s="170">
        <v>0.57899999999999996</v>
      </c>
    </row>
    <row r="283" spans="17:22">
      <c r="Q283" s="168">
        <v>11</v>
      </c>
      <c r="R283" s="169" t="s">
        <v>12</v>
      </c>
      <c r="S283" s="169" t="s">
        <v>794</v>
      </c>
      <c r="T283" s="169" t="s">
        <v>825</v>
      </c>
      <c r="U283" s="169" t="s">
        <v>553</v>
      </c>
      <c r="V283" s="170">
        <v>0.14099999999999999</v>
      </c>
    </row>
    <row r="284" spans="17:22">
      <c r="Q284" s="168">
        <v>12</v>
      </c>
      <c r="R284" s="169" t="s">
        <v>793</v>
      </c>
      <c r="S284" s="169" t="s">
        <v>794</v>
      </c>
      <c r="T284" s="169" t="s">
        <v>825</v>
      </c>
      <c r="U284" s="169" t="s">
        <v>557</v>
      </c>
      <c r="V284" s="170">
        <v>0.312</v>
      </c>
    </row>
    <row r="285" spans="17:22">
      <c r="Q285" s="168">
        <v>12</v>
      </c>
      <c r="R285" s="169" t="s">
        <v>2</v>
      </c>
      <c r="S285" s="169" t="s">
        <v>794</v>
      </c>
      <c r="T285" s="169" t="s">
        <v>825</v>
      </c>
      <c r="U285" s="169" t="s">
        <v>561</v>
      </c>
      <c r="V285" s="170">
        <v>0.32800000000000001</v>
      </c>
    </row>
    <row r="286" spans="17:22">
      <c r="Q286" s="168">
        <v>12</v>
      </c>
      <c r="R286" s="169" t="s">
        <v>3</v>
      </c>
      <c r="S286" s="169" t="s">
        <v>794</v>
      </c>
      <c r="T286" s="169" t="s">
        <v>825</v>
      </c>
      <c r="U286" s="169" t="s">
        <v>565</v>
      </c>
      <c r="V286" s="170">
        <v>0.39800000000000002</v>
      </c>
    </row>
    <row r="287" spans="17:22">
      <c r="Q287" s="168">
        <v>12</v>
      </c>
      <c r="R287" s="169" t="s">
        <v>4</v>
      </c>
      <c r="S287" s="169" t="s">
        <v>794</v>
      </c>
      <c r="T287" s="169" t="s">
        <v>825</v>
      </c>
      <c r="U287" s="169" t="s">
        <v>569</v>
      </c>
      <c r="V287" s="170">
        <v>0.59299999999999997</v>
      </c>
    </row>
    <row r="288" spans="17:22">
      <c r="Q288" s="168">
        <v>12</v>
      </c>
      <c r="R288" s="169" t="s">
        <v>5</v>
      </c>
      <c r="S288" s="169" t="s">
        <v>794</v>
      </c>
      <c r="T288" s="169" t="s">
        <v>825</v>
      </c>
      <c r="U288" s="169" t="s">
        <v>573</v>
      </c>
      <c r="V288" s="170">
        <v>0.32200000000000001</v>
      </c>
    </row>
    <row r="289" spans="17:22">
      <c r="Q289" s="168">
        <v>12</v>
      </c>
      <c r="R289" s="169" t="s">
        <v>6</v>
      </c>
      <c r="S289" s="169" t="s">
        <v>794</v>
      </c>
      <c r="T289" s="169" t="s">
        <v>825</v>
      </c>
      <c r="U289" s="169" t="s">
        <v>577</v>
      </c>
      <c r="V289" s="170">
        <v>0.34399999999999997</v>
      </c>
    </row>
    <row r="290" spans="17:22">
      <c r="Q290" s="168">
        <v>12</v>
      </c>
      <c r="R290" s="169" t="s">
        <v>7</v>
      </c>
      <c r="S290" s="169" t="s">
        <v>794</v>
      </c>
      <c r="T290" s="169" t="s">
        <v>825</v>
      </c>
      <c r="U290" s="169" t="s">
        <v>581</v>
      </c>
      <c r="V290" s="170">
        <v>0.33600000000000002</v>
      </c>
    </row>
    <row r="291" spans="17:22">
      <c r="Q291" s="168">
        <v>12</v>
      </c>
      <c r="R291" s="169" t="s">
        <v>8</v>
      </c>
      <c r="S291" s="169" t="s">
        <v>794</v>
      </c>
      <c r="T291" s="169" t="s">
        <v>825</v>
      </c>
      <c r="U291" s="169" t="s">
        <v>585</v>
      </c>
      <c r="V291" s="170">
        <v>0.51200000000000001</v>
      </c>
    </row>
    <row r="292" spans="17:22">
      <c r="Q292" s="168">
        <v>12</v>
      </c>
      <c r="R292" s="169" t="s">
        <v>9</v>
      </c>
      <c r="S292" s="169" t="s">
        <v>794</v>
      </c>
      <c r="T292" s="169" t="s">
        <v>825</v>
      </c>
      <c r="U292" s="169" t="s">
        <v>589</v>
      </c>
      <c r="V292" s="170">
        <v>0.45</v>
      </c>
    </row>
    <row r="293" spans="17:22">
      <c r="Q293" s="168">
        <v>12</v>
      </c>
      <c r="R293" s="169" t="s">
        <v>10</v>
      </c>
      <c r="S293" s="169" t="s">
        <v>794</v>
      </c>
      <c r="T293" s="169" t="s">
        <v>825</v>
      </c>
      <c r="U293" s="169" t="s">
        <v>593</v>
      </c>
      <c r="V293" s="170">
        <v>0.78600000000000003</v>
      </c>
    </row>
    <row r="294" spans="17:22">
      <c r="Q294" s="168">
        <v>12</v>
      </c>
      <c r="R294" s="169" t="s">
        <v>11</v>
      </c>
      <c r="S294" s="169" t="s">
        <v>794</v>
      </c>
      <c r="T294" s="169" t="s">
        <v>825</v>
      </c>
      <c r="U294" s="169" t="s">
        <v>597</v>
      </c>
      <c r="V294" s="170">
        <v>0.92800000000000005</v>
      </c>
    </row>
    <row r="295" spans="17:22">
      <c r="Q295" s="168">
        <v>12</v>
      </c>
      <c r="R295" s="169" t="s">
        <v>12</v>
      </c>
      <c r="S295" s="169" t="s">
        <v>794</v>
      </c>
      <c r="T295" s="169" t="s">
        <v>825</v>
      </c>
      <c r="U295" s="169" t="s">
        <v>601</v>
      </c>
      <c r="V295" s="170">
        <v>0.27600000000000002</v>
      </c>
    </row>
    <row r="296" spans="17:22">
      <c r="Q296" s="168">
        <v>1</v>
      </c>
      <c r="R296" s="169" t="s">
        <v>793</v>
      </c>
      <c r="S296" s="169" t="s">
        <v>826</v>
      </c>
      <c r="T296" s="169" t="s">
        <v>795</v>
      </c>
      <c r="U296" s="169" t="s">
        <v>30</v>
      </c>
      <c r="V296" s="170">
        <v>0</v>
      </c>
    </row>
    <row r="297" spans="17:22">
      <c r="Q297" s="168">
        <v>1</v>
      </c>
      <c r="R297" s="169" t="s">
        <v>2</v>
      </c>
      <c r="S297" s="169" t="s">
        <v>826</v>
      </c>
      <c r="T297" s="169" t="s">
        <v>795</v>
      </c>
      <c r="U297" s="169" t="s">
        <v>34</v>
      </c>
      <c r="V297" s="170">
        <v>0</v>
      </c>
    </row>
    <row r="298" spans="17:22">
      <c r="Q298" s="168">
        <v>1</v>
      </c>
      <c r="R298" s="169" t="s">
        <v>3</v>
      </c>
      <c r="S298" s="169" t="s">
        <v>826</v>
      </c>
      <c r="T298" s="169" t="s">
        <v>795</v>
      </c>
      <c r="U298" s="169" t="s">
        <v>38</v>
      </c>
      <c r="V298" s="170">
        <v>0</v>
      </c>
    </row>
    <row r="299" spans="17:22">
      <c r="Q299" s="168">
        <v>1</v>
      </c>
      <c r="R299" s="169" t="s">
        <v>4</v>
      </c>
      <c r="S299" s="169" t="s">
        <v>826</v>
      </c>
      <c r="T299" s="169" t="s">
        <v>795</v>
      </c>
      <c r="U299" s="169" t="s">
        <v>42</v>
      </c>
      <c r="V299" s="170">
        <v>0</v>
      </c>
    </row>
    <row r="300" spans="17:22">
      <c r="Q300" s="168">
        <v>1</v>
      </c>
      <c r="R300" s="169" t="s">
        <v>5</v>
      </c>
      <c r="S300" s="169" t="s">
        <v>826</v>
      </c>
      <c r="T300" s="169" t="s">
        <v>795</v>
      </c>
      <c r="U300" s="169" t="s">
        <v>46</v>
      </c>
      <c r="V300" s="170">
        <v>0</v>
      </c>
    </row>
    <row r="301" spans="17:22">
      <c r="Q301" s="168">
        <v>1</v>
      </c>
      <c r="R301" s="169" t="s">
        <v>6</v>
      </c>
      <c r="S301" s="169" t="s">
        <v>826</v>
      </c>
      <c r="T301" s="169" t="s">
        <v>795</v>
      </c>
      <c r="U301" s="169" t="s">
        <v>50</v>
      </c>
      <c r="V301" s="170">
        <v>0</v>
      </c>
    </row>
    <row r="302" spans="17:22">
      <c r="Q302" s="168">
        <v>1</v>
      </c>
      <c r="R302" s="169" t="s">
        <v>7</v>
      </c>
      <c r="S302" s="169" t="s">
        <v>826</v>
      </c>
      <c r="T302" s="169" t="s">
        <v>795</v>
      </c>
      <c r="U302" s="169" t="s">
        <v>54</v>
      </c>
      <c r="V302" s="170">
        <v>0</v>
      </c>
    </row>
    <row r="303" spans="17:22">
      <c r="Q303" s="168">
        <v>1</v>
      </c>
      <c r="R303" s="169" t="s">
        <v>8</v>
      </c>
      <c r="S303" s="169" t="s">
        <v>826</v>
      </c>
      <c r="T303" s="169" t="s">
        <v>795</v>
      </c>
      <c r="U303" s="169" t="s">
        <v>58</v>
      </c>
      <c r="V303" s="170">
        <v>0</v>
      </c>
    </row>
    <row r="304" spans="17:22">
      <c r="Q304" s="168">
        <v>1</v>
      </c>
      <c r="R304" s="169" t="s">
        <v>9</v>
      </c>
      <c r="S304" s="169" t="s">
        <v>826</v>
      </c>
      <c r="T304" s="169" t="s">
        <v>795</v>
      </c>
      <c r="U304" s="169" t="s">
        <v>62</v>
      </c>
      <c r="V304" s="170">
        <v>0</v>
      </c>
    </row>
    <row r="305" spans="17:22">
      <c r="Q305" s="168">
        <v>1</v>
      </c>
      <c r="R305" s="169" t="s">
        <v>10</v>
      </c>
      <c r="S305" s="169" t="s">
        <v>826</v>
      </c>
      <c r="T305" s="169" t="s">
        <v>795</v>
      </c>
      <c r="U305" s="169" t="s">
        <v>66</v>
      </c>
      <c r="V305" s="170">
        <v>0</v>
      </c>
    </row>
    <row r="306" spans="17:22">
      <c r="Q306" s="168">
        <v>1</v>
      </c>
      <c r="R306" s="169" t="s">
        <v>11</v>
      </c>
      <c r="S306" s="169" t="s">
        <v>826</v>
      </c>
      <c r="T306" s="169" t="s">
        <v>795</v>
      </c>
      <c r="U306" s="169" t="s">
        <v>70</v>
      </c>
      <c r="V306" s="170">
        <v>0</v>
      </c>
    </row>
    <row r="307" spans="17:22">
      <c r="Q307" s="168">
        <v>1</v>
      </c>
      <c r="R307" s="169" t="s">
        <v>12</v>
      </c>
      <c r="S307" s="169" t="s">
        <v>826</v>
      </c>
      <c r="T307" s="169" t="s">
        <v>795</v>
      </c>
      <c r="U307" s="169" t="s">
        <v>74</v>
      </c>
      <c r="V307" s="170">
        <v>5.8000000000000003E-2</v>
      </c>
    </row>
    <row r="308" spans="17:22">
      <c r="Q308" s="168">
        <v>2</v>
      </c>
      <c r="R308" s="169" t="s">
        <v>793</v>
      </c>
      <c r="S308" s="169" t="s">
        <v>826</v>
      </c>
      <c r="T308" s="169" t="s">
        <v>795</v>
      </c>
      <c r="U308" s="169" t="s">
        <v>78</v>
      </c>
      <c r="V308" s="170">
        <v>0</v>
      </c>
    </row>
    <row r="309" spans="17:22">
      <c r="Q309" s="168">
        <v>2</v>
      </c>
      <c r="R309" s="169" t="s">
        <v>2</v>
      </c>
      <c r="S309" s="169" t="s">
        <v>826</v>
      </c>
      <c r="T309" s="169" t="s">
        <v>795</v>
      </c>
      <c r="U309" s="169" t="s">
        <v>82</v>
      </c>
      <c r="V309" s="170">
        <v>0</v>
      </c>
    </row>
    <row r="310" spans="17:22">
      <c r="Q310" s="168">
        <v>2</v>
      </c>
      <c r="R310" s="169" t="s">
        <v>3</v>
      </c>
      <c r="S310" s="169" t="s">
        <v>826</v>
      </c>
      <c r="T310" s="169" t="s">
        <v>795</v>
      </c>
      <c r="U310" s="169" t="s">
        <v>86</v>
      </c>
      <c r="V310" s="170">
        <v>0</v>
      </c>
    </row>
    <row r="311" spans="17:22">
      <c r="Q311" s="168">
        <v>2</v>
      </c>
      <c r="R311" s="169" t="s">
        <v>4</v>
      </c>
      <c r="S311" s="169" t="s">
        <v>826</v>
      </c>
      <c r="T311" s="169" t="s">
        <v>795</v>
      </c>
      <c r="U311" s="169" t="s">
        <v>90</v>
      </c>
      <c r="V311" s="170">
        <v>0</v>
      </c>
    </row>
    <row r="312" spans="17:22">
      <c r="Q312" s="168">
        <v>2</v>
      </c>
      <c r="R312" s="169" t="s">
        <v>5</v>
      </c>
      <c r="S312" s="169" t="s">
        <v>826</v>
      </c>
      <c r="T312" s="169" t="s">
        <v>795</v>
      </c>
      <c r="U312" s="169" t="s">
        <v>94</v>
      </c>
      <c r="V312" s="170">
        <v>0</v>
      </c>
    </row>
    <row r="313" spans="17:22">
      <c r="Q313" s="168">
        <v>2</v>
      </c>
      <c r="R313" s="169" t="s">
        <v>6</v>
      </c>
      <c r="S313" s="169" t="s">
        <v>826</v>
      </c>
      <c r="T313" s="169" t="s">
        <v>795</v>
      </c>
      <c r="U313" s="169" t="s">
        <v>98</v>
      </c>
      <c r="V313" s="170">
        <v>0</v>
      </c>
    </row>
    <row r="314" spans="17:22">
      <c r="Q314" s="168">
        <v>2</v>
      </c>
      <c r="R314" s="169" t="s">
        <v>7</v>
      </c>
      <c r="S314" s="169" t="s">
        <v>826</v>
      </c>
      <c r="T314" s="169" t="s">
        <v>795</v>
      </c>
      <c r="U314" s="169" t="s">
        <v>102</v>
      </c>
      <c r="V314" s="170">
        <v>0</v>
      </c>
    </row>
    <row r="315" spans="17:22">
      <c r="Q315" s="168">
        <v>2</v>
      </c>
      <c r="R315" s="169" t="s">
        <v>8</v>
      </c>
      <c r="S315" s="169" t="s">
        <v>826</v>
      </c>
      <c r="T315" s="169" t="s">
        <v>795</v>
      </c>
      <c r="U315" s="169" t="s">
        <v>106</v>
      </c>
      <c r="V315" s="170">
        <v>0</v>
      </c>
    </row>
    <row r="316" spans="17:22">
      <c r="Q316" s="168">
        <v>2</v>
      </c>
      <c r="R316" s="169" t="s">
        <v>9</v>
      </c>
      <c r="S316" s="169" t="s">
        <v>826</v>
      </c>
      <c r="T316" s="169" t="s">
        <v>795</v>
      </c>
      <c r="U316" s="169" t="s">
        <v>110</v>
      </c>
      <c r="V316" s="170">
        <v>0</v>
      </c>
    </row>
    <row r="317" spans="17:22">
      <c r="Q317" s="168">
        <v>2</v>
      </c>
      <c r="R317" s="169" t="s">
        <v>10</v>
      </c>
      <c r="S317" s="169" t="s">
        <v>826</v>
      </c>
      <c r="T317" s="169" t="s">
        <v>795</v>
      </c>
      <c r="U317" s="169" t="s">
        <v>114</v>
      </c>
      <c r="V317" s="170">
        <v>0</v>
      </c>
    </row>
    <row r="318" spans="17:22">
      <c r="Q318" s="168">
        <v>2</v>
      </c>
      <c r="R318" s="169" t="s">
        <v>11</v>
      </c>
      <c r="S318" s="169" t="s">
        <v>826</v>
      </c>
      <c r="T318" s="169" t="s">
        <v>795</v>
      </c>
      <c r="U318" s="169" t="s">
        <v>118</v>
      </c>
      <c r="V318" s="170">
        <v>0</v>
      </c>
    </row>
    <row r="319" spans="17:22">
      <c r="Q319" s="168">
        <v>2</v>
      </c>
      <c r="R319" s="169" t="s">
        <v>12</v>
      </c>
      <c r="S319" s="169" t="s">
        <v>826</v>
      </c>
      <c r="T319" s="169" t="s">
        <v>795</v>
      </c>
      <c r="U319" s="169" t="s">
        <v>122</v>
      </c>
      <c r="V319" s="170">
        <v>0</v>
      </c>
    </row>
    <row r="320" spans="17:22">
      <c r="Q320" s="168">
        <v>3</v>
      </c>
      <c r="R320" s="169" t="s">
        <v>793</v>
      </c>
      <c r="S320" s="169" t="s">
        <v>826</v>
      </c>
      <c r="T320" s="169" t="s">
        <v>795</v>
      </c>
      <c r="U320" s="169" t="s">
        <v>126</v>
      </c>
      <c r="V320" s="170">
        <v>0.188</v>
      </c>
    </row>
    <row r="321" spans="17:22">
      <c r="Q321" s="168">
        <v>3</v>
      </c>
      <c r="R321" s="169" t="s">
        <v>2</v>
      </c>
      <c r="S321" s="169" t="s">
        <v>826</v>
      </c>
      <c r="T321" s="169" t="s">
        <v>795</v>
      </c>
      <c r="U321" s="169" t="s">
        <v>130</v>
      </c>
      <c r="V321" s="170">
        <v>6.6000000000000003E-2</v>
      </c>
    </row>
    <row r="322" spans="17:22">
      <c r="Q322" s="168">
        <v>3</v>
      </c>
      <c r="R322" s="169" t="s">
        <v>3</v>
      </c>
      <c r="S322" s="169" t="s">
        <v>826</v>
      </c>
      <c r="T322" s="169" t="s">
        <v>795</v>
      </c>
      <c r="U322" s="169" t="s">
        <v>134</v>
      </c>
      <c r="V322" s="170">
        <v>7.4999999999999997E-2</v>
      </c>
    </row>
    <row r="323" spans="17:22">
      <c r="Q323" s="168">
        <v>3</v>
      </c>
      <c r="R323" s="169" t="s">
        <v>4</v>
      </c>
      <c r="S323" s="169" t="s">
        <v>826</v>
      </c>
      <c r="T323" s="169" t="s">
        <v>795</v>
      </c>
      <c r="U323" s="169" t="s">
        <v>138</v>
      </c>
      <c r="V323" s="170">
        <v>9.8000000000000004E-2</v>
      </c>
    </row>
    <row r="324" spans="17:22">
      <c r="Q324" s="168">
        <v>3</v>
      </c>
      <c r="R324" s="169" t="s">
        <v>5</v>
      </c>
      <c r="S324" s="169" t="s">
        <v>826</v>
      </c>
      <c r="T324" s="169" t="s">
        <v>795</v>
      </c>
      <c r="U324" s="169" t="s">
        <v>142</v>
      </c>
      <c r="V324" s="170">
        <v>6.6000000000000003E-2</v>
      </c>
    </row>
    <row r="325" spans="17:22">
      <c r="Q325" s="168">
        <v>3</v>
      </c>
      <c r="R325" s="169" t="s">
        <v>6</v>
      </c>
      <c r="S325" s="169" t="s">
        <v>826</v>
      </c>
      <c r="T325" s="169" t="s">
        <v>795</v>
      </c>
      <c r="U325" s="169" t="s">
        <v>146</v>
      </c>
      <c r="V325" s="170">
        <v>5.8000000000000003E-2</v>
      </c>
    </row>
    <row r="326" spans="17:22">
      <c r="Q326" s="168">
        <v>3</v>
      </c>
      <c r="R326" s="169" t="s">
        <v>7</v>
      </c>
      <c r="S326" s="169" t="s">
        <v>826</v>
      </c>
      <c r="T326" s="169" t="s">
        <v>795</v>
      </c>
      <c r="U326" s="169" t="s">
        <v>150</v>
      </c>
      <c r="V326" s="170">
        <v>5.8000000000000003E-2</v>
      </c>
    </row>
    <row r="327" spans="17:22">
      <c r="Q327" s="168">
        <v>3</v>
      </c>
      <c r="R327" s="169" t="s">
        <v>8</v>
      </c>
      <c r="S327" s="169" t="s">
        <v>826</v>
      </c>
      <c r="T327" s="169" t="s">
        <v>795</v>
      </c>
      <c r="U327" s="169" t="s">
        <v>154</v>
      </c>
      <c r="V327" s="170">
        <v>8.7999999999999995E-2</v>
      </c>
    </row>
    <row r="328" spans="17:22">
      <c r="Q328" s="168">
        <v>3</v>
      </c>
      <c r="R328" s="169" t="s">
        <v>9</v>
      </c>
      <c r="S328" s="169" t="s">
        <v>826</v>
      </c>
      <c r="T328" s="169" t="s">
        <v>795</v>
      </c>
      <c r="U328" s="169" t="s">
        <v>158</v>
      </c>
      <c r="V328" s="170">
        <v>5.8000000000000003E-2</v>
      </c>
    </row>
    <row r="329" spans="17:22">
      <c r="Q329" s="168">
        <v>3</v>
      </c>
      <c r="R329" s="169" t="s">
        <v>10</v>
      </c>
      <c r="S329" s="169" t="s">
        <v>826</v>
      </c>
      <c r="T329" s="169" t="s">
        <v>795</v>
      </c>
      <c r="U329" s="169" t="s">
        <v>162</v>
      </c>
      <c r="V329" s="170">
        <v>0</v>
      </c>
    </row>
    <row r="330" spans="17:22">
      <c r="Q330" s="168">
        <v>3</v>
      </c>
      <c r="R330" s="169" t="s">
        <v>11</v>
      </c>
      <c r="S330" s="169" t="s">
        <v>826</v>
      </c>
      <c r="T330" s="169" t="s">
        <v>795</v>
      </c>
      <c r="U330" s="169" t="s">
        <v>166</v>
      </c>
      <c r="V330" s="170">
        <v>0</v>
      </c>
    </row>
    <row r="331" spans="17:22">
      <c r="Q331" s="168">
        <v>3</v>
      </c>
      <c r="R331" s="169" t="s">
        <v>12</v>
      </c>
      <c r="S331" s="169" t="s">
        <v>826</v>
      </c>
      <c r="T331" s="169" t="s">
        <v>795</v>
      </c>
      <c r="U331" s="169" t="s">
        <v>170</v>
      </c>
      <c r="V331" s="170">
        <v>0.151</v>
      </c>
    </row>
    <row r="332" spans="17:22">
      <c r="Q332" s="168">
        <v>4</v>
      </c>
      <c r="R332" s="169" t="s">
        <v>793</v>
      </c>
      <c r="S332" s="169" t="s">
        <v>826</v>
      </c>
      <c r="T332" s="169" t="s">
        <v>795</v>
      </c>
      <c r="U332" s="169" t="s">
        <v>174</v>
      </c>
      <c r="V332" s="170">
        <v>0.16</v>
      </c>
    </row>
    <row r="333" spans="17:22">
      <c r="Q333" s="168">
        <v>4</v>
      </c>
      <c r="R333" s="169" t="s">
        <v>2</v>
      </c>
      <c r="S333" s="169" t="s">
        <v>826</v>
      </c>
      <c r="T333" s="169" t="s">
        <v>795</v>
      </c>
      <c r="U333" s="169" t="s">
        <v>178</v>
      </c>
      <c r="V333" s="170">
        <v>0.17799999999999999</v>
      </c>
    </row>
    <row r="334" spans="17:22">
      <c r="Q334" s="168">
        <v>4</v>
      </c>
      <c r="R334" s="169" t="s">
        <v>3</v>
      </c>
      <c r="S334" s="169" t="s">
        <v>826</v>
      </c>
      <c r="T334" s="169" t="s">
        <v>795</v>
      </c>
      <c r="U334" s="169" t="s">
        <v>182</v>
      </c>
      <c r="V334" s="170">
        <v>0.192</v>
      </c>
    </row>
    <row r="335" spans="17:22">
      <c r="Q335" s="168">
        <v>4</v>
      </c>
      <c r="R335" s="169" t="s">
        <v>4</v>
      </c>
      <c r="S335" s="169" t="s">
        <v>826</v>
      </c>
      <c r="T335" s="169" t="s">
        <v>795</v>
      </c>
      <c r="U335" s="169" t="s">
        <v>186</v>
      </c>
      <c r="V335" s="170">
        <v>0.186</v>
      </c>
    </row>
    <row r="336" spans="17:22">
      <c r="Q336" s="168">
        <v>4</v>
      </c>
      <c r="R336" s="169" t="s">
        <v>5</v>
      </c>
      <c r="S336" s="169" t="s">
        <v>826</v>
      </c>
      <c r="T336" s="169" t="s">
        <v>795</v>
      </c>
      <c r="U336" s="169" t="s">
        <v>190</v>
      </c>
      <c r="V336" s="170">
        <v>0.153</v>
      </c>
    </row>
    <row r="337" spans="17:22">
      <c r="Q337" s="168">
        <v>4</v>
      </c>
      <c r="R337" s="169" t="s">
        <v>6</v>
      </c>
      <c r="S337" s="169" t="s">
        <v>826</v>
      </c>
      <c r="T337" s="169" t="s">
        <v>795</v>
      </c>
      <c r="U337" s="169" t="s">
        <v>194</v>
      </c>
      <c r="V337" s="170">
        <v>0.14299999999999999</v>
      </c>
    </row>
    <row r="338" spans="17:22">
      <c r="Q338" s="168">
        <v>4</v>
      </c>
      <c r="R338" s="169" t="s">
        <v>7</v>
      </c>
      <c r="S338" s="169" t="s">
        <v>826</v>
      </c>
      <c r="T338" s="169" t="s">
        <v>795</v>
      </c>
      <c r="U338" s="169" t="s">
        <v>198</v>
      </c>
      <c r="V338" s="170">
        <v>0.193</v>
      </c>
    </row>
    <row r="339" spans="17:22">
      <c r="Q339" s="168">
        <v>4</v>
      </c>
      <c r="R339" s="169" t="s">
        <v>8</v>
      </c>
      <c r="S339" s="169" t="s">
        <v>826</v>
      </c>
      <c r="T339" s="169" t="s">
        <v>795</v>
      </c>
      <c r="U339" s="169" t="s">
        <v>202</v>
      </c>
      <c r="V339" s="170">
        <v>0.14000000000000001</v>
      </c>
    </row>
    <row r="340" spans="17:22">
      <c r="Q340" s="168">
        <v>4</v>
      </c>
      <c r="R340" s="169" t="s">
        <v>9</v>
      </c>
      <c r="S340" s="169" t="s">
        <v>826</v>
      </c>
      <c r="T340" s="169" t="s">
        <v>795</v>
      </c>
      <c r="U340" s="169" t="s">
        <v>206</v>
      </c>
      <c r="V340" s="170">
        <v>0.16400000000000001</v>
      </c>
    </row>
    <row r="341" spans="17:22">
      <c r="Q341" s="168">
        <v>4</v>
      </c>
      <c r="R341" s="169" t="s">
        <v>10</v>
      </c>
      <c r="S341" s="169" t="s">
        <v>826</v>
      </c>
      <c r="T341" s="169" t="s">
        <v>795</v>
      </c>
      <c r="U341" s="169" t="s">
        <v>210</v>
      </c>
      <c r="V341" s="170">
        <v>0.184</v>
      </c>
    </row>
    <row r="342" spans="17:22">
      <c r="Q342" s="168">
        <v>4</v>
      </c>
      <c r="R342" s="169" t="s">
        <v>11</v>
      </c>
      <c r="S342" s="169" t="s">
        <v>826</v>
      </c>
      <c r="T342" s="169" t="s">
        <v>795</v>
      </c>
      <c r="U342" s="169" t="s">
        <v>214</v>
      </c>
      <c r="V342" s="170">
        <v>0.184</v>
      </c>
    </row>
    <row r="343" spans="17:22">
      <c r="Q343" s="168">
        <v>4</v>
      </c>
      <c r="R343" s="169" t="s">
        <v>12</v>
      </c>
      <c r="S343" s="169" t="s">
        <v>826</v>
      </c>
      <c r="T343" s="169" t="s">
        <v>795</v>
      </c>
      <c r="U343" s="169" t="s">
        <v>218</v>
      </c>
      <c r="V343" s="170">
        <v>0.187</v>
      </c>
    </row>
    <row r="344" spans="17:22">
      <c r="Q344" s="168">
        <v>5</v>
      </c>
      <c r="R344" s="169" t="s">
        <v>793</v>
      </c>
      <c r="S344" s="169" t="s">
        <v>826</v>
      </c>
      <c r="T344" s="169" t="s">
        <v>795</v>
      </c>
      <c r="U344" s="169" t="s">
        <v>222</v>
      </c>
      <c r="V344" s="170">
        <v>0.25700000000000001</v>
      </c>
    </row>
    <row r="345" spans="17:22">
      <c r="Q345" s="168">
        <v>5</v>
      </c>
      <c r="R345" s="169" t="s">
        <v>2</v>
      </c>
      <c r="S345" s="169" t="s">
        <v>826</v>
      </c>
      <c r="T345" s="169" t="s">
        <v>795</v>
      </c>
      <c r="U345" s="169" t="s">
        <v>226</v>
      </c>
      <c r="V345" s="170">
        <v>0.30299999999999999</v>
      </c>
    </row>
    <row r="346" spans="17:22">
      <c r="Q346" s="168">
        <v>5</v>
      </c>
      <c r="R346" s="169" t="s">
        <v>3</v>
      </c>
      <c r="S346" s="169" t="s">
        <v>826</v>
      </c>
      <c r="T346" s="169" t="s">
        <v>795</v>
      </c>
      <c r="U346" s="169" t="s">
        <v>230</v>
      </c>
      <c r="V346" s="170">
        <v>0.27500000000000002</v>
      </c>
    </row>
    <row r="347" spans="17:22">
      <c r="Q347" s="168">
        <v>5</v>
      </c>
      <c r="R347" s="169" t="s">
        <v>4</v>
      </c>
      <c r="S347" s="169" t="s">
        <v>826</v>
      </c>
      <c r="T347" s="169" t="s">
        <v>795</v>
      </c>
      <c r="U347" s="169" t="s">
        <v>234</v>
      </c>
      <c r="V347" s="170">
        <v>0.16900000000000001</v>
      </c>
    </row>
    <row r="348" spans="17:22">
      <c r="Q348" s="168">
        <v>5</v>
      </c>
      <c r="R348" s="169" t="s">
        <v>5</v>
      </c>
      <c r="S348" s="169" t="s">
        <v>826</v>
      </c>
      <c r="T348" s="169" t="s">
        <v>795</v>
      </c>
      <c r="U348" s="169" t="s">
        <v>238</v>
      </c>
      <c r="V348" s="170">
        <v>0.248</v>
      </c>
    </row>
    <row r="349" spans="17:22">
      <c r="Q349" s="168">
        <v>5</v>
      </c>
      <c r="R349" s="169" t="s">
        <v>6</v>
      </c>
      <c r="S349" s="169" t="s">
        <v>826</v>
      </c>
      <c r="T349" s="169" t="s">
        <v>795</v>
      </c>
      <c r="U349" s="169" t="s">
        <v>242</v>
      </c>
      <c r="V349" s="170">
        <v>0.28999999999999998</v>
      </c>
    </row>
    <row r="350" spans="17:22">
      <c r="Q350" s="168">
        <v>5</v>
      </c>
      <c r="R350" s="169" t="s">
        <v>7</v>
      </c>
      <c r="S350" s="169" t="s">
        <v>826</v>
      </c>
      <c r="T350" s="169" t="s">
        <v>795</v>
      </c>
      <c r="U350" s="169" t="s">
        <v>246</v>
      </c>
      <c r="V350" s="170">
        <v>0.27500000000000002</v>
      </c>
    </row>
    <row r="351" spans="17:22">
      <c r="Q351" s="168">
        <v>5</v>
      </c>
      <c r="R351" s="169" t="s">
        <v>8</v>
      </c>
      <c r="S351" s="169" t="s">
        <v>826</v>
      </c>
      <c r="T351" s="169" t="s">
        <v>795</v>
      </c>
      <c r="U351" s="169" t="s">
        <v>250</v>
      </c>
      <c r="V351" s="170">
        <v>0.26100000000000001</v>
      </c>
    </row>
    <row r="352" spans="17:22">
      <c r="Q352" s="168">
        <v>5</v>
      </c>
      <c r="R352" s="169" t="s">
        <v>9</v>
      </c>
      <c r="S352" s="169" t="s">
        <v>826</v>
      </c>
      <c r="T352" s="169" t="s">
        <v>795</v>
      </c>
      <c r="U352" s="169" t="s">
        <v>254</v>
      </c>
      <c r="V352" s="170">
        <v>0.26800000000000002</v>
      </c>
    </row>
    <row r="353" spans="17:22">
      <c r="Q353" s="168">
        <v>5</v>
      </c>
      <c r="R353" s="169" t="s">
        <v>10</v>
      </c>
      <c r="S353" s="169" t="s">
        <v>826</v>
      </c>
      <c r="T353" s="169" t="s">
        <v>795</v>
      </c>
      <c r="U353" s="169" t="s">
        <v>258</v>
      </c>
      <c r="V353" s="170">
        <v>0.20499999999999999</v>
      </c>
    </row>
    <row r="354" spans="17:22">
      <c r="Q354" s="168">
        <v>5</v>
      </c>
      <c r="R354" s="169" t="s">
        <v>11</v>
      </c>
      <c r="S354" s="169" t="s">
        <v>826</v>
      </c>
      <c r="T354" s="169" t="s">
        <v>795</v>
      </c>
      <c r="U354" s="169" t="s">
        <v>262</v>
      </c>
      <c r="V354" s="170">
        <v>9.5000000000000001E-2</v>
      </c>
    </row>
    <row r="355" spans="17:22">
      <c r="Q355" s="168">
        <v>5</v>
      </c>
      <c r="R355" s="169" t="s">
        <v>12</v>
      </c>
      <c r="S355" s="169" t="s">
        <v>826</v>
      </c>
      <c r="T355" s="169" t="s">
        <v>795</v>
      </c>
      <c r="U355" s="169" t="s">
        <v>266</v>
      </c>
      <c r="V355" s="170">
        <v>0.30399999999999999</v>
      </c>
    </row>
    <row r="356" spans="17:22">
      <c r="Q356" s="168">
        <v>6</v>
      </c>
      <c r="R356" s="169" t="s">
        <v>793</v>
      </c>
      <c r="S356" s="169" t="s">
        <v>826</v>
      </c>
      <c r="T356" s="169" t="s">
        <v>795</v>
      </c>
      <c r="U356" s="169" t="s">
        <v>270</v>
      </c>
      <c r="V356" s="170">
        <v>0.317</v>
      </c>
    </row>
    <row r="357" spans="17:22">
      <c r="Q357" s="168">
        <v>6</v>
      </c>
      <c r="R357" s="169" t="s">
        <v>2</v>
      </c>
      <c r="S357" s="169" t="s">
        <v>826</v>
      </c>
      <c r="T357" s="169" t="s">
        <v>795</v>
      </c>
      <c r="U357" s="169" t="s">
        <v>274</v>
      </c>
      <c r="V357" s="170">
        <v>0.41499999999999998</v>
      </c>
    </row>
    <row r="358" spans="17:22">
      <c r="Q358" s="168">
        <v>6</v>
      </c>
      <c r="R358" s="169" t="s">
        <v>3</v>
      </c>
      <c r="S358" s="169" t="s">
        <v>826</v>
      </c>
      <c r="T358" s="169" t="s">
        <v>795</v>
      </c>
      <c r="U358" s="169" t="s">
        <v>278</v>
      </c>
      <c r="V358" s="170">
        <v>0.38200000000000001</v>
      </c>
    </row>
    <row r="359" spans="17:22">
      <c r="Q359" s="168">
        <v>6</v>
      </c>
      <c r="R359" s="169" t="s">
        <v>4</v>
      </c>
      <c r="S359" s="169" t="s">
        <v>826</v>
      </c>
      <c r="T359" s="169" t="s">
        <v>795</v>
      </c>
      <c r="U359" s="169" t="s">
        <v>282</v>
      </c>
      <c r="V359" s="170">
        <v>0.23799999999999999</v>
      </c>
    </row>
    <row r="360" spans="17:22">
      <c r="Q360" s="168">
        <v>6</v>
      </c>
      <c r="R360" s="169" t="s">
        <v>5</v>
      </c>
      <c r="S360" s="169" t="s">
        <v>826</v>
      </c>
      <c r="T360" s="169" t="s">
        <v>795</v>
      </c>
      <c r="U360" s="169" t="s">
        <v>286</v>
      </c>
      <c r="V360" s="170">
        <v>0.375</v>
      </c>
    </row>
    <row r="361" spans="17:22">
      <c r="Q361" s="168">
        <v>6</v>
      </c>
      <c r="R361" s="169" t="s">
        <v>6</v>
      </c>
      <c r="S361" s="169" t="s">
        <v>826</v>
      </c>
      <c r="T361" s="169" t="s">
        <v>795</v>
      </c>
      <c r="U361" s="169" t="s">
        <v>290</v>
      </c>
      <c r="V361" s="170">
        <v>0.40200000000000002</v>
      </c>
    </row>
    <row r="362" spans="17:22">
      <c r="Q362" s="168">
        <v>6</v>
      </c>
      <c r="R362" s="169" t="s">
        <v>7</v>
      </c>
      <c r="S362" s="169" t="s">
        <v>826</v>
      </c>
      <c r="T362" s="169" t="s">
        <v>795</v>
      </c>
      <c r="U362" s="169" t="s">
        <v>294</v>
      </c>
      <c r="V362" s="170">
        <v>0.38500000000000001</v>
      </c>
    </row>
    <row r="363" spans="17:22">
      <c r="Q363" s="168">
        <v>6</v>
      </c>
      <c r="R363" s="169" t="s">
        <v>8</v>
      </c>
      <c r="S363" s="169" t="s">
        <v>826</v>
      </c>
      <c r="T363" s="169" t="s">
        <v>795</v>
      </c>
      <c r="U363" s="169" t="s">
        <v>298</v>
      </c>
      <c r="V363" s="170">
        <v>0.29399999999999998</v>
      </c>
    </row>
    <row r="364" spans="17:22">
      <c r="Q364" s="168">
        <v>6</v>
      </c>
      <c r="R364" s="169" t="s">
        <v>9</v>
      </c>
      <c r="S364" s="169" t="s">
        <v>826</v>
      </c>
      <c r="T364" s="169" t="s">
        <v>795</v>
      </c>
      <c r="U364" s="169" t="s">
        <v>302</v>
      </c>
      <c r="V364" s="170">
        <v>0.378</v>
      </c>
    </row>
    <row r="365" spans="17:22">
      <c r="Q365" s="168">
        <v>6</v>
      </c>
      <c r="R365" s="169" t="s">
        <v>10</v>
      </c>
      <c r="S365" s="169" t="s">
        <v>826</v>
      </c>
      <c r="T365" s="169" t="s">
        <v>795</v>
      </c>
      <c r="U365" s="169" t="s">
        <v>306</v>
      </c>
      <c r="V365" s="170">
        <v>0.27900000000000003</v>
      </c>
    </row>
    <row r="366" spans="17:22">
      <c r="Q366" s="168">
        <v>6</v>
      </c>
      <c r="R366" s="169" t="s">
        <v>11</v>
      </c>
      <c r="S366" s="169" t="s">
        <v>826</v>
      </c>
      <c r="T366" s="169" t="s">
        <v>795</v>
      </c>
      <c r="U366" s="169" t="s">
        <v>310</v>
      </c>
      <c r="V366" s="170">
        <v>0.249</v>
      </c>
    </row>
    <row r="367" spans="17:22">
      <c r="Q367" s="168">
        <v>6</v>
      </c>
      <c r="R367" s="169" t="s">
        <v>12</v>
      </c>
      <c r="S367" s="169" t="s">
        <v>826</v>
      </c>
      <c r="T367" s="169" t="s">
        <v>795</v>
      </c>
      <c r="U367" s="169" t="s">
        <v>314</v>
      </c>
      <c r="V367" s="170">
        <v>0.41699999999999998</v>
      </c>
    </row>
    <row r="368" spans="17:22">
      <c r="Q368" s="168">
        <v>7</v>
      </c>
      <c r="R368" s="169" t="s">
        <v>793</v>
      </c>
      <c r="S368" s="169" t="s">
        <v>826</v>
      </c>
      <c r="T368" s="169" t="s">
        <v>795</v>
      </c>
      <c r="U368" s="169" t="s">
        <v>318</v>
      </c>
      <c r="V368" s="170">
        <v>0.57299999999999995</v>
      </c>
    </row>
    <row r="369" spans="17:22">
      <c r="Q369" s="168">
        <v>7</v>
      </c>
      <c r="R369" s="169" t="s">
        <v>2</v>
      </c>
      <c r="S369" s="169" t="s">
        <v>826</v>
      </c>
      <c r="T369" s="169" t="s">
        <v>795</v>
      </c>
      <c r="U369" s="169" t="s">
        <v>322</v>
      </c>
      <c r="V369" s="170">
        <v>0.65600000000000003</v>
      </c>
    </row>
    <row r="370" spans="17:22">
      <c r="Q370" s="168">
        <v>7</v>
      </c>
      <c r="R370" s="169" t="s">
        <v>3</v>
      </c>
      <c r="S370" s="169" t="s">
        <v>826</v>
      </c>
      <c r="T370" s="169" t="s">
        <v>795</v>
      </c>
      <c r="U370" s="169" t="s">
        <v>326</v>
      </c>
      <c r="V370" s="170">
        <v>0.61899999999999999</v>
      </c>
    </row>
    <row r="371" spans="17:22">
      <c r="Q371" s="168">
        <v>7</v>
      </c>
      <c r="R371" s="169" t="s">
        <v>4</v>
      </c>
      <c r="S371" s="169" t="s">
        <v>826</v>
      </c>
      <c r="T371" s="169" t="s">
        <v>795</v>
      </c>
      <c r="U371" s="169" t="s">
        <v>330</v>
      </c>
      <c r="V371" s="170">
        <v>0.41099999999999998</v>
      </c>
    </row>
    <row r="372" spans="17:22">
      <c r="Q372" s="168">
        <v>7</v>
      </c>
      <c r="R372" s="169" t="s">
        <v>5</v>
      </c>
      <c r="S372" s="169" t="s">
        <v>826</v>
      </c>
      <c r="T372" s="169" t="s">
        <v>795</v>
      </c>
      <c r="U372" s="169" t="s">
        <v>334</v>
      </c>
      <c r="V372" s="170">
        <v>0.63500000000000001</v>
      </c>
    </row>
    <row r="373" spans="17:22">
      <c r="Q373" s="168">
        <v>7</v>
      </c>
      <c r="R373" s="169" t="s">
        <v>6</v>
      </c>
      <c r="S373" s="169" t="s">
        <v>826</v>
      </c>
      <c r="T373" s="169" t="s">
        <v>795</v>
      </c>
      <c r="U373" s="169" t="s">
        <v>338</v>
      </c>
      <c r="V373" s="170">
        <v>0.64300000000000002</v>
      </c>
    </row>
    <row r="374" spans="17:22">
      <c r="Q374" s="168">
        <v>7</v>
      </c>
      <c r="R374" s="169" t="s">
        <v>7</v>
      </c>
      <c r="S374" s="169" t="s">
        <v>826</v>
      </c>
      <c r="T374" s="169" t="s">
        <v>795</v>
      </c>
      <c r="U374" s="169" t="s">
        <v>342</v>
      </c>
      <c r="V374" s="170">
        <v>0.66600000000000004</v>
      </c>
    </row>
    <row r="375" spans="17:22">
      <c r="Q375" s="168">
        <v>7</v>
      </c>
      <c r="R375" s="169" t="s">
        <v>8</v>
      </c>
      <c r="S375" s="169" t="s">
        <v>826</v>
      </c>
      <c r="T375" s="169" t="s">
        <v>795</v>
      </c>
      <c r="U375" s="169" t="s">
        <v>346</v>
      </c>
      <c r="V375" s="170">
        <v>0.51800000000000002</v>
      </c>
    </row>
    <row r="376" spans="17:22">
      <c r="Q376" s="168">
        <v>7</v>
      </c>
      <c r="R376" s="169" t="s">
        <v>9</v>
      </c>
      <c r="S376" s="169" t="s">
        <v>826</v>
      </c>
      <c r="T376" s="169" t="s">
        <v>795</v>
      </c>
      <c r="U376" s="169" t="s">
        <v>350</v>
      </c>
      <c r="V376" s="170">
        <v>0.58699999999999997</v>
      </c>
    </row>
    <row r="377" spans="17:22">
      <c r="Q377" s="168">
        <v>7</v>
      </c>
      <c r="R377" s="169" t="s">
        <v>10</v>
      </c>
      <c r="S377" s="169" t="s">
        <v>826</v>
      </c>
      <c r="T377" s="169" t="s">
        <v>795</v>
      </c>
      <c r="U377" s="169" t="s">
        <v>354</v>
      </c>
      <c r="V377" s="170">
        <v>0.38600000000000001</v>
      </c>
    </row>
    <row r="378" spans="17:22">
      <c r="Q378" s="168">
        <v>7</v>
      </c>
      <c r="R378" s="169" t="s">
        <v>11</v>
      </c>
      <c r="S378" s="169" t="s">
        <v>826</v>
      </c>
      <c r="T378" s="169" t="s">
        <v>795</v>
      </c>
      <c r="U378" s="169" t="s">
        <v>358</v>
      </c>
      <c r="V378" s="170">
        <v>0.28899999999999998</v>
      </c>
    </row>
    <row r="379" spans="17:22">
      <c r="Q379" s="168">
        <v>7</v>
      </c>
      <c r="R379" s="169" t="s">
        <v>12</v>
      </c>
      <c r="S379" s="169" t="s">
        <v>826</v>
      </c>
      <c r="T379" s="169" t="s">
        <v>795</v>
      </c>
      <c r="U379" s="169" t="s">
        <v>362</v>
      </c>
      <c r="V379" s="170">
        <v>0.66600000000000004</v>
      </c>
    </row>
    <row r="380" spans="17:22">
      <c r="Q380" s="168">
        <v>8</v>
      </c>
      <c r="R380" s="169" t="s">
        <v>793</v>
      </c>
      <c r="S380" s="169" t="s">
        <v>826</v>
      </c>
      <c r="T380" s="169" t="s">
        <v>795</v>
      </c>
      <c r="U380" s="169" t="s">
        <v>366</v>
      </c>
      <c r="V380" s="170">
        <v>0.61499999999999999</v>
      </c>
    </row>
    <row r="381" spans="17:22">
      <c r="Q381" s="168">
        <v>8</v>
      </c>
      <c r="R381" s="169" t="s">
        <v>2</v>
      </c>
      <c r="S381" s="169" t="s">
        <v>826</v>
      </c>
      <c r="T381" s="169" t="s">
        <v>795</v>
      </c>
      <c r="U381" s="169" t="s">
        <v>370</v>
      </c>
      <c r="V381" s="170">
        <v>0.72199999999999998</v>
      </c>
    </row>
    <row r="382" spans="17:22">
      <c r="Q382" s="168">
        <v>8</v>
      </c>
      <c r="R382" s="169" t="s">
        <v>3</v>
      </c>
      <c r="S382" s="169" t="s">
        <v>826</v>
      </c>
      <c r="T382" s="169" t="s">
        <v>795</v>
      </c>
      <c r="U382" s="169" t="s">
        <v>374</v>
      </c>
      <c r="V382" s="170">
        <v>0.67300000000000004</v>
      </c>
    </row>
    <row r="383" spans="17:22">
      <c r="Q383" s="168">
        <v>8</v>
      </c>
      <c r="R383" s="169" t="s">
        <v>4</v>
      </c>
      <c r="S383" s="169" t="s">
        <v>826</v>
      </c>
      <c r="T383" s="169" t="s">
        <v>795</v>
      </c>
      <c r="U383" s="169" t="s">
        <v>378</v>
      </c>
      <c r="V383" s="170">
        <v>0.435</v>
      </c>
    </row>
    <row r="384" spans="17:22">
      <c r="Q384" s="168">
        <v>8</v>
      </c>
      <c r="R384" s="169" t="s">
        <v>5</v>
      </c>
      <c r="S384" s="169" t="s">
        <v>826</v>
      </c>
      <c r="T384" s="169" t="s">
        <v>795</v>
      </c>
      <c r="U384" s="169" t="s">
        <v>382</v>
      </c>
      <c r="V384" s="170">
        <v>0.68600000000000005</v>
      </c>
    </row>
    <row r="385" spans="17:22">
      <c r="Q385" s="168">
        <v>8</v>
      </c>
      <c r="R385" s="169" t="s">
        <v>6</v>
      </c>
      <c r="S385" s="169" t="s">
        <v>826</v>
      </c>
      <c r="T385" s="169" t="s">
        <v>795</v>
      </c>
      <c r="U385" s="169" t="s">
        <v>386</v>
      </c>
      <c r="V385" s="170">
        <v>0.71899999999999997</v>
      </c>
    </row>
    <row r="386" spans="17:22">
      <c r="Q386" s="168">
        <v>8</v>
      </c>
      <c r="R386" s="169" t="s">
        <v>7</v>
      </c>
      <c r="S386" s="169" t="s">
        <v>826</v>
      </c>
      <c r="T386" s="169" t="s">
        <v>795</v>
      </c>
      <c r="U386" s="169" t="s">
        <v>390</v>
      </c>
      <c r="V386" s="170">
        <v>0.70699999999999996</v>
      </c>
    </row>
    <row r="387" spans="17:22">
      <c r="Q387" s="168">
        <v>8</v>
      </c>
      <c r="R387" s="169" t="s">
        <v>8</v>
      </c>
      <c r="S387" s="169" t="s">
        <v>826</v>
      </c>
      <c r="T387" s="169" t="s">
        <v>795</v>
      </c>
      <c r="U387" s="169" t="s">
        <v>394</v>
      </c>
      <c r="V387" s="170">
        <v>0.59199999999999997</v>
      </c>
    </row>
    <row r="388" spans="17:22">
      <c r="Q388" s="168">
        <v>8</v>
      </c>
      <c r="R388" s="169" t="s">
        <v>9</v>
      </c>
      <c r="S388" s="169" t="s">
        <v>826</v>
      </c>
      <c r="T388" s="169" t="s">
        <v>795</v>
      </c>
      <c r="U388" s="169" t="s">
        <v>398</v>
      </c>
      <c r="V388" s="170">
        <v>0.626</v>
      </c>
    </row>
    <row r="389" spans="17:22">
      <c r="Q389" s="168">
        <v>8</v>
      </c>
      <c r="R389" s="169" t="s">
        <v>10</v>
      </c>
      <c r="S389" s="169" t="s">
        <v>826</v>
      </c>
      <c r="T389" s="169" t="s">
        <v>795</v>
      </c>
      <c r="U389" s="169" t="s">
        <v>402</v>
      </c>
      <c r="V389" s="170">
        <v>0.41799999999999998</v>
      </c>
    </row>
    <row r="390" spans="17:22">
      <c r="Q390" s="168">
        <v>8</v>
      </c>
      <c r="R390" s="169" t="s">
        <v>11</v>
      </c>
      <c r="S390" s="169" t="s">
        <v>826</v>
      </c>
      <c r="T390" s="169" t="s">
        <v>795</v>
      </c>
      <c r="U390" s="169" t="s">
        <v>406</v>
      </c>
      <c r="V390" s="170">
        <v>0.307</v>
      </c>
    </row>
    <row r="391" spans="17:22">
      <c r="Q391" s="168">
        <v>8</v>
      </c>
      <c r="R391" s="169" t="s">
        <v>12</v>
      </c>
      <c r="S391" s="169" t="s">
        <v>826</v>
      </c>
      <c r="T391" s="169" t="s">
        <v>795</v>
      </c>
      <c r="U391" s="169" t="s">
        <v>410</v>
      </c>
      <c r="V391" s="170">
        <v>0.70399999999999996</v>
      </c>
    </row>
    <row r="392" spans="17:22">
      <c r="Q392" s="168">
        <v>9</v>
      </c>
      <c r="R392" s="169" t="s">
        <v>793</v>
      </c>
      <c r="S392" s="169" t="s">
        <v>826</v>
      </c>
      <c r="T392" s="169" t="s">
        <v>795</v>
      </c>
      <c r="U392" s="169" t="s">
        <v>414</v>
      </c>
      <c r="V392" s="170">
        <v>0.48399999999999999</v>
      </c>
    </row>
    <row r="393" spans="17:22">
      <c r="Q393" s="168">
        <v>9</v>
      </c>
      <c r="R393" s="169" t="s">
        <v>2</v>
      </c>
      <c r="S393" s="169" t="s">
        <v>826</v>
      </c>
      <c r="T393" s="169" t="s">
        <v>795</v>
      </c>
      <c r="U393" s="169" t="s">
        <v>418</v>
      </c>
      <c r="V393" s="170">
        <v>0.54300000000000004</v>
      </c>
    </row>
    <row r="394" spans="17:22">
      <c r="Q394" s="168">
        <v>9</v>
      </c>
      <c r="R394" s="169" t="s">
        <v>3</v>
      </c>
      <c r="S394" s="169" t="s">
        <v>826</v>
      </c>
      <c r="T394" s="169" t="s">
        <v>795</v>
      </c>
      <c r="U394" s="169" t="s">
        <v>422</v>
      </c>
      <c r="V394" s="170">
        <v>0.46300000000000002</v>
      </c>
    </row>
    <row r="395" spans="17:22">
      <c r="Q395" s="168">
        <v>9</v>
      </c>
      <c r="R395" s="169" t="s">
        <v>4</v>
      </c>
      <c r="S395" s="169" t="s">
        <v>826</v>
      </c>
      <c r="T395" s="169" t="s">
        <v>795</v>
      </c>
      <c r="U395" s="169" t="s">
        <v>426</v>
      </c>
      <c r="V395" s="170">
        <v>0.27700000000000002</v>
      </c>
    </row>
    <row r="396" spans="17:22">
      <c r="Q396" s="168">
        <v>9</v>
      </c>
      <c r="R396" s="169" t="s">
        <v>5</v>
      </c>
      <c r="S396" s="169" t="s">
        <v>826</v>
      </c>
      <c r="T396" s="169" t="s">
        <v>795</v>
      </c>
      <c r="U396" s="169" t="s">
        <v>430</v>
      </c>
      <c r="V396" s="170">
        <v>0.46300000000000002</v>
      </c>
    </row>
    <row r="397" spans="17:22">
      <c r="Q397" s="168">
        <v>9</v>
      </c>
      <c r="R397" s="169" t="s">
        <v>6</v>
      </c>
      <c r="S397" s="169" t="s">
        <v>826</v>
      </c>
      <c r="T397" s="169" t="s">
        <v>795</v>
      </c>
      <c r="U397" s="169" t="s">
        <v>434</v>
      </c>
      <c r="V397" s="170">
        <v>0.48499999999999999</v>
      </c>
    </row>
    <row r="398" spans="17:22">
      <c r="Q398" s="168">
        <v>9</v>
      </c>
      <c r="R398" s="169" t="s">
        <v>7</v>
      </c>
      <c r="S398" s="169" t="s">
        <v>826</v>
      </c>
      <c r="T398" s="169" t="s">
        <v>795</v>
      </c>
      <c r="U398" s="169" t="s">
        <v>438</v>
      </c>
      <c r="V398" s="170">
        <v>0.48599999999999999</v>
      </c>
    </row>
    <row r="399" spans="17:22">
      <c r="Q399" s="168">
        <v>9</v>
      </c>
      <c r="R399" s="169" t="s">
        <v>8</v>
      </c>
      <c r="S399" s="169" t="s">
        <v>826</v>
      </c>
      <c r="T399" s="169" t="s">
        <v>795</v>
      </c>
      <c r="U399" s="169" t="s">
        <v>442</v>
      </c>
      <c r="V399" s="170">
        <v>0.34100000000000003</v>
      </c>
    </row>
    <row r="400" spans="17:22">
      <c r="Q400" s="168">
        <v>9</v>
      </c>
      <c r="R400" s="169" t="s">
        <v>9</v>
      </c>
      <c r="S400" s="169" t="s">
        <v>826</v>
      </c>
      <c r="T400" s="169" t="s">
        <v>795</v>
      </c>
      <c r="U400" s="169" t="s">
        <v>446</v>
      </c>
      <c r="V400" s="170">
        <v>0.436</v>
      </c>
    </row>
    <row r="401" spans="17:22">
      <c r="Q401" s="168">
        <v>9</v>
      </c>
      <c r="R401" s="169" t="s">
        <v>10</v>
      </c>
      <c r="S401" s="169" t="s">
        <v>826</v>
      </c>
      <c r="T401" s="169" t="s">
        <v>795</v>
      </c>
      <c r="U401" s="169" t="s">
        <v>450</v>
      </c>
      <c r="V401" s="170">
        <v>0.26400000000000001</v>
      </c>
    </row>
    <row r="402" spans="17:22">
      <c r="Q402" s="168">
        <v>9</v>
      </c>
      <c r="R402" s="169" t="s">
        <v>11</v>
      </c>
      <c r="S402" s="169" t="s">
        <v>826</v>
      </c>
      <c r="T402" s="169" t="s">
        <v>795</v>
      </c>
      <c r="U402" s="169" t="s">
        <v>454</v>
      </c>
      <c r="V402" s="170">
        <v>0.17299999999999999</v>
      </c>
    </row>
    <row r="403" spans="17:22">
      <c r="Q403" s="168">
        <v>9</v>
      </c>
      <c r="R403" s="169" t="s">
        <v>12</v>
      </c>
      <c r="S403" s="169" t="s">
        <v>826</v>
      </c>
      <c r="T403" s="169" t="s">
        <v>795</v>
      </c>
      <c r="U403" s="169" t="s">
        <v>458</v>
      </c>
      <c r="V403" s="170">
        <v>0.57499999999999996</v>
      </c>
    </row>
    <row r="404" spans="17:22">
      <c r="Q404" s="168">
        <v>10</v>
      </c>
      <c r="R404" s="169" t="s">
        <v>793</v>
      </c>
      <c r="S404" s="169" t="s">
        <v>826</v>
      </c>
      <c r="T404" s="169" t="s">
        <v>795</v>
      </c>
      <c r="U404" s="169" t="s">
        <v>462</v>
      </c>
      <c r="V404" s="170">
        <v>0.23499999999999999</v>
      </c>
    </row>
    <row r="405" spans="17:22">
      <c r="Q405" s="168">
        <v>10</v>
      </c>
      <c r="R405" s="169" t="s">
        <v>2</v>
      </c>
      <c r="S405" s="169" t="s">
        <v>826</v>
      </c>
      <c r="T405" s="169" t="s">
        <v>795</v>
      </c>
      <c r="U405" s="169" t="s">
        <v>466</v>
      </c>
      <c r="V405" s="170">
        <v>0.223</v>
      </c>
    </row>
    <row r="406" spans="17:22">
      <c r="Q406" s="168">
        <v>10</v>
      </c>
      <c r="R406" s="169" t="s">
        <v>3</v>
      </c>
      <c r="S406" s="169" t="s">
        <v>826</v>
      </c>
      <c r="T406" s="169" t="s">
        <v>795</v>
      </c>
      <c r="U406" s="169" t="s">
        <v>470</v>
      </c>
      <c r="V406" s="170">
        <v>0.251</v>
      </c>
    </row>
    <row r="407" spans="17:22">
      <c r="Q407" s="168">
        <v>10</v>
      </c>
      <c r="R407" s="169" t="s">
        <v>4</v>
      </c>
      <c r="S407" s="169" t="s">
        <v>826</v>
      </c>
      <c r="T407" s="169" t="s">
        <v>795</v>
      </c>
      <c r="U407" s="169" t="s">
        <v>474</v>
      </c>
      <c r="V407" s="170">
        <v>0.13</v>
      </c>
    </row>
    <row r="408" spans="17:22">
      <c r="Q408" s="168">
        <v>10</v>
      </c>
      <c r="R408" s="169" t="s">
        <v>5</v>
      </c>
      <c r="S408" s="169" t="s">
        <v>826</v>
      </c>
      <c r="T408" s="169" t="s">
        <v>795</v>
      </c>
      <c r="U408" s="169" t="s">
        <v>478</v>
      </c>
      <c r="V408" s="170">
        <v>0.22500000000000001</v>
      </c>
    </row>
    <row r="409" spans="17:22">
      <c r="Q409" s="168">
        <v>10</v>
      </c>
      <c r="R409" s="169" t="s">
        <v>6</v>
      </c>
      <c r="S409" s="169" t="s">
        <v>826</v>
      </c>
      <c r="T409" s="169" t="s">
        <v>795</v>
      </c>
      <c r="U409" s="169" t="s">
        <v>482</v>
      </c>
      <c r="V409" s="170">
        <v>0.23400000000000001</v>
      </c>
    </row>
    <row r="410" spans="17:22">
      <c r="Q410" s="168">
        <v>10</v>
      </c>
      <c r="R410" s="169" t="s">
        <v>7</v>
      </c>
      <c r="S410" s="169" t="s">
        <v>826</v>
      </c>
      <c r="T410" s="169" t="s">
        <v>795</v>
      </c>
      <c r="U410" s="169" t="s">
        <v>486</v>
      </c>
      <c r="V410" s="170">
        <v>0.185</v>
      </c>
    </row>
    <row r="411" spans="17:22">
      <c r="Q411" s="168">
        <v>10</v>
      </c>
      <c r="R411" s="169" t="s">
        <v>8</v>
      </c>
      <c r="S411" s="169" t="s">
        <v>826</v>
      </c>
      <c r="T411" s="169" t="s">
        <v>795</v>
      </c>
      <c r="U411" s="169" t="s">
        <v>490</v>
      </c>
      <c r="V411" s="170">
        <v>0.185</v>
      </c>
    </row>
    <row r="412" spans="17:22">
      <c r="Q412" s="168">
        <v>10</v>
      </c>
      <c r="R412" s="169" t="s">
        <v>9</v>
      </c>
      <c r="S412" s="169" t="s">
        <v>826</v>
      </c>
      <c r="T412" s="169" t="s">
        <v>795</v>
      </c>
      <c r="U412" s="169" t="s">
        <v>494</v>
      </c>
      <c r="V412" s="170">
        <v>0.21</v>
      </c>
    </row>
    <row r="413" spans="17:22">
      <c r="Q413" s="168">
        <v>10</v>
      </c>
      <c r="R413" s="169" t="s">
        <v>10</v>
      </c>
      <c r="S413" s="169" t="s">
        <v>826</v>
      </c>
      <c r="T413" s="169" t="s">
        <v>795</v>
      </c>
      <c r="U413" s="169" t="s">
        <v>498</v>
      </c>
      <c r="V413" s="170">
        <v>0.105</v>
      </c>
    </row>
    <row r="414" spans="17:22">
      <c r="Q414" s="168">
        <v>10</v>
      </c>
      <c r="R414" s="169" t="s">
        <v>11</v>
      </c>
      <c r="S414" s="169" t="s">
        <v>826</v>
      </c>
      <c r="T414" s="169" t="s">
        <v>795</v>
      </c>
      <c r="U414" s="169" t="s">
        <v>502</v>
      </c>
      <c r="V414" s="170">
        <v>0.08</v>
      </c>
    </row>
    <row r="415" spans="17:22">
      <c r="Q415" s="168">
        <v>10</v>
      </c>
      <c r="R415" s="169" t="s">
        <v>12</v>
      </c>
      <c r="S415" s="169" t="s">
        <v>826</v>
      </c>
      <c r="T415" s="169" t="s">
        <v>795</v>
      </c>
      <c r="U415" s="169" t="s">
        <v>506</v>
      </c>
      <c r="V415" s="170">
        <v>0.29699999999999999</v>
      </c>
    </row>
    <row r="416" spans="17:22">
      <c r="Q416" s="168">
        <v>11</v>
      </c>
      <c r="R416" s="169" t="s">
        <v>793</v>
      </c>
      <c r="S416" s="169" t="s">
        <v>826</v>
      </c>
      <c r="T416" s="169" t="s">
        <v>795</v>
      </c>
      <c r="U416" s="169" t="s">
        <v>510</v>
      </c>
      <c r="V416" s="170">
        <v>0.13600000000000001</v>
      </c>
    </row>
    <row r="417" spans="17:22">
      <c r="Q417" s="168">
        <v>11</v>
      </c>
      <c r="R417" s="169" t="s">
        <v>2</v>
      </c>
      <c r="S417" s="169" t="s">
        <v>826</v>
      </c>
      <c r="T417" s="169" t="s">
        <v>795</v>
      </c>
      <c r="U417" s="169" t="s">
        <v>514</v>
      </c>
      <c r="V417" s="170">
        <v>0.14799999999999999</v>
      </c>
    </row>
    <row r="418" spans="17:22">
      <c r="Q418" s="168">
        <v>11</v>
      </c>
      <c r="R418" s="169" t="s">
        <v>3</v>
      </c>
      <c r="S418" s="169" t="s">
        <v>826</v>
      </c>
      <c r="T418" s="169" t="s">
        <v>795</v>
      </c>
      <c r="U418" s="169" t="s">
        <v>518</v>
      </c>
      <c r="V418" s="170">
        <v>9.5000000000000001E-2</v>
      </c>
    </row>
    <row r="419" spans="17:22">
      <c r="Q419" s="168">
        <v>11</v>
      </c>
      <c r="R419" s="169" t="s">
        <v>4</v>
      </c>
      <c r="S419" s="169" t="s">
        <v>826</v>
      </c>
      <c r="T419" s="169" t="s">
        <v>795</v>
      </c>
      <c r="U419" s="169" t="s">
        <v>522</v>
      </c>
      <c r="V419" s="170">
        <v>5.8000000000000003E-2</v>
      </c>
    </row>
    <row r="420" spans="17:22">
      <c r="Q420" s="168">
        <v>11</v>
      </c>
      <c r="R420" s="169" t="s">
        <v>5</v>
      </c>
      <c r="S420" s="169" t="s">
        <v>826</v>
      </c>
      <c r="T420" s="169" t="s">
        <v>795</v>
      </c>
      <c r="U420" s="169" t="s">
        <v>526</v>
      </c>
      <c r="V420" s="170">
        <v>0.126</v>
      </c>
    </row>
    <row r="421" spans="17:22">
      <c r="Q421" s="168">
        <v>11</v>
      </c>
      <c r="R421" s="169" t="s">
        <v>6</v>
      </c>
      <c r="S421" s="169" t="s">
        <v>826</v>
      </c>
      <c r="T421" s="169" t="s">
        <v>795</v>
      </c>
      <c r="U421" s="169" t="s">
        <v>530</v>
      </c>
      <c r="V421" s="170">
        <v>0.11</v>
      </c>
    </row>
    <row r="422" spans="17:22">
      <c r="Q422" s="168">
        <v>11</v>
      </c>
      <c r="R422" s="169" t="s">
        <v>7</v>
      </c>
      <c r="S422" s="169" t="s">
        <v>826</v>
      </c>
      <c r="T422" s="169" t="s">
        <v>795</v>
      </c>
      <c r="U422" s="169" t="s">
        <v>534</v>
      </c>
      <c r="V422" s="170">
        <v>0.109</v>
      </c>
    </row>
    <row r="423" spans="17:22">
      <c r="Q423" s="168">
        <v>11</v>
      </c>
      <c r="R423" s="169" t="s">
        <v>8</v>
      </c>
      <c r="S423" s="169" t="s">
        <v>826</v>
      </c>
      <c r="T423" s="169" t="s">
        <v>795</v>
      </c>
      <c r="U423" s="169" t="s">
        <v>538</v>
      </c>
      <c r="V423" s="170">
        <v>0.104</v>
      </c>
    </row>
    <row r="424" spans="17:22">
      <c r="Q424" s="168">
        <v>11</v>
      </c>
      <c r="R424" s="169" t="s">
        <v>9</v>
      </c>
      <c r="S424" s="169" t="s">
        <v>826</v>
      </c>
      <c r="T424" s="169" t="s">
        <v>795</v>
      </c>
      <c r="U424" s="169" t="s">
        <v>542</v>
      </c>
      <c r="V424" s="170">
        <v>0.16900000000000001</v>
      </c>
    </row>
    <row r="425" spans="17:22">
      <c r="Q425" s="168">
        <v>11</v>
      </c>
      <c r="R425" s="169" t="s">
        <v>10</v>
      </c>
      <c r="S425" s="169" t="s">
        <v>826</v>
      </c>
      <c r="T425" s="169" t="s">
        <v>795</v>
      </c>
      <c r="U425" s="169" t="s">
        <v>546</v>
      </c>
      <c r="V425" s="170">
        <v>0</v>
      </c>
    </row>
    <row r="426" spans="17:22">
      <c r="Q426" s="168">
        <v>11</v>
      </c>
      <c r="R426" s="169" t="s">
        <v>11</v>
      </c>
      <c r="S426" s="169" t="s">
        <v>826</v>
      </c>
      <c r="T426" s="169" t="s">
        <v>795</v>
      </c>
      <c r="U426" s="169" t="s">
        <v>550</v>
      </c>
      <c r="V426" s="170">
        <v>0</v>
      </c>
    </row>
    <row r="427" spans="17:22">
      <c r="Q427" s="168">
        <v>11</v>
      </c>
      <c r="R427" s="169" t="s">
        <v>12</v>
      </c>
      <c r="S427" s="169" t="s">
        <v>826</v>
      </c>
      <c r="T427" s="169" t="s">
        <v>795</v>
      </c>
      <c r="U427" s="169" t="s">
        <v>554</v>
      </c>
      <c r="V427" s="170">
        <v>0.18</v>
      </c>
    </row>
    <row r="428" spans="17:22">
      <c r="Q428" s="168">
        <v>12</v>
      </c>
      <c r="R428" s="169" t="s">
        <v>793</v>
      </c>
      <c r="S428" s="169" t="s">
        <v>826</v>
      </c>
      <c r="T428" s="169" t="s">
        <v>795</v>
      </c>
      <c r="U428" s="169" t="s">
        <v>558</v>
      </c>
      <c r="V428" s="170">
        <v>0</v>
      </c>
    </row>
    <row r="429" spans="17:22">
      <c r="Q429" s="168">
        <v>12</v>
      </c>
      <c r="R429" s="169" t="s">
        <v>2</v>
      </c>
      <c r="S429" s="169" t="s">
        <v>826</v>
      </c>
      <c r="T429" s="169" t="s">
        <v>795</v>
      </c>
      <c r="U429" s="169" t="s">
        <v>562</v>
      </c>
      <c r="V429" s="170">
        <v>0.109</v>
      </c>
    </row>
    <row r="430" spans="17:22">
      <c r="Q430" s="168">
        <v>12</v>
      </c>
      <c r="R430" s="169" t="s">
        <v>3</v>
      </c>
      <c r="S430" s="169" t="s">
        <v>826</v>
      </c>
      <c r="T430" s="169" t="s">
        <v>795</v>
      </c>
      <c r="U430" s="169" t="s">
        <v>566</v>
      </c>
      <c r="V430" s="170">
        <v>0</v>
      </c>
    </row>
    <row r="431" spans="17:22">
      <c r="Q431" s="168">
        <v>12</v>
      </c>
      <c r="R431" s="169" t="s">
        <v>4</v>
      </c>
      <c r="S431" s="169" t="s">
        <v>826</v>
      </c>
      <c r="T431" s="169" t="s">
        <v>795</v>
      </c>
      <c r="U431" s="169" t="s">
        <v>570</v>
      </c>
      <c r="V431" s="170">
        <v>0</v>
      </c>
    </row>
    <row r="432" spans="17:22">
      <c r="Q432" s="168">
        <v>12</v>
      </c>
      <c r="R432" s="169" t="s">
        <v>5</v>
      </c>
      <c r="S432" s="169" t="s">
        <v>826</v>
      </c>
      <c r="T432" s="169" t="s">
        <v>795</v>
      </c>
      <c r="U432" s="169" t="s">
        <v>574</v>
      </c>
      <c r="V432" s="170">
        <v>0.13200000000000001</v>
      </c>
    </row>
    <row r="433" spans="17:22">
      <c r="Q433" s="168">
        <v>12</v>
      </c>
      <c r="R433" s="169" t="s">
        <v>6</v>
      </c>
      <c r="S433" s="169" t="s">
        <v>826</v>
      </c>
      <c r="T433" s="169" t="s">
        <v>795</v>
      </c>
      <c r="U433" s="169" t="s">
        <v>578</v>
      </c>
      <c r="V433" s="170">
        <v>0</v>
      </c>
    </row>
    <row r="434" spans="17:22">
      <c r="Q434" s="168">
        <v>12</v>
      </c>
      <c r="R434" s="169" t="s">
        <v>7</v>
      </c>
      <c r="S434" s="169" t="s">
        <v>826</v>
      </c>
      <c r="T434" s="169" t="s">
        <v>795</v>
      </c>
      <c r="U434" s="169" t="s">
        <v>582</v>
      </c>
      <c r="V434" s="170">
        <v>0</v>
      </c>
    </row>
    <row r="435" spans="17:22">
      <c r="Q435" s="168">
        <v>12</v>
      </c>
      <c r="R435" s="169" t="s">
        <v>8</v>
      </c>
      <c r="S435" s="169" t="s">
        <v>826</v>
      </c>
      <c r="T435" s="169" t="s">
        <v>795</v>
      </c>
      <c r="U435" s="169" t="s">
        <v>586</v>
      </c>
      <c r="V435" s="170">
        <v>7.2999999999999995E-2</v>
      </c>
    </row>
    <row r="436" spans="17:22">
      <c r="Q436" s="168">
        <v>12</v>
      </c>
      <c r="R436" s="169" t="s">
        <v>9</v>
      </c>
      <c r="S436" s="169" t="s">
        <v>826</v>
      </c>
      <c r="T436" s="169" t="s">
        <v>795</v>
      </c>
      <c r="U436" s="169" t="s">
        <v>590</v>
      </c>
      <c r="V436" s="170">
        <v>0</v>
      </c>
    </row>
    <row r="437" spans="17:22">
      <c r="Q437" s="168">
        <v>12</v>
      </c>
      <c r="R437" s="169" t="s">
        <v>10</v>
      </c>
      <c r="S437" s="169" t="s">
        <v>826</v>
      </c>
      <c r="T437" s="169" t="s">
        <v>795</v>
      </c>
      <c r="U437" s="169" t="s">
        <v>594</v>
      </c>
      <c r="V437" s="170">
        <v>0</v>
      </c>
    </row>
    <row r="438" spans="17:22">
      <c r="Q438" s="168">
        <v>12</v>
      </c>
      <c r="R438" s="169" t="s">
        <v>11</v>
      </c>
      <c r="S438" s="169" t="s">
        <v>826</v>
      </c>
      <c r="T438" s="169" t="s">
        <v>795</v>
      </c>
      <c r="U438" s="169" t="s">
        <v>598</v>
      </c>
      <c r="V438" s="170">
        <v>0</v>
      </c>
    </row>
    <row r="439" spans="17:22">
      <c r="Q439" s="168">
        <v>12</v>
      </c>
      <c r="R439" s="169" t="s">
        <v>12</v>
      </c>
      <c r="S439" s="169" t="s">
        <v>826</v>
      </c>
      <c r="T439" s="169" t="s">
        <v>795</v>
      </c>
      <c r="U439" s="169" t="s">
        <v>602</v>
      </c>
      <c r="V439" s="170">
        <v>7.8E-2</v>
      </c>
    </row>
    <row r="440" spans="17:22">
      <c r="Q440" s="168">
        <v>1</v>
      </c>
      <c r="R440" s="169" t="s">
        <v>793</v>
      </c>
      <c r="S440" s="169" t="s">
        <v>826</v>
      </c>
      <c r="T440" s="169" t="s">
        <v>825</v>
      </c>
      <c r="U440" s="169" t="s">
        <v>31</v>
      </c>
      <c r="V440" s="170">
        <v>0.19900000000000001</v>
      </c>
    </row>
    <row r="441" spans="17:22">
      <c r="Q441" s="168">
        <v>1</v>
      </c>
      <c r="R441" s="169" t="s">
        <v>2</v>
      </c>
      <c r="S441" s="169" t="s">
        <v>826</v>
      </c>
      <c r="T441" s="169" t="s">
        <v>825</v>
      </c>
      <c r="U441" s="169" t="s">
        <v>35</v>
      </c>
      <c r="V441" s="170">
        <v>0.221</v>
      </c>
    </row>
    <row r="442" spans="17:22">
      <c r="Q442" s="168">
        <v>1</v>
      </c>
      <c r="R442" s="169" t="s">
        <v>3</v>
      </c>
      <c r="S442" s="169" t="s">
        <v>826</v>
      </c>
      <c r="T442" s="169" t="s">
        <v>825</v>
      </c>
      <c r="U442" s="169" t="s">
        <v>39</v>
      </c>
      <c r="V442" s="170">
        <v>0.26300000000000001</v>
      </c>
    </row>
    <row r="443" spans="17:22">
      <c r="Q443" s="168">
        <v>1</v>
      </c>
      <c r="R443" s="169" t="s">
        <v>4</v>
      </c>
      <c r="S443" s="169" t="s">
        <v>826</v>
      </c>
      <c r="T443" s="169" t="s">
        <v>825</v>
      </c>
      <c r="U443" s="169" t="s">
        <v>43</v>
      </c>
      <c r="V443" s="170">
        <v>0.42499999999999999</v>
      </c>
    </row>
    <row r="444" spans="17:22">
      <c r="Q444" s="168">
        <v>1</v>
      </c>
      <c r="R444" s="169" t="s">
        <v>5</v>
      </c>
      <c r="S444" s="169" t="s">
        <v>826</v>
      </c>
      <c r="T444" s="169" t="s">
        <v>825</v>
      </c>
      <c r="U444" s="169" t="s">
        <v>47</v>
      </c>
      <c r="V444" s="170">
        <v>0.21</v>
      </c>
    </row>
    <row r="445" spans="17:22">
      <c r="Q445" s="168">
        <v>1</v>
      </c>
      <c r="R445" s="169" t="s">
        <v>6</v>
      </c>
      <c r="S445" s="169" t="s">
        <v>826</v>
      </c>
      <c r="T445" s="169" t="s">
        <v>825</v>
      </c>
      <c r="U445" s="169" t="s">
        <v>51</v>
      </c>
      <c r="V445" s="170">
        <v>0.23699999999999999</v>
      </c>
    </row>
    <row r="446" spans="17:22">
      <c r="Q446" s="168">
        <v>1</v>
      </c>
      <c r="R446" s="169" t="s">
        <v>7</v>
      </c>
      <c r="S446" s="169" t="s">
        <v>826</v>
      </c>
      <c r="T446" s="169" t="s">
        <v>825</v>
      </c>
      <c r="U446" s="169" t="s">
        <v>55</v>
      </c>
      <c r="V446" s="170">
        <v>0.23300000000000001</v>
      </c>
    </row>
    <row r="447" spans="17:22">
      <c r="Q447" s="168">
        <v>1</v>
      </c>
      <c r="R447" s="169" t="s">
        <v>8</v>
      </c>
      <c r="S447" s="169" t="s">
        <v>826</v>
      </c>
      <c r="T447" s="169" t="s">
        <v>825</v>
      </c>
      <c r="U447" s="169" t="s">
        <v>59</v>
      </c>
      <c r="V447" s="170">
        <v>0.37</v>
      </c>
    </row>
    <row r="448" spans="17:22">
      <c r="Q448" s="168">
        <v>1</v>
      </c>
      <c r="R448" s="169" t="s">
        <v>9</v>
      </c>
      <c r="S448" s="169" t="s">
        <v>826</v>
      </c>
      <c r="T448" s="169" t="s">
        <v>825</v>
      </c>
      <c r="U448" s="169" t="s">
        <v>63</v>
      </c>
      <c r="V448" s="170">
        <v>0.27800000000000002</v>
      </c>
    </row>
    <row r="449" spans="17:22">
      <c r="Q449" s="168">
        <v>1</v>
      </c>
      <c r="R449" s="169" t="s">
        <v>10</v>
      </c>
      <c r="S449" s="169" t="s">
        <v>826</v>
      </c>
      <c r="T449" s="169" t="s">
        <v>825</v>
      </c>
      <c r="U449" s="169" t="s">
        <v>67</v>
      </c>
      <c r="V449" s="170">
        <v>0.56100000000000005</v>
      </c>
    </row>
    <row r="450" spans="17:22">
      <c r="Q450" s="168">
        <v>1</v>
      </c>
      <c r="R450" s="169" t="s">
        <v>11</v>
      </c>
      <c r="S450" s="169" t="s">
        <v>826</v>
      </c>
      <c r="T450" s="169" t="s">
        <v>825</v>
      </c>
      <c r="U450" s="169" t="s">
        <v>71</v>
      </c>
      <c r="V450" s="170">
        <v>0.66600000000000004</v>
      </c>
    </row>
    <row r="451" spans="17:22">
      <c r="Q451" s="168">
        <v>1</v>
      </c>
      <c r="R451" s="169" t="s">
        <v>12</v>
      </c>
      <c r="S451" s="169" t="s">
        <v>826</v>
      </c>
      <c r="T451" s="169" t="s">
        <v>825</v>
      </c>
      <c r="U451" s="169" t="s">
        <v>75</v>
      </c>
      <c r="V451" s="170">
        <v>0.158</v>
      </c>
    </row>
    <row r="452" spans="17:22">
      <c r="Q452" s="168">
        <v>2</v>
      </c>
      <c r="R452" s="169" t="s">
        <v>793</v>
      </c>
      <c r="S452" s="169" t="s">
        <v>826</v>
      </c>
      <c r="T452" s="169" t="s">
        <v>825</v>
      </c>
      <c r="U452" s="169" t="s">
        <v>79</v>
      </c>
      <c r="V452" s="170">
        <v>0.193</v>
      </c>
    </row>
    <row r="453" spans="17:22">
      <c r="Q453" s="168">
        <v>2</v>
      </c>
      <c r="R453" s="169" t="s">
        <v>2</v>
      </c>
      <c r="S453" s="169" t="s">
        <v>826</v>
      </c>
      <c r="T453" s="169" t="s">
        <v>825</v>
      </c>
      <c r="U453" s="169" t="s">
        <v>83</v>
      </c>
      <c r="V453" s="170">
        <v>0.22900000000000001</v>
      </c>
    </row>
    <row r="454" spans="17:22">
      <c r="Q454" s="168">
        <v>2</v>
      </c>
      <c r="R454" s="169" t="s">
        <v>3</v>
      </c>
      <c r="S454" s="169" t="s">
        <v>826</v>
      </c>
      <c r="T454" s="169" t="s">
        <v>825</v>
      </c>
      <c r="U454" s="169" t="s">
        <v>87</v>
      </c>
      <c r="V454" s="170">
        <v>0.254</v>
      </c>
    </row>
    <row r="455" spans="17:22">
      <c r="Q455" s="168">
        <v>2</v>
      </c>
      <c r="R455" s="169" t="s">
        <v>4</v>
      </c>
      <c r="S455" s="169" t="s">
        <v>826</v>
      </c>
      <c r="T455" s="169" t="s">
        <v>825</v>
      </c>
      <c r="U455" s="169" t="s">
        <v>91</v>
      </c>
      <c r="V455" s="170">
        <v>0.36699999999999999</v>
      </c>
    </row>
    <row r="456" spans="17:22">
      <c r="Q456" s="168">
        <v>2</v>
      </c>
      <c r="R456" s="169" t="s">
        <v>5</v>
      </c>
      <c r="S456" s="169" t="s">
        <v>826</v>
      </c>
      <c r="T456" s="169" t="s">
        <v>825</v>
      </c>
      <c r="U456" s="169" t="s">
        <v>95</v>
      </c>
      <c r="V456" s="170">
        <v>0.224</v>
      </c>
    </row>
    <row r="457" spans="17:22">
      <c r="Q457" s="168">
        <v>2</v>
      </c>
      <c r="R457" s="169" t="s">
        <v>6</v>
      </c>
      <c r="S457" s="169" t="s">
        <v>826</v>
      </c>
      <c r="T457" s="169" t="s">
        <v>825</v>
      </c>
      <c r="U457" s="169" t="s">
        <v>99</v>
      </c>
      <c r="V457" s="170">
        <v>0.23499999999999999</v>
      </c>
    </row>
    <row r="458" spans="17:22">
      <c r="Q458" s="168">
        <v>2</v>
      </c>
      <c r="R458" s="169" t="s">
        <v>7</v>
      </c>
      <c r="S458" s="169" t="s">
        <v>826</v>
      </c>
      <c r="T458" s="169" t="s">
        <v>825</v>
      </c>
      <c r="U458" s="169" t="s">
        <v>103</v>
      </c>
      <c r="V458" s="170">
        <v>0.21</v>
      </c>
    </row>
    <row r="459" spans="17:22">
      <c r="Q459" s="168">
        <v>2</v>
      </c>
      <c r="R459" s="169" t="s">
        <v>8</v>
      </c>
      <c r="S459" s="169" t="s">
        <v>826</v>
      </c>
      <c r="T459" s="169" t="s">
        <v>825</v>
      </c>
      <c r="U459" s="169" t="s">
        <v>107</v>
      </c>
      <c r="V459" s="170">
        <v>0.35899999999999999</v>
      </c>
    </row>
    <row r="460" spans="17:22">
      <c r="Q460" s="168">
        <v>2</v>
      </c>
      <c r="R460" s="169" t="s">
        <v>9</v>
      </c>
      <c r="S460" s="169" t="s">
        <v>826</v>
      </c>
      <c r="T460" s="169" t="s">
        <v>825</v>
      </c>
      <c r="U460" s="169" t="s">
        <v>111</v>
      </c>
      <c r="V460" s="170">
        <v>0.25</v>
      </c>
    </row>
    <row r="461" spans="17:22">
      <c r="Q461" s="168">
        <v>2</v>
      </c>
      <c r="R461" s="169" t="s">
        <v>10</v>
      </c>
      <c r="S461" s="169" t="s">
        <v>826</v>
      </c>
      <c r="T461" s="169" t="s">
        <v>825</v>
      </c>
      <c r="U461" s="169" t="s">
        <v>115</v>
      </c>
      <c r="V461" s="170">
        <v>0.51700000000000002</v>
      </c>
    </row>
    <row r="462" spans="17:22">
      <c r="Q462" s="168">
        <v>2</v>
      </c>
      <c r="R462" s="169" t="s">
        <v>11</v>
      </c>
      <c r="S462" s="169" t="s">
        <v>826</v>
      </c>
      <c r="T462" s="169" t="s">
        <v>825</v>
      </c>
      <c r="U462" s="169" t="s">
        <v>119</v>
      </c>
      <c r="V462" s="170">
        <v>0.627</v>
      </c>
    </row>
    <row r="463" spans="17:22">
      <c r="Q463" s="168">
        <v>2</v>
      </c>
      <c r="R463" s="169" t="s">
        <v>12</v>
      </c>
      <c r="S463" s="169" t="s">
        <v>826</v>
      </c>
      <c r="T463" s="169" t="s">
        <v>825</v>
      </c>
      <c r="U463" s="169" t="s">
        <v>123</v>
      </c>
      <c r="V463" s="170">
        <v>0.11899999999999999</v>
      </c>
    </row>
    <row r="464" spans="17:22">
      <c r="Q464" s="168">
        <v>3</v>
      </c>
      <c r="R464" s="169" t="s">
        <v>793</v>
      </c>
      <c r="S464" s="169" t="s">
        <v>826</v>
      </c>
      <c r="T464" s="169" t="s">
        <v>825</v>
      </c>
      <c r="U464" s="169" t="s">
        <v>127</v>
      </c>
      <c r="V464" s="170">
        <v>0.14599999999999999</v>
      </c>
    </row>
    <row r="465" spans="17:22">
      <c r="Q465" s="168">
        <v>3</v>
      </c>
      <c r="R465" s="169" t="s">
        <v>2</v>
      </c>
      <c r="S465" s="169" t="s">
        <v>826</v>
      </c>
      <c r="T465" s="169" t="s">
        <v>825</v>
      </c>
      <c r="U465" s="169" t="s">
        <v>131</v>
      </c>
      <c r="V465" s="170">
        <v>0.123</v>
      </c>
    </row>
    <row r="466" spans="17:22">
      <c r="Q466" s="168">
        <v>3</v>
      </c>
      <c r="R466" s="169" t="s">
        <v>3</v>
      </c>
      <c r="S466" s="169" t="s">
        <v>826</v>
      </c>
      <c r="T466" s="169" t="s">
        <v>825</v>
      </c>
      <c r="U466" s="169" t="s">
        <v>135</v>
      </c>
      <c r="V466" s="170">
        <v>0.15</v>
      </c>
    </row>
    <row r="467" spans="17:22">
      <c r="Q467" s="168">
        <v>3</v>
      </c>
      <c r="R467" s="169" t="s">
        <v>4</v>
      </c>
      <c r="S467" s="169" t="s">
        <v>826</v>
      </c>
      <c r="T467" s="169" t="s">
        <v>825</v>
      </c>
      <c r="U467" s="169" t="s">
        <v>139</v>
      </c>
      <c r="V467" s="170">
        <v>0.28999999999999998</v>
      </c>
    </row>
    <row r="468" spans="17:22">
      <c r="Q468" s="168">
        <v>3</v>
      </c>
      <c r="R468" s="169" t="s">
        <v>5</v>
      </c>
      <c r="S468" s="169" t="s">
        <v>826</v>
      </c>
      <c r="T468" s="169" t="s">
        <v>825</v>
      </c>
      <c r="U468" s="169" t="s">
        <v>143</v>
      </c>
      <c r="V468" s="170">
        <v>0.14299999999999999</v>
      </c>
    </row>
    <row r="469" spans="17:22">
      <c r="Q469" s="168">
        <v>3</v>
      </c>
      <c r="R469" s="169" t="s">
        <v>6</v>
      </c>
      <c r="S469" s="169" t="s">
        <v>826</v>
      </c>
      <c r="T469" s="169" t="s">
        <v>825</v>
      </c>
      <c r="U469" s="169" t="s">
        <v>147</v>
      </c>
      <c r="V469" s="170">
        <v>0.14199999999999999</v>
      </c>
    </row>
    <row r="470" spans="17:22">
      <c r="Q470" s="168">
        <v>3</v>
      </c>
      <c r="R470" s="169" t="s">
        <v>7</v>
      </c>
      <c r="S470" s="169" t="s">
        <v>826</v>
      </c>
      <c r="T470" s="169" t="s">
        <v>825</v>
      </c>
      <c r="U470" s="169" t="s">
        <v>151</v>
      </c>
      <c r="V470" s="170">
        <v>0.13</v>
      </c>
    </row>
    <row r="471" spans="17:22">
      <c r="Q471" s="168">
        <v>3</v>
      </c>
      <c r="R471" s="169" t="s">
        <v>8</v>
      </c>
      <c r="S471" s="169" t="s">
        <v>826</v>
      </c>
      <c r="T471" s="169" t="s">
        <v>825</v>
      </c>
      <c r="U471" s="169" t="s">
        <v>155</v>
      </c>
      <c r="V471" s="170">
        <v>0.22</v>
      </c>
    </row>
    <row r="472" spans="17:22">
      <c r="Q472" s="168">
        <v>3</v>
      </c>
      <c r="R472" s="169" t="s">
        <v>9</v>
      </c>
      <c r="S472" s="169" t="s">
        <v>826</v>
      </c>
      <c r="T472" s="169" t="s">
        <v>825</v>
      </c>
      <c r="U472" s="169" t="s">
        <v>159</v>
      </c>
      <c r="V472" s="170">
        <v>0.20100000000000001</v>
      </c>
    </row>
    <row r="473" spans="17:22">
      <c r="Q473" s="168">
        <v>3</v>
      </c>
      <c r="R473" s="169" t="s">
        <v>10</v>
      </c>
      <c r="S473" s="169" t="s">
        <v>826</v>
      </c>
      <c r="T473" s="169" t="s">
        <v>825</v>
      </c>
      <c r="U473" s="169" t="s">
        <v>163</v>
      </c>
      <c r="V473" s="170">
        <v>0.36099999999999999</v>
      </c>
    </row>
    <row r="474" spans="17:22">
      <c r="Q474" s="168">
        <v>3</v>
      </c>
      <c r="R474" s="169" t="s">
        <v>11</v>
      </c>
      <c r="S474" s="169" t="s">
        <v>826</v>
      </c>
      <c r="T474" s="169" t="s">
        <v>825</v>
      </c>
      <c r="U474" s="169" t="s">
        <v>167</v>
      </c>
      <c r="V474" s="170">
        <v>0.48299999999999998</v>
      </c>
    </row>
    <row r="475" spans="17:22">
      <c r="Q475" s="168">
        <v>3</v>
      </c>
      <c r="R475" s="169" t="s">
        <v>12</v>
      </c>
      <c r="S475" s="169" t="s">
        <v>826</v>
      </c>
      <c r="T475" s="169" t="s">
        <v>825</v>
      </c>
      <c r="U475" s="169" t="s">
        <v>171</v>
      </c>
      <c r="V475" s="170">
        <v>7.9000000000000001E-2</v>
      </c>
    </row>
    <row r="476" spans="17:22">
      <c r="Q476" s="168">
        <v>4</v>
      </c>
      <c r="R476" s="169" t="s">
        <v>793</v>
      </c>
      <c r="S476" s="169" t="s">
        <v>826</v>
      </c>
      <c r="T476" s="169" t="s">
        <v>825</v>
      </c>
      <c r="U476" s="169" t="s">
        <v>175</v>
      </c>
      <c r="V476" s="170">
        <v>8.7999999999999995E-2</v>
      </c>
    </row>
    <row r="477" spans="17:22">
      <c r="Q477" s="168">
        <v>4</v>
      </c>
      <c r="R477" s="169" t="s">
        <v>2</v>
      </c>
      <c r="S477" s="169" t="s">
        <v>826</v>
      </c>
      <c r="T477" s="169" t="s">
        <v>825</v>
      </c>
      <c r="U477" s="169" t="s">
        <v>179</v>
      </c>
      <c r="V477" s="170">
        <v>8.4000000000000005E-2</v>
      </c>
    </row>
    <row r="478" spans="17:22">
      <c r="Q478" s="168">
        <v>4</v>
      </c>
      <c r="R478" s="169" t="s">
        <v>3</v>
      </c>
      <c r="S478" s="169" t="s">
        <v>826</v>
      </c>
      <c r="T478" s="169" t="s">
        <v>825</v>
      </c>
      <c r="U478" s="169" t="s">
        <v>183</v>
      </c>
      <c r="V478" s="170">
        <v>9.8000000000000004E-2</v>
      </c>
    </row>
    <row r="479" spans="17:22">
      <c r="Q479" s="168">
        <v>4</v>
      </c>
      <c r="R479" s="169" t="s">
        <v>4</v>
      </c>
      <c r="S479" s="169" t="s">
        <v>826</v>
      </c>
      <c r="T479" s="169" t="s">
        <v>825</v>
      </c>
      <c r="U479" s="169" t="s">
        <v>187</v>
      </c>
      <c r="V479" s="170">
        <v>0.128</v>
      </c>
    </row>
    <row r="480" spans="17:22">
      <c r="Q480" s="168">
        <v>4</v>
      </c>
      <c r="R480" s="169" t="s">
        <v>5</v>
      </c>
      <c r="S480" s="169" t="s">
        <v>826</v>
      </c>
      <c r="T480" s="169" t="s">
        <v>825</v>
      </c>
      <c r="U480" s="169" t="s">
        <v>191</v>
      </c>
      <c r="V480" s="170">
        <v>0</v>
      </c>
    </row>
    <row r="481" spans="17:22">
      <c r="Q481" s="168">
        <v>4</v>
      </c>
      <c r="R481" s="169" t="s">
        <v>6</v>
      </c>
      <c r="S481" s="169" t="s">
        <v>826</v>
      </c>
      <c r="T481" s="169" t="s">
        <v>825</v>
      </c>
      <c r="U481" s="169" t="s">
        <v>195</v>
      </c>
      <c r="V481" s="170">
        <v>6.8000000000000005E-2</v>
      </c>
    </row>
    <row r="482" spans="17:22">
      <c r="Q482" s="168">
        <v>4</v>
      </c>
      <c r="R482" s="169" t="s">
        <v>7</v>
      </c>
      <c r="S482" s="169" t="s">
        <v>826</v>
      </c>
      <c r="T482" s="169" t="s">
        <v>825</v>
      </c>
      <c r="U482" s="169" t="s">
        <v>199</v>
      </c>
      <c r="V482" s="170">
        <v>6.8000000000000005E-2</v>
      </c>
    </row>
    <row r="483" spans="17:22">
      <c r="Q483" s="168">
        <v>4</v>
      </c>
      <c r="R483" s="169" t="s">
        <v>8</v>
      </c>
      <c r="S483" s="169" t="s">
        <v>826</v>
      </c>
      <c r="T483" s="169" t="s">
        <v>825</v>
      </c>
      <c r="U483" s="169" t="s">
        <v>203</v>
      </c>
      <c r="V483" s="170">
        <v>0.14899999999999999</v>
      </c>
    </row>
    <row r="484" spans="17:22">
      <c r="Q484" s="168">
        <v>4</v>
      </c>
      <c r="R484" s="169" t="s">
        <v>9</v>
      </c>
      <c r="S484" s="169" t="s">
        <v>826</v>
      </c>
      <c r="T484" s="169" t="s">
        <v>825</v>
      </c>
      <c r="U484" s="169" t="s">
        <v>207</v>
      </c>
      <c r="V484" s="170">
        <v>0.10199999999999999</v>
      </c>
    </row>
    <row r="485" spans="17:22">
      <c r="Q485" s="168">
        <v>4</v>
      </c>
      <c r="R485" s="169" t="s">
        <v>10</v>
      </c>
      <c r="S485" s="169" t="s">
        <v>826</v>
      </c>
      <c r="T485" s="169" t="s">
        <v>825</v>
      </c>
      <c r="U485" s="169" t="s">
        <v>211</v>
      </c>
      <c r="V485" s="170">
        <v>0.14499999999999999</v>
      </c>
    </row>
    <row r="486" spans="17:22">
      <c r="Q486" s="168">
        <v>4</v>
      </c>
      <c r="R486" s="169" t="s">
        <v>11</v>
      </c>
      <c r="S486" s="169" t="s">
        <v>826</v>
      </c>
      <c r="T486" s="169" t="s">
        <v>825</v>
      </c>
      <c r="U486" s="169" t="s">
        <v>215</v>
      </c>
      <c r="V486" s="170">
        <v>0.30099999999999999</v>
      </c>
    </row>
    <row r="487" spans="17:22">
      <c r="Q487" s="168">
        <v>4</v>
      </c>
      <c r="R487" s="169" t="s">
        <v>12</v>
      </c>
      <c r="S487" s="169" t="s">
        <v>826</v>
      </c>
      <c r="T487" s="169" t="s">
        <v>825</v>
      </c>
      <c r="U487" s="169" t="s">
        <v>219</v>
      </c>
      <c r="V487" s="170">
        <v>0</v>
      </c>
    </row>
    <row r="488" spans="17:22">
      <c r="Q488" s="168">
        <v>5</v>
      </c>
      <c r="R488" s="169" t="s">
        <v>793</v>
      </c>
      <c r="S488" s="169" t="s">
        <v>826</v>
      </c>
      <c r="T488" s="169" t="s">
        <v>825</v>
      </c>
      <c r="U488" s="169" t="s">
        <v>223</v>
      </c>
      <c r="V488" s="170">
        <v>4.4999999999999998E-2</v>
      </c>
    </row>
    <row r="489" spans="17:22">
      <c r="Q489" s="168">
        <v>5</v>
      </c>
      <c r="R489" s="169" t="s">
        <v>2</v>
      </c>
      <c r="S489" s="169" t="s">
        <v>826</v>
      </c>
      <c r="T489" s="169" t="s">
        <v>825</v>
      </c>
      <c r="U489" s="169" t="s">
        <v>227</v>
      </c>
      <c r="V489" s="170">
        <v>0</v>
      </c>
    </row>
    <row r="490" spans="17:22">
      <c r="Q490" s="168">
        <v>5</v>
      </c>
      <c r="R490" s="169" t="s">
        <v>3</v>
      </c>
      <c r="S490" s="169" t="s">
        <v>826</v>
      </c>
      <c r="T490" s="169" t="s">
        <v>825</v>
      </c>
      <c r="U490" s="169" t="s">
        <v>231</v>
      </c>
      <c r="V490" s="170">
        <v>0</v>
      </c>
    </row>
    <row r="491" spans="17:22">
      <c r="Q491" s="168">
        <v>5</v>
      </c>
      <c r="R491" s="169" t="s">
        <v>4</v>
      </c>
      <c r="S491" s="169" t="s">
        <v>826</v>
      </c>
      <c r="T491" s="169" t="s">
        <v>825</v>
      </c>
      <c r="U491" s="169" t="s">
        <v>235</v>
      </c>
      <c r="V491" s="170">
        <v>0.155</v>
      </c>
    </row>
    <row r="492" spans="17:22">
      <c r="Q492" s="168">
        <v>5</v>
      </c>
      <c r="R492" s="169" t="s">
        <v>5</v>
      </c>
      <c r="S492" s="169" t="s">
        <v>826</v>
      </c>
      <c r="T492" s="169" t="s">
        <v>825</v>
      </c>
      <c r="U492" s="169" t="s">
        <v>239</v>
      </c>
      <c r="V492" s="170">
        <v>0</v>
      </c>
    </row>
    <row r="493" spans="17:22">
      <c r="Q493" s="168">
        <v>5</v>
      </c>
      <c r="R493" s="169" t="s">
        <v>6</v>
      </c>
      <c r="S493" s="169" t="s">
        <v>826</v>
      </c>
      <c r="T493" s="169" t="s">
        <v>825</v>
      </c>
      <c r="U493" s="169" t="s">
        <v>243</v>
      </c>
      <c r="V493" s="170">
        <v>0</v>
      </c>
    </row>
    <row r="494" spans="17:22">
      <c r="Q494" s="168">
        <v>5</v>
      </c>
      <c r="R494" s="169" t="s">
        <v>7</v>
      </c>
      <c r="S494" s="169" t="s">
        <v>826</v>
      </c>
      <c r="T494" s="169" t="s">
        <v>825</v>
      </c>
      <c r="U494" s="169" t="s">
        <v>247</v>
      </c>
      <c r="V494" s="170">
        <v>0</v>
      </c>
    </row>
    <row r="495" spans="17:22">
      <c r="Q495" s="168">
        <v>5</v>
      </c>
      <c r="R495" s="169" t="s">
        <v>8</v>
      </c>
      <c r="S495" s="169" t="s">
        <v>826</v>
      </c>
      <c r="T495" s="169" t="s">
        <v>825</v>
      </c>
      <c r="U495" s="169" t="s">
        <v>251</v>
      </c>
      <c r="V495" s="170">
        <v>4.4999999999999998E-2</v>
      </c>
    </row>
    <row r="496" spans="17:22">
      <c r="Q496" s="168">
        <v>5</v>
      </c>
      <c r="R496" s="169" t="s">
        <v>9</v>
      </c>
      <c r="S496" s="169" t="s">
        <v>826</v>
      </c>
      <c r="T496" s="169" t="s">
        <v>825</v>
      </c>
      <c r="U496" s="169" t="s">
        <v>255</v>
      </c>
      <c r="V496" s="170">
        <v>7.5999999999999998E-2</v>
      </c>
    </row>
    <row r="497" spans="17:22">
      <c r="Q497" s="168">
        <v>5</v>
      </c>
      <c r="R497" s="169" t="s">
        <v>10</v>
      </c>
      <c r="S497" s="169" t="s">
        <v>826</v>
      </c>
      <c r="T497" s="169" t="s">
        <v>825</v>
      </c>
      <c r="U497" s="169" t="s">
        <v>259</v>
      </c>
      <c r="V497" s="170">
        <v>0.10100000000000001</v>
      </c>
    </row>
    <row r="498" spans="17:22">
      <c r="Q498" s="168">
        <v>5</v>
      </c>
      <c r="R498" s="169" t="s">
        <v>11</v>
      </c>
      <c r="S498" s="169" t="s">
        <v>826</v>
      </c>
      <c r="T498" s="169" t="s">
        <v>825</v>
      </c>
      <c r="U498" s="169" t="s">
        <v>263</v>
      </c>
      <c r="V498" s="170">
        <v>0.10199999999999999</v>
      </c>
    </row>
    <row r="499" spans="17:22">
      <c r="Q499" s="168">
        <v>5</v>
      </c>
      <c r="R499" s="169" t="s">
        <v>12</v>
      </c>
      <c r="S499" s="169" t="s">
        <v>826</v>
      </c>
      <c r="T499" s="169" t="s">
        <v>825</v>
      </c>
      <c r="U499" s="169" t="s">
        <v>267</v>
      </c>
      <c r="V499" s="170">
        <v>0</v>
      </c>
    </row>
    <row r="500" spans="17:22">
      <c r="Q500" s="168">
        <v>6</v>
      </c>
      <c r="R500" s="169" t="s">
        <v>793</v>
      </c>
      <c r="S500" s="169" t="s">
        <v>826</v>
      </c>
      <c r="T500" s="169" t="s">
        <v>825</v>
      </c>
      <c r="U500" s="169" t="s">
        <v>271</v>
      </c>
      <c r="V500" s="170">
        <v>0</v>
      </c>
    </row>
    <row r="501" spans="17:22">
      <c r="Q501" s="168">
        <v>6</v>
      </c>
      <c r="R501" s="169" t="s">
        <v>2</v>
      </c>
      <c r="S501" s="169" t="s">
        <v>826</v>
      </c>
      <c r="T501" s="169" t="s">
        <v>825</v>
      </c>
      <c r="U501" s="169" t="s">
        <v>275</v>
      </c>
      <c r="V501" s="170">
        <v>0</v>
      </c>
    </row>
    <row r="502" spans="17:22">
      <c r="Q502" s="168">
        <v>6</v>
      </c>
      <c r="R502" s="169" t="s">
        <v>3</v>
      </c>
      <c r="S502" s="169" t="s">
        <v>826</v>
      </c>
      <c r="T502" s="169" t="s">
        <v>825</v>
      </c>
      <c r="U502" s="169" t="s">
        <v>279</v>
      </c>
      <c r="V502" s="170">
        <v>0</v>
      </c>
    </row>
    <row r="503" spans="17:22">
      <c r="Q503" s="168">
        <v>6</v>
      </c>
      <c r="R503" s="169" t="s">
        <v>4</v>
      </c>
      <c r="S503" s="169" t="s">
        <v>826</v>
      </c>
      <c r="T503" s="169" t="s">
        <v>825</v>
      </c>
      <c r="U503" s="169" t="s">
        <v>283</v>
      </c>
      <c r="V503" s="170">
        <v>0</v>
      </c>
    </row>
    <row r="504" spans="17:22">
      <c r="Q504" s="168">
        <v>6</v>
      </c>
      <c r="R504" s="169" t="s">
        <v>5</v>
      </c>
      <c r="S504" s="169" t="s">
        <v>826</v>
      </c>
      <c r="T504" s="169" t="s">
        <v>825</v>
      </c>
      <c r="U504" s="169" t="s">
        <v>287</v>
      </c>
      <c r="V504" s="170">
        <v>0</v>
      </c>
    </row>
    <row r="505" spans="17:22">
      <c r="Q505" s="168">
        <v>6</v>
      </c>
      <c r="R505" s="169" t="s">
        <v>6</v>
      </c>
      <c r="S505" s="169" t="s">
        <v>826</v>
      </c>
      <c r="T505" s="169" t="s">
        <v>825</v>
      </c>
      <c r="U505" s="169" t="s">
        <v>291</v>
      </c>
      <c r="V505" s="170">
        <v>0</v>
      </c>
    </row>
    <row r="506" spans="17:22">
      <c r="Q506" s="168">
        <v>6</v>
      </c>
      <c r="R506" s="169" t="s">
        <v>7</v>
      </c>
      <c r="S506" s="169" t="s">
        <v>826</v>
      </c>
      <c r="T506" s="169" t="s">
        <v>825</v>
      </c>
      <c r="U506" s="169" t="s">
        <v>295</v>
      </c>
      <c r="V506" s="170">
        <v>0</v>
      </c>
    </row>
    <row r="507" spans="17:22">
      <c r="Q507" s="168">
        <v>6</v>
      </c>
      <c r="R507" s="169" t="s">
        <v>8</v>
      </c>
      <c r="S507" s="169" t="s">
        <v>826</v>
      </c>
      <c r="T507" s="169" t="s">
        <v>825</v>
      </c>
      <c r="U507" s="169" t="s">
        <v>299</v>
      </c>
      <c r="V507" s="170">
        <v>0</v>
      </c>
    </row>
    <row r="508" spans="17:22">
      <c r="Q508" s="168">
        <v>6</v>
      </c>
      <c r="R508" s="169" t="s">
        <v>9</v>
      </c>
      <c r="S508" s="169" t="s">
        <v>826</v>
      </c>
      <c r="T508" s="169" t="s">
        <v>825</v>
      </c>
      <c r="U508" s="169" t="s">
        <v>303</v>
      </c>
      <c r="V508" s="170">
        <v>0</v>
      </c>
    </row>
    <row r="509" spans="17:22">
      <c r="Q509" s="168">
        <v>6</v>
      </c>
      <c r="R509" s="169" t="s">
        <v>10</v>
      </c>
      <c r="S509" s="169" t="s">
        <v>826</v>
      </c>
      <c r="T509" s="169" t="s">
        <v>825</v>
      </c>
      <c r="U509" s="169" t="s">
        <v>307</v>
      </c>
      <c r="V509" s="170">
        <v>0</v>
      </c>
    </row>
    <row r="510" spans="17:22">
      <c r="Q510" s="168">
        <v>6</v>
      </c>
      <c r="R510" s="169" t="s">
        <v>11</v>
      </c>
      <c r="S510" s="169" t="s">
        <v>826</v>
      </c>
      <c r="T510" s="169" t="s">
        <v>825</v>
      </c>
      <c r="U510" s="169" t="s">
        <v>311</v>
      </c>
      <c r="V510" s="170">
        <v>7.4999999999999997E-2</v>
      </c>
    </row>
    <row r="511" spans="17:22">
      <c r="Q511" s="168">
        <v>6</v>
      </c>
      <c r="R511" s="169" t="s">
        <v>12</v>
      </c>
      <c r="S511" s="169" t="s">
        <v>826</v>
      </c>
      <c r="T511" s="169" t="s">
        <v>825</v>
      </c>
      <c r="U511" s="169" t="s">
        <v>315</v>
      </c>
      <c r="V511" s="170">
        <v>0</v>
      </c>
    </row>
    <row r="512" spans="17:22">
      <c r="Q512" s="168">
        <v>7</v>
      </c>
      <c r="R512" s="169" t="s">
        <v>793</v>
      </c>
      <c r="S512" s="169" t="s">
        <v>826</v>
      </c>
      <c r="T512" s="169" t="s">
        <v>825</v>
      </c>
      <c r="U512" s="169" t="s">
        <v>319</v>
      </c>
      <c r="V512" s="170">
        <v>0</v>
      </c>
    </row>
    <row r="513" spans="17:22">
      <c r="Q513" s="168">
        <v>7</v>
      </c>
      <c r="R513" s="169" t="s">
        <v>2</v>
      </c>
      <c r="S513" s="169" t="s">
        <v>826</v>
      </c>
      <c r="T513" s="169" t="s">
        <v>825</v>
      </c>
      <c r="U513" s="169" t="s">
        <v>323</v>
      </c>
      <c r="V513" s="170">
        <v>0</v>
      </c>
    </row>
    <row r="514" spans="17:22">
      <c r="Q514" s="168">
        <v>7</v>
      </c>
      <c r="R514" s="169" t="s">
        <v>3</v>
      </c>
      <c r="S514" s="169" t="s">
        <v>826</v>
      </c>
      <c r="T514" s="169" t="s">
        <v>825</v>
      </c>
      <c r="U514" s="169" t="s">
        <v>327</v>
      </c>
      <c r="V514" s="170">
        <v>0</v>
      </c>
    </row>
    <row r="515" spans="17:22">
      <c r="Q515" s="168">
        <v>7</v>
      </c>
      <c r="R515" s="169" t="s">
        <v>4</v>
      </c>
      <c r="S515" s="169" t="s">
        <v>826</v>
      </c>
      <c r="T515" s="169" t="s">
        <v>825</v>
      </c>
      <c r="U515" s="169" t="s">
        <v>331</v>
      </c>
      <c r="V515" s="170">
        <v>0</v>
      </c>
    </row>
    <row r="516" spans="17:22">
      <c r="Q516" s="168">
        <v>7</v>
      </c>
      <c r="R516" s="169" t="s">
        <v>5</v>
      </c>
      <c r="S516" s="169" t="s">
        <v>826</v>
      </c>
      <c r="T516" s="169" t="s">
        <v>825</v>
      </c>
      <c r="U516" s="169" t="s">
        <v>335</v>
      </c>
      <c r="V516" s="170">
        <v>0</v>
      </c>
    </row>
    <row r="517" spans="17:22">
      <c r="Q517" s="168">
        <v>7</v>
      </c>
      <c r="R517" s="169" t="s">
        <v>6</v>
      </c>
      <c r="S517" s="169" t="s">
        <v>826</v>
      </c>
      <c r="T517" s="169" t="s">
        <v>825</v>
      </c>
      <c r="U517" s="169" t="s">
        <v>339</v>
      </c>
      <c r="V517" s="170">
        <v>0</v>
      </c>
    </row>
    <row r="518" spans="17:22">
      <c r="Q518" s="168">
        <v>7</v>
      </c>
      <c r="R518" s="169" t="s">
        <v>7</v>
      </c>
      <c r="S518" s="169" t="s">
        <v>826</v>
      </c>
      <c r="T518" s="169" t="s">
        <v>825</v>
      </c>
      <c r="U518" s="169" t="s">
        <v>343</v>
      </c>
      <c r="V518" s="170">
        <v>0</v>
      </c>
    </row>
    <row r="519" spans="17:22">
      <c r="Q519" s="168">
        <v>7</v>
      </c>
      <c r="R519" s="169" t="s">
        <v>8</v>
      </c>
      <c r="S519" s="169" t="s">
        <v>826</v>
      </c>
      <c r="T519" s="169" t="s">
        <v>825</v>
      </c>
      <c r="U519" s="169" t="s">
        <v>347</v>
      </c>
      <c r="V519" s="170">
        <v>0</v>
      </c>
    </row>
    <row r="520" spans="17:22">
      <c r="Q520" s="168">
        <v>7</v>
      </c>
      <c r="R520" s="169" t="s">
        <v>9</v>
      </c>
      <c r="S520" s="169" t="s">
        <v>826</v>
      </c>
      <c r="T520" s="169" t="s">
        <v>825</v>
      </c>
      <c r="U520" s="169" t="s">
        <v>351</v>
      </c>
      <c r="V520" s="170">
        <v>0</v>
      </c>
    </row>
    <row r="521" spans="17:22">
      <c r="Q521" s="168">
        <v>7</v>
      </c>
      <c r="R521" s="169" t="s">
        <v>10</v>
      </c>
      <c r="S521" s="169" t="s">
        <v>826</v>
      </c>
      <c r="T521" s="169" t="s">
        <v>825</v>
      </c>
      <c r="U521" s="169" t="s">
        <v>355</v>
      </c>
      <c r="V521" s="170">
        <v>0</v>
      </c>
    </row>
    <row r="522" spans="17:22">
      <c r="Q522" s="168">
        <v>7</v>
      </c>
      <c r="R522" s="169" t="s">
        <v>11</v>
      </c>
      <c r="S522" s="169" t="s">
        <v>826</v>
      </c>
      <c r="T522" s="169" t="s">
        <v>825</v>
      </c>
      <c r="U522" s="169" t="s">
        <v>359</v>
      </c>
      <c r="V522" s="170">
        <v>0</v>
      </c>
    </row>
    <row r="523" spans="17:22">
      <c r="Q523" s="168">
        <v>7</v>
      </c>
      <c r="R523" s="169" t="s">
        <v>12</v>
      </c>
      <c r="S523" s="169" t="s">
        <v>826</v>
      </c>
      <c r="T523" s="169" t="s">
        <v>825</v>
      </c>
      <c r="U523" s="169" t="s">
        <v>363</v>
      </c>
      <c r="V523" s="170">
        <v>0</v>
      </c>
    </row>
    <row r="524" spans="17:22">
      <c r="Q524" s="168">
        <v>8</v>
      </c>
      <c r="R524" s="169" t="s">
        <v>793</v>
      </c>
      <c r="S524" s="169" t="s">
        <v>826</v>
      </c>
      <c r="T524" s="169" t="s">
        <v>825</v>
      </c>
      <c r="U524" s="169" t="s">
        <v>367</v>
      </c>
      <c r="V524" s="170">
        <v>0</v>
      </c>
    </row>
    <row r="525" spans="17:22">
      <c r="Q525" s="168">
        <v>8</v>
      </c>
      <c r="R525" s="169" t="s">
        <v>2</v>
      </c>
      <c r="S525" s="169" t="s">
        <v>826</v>
      </c>
      <c r="T525" s="169" t="s">
        <v>825</v>
      </c>
      <c r="U525" s="169" t="s">
        <v>371</v>
      </c>
      <c r="V525" s="170">
        <v>0</v>
      </c>
    </row>
    <row r="526" spans="17:22">
      <c r="Q526" s="168">
        <v>8</v>
      </c>
      <c r="R526" s="169" t="s">
        <v>3</v>
      </c>
      <c r="S526" s="169" t="s">
        <v>826</v>
      </c>
      <c r="T526" s="169" t="s">
        <v>825</v>
      </c>
      <c r="U526" s="169" t="s">
        <v>375</v>
      </c>
      <c r="V526" s="170">
        <v>0</v>
      </c>
    </row>
    <row r="527" spans="17:22">
      <c r="Q527" s="168">
        <v>8</v>
      </c>
      <c r="R527" s="169" t="s">
        <v>4</v>
      </c>
      <c r="S527" s="169" t="s">
        <v>826</v>
      </c>
      <c r="T527" s="169" t="s">
        <v>825</v>
      </c>
      <c r="U527" s="169" t="s">
        <v>379</v>
      </c>
      <c r="V527" s="170">
        <v>0</v>
      </c>
    </row>
    <row r="528" spans="17:22">
      <c r="Q528" s="168">
        <v>8</v>
      </c>
      <c r="R528" s="169" t="s">
        <v>5</v>
      </c>
      <c r="S528" s="169" t="s">
        <v>826</v>
      </c>
      <c r="T528" s="169" t="s">
        <v>825</v>
      </c>
      <c r="U528" s="169" t="s">
        <v>383</v>
      </c>
      <c r="V528" s="170">
        <v>0</v>
      </c>
    </row>
    <row r="529" spans="17:22">
      <c r="Q529" s="168">
        <v>8</v>
      </c>
      <c r="R529" s="169" t="s">
        <v>6</v>
      </c>
      <c r="S529" s="169" t="s">
        <v>826</v>
      </c>
      <c r="T529" s="169" t="s">
        <v>825</v>
      </c>
      <c r="U529" s="169" t="s">
        <v>387</v>
      </c>
      <c r="V529" s="170">
        <v>0</v>
      </c>
    </row>
    <row r="530" spans="17:22">
      <c r="Q530" s="168">
        <v>8</v>
      </c>
      <c r="R530" s="169" t="s">
        <v>7</v>
      </c>
      <c r="S530" s="169" t="s">
        <v>826</v>
      </c>
      <c r="T530" s="169" t="s">
        <v>825</v>
      </c>
      <c r="U530" s="169" t="s">
        <v>391</v>
      </c>
      <c r="V530" s="170">
        <v>0</v>
      </c>
    </row>
    <row r="531" spans="17:22">
      <c r="Q531" s="168">
        <v>8</v>
      </c>
      <c r="R531" s="169" t="s">
        <v>8</v>
      </c>
      <c r="S531" s="169" t="s">
        <v>826</v>
      </c>
      <c r="T531" s="169" t="s">
        <v>825</v>
      </c>
      <c r="U531" s="169" t="s">
        <v>395</v>
      </c>
      <c r="V531" s="170">
        <v>0</v>
      </c>
    </row>
    <row r="532" spans="17:22">
      <c r="Q532" s="168">
        <v>8</v>
      </c>
      <c r="R532" s="169" t="s">
        <v>9</v>
      </c>
      <c r="S532" s="169" t="s">
        <v>826</v>
      </c>
      <c r="T532" s="169" t="s">
        <v>825</v>
      </c>
      <c r="U532" s="169" t="s">
        <v>399</v>
      </c>
      <c r="V532" s="170">
        <v>0</v>
      </c>
    </row>
    <row r="533" spans="17:22">
      <c r="Q533" s="168">
        <v>8</v>
      </c>
      <c r="R533" s="169" t="s">
        <v>10</v>
      </c>
      <c r="S533" s="169" t="s">
        <v>826</v>
      </c>
      <c r="T533" s="169" t="s">
        <v>825</v>
      </c>
      <c r="U533" s="169" t="s">
        <v>403</v>
      </c>
      <c r="V533" s="170">
        <v>0</v>
      </c>
    </row>
    <row r="534" spans="17:22">
      <c r="Q534" s="168">
        <v>8</v>
      </c>
      <c r="R534" s="169" t="s">
        <v>11</v>
      </c>
      <c r="S534" s="169" t="s">
        <v>826</v>
      </c>
      <c r="T534" s="169" t="s">
        <v>825</v>
      </c>
      <c r="U534" s="169" t="s">
        <v>407</v>
      </c>
      <c r="V534" s="170">
        <v>0</v>
      </c>
    </row>
    <row r="535" spans="17:22">
      <c r="Q535" s="168">
        <v>8</v>
      </c>
      <c r="R535" s="169" t="s">
        <v>12</v>
      </c>
      <c r="S535" s="169" t="s">
        <v>826</v>
      </c>
      <c r="T535" s="169" t="s">
        <v>825</v>
      </c>
      <c r="U535" s="169" t="s">
        <v>411</v>
      </c>
      <c r="V535" s="170">
        <v>0</v>
      </c>
    </row>
    <row r="536" spans="17:22">
      <c r="Q536" s="168">
        <v>9</v>
      </c>
      <c r="R536" s="169" t="s">
        <v>793</v>
      </c>
      <c r="S536" s="169" t="s">
        <v>826</v>
      </c>
      <c r="T536" s="169" t="s">
        <v>825</v>
      </c>
      <c r="U536" s="169" t="s">
        <v>415</v>
      </c>
      <c r="V536" s="170">
        <v>0</v>
      </c>
    </row>
    <row r="537" spans="17:22">
      <c r="Q537" s="168">
        <v>9</v>
      </c>
      <c r="R537" s="169" t="s">
        <v>2</v>
      </c>
      <c r="S537" s="169" t="s">
        <v>826</v>
      </c>
      <c r="T537" s="169" t="s">
        <v>825</v>
      </c>
      <c r="U537" s="169" t="s">
        <v>419</v>
      </c>
      <c r="V537" s="170">
        <v>0</v>
      </c>
    </row>
    <row r="538" spans="17:22">
      <c r="Q538" s="168">
        <v>9</v>
      </c>
      <c r="R538" s="169" t="s">
        <v>3</v>
      </c>
      <c r="S538" s="169" t="s">
        <v>826</v>
      </c>
      <c r="T538" s="169" t="s">
        <v>825</v>
      </c>
      <c r="U538" s="169" t="s">
        <v>423</v>
      </c>
      <c r="V538" s="170">
        <v>0</v>
      </c>
    </row>
    <row r="539" spans="17:22">
      <c r="Q539" s="168">
        <v>9</v>
      </c>
      <c r="R539" s="169" t="s">
        <v>4</v>
      </c>
      <c r="S539" s="169" t="s">
        <v>826</v>
      </c>
      <c r="T539" s="169" t="s">
        <v>825</v>
      </c>
      <c r="U539" s="169" t="s">
        <v>427</v>
      </c>
      <c r="V539" s="170">
        <v>0</v>
      </c>
    </row>
    <row r="540" spans="17:22">
      <c r="Q540" s="168">
        <v>9</v>
      </c>
      <c r="R540" s="169" t="s">
        <v>5</v>
      </c>
      <c r="S540" s="169" t="s">
        <v>826</v>
      </c>
      <c r="T540" s="169" t="s">
        <v>825</v>
      </c>
      <c r="U540" s="169" t="s">
        <v>431</v>
      </c>
      <c r="V540" s="170">
        <v>0</v>
      </c>
    </row>
    <row r="541" spans="17:22">
      <c r="Q541" s="168">
        <v>9</v>
      </c>
      <c r="R541" s="169" t="s">
        <v>6</v>
      </c>
      <c r="S541" s="169" t="s">
        <v>826</v>
      </c>
      <c r="T541" s="169" t="s">
        <v>825</v>
      </c>
      <c r="U541" s="169" t="s">
        <v>435</v>
      </c>
      <c r="V541" s="170">
        <v>0</v>
      </c>
    </row>
    <row r="542" spans="17:22">
      <c r="Q542" s="168">
        <v>9</v>
      </c>
      <c r="R542" s="169" t="s">
        <v>7</v>
      </c>
      <c r="S542" s="169" t="s">
        <v>826</v>
      </c>
      <c r="T542" s="169" t="s">
        <v>825</v>
      </c>
      <c r="U542" s="169" t="s">
        <v>439</v>
      </c>
      <c r="V542" s="170">
        <v>0</v>
      </c>
    </row>
    <row r="543" spans="17:22">
      <c r="Q543" s="168">
        <v>9</v>
      </c>
      <c r="R543" s="169" t="s">
        <v>8</v>
      </c>
      <c r="S543" s="169" t="s">
        <v>826</v>
      </c>
      <c r="T543" s="169" t="s">
        <v>825</v>
      </c>
      <c r="U543" s="169" t="s">
        <v>443</v>
      </c>
      <c r="V543" s="170">
        <v>0</v>
      </c>
    </row>
    <row r="544" spans="17:22">
      <c r="Q544" s="168">
        <v>9</v>
      </c>
      <c r="R544" s="169" t="s">
        <v>9</v>
      </c>
      <c r="S544" s="169" t="s">
        <v>826</v>
      </c>
      <c r="T544" s="169" t="s">
        <v>825</v>
      </c>
      <c r="U544" s="169" t="s">
        <v>447</v>
      </c>
      <c r="V544" s="170">
        <v>0</v>
      </c>
    </row>
    <row r="545" spans="17:22">
      <c r="Q545" s="168">
        <v>9</v>
      </c>
      <c r="R545" s="169" t="s">
        <v>10</v>
      </c>
      <c r="S545" s="169" t="s">
        <v>826</v>
      </c>
      <c r="T545" s="169" t="s">
        <v>825</v>
      </c>
      <c r="U545" s="169" t="s">
        <v>451</v>
      </c>
      <c r="V545" s="170">
        <v>4.4999999999999998E-2</v>
      </c>
    </row>
    <row r="546" spans="17:22">
      <c r="Q546" s="168">
        <v>9</v>
      </c>
      <c r="R546" s="169" t="s">
        <v>11</v>
      </c>
      <c r="S546" s="169" t="s">
        <v>826</v>
      </c>
      <c r="T546" s="169" t="s">
        <v>825</v>
      </c>
      <c r="U546" s="169" t="s">
        <v>455</v>
      </c>
      <c r="V546" s="170">
        <v>0</v>
      </c>
    </row>
    <row r="547" spans="17:22">
      <c r="Q547" s="168">
        <v>9</v>
      </c>
      <c r="R547" s="169" t="s">
        <v>12</v>
      </c>
      <c r="S547" s="169" t="s">
        <v>826</v>
      </c>
      <c r="T547" s="169" t="s">
        <v>825</v>
      </c>
      <c r="U547" s="169" t="s">
        <v>459</v>
      </c>
      <c r="V547" s="170">
        <v>0</v>
      </c>
    </row>
    <row r="548" spans="17:22">
      <c r="Q548" s="168">
        <v>10</v>
      </c>
      <c r="R548" s="169" t="s">
        <v>793</v>
      </c>
      <c r="S548" s="169" t="s">
        <v>826</v>
      </c>
      <c r="T548" s="169" t="s">
        <v>825</v>
      </c>
      <c r="U548" s="169" t="s">
        <v>463</v>
      </c>
      <c r="V548" s="170">
        <v>0</v>
      </c>
    </row>
    <row r="549" spans="17:22">
      <c r="Q549" s="168">
        <v>10</v>
      </c>
      <c r="R549" s="169" t="s">
        <v>2</v>
      </c>
      <c r="S549" s="169" t="s">
        <v>826</v>
      </c>
      <c r="T549" s="169" t="s">
        <v>825</v>
      </c>
      <c r="U549" s="169" t="s">
        <v>467</v>
      </c>
      <c r="V549" s="170">
        <v>0</v>
      </c>
    </row>
    <row r="550" spans="17:22">
      <c r="Q550" s="168">
        <v>10</v>
      </c>
      <c r="R550" s="169" t="s">
        <v>3</v>
      </c>
      <c r="S550" s="169" t="s">
        <v>826</v>
      </c>
      <c r="T550" s="169" t="s">
        <v>825</v>
      </c>
      <c r="U550" s="169" t="s">
        <v>471</v>
      </c>
      <c r="V550" s="170">
        <v>0</v>
      </c>
    </row>
    <row r="551" spans="17:22">
      <c r="Q551" s="168">
        <v>10</v>
      </c>
      <c r="R551" s="169" t="s">
        <v>4</v>
      </c>
      <c r="S551" s="169" t="s">
        <v>826</v>
      </c>
      <c r="T551" s="169" t="s">
        <v>825</v>
      </c>
      <c r="U551" s="169" t="s">
        <v>475</v>
      </c>
      <c r="V551" s="170">
        <v>6.8000000000000005E-2</v>
      </c>
    </row>
    <row r="552" spans="17:22">
      <c r="Q552" s="168">
        <v>10</v>
      </c>
      <c r="R552" s="169" t="s">
        <v>5</v>
      </c>
      <c r="S552" s="169" t="s">
        <v>826</v>
      </c>
      <c r="T552" s="169" t="s">
        <v>825</v>
      </c>
      <c r="U552" s="169" t="s">
        <v>479</v>
      </c>
      <c r="V552" s="170">
        <v>0</v>
      </c>
    </row>
    <row r="553" spans="17:22">
      <c r="Q553" s="168">
        <v>10</v>
      </c>
      <c r="R553" s="169" t="s">
        <v>6</v>
      </c>
      <c r="S553" s="169" t="s">
        <v>826</v>
      </c>
      <c r="T553" s="169" t="s">
        <v>825</v>
      </c>
      <c r="U553" s="169" t="s">
        <v>483</v>
      </c>
      <c r="V553" s="170">
        <v>0</v>
      </c>
    </row>
    <row r="554" spans="17:22">
      <c r="Q554" s="168">
        <v>10</v>
      </c>
      <c r="R554" s="169" t="s">
        <v>7</v>
      </c>
      <c r="S554" s="169" t="s">
        <v>826</v>
      </c>
      <c r="T554" s="169" t="s">
        <v>825</v>
      </c>
      <c r="U554" s="169" t="s">
        <v>487</v>
      </c>
      <c r="V554" s="170">
        <v>0</v>
      </c>
    </row>
    <row r="555" spans="17:22">
      <c r="Q555" s="168">
        <v>10</v>
      </c>
      <c r="R555" s="169" t="s">
        <v>8</v>
      </c>
      <c r="S555" s="169" t="s">
        <v>826</v>
      </c>
      <c r="T555" s="169" t="s">
        <v>825</v>
      </c>
      <c r="U555" s="169" t="s">
        <v>491</v>
      </c>
      <c r="V555" s="170">
        <v>4.4999999999999998E-2</v>
      </c>
    </row>
    <row r="556" spans="17:22">
      <c r="Q556" s="168">
        <v>10</v>
      </c>
      <c r="R556" s="169" t="s">
        <v>9</v>
      </c>
      <c r="S556" s="169" t="s">
        <v>826</v>
      </c>
      <c r="T556" s="169" t="s">
        <v>825</v>
      </c>
      <c r="U556" s="169" t="s">
        <v>495</v>
      </c>
      <c r="V556" s="170">
        <v>4.4999999999999998E-2</v>
      </c>
    </row>
    <row r="557" spans="17:22">
      <c r="Q557" s="168">
        <v>10</v>
      </c>
      <c r="R557" s="169" t="s">
        <v>10</v>
      </c>
      <c r="S557" s="169" t="s">
        <v>826</v>
      </c>
      <c r="T557" s="169" t="s">
        <v>825</v>
      </c>
      <c r="U557" s="169" t="s">
        <v>499</v>
      </c>
      <c r="V557" s="170">
        <v>0.121</v>
      </c>
    </row>
    <row r="558" spans="17:22">
      <c r="Q558" s="168">
        <v>10</v>
      </c>
      <c r="R558" s="169" t="s">
        <v>11</v>
      </c>
      <c r="S558" s="169" t="s">
        <v>826</v>
      </c>
      <c r="T558" s="169" t="s">
        <v>825</v>
      </c>
      <c r="U558" s="169" t="s">
        <v>503</v>
      </c>
      <c r="V558" s="170">
        <v>0.16900000000000001</v>
      </c>
    </row>
    <row r="559" spans="17:22">
      <c r="Q559" s="168">
        <v>10</v>
      </c>
      <c r="R559" s="169" t="s">
        <v>12</v>
      </c>
      <c r="S559" s="169" t="s">
        <v>826</v>
      </c>
      <c r="T559" s="169" t="s">
        <v>825</v>
      </c>
      <c r="U559" s="169" t="s">
        <v>507</v>
      </c>
      <c r="V559" s="170">
        <v>0</v>
      </c>
    </row>
    <row r="560" spans="17:22">
      <c r="Q560" s="168">
        <v>11</v>
      </c>
      <c r="R560" s="169" t="s">
        <v>793</v>
      </c>
      <c r="S560" s="169" t="s">
        <v>826</v>
      </c>
      <c r="T560" s="169" t="s">
        <v>825</v>
      </c>
      <c r="U560" s="169" t="s">
        <v>511</v>
      </c>
      <c r="V560" s="170">
        <v>0.09</v>
      </c>
    </row>
    <row r="561" spans="17:22">
      <c r="Q561" s="168">
        <v>11</v>
      </c>
      <c r="R561" s="169" t="s">
        <v>2</v>
      </c>
      <c r="S561" s="169" t="s">
        <v>826</v>
      </c>
      <c r="T561" s="169" t="s">
        <v>825</v>
      </c>
      <c r="U561" s="169" t="s">
        <v>515</v>
      </c>
      <c r="V561" s="170">
        <v>9.7000000000000003E-2</v>
      </c>
    </row>
    <row r="562" spans="17:22">
      <c r="Q562" s="168">
        <v>11</v>
      </c>
      <c r="R562" s="169" t="s">
        <v>3</v>
      </c>
      <c r="S562" s="169" t="s">
        <v>826</v>
      </c>
      <c r="T562" s="169" t="s">
        <v>825</v>
      </c>
      <c r="U562" s="169" t="s">
        <v>519</v>
      </c>
      <c r="V562" s="170">
        <v>8.1000000000000003E-2</v>
      </c>
    </row>
    <row r="563" spans="17:22">
      <c r="Q563" s="168">
        <v>11</v>
      </c>
      <c r="R563" s="169" t="s">
        <v>4</v>
      </c>
      <c r="S563" s="169" t="s">
        <v>826</v>
      </c>
      <c r="T563" s="169" t="s">
        <v>825</v>
      </c>
      <c r="U563" s="169" t="s">
        <v>523</v>
      </c>
      <c r="V563" s="170">
        <v>0.16600000000000001</v>
      </c>
    </row>
    <row r="564" spans="17:22">
      <c r="Q564" s="168">
        <v>11</v>
      </c>
      <c r="R564" s="169" t="s">
        <v>5</v>
      </c>
      <c r="S564" s="169" t="s">
        <v>826</v>
      </c>
      <c r="T564" s="169" t="s">
        <v>825</v>
      </c>
      <c r="U564" s="169" t="s">
        <v>527</v>
      </c>
      <c r="V564" s="170">
        <v>9.5000000000000001E-2</v>
      </c>
    </row>
    <row r="565" spans="17:22">
      <c r="Q565" s="168">
        <v>11</v>
      </c>
      <c r="R565" s="169" t="s">
        <v>6</v>
      </c>
      <c r="S565" s="169" t="s">
        <v>826</v>
      </c>
      <c r="T565" s="169" t="s">
        <v>825</v>
      </c>
      <c r="U565" s="169" t="s">
        <v>531</v>
      </c>
      <c r="V565" s="170">
        <v>0.114</v>
      </c>
    </row>
    <row r="566" spans="17:22">
      <c r="Q566" s="168">
        <v>11</v>
      </c>
      <c r="R566" s="169" t="s">
        <v>7</v>
      </c>
      <c r="S566" s="169" t="s">
        <v>826</v>
      </c>
      <c r="T566" s="169" t="s">
        <v>825</v>
      </c>
      <c r="U566" s="169" t="s">
        <v>535</v>
      </c>
      <c r="V566" s="170">
        <v>0.104</v>
      </c>
    </row>
    <row r="567" spans="17:22">
      <c r="Q567" s="168">
        <v>11</v>
      </c>
      <c r="R567" s="169" t="s">
        <v>8</v>
      </c>
      <c r="S567" s="169" t="s">
        <v>826</v>
      </c>
      <c r="T567" s="169" t="s">
        <v>825</v>
      </c>
      <c r="U567" s="169" t="s">
        <v>539</v>
      </c>
      <c r="V567" s="170">
        <v>0.20200000000000001</v>
      </c>
    </row>
    <row r="568" spans="17:22">
      <c r="Q568" s="168">
        <v>11</v>
      </c>
      <c r="R568" s="169" t="s">
        <v>9</v>
      </c>
      <c r="S568" s="169" t="s">
        <v>826</v>
      </c>
      <c r="T568" s="169" t="s">
        <v>825</v>
      </c>
      <c r="U568" s="169" t="s">
        <v>543</v>
      </c>
      <c r="V568" s="170">
        <v>0.13100000000000001</v>
      </c>
    </row>
    <row r="569" spans="17:22">
      <c r="Q569" s="168">
        <v>11</v>
      </c>
      <c r="R569" s="169" t="s">
        <v>10</v>
      </c>
      <c r="S569" s="169" t="s">
        <v>826</v>
      </c>
      <c r="T569" s="169" t="s">
        <v>825</v>
      </c>
      <c r="U569" s="169" t="s">
        <v>547</v>
      </c>
      <c r="V569" s="170">
        <v>0.254</v>
      </c>
    </row>
    <row r="570" spans="17:22">
      <c r="Q570" s="168">
        <v>11</v>
      </c>
      <c r="R570" s="169" t="s">
        <v>11</v>
      </c>
      <c r="S570" s="169" t="s">
        <v>826</v>
      </c>
      <c r="T570" s="169" t="s">
        <v>825</v>
      </c>
      <c r="U570" s="169" t="s">
        <v>551</v>
      </c>
      <c r="V570" s="170">
        <v>0.309</v>
      </c>
    </row>
    <row r="571" spans="17:22">
      <c r="Q571" s="168">
        <v>11</v>
      </c>
      <c r="R571" s="169" t="s">
        <v>12</v>
      </c>
      <c r="S571" s="169" t="s">
        <v>826</v>
      </c>
      <c r="T571" s="169" t="s">
        <v>825</v>
      </c>
      <c r="U571" s="169" t="s">
        <v>555</v>
      </c>
      <c r="V571" s="170">
        <v>5.0999999999999997E-2</v>
      </c>
    </row>
    <row r="572" spans="17:22">
      <c r="Q572" s="168">
        <v>12</v>
      </c>
      <c r="R572" s="169" t="s">
        <v>793</v>
      </c>
      <c r="S572" s="169" t="s">
        <v>826</v>
      </c>
      <c r="T572" s="169" t="s">
        <v>825</v>
      </c>
      <c r="U572" s="169" t="s">
        <v>559</v>
      </c>
      <c r="V572" s="170">
        <v>0.151</v>
      </c>
    </row>
    <row r="573" spans="17:22">
      <c r="Q573" s="168">
        <v>12</v>
      </c>
      <c r="R573" s="169" t="s">
        <v>2</v>
      </c>
      <c r="S573" s="169" t="s">
        <v>826</v>
      </c>
      <c r="T573" s="169" t="s">
        <v>825</v>
      </c>
      <c r="U573" s="169" t="s">
        <v>563</v>
      </c>
      <c r="V573" s="170">
        <v>0.156</v>
      </c>
    </row>
    <row r="574" spans="17:22">
      <c r="Q574" s="168">
        <v>12</v>
      </c>
      <c r="R574" s="169" t="s">
        <v>3</v>
      </c>
      <c r="S574" s="169" t="s">
        <v>826</v>
      </c>
      <c r="T574" s="169" t="s">
        <v>825</v>
      </c>
      <c r="U574" s="169" t="s">
        <v>567</v>
      </c>
      <c r="V574" s="170">
        <v>0.191</v>
      </c>
    </row>
    <row r="575" spans="17:22">
      <c r="Q575" s="168">
        <v>12</v>
      </c>
      <c r="R575" s="169" t="s">
        <v>4</v>
      </c>
      <c r="S575" s="169" t="s">
        <v>826</v>
      </c>
      <c r="T575" s="169" t="s">
        <v>825</v>
      </c>
      <c r="U575" s="169" t="s">
        <v>571</v>
      </c>
      <c r="V575" s="170">
        <v>0.316</v>
      </c>
    </row>
    <row r="576" spans="17:22">
      <c r="Q576" s="168">
        <v>12</v>
      </c>
      <c r="R576" s="169" t="s">
        <v>5</v>
      </c>
      <c r="S576" s="169" t="s">
        <v>826</v>
      </c>
      <c r="T576" s="169" t="s">
        <v>825</v>
      </c>
      <c r="U576" s="169" t="s">
        <v>575</v>
      </c>
      <c r="V576" s="170">
        <v>0.16900000000000001</v>
      </c>
    </row>
    <row r="577" spans="17:22">
      <c r="Q577" s="168">
        <v>12</v>
      </c>
      <c r="R577" s="169" t="s">
        <v>6</v>
      </c>
      <c r="S577" s="169" t="s">
        <v>826</v>
      </c>
      <c r="T577" s="169" t="s">
        <v>825</v>
      </c>
      <c r="U577" s="169" t="s">
        <v>579</v>
      </c>
      <c r="V577" s="170">
        <v>0.16600000000000001</v>
      </c>
    </row>
    <row r="578" spans="17:22">
      <c r="Q578" s="168">
        <v>12</v>
      </c>
      <c r="R578" s="169" t="s">
        <v>7</v>
      </c>
      <c r="S578" s="169" t="s">
        <v>826</v>
      </c>
      <c r="T578" s="169" t="s">
        <v>825</v>
      </c>
      <c r="U578" s="169" t="s">
        <v>583</v>
      </c>
      <c r="V578" s="170">
        <v>0.156</v>
      </c>
    </row>
    <row r="579" spans="17:22">
      <c r="Q579" s="168">
        <v>12</v>
      </c>
      <c r="R579" s="169" t="s">
        <v>8</v>
      </c>
      <c r="S579" s="169" t="s">
        <v>826</v>
      </c>
      <c r="T579" s="169" t="s">
        <v>825</v>
      </c>
      <c r="U579" s="169" t="s">
        <v>587</v>
      </c>
      <c r="V579" s="170">
        <v>0.27600000000000002</v>
      </c>
    </row>
    <row r="580" spans="17:22">
      <c r="Q580" s="168">
        <v>12</v>
      </c>
      <c r="R580" s="169" t="s">
        <v>9</v>
      </c>
      <c r="S580" s="169" t="s">
        <v>826</v>
      </c>
      <c r="T580" s="169" t="s">
        <v>825</v>
      </c>
      <c r="U580" s="169" t="s">
        <v>591</v>
      </c>
      <c r="V580" s="170">
        <v>0.224</v>
      </c>
    </row>
    <row r="581" spans="17:22">
      <c r="Q581" s="168">
        <v>12</v>
      </c>
      <c r="R581" s="169" t="s">
        <v>10</v>
      </c>
      <c r="S581" s="169" t="s">
        <v>826</v>
      </c>
      <c r="T581" s="169" t="s">
        <v>825</v>
      </c>
      <c r="U581" s="169" t="s">
        <v>595</v>
      </c>
      <c r="V581" s="170">
        <v>0.42199999999999999</v>
      </c>
    </row>
    <row r="582" spans="17:22">
      <c r="Q582" s="168">
        <v>12</v>
      </c>
      <c r="R582" s="169" t="s">
        <v>11</v>
      </c>
      <c r="S582" s="169" t="s">
        <v>826</v>
      </c>
      <c r="T582" s="169" t="s">
        <v>825</v>
      </c>
      <c r="U582" s="169" t="s">
        <v>599</v>
      </c>
      <c r="V582" s="170">
        <v>0.52800000000000002</v>
      </c>
    </row>
    <row r="583" spans="17:22">
      <c r="Q583" s="168">
        <v>12</v>
      </c>
      <c r="R583" s="169" t="s">
        <v>12</v>
      </c>
      <c r="S583" s="169" t="s">
        <v>826</v>
      </c>
      <c r="T583" s="169" t="s">
        <v>825</v>
      </c>
      <c r="U583" s="169" t="s">
        <v>603</v>
      </c>
      <c r="V583" s="170">
        <v>0.13300000000000001</v>
      </c>
    </row>
  </sheetData>
  <sheetProtection selectLockedCells="1"/>
  <autoFilter ref="X34:AG251" xr:uid="{DC385BC3-BA2A-4562-BDF1-91A87E4C2F21}">
    <filterColumn colId="4" showButton="0"/>
    <filterColumn colId="6" showButton="0"/>
  </autoFilter>
  <mergeCells count="8">
    <mergeCell ref="AF34:AF35"/>
    <mergeCell ref="AG34:AG35"/>
    <mergeCell ref="X34:X35"/>
    <mergeCell ref="Y34:Y35"/>
    <mergeCell ref="Z34:Z35"/>
    <mergeCell ref="AA34:AA35"/>
    <mergeCell ref="AB34:AC34"/>
    <mergeCell ref="AD34:AE34"/>
  </mergeCells>
  <phoneticPr fontId="1"/>
  <pageMargins left="0.31496062992125984" right="0.31496062992125984" top="0" bottom="0" header="0.31496062992125984" footer="0.31496062992125984"/>
  <pageSetup paperSize="9" scale="45"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2D046B-6D50-4F1D-8A7F-57F9C6569D1A}">
  <sheetPr>
    <tabColor theme="2" tint="-0.89999084444715716"/>
    <pageSetUpPr fitToPage="1"/>
  </sheetPr>
  <dimension ref="B1:AR583"/>
  <sheetViews>
    <sheetView zoomScaleNormal="100" zoomScaleSheetLayoutView="70" workbookViewId="0"/>
  </sheetViews>
  <sheetFormatPr defaultRowHeight="13"/>
  <cols>
    <col min="1" max="1" width="4.81640625" customWidth="1"/>
    <col min="2" max="3" width="14.90625" customWidth="1"/>
    <col min="4" max="4" width="2.81640625" customWidth="1"/>
    <col min="6" max="6" width="2.81640625" customWidth="1"/>
    <col min="7" max="8" width="11.6328125" style="46" customWidth="1"/>
    <col min="9" max="9" width="3.08984375" style="46" customWidth="1"/>
    <col min="10" max="10" width="11.90625" style="46" customWidth="1"/>
    <col min="11" max="11" width="2.81640625" customWidth="1"/>
    <col min="12" max="12" width="17.453125" bestFit="1" customWidth="1"/>
    <col min="13" max="13" width="18.08984375" bestFit="1" customWidth="1"/>
    <col min="14" max="15" width="18.08984375" customWidth="1"/>
    <col min="16" max="16" width="2.81640625" customWidth="1"/>
    <col min="17" max="17" width="4.453125" customWidth="1"/>
    <col min="18" max="18" width="7.08984375" bestFit="1" customWidth="1"/>
    <col min="20" max="20" width="8.08984375" bestFit="1" customWidth="1"/>
    <col min="21" max="21" width="19.6328125" bestFit="1" customWidth="1"/>
    <col min="22" max="22" width="13" bestFit="1" customWidth="1"/>
    <col min="23" max="23" width="2.81640625" customWidth="1"/>
    <col min="27" max="27" width="10.54296875" customWidth="1"/>
    <col min="28" max="28" width="11" bestFit="1" customWidth="1"/>
    <col min="33" max="33" width="9.90625" customWidth="1"/>
    <col min="34" max="34" width="2.81640625" customWidth="1"/>
  </cols>
  <sheetData>
    <row r="1" spans="2:44" ht="13.5" thickBot="1"/>
    <row r="2" spans="2:44" ht="14.5" thickBot="1">
      <c r="B2" s="2" t="s">
        <v>780</v>
      </c>
      <c r="C2" s="155"/>
      <c r="D2" s="156"/>
      <c r="E2" s="157"/>
      <c r="F2" s="157"/>
      <c r="R2" s="5"/>
    </row>
    <row r="5" spans="2:44" ht="13.5" thickBot="1"/>
    <row r="6" spans="2:44">
      <c r="B6" t="s">
        <v>24</v>
      </c>
      <c r="E6" t="s">
        <v>781</v>
      </c>
      <c r="G6" s="158" t="s">
        <v>619</v>
      </c>
      <c r="H6" s="159" t="s">
        <v>782</v>
      </c>
      <c r="J6" s="7" t="s">
        <v>621</v>
      </c>
      <c r="L6" t="s">
        <v>783</v>
      </c>
      <c r="Q6" t="s">
        <v>27</v>
      </c>
      <c r="X6" t="s">
        <v>784</v>
      </c>
      <c r="AB6" s="160"/>
      <c r="AC6" s="161"/>
    </row>
    <row r="7" spans="2:44">
      <c r="B7" s="8" t="s">
        <v>623</v>
      </c>
      <c r="C7" s="8" t="s">
        <v>11</v>
      </c>
      <c r="E7" s="8" t="s">
        <v>785</v>
      </c>
      <c r="G7" s="162" t="s">
        <v>620</v>
      </c>
      <c r="H7" s="163">
        <v>1995</v>
      </c>
      <c r="J7" s="9">
        <v>2016</v>
      </c>
      <c r="L7" s="8" t="s">
        <v>786</v>
      </c>
      <c r="M7" s="8" t="s">
        <v>787</v>
      </c>
      <c r="N7" s="8" t="s">
        <v>788</v>
      </c>
      <c r="O7" s="8" t="s">
        <v>766</v>
      </c>
      <c r="Q7" s="164" t="s">
        <v>25</v>
      </c>
      <c r="R7" s="164" t="s">
        <v>0</v>
      </c>
      <c r="S7" s="164" t="s">
        <v>21</v>
      </c>
      <c r="T7" s="164" t="s">
        <v>22</v>
      </c>
      <c r="U7" s="165" t="s">
        <v>23</v>
      </c>
      <c r="V7" s="166" t="s">
        <v>678</v>
      </c>
      <c r="X7" s="167" t="s">
        <v>789</v>
      </c>
      <c r="AC7" s="160"/>
      <c r="AD7" s="161"/>
    </row>
    <row r="8" spans="2:44">
      <c r="B8" s="8" t="s">
        <v>624</v>
      </c>
      <c r="C8" s="8" t="s">
        <v>10</v>
      </c>
      <c r="E8" s="8" t="s">
        <v>790</v>
      </c>
      <c r="G8" s="162">
        <v>1951</v>
      </c>
      <c r="H8" s="163">
        <v>1995</v>
      </c>
      <c r="J8" s="9">
        <v>2017</v>
      </c>
      <c r="L8" s="8" t="s">
        <v>791</v>
      </c>
      <c r="M8" s="8">
        <v>45</v>
      </c>
      <c r="N8" s="8">
        <v>1</v>
      </c>
      <c r="O8" s="8" t="s">
        <v>792</v>
      </c>
      <c r="Q8" s="168">
        <v>1</v>
      </c>
      <c r="R8" s="169" t="s">
        <v>793</v>
      </c>
      <c r="S8" s="169" t="s">
        <v>794</v>
      </c>
      <c r="T8" s="169" t="s">
        <v>795</v>
      </c>
      <c r="U8" s="169" t="s">
        <v>28</v>
      </c>
      <c r="V8" s="170">
        <v>0</v>
      </c>
      <c r="X8" s="22" t="s">
        <v>13</v>
      </c>
      <c r="Y8" s="22" t="s">
        <v>16</v>
      </c>
      <c r="Z8" s="171">
        <v>1</v>
      </c>
      <c r="AA8" s="171">
        <v>0.5</v>
      </c>
      <c r="AB8" s="171">
        <v>0.25</v>
      </c>
      <c r="AC8" s="171">
        <v>0</v>
      </c>
    </row>
    <row r="9" spans="2:44">
      <c r="B9" s="8" t="s">
        <v>625</v>
      </c>
      <c r="C9" s="8" t="s">
        <v>10</v>
      </c>
      <c r="G9" s="162">
        <v>1952</v>
      </c>
      <c r="H9" s="163">
        <v>1995</v>
      </c>
      <c r="L9" s="8" t="s">
        <v>758</v>
      </c>
      <c r="M9" s="8">
        <v>100</v>
      </c>
      <c r="N9" s="8">
        <v>1.99</v>
      </c>
      <c r="O9" s="8" t="s">
        <v>796</v>
      </c>
      <c r="Q9" s="168">
        <v>1</v>
      </c>
      <c r="R9" s="169" t="s">
        <v>2</v>
      </c>
      <c r="S9" s="169" t="s">
        <v>794</v>
      </c>
      <c r="T9" s="169" t="s">
        <v>795</v>
      </c>
      <c r="U9" s="169" t="s">
        <v>32</v>
      </c>
      <c r="V9" s="170">
        <v>0</v>
      </c>
      <c r="X9" s="172">
        <v>1995</v>
      </c>
      <c r="Y9" s="22" t="s">
        <v>19</v>
      </c>
      <c r="Z9" s="173">
        <v>1</v>
      </c>
      <c r="AA9" s="173">
        <v>1.0249999999999999</v>
      </c>
      <c r="AB9" s="174">
        <v>1.0369999999999999</v>
      </c>
      <c r="AC9" s="174">
        <v>0.78700000000000003</v>
      </c>
      <c r="AD9" t="s">
        <v>797</v>
      </c>
    </row>
    <row r="10" spans="2:44">
      <c r="B10" s="8" t="s">
        <v>626</v>
      </c>
      <c r="C10" s="8" t="s">
        <v>4</v>
      </c>
      <c r="G10" s="162">
        <v>1953</v>
      </c>
      <c r="H10" s="163">
        <v>1995</v>
      </c>
      <c r="L10" s="8" t="s">
        <v>798</v>
      </c>
      <c r="M10" s="8">
        <v>21</v>
      </c>
      <c r="N10" s="8">
        <v>1</v>
      </c>
      <c r="O10" s="8" t="s">
        <v>799</v>
      </c>
      <c r="Q10" s="168">
        <v>1</v>
      </c>
      <c r="R10" s="169" t="s">
        <v>3</v>
      </c>
      <c r="S10" s="169" t="s">
        <v>794</v>
      </c>
      <c r="T10" s="169" t="s">
        <v>795</v>
      </c>
      <c r="U10" s="169" t="s">
        <v>36</v>
      </c>
      <c r="V10" s="170">
        <v>0</v>
      </c>
      <c r="X10" s="175"/>
      <c r="Y10" s="22" t="s">
        <v>20</v>
      </c>
      <c r="Z10" s="173">
        <v>1</v>
      </c>
      <c r="AA10" s="173">
        <v>0.95499999999999996</v>
      </c>
      <c r="AB10" s="174">
        <v>0.93200000000000005</v>
      </c>
      <c r="AC10" s="174">
        <v>0.68200000000000005</v>
      </c>
      <c r="AD10" t="s">
        <v>800</v>
      </c>
      <c r="AO10" s="35"/>
    </row>
    <row r="11" spans="2:44">
      <c r="B11" s="8" t="s">
        <v>627</v>
      </c>
      <c r="C11" s="8" t="s">
        <v>4</v>
      </c>
      <c r="G11" s="162">
        <v>1954</v>
      </c>
      <c r="H11" s="163">
        <v>1995</v>
      </c>
      <c r="L11" s="8" t="s">
        <v>801</v>
      </c>
      <c r="M11" s="8" t="s">
        <v>802</v>
      </c>
      <c r="N11" s="8">
        <v>1</v>
      </c>
      <c r="O11" s="8" t="s">
        <v>799</v>
      </c>
      <c r="Q11" s="168">
        <v>1</v>
      </c>
      <c r="R11" s="169" t="s">
        <v>4</v>
      </c>
      <c r="S11" s="169" t="s">
        <v>794</v>
      </c>
      <c r="T11" s="169" t="s">
        <v>795</v>
      </c>
      <c r="U11" s="169" t="s">
        <v>40</v>
      </c>
      <c r="V11" s="170">
        <v>0</v>
      </c>
      <c r="X11" s="172">
        <v>2005</v>
      </c>
      <c r="Y11" s="22" t="s">
        <v>19</v>
      </c>
      <c r="Z11" s="173">
        <v>1</v>
      </c>
      <c r="AA11" s="173">
        <v>0.97099999999999997</v>
      </c>
      <c r="AB11" s="174">
        <v>0.95699999999999996</v>
      </c>
      <c r="AC11" s="174">
        <v>0.70699999999999996</v>
      </c>
      <c r="AD11" t="s">
        <v>803</v>
      </c>
      <c r="AO11" s="35"/>
    </row>
    <row r="12" spans="2:44">
      <c r="B12" s="8" t="s">
        <v>628</v>
      </c>
      <c r="C12" s="8" t="s">
        <v>4</v>
      </c>
      <c r="G12" s="162">
        <v>1955</v>
      </c>
      <c r="H12" s="163">
        <v>1995</v>
      </c>
      <c r="L12" t="s">
        <v>804</v>
      </c>
      <c r="Q12" s="168">
        <v>1</v>
      </c>
      <c r="R12" s="169" t="s">
        <v>5</v>
      </c>
      <c r="S12" s="169" t="s">
        <v>794</v>
      </c>
      <c r="T12" s="169" t="s">
        <v>795</v>
      </c>
      <c r="U12" s="169" t="s">
        <v>44</v>
      </c>
      <c r="V12" s="170">
        <v>0</v>
      </c>
      <c r="X12" s="175"/>
      <c r="Y12" s="22" t="s">
        <v>20</v>
      </c>
      <c r="Z12" s="173">
        <v>1</v>
      </c>
      <c r="AA12" s="173">
        <v>0.93600000000000005</v>
      </c>
      <c r="AB12" s="174">
        <v>0.90300000000000002</v>
      </c>
      <c r="AC12" s="174">
        <v>0.65300000000000002</v>
      </c>
      <c r="AD12" t="s">
        <v>800</v>
      </c>
    </row>
    <row r="13" spans="2:44">
      <c r="B13" s="8" t="s">
        <v>629</v>
      </c>
      <c r="C13" s="8" t="s">
        <v>4</v>
      </c>
      <c r="G13" s="162">
        <v>1956</v>
      </c>
      <c r="H13" s="163">
        <v>1995</v>
      </c>
      <c r="Q13" s="168">
        <v>1</v>
      </c>
      <c r="R13" s="169" t="s">
        <v>6</v>
      </c>
      <c r="S13" s="169" t="s">
        <v>794</v>
      </c>
      <c r="T13" s="169" t="s">
        <v>795</v>
      </c>
      <c r="U13" s="169" t="s">
        <v>48</v>
      </c>
      <c r="V13" s="170">
        <v>0</v>
      </c>
      <c r="X13" s="176">
        <v>2010</v>
      </c>
      <c r="Y13" s="101" t="s">
        <v>739</v>
      </c>
      <c r="Z13" s="177">
        <v>1</v>
      </c>
      <c r="AA13" s="177">
        <v>1.1240000000000001</v>
      </c>
      <c r="AB13" s="178">
        <v>1.1859999999999999</v>
      </c>
      <c r="AC13" s="178">
        <v>0.93600000000000005</v>
      </c>
      <c r="AD13" s="179" t="s">
        <v>805</v>
      </c>
      <c r="AE13" s="179"/>
      <c r="AP13" s="35"/>
      <c r="AQ13" s="35"/>
      <c r="AR13" s="35"/>
    </row>
    <row r="14" spans="2:44">
      <c r="B14" s="36" t="s">
        <v>630</v>
      </c>
      <c r="C14" s="8" t="s">
        <v>4</v>
      </c>
      <c r="G14" s="162">
        <v>1957</v>
      </c>
      <c r="H14" s="163">
        <v>1995</v>
      </c>
      <c r="Q14" s="168">
        <v>1</v>
      </c>
      <c r="R14" s="169" t="s">
        <v>7</v>
      </c>
      <c r="S14" s="169" t="s">
        <v>794</v>
      </c>
      <c r="T14" s="169" t="s">
        <v>795</v>
      </c>
      <c r="U14" s="169" t="s">
        <v>52</v>
      </c>
      <c r="V14" s="170">
        <v>0</v>
      </c>
      <c r="X14" s="176"/>
      <c r="Y14" s="101" t="s">
        <v>740</v>
      </c>
      <c r="Z14" s="177">
        <v>1</v>
      </c>
      <c r="AA14" s="177">
        <v>1.0109999999999999</v>
      </c>
      <c r="AB14" s="178">
        <v>1.0169999999999999</v>
      </c>
      <c r="AC14" s="178">
        <v>0.76700000000000002</v>
      </c>
      <c r="AD14" s="179" t="s">
        <v>806</v>
      </c>
      <c r="AE14" s="179"/>
    </row>
    <row r="15" spans="2:44">
      <c r="B15" s="36" t="s">
        <v>631</v>
      </c>
      <c r="C15" s="8" t="s">
        <v>9</v>
      </c>
      <c r="G15" s="162">
        <v>1958</v>
      </c>
      <c r="H15" s="163">
        <v>1995</v>
      </c>
      <c r="L15" t="s">
        <v>807</v>
      </c>
      <c r="Q15" s="168">
        <v>1</v>
      </c>
      <c r="R15" s="169" t="s">
        <v>8</v>
      </c>
      <c r="S15" s="169" t="s">
        <v>794</v>
      </c>
      <c r="T15" s="169" t="s">
        <v>795</v>
      </c>
      <c r="U15" s="169" t="s">
        <v>56</v>
      </c>
      <c r="V15" s="170">
        <v>0</v>
      </c>
      <c r="X15" s="180">
        <v>2011</v>
      </c>
      <c r="Y15" s="181" t="s">
        <v>19</v>
      </c>
      <c r="Z15" s="182">
        <v>1</v>
      </c>
      <c r="AA15" s="182">
        <v>1.2849999999999999</v>
      </c>
      <c r="AB15" s="183">
        <v>1.4279999999999999</v>
      </c>
      <c r="AC15" s="183">
        <v>1.1779999999999999</v>
      </c>
      <c r="AD15" s="184" t="s">
        <v>808</v>
      </c>
      <c r="AE15" s="184"/>
      <c r="AF15" s="179"/>
      <c r="AG15" s="179"/>
    </row>
    <row r="16" spans="2:44">
      <c r="B16" s="8" t="s">
        <v>632</v>
      </c>
      <c r="C16" s="8" t="s">
        <v>9</v>
      </c>
      <c r="G16" s="162">
        <v>1959</v>
      </c>
      <c r="H16" s="163">
        <v>1995</v>
      </c>
      <c r="L16" s="8" t="s">
        <v>809</v>
      </c>
      <c r="Q16" s="168">
        <v>1</v>
      </c>
      <c r="R16" s="169" t="s">
        <v>9</v>
      </c>
      <c r="S16" s="169" t="s">
        <v>794</v>
      </c>
      <c r="T16" s="169" t="s">
        <v>795</v>
      </c>
      <c r="U16" s="169" t="s">
        <v>60</v>
      </c>
      <c r="V16" s="170">
        <v>0</v>
      </c>
      <c r="X16" s="185"/>
      <c r="Y16" s="181" t="s">
        <v>20</v>
      </c>
      <c r="Z16" s="182">
        <v>1</v>
      </c>
      <c r="AA16" s="182">
        <v>1.081</v>
      </c>
      <c r="AB16" s="183">
        <v>1.1220000000000001</v>
      </c>
      <c r="AC16" s="183">
        <v>0.872</v>
      </c>
      <c r="AD16" s="184" t="s">
        <v>806</v>
      </c>
      <c r="AE16" s="184"/>
      <c r="AF16" s="179"/>
      <c r="AG16" s="179"/>
    </row>
    <row r="17" spans="2:36" ht="14.25" customHeight="1">
      <c r="B17" s="8" t="s">
        <v>633</v>
      </c>
      <c r="C17" s="8" t="s">
        <v>9</v>
      </c>
      <c r="G17" s="162">
        <v>1960</v>
      </c>
      <c r="H17" s="163">
        <v>1995</v>
      </c>
      <c r="L17" s="8" t="s">
        <v>810</v>
      </c>
      <c r="Q17" s="168">
        <v>1</v>
      </c>
      <c r="R17" s="169" t="s">
        <v>10</v>
      </c>
      <c r="S17" s="169" t="s">
        <v>794</v>
      </c>
      <c r="T17" s="169" t="s">
        <v>795</v>
      </c>
      <c r="U17" s="169" t="s">
        <v>64</v>
      </c>
      <c r="V17" s="170">
        <v>0</v>
      </c>
      <c r="X17" s="180">
        <v>2012</v>
      </c>
      <c r="Y17" s="181" t="s">
        <v>19</v>
      </c>
      <c r="Z17" s="182">
        <v>1</v>
      </c>
      <c r="AA17" s="182">
        <v>1.446</v>
      </c>
      <c r="AB17" s="183">
        <v>1.669</v>
      </c>
      <c r="AC17" s="183">
        <v>1.419</v>
      </c>
      <c r="AD17" s="184" t="s">
        <v>811</v>
      </c>
      <c r="AE17" s="184"/>
      <c r="AF17" s="179"/>
      <c r="AG17" s="179"/>
    </row>
    <row r="18" spans="2:36">
      <c r="B18" s="8" t="s">
        <v>634</v>
      </c>
      <c r="C18" s="8" t="s">
        <v>9</v>
      </c>
      <c r="G18" s="162">
        <v>1961</v>
      </c>
      <c r="H18" s="163">
        <v>1995</v>
      </c>
      <c r="Q18" s="168">
        <v>1</v>
      </c>
      <c r="R18" s="169" t="s">
        <v>11</v>
      </c>
      <c r="S18" s="169" t="s">
        <v>794</v>
      </c>
      <c r="T18" s="169" t="s">
        <v>795</v>
      </c>
      <c r="U18" s="169" t="s">
        <v>68</v>
      </c>
      <c r="V18" s="170">
        <v>0</v>
      </c>
      <c r="X18" s="180"/>
      <c r="Y18" s="181" t="s">
        <v>20</v>
      </c>
      <c r="Z18" s="182">
        <v>1</v>
      </c>
      <c r="AA18" s="182">
        <v>1.1519999999999999</v>
      </c>
      <c r="AB18" s="183">
        <v>1.228</v>
      </c>
      <c r="AC18" s="183">
        <v>0.97799999999999998</v>
      </c>
      <c r="AD18" s="184" t="s">
        <v>800</v>
      </c>
      <c r="AE18" s="184"/>
      <c r="AF18" s="179"/>
      <c r="AG18" s="179"/>
    </row>
    <row r="19" spans="2:36">
      <c r="B19" s="8" t="s">
        <v>635</v>
      </c>
      <c r="C19" s="8" t="s">
        <v>9</v>
      </c>
      <c r="G19" s="162">
        <v>1962</v>
      </c>
      <c r="H19" s="163">
        <v>1995</v>
      </c>
      <c r="Q19" s="168">
        <v>1</v>
      </c>
      <c r="R19" s="169" t="s">
        <v>12</v>
      </c>
      <c r="S19" s="169" t="s">
        <v>794</v>
      </c>
      <c r="T19" s="169" t="s">
        <v>795</v>
      </c>
      <c r="U19" s="169" t="s">
        <v>72</v>
      </c>
      <c r="V19" s="170">
        <v>0</v>
      </c>
      <c r="X19" s="186">
        <v>2013</v>
      </c>
      <c r="Y19" s="181" t="s">
        <v>19</v>
      </c>
      <c r="Z19" s="182">
        <v>1</v>
      </c>
      <c r="AA19" s="182">
        <v>1.607</v>
      </c>
      <c r="AB19" s="183">
        <v>1.91</v>
      </c>
      <c r="AC19" s="183">
        <v>1.66</v>
      </c>
      <c r="AD19" s="184" t="s">
        <v>812</v>
      </c>
      <c r="AE19" s="184"/>
      <c r="AF19" s="179"/>
      <c r="AG19" s="179"/>
    </row>
    <row r="20" spans="2:36">
      <c r="B20" s="8" t="s">
        <v>636</v>
      </c>
      <c r="C20" s="8" t="s">
        <v>9</v>
      </c>
      <c r="G20" s="162">
        <v>1963</v>
      </c>
      <c r="H20" s="163">
        <v>1995</v>
      </c>
      <c r="Q20" s="168">
        <v>2</v>
      </c>
      <c r="R20" s="169" t="s">
        <v>793</v>
      </c>
      <c r="S20" s="169" t="s">
        <v>794</v>
      </c>
      <c r="T20" s="169" t="s">
        <v>795</v>
      </c>
      <c r="U20" s="169" t="s">
        <v>76</v>
      </c>
      <c r="V20" s="170">
        <v>0</v>
      </c>
      <c r="X20" s="180"/>
      <c r="Y20" s="181" t="s">
        <v>20</v>
      </c>
      <c r="Z20" s="182">
        <v>1</v>
      </c>
      <c r="AA20" s="182">
        <v>1.222</v>
      </c>
      <c r="AB20" s="183">
        <v>1.333</v>
      </c>
      <c r="AC20" s="183">
        <v>1.083</v>
      </c>
      <c r="AD20" s="184" t="s">
        <v>806</v>
      </c>
      <c r="AE20" s="184"/>
      <c r="AF20" s="179"/>
      <c r="AG20" s="179"/>
    </row>
    <row r="21" spans="2:36">
      <c r="B21" s="36" t="s">
        <v>637</v>
      </c>
      <c r="C21" s="8" t="s">
        <v>9</v>
      </c>
      <c r="G21" s="162">
        <v>1964</v>
      </c>
      <c r="H21" s="163">
        <v>1995</v>
      </c>
      <c r="Q21" s="168">
        <v>2</v>
      </c>
      <c r="R21" s="169" t="s">
        <v>2</v>
      </c>
      <c r="S21" s="169" t="s">
        <v>794</v>
      </c>
      <c r="T21" s="169" t="s">
        <v>795</v>
      </c>
      <c r="U21" s="169" t="s">
        <v>80</v>
      </c>
      <c r="V21" s="170">
        <v>0</v>
      </c>
      <c r="X21" s="186">
        <v>2014</v>
      </c>
      <c r="Y21" s="181" t="s">
        <v>19</v>
      </c>
      <c r="Z21" s="182">
        <v>1</v>
      </c>
      <c r="AA21" s="182">
        <v>1.768</v>
      </c>
      <c r="AB21" s="183">
        <v>2.1509999999999998</v>
      </c>
      <c r="AC21" s="183">
        <v>1.901</v>
      </c>
      <c r="AD21" s="184" t="s">
        <v>813</v>
      </c>
      <c r="AE21" s="184"/>
      <c r="AF21" s="179"/>
      <c r="AG21" s="179"/>
    </row>
    <row r="22" spans="2:36">
      <c r="B22" s="36" t="s">
        <v>638</v>
      </c>
      <c r="C22" s="36" t="s">
        <v>1</v>
      </c>
      <c r="G22" s="162">
        <v>1965</v>
      </c>
      <c r="H22" s="163">
        <v>1995</v>
      </c>
      <c r="L22" t="s">
        <v>814</v>
      </c>
      <c r="Q22" s="168">
        <v>2</v>
      </c>
      <c r="R22" s="169" t="s">
        <v>3</v>
      </c>
      <c r="S22" s="169" t="s">
        <v>794</v>
      </c>
      <c r="T22" s="169" t="s">
        <v>795</v>
      </c>
      <c r="U22" s="169" t="s">
        <v>84</v>
      </c>
      <c r="V22" s="170">
        <v>0</v>
      </c>
      <c r="X22" s="180"/>
      <c r="Y22" s="181" t="s">
        <v>20</v>
      </c>
      <c r="Z22" s="182">
        <v>1</v>
      </c>
      <c r="AA22" s="182">
        <v>1.292</v>
      </c>
      <c r="AB22" s="183">
        <v>1.4379999999999999</v>
      </c>
      <c r="AC22" s="183">
        <v>1.1879999999999999</v>
      </c>
      <c r="AD22" s="184" t="s">
        <v>806</v>
      </c>
      <c r="AE22" s="184"/>
      <c r="AF22" s="179"/>
      <c r="AG22" s="179"/>
      <c r="AI22" s="35"/>
      <c r="AJ22" s="35"/>
    </row>
    <row r="23" spans="2:36">
      <c r="B23" s="8" t="s">
        <v>639</v>
      </c>
      <c r="C23" s="36" t="s">
        <v>1</v>
      </c>
      <c r="G23" s="162">
        <v>1966</v>
      </c>
      <c r="H23" s="163">
        <v>1995</v>
      </c>
      <c r="L23" s="8">
        <v>2.58E-2</v>
      </c>
      <c r="Q23" s="168">
        <v>2</v>
      </c>
      <c r="R23" s="169" t="s">
        <v>4</v>
      </c>
      <c r="S23" s="169" t="s">
        <v>794</v>
      </c>
      <c r="T23" s="169" t="s">
        <v>795</v>
      </c>
      <c r="U23" s="169" t="s">
        <v>88</v>
      </c>
      <c r="V23" s="170">
        <v>0</v>
      </c>
      <c r="X23" s="172">
        <v>2015</v>
      </c>
      <c r="Y23" s="22" t="s">
        <v>19</v>
      </c>
      <c r="Z23" s="173">
        <v>1</v>
      </c>
      <c r="AA23" s="47">
        <v>1.929</v>
      </c>
      <c r="AB23" s="47">
        <v>2.3929999999999998</v>
      </c>
      <c r="AC23" s="173">
        <v>2.1429999999999998</v>
      </c>
      <c r="AD23" t="s">
        <v>815</v>
      </c>
      <c r="AI23" s="35"/>
      <c r="AJ23" s="35"/>
    </row>
    <row r="24" spans="2:36">
      <c r="B24" s="36" t="s">
        <v>640</v>
      </c>
      <c r="C24" s="36" t="s">
        <v>1</v>
      </c>
      <c r="G24" s="162">
        <v>1967</v>
      </c>
      <c r="H24" s="163">
        <v>1995</v>
      </c>
      <c r="Q24" s="168">
        <v>2</v>
      </c>
      <c r="R24" s="169" t="s">
        <v>5</v>
      </c>
      <c r="S24" s="169" t="s">
        <v>794</v>
      </c>
      <c r="T24" s="169" t="s">
        <v>795</v>
      </c>
      <c r="U24" s="169" t="s">
        <v>92</v>
      </c>
      <c r="V24" s="170">
        <v>0</v>
      </c>
      <c r="X24" s="175"/>
      <c r="Y24" s="22" t="s">
        <v>20</v>
      </c>
      <c r="Z24" s="173">
        <v>1</v>
      </c>
      <c r="AA24" s="47">
        <v>1.363</v>
      </c>
      <c r="AB24" s="47">
        <v>1.544</v>
      </c>
      <c r="AC24" s="173">
        <v>1.294</v>
      </c>
      <c r="AD24" t="s">
        <v>800</v>
      </c>
    </row>
    <row r="25" spans="2:36">
      <c r="B25" s="36" t="s">
        <v>641</v>
      </c>
      <c r="C25" s="36" t="s">
        <v>8</v>
      </c>
      <c r="G25" s="162">
        <v>1968</v>
      </c>
      <c r="H25" s="163">
        <v>1995</v>
      </c>
      <c r="L25" s="187" t="s">
        <v>816</v>
      </c>
      <c r="Q25" s="168">
        <v>2</v>
      </c>
      <c r="R25" s="169" t="s">
        <v>6</v>
      </c>
      <c r="S25" s="169" t="s">
        <v>794</v>
      </c>
      <c r="T25" s="169" t="s">
        <v>795</v>
      </c>
      <c r="U25" s="169" t="s">
        <v>96</v>
      </c>
      <c r="V25" s="170">
        <v>0</v>
      </c>
      <c r="X25" s="172">
        <v>2020</v>
      </c>
      <c r="Y25" s="188" t="s">
        <v>19</v>
      </c>
      <c r="Z25" s="189">
        <v>1</v>
      </c>
      <c r="AA25" s="190">
        <v>2.1110000000000002</v>
      </c>
      <c r="AB25" s="190">
        <v>2.6669999999999998</v>
      </c>
      <c r="AC25" s="189">
        <v>2.4169999999999998</v>
      </c>
      <c r="AD25" s="191" t="s">
        <v>817</v>
      </c>
    </row>
    <row r="26" spans="2:36">
      <c r="B26" s="36" t="s">
        <v>642</v>
      </c>
      <c r="C26" s="36" t="s">
        <v>8</v>
      </c>
      <c r="G26" s="162">
        <v>1969</v>
      </c>
      <c r="H26" s="163">
        <v>1995</v>
      </c>
      <c r="L26" s="192">
        <v>3.6</v>
      </c>
      <c r="Q26" s="168">
        <v>2</v>
      </c>
      <c r="R26" s="169" t="s">
        <v>7</v>
      </c>
      <c r="S26" s="169" t="s">
        <v>794</v>
      </c>
      <c r="T26" s="169" t="s">
        <v>795</v>
      </c>
      <c r="U26" s="169" t="s">
        <v>100</v>
      </c>
      <c r="V26" s="170">
        <v>0</v>
      </c>
      <c r="X26" s="175"/>
      <c r="Y26" s="188" t="s">
        <v>20</v>
      </c>
      <c r="Z26" s="189">
        <v>1</v>
      </c>
      <c r="AA26" s="190">
        <v>1.472</v>
      </c>
      <c r="AB26" s="190">
        <v>1.708</v>
      </c>
      <c r="AC26" s="189">
        <v>1.458</v>
      </c>
      <c r="AD26" s="184" t="s">
        <v>800</v>
      </c>
    </row>
    <row r="27" spans="2:36">
      <c r="B27" s="36" t="s">
        <v>643</v>
      </c>
      <c r="C27" s="36" t="s">
        <v>8</v>
      </c>
      <c r="G27" s="162">
        <v>1970</v>
      </c>
      <c r="H27" s="163">
        <v>1995</v>
      </c>
      <c r="Q27" s="168">
        <v>2</v>
      </c>
      <c r="R27" s="169" t="s">
        <v>8</v>
      </c>
      <c r="S27" s="169" t="s">
        <v>794</v>
      </c>
      <c r="T27" s="169" t="s">
        <v>795</v>
      </c>
      <c r="U27" s="169" t="s">
        <v>104</v>
      </c>
      <c r="V27" s="170">
        <v>0</v>
      </c>
    </row>
    <row r="28" spans="2:36">
      <c r="B28" s="36" t="s">
        <v>644</v>
      </c>
      <c r="C28" s="36" t="s">
        <v>8</v>
      </c>
      <c r="G28" s="162">
        <v>1971</v>
      </c>
      <c r="H28" s="163">
        <v>1995</v>
      </c>
      <c r="L28" s="187"/>
      <c r="Q28" s="168">
        <v>2</v>
      </c>
      <c r="R28" s="169" t="s">
        <v>9</v>
      </c>
      <c r="S28" s="169" t="s">
        <v>794</v>
      </c>
      <c r="T28" s="169" t="s">
        <v>795</v>
      </c>
      <c r="U28" s="169" t="s">
        <v>108</v>
      </c>
      <c r="V28" s="170">
        <v>0</v>
      </c>
      <c r="AI28" s="35"/>
      <c r="AJ28" s="35"/>
    </row>
    <row r="29" spans="2:36">
      <c r="B29" s="36" t="s">
        <v>645</v>
      </c>
      <c r="C29" s="36" t="s">
        <v>8</v>
      </c>
      <c r="G29" s="162">
        <v>1972</v>
      </c>
      <c r="H29" s="163">
        <v>1995</v>
      </c>
      <c r="L29" s="187"/>
      <c r="Q29" s="168">
        <v>2</v>
      </c>
      <c r="R29" s="169" t="s">
        <v>10</v>
      </c>
      <c r="S29" s="169" t="s">
        <v>794</v>
      </c>
      <c r="T29" s="169" t="s">
        <v>795</v>
      </c>
      <c r="U29" s="169" t="s">
        <v>112</v>
      </c>
      <c r="V29" s="170">
        <v>0</v>
      </c>
      <c r="AI29" s="35"/>
      <c r="AJ29" s="35"/>
    </row>
    <row r="30" spans="2:36" ht="13.5" customHeight="1">
      <c r="B30" s="36" t="s">
        <v>646</v>
      </c>
      <c r="C30" s="36" t="s">
        <v>8</v>
      </c>
      <c r="G30" s="162">
        <v>1973</v>
      </c>
      <c r="H30" s="163">
        <v>1995</v>
      </c>
      <c r="Q30" s="168">
        <v>2</v>
      </c>
      <c r="R30" s="169" t="s">
        <v>11</v>
      </c>
      <c r="S30" s="169" t="s">
        <v>794</v>
      </c>
      <c r="T30" s="169" t="s">
        <v>795</v>
      </c>
      <c r="U30" s="169" t="s">
        <v>116</v>
      </c>
      <c r="V30" s="170">
        <v>0</v>
      </c>
    </row>
    <row r="31" spans="2:36">
      <c r="B31" s="36" t="s">
        <v>647</v>
      </c>
      <c r="C31" s="36" t="s">
        <v>3</v>
      </c>
      <c r="G31" s="162">
        <v>1974</v>
      </c>
      <c r="H31" s="163">
        <v>1995</v>
      </c>
      <c r="Q31" s="168">
        <v>2</v>
      </c>
      <c r="R31" s="169" t="s">
        <v>12</v>
      </c>
      <c r="S31" s="169" t="s">
        <v>794</v>
      </c>
      <c r="T31" s="169" t="s">
        <v>795</v>
      </c>
      <c r="U31" s="169" t="s">
        <v>120</v>
      </c>
      <c r="V31" s="170">
        <v>0</v>
      </c>
    </row>
    <row r="32" spans="2:36">
      <c r="B32" s="36" t="s">
        <v>648</v>
      </c>
      <c r="C32" s="36" t="s">
        <v>3</v>
      </c>
      <c r="G32" s="162">
        <v>1975</v>
      </c>
      <c r="H32" s="163">
        <v>1995</v>
      </c>
      <c r="Q32" s="168">
        <v>3</v>
      </c>
      <c r="R32" s="169" t="s">
        <v>793</v>
      </c>
      <c r="S32" s="169" t="s">
        <v>794</v>
      </c>
      <c r="T32" s="169" t="s">
        <v>795</v>
      </c>
      <c r="U32" s="169" t="s">
        <v>124</v>
      </c>
      <c r="V32" s="170">
        <v>0.107</v>
      </c>
      <c r="X32" t="s">
        <v>818</v>
      </c>
    </row>
    <row r="33" spans="2:36">
      <c r="B33" s="36" t="s">
        <v>649</v>
      </c>
      <c r="C33" s="36" t="s">
        <v>3</v>
      </c>
      <c r="G33" s="162">
        <v>1976</v>
      </c>
      <c r="H33" s="163">
        <v>1995</v>
      </c>
      <c r="Q33" s="168">
        <v>3</v>
      </c>
      <c r="R33" s="169" t="s">
        <v>2</v>
      </c>
      <c r="S33" s="169" t="s">
        <v>794</v>
      </c>
      <c r="T33" s="169" t="s">
        <v>795</v>
      </c>
      <c r="U33" s="169" t="s">
        <v>128</v>
      </c>
      <c r="V33" s="170">
        <v>0</v>
      </c>
      <c r="X33" t="s">
        <v>819</v>
      </c>
    </row>
    <row r="34" spans="2:36">
      <c r="B34" s="36" t="s">
        <v>650</v>
      </c>
      <c r="C34" s="36" t="s">
        <v>3</v>
      </c>
      <c r="G34" s="162">
        <v>1977</v>
      </c>
      <c r="H34" s="163">
        <v>1995</v>
      </c>
      <c r="Q34" s="168">
        <v>3</v>
      </c>
      <c r="R34" s="169" t="s">
        <v>3</v>
      </c>
      <c r="S34" s="169" t="s">
        <v>794</v>
      </c>
      <c r="T34" s="169" t="s">
        <v>795</v>
      </c>
      <c r="U34" s="169" t="s">
        <v>132</v>
      </c>
      <c r="V34" s="170">
        <v>0</v>
      </c>
      <c r="X34" s="386" t="s">
        <v>820</v>
      </c>
      <c r="Y34" s="386" t="s">
        <v>821</v>
      </c>
      <c r="Z34" s="385" t="s">
        <v>609</v>
      </c>
      <c r="AA34" s="454" t="s">
        <v>23</v>
      </c>
      <c r="AB34" s="385" t="s">
        <v>14</v>
      </c>
      <c r="AC34" s="385"/>
      <c r="AD34" s="455" t="s">
        <v>822</v>
      </c>
      <c r="AE34" s="456"/>
      <c r="AF34" s="386" t="s">
        <v>823</v>
      </c>
      <c r="AG34" s="386" t="s">
        <v>824</v>
      </c>
      <c r="AI34" s="35"/>
      <c r="AJ34" s="35"/>
    </row>
    <row r="35" spans="2:36">
      <c r="B35" s="36" t="s">
        <v>651</v>
      </c>
      <c r="C35" s="36" t="s">
        <v>3</v>
      </c>
      <c r="G35" s="162">
        <v>1978</v>
      </c>
      <c r="H35" s="163">
        <v>1995</v>
      </c>
      <c r="Q35" s="168">
        <v>3</v>
      </c>
      <c r="R35" s="169" t="s">
        <v>4</v>
      </c>
      <c r="S35" s="169" t="s">
        <v>794</v>
      </c>
      <c r="T35" s="169" t="s">
        <v>795</v>
      </c>
      <c r="U35" s="169" t="s">
        <v>136</v>
      </c>
      <c r="V35" s="170">
        <v>0</v>
      </c>
      <c r="X35" s="385"/>
      <c r="Y35" s="385"/>
      <c r="Z35" s="385"/>
      <c r="AA35" s="454"/>
      <c r="AB35" s="22" t="s">
        <v>17</v>
      </c>
      <c r="AC35" s="22" t="s">
        <v>18</v>
      </c>
      <c r="AD35" s="22" t="s">
        <v>17</v>
      </c>
      <c r="AE35" s="22" t="s">
        <v>18</v>
      </c>
      <c r="AF35" s="385"/>
      <c r="AG35" s="386"/>
      <c r="AI35" s="35"/>
      <c r="AJ35" s="35"/>
    </row>
    <row r="36" spans="2:36">
      <c r="B36" s="36" t="s">
        <v>652</v>
      </c>
      <c r="C36" s="36" t="s">
        <v>2</v>
      </c>
      <c r="G36" s="162">
        <v>1979</v>
      </c>
      <c r="H36" s="163">
        <v>1995</v>
      </c>
      <c r="Q36" s="168">
        <v>3</v>
      </c>
      <c r="R36" s="169" t="s">
        <v>5</v>
      </c>
      <c r="S36" s="169" t="s">
        <v>794</v>
      </c>
      <c r="T36" s="169" t="s">
        <v>795</v>
      </c>
      <c r="U36" s="169" t="s">
        <v>140</v>
      </c>
      <c r="V36" s="170">
        <v>0</v>
      </c>
      <c r="X36" s="41">
        <v>1</v>
      </c>
      <c r="Y36" s="41">
        <v>1995</v>
      </c>
      <c r="Z36" s="41" t="s">
        <v>739</v>
      </c>
      <c r="AA36" s="193" t="str">
        <f>X36&amp;Y36&amp;Z36</f>
        <v>11995冷房</v>
      </c>
      <c r="AB36" s="51">
        <f>2*(1-$AA$9)</f>
        <v>-4.9999999999999822E-2</v>
      </c>
      <c r="AC36" s="51">
        <f>2*$AA$9-1</f>
        <v>1.0499999999999998</v>
      </c>
      <c r="AD36" s="51">
        <f>4*($AB$9-$AC$9)</f>
        <v>0.99999999999999956</v>
      </c>
      <c r="AE36" s="51">
        <f>$AC$9</f>
        <v>0.78700000000000003</v>
      </c>
      <c r="AF36" s="194">
        <f>省エネ計算フォーマット【GHP】!$W$59/100</f>
        <v>0</v>
      </c>
      <c r="AG36" s="195">
        <f>ROUNDDOWN(IF(AF36&gt;=0.25,AB36*AF36+AC36,AD36*AF36+AE36),3)</f>
        <v>0.78700000000000003</v>
      </c>
    </row>
    <row r="37" spans="2:36">
      <c r="B37" s="36" t="s">
        <v>653</v>
      </c>
      <c r="C37" s="36" t="s">
        <v>2</v>
      </c>
      <c r="G37" s="162">
        <v>1980</v>
      </c>
      <c r="H37" s="163">
        <v>1995</v>
      </c>
      <c r="Q37" s="168">
        <v>3</v>
      </c>
      <c r="R37" s="169" t="s">
        <v>6</v>
      </c>
      <c r="S37" s="169" t="s">
        <v>794</v>
      </c>
      <c r="T37" s="169" t="s">
        <v>795</v>
      </c>
      <c r="U37" s="169" t="s">
        <v>144</v>
      </c>
      <c r="V37" s="170">
        <v>0</v>
      </c>
      <c r="X37" s="41">
        <v>1</v>
      </c>
      <c r="Y37" s="41">
        <v>1995</v>
      </c>
      <c r="Z37" s="41" t="s">
        <v>740</v>
      </c>
      <c r="AA37" s="193" t="str">
        <f t="shared" ref="AA37:AA51" si="0">X37&amp;Y37&amp;Z37</f>
        <v>11995暖房</v>
      </c>
      <c r="AB37" s="51">
        <f>2*(1-$AA$10)</f>
        <v>9.000000000000008E-2</v>
      </c>
      <c r="AC37" s="51">
        <f>2*$AA$10-1</f>
        <v>0.90999999999999992</v>
      </c>
      <c r="AD37" s="51">
        <f>4*($AB$10-$AC$10)</f>
        <v>1</v>
      </c>
      <c r="AE37" s="51">
        <f>$AC$10</f>
        <v>0.68200000000000005</v>
      </c>
      <c r="AF37" s="194">
        <f>省エネ計算フォーマット【GHP】!$W$59/100</f>
        <v>0</v>
      </c>
      <c r="AG37" s="195">
        <f t="shared" ref="AG37:AG100" si="1">ROUNDDOWN(IF(AF37&gt;=0.25,AB37*AF37+AC37,AD37*AF37+AE37),3)</f>
        <v>0.68200000000000005</v>
      </c>
    </row>
    <row r="38" spans="2:36">
      <c r="B38" s="36" t="s">
        <v>654</v>
      </c>
      <c r="C38" s="36" t="s">
        <v>2</v>
      </c>
      <c r="G38" s="162">
        <v>1981</v>
      </c>
      <c r="H38" s="163">
        <v>1995</v>
      </c>
      <c r="Q38" s="168">
        <v>3</v>
      </c>
      <c r="R38" s="169" t="s">
        <v>7</v>
      </c>
      <c r="S38" s="169" t="s">
        <v>794</v>
      </c>
      <c r="T38" s="169" t="s">
        <v>795</v>
      </c>
      <c r="U38" s="169" t="s">
        <v>148</v>
      </c>
      <c r="V38" s="170">
        <v>0</v>
      </c>
      <c r="X38" s="41">
        <v>1</v>
      </c>
      <c r="Y38" s="41">
        <v>2005</v>
      </c>
      <c r="Z38" s="41" t="s">
        <v>739</v>
      </c>
      <c r="AA38" s="193" t="str">
        <f t="shared" si="0"/>
        <v>12005冷房</v>
      </c>
      <c r="AB38" s="51">
        <f>2*(1-$AA$11)</f>
        <v>5.8000000000000052E-2</v>
      </c>
      <c r="AC38" s="51">
        <f>2*$AA$11-1</f>
        <v>0.94199999999999995</v>
      </c>
      <c r="AD38" s="51">
        <f>4*($AB$11-$AC$11)</f>
        <v>1</v>
      </c>
      <c r="AE38" s="51">
        <f>$AC$11</f>
        <v>0.70699999999999996</v>
      </c>
      <c r="AF38" s="194">
        <f>省エネ計算フォーマット【GHP】!$W$59/100</f>
        <v>0</v>
      </c>
      <c r="AG38" s="195">
        <f t="shared" si="1"/>
        <v>0.70699999999999996</v>
      </c>
    </row>
    <row r="39" spans="2:36">
      <c r="B39" s="36" t="s">
        <v>655</v>
      </c>
      <c r="C39" s="36" t="s">
        <v>656</v>
      </c>
      <c r="G39" s="162">
        <v>1982</v>
      </c>
      <c r="H39" s="163">
        <v>1995</v>
      </c>
      <c r="Q39" s="168">
        <v>3</v>
      </c>
      <c r="R39" s="169" t="s">
        <v>8</v>
      </c>
      <c r="S39" s="169" t="s">
        <v>794</v>
      </c>
      <c r="T39" s="169" t="s">
        <v>795</v>
      </c>
      <c r="U39" s="169" t="s">
        <v>152</v>
      </c>
      <c r="V39" s="170">
        <v>0</v>
      </c>
      <c r="X39" s="41">
        <v>1</v>
      </c>
      <c r="Y39" s="41">
        <v>2005</v>
      </c>
      <c r="Z39" s="41" t="s">
        <v>740</v>
      </c>
      <c r="AA39" s="193" t="str">
        <f t="shared" si="0"/>
        <v>12005暖房</v>
      </c>
      <c r="AB39" s="51">
        <f>2*(1-$AA$12)</f>
        <v>0.12799999999999989</v>
      </c>
      <c r="AC39" s="51">
        <f>2*$AA$12-1</f>
        <v>0.87200000000000011</v>
      </c>
      <c r="AD39" s="51">
        <f>4*($AB$12-$AC$12)</f>
        <v>1</v>
      </c>
      <c r="AE39" s="51">
        <f>$AC$12</f>
        <v>0.65300000000000002</v>
      </c>
      <c r="AF39" s="194">
        <f>省エネ計算フォーマット【GHP】!$W$59/100</f>
        <v>0</v>
      </c>
      <c r="AG39" s="195">
        <f t="shared" si="1"/>
        <v>0.65300000000000002</v>
      </c>
    </row>
    <row r="40" spans="2:36">
      <c r="B40" s="36" t="s">
        <v>657</v>
      </c>
      <c r="C40" s="36" t="s">
        <v>656</v>
      </c>
      <c r="G40" s="162">
        <v>1983</v>
      </c>
      <c r="H40" s="163">
        <v>1995</v>
      </c>
      <c r="Q40" s="168">
        <v>3</v>
      </c>
      <c r="R40" s="169" t="s">
        <v>9</v>
      </c>
      <c r="S40" s="169" t="s">
        <v>794</v>
      </c>
      <c r="T40" s="169" t="s">
        <v>795</v>
      </c>
      <c r="U40" s="169" t="s">
        <v>156</v>
      </c>
      <c r="V40" s="170">
        <v>0</v>
      </c>
      <c r="X40" s="41">
        <v>1</v>
      </c>
      <c r="Y40" s="41">
        <v>2010</v>
      </c>
      <c r="Z40" s="41" t="s">
        <v>739</v>
      </c>
      <c r="AA40" s="193" t="str">
        <f>X40&amp;Y40&amp;Z40</f>
        <v>12010冷房</v>
      </c>
      <c r="AB40" s="51">
        <f>2*(1-$AA$13)</f>
        <v>-0.24800000000000022</v>
      </c>
      <c r="AC40" s="51">
        <f>2*$AA$13-1</f>
        <v>1.2480000000000002</v>
      </c>
      <c r="AD40" s="51">
        <f>4*($AB$13-$AC$13)</f>
        <v>0.99999999999999956</v>
      </c>
      <c r="AE40" s="51">
        <f>$AC$13</f>
        <v>0.93600000000000005</v>
      </c>
      <c r="AF40" s="194">
        <f>省エネ計算フォーマット【GHP】!$W$59/100</f>
        <v>0</v>
      </c>
      <c r="AG40" s="195">
        <f t="shared" si="1"/>
        <v>0.93600000000000005</v>
      </c>
      <c r="AI40" s="35"/>
      <c r="AJ40" s="35"/>
    </row>
    <row r="41" spans="2:36">
      <c r="B41" s="36" t="s">
        <v>658</v>
      </c>
      <c r="C41" s="36" t="s">
        <v>7</v>
      </c>
      <c r="G41" s="162">
        <v>1984</v>
      </c>
      <c r="H41" s="163">
        <v>1995</v>
      </c>
      <c r="Q41" s="168">
        <v>3</v>
      </c>
      <c r="R41" s="169" t="s">
        <v>10</v>
      </c>
      <c r="S41" s="169" t="s">
        <v>794</v>
      </c>
      <c r="T41" s="169" t="s">
        <v>795</v>
      </c>
      <c r="U41" s="169" t="s">
        <v>160</v>
      </c>
      <c r="V41" s="170">
        <v>0</v>
      </c>
      <c r="X41" s="41">
        <v>1</v>
      </c>
      <c r="Y41" s="41">
        <v>2010</v>
      </c>
      <c r="Z41" s="41" t="s">
        <v>740</v>
      </c>
      <c r="AA41" s="193" t="str">
        <f t="shared" si="0"/>
        <v>12010暖房</v>
      </c>
      <c r="AB41" s="51">
        <f>2*(1-$AA$14)</f>
        <v>-2.1999999999999797E-2</v>
      </c>
      <c r="AC41" s="51">
        <f>2*$AA$14-1</f>
        <v>1.0219999999999998</v>
      </c>
      <c r="AD41" s="51">
        <f>4*($AB$14-$AC$14)</f>
        <v>0.99999999999999956</v>
      </c>
      <c r="AE41" s="51">
        <f>$AC$14</f>
        <v>0.76700000000000002</v>
      </c>
      <c r="AF41" s="194">
        <f>省エネ計算フォーマット【GHP】!$W$59/100</f>
        <v>0</v>
      </c>
      <c r="AG41" s="195">
        <f t="shared" si="1"/>
        <v>0.76700000000000002</v>
      </c>
      <c r="AI41" s="35"/>
      <c r="AJ41" s="35"/>
    </row>
    <row r="42" spans="2:36">
      <c r="B42" s="36" t="s">
        <v>659</v>
      </c>
      <c r="C42" s="36" t="s">
        <v>7</v>
      </c>
      <c r="G42" s="162">
        <v>1985</v>
      </c>
      <c r="H42" s="163">
        <v>1995</v>
      </c>
      <c r="Q42" s="168">
        <v>3</v>
      </c>
      <c r="R42" s="169" t="s">
        <v>11</v>
      </c>
      <c r="S42" s="169" t="s">
        <v>794</v>
      </c>
      <c r="T42" s="169" t="s">
        <v>795</v>
      </c>
      <c r="U42" s="169" t="s">
        <v>164</v>
      </c>
      <c r="V42" s="170">
        <v>0</v>
      </c>
      <c r="X42" s="54">
        <v>1</v>
      </c>
      <c r="Y42" s="54">
        <v>2011</v>
      </c>
      <c r="Z42" s="54" t="s">
        <v>739</v>
      </c>
      <c r="AA42" s="55" t="str">
        <f t="shared" si="0"/>
        <v>12011冷房</v>
      </c>
      <c r="AB42" s="56">
        <f>2*(1-$AA$15)</f>
        <v>-0.56999999999999984</v>
      </c>
      <c r="AC42" s="56">
        <f>2*$AA$15-1</f>
        <v>1.5699999999999998</v>
      </c>
      <c r="AD42" s="56">
        <f>4*($AB$15-$AC$15)</f>
        <v>1</v>
      </c>
      <c r="AE42" s="56">
        <f>$AC$15</f>
        <v>1.1779999999999999</v>
      </c>
      <c r="AF42" s="196">
        <f>省エネ計算フォーマット【GHP】!$W$59/100</f>
        <v>0</v>
      </c>
      <c r="AG42" s="37">
        <f t="shared" si="1"/>
        <v>1.1779999999999999</v>
      </c>
    </row>
    <row r="43" spans="2:36">
      <c r="B43" s="36" t="s">
        <v>660</v>
      </c>
      <c r="C43" s="36" t="s">
        <v>7</v>
      </c>
      <c r="G43" s="162">
        <v>1986</v>
      </c>
      <c r="H43" s="163">
        <v>1995</v>
      </c>
      <c r="Q43" s="168">
        <v>3</v>
      </c>
      <c r="R43" s="169" t="s">
        <v>12</v>
      </c>
      <c r="S43" s="169" t="s">
        <v>794</v>
      </c>
      <c r="T43" s="169" t="s">
        <v>795</v>
      </c>
      <c r="U43" s="169" t="s">
        <v>168</v>
      </c>
      <c r="V43" s="170">
        <v>9.5000000000000001E-2</v>
      </c>
      <c r="X43" s="54">
        <v>1</v>
      </c>
      <c r="Y43" s="54">
        <v>2011</v>
      </c>
      <c r="Z43" s="54" t="s">
        <v>740</v>
      </c>
      <c r="AA43" s="55" t="str">
        <f t="shared" si="0"/>
        <v>12011暖房</v>
      </c>
      <c r="AB43" s="56">
        <f>2*(1-$AA$16)</f>
        <v>-0.16199999999999992</v>
      </c>
      <c r="AC43" s="56">
        <f>2*$AA$16-1</f>
        <v>1.1619999999999999</v>
      </c>
      <c r="AD43" s="56">
        <f>4*($AB$16-$AC$16)</f>
        <v>1.0000000000000004</v>
      </c>
      <c r="AE43" s="56">
        <f>$AC$16</f>
        <v>0.872</v>
      </c>
      <c r="AF43" s="196">
        <f>省エネ計算フォーマット【GHP】!$W$59/100</f>
        <v>0</v>
      </c>
      <c r="AG43" s="37">
        <f t="shared" si="1"/>
        <v>0.872</v>
      </c>
    </row>
    <row r="44" spans="2:36">
      <c r="B44" s="36" t="s">
        <v>661</v>
      </c>
      <c r="C44" s="36" t="s">
        <v>7</v>
      </c>
      <c r="G44" s="162">
        <v>1987</v>
      </c>
      <c r="H44" s="163">
        <v>1995</v>
      </c>
      <c r="Q44" s="168">
        <v>4</v>
      </c>
      <c r="R44" s="169" t="s">
        <v>793</v>
      </c>
      <c r="S44" s="169" t="s">
        <v>794</v>
      </c>
      <c r="T44" s="169" t="s">
        <v>795</v>
      </c>
      <c r="U44" s="169" t="s">
        <v>172</v>
      </c>
      <c r="V44" s="170">
        <v>0.13700000000000001</v>
      </c>
      <c r="X44" s="54">
        <v>1</v>
      </c>
      <c r="Y44" s="54">
        <v>2012</v>
      </c>
      <c r="Z44" s="54" t="s">
        <v>739</v>
      </c>
      <c r="AA44" s="55" t="str">
        <f t="shared" si="0"/>
        <v>12012冷房</v>
      </c>
      <c r="AB44" s="56">
        <f>2*(1-$AA$17)</f>
        <v>-0.8919999999999999</v>
      </c>
      <c r="AC44" s="56">
        <f>2*$AA$17-1</f>
        <v>1.8919999999999999</v>
      </c>
      <c r="AD44" s="56">
        <f>4*($AB$17-$AC$17)</f>
        <v>1</v>
      </c>
      <c r="AE44" s="56">
        <f>$AC$17</f>
        <v>1.419</v>
      </c>
      <c r="AF44" s="196">
        <f>省エネ計算フォーマット【GHP】!$W$59/100</f>
        <v>0</v>
      </c>
      <c r="AG44" s="37">
        <f t="shared" si="1"/>
        <v>1.419</v>
      </c>
    </row>
    <row r="45" spans="2:36">
      <c r="B45" s="36" t="s">
        <v>662</v>
      </c>
      <c r="C45" s="36" t="s">
        <v>7</v>
      </c>
      <c r="G45" s="162">
        <v>1988</v>
      </c>
      <c r="H45" s="163">
        <v>1995</v>
      </c>
      <c r="Q45" s="168">
        <v>4</v>
      </c>
      <c r="R45" s="169" t="s">
        <v>2</v>
      </c>
      <c r="S45" s="169" t="s">
        <v>794</v>
      </c>
      <c r="T45" s="169" t="s">
        <v>795</v>
      </c>
      <c r="U45" s="169" t="s">
        <v>176</v>
      </c>
      <c r="V45" s="170">
        <v>0.128</v>
      </c>
      <c r="X45" s="54">
        <v>1</v>
      </c>
      <c r="Y45" s="54">
        <v>2012</v>
      </c>
      <c r="Z45" s="54" t="s">
        <v>740</v>
      </c>
      <c r="AA45" s="55" t="str">
        <f t="shared" si="0"/>
        <v>12012暖房</v>
      </c>
      <c r="AB45" s="56">
        <f>2*(1-$AA$18)</f>
        <v>-0.30399999999999983</v>
      </c>
      <c r="AC45" s="56">
        <f>2*$AA$18-1</f>
        <v>1.3039999999999998</v>
      </c>
      <c r="AD45" s="56">
        <f>4*($AB$18-$AC$18)</f>
        <v>1</v>
      </c>
      <c r="AE45" s="56">
        <f>$AC$18</f>
        <v>0.97799999999999998</v>
      </c>
      <c r="AF45" s="196">
        <f>省エネ計算フォーマット【GHP】!$W$59/100</f>
        <v>0</v>
      </c>
      <c r="AG45" s="37">
        <f t="shared" si="1"/>
        <v>0.97799999999999998</v>
      </c>
    </row>
    <row r="46" spans="2:36">
      <c r="B46" s="36" t="s">
        <v>622</v>
      </c>
      <c r="C46" s="36" t="s">
        <v>5</v>
      </c>
      <c r="G46" s="162">
        <v>1989</v>
      </c>
      <c r="H46" s="163">
        <v>1995</v>
      </c>
      <c r="Q46" s="168">
        <v>4</v>
      </c>
      <c r="R46" s="169" t="s">
        <v>3</v>
      </c>
      <c r="S46" s="169" t="s">
        <v>794</v>
      </c>
      <c r="T46" s="169" t="s">
        <v>795</v>
      </c>
      <c r="U46" s="169" t="s">
        <v>180</v>
      </c>
      <c r="V46" s="170">
        <v>0.155</v>
      </c>
      <c r="X46" s="54">
        <v>1</v>
      </c>
      <c r="Y46" s="54">
        <v>2013</v>
      </c>
      <c r="Z46" s="54" t="s">
        <v>739</v>
      </c>
      <c r="AA46" s="55" t="str">
        <f t="shared" si="0"/>
        <v>12013冷房</v>
      </c>
      <c r="AB46" s="56">
        <f>2*(1-$AA$19)</f>
        <v>-1.214</v>
      </c>
      <c r="AC46" s="56">
        <f>2*$AA$19-1</f>
        <v>2.214</v>
      </c>
      <c r="AD46" s="56">
        <f>4*($AB$19-$AC$19)</f>
        <v>1</v>
      </c>
      <c r="AE46" s="56">
        <f>$AC$19</f>
        <v>1.66</v>
      </c>
      <c r="AF46" s="196">
        <f>省エネ計算フォーマット【GHP】!$W$59/100</f>
        <v>0</v>
      </c>
      <c r="AG46" s="37">
        <f t="shared" si="1"/>
        <v>1.66</v>
      </c>
      <c r="AI46" s="35"/>
      <c r="AJ46" s="35"/>
    </row>
    <row r="47" spans="2:36">
      <c r="B47" s="36" t="s">
        <v>663</v>
      </c>
      <c r="C47" s="36" t="s">
        <v>5</v>
      </c>
      <c r="G47" s="162">
        <v>1990</v>
      </c>
      <c r="H47" s="163">
        <v>1995</v>
      </c>
      <c r="Q47" s="168">
        <v>4</v>
      </c>
      <c r="R47" s="169" t="s">
        <v>4</v>
      </c>
      <c r="S47" s="169" t="s">
        <v>794</v>
      </c>
      <c r="T47" s="169" t="s">
        <v>795</v>
      </c>
      <c r="U47" s="169" t="s">
        <v>184</v>
      </c>
      <c r="V47" s="170">
        <v>0.158</v>
      </c>
      <c r="X47" s="54">
        <v>1</v>
      </c>
      <c r="Y47" s="54">
        <v>2013</v>
      </c>
      <c r="Z47" s="54" t="s">
        <v>740</v>
      </c>
      <c r="AA47" s="55" t="str">
        <f t="shared" si="0"/>
        <v>12013暖房</v>
      </c>
      <c r="AB47" s="56">
        <f>2*(1-$AA$20)</f>
        <v>-0.44399999999999995</v>
      </c>
      <c r="AC47" s="56">
        <f>2*$AA$20-1</f>
        <v>1.444</v>
      </c>
      <c r="AD47" s="56">
        <f>4*($AB$20-$AC$20)</f>
        <v>1</v>
      </c>
      <c r="AE47" s="56">
        <f>$AC$20</f>
        <v>1.083</v>
      </c>
      <c r="AF47" s="196">
        <f>省エネ計算フォーマット【GHP】!$W$59/100</f>
        <v>0</v>
      </c>
      <c r="AG47" s="37">
        <f t="shared" si="1"/>
        <v>1.083</v>
      </c>
      <c r="AI47" s="35"/>
      <c r="AJ47" s="35"/>
    </row>
    <row r="48" spans="2:36">
      <c r="B48" s="36" t="s">
        <v>664</v>
      </c>
      <c r="C48" s="36" t="s">
        <v>5</v>
      </c>
      <c r="G48" s="162">
        <v>1991</v>
      </c>
      <c r="H48" s="163">
        <v>1995</v>
      </c>
      <c r="Q48" s="168">
        <v>4</v>
      </c>
      <c r="R48" s="169" t="s">
        <v>5</v>
      </c>
      <c r="S48" s="169" t="s">
        <v>794</v>
      </c>
      <c r="T48" s="169" t="s">
        <v>795</v>
      </c>
      <c r="U48" s="169" t="s">
        <v>188</v>
      </c>
      <c r="V48" s="170">
        <v>0.151</v>
      </c>
      <c r="X48" s="54">
        <v>1</v>
      </c>
      <c r="Y48" s="54">
        <v>2014</v>
      </c>
      <c r="Z48" s="54" t="s">
        <v>739</v>
      </c>
      <c r="AA48" s="55" t="str">
        <f t="shared" si="0"/>
        <v>12014冷房</v>
      </c>
      <c r="AB48" s="56">
        <f>2*(1-$AA$21)</f>
        <v>-1.536</v>
      </c>
      <c r="AC48" s="56">
        <f>2*$AA$21-1</f>
        <v>2.536</v>
      </c>
      <c r="AD48" s="56">
        <f>4*($AB$21-$AC$21)</f>
        <v>0.99999999999999911</v>
      </c>
      <c r="AE48" s="56">
        <f>$AC$21</f>
        <v>1.901</v>
      </c>
      <c r="AF48" s="196">
        <f>省エネ計算フォーマット【GHP】!$W$59/100</f>
        <v>0</v>
      </c>
      <c r="AG48" s="37">
        <f t="shared" si="1"/>
        <v>1.901</v>
      </c>
    </row>
    <row r="49" spans="2:36">
      <c r="B49" s="36" t="s">
        <v>665</v>
      </c>
      <c r="C49" s="36" t="s">
        <v>5</v>
      </c>
      <c r="G49" s="162">
        <v>1992</v>
      </c>
      <c r="H49" s="163">
        <v>1995</v>
      </c>
      <c r="Q49" s="168">
        <v>4</v>
      </c>
      <c r="R49" s="169" t="s">
        <v>6</v>
      </c>
      <c r="S49" s="169" t="s">
        <v>794</v>
      </c>
      <c r="T49" s="169" t="s">
        <v>795</v>
      </c>
      <c r="U49" s="169" t="s">
        <v>192</v>
      </c>
      <c r="V49" s="170">
        <v>0.157</v>
      </c>
      <c r="X49" s="54">
        <v>1</v>
      </c>
      <c r="Y49" s="54">
        <v>2014</v>
      </c>
      <c r="Z49" s="54" t="s">
        <v>740</v>
      </c>
      <c r="AA49" s="55" t="str">
        <f t="shared" si="0"/>
        <v>12014暖房</v>
      </c>
      <c r="AB49" s="56">
        <f>2*(1-$AA$22)</f>
        <v>-0.58400000000000007</v>
      </c>
      <c r="AC49" s="56">
        <f>2*$AA$22-1</f>
        <v>1.5840000000000001</v>
      </c>
      <c r="AD49" s="56">
        <f>4*($AB$22-$AC$22)</f>
        <v>1</v>
      </c>
      <c r="AE49" s="56">
        <f>$AC$22</f>
        <v>1.1879999999999999</v>
      </c>
      <c r="AF49" s="196">
        <f>省エネ計算フォーマット【GHP】!$W$59/100</f>
        <v>0</v>
      </c>
      <c r="AG49" s="37">
        <f t="shared" si="1"/>
        <v>1.1879999999999999</v>
      </c>
    </row>
    <row r="50" spans="2:36">
      <c r="B50" s="36" t="s">
        <v>666</v>
      </c>
      <c r="C50" s="36" t="s">
        <v>5</v>
      </c>
      <c r="G50" s="162">
        <v>1993</v>
      </c>
      <c r="H50" s="163">
        <v>1995</v>
      </c>
      <c r="Q50" s="168">
        <v>4</v>
      </c>
      <c r="R50" s="169" t="s">
        <v>7</v>
      </c>
      <c r="S50" s="169" t="s">
        <v>794</v>
      </c>
      <c r="T50" s="169" t="s">
        <v>795</v>
      </c>
      <c r="U50" s="169" t="s">
        <v>196</v>
      </c>
      <c r="V50" s="170">
        <v>0.16600000000000001</v>
      </c>
      <c r="X50" s="41">
        <v>1</v>
      </c>
      <c r="Y50" s="41">
        <v>2015</v>
      </c>
      <c r="Z50" s="41" t="s">
        <v>739</v>
      </c>
      <c r="AA50" s="193" t="str">
        <f t="shared" si="0"/>
        <v>12015冷房</v>
      </c>
      <c r="AB50" s="51">
        <f>2*(1-$AA$23)</f>
        <v>-1.8580000000000001</v>
      </c>
      <c r="AC50" s="51">
        <f>2*$AA$23-1</f>
        <v>2.8580000000000001</v>
      </c>
      <c r="AD50" s="51">
        <f>4*($AB$23-$AC$23)</f>
        <v>1</v>
      </c>
      <c r="AE50" s="51">
        <f>$AC$23</f>
        <v>2.1429999999999998</v>
      </c>
      <c r="AF50" s="194">
        <f>省エネ計算フォーマット【GHP】!$W$59/100</f>
        <v>0</v>
      </c>
      <c r="AG50" s="195">
        <f t="shared" si="1"/>
        <v>2.1429999999999998</v>
      </c>
    </row>
    <row r="51" spans="2:36">
      <c r="B51" s="36" t="s">
        <v>667</v>
      </c>
      <c r="C51" s="36" t="s">
        <v>5</v>
      </c>
      <c r="G51" s="162">
        <v>1994</v>
      </c>
      <c r="H51" s="163">
        <v>1995</v>
      </c>
      <c r="Q51" s="168">
        <v>4</v>
      </c>
      <c r="R51" s="169" t="s">
        <v>8</v>
      </c>
      <c r="S51" s="169" t="s">
        <v>794</v>
      </c>
      <c r="T51" s="169" t="s">
        <v>795</v>
      </c>
      <c r="U51" s="169" t="s">
        <v>200</v>
      </c>
      <c r="V51" s="170">
        <v>8.3000000000000004E-2</v>
      </c>
      <c r="X51" s="41">
        <v>1</v>
      </c>
      <c r="Y51" s="41">
        <v>2015</v>
      </c>
      <c r="Z51" s="41" t="s">
        <v>740</v>
      </c>
      <c r="AA51" s="193" t="str">
        <f t="shared" si="0"/>
        <v>12015暖房</v>
      </c>
      <c r="AB51" s="51">
        <f>2*(1-$AA$24)</f>
        <v>-0.72599999999999998</v>
      </c>
      <c r="AC51" s="51">
        <f>2*$AA$24-1</f>
        <v>1.726</v>
      </c>
      <c r="AD51" s="51">
        <f>4*($AB$24-$AC$24)</f>
        <v>1</v>
      </c>
      <c r="AE51" s="51">
        <f>$AC$24</f>
        <v>1.294</v>
      </c>
      <c r="AF51" s="194">
        <f>省エネ計算フォーマット【GHP】!$W$59/100</f>
        <v>0</v>
      </c>
      <c r="AG51" s="195">
        <f t="shared" si="1"/>
        <v>1.294</v>
      </c>
    </row>
    <row r="52" spans="2:36">
      <c r="B52" s="36" t="s">
        <v>668</v>
      </c>
      <c r="C52" s="8" t="s">
        <v>12</v>
      </c>
      <c r="G52" s="162">
        <v>1995</v>
      </c>
      <c r="H52" s="163">
        <v>1995</v>
      </c>
      <c r="Q52" s="168">
        <v>4</v>
      </c>
      <c r="R52" s="169" t="s">
        <v>9</v>
      </c>
      <c r="S52" s="169" t="s">
        <v>794</v>
      </c>
      <c r="T52" s="169" t="s">
        <v>795</v>
      </c>
      <c r="U52" s="169" t="s">
        <v>204</v>
      </c>
      <c r="V52" s="170">
        <v>0.14699999999999999</v>
      </c>
      <c r="X52" s="41">
        <v>1</v>
      </c>
      <c r="Y52" s="41">
        <v>2020</v>
      </c>
      <c r="Z52" s="41" t="s">
        <v>739</v>
      </c>
      <c r="AA52" s="193" t="str">
        <f>X52&amp;Y52&amp;Z52</f>
        <v>12020冷房</v>
      </c>
      <c r="AB52" s="51">
        <f>2*(1-$AA$25)</f>
        <v>-2.2220000000000004</v>
      </c>
      <c r="AC52" s="51">
        <f>2*$AA$25-1</f>
        <v>3.2220000000000004</v>
      </c>
      <c r="AD52" s="51">
        <f>4*($AB$25-$AC$25)</f>
        <v>1</v>
      </c>
      <c r="AE52" s="51">
        <f>$AC$25</f>
        <v>2.4169999999999998</v>
      </c>
      <c r="AF52" s="194">
        <f>省エネ計算フォーマット【GHP】!$W$59/100</f>
        <v>0</v>
      </c>
      <c r="AG52" s="195">
        <f t="shared" si="1"/>
        <v>2.4169999999999998</v>
      </c>
      <c r="AI52" s="35"/>
      <c r="AJ52" s="35"/>
    </row>
    <row r="53" spans="2:36">
      <c r="B53" s="8" t="s">
        <v>669</v>
      </c>
      <c r="C53" s="8" t="s">
        <v>12</v>
      </c>
      <c r="G53" s="162">
        <v>1996</v>
      </c>
      <c r="H53" s="163">
        <v>2005</v>
      </c>
      <c r="Q53" s="168">
        <v>4</v>
      </c>
      <c r="R53" s="169" t="s">
        <v>10</v>
      </c>
      <c r="S53" s="169" t="s">
        <v>794</v>
      </c>
      <c r="T53" s="169" t="s">
        <v>795</v>
      </c>
      <c r="U53" s="169" t="s">
        <v>208</v>
      </c>
      <c r="V53" s="170">
        <v>0.16900000000000001</v>
      </c>
      <c r="X53" s="41">
        <v>1</v>
      </c>
      <c r="Y53" s="41">
        <v>2020</v>
      </c>
      <c r="Z53" s="41" t="s">
        <v>740</v>
      </c>
      <c r="AA53" s="193" t="str">
        <f>X53&amp;Y53&amp;Z53</f>
        <v>12020暖房</v>
      </c>
      <c r="AB53" s="51">
        <f>2*(1-$AA$26)</f>
        <v>-0.94399999999999995</v>
      </c>
      <c r="AC53" s="51">
        <f>2*$AA$26-1</f>
        <v>1.944</v>
      </c>
      <c r="AD53" s="51">
        <f>4*($AB$26-$AC$26)</f>
        <v>1</v>
      </c>
      <c r="AE53" s="51">
        <f>$AC$26</f>
        <v>1.458</v>
      </c>
      <c r="AF53" s="194">
        <f>省エネ計算フォーマット【GHP】!$W$59/100</f>
        <v>0</v>
      </c>
      <c r="AG53" s="195">
        <f t="shared" si="1"/>
        <v>1.458</v>
      </c>
      <c r="AI53" s="35"/>
      <c r="AJ53" s="35"/>
    </row>
    <row r="54" spans="2:36">
      <c r="G54" s="162">
        <v>1997</v>
      </c>
      <c r="H54" s="163">
        <v>2005</v>
      </c>
      <c r="Q54" s="168">
        <v>4</v>
      </c>
      <c r="R54" s="169" t="s">
        <v>11</v>
      </c>
      <c r="S54" s="169" t="s">
        <v>794</v>
      </c>
      <c r="T54" s="169" t="s">
        <v>795</v>
      </c>
      <c r="U54" s="169" t="s">
        <v>212</v>
      </c>
      <c r="V54" s="170">
        <v>0.111</v>
      </c>
      <c r="X54" s="41">
        <v>2</v>
      </c>
      <c r="Y54" s="41">
        <v>1995</v>
      </c>
      <c r="Z54" s="41" t="s">
        <v>739</v>
      </c>
      <c r="AA54" s="193" t="str">
        <f>X54&amp;Y54&amp;Z54</f>
        <v>21995冷房</v>
      </c>
      <c r="AB54" s="51">
        <f>2*(1-$AA$9)</f>
        <v>-4.9999999999999822E-2</v>
      </c>
      <c r="AC54" s="51">
        <f>2*$AA$9-1</f>
        <v>1.0499999999999998</v>
      </c>
      <c r="AD54" s="51">
        <f>4*($AB$9-$AC$9)</f>
        <v>0.99999999999999956</v>
      </c>
      <c r="AE54" s="51">
        <f>$AC$9</f>
        <v>0.78700000000000003</v>
      </c>
      <c r="AF54" s="194">
        <f>省エネ計算フォーマット【GHP】!$X$59/100</f>
        <v>0</v>
      </c>
      <c r="AG54" s="195">
        <f t="shared" si="1"/>
        <v>0.78700000000000003</v>
      </c>
    </row>
    <row r="55" spans="2:36">
      <c r="G55" s="162">
        <v>1998</v>
      </c>
      <c r="H55" s="163">
        <v>2005</v>
      </c>
      <c r="Q55" s="168">
        <v>4</v>
      </c>
      <c r="R55" s="169" t="s">
        <v>12</v>
      </c>
      <c r="S55" s="169" t="s">
        <v>794</v>
      </c>
      <c r="T55" s="169" t="s">
        <v>795</v>
      </c>
      <c r="U55" s="169" t="s">
        <v>216</v>
      </c>
      <c r="V55" s="170">
        <v>0.14299999999999999</v>
      </c>
      <c r="X55" s="41">
        <v>2</v>
      </c>
      <c r="Y55" s="41">
        <v>1995</v>
      </c>
      <c r="Z55" s="41" t="s">
        <v>740</v>
      </c>
      <c r="AA55" s="193" t="str">
        <f t="shared" ref="AA55:AA69" si="2">X55&amp;Y55&amp;Z55</f>
        <v>21995暖房</v>
      </c>
      <c r="AB55" s="51">
        <f>2*(1-$AA$10)</f>
        <v>9.000000000000008E-2</v>
      </c>
      <c r="AC55" s="51">
        <f>2*$AA$10-1</f>
        <v>0.90999999999999992</v>
      </c>
      <c r="AD55" s="51">
        <f>4*($AB$10-$AC$10)</f>
        <v>1</v>
      </c>
      <c r="AE55" s="51">
        <f>$AC$10</f>
        <v>0.68200000000000005</v>
      </c>
      <c r="AF55" s="194">
        <f>省エネ計算フォーマット【GHP】!$X$59/100</f>
        <v>0</v>
      </c>
      <c r="AG55" s="195">
        <f t="shared" si="1"/>
        <v>0.68200000000000005</v>
      </c>
    </row>
    <row r="56" spans="2:36">
      <c r="G56" s="162">
        <v>1999</v>
      </c>
      <c r="H56" s="163">
        <v>2005</v>
      </c>
      <c r="Q56" s="168">
        <v>5</v>
      </c>
      <c r="R56" s="169" t="s">
        <v>793</v>
      </c>
      <c r="S56" s="169" t="s">
        <v>794</v>
      </c>
      <c r="T56" s="169" t="s">
        <v>795</v>
      </c>
      <c r="U56" s="169" t="s">
        <v>220</v>
      </c>
      <c r="V56" s="170">
        <v>0.20599999999999999</v>
      </c>
      <c r="X56" s="41">
        <v>2</v>
      </c>
      <c r="Y56" s="41">
        <v>2005</v>
      </c>
      <c r="Z56" s="41" t="s">
        <v>739</v>
      </c>
      <c r="AA56" s="193" t="str">
        <f t="shared" si="2"/>
        <v>22005冷房</v>
      </c>
      <c r="AB56" s="51">
        <f>2*(1-$AA$11)</f>
        <v>5.8000000000000052E-2</v>
      </c>
      <c r="AC56" s="51">
        <f>2*$AA$11-1</f>
        <v>0.94199999999999995</v>
      </c>
      <c r="AD56" s="51">
        <f>4*($AB$11-$AC$11)</f>
        <v>1</v>
      </c>
      <c r="AE56" s="51">
        <f>$AC$11</f>
        <v>0.70699999999999996</v>
      </c>
      <c r="AF56" s="194">
        <f>省エネ計算フォーマット【GHP】!$X$59/100</f>
        <v>0</v>
      </c>
      <c r="AG56" s="195">
        <f t="shared" si="1"/>
        <v>0.70699999999999996</v>
      </c>
    </row>
    <row r="57" spans="2:36">
      <c r="G57" s="162">
        <v>2000</v>
      </c>
      <c r="H57" s="163">
        <v>2005</v>
      </c>
      <c r="Q57" s="168">
        <v>5</v>
      </c>
      <c r="R57" s="169" t="s">
        <v>2</v>
      </c>
      <c r="S57" s="169" t="s">
        <v>794</v>
      </c>
      <c r="T57" s="169" t="s">
        <v>795</v>
      </c>
      <c r="U57" s="169" t="s">
        <v>224</v>
      </c>
      <c r="V57" s="170">
        <v>0.22900000000000001</v>
      </c>
      <c r="X57" s="41">
        <v>2</v>
      </c>
      <c r="Y57" s="41">
        <v>2005</v>
      </c>
      <c r="Z57" s="41" t="s">
        <v>740</v>
      </c>
      <c r="AA57" s="193" t="str">
        <f t="shared" si="2"/>
        <v>22005暖房</v>
      </c>
      <c r="AB57" s="51">
        <f>2*(1-$AA$12)</f>
        <v>0.12799999999999989</v>
      </c>
      <c r="AC57" s="51">
        <f>2*$AA$12-1</f>
        <v>0.87200000000000011</v>
      </c>
      <c r="AD57" s="51">
        <f>4*($AB$12-$AC$12)</f>
        <v>1</v>
      </c>
      <c r="AE57" s="51">
        <f>$AC$12</f>
        <v>0.65300000000000002</v>
      </c>
      <c r="AF57" s="194">
        <f>省エネ計算フォーマット【GHP】!$X$59/100</f>
        <v>0</v>
      </c>
      <c r="AG57" s="195">
        <f t="shared" si="1"/>
        <v>0.65300000000000002</v>
      </c>
    </row>
    <row r="58" spans="2:36">
      <c r="G58" s="162">
        <v>2001</v>
      </c>
      <c r="H58" s="163">
        <v>2005</v>
      </c>
      <c r="Q58" s="168">
        <v>5</v>
      </c>
      <c r="R58" s="169" t="s">
        <v>3</v>
      </c>
      <c r="S58" s="169" t="s">
        <v>794</v>
      </c>
      <c r="T58" s="169" t="s">
        <v>795</v>
      </c>
      <c r="U58" s="169" t="s">
        <v>228</v>
      </c>
      <c r="V58" s="170">
        <v>0.217</v>
      </c>
      <c r="X58" s="41">
        <v>2</v>
      </c>
      <c r="Y58" s="41">
        <v>2010</v>
      </c>
      <c r="Z58" s="41" t="s">
        <v>739</v>
      </c>
      <c r="AA58" s="193" t="str">
        <f t="shared" si="2"/>
        <v>22010冷房</v>
      </c>
      <c r="AB58" s="51">
        <f>2*(1-$AA$13)</f>
        <v>-0.24800000000000022</v>
      </c>
      <c r="AC58" s="51">
        <f>2*$AA$13-1</f>
        <v>1.2480000000000002</v>
      </c>
      <c r="AD58" s="51">
        <f>4*($AB$13-$AC$13)</f>
        <v>0.99999999999999956</v>
      </c>
      <c r="AE58" s="51">
        <f>$AC$13</f>
        <v>0.93600000000000005</v>
      </c>
      <c r="AF58" s="194">
        <f>省エネ計算フォーマット【GHP】!$X$59/100</f>
        <v>0</v>
      </c>
      <c r="AG58" s="195">
        <f t="shared" si="1"/>
        <v>0.93600000000000005</v>
      </c>
      <c r="AI58" s="35"/>
      <c r="AJ58" s="35"/>
    </row>
    <row r="59" spans="2:36">
      <c r="G59" s="162">
        <v>2002</v>
      </c>
      <c r="H59" s="163">
        <v>2005</v>
      </c>
      <c r="Q59" s="168">
        <v>5</v>
      </c>
      <c r="R59" s="169" t="s">
        <v>4</v>
      </c>
      <c r="S59" s="169" t="s">
        <v>794</v>
      </c>
      <c r="T59" s="169" t="s">
        <v>795</v>
      </c>
      <c r="U59" s="169" t="s">
        <v>232</v>
      </c>
      <c r="V59" s="170">
        <v>0.156</v>
      </c>
      <c r="X59" s="41">
        <v>2</v>
      </c>
      <c r="Y59" s="41">
        <v>2010</v>
      </c>
      <c r="Z59" s="41" t="s">
        <v>740</v>
      </c>
      <c r="AA59" s="193" t="str">
        <f t="shared" si="2"/>
        <v>22010暖房</v>
      </c>
      <c r="AB59" s="51">
        <f>2*(1-$AA$14)</f>
        <v>-2.1999999999999797E-2</v>
      </c>
      <c r="AC59" s="51">
        <f>2*$AA$14-1</f>
        <v>1.0219999999999998</v>
      </c>
      <c r="AD59" s="51">
        <f>4*($AB$14-$AC$14)</f>
        <v>0.99999999999999956</v>
      </c>
      <c r="AE59" s="51">
        <f>$AC$14</f>
        <v>0.76700000000000002</v>
      </c>
      <c r="AF59" s="194">
        <f>省エネ計算フォーマット【GHP】!$X$59/100</f>
        <v>0</v>
      </c>
      <c r="AG59" s="195">
        <f t="shared" si="1"/>
        <v>0.76700000000000002</v>
      </c>
      <c r="AI59" s="35"/>
      <c r="AJ59" s="35"/>
    </row>
    <row r="60" spans="2:36">
      <c r="G60" s="162">
        <v>2003</v>
      </c>
      <c r="H60" s="163">
        <v>2005</v>
      </c>
      <c r="Q60" s="168">
        <v>5</v>
      </c>
      <c r="R60" s="169" t="s">
        <v>5</v>
      </c>
      <c r="S60" s="169" t="s">
        <v>794</v>
      </c>
      <c r="T60" s="169" t="s">
        <v>795</v>
      </c>
      <c r="U60" s="169" t="s">
        <v>236</v>
      </c>
      <c r="V60" s="170">
        <v>0.22</v>
      </c>
      <c r="X60" s="54">
        <v>2</v>
      </c>
      <c r="Y60" s="54">
        <v>2011</v>
      </c>
      <c r="Z60" s="54" t="s">
        <v>739</v>
      </c>
      <c r="AA60" s="55" t="str">
        <f t="shared" si="2"/>
        <v>22011冷房</v>
      </c>
      <c r="AB60" s="56">
        <f>2*(1-$AA$15)</f>
        <v>-0.56999999999999984</v>
      </c>
      <c r="AC60" s="56">
        <f>2*$AA$15-1</f>
        <v>1.5699999999999998</v>
      </c>
      <c r="AD60" s="56">
        <f>4*($AB$15-$AC$15)</f>
        <v>1</v>
      </c>
      <c r="AE60" s="56">
        <f>$AC$15</f>
        <v>1.1779999999999999</v>
      </c>
      <c r="AF60" s="196">
        <f>省エネ計算フォーマット【GHP】!$X$59/100</f>
        <v>0</v>
      </c>
      <c r="AG60" s="37">
        <f t="shared" si="1"/>
        <v>1.1779999999999999</v>
      </c>
    </row>
    <row r="61" spans="2:36">
      <c r="G61" s="162">
        <v>2004</v>
      </c>
      <c r="H61" s="163">
        <v>2005</v>
      </c>
      <c r="Q61" s="168">
        <v>5</v>
      </c>
      <c r="R61" s="169" t="s">
        <v>6</v>
      </c>
      <c r="S61" s="169" t="s">
        <v>794</v>
      </c>
      <c r="T61" s="169" t="s">
        <v>795</v>
      </c>
      <c r="U61" s="169" t="s">
        <v>240</v>
      </c>
      <c r="V61" s="170">
        <v>0.20200000000000001</v>
      </c>
      <c r="X61" s="54">
        <v>2</v>
      </c>
      <c r="Y61" s="54">
        <v>2011</v>
      </c>
      <c r="Z61" s="54" t="s">
        <v>740</v>
      </c>
      <c r="AA61" s="55" t="str">
        <f t="shared" si="2"/>
        <v>22011暖房</v>
      </c>
      <c r="AB61" s="56">
        <f>2*(1-$AA$16)</f>
        <v>-0.16199999999999992</v>
      </c>
      <c r="AC61" s="56">
        <f>2*$AA$16-1</f>
        <v>1.1619999999999999</v>
      </c>
      <c r="AD61" s="56">
        <f>4*($AB$16-$AC$16)</f>
        <v>1.0000000000000004</v>
      </c>
      <c r="AE61" s="56">
        <f>$AC$16</f>
        <v>0.872</v>
      </c>
      <c r="AF61" s="196">
        <f>省エネ計算フォーマット【GHP】!$X$59/100</f>
        <v>0</v>
      </c>
      <c r="AG61" s="37">
        <f t="shared" si="1"/>
        <v>0.872</v>
      </c>
    </row>
    <row r="62" spans="2:36">
      <c r="G62" s="162">
        <v>2005</v>
      </c>
      <c r="H62" s="197">
        <v>2005</v>
      </c>
      <c r="Q62" s="168">
        <v>5</v>
      </c>
      <c r="R62" s="169" t="s">
        <v>7</v>
      </c>
      <c r="S62" s="169" t="s">
        <v>794</v>
      </c>
      <c r="T62" s="169" t="s">
        <v>795</v>
      </c>
      <c r="U62" s="169" t="s">
        <v>244</v>
      </c>
      <c r="V62" s="170">
        <v>0.23200000000000001</v>
      </c>
      <c r="X62" s="54">
        <v>2</v>
      </c>
      <c r="Y62" s="54">
        <v>2012</v>
      </c>
      <c r="Z62" s="54" t="s">
        <v>739</v>
      </c>
      <c r="AA62" s="55" t="str">
        <f t="shared" si="2"/>
        <v>22012冷房</v>
      </c>
      <c r="AB62" s="56">
        <f>2*(1-$AA$17)</f>
        <v>-0.8919999999999999</v>
      </c>
      <c r="AC62" s="56">
        <f>2*$AA$17-1</f>
        <v>1.8919999999999999</v>
      </c>
      <c r="AD62" s="56">
        <f>4*($AB$17-$AC$17)</f>
        <v>1</v>
      </c>
      <c r="AE62" s="56">
        <f>$AC$17</f>
        <v>1.419</v>
      </c>
      <c r="AF62" s="196">
        <f>省エネ計算フォーマット【GHP】!$X$59/100</f>
        <v>0</v>
      </c>
      <c r="AG62" s="37">
        <f t="shared" si="1"/>
        <v>1.419</v>
      </c>
    </row>
    <row r="63" spans="2:36">
      <c r="G63" s="162">
        <v>2006</v>
      </c>
      <c r="H63" s="197">
        <v>2010</v>
      </c>
      <c r="Q63" s="168">
        <v>5</v>
      </c>
      <c r="R63" s="169" t="s">
        <v>8</v>
      </c>
      <c r="S63" s="169" t="s">
        <v>794</v>
      </c>
      <c r="T63" s="169" t="s">
        <v>795</v>
      </c>
      <c r="U63" s="169" t="s">
        <v>248</v>
      </c>
      <c r="V63" s="170">
        <v>0.22800000000000001</v>
      </c>
      <c r="X63" s="54">
        <v>2</v>
      </c>
      <c r="Y63" s="54">
        <v>2012</v>
      </c>
      <c r="Z63" s="54" t="s">
        <v>740</v>
      </c>
      <c r="AA63" s="55" t="str">
        <f t="shared" si="2"/>
        <v>22012暖房</v>
      </c>
      <c r="AB63" s="56">
        <f>2*(1-$AA$18)</f>
        <v>-0.30399999999999983</v>
      </c>
      <c r="AC63" s="56">
        <f>2*$AA$18-1</f>
        <v>1.3039999999999998</v>
      </c>
      <c r="AD63" s="56">
        <f>4*($AB$18-$AC$18)</f>
        <v>1</v>
      </c>
      <c r="AE63" s="56">
        <f>$AC$18</f>
        <v>0.97799999999999998</v>
      </c>
      <c r="AF63" s="196">
        <f>省エネ計算フォーマット【GHP】!$X$59/100</f>
        <v>0</v>
      </c>
      <c r="AG63" s="37">
        <f t="shared" si="1"/>
        <v>0.97799999999999998</v>
      </c>
    </row>
    <row r="64" spans="2:36">
      <c r="G64" s="162">
        <v>2007</v>
      </c>
      <c r="H64" s="197">
        <v>2010</v>
      </c>
      <c r="Q64" s="168">
        <v>5</v>
      </c>
      <c r="R64" s="169" t="s">
        <v>9</v>
      </c>
      <c r="S64" s="169" t="s">
        <v>794</v>
      </c>
      <c r="T64" s="169" t="s">
        <v>795</v>
      </c>
      <c r="U64" s="169" t="s">
        <v>252</v>
      </c>
      <c r="V64" s="170">
        <v>0.248</v>
      </c>
      <c r="X64" s="54">
        <v>2</v>
      </c>
      <c r="Y64" s="54">
        <v>2013</v>
      </c>
      <c r="Z64" s="54" t="s">
        <v>739</v>
      </c>
      <c r="AA64" s="55" t="str">
        <f t="shared" si="2"/>
        <v>22013冷房</v>
      </c>
      <c r="AB64" s="56">
        <f>2*(1-$AA$19)</f>
        <v>-1.214</v>
      </c>
      <c r="AC64" s="56">
        <f>2*$AA$19-1</f>
        <v>2.214</v>
      </c>
      <c r="AD64" s="56">
        <f>4*($AB$19-$AC$19)</f>
        <v>1</v>
      </c>
      <c r="AE64" s="56">
        <f>$AC$19</f>
        <v>1.66</v>
      </c>
      <c r="AF64" s="196">
        <f>省エネ計算フォーマット【GHP】!$X$59/100</f>
        <v>0</v>
      </c>
      <c r="AG64" s="37">
        <f t="shared" si="1"/>
        <v>1.66</v>
      </c>
      <c r="AI64" s="35"/>
      <c r="AJ64" s="35"/>
    </row>
    <row r="65" spans="7:36">
      <c r="G65" s="162">
        <v>2008</v>
      </c>
      <c r="H65" s="197">
        <v>2010</v>
      </c>
      <c r="Q65" s="168">
        <v>5</v>
      </c>
      <c r="R65" s="169" t="s">
        <v>10</v>
      </c>
      <c r="S65" s="169" t="s">
        <v>794</v>
      </c>
      <c r="T65" s="169" t="s">
        <v>795</v>
      </c>
      <c r="U65" s="169" t="s">
        <v>256</v>
      </c>
      <c r="V65" s="170">
        <v>0.21</v>
      </c>
      <c r="X65" s="54">
        <v>2</v>
      </c>
      <c r="Y65" s="54">
        <v>2013</v>
      </c>
      <c r="Z65" s="54" t="s">
        <v>740</v>
      </c>
      <c r="AA65" s="55" t="str">
        <f t="shared" si="2"/>
        <v>22013暖房</v>
      </c>
      <c r="AB65" s="56">
        <f>2*(1-$AA$20)</f>
        <v>-0.44399999999999995</v>
      </c>
      <c r="AC65" s="56">
        <f>2*$AA$20-1</f>
        <v>1.444</v>
      </c>
      <c r="AD65" s="56">
        <f>4*($AB$20-$AC$20)</f>
        <v>1</v>
      </c>
      <c r="AE65" s="56">
        <f>$AC$20</f>
        <v>1.083</v>
      </c>
      <c r="AF65" s="196">
        <f>省エネ計算フォーマット【GHP】!$X$59/100</f>
        <v>0</v>
      </c>
      <c r="AG65" s="37">
        <f t="shared" si="1"/>
        <v>1.083</v>
      </c>
      <c r="AI65" s="35"/>
      <c r="AJ65" s="35"/>
    </row>
    <row r="66" spans="7:36">
      <c r="G66" s="162">
        <v>2009</v>
      </c>
      <c r="H66" s="197">
        <v>2010</v>
      </c>
      <c r="Q66" s="168">
        <v>5</v>
      </c>
      <c r="R66" s="169" t="s">
        <v>11</v>
      </c>
      <c r="S66" s="169" t="s">
        <v>794</v>
      </c>
      <c r="T66" s="169" t="s">
        <v>795</v>
      </c>
      <c r="U66" s="169" t="s">
        <v>260</v>
      </c>
      <c r="V66" s="170">
        <v>7.0999999999999994E-2</v>
      </c>
      <c r="X66" s="54">
        <v>2</v>
      </c>
      <c r="Y66" s="54">
        <v>2014</v>
      </c>
      <c r="Z66" s="54" t="s">
        <v>739</v>
      </c>
      <c r="AA66" s="55" t="str">
        <f t="shared" si="2"/>
        <v>22014冷房</v>
      </c>
      <c r="AB66" s="56">
        <f>2*(1-$AA$21)</f>
        <v>-1.536</v>
      </c>
      <c r="AC66" s="56">
        <f>2*$AA$21-1</f>
        <v>2.536</v>
      </c>
      <c r="AD66" s="56">
        <f>4*($AB$21-$AC$21)</f>
        <v>0.99999999999999911</v>
      </c>
      <c r="AE66" s="56">
        <f>$AC$21</f>
        <v>1.901</v>
      </c>
      <c r="AF66" s="196">
        <f>省エネ計算フォーマット【GHP】!$X$59/100</f>
        <v>0</v>
      </c>
      <c r="AG66" s="37">
        <f t="shared" si="1"/>
        <v>1.901</v>
      </c>
    </row>
    <row r="67" spans="7:36">
      <c r="G67" s="162">
        <v>2010</v>
      </c>
      <c r="H67" s="197">
        <v>2010</v>
      </c>
      <c r="Q67" s="168">
        <v>5</v>
      </c>
      <c r="R67" s="169" t="s">
        <v>12</v>
      </c>
      <c r="S67" s="169" t="s">
        <v>794</v>
      </c>
      <c r="T67" s="169" t="s">
        <v>795</v>
      </c>
      <c r="U67" s="169" t="s">
        <v>264</v>
      </c>
      <c r="V67" s="170">
        <v>0.23</v>
      </c>
      <c r="X67" s="54">
        <v>2</v>
      </c>
      <c r="Y67" s="54">
        <v>2014</v>
      </c>
      <c r="Z67" s="54" t="s">
        <v>740</v>
      </c>
      <c r="AA67" s="55" t="str">
        <f t="shared" si="2"/>
        <v>22014暖房</v>
      </c>
      <c r="AB67" s="56">
        <f>2*(1-$AA$22)</f>
        <v>-0.58400000000000007</v>
      </c>
      <c r="AC67" s="56">
        <f>2*$AA$22-1</f>
        <v>1.5840000000000001</v>
      </c>
      <c r="AD67" s="56">
        <f>4*($AB$22-$AC$22)</f>
        <v>1</v>
      </c>
      <c r="AE67" s="56">
        <f>$AC$22</f>
        <v>1.1879999999999999</v>
      </c>
      <c r="AF67" s="196">
        <f>省エネ計算フォーマット【GHP】!$X$59/100</f>
        <v>0</v>
      </c>
      <c r="AG67" s="37">
        <f t="shared" si="1"/>
        <v>1.1879999999999999</v>
      </c>
    </row>
    <row r="68" spans="7:36">
      <c r="G68" s="198">
        <v>2011</v>
      </c>
      <c r="H68" s="199">
        <v>2011</v>
      </c>
      <c r="Q68" s="168">
        <v>6</v>
      </c>
      <c r="R68" s="169" t="s">
        <v>793</v>
      </c>
      <c r="S68" s="169" t="s">
        <v>794</v>
      </c>
      <c r="T68" s="169" t="s">
        <v>795</v>
      </c>
      <c r="U68" s="169" t="s">
        <v>268</v>
      </c>
      <c r="V68" s="170">
        <v>0.249</v>
      </c>
      <c r="X68" s="41">
        <v>2</v>
      </c>
      <c r="Y68" s="41">
        <v>2015</v>
      </c>
      <c r="Z68" s="41" t="s">
        <v>739</v>
      </c>
      <c r="AA68" s="193" t="str">
        <f t="shared" si="2"/>
        <v>22015冷房</v>
      </c>
      <c r="AB68" s="51">
        <f>2*(1-$AA$23)</f>
        <v>-1.8580000000000001</v>
      </c>
      <c r="AC68" s="51">
        <f>2*$AA$23-1</f>
        <v>2.8580000000000001</v>
      </c>
      <c r="AD68" s="51">
        <f>4*($AB$23-$AC$23)</f>
        <v>1</v>
      </c>
      <c r="AE68" s="51">
        <f>$AC$23</f>
        <v>2.1429999999999998</v>
      </c>
      <c r="AF68" s="194">
        <f>省エネ計算フォーマット【GHP】!$X$59/100</f>
        <v>0</v>
      </c>
      <c r="AG68" s="195">
        <f t="shared" si="1"/>
        <v>2.1429999999999998</v>
      </c>
    </row>
    <row r="69" spans="7:36">
      <c r="G69" s="198">
        <v>2012</v>
      </c>
      <c r="H69" s="199">
        <v>2012</v>
      </c>
      <c r="Q69" s="168">
        <v>6</v>
      </c>
      <c r="R69" s="169" t="s">
        <v>2</v>
      </c>
      <c r="S69" s="169" t="s">
        <v>794</v>
      </c>
      <c r="T69" s="169" t="s">
        <v>795</v>
      </c>
      <c r="U69" s="169" t="s">
        <v>272</v>
      </c>
      <c r="V69" s="170">
        <v>0.34300000000000003</v>
      </c>
      <c r="X69" s="41">
        <v>2</v>
      </c>
      <c r="Y69" s="41">
        <v>2015</v>
      </c>
      <c r="Z69" s="41" t="s">
        <v>740</v>
      </c>
      <c r="AA69" s="193" t="str">
        <f t="shared" si="2"/>
        <v>22015暖房</v>
      </c>
      <c r="AB69" s="51">
        <f>2*(1-$AA$24)</f>
        <v>-0.72599999999999998</v>
      </c>
      <c r="AC69" s="51">
        <f>2*$AA$24-1</f>
        <v>1.726</v>
      </c>
      <c r="AD69" s="51">
        <f>4*($AB$24-$AC$24)</f>
        <v>1</v>
      </c>
      <c r="AE69" s="51">
        <f>$AC$24</f>
        <v>1.294</v>
      </c>
      <c r="AF69" s="194">
        <f>省エネ計算フォーマット【GHP】!$X$59/100</f>
        <v>0</v>
      </c>
      <c r="AG69" s="195">
        <f t="shared" si="1"/>
        <v>1.294</v>
      </c>
    </row>
    <row r="70" spans="7:36">
      <c r="G70" s="198">
        <v>2013</v>
      </c>
      <c r="H70" s="199">
        <v>2013</v>
      </c>
      <c r="Q70" s="168">
        <v>6</v>
      </c>
      <c r="R70" s="169" t="s">
        <v>3</v>
      </c>
      <c r="S70" s="169" t="s">
        <v>794</v>
      </c>
      <c r="T70" s="169" t="s">
        <v>795</v>
      </c>
      <c r="U70" s="169" t="s">
        <v>276</v>
      </c>
      <c r="V70" s="170">
        <v>0.30599999999999999</v>
      </c>
      <c r="X70" s="41">
        <v>2</v>
      </c>
      <c r="Y70" s="41">
        <v>2020</v>
      </c>
      <c r="Z70" s="41" t="s">
        <v>739</v>
      </c>
      <c r="AA70" s="193" t="str">
        <f>X70&amp;Y70&amp;Z70</f>
        <v>22020冷房</v>
      </c>
      <c r="AB70" s="51">
        <f>2*(1-$AA$25)</f>
        <v>-2.2220000000000004</v>
      </c>
      <c r="AC70" s="51">
        <f>2*$AA$25-1</f>
        <v>3.2220000000000004</v>
      </c>
      <c r="AD70" s="51">
        <f>4*($AB$25-$AC$25)</f>
        <v>1</v>
      </c>
      <c r="AE70" s="51">
        <f>$AC$25</f>
        <v>2.4169999999999998</v>
      </c>
      <c r="AF70" s="194">
        <f>省エネ計算フォーマット【GHP】!$X$59/100</f>
        <v>0</v>
      </c>
      <c r="AG70" s="195">
        <f t="shared" si="1"/>
        <v>2.4169999999999998</v>
      </c>
      <c r="AI70" s="35"/>
      <c r="AJ70" s="35"/>
    </row>
    <row r="71" spans="7:36">
      <c r="G71" s="198">
        <v>2014</v>
      </c>
      <c r="H71" s="199">
        <v>2014</v>
      </c>
      <c r="Q71" s="168">
        <v>6</v>
      </c>
      <c r="R71" s="169" t="s">
        <v>4</v>
      </c>
      <c r="S71" s="169" t="s">
        <v>794</v>
      </c>
      <c r="T71" s="169" t="s">
        <v>795</v>
      </c>
      <c r="U71" s="169" t="s">
        <v>280</v>
      </c>
      <c r="V71" s="170">
        <v>0.20899999999999999</v>
      </c>
      <c r="X71" s="41">
        <v>2</v>
      </c>
      <c r="Y71" s="41">
        <v>2020</v>
      </c>
      <c r="Z71" s="41" t="s">
        <v>740</v>
      </c>
      <c r="AA71" s="193" t="str">
        <f>X71&amp;Y71&amp;Z71</f>
        <v>22020暖房</v>
      </c>
      <c r="AB71" s="51">
        <f>2*(1-$AA$26)</f>
        <v>-0.94399999999999995</v>
      </c>
      <c r="AC71" s="51">
        <f>2*$AA$26-1</f>
        <v>1.944</v>
      </c>
      <c r="AD71" s="51">
        <f>4*($AB$26-$AC$26)</f>
        <v>1</v>
      </c>
      <c r="AE71" s="51">
        <f>$AC$26</f>
        <v>1.458</v>
      </c>
      <c r="AF71" s="194">
        <f>省エネ計算フォーマット【GHP】!$X$59/100</f>
        <v>0</v>
      </c>
      <c r="AG71" s="195">
        <f t="shared" si="1"/>
        <v>1.458</v>
      </c>
      <c r="AI71" s="35"/>
      <c r="AJ71" s="35"/>
    </row>
    <row r="72" spans="7:36">
      <c r="G72" s="162">
        <v>2015</v>
      </c>
      <c r="H72" s="163">
        <v>2015</v>
      </c>
      <c r="Q72" s="168">
        <v>6</v>
      </c>
      <c r="R72" s="169" t="s">
        <v>5</v>
      </c>
      <c r="S72" s="169" t="s">
        <v>794</v>
      </c>
      <c r="T72" s="169" t="s">
        <v>795</v>
      </c>
      <c r="U72" s="169" t="s">
        <v>284</v>
      </c>
      <c r="V72" s="170">
        <v>0.308</v>
      </c>
      <c r="X72" s="41">
        <v>3</v>
      </c>
      <c r="Y72" s="41">
        <v>1995</v>
      </c>
      <c r="Z72" s="41" t="s">
        <v>739</v>
      </c>
      <c r="AA72" s="193" t="str">
        <f>X72&amp;Y72&amp;Z72</f>
        <v>31995冷房</v>
      </c>
      <c r="AB72" s="51">
        <f>2*(1-$AA$9)</f>
        <v>-4.9999999999999822E-2</v>
      </c>
      <c r="AC72" s="51">
        <f>2*$AA$9-1</f>
        <v>1.0499999999999998</v>
      </c>
      <c r="AD72" s="51">
        <f>4*($AB$9-$AC$9)</f>
        <v>0.99999999999999956</v>
      </c>
      <c r="AE72" s="51">
        <f>$AC$9</f>
        <v>0.78700000000000003</v>
      </c>
      <c r="AF72" s="194">
        <f>省エネ計算フォーマット【GHP】!$Y$59/100</f>
        <v>0</v>
      </c>
      <c r="AG72" s="195">
        <f t="shared" si="1"/>
        <v>0.78700000000000003</v>
      </c>
    </row>
    <row r="73" spans="7:36">
      <c r="G73" s="200">
        <v>2016</v>
      </c>
      <c r="H73" s="201">
        <v>2020</v>
      </c>
      <c r="Q73" s="168">
        <v>6</v>
      </c>
      <c r="R73" s="169" t="s">
        <v>6</v>
      </c>
      <c r="S73" s="169" t="s">
        <v>794</v>
      </c>
      <c r="T73" s="169" t="s">
        <v>795</v>
      </c>
      <c r="U73" s="169" t="s">
        <v>288</v>
      </c>
      <c r="V73" s="170">
        <v>0.29699999999999999</v>
      </c>
      <c r="X73" s="41">
        <v>3</v>
      </c>
      <c r="Y73" s="41">
        <v>1995</v>
      </c>
      <c r="Z73" s="41" t="s">
        <v>740</v>
      </c>
      <c r="AA73" s="193" t="str">
        <f t="shared" ref="AA73:AA87" si="3">X73&amp;Y73&amp;Z73</f>
        <v>31995暖房</v>
      </c>
      <c r="AB73" s="51">
        <f>2*(1-$AA$10)</f>
        <v>9.000000000000008E-2</v>
      </c>
      <c r="AC73" s="51">
        <f>2*$AA$10-1</f>
        <v>0.90999999999999992</v>
      </c>
      <c r="AD73" s="51">
        <f>4*($AB$10-$AC$10)</f>
        <v>1</v>
      </c>
      <c r="AE73" s="51">
        <f>$AC$10</f>
        <v>0.68200000000000005</v>
      </c>
      <c r="AF73" s="194">
        <f>省エネ計算フォーマット【GHP】!$Y$59/100</f>
        <v>0</v>
      </c>
      <c r="AG73" s="195">
        <f t="shared" si="1"/>
        <v>0.68200000000000005</v>
      </c>
    </row>
    <row r="74" spans="7:36">
      <c r="G74" s="162">
        <v>2017</v>
      </c>
      <c r="H74" s="201">
        <v>2020</v>
      </c>
      <c r="Q74" s="168">
        <v>6</v>
      </c>
      <c r="R74" s="169" t="s">
        <v>7</v>
      </c>
      <c r="S74" s="169" t="s">
        <v>794</v>
      </c>
      <c r="T74" s="169" t="s">
        <v>795</v>
      </c>
      <c r="U74" s="169" t="s">
        <v>292</v>
      </c>
      <c r="V74" s="170">
        <v>0.33800000000000002</v>
      </c>
      <c r="X74" s="41">
        <v>3</v>
      </c>
      <c r="Y74" s="41">
        <v>2005</v>
      </c>
      <c r="Z74" s="41" t="s">
        <v>739</v>
      </c>
      <c r="AA74" s="193" t="str">
        <f t="shared" si="3"/>
        <v>32005冷房</v>
      </c>
      <c r="AB74" s="51">
        <f>2*(1-$AA$11)</f>
        <v>5.8000000000000052E-2</v>
      </c>
      <c r="AC74" s="51">
        <f>2*$AA$11-1</f>
        <v>0.94199999999999995</v>
      </c>
      <c r="AD74" s="51">
        <f>4*($AB$11-$AC$11)</f>
        <v>1</v>
      </c>
      <c r="AE74" s="51">
        <f>$AC$11</f>
        <v>0.70699999999999996</v>
      </c>
      <c r="AF74" s="194">
        <f>省エネ計算フォーマット【GHP】!$Y$59/100</f>
        <v>0</v>
      </c>
      <c r="AG74" s="195">
        <f t="shared" si="1"/>
        <v>0.70699999999999996</v>
      </c>
    </row>
    <row r="75" spans="7:36">
      <c r="G75" s="162">
        <v>2018</v>
      </c>
      <c r="H75" s="201">
        <v>2020</v>
      </c>
      <c r="Q75" s="168">
        <v>6</v>
      </c>
      <c r="R75" s="169" t="s">
        <v>8</v>
      </c>
      <c r="S75" s="169" t="s">
        <v>794</v>
      </c>
      <c r="T75" s="169" t="s">
        <v>795</v>
      </c>
      <c r="U75" s="169" t="s">
        <v>296</v>
      </c>
      <c r="V75" s="170">
        <v>0.247</v>
      </c>
      <c r="X75" s="41">
        <v>3</v>
      </c>
      <c r="Y75" s="41">
        <v>2005</v>
      </c>
      <c r="Z75" s="41" t="s">
        <v>740</v>
      </c>
      <c r="AA75" s="193" t="str">
        <f t="shared" si="3"/>
        <v>32005暖房</v>
      </c>
      <c r="AB75" s="51">
        <f>2*(1-$AA$12)</f>
        <v>0.12799999999999989</v>
      </c>
      <c r="AC75" s="51">
        <f>2*$AA$12-1</f>
        <v>0.87200000000000011</v>
      </c>
      <c r="AD75" s="51">
        <f>4*($AB$12-$AC$12)</f>
        <v>1</v>
      </c>
      <c r="AE75" s="51">
        <f>$AC$12</f>
        <v>0.65300000000000002</v>
      </c>
      <c r="AF75" s="194">
        <f>省エネ計算フォーマット【GHP】!$Y$59/100</f>
        <v>0</v>
      </c>
      <c r="AG75" s="195">
        <f t="shared" si="1"/>
        <v>0.65300000000000002</v>
      </c>
    </row>
    <row r="76" spans="7:36">
      <c r="G76" s="200">
        <v>2019</v>
      </c>
      <c r="H76" s="201">
        <v>2020</v>
      </c>
      <c r="Q76" s="168">
        <v>6</v>
      </c>
      <c r="R76" s="169" t="s">
        <v>9</v>
      </c>
      <c r="S76" s="169" t="s">
        <v>794</v>
      </c>
      <c r="T76" s="169" t="s">
        <v>795</v>
      </c>
      <c r="U76" s="169" t="s">
        <v>300</v>
      </c>
      <c r="V76" s="170">
        <v>0.30499999999999999</v>
      </c>
      <c r="X76" s="41">
        <v>3</v>
      </c>
      <c r="Y76" s="41">
        <v>2010</v>
      </c>
      <c r="Z76" s="41" t="s">
        <v>739</v>
      </c>
      <c r="AA76" s="193" t="str">
        <f>X76&amp;Y76&amp;Z76</f>
        <v>32010冷房</v>
      </c>
      <c r="AB76" s="51">
        <f>2*(1-$AA$13)</f>
        <v>-0.24800000000000022</v>
      </c>
      <c r="AC76" s="51">
        <f>2*$AA$13-1</f>
        <v>1.2480000000000002</v>
      </c>
      <c r="AD76" s="51">
        <f>4*($AB$13-$AC$13)</f>
        <v>0.99999999999999956</v>
      </c>
      <c r="AE76" s="51">
        <f>$AC$13</f>
        <v>0.93600000000000005</v>
      </c>
      <c r="AF76" s="194">
        <f>省エネ計算フォーマット【GHP】!$Y$59/100</f>
        <v>0</v>
      </c>
      <c r="AG76" s="195">
        <f t="shared" si="1"/>
        <v>0.93600000000000005</v>
      </c>
      <c r="AI76" s="35"/>
      <c r="AJ76" s="35"/>
    </row>
    <row r="77" spans="7:36">
      <c r="G77" s="200">
        <v>2020</v>
      </c>
      <c r="H77" s="201">
        <v>2020</v>
      </c>
      <c r="Q77" s="168">
        <v>6</v>
      </c>
      <c r="R77" s="169" t="s">
        <v>10</v>
      </c>
      <c r="S77" s="169" t="s">
        <v>794</v>
      </c>
      <c r="T77" s="169" t="s">
        <v>795</v>
      </c>
      <c r="U77" s="169" t="s">
        <v>304</v>
      </c>
      <c r="V77" s="170">
        <v>0.20899999999999999</v>
      </c>
      <c r="X77" s="41">
        <v>3</v>
      </c>
      <c r="Y77" s="41">
        <v>2010</v>
      </c>
      <c r="Z77" s="41" t="s">
        <v>740</v>
      </c>
      <c r="AA77" s="193" t="str">
        <f t="shared" si="3"/>
        <v>32010暖房</v>
      </c>
      <c r="AB77" s="51">
        <f>2*(1-$AA$14)</f>
        <v>-2.1999999999999797E-2</v>
      </c>
      <c r="AC77" s="51">
        <f>2*$AA$14-1</f>
        <v>1.0219999999999998</v>
      </c>
      <c r="AD77" s="51">
        <f>4*($AB$14-$AC$14)</f>
        <v>0.99999999999999956</v>
      </c>
      <c r="AE77" s="51">
        <f>$AC$14</f>
        <v>0.76700000000000002</v>
      </c>
      <c r="AF77" s="194">
        <f>省エネ計算フォーマット【GHP】!$Y$59/100</f>
        <v>0</v>
      </c>
      <c r="AG77" s="195">
        <f t="shared" si="1"/>
        <v>0.76700000000000002</v>
      </c>
      <c r="AI77" s="35"/>
      <c r="AJ77" s="35"/>
    </row>
    <row r="78" spans="7:36">
      <c r="G78" s="200">
        <v>2021</v>
      </c>
      <c r="H78" s="201">
        <v>2020</v>
      </c>
      <c r="Q78" s="168">
        <v>6</v>
      </c>
      <c r="R78" s="169" t="s">
        <v>11</v>
      </c>
      <c r="S78" s="169" t="s">
        <v>794</v>
      </c>
      <c r="T78" s="169" t="s">
        <v>795</v>
      </c>
      <c r="U78" s="169" t="s">
        <v>308</v>
      </c>
      <c r="V78" s="170">
        <v>0.25600000000000001</v>
      </c>
      <c r="X78" s="54">
        <v>3</v>
      </c>
      <c r="Y78" s="54">
        <v>2011</v>
      </c>
      <c r="Z78" s="54" t="s">
        <v>739</v>
      </c>
      <c r="AA78" s="55" t="str">
        <f t="shared" si="3"/>
        <v>32011冷房</v>
      </c>
      <c r="AB78" s="56">
        <f>2*(1-$AA$15)</f>
        <v>-0.56999999999999984</v>
      </c>
      <c r="AC78" s="56">
        <f>2*$AA$15-1</f>
        <v>1.5699999999999998</v>
      </c>
      <c r="AD78" s="56">
        <f>4*($AB$15-$AC$15)</f>
        <v>1</v>
      </c>
      <c r="AE78" s="56">
        <f>$AC$15</f>
        <v>1.1779999999999999</v>
      </c>
      <c r="AF78" s="196">
        <f>省エネ計算フォーマット【GHP】!$Y$59/100</f>
        <v>0</v>
      </c>
      <c r="AG78" s="37">
        <f t="shared" si="1"/>
        <v>1.1779999999999999</v>
      </c>
    </row>
    <row r="79" spans="7:36">
      <c r="G79" s="162">
        <v>2022</v>
      </c>
      <c r="H79" s="163">
        <v>2020</v>
      </c>
      <c r="Q79" s="168">
        <v>6</v>
      </c>
      <c r="R79" s="169" t="s">
        <v>12</v>
      </c>
      <c r="S79" s="169" t="s">
        <v>794</v>
      </c>
      <c r="T79" s="169" t="s">
        <v>795</v>
      </c>
      <c r="U79" s="169" t="s">
        <v>312</v>
      </c>
      <c r="V79" s="170">
        <v>0.33400000000000002</v>
      </c>
      <c r="X79" s="54">
        <v>3</v>
      </c>
      <c r="Y79" s="54">
        <v>2011</v>
      </c>
      <c r="Z79" s="54" t="s">
        <v>740</v>
      </c>
      <c r="AA79" s="55" t="str">
        <f t="shared" si="3"/>
        <v>32011暖房</v>
      </c>
      <c r="AB79" s="56">
        <f>2*(1-$AA$16)</f>
        <v>-0.16199999999999992</v>
      </c>
      <c r="AC79" s="56">
        <f>2*$AA$16-1</f>
        <v>1.1619999999999999</v>
      </c>
      <c r="AD79" s="56">
        <f>4*($AB$16-$AC$16)</f>
        <v>1.0000000000000004</v>
      </c>
      <c r="AE79" s="56">
        <f>$AC$16</f>
        <v>0.872</v>
      </c>
      <c r="AF79" s="196">
        <f>省エネ計算フォーマット【GHP】!$Y$59/100</f>
        <v>0</v>
      </c>
      <c r="AG79" s="37">
        <f t="shared" si="1"/>
        <v>0.872</v>
      </c>
    </row>
    <row r="80" spans="7:36">
      <c r="G80" s="202">
        <v>2023</v>
      </c>
      <c r="H80" s="163">
        <v>2020</v>
      </c>
      <c r="Q80" s="168">
        <v>7</v>
      </c>
      <c r="R80" s="169" t="s">
        <v>793</v>
      </c>
      <c r="S80" s="169" t="s">
        <v>794</v>
      </c>
      <c r="T80" s="169" t="s">
        <v>795</v>
      </c>
      <c r="U80" s="169" t="s">
        <v>316</v>
      </c>
      <c r="V80" s="170">
        <v>0.54400000000000004</v>
      </c>
      <c r="X80" s="54">
        <v>3</v>
      </c>
      <c r="Y80" s="54">
        <v>2012</v>
      </c>
      <c r="Z80" s="54" t="s">
        <v>739</v>
      </c>
      <c r="AA80" s="55" t="str">
        <f t="shared" si="3"/>
        <v>32012冷房</v>
      </c>
      <c r="AB80" s="56">
        <f>2*(1-$AA$17)</f>
        <v>-0.8919999999999999</v>
      </c>
      <c r="AC80" s="56">
        <f>2*$AA$17-1</f>
        <v>1.8919999999999999</v>
      </c>
      <c r="AD80" s="56">
        <f>4*($AB$17-$AC$17)</f>
        <v>1</v>
      </c>
      <c r="AE80" s="56">
        <f>$AC$17</f>
        <v>1.419</v>
      </c>
      <c r="AF80" s="196">
        <f>省エネ計算フォーマット【GHP】!$Y$59/100</f>
        <v>0</v>
      </c>
      <c r="AG80" s="37">
        <f t="shared" si="1"/>
        <v>1.419</v>
      </c>
    </row>
    <row r="81" spans="7:36">
      <c r="G81" s="203">
        <v>2024</v>
      </c>
      <c r="H81" s="204">
        <v>2020</v>
      </c>
      <c r="Q81" s="168">
        <v>7</v>
      </c>
      <c r="R81" s="169" t="s">
        <v>2</v>
      </c>
      <c r="S81" s="169" t="s">
        <v>794</v>
      </c>
      <c r="T81" s="169" t="s">
        <v>795</v>
      </c>
      <c r="U81" s="169" t="s">
        <v>320</v>
      </c>
      <c r="V81" s="170">
        <v>0.6</v>
      </c>
      <c r="X81" s="54">
        <v>3</v>
      </c>
      <c r="Y81" s="54">
        <v>2012</v>
      </c>
      <c r="Z81" s="54" t="s">
        <v>740</v>
      </c>
      <c r="AA81" s="55" t="str">
        <f t="shared" si="3"/>
        <v>32012暖房</v>
      </c>
      <c r="AB81" s="56">
        <f>2*(1-$AA$18)</f>
        <v>-0.30399999999999983</v>
      </c>
      <c r="AC81" s="56">
        <f>2*$AA$18-1</f>
        <v>1.3039999999999998</v>
      </c>
      <c r="AD81" s="56">
        <f>4*($AB$18-$AC$18)</f>
        <v>1</v>
      </c>
      <c r="AE81" s="56">
        <f>$AC$18</f>
        <v>0.97799999999999998</v>
      </c>
      <c r="AF81" s="196">
        <f>省エネ計算フォーマット【GHP】!$Y$59/100</f>
        <v>0</v>
      </c>
      <c r="AG81" s="37">
        <f t="shared" si="1"/>
        <v>0.97799999999999998</v>
      </c>
    </row>
    <row r="82" spans="7:36">
      <c r="G82" s="200">
        <v>2025</v>
      </c>
      <c r="H82" s="201">
        <v>2020</v>
      </c>
      <c r="Q82" s="168">
        <v>7</v>
      </c>
      <c r="R82" s="169" t="s">
        <v>3</v>
      </c>
      <c r="S82" s="169" t="s">
        <v>794</v>
      </c>
      <c r="T82" s="169" t="s">
        <v>795</v>
      </c>
      <c r="U82" s="169" t="s">
        <v>324</v>
      </c>
      <c r="V82" s="170">
        <v>0.52500000000000002</v>
      </c>
      <c r="X82" s="54">
        <v>3</v>
      </c>
      <c r="Y82" s="54">
        <v>2013</v>
      </c>
      <c r="Z82" s="54" t="s">
        <v>739</v>
      </c>
      <c r="AA82" s="55" t="str">
        <f t="shared" si="3"/>
        <v>32013冷房</v>
      </c>
      <c r="AB82" s="56">
        <f>2*(1-$AA$19)</f>
        <v>-1.214</v>
      </c>
      <c r="AC82" s="56">
        <f>2*$AA$19-1</f>
        <v>2.214</v>
      </c>
      <c r="AD82" s="56">
        <f>4*($AB$19-$AC$19)</f>
        <v>1</v>
      </c>
      <c r="AE82" s="56">
        <f>$AC$19</f>
        <v>1.66</v>
      </c>
      <c r="AF82" s="196">
        <f>省エネ計算フォーマット【GHP】!$Y$59/100</f>
        <v>0</v>
      </c>
      <c r="AG82" s="37">
        <f t="shared" si="1"/>
        <v>1.66</v>
      </c>
      <c r="AI82" s="35"/>
      <c r="AJ82" s="35"/>
    </row>
    <row r="83" spans="7:36">
      <c r="G83" s="198">
        <v>2026</v>
      </c>
      <c r="H83" s="199">
        <v>2020</v>
      </c>
      <c r="Q83" s="168">
        <v>7</v>
      </c>
      <c r="R83" s="169" t="s">
        <v>4</v>
      </c>
      <c r="S83" s="169" t="s">
        <v>794</v>
      </c>
      <c r="T83" s="169" t="s">
        <v>795</v>
      </c>
      <c r="U83" s="169" t="s">
        <v>328</v>
      </c>
      <c r="V83" s="170">
        <v>0.38800000000000001</v>
      </c>
      <c r="X83" s="54">
        <v>3</v>
      </c>
      <c r="Y83" s="54">
        <v>2013</v>
      </c>
      <c r="Z83" s="54" t="s">
        <v>740</v>
      </c>
      <c r="AA83" s="55" t="str">
        <f t="shared" si="3"/>
        <v>32013暖房</v>
      </c>
      <c r="AB83" s="56">
        <f>2*(1-$AA$20)</f>
        <v>-0.44399999999999995</v>
      </c>
      <c r="AC83" s="56">
        <f>2*$AA$20-1</f>
        <v>1.444</v>
      </c>
      <c r="AD83" s="56">
        <f>4*($AB$20-$AC$20)</f>
        <v>1</v>
      </c>
      <c r="AE83" s="56">
        <f>$AC$20</f>
        <v>1.083</v>
      </c>
      <c r="AF83" s="196">
        <f>省エネ計算フォーマット【GHP】!$Y$59/100</f>
        <v>0</v>
      </c>
      <c r="AG83" s="37">
        <f t="shared" si="1"/>
        <v>1.083</v>
      </c>
      <c r="AI83" s="35"/>
      <c r="AJ83" s="35"/>
    </row>
    <row r="84" spans="7:36" ht="13.5" thickBot="1">
      <c r="G84" s="275">
        <v>2027</v>
      </c>
      <c r="H84" s="276">
        <v>2020</v>
      </c>
      <c r="Q84" s="168">
        <v>7</v>
      </c>
      <c r="R84" s="169" t="s">
        <v>5</v>
      </c>
      <c r="S84" s="169" t="s">
        <v>794</v>
      </c>
      <c r="T84" s="169" t="s">
        <v>795</v>
      </c>
      <c r="U84" s="169" t="s">
        <v>332</v>
      </c>
      <c r="V84" s="170">
        <v>0.56599999999999995</v>
      </c>
      <c r="X84" s="54">
        <v>3</v>
      </c>
      <c r="Y84" s="54">
        <v>2014</v>
      </c>
      <c r="Z84" s="54" t="s">
        <v>739</v>
      </c>
      <c r="AA84" s="55" t="str">
        <f t="shared" si="3"/>
        <v>32014冷房</v>
      </c>
      <c r="AB84" s="56">
        <f>2*(1-$AA$21)</f>
        <v>-1.536</v>
      </c>
      <c r="AC84" s="56">
        <f>2*$AA$21-1</f>
        <v>2.536</v>
      </c>
      <c r="AD84" s="56">
        <f>4*($AB$21-$AC$21)</f>
        <v>0.99999999999999911</v>
      </c>
      <c r="AE84" s="56">
        <f>$AC$21</f>
        <v>1.901</v>
      </c>
      <c r="AF84" s="196">
        <f>省エネ計算フォーマット【GHP】!$Y$59/100</f>
        <v>0</v>
      </c>
      <c r="AG84" s="37">
        <f t="shared" si="1"/>
        <v>1.901</v>
      </c>
    </row>
    <row r="85" spans="7:36">
      <c r="Q85" s="168">
        <v>7</v>
      </c>
      <c r="R85" s="169" t="s">
        <v>6</v>
      </c>
      <c r="S85" s="169" t="s">
        <v>794</v>
      </c>
      <c r="T85" s="169" t="s">
        <v>795</v>
      </c>
      <c r="U85" s="169" t="s">
        <v>336</v>
      </c>
      <c r="V85" s="170">
        <v>0.55800000000000005</v>
      </c>
      <c r="X85" s="54">
        <v>3</v>
      </c>
      <c r="Y85" s="54">
        <v>2014</v>
      </c>
      <c r="Z85" s="54" t="s">
        <v>740</v>
      </c>
      <c r="AA85" s="55" t="str">
        <f t="shared" si="3"/>
        <v>32014暖房</v>
      </c>
      <c r="AB85" s="56">
        <f>2*(1-$AA$22)</f>
        <v>-0.58400000000000007</v>
      </c>
      <c r="AC85" s="56">
        <f>2*$AA$22-1</f>
        <v>1.5840000000000001</v>
      </c>
      <c r="AD85" s="56">
        <f>4*($AB$22-$AC$22)</f>
        <v>1</v>
      </c>
      <c r="AE85" s="56">
        <f>$AC$22</f>
        <v>1.1879999999999999</v>
      </c>
      <c r="AF85" s="196">
        <f>省エネ計算フォーマット【GHP】!$Y$59/100</f>
        <v>0</v>
      </c>
      <c r="AG85" s="37">
        <f t="shared" si="1"/>
        <v>1.1879999999999999</v>
      </c>
    </row>
    <row r="86" spans="7:36">
      <c r="Q86" s="168">
        <v>7</v>
      </c>
      <c r="R86" s="169" t="s">
        <v>7</v>
      </c>
      <c r="S86" s="169" t="s">
        <v>794</v>
      </c>
      <c r="T86" s="169" t="s">
        <v>795</v>
      </c>
      <c r="U86" s="169" t="s">
        <v>340</v>
      </c>
      <c r="V86" s="170">
        <v>0.59799999999999998</v>
      </c>
      <c r="X86" s="41">
        <v>3</v>
      </c>
      <c r="Y86" s="41">
        <v>2015</v>
      </c>
      <c r="Z86" s="41" t="s">
        <v>739</v>
      </c>
      <c r="AA86" s="193" t="str">
        <f t="shared" si="3"/>
        <v>32015冷房</v>
      </c>
      <c r="AB86" s="51">
        <f>2*(1-$AA$23)</f>
        <v>-1.8580000000000001</v>
      </c>
      <c r="AC86" s="51">
        <f>2*$AA$23-1</f>
        <v>2.8580000000000001</v>
      </c>
      <c r="AD86" s="51">
        <f>4*($AB$23-$AC$23)</f>
        <v>1</v>
      </c>
      <c r="AE86" s="51">
        <f>$AC$23</f>
        <v>2.1429999999999998</v>
      </c>
      <c r="AF86" s="194">
        <f>省エネ計算フォーマット【GHP】!$Y$59/100</f>
        <v>0</v>
      </c>
      <c r="AG86" s="195">
        <f t="shared" si="1"/>
        <v>2.1429999999999998</v>
      </c>
    </row>
    <row r="87" spans="7:36">
      <c r="Q87" s="168">
        <v>7</v>
      </c>
      <c r="R87" s="169" t="s">
        <v>8</v>
      </c>
      <c r="S87" s="169" t="s">
        <v>794</v>
      </c>
      <c r="T87" s="169" t="s">
        <v>795</v>
      </c>
      <c r="U87" s="169" t="s">
        <v>344</v>
      </c>
      <c r="V87" s="170">
        <v>0.41599999999999998</v>
      </c>
      <c r="X87" s="41">
        <v>3</v>
      </c>
      <c r="Y87" s="41">
        <v>2015</v>
      </c>
      <c r="Z87" s="41" t="s">
        <v>740</v>
      </c>
      <c r="AA87" s="193" t="str">
        <f t="shared" si="3"/>
        <v>32015暖房</v>
      </c>
      <c r="AB87" s="51">
        <f>2*(1-$AA$24)</f>
        <v>-0.72599999999999998</v>
      </c>
      <c r="AC87" s="51">
        <f>2*$AA$24-1</f>
        <v>1.726</v>
      </c>
      <c r="AD87" s="51">
        <f>4*($AB$24-$AC$24)</f>
        <v>1</v>
      </c>
      <c r="AE87" s="51">
        <f>$AC$24</f>
        <v>1.294</v>
      </c>
      <c r="AF87" s="194">
        <f>省エネ計算フォーマット【GHP】!$Y$59/100</f>
        <v>0</v>
      </c>
      <c r="AG87" s="195">
        <f t="shared" si="1"/>
        <v>1.294</v>
      </c>
    </row>
    <row r="88" spans="7:36">
      <c r="Q88" s="168">
        <v>7</v>
      </c>
      <c r="R88" s="169" t="s">
        <v>9</v>
      </c>
      <c r="S88" s="169" t="s">
        <v>794</v>
      </c>
      <c r="T88" s="169" t="s">
        <v>795</v>
      </c>
      <c r="U88" s="169" t="s">
        <v>348</v>
      </c>
      <c r="V88" s="170">
        <v>0.54600000000000004</v>
      </c>
      <c r="X88" s="41">
        <v>3</v>
      </c>
      <c r="Y88" s="41">
        <v>2020</v>
      </c>
      <c r="Z88" s="41" t="s">
        <v>739</v>
      </c>
      <c r="AA88" s="193" t="str">
        <f>X88&amp;Y88&amp;Z88</f>
        <v>32020冷房</v>
      </c>
      <c r="AB88" s="51">
        <f>2*(1-$AA$25)</f>
        <v>-2.2220000000000004</v>
      </c>
      <c r="AC88" s="51">
        <f>2*$AA$25-1</f>
        <v>3.2220000000000004</v>
      </c>
      <c r="AD88" s="51">
        <f>4*($AB$25-$AC$25)</f>
        <v>1</v>
      </c>
      <c r="AE88" s="51">
        <f>$AC$25</f>
        <v>2.4169999999999998</v>
      </c>
      <c r="AF88" s="194">
        <f>省エネ計算フォーマット【GHP】!$Y$59/100</f>
        <v>0</v>
      </c>
      <c r="AG88" s="195">
        <f t="shared" si="1"/>
        <v>2.4169999999999998</v>
      </c>
      <c r="AI88" s="35"/>
      <c r="AJ88" s="35"/>
    </row>
    <row r="89" spans="7:36">
      <c r="Q89" s="168">
        <v>7</v>
      </c>
      <c r="R89" s="169" t="s">
        <v>10</v>
      </c>
      <c r="S89" s="169" t="s">
        <v>794</v>
      </c>
      <c r="T89" s="169" t="s">
        <v>795</v>
      </c>
      <c r="U89" s="169" t="s">
        <v>352</v>
      </c>
      <c r="V89" s="170">
        <v>0.34300000000000003</v>
      </c>
      <c r="X89" s="41">
        <v>3</v>
      </c>
      <c r="Y89" s="41">
        <v>2020</v>
      </c>
      <c r="Z89" s="41" t="s">
        <v>740</v>
      </c>
      <c r="AA89" s="193" t="str">
        <f>X89&amp;Y89&amp;Z89</f>
        <v>32020暖房</v>
      </c>
      <c r="AB89" s="51">
        <f>2*(1-$AA$26)</f>
        <v>-0.94399999999999995</v>
      </c>
      <c r="AC89" s="51">
        <f>2*$AA$26-1</f>
        <v>1.944</v>
      </c>
      <c r="AD89" s="51">
        <f>4*($AB$26-$AC$26)</f>
        <v>1</v>
      </c>
      <c r="AE89" s="51">
        <f>$AC$26</f>
        <v>1.458</v>
      </c>
      <c r="AF89" s="194">
        <f>省エネ計算フォーマット【GHP】!$Y$59/100</f>
        <v>0</v>
      </c>
      <c r="AG89" s="195">
        <f t="shared" si="1"/>
        <v>1.458</v>
      </c>
      <c r="AI89" s="35"/>
      <c r="AJ89" s="35"/>
    </row>
    <row r="90" spans="7:36">
      <c r="Q90" s="168">
        <v>7</v>
      </c>
      <c r="R90" s="169" t="s">
        <v>11</v>
      </c>
      <c r="S90" s="169" t="s">
        <v>794</v>
      </c>
      <c r="T90" s="169" t="s">
        <v>795</v>
      </c>
      <c r="U90" s="169" t="s">
        <v>356</v>
      </c>
      <c r="V90" s="170">
        <v>0.24099999999999999</v>
      </c>
      <c r="X90" s="41">
        <v>4</v>
      </c>
      <c r="Y90" s="41">
        <v>1995</v>
      </c>
      <c r="Z90" s="41" t="s">
        <v>739</v>
      </c>
      <c r="AA90" s="193" t="str">
        <f>X90&amp;Y90&amp;Z90</f>
        <v>41995冷房</v>
      </c>
      <c r="AB90" s="51">
        <f>2*(1-$AA$9)</f>
        <v>-4.9999999999999822E-2</v>
      </c>
      <c r="AC90" s="51">
        <f>2*$AA$9-1</f>
        <v>1.0499999999999998</v>
      </c>
      <c r="AD90" s="51">
        <f>4*($AB$9-$AC$9)</f>
        <v>0.99999999999999956</v>
      </c>
      <c r="AE90" s="51">
        <f>$AC$9</f>
        <v>0.78700000000000003</v>
      </c>
      <c r="AF90" s="194">
        <f>省エネ計算フォーマット【GHP】!$N$59/100</f>
        <v>0</v>
      </c>
      <c r="AG90" s="195">
        <f t="shared" si="1"/>
        <v>0.78700000000000003</v>
      </c>
    </row>
    <row r="91" spans="7:36">
      <c r="Q91" s="168">
        <v>7</v>
      </c>
      <c r="R91" s="169" t="s">
        <v>12</v>
      </c>
      <c r="S91" s="169" t="s">
        <v>794</v>
      </c>
      <c r="T91" s="169" t="s">
        <v>795</v>
      </c>
      <c r="U91" s="169" t="s">
        <v>360</v>
      </c>
      <c r="V91" s="170">
        <v>0.58399999999999996</v>
      </c>
      <c r="X91" s="41">
        <v>4</v>
      </c>
      <c r="Y91" s="41">
        <v>1995</v>
      </c>
      <c r="Z91" s="41" t="s">
        <v>740</v>
      </c>
      <c r="AA91" s="193" t="str">
        <f t="shared" ref="AA91:AA105" si="4">X91&amp;Y91&amp;Z91</f>
        <v>41995暖房</v>
      </c>
      <c r="AB91" s="51">
        <f>2*(1-$AA$10)</f>
        <v>9.000000000000008E-2</v>
      </c>
      <c r="AC91" s="51">
        <f>2*$AA$10-1</f>
        <v>0.90999999999999992</v>
      </c>
      <c r="AD91" s="51">
        <f>4*($AB$10-$AC$10)</f>
        <v>1</v>
      </c>
      <c r="AE91" s="51">
        <f>$AC$10</f>
        <v>0.68200000000000005</v>
      </c>
      <c r="AF91" s="194">
        <f>省エネ計算フォーマット【GHP】!$N$59/100</f>
        <v>0</v>
      </c>
      <c r="AG91" s="195">
        <f t="shared" si="1"/>
        <v>0.68200000000000005</v>
      </c>
    </row>
    <row r="92" spans="7:36">
      <c r="Q92" s="168">
        <v>8</v>
      </c>
      <c r="R92" s="169" t="s">
        <v>793</v>
      </c>
      <c r="S92" s="169" t="s">
        <v>794</v>
      </c>
      <c r="T92" s="169" t="s">
        <v>795</v>
      </c>
      <c r="U92" s="169" t="s">
        <v>364</v>
      </c>
      <c r="V92" s="170">
        <v>0.53400000000000003</v>
      </c>
      <c r="X92" s="41">
        <v>4</v>
      </c>
      <c r="Y92" s="41">
        <v>2005</v>
      </c>
      <c r="Z92" s="41" t="s">
        <v>739</v>
      </c>
      <c r="AA92" s="193" t="str">
        <f t="shared" si="4"/>
        <v>42005冷房</v>
      </c>
      <c r="AB92" s="51">
        <f>2*(1-$AA$11)</f>
        <v>5.8000000000000052E-2</v>
      </c>
      <c r="AC92" s="51">
        <f>2*$AA$11-1</f>
        <v>0.94199999999999995</v>
      </c>
      <c r="AD92" s="51">
        <f>4*($AB$11-$AC$11)</f>
        <v>1</v>
      </c>
      <c r="AE92" s="51">
        <f>$AC$11</f>
        <v>0.70699999999999996</v>
      </c>
      <c r="AF92" s="194">
        <f>省エネ計算フォーマット【GHP】!$N$59/100</f>
        <v>0</v>
      </c>
      <c r="AG92" s="195">
        <f t="shared" si="1"/>
        <v>0.70699999999999996</v>
      </c>
    </row>
    <row r="93" spans="7:36">
      <c r="Q93" s="168">
        <v>8</v>
      </c>
      <c r="R93" s="169" t="s">
        <v>2</v>
      </c>
      <c r="S93" s="169" t="s">
        <v>794</v>
      </c>
      <c r="T93" s="169" t="s">
        <v>795</v>
      </c>
      <c r="U93" s="169" t="s">
        <v>368</v>
      </c>
      <c r="V93" s="170">
        <v>0.66</v>
      </c>
      <c r="X93" s="41">
        <v>4</v>
      </c>
      <c r="Y93" s="41">
        <v>2005</v>
      </c>
      <c r="Z93" s="41" t="s">
        <v>740</v>
      </c>
      <c r="AA93" s="193" t="str">
        <f t="shared" si="4"/>
        <v>42005暖房</v>
      </c>
      <c r="AB93" s="51">
        <f>2*(1-$AA$12)</f>
        <v>0.12799999999999989</v>
      </c>
      <c r="AC93" s="51">
        <f>2*$AA$12-1</f>
        <v>0.87200000000000011</v>
      </c>
      <c r="AD93" s="51">
        <f>4*($AB$12-$AC$12)</f>
        <v>1</v>
      </c>
      <c r="AE93" s="51">
        <f>$AC$12</f>
        <v>0.65300000000000002</v>
      </c>
      <c r="AF93" s="194">
        <f>省エネ計算フォーマット【GHP】!$N$59/100</f>
        <v>0</v>
      </c>
      <c r="AG93" s="195">
        <f t="shared" si="1"/>
        <v>0.65300000000000002</v>
      </c>
    </row>
    <row r="94" spans="7:36">
      <c r="Q94" s="168">
        <v>8</v>
      </c>
      <c r="R94" s="169" t="s">
        <v>3</v>
      </c>
      <c r="S94" s="169" t="s">
        <v>794</v>
      </c>
      <c r="T94" s="169" t="s">
        <v>795</v>
      </c>
      <c r="U94" s="169" t="s">
        <v>372</v>
      </c>
      <c r="V94" s="170">
        <v>0.59</v>
      </c>
      <c r="X94" s="41">
        <v>4</v>
      </c>
      <c r="Y94" s="41">
        <v>2010</v>
      </c>
      <c r="Z94" s="41" t="s">
        <v>739</v>
      </c>
      <c r="AA94" s="193" t="str">
        <f t="shared" si="4"/>
        <v>42010冷房</v>
      </c>
      <c r="AB94" s="51">
        <f>2*(1-$AA$13)</f>
        <v>-0.24800000000000022</v>
      </c>
      <c r="AC94" s="51">
        <f>2*$AA$13-1</f>
        <v>1.2480000000000002</v>
      </c>
      <c r="AD94" s="51">
        <f>4*($AB$13-$AC$13)</f>
        <v>0.99999999999999956</v>
      </c>
      <c r="AE94" s="51">
        <f>$AC$13</f>
        <v>0.93600000000000005</v>
      </c>
      <c r="AF94" s="194">
        <f>省エネ計算フォーマット【GHP】!$N$59/100</f>
        <v>0</v>
      </c>
      <c r="AG94" s="195">
        <f t="shared" si="1"/>
        <v>0.93600000000000005</v>
      </c>
    </row>
    <row r="95" spans="7:36">
      <c r="Q95" s="168">
        <v>8</v>
      </c>
      <c r="R95" s="169" t="s">
        <v>4</v>
      </c>
      <c r="S95" s="169" t="s">
        <v>794</v>
      </c>
      <c r="T95" s="169" t="s">
        <v>795</v>
      </c>
      <c r="U95" s="169" t="s">
        <v>376</v>
      </c>
      <c r="V95" s="170">
        <v>0.374</v>
      </c>
      <c r="X95" s="41">
        <v>4</v>
      </c>
      <c r="Y95" s="41">
        <v>2010</v>
      </c>
      <c r="Z95" s="41" t="s">
        <v>740</v>
      </c>
      <c r="AA95" s="193" t="str">
        <f t="shared" si="4"/>
        <v>42010暖房</v>
      </c>
      <c r="AB95" s="51">
        <f>2*(1-$AA$14)</f>
        <v>-2.1999999999999797E-2</v>
      </c>
      <c r="AC95" s="51">
        <f>2*$AA$14-1</f>
        <v>1.0219999999999998</v>
      </c>
      <c r="AD95" s="51">
        <f>4*($AB$14-$AC$14)</f>
        <v>0.99999999999999956</v>
      </c>
      <c r="AE95" s="51">
        <f>$AC$14</f>
        <v>0.76700000000000002</v>
      </c>
      <c r="AF95" s="194">
        <f>省エネ計算フォーマット【GHP】!$N$59/100</f>
        <v>0</v>
      </c>
      <c r="AG95" s="195">
        <f t="shared" si="1"/>
        <v>0.76700000000000002</v>
      </c>
    </row>
    <row r="96" spans="7:36">
      <c r="Q96" s="168">
        <v>8</v>
      </c>
      <c r="R96" s="169" t="s">
        <v>5</v>
      </c>
      <c r="S96" s="169" t="s">
        <v>794</v>
      </c>
      <c r="T96" s="169" t="s">
        <v>795</v>
      </c>
      <c r="U96" s="169" t="s">
        <v>380</v>
      </c>
      <c r="V96" s="170">
        <v>0.60499999999999998</v>
      </c>
      <c r="X96" s="54">
        <v>4</v>
      </c>
      <c r="Y96" s="54">
        <v>2011</v>
      </c>
      <c r="Z96" s="54" t="s">
        <v>739</v>
      </c>
      <c r="AA96" s="55" t="str">
        <f t="shared" si="4"/>
        <v>42011冷房</v>
      </c>
      <c r="AB96" s="56">
        <f>2*(1-$AA$15)</f>
        <v>-0.56999999999999984</v>
      </c>
      <c r="AC96" s="56">
        <f>2*$AA$15-1</f>
        <v>1.5699999999999998</v>
      </c>
      <c r="AD96" s="56">
        <f>4*($AB$15-$AC$15)</f>
        <v>1</v>
      </c>
      <c r="AE96" s="56">
        <f>$AC$15</f>
        <v>1.1779999999999999</v>
      </c>
      <c r="AF96" s="196">
        <f>省エネ計算フォーマット【GHP】!$N$59/100</f>
        <v>0</v>
      </c>
      <c r="AG96" s="37">
        <f>ROUNDDOWN(IF(AF96&gt;=0.25,AB96*AF96+AC96,AD96*AF96+AE96),3)</f>
        <v>1.1779999999999999</v>
      </c>
    </row>
    <row r="97" spans="17:33">
      <c r="Q97" s="168">
        <v>8</v>
      </c>
      <c r="R97" s="169" t="s">
        <v>6</v>
      </c>
      <c r="S97" s="169" t="s">
        <v>794</v>
      </c>
      <c r="T97" s="169" t="s">
        <v>795</v>
      </c>
      <c r="U97" s="169" t="s">
        <v>384</v>
      </c>
      <c r="V97" s="170">
        <v>0.64700000000000002</v>
      </c>
      <c r="X97" s="54">
        <v>4</v>
      </c>
      <c r="Y97" s="54">
        <v>2011</v>
      </c>
      <c r="Z97" s="54" t="s">
        <v>740</v>
      </c>
      <c r="AA97" s="55" t="str">
        <f t="shared" si="4"/>
        <v>42011暖房</v>
      </c>
      <c r="AB97" s="56">
        <f>2*(1-$AA$16)</f>
        <v>-0.16199999999999992</v>
      </c>
      <c r="AC97" s="56">
        <f>2*$AA$16-1</f>
        <v>1.1619999999999999</v>
      </c>
      <c r="AD97" s="56">
        <f>4*($AB$16-$AC$16)</f>
        <v>1.0000000000000004</v>
      </c>
      <c r="AE97" s="56">
        <f>$AC$16</f>
        <v>0.872</v>
      </c>
      <c r="AF97" s="196">
        <f>省エネ計算フォーマット【GHP】!$N$59/100</f>
        <v>0</v>
      </c>
      <c r="AG97" s="37">
        <f t="shared" si="1"/>
        <v>0.872</v>
      </c>
    </row>
    <row r="98" spans="17:33">
      <c r="Q98" s="168">
        <v>8</v>
      </c>
      <c r="R98" s="169" t="s">
        <v>7</v>
      </c>
      <c r="S98" s="169" t="s">
        <v>794</v>
      </c>
      <c r="T98" s="169" t="s">
        <v>795</v>
      </c>
      <c r="U98" s="169" t="s">
        <v>388</v>
      </c>
      <c r="V98" s="170">
        <v>0.63700000000000001</v>
      </c>
      <c r="X98" s="54">
        <v>4</v>
      </c>
      <c r="Y98" s="54">
        <v>2012</v>
      </c>
      <c r="Z98" s="54" t="s">
        <v>739</v>
      </c>
      <c r="AA98" s="55" t="str">
        <f t="shared" si="4"/>
        <v>42012冷房</v>
      </c>
      <c r="AB98" s="56">
        <f>2*(1-$AA$17)</f>
        <v>-0.8919999999999999</v>
      </c>
      <c r="AC98" s="56">
        <f>2*$AA$17-1</f>
        <v>1.8919999999999999</v>
      </c>
      <c r="AD98" s="56">
        <f>4*($AB$17-$AC$17)</f>
        <v>1</v>
      </c>
      <c r="AE98" s="56">
        <f>$AC$17</f>
        <v>1.419</v>
      </c>
      <c r="AF98" s="196">
        <f>省エネ計算フォーマット【GHP】!$N$59/100</f>
        <v>0</v>
      </c>
      <c r="AG98" s="37">
        <f t="shared" si="1"/>
        <v>1.419</v>
      </c>
    </row>
    <row r="99" spans="17:33">
      <c r="Q99" s="168">
        <v>8</v>
      </c>
      <c r="R99" s="169" t="s">
        <v>8</v>
      </c>
      <c r="S99" s="169" t="s">
        <v>794</v>
      </c>
      <c r="T99" s="169" t="s">
        <v>795</v>
      </c>
      <c r="U99" s="169" t="s">
        <v>392</v>
      </c>
      <c r="V99" s="170">
        <v>0.50600000000000001</v>
      </c>
      <c r="X99" s="54">
        <v>4</v>
      </c>
      <c r="Y99" s="54">
        <v>2012</v>
      </c>
      <c r="Z99" s="54" t="s">
        <v>740</v>
      </c>
      <c r="AA99" s="55" t="str">
        <f t="shared" si="4"/>
        <v>42012暖房</v>
      </c>
      <c r="AB99" s="56">
        <f>2*(1-$AA$18)</f>
        <v>-0.30399999999999983</v>
      </c>
      <c r="AC99" s="56">
        <f>2*$AA$18-1</f>
        <v>1.3039999999999998</v>
      </c>
      <c r="AD99" s="56">
        <f>4*($AB$18-$AC$18)</f>
        <v>1</v>
      </c>
      <c r="AE99" s="56">
        <f>$AC$18</f>
        <v>0.97799999999999998</v>
      </c>
      <c r="AF99" s="196">
        <f>省エネ計算フォーマット【GHP】!$N$59/100</f>
        <v>0</v>
      </c>
      <c r="AG99" s="37">
        <f t="shared" si="1"/>
        <v>0.97799999999999998</v>
      </c>
    </row>
    <row r="100" spans="17:33">
      <c r="Q100" s="168">
        <v>8</v>
      </c>
      <c r="R100" s="169" t="s">
        <v>9</v>
      </c>
      <c r="S100" s="169" t="s">
        <v>794</v>
      </c>
      <c r="T100" s="169" t="s">
        <v>795</v>
      </c>
      <c r="U100" s="169" t="s">
        <v>396</v>
      </c>
      <c r="V100" s="170">
        <v>0.58699999999999997</v>
      </c>
      <c r="X100" s="54">
        <v>4</v>
      </c>
      <c r="Y100" s="54">
        <v>2013</v>
      </c>
      <c r="Z100" s="54" t="s">
        <v>739</v>
      </c>
      <c r="AA100" s="55" t="str">
        <f t="shared" si="4"/>
        <v>42013冷房</v>
      </c>
      <c r="AB100" s="56">
        <f>2*(1-$AA$19)</f>
        <v>-1.214</v>
      </c>
      <c r="AC100" s="56">
        <f>2*$AA$19-1</f>
        <v>2.214</v>
      </c>
      <c r="AD100" s="56">
        <f>4*($AB$19-$AC$19)</f>
        <v>1</v>
      </c>
      <c r="AE100" s="56">
        <f>$AC$19</f>
        <v>1.66</v>
      </c>
      <c r="AF100" s="196">
        <f>省エネ計算フォーマット【GHP】!$N$59/100</f>
        <v>0</v>
      </c>
      <c r="AG100" s="37">
        <f t="shared" si="1"/>
        <v>1.66</v>
      </c>
    </row>
    <row r="101" spans="17:33">
      <c r="Q101" s="168">
        <v>8</v>
      </c>
      <c r="R101" s="169" t="s">
        <v>10</v>
      </c>
      <c r="S101" s="169" t="s">
        <v>794</v>
      </c>
      <c r="T101" s="169" t="s">
        <v>795</v>
      </c>
      <c r="U101" s="169" t="s">
        <v>400</v>
      </c>
      <c r="V101" s="170">
        <v>0.32800000000000001</v>
      </c>
      <c r="X101" s="54">
        <v>4</v>
      </c>
      <c r="Y101" s="54">
        <v>2013</v>
      </c>
      <c r="Z101" s="54" t="s">
        <v>740</v>
      </c>
      <c r="AA101" s="55" t="str">
        <f t="shared" si="4"/>
        <v>42013暖房</v>
      </c>
      <c r="AB101" s="56">
        <f>2*(1-$AA$20)</f>
        <v>-0.44399999999999995</v>
      </c>
      <c r="AC101" s="56">
        <f>2*$AA$20-1</f>
        <v>1.444</v>
      </c>
      <c r="AD101" s="56">
        <f>4*($AB$20-$AC$20)</f>
        <v>1</v>
      </c>
      <c r="AE101" s="56">
        <f>$AC$20</f>
        <v>1.083</v>
      </c>
      <c r="AF101" s="196">
        <f>省エネ計算フォーマット【GHP】!$N$59/100</f>
        <v>0</v>
      </c>
      <c r="AG101" s="37">
        <f t="shared" ref="AG101:AG164" si="5">ROUNDDOWN(IF(AF101&gt;=0.25,AB101*AF101+AC101,AD101*AF101+AE101),3)</f>
        <v>1.083</v>
      </c>
    </row>
    <row r="102" spans="17:33">
      <c r="Q102" s="168">
        <v>8</v>
      </c>
      <c r="R102" s="169" t="s">
        <v>11</v>
      </c>
      <c r="S102" s="169" t="s">
        <v>794</v>
      </c>
      <c r="T102" s="169" t="s">
        <v>795</v>
      </c>
      <c r="U102" s="169" t="s">
        <v>404</v>
      </c>
      <c r="V102" s="170">
        <v>0.25600000000000001</v>
      </c>
      <c r="X102" s="54">
        <v>4</v>
      </c>
      <c r="Y102" s="54">
        <v>2014</v>
      </c>
      <c r="Z102" s="54" t="s">
        <v>739</v>
      </c>
      <c r="AA102" s="55" t="str">
        <f t="shared" si="4"/>
        <v>42014冷房</v>
      </c>
      <c r="AB102" s="56">
        <f>2*(1-$AA$21)</f>
        <v>-1.536</v>
      </c>
      <c r="AC102" s="56">
        <f>2*$AA$21-1</f>
        <v>2.536</v>
      </c>
      <c r="AD102" s="56">
        <f>4*($AB$21-$AC$21)</f>
        <v>0.99999999999999911</v>
      </c>
      <c r="AE102" s="56">
        <f>$AC$21</f>
        <v>1.901</v>
      </c>
      <c r="AF102" s="196">
        <f>省エネ計算フォーマット【GHP】!$N$59/100</f>
        <v>0</v>
      </c>
      <c r="AG102" s="37">
        <f t="shared" si="5"/>
        <v>1.901</v>
      </c>
    </row>
    <row r="103" spans="17:33">
      <c r="Q103" s="168">
        <v>8</v>
      </c>
      <c r="R103" s="169" t="s">
        <v>12</v>
      </c>
      <c r="S103" s="169" t="s">
        <v>794</v>
      </c>
      <c r="T103" s="169" t="s">
        <v>795</v>
      </c>
      <c r="U103" s="169" t="s">
        <v>408</v>
      </c>
      <c r="V103" s="170">
        <v>0.626</v>
      </c>
      <c r="X103" s="54">
        <v>4</v>
      </c>
      <c r="Y103" s="54">
        <v>2014</v>
      </c>
      <c r="Z103" s="54" t="s">
        <v>740</v>
      </c>
      <c r="AA103" s="55" t="str">
        <f t="shared" si="4"/>
        <v>42014暖房</v>
      </c>
      <c r="AB103" s="56">
        <f>2*(1-$AA$22)</f>
        <v>-0.58400000000000007</v>
      </c>
      <c r="AC103" s="56">
        <f>2*$AA$22-1</f>
        <v>1.5840000000000001</v>
      </c>
      <c r="AD103" s="56">
        <f>4*($AB$22-$AC$22)</f>
        <v>1</v>
      </c>
      <c r="AE103" s="56">
        <f>$AC$22</f>
        <v>1.1879999999999999</v>
      </c>
      <c r="AF103" s="196">
        <f>省エネ計算フォーマット【GHP】!$N$59/100</f>
        <v>0</v>
      </c>
      <c r="AG103" s="37">
        <f t="shared" si="5"/>
        <v>1.1879999999999999</v>
      </c>
    </row>
    <row r="104" spans="17:33">
      <c r="Q104" s="168">
        <v>9</v>
      </c>
      <c r="R104" s="169" t="s">
        <v>793</v>
      </c>
      <c r="S104" s="169" t="s">
        <v>794</v>
      </c>
      <c r="T104" s="169" t="s">
        <v>795</v>
      </c>
      <c r="U104" s="169" t="s">
        <v>412</v>
      </c>
      <c r="V104" s="170">
        <v>0.432</v>
      </c>
      <c r="X104" s="41">
        <v>4</v>
      </c>
      <c r="Y104" s="41">
        <v>2015</v>
      </c>
      <c r="Z104" s="41" t="s">
        <v>739</v>
      </c>
      <c r="AA104" s="193" t="str">
        <f t="shared" si="4"/>
        <v>42015冷房</v>
      </c>
      <c r="AB104" s="51">
        <f>2*(1-$AA$23)</f>
        <v>-1.8580000000000001</v>
      </c>
      <c r="AC104" s="51">
        <f>2*$AA$23-1</f>
        <v>2.8580000000000001</v>
      </c>
      <c r="AD104" s="51">
        <f>4*($AB$23-$AC$23)</f>
        <v>1</v>
      </c>
      <c r="AE104" s="51">
        <f>$AC$23</f>
        <v>2.1429999999999998</v>
      </c>
      <c r="AF104" s="194">
        <f>省エネ計算フォーマット【GHP】!$N$59/100</f>
        <v>0</v>
      </c>
      <c r="AG104" s="195">
        <f t="shared" si="5"/>
        <v>2.1429999999999998</v>
      </c>
    </row>
    <row r="105" spans="17:33">
      <c r="Q105" s="168">
        <v>9</v>
      </c>
      <c r="R105" s="169" t="s">
        <v>2</v>
      </c>
      <c r="S105" s="169" t="s">
        <v>794</v>
      </c>
      <c r="T105" s="169" t="s">
        <v>795</v>
      </c>
      <c r="U105" s="169" t="s">
        <v>416</v>
      </c>
      <c r="V105" s="170">
        <v>0.46200000000000002</v>
      </c>
      <c r="X105" s="41">
        <v>4</v>
      </c>
      <c r="Y105" s="41">
        <v>2015</v>
      </c>
      <c r="Z105" s="41" t="s">
        <v>740</v>
      </c>
      <c r="AA105" s="193" t="str">
        <f t="shared" si="4"/>
        <v>42015暖房</v>
      </c>
      <c r="AB105" s="51">
        <f>2*(1-$AA$24)</f>
        <v>-0.72599999999999998</v>
      </c>
      <c r="AC105" s="51">
        <f>2*$AA$24-1</f>
        <v>1.726</v>
      </c>
      <c r="AD105" s="51">
        <f>4*($AB$24-$AC$24)</f>
        <v>1</v>
      </c>
      <c r="AE105" s="51">
        <f>$AC$24</f>
        <v>1.294</v>
      </c>
      <c r="AF105" s="194">
        <f>省エネ計算フォーマット【GHP】!$N$59/100</f>
        <v>0</v>
      </c>
      <c r="AG105" s="195">
        <f t="shared" si="5"/>
        <v>1.294</v>
      </c>
    </row>
    <row r="106" spans="17:33">
      <c r="Q106" s="168">
        <v>9</v>
      </c>
      <c r="R106" s="169" t="s">
        <v>3</v>
      </c>
      <c r="S106" s="169" t="s">
        <v>794</v>
      </c>
      <c r="T106" s="169" t="s">
        <v>795</v>
      </c>
      <c r="U106" s="169" t="s">
        <v>420</v>
      </c>
      <c r="V106" s="170">
        <v>0.40500000000000003</v>
      </c>
      <c r="X106" s="41">
        <v>4</v>
      </c>
      <c r="Y106" s="41">
        <v>2020</v>
      </c>
      <c r="Z106" s="41" t="s">
        <v>739</v>
      </c>
      <c r="AA106" s="193" t="str">
        <f>X106&amp;Y106&amp;Z106</f>
        <v>42020冷房</v>
      </c>
      <c r="AB106" s="51">
        <f>2*(1-$AA$25)</f>
        <v>-2.2220000000000004</v>
      </c>
      <c r="AC106" s="51">
        <f>2*$AA$25-1</f>
        <v>3.2220000000000004</v>
      </c>
      <c r="AD106" s="51">
        <f>4*($AB$25-$AC$25)</f>
        <v>1</v>
      </c>
      <c r="AE106" s="51">
        <f>$AC$25</f>
        <v>2.4169999999999998</v>
      </c>
      <c r="AF106" s="194">
        <f>省エネ計算フォーマット【GHP】!$N$59/100</f>
        <v>0</v>
      </c>
      <c r="AG106" s="195">
        <f t="shared" si="5"/>
        <v>2.4169999999999998</v>
      </c>
    </row>
    <row r="107" spans="17:33">
      <c r="Q107" s="168">
        <v>9</v>
      </c>
      <c r="R107" s="169" t="s">
        <v>4</v>
      </c>
      <c r="S107" s="169" t="s">
        <v>794</v>
      </c>
      <c r="T107" s="169" t="s">
        <v>795</v>
      </c>
      <c r="U107" s="169" t="s">
        <v>424</v>
      </c>
      <c r="V107" s="170">
        <v>0.26300000000000001</v>
      </c>
      <c r="X107" s="41">
        <v>4</v>
      </c>
      <c r="Y107" s="41">
        <v>2020</v>
      </c>
      <c r="Z107" s="41" t="s">
        <v>740</v>
      </c>
      <c r="AA107" s="193" t="str">
        <f>X107&amp;Y107&amp;Z107</f>
        <v>42020暖房</v>
      </c>
      <c r="AB107" s="51">
        <f>2*(1-$AA$26)</f>
        <v>-0.94399999999999995</v>
      </c>
      <c r="AC107" s="51">
        <f>2*$AA$26-1</f>
        <v>1.944</v>
      </c>
      <c r="AD107" s="51">
        <f>4*($AB$26-$AC$26)</f>
        <v>1</v>
      </c>
      <c r="AE107" s="51">
        <f>$AC$26</f>
        <v>1.458</v>
      </c>
      <c r="AF107" s="194">
        <f>省エネ計算フォーマット【GHP】!$N$59/100</f>
        <v>0</v>
      </c>
      <c r="AG107" s="195">
        <f t="shared" si="5"/>
        <v>1.458</v>
      </c>
    </row>
    <row r="108" spans="17:33">
      <c r="Q108" s="168">
        <v>9</v>
      </c>
      <c r="R108" s="169" t="s">
        <v>5</v>
      </c>
      <c r="S108" s="169" t="s">
        <v>794</v>
      </c>
      <c r="T108" s="169" t="s">
        <v>795</v>
      </c>
      <c r="U108" s="169" t="s">
        <v>428</v>
      </c>
      <c r="V108" s="170">
        <v>0.36199999999999999</v>
      </c>
      <c r="X108" s="41">
        <v>5</v>
      </c>
      <c r="Y108" s="41">
        <v>1995</v>
      </c>
      <c r="Z108" s="41" t="s">
        <v>739</v>
      </c>
      <c r="AA108" s="193" t="str">
        <f>X108&amp;Y108&amp;Z108</f>
        <v>51995冷房</v>
      </c>
      <c r="AB108" s="51">
        <f>2*(1-$AA$9)</f>
        <v>-4.9999999999999822E-2</v>
      </c>
      <c r="AC108" s="51">
        <f>2*$AA$9-1</f>
        <v>1.0499999999999998</v>
      </c>
      <c r="AD108" s="51">
        <f>4*($AB$9-$AC$9)</f>
        <v>0.99999999999999956</v>
      </c>
      <c r="AE108" s="51">
        <f>$AC$9</f>
        <v>0.78700000000000003</v>
      </c>
      <c r="AF108" s="194">
        <f>省エネ計算フォーマット【GHP】!$O$59/100</f>
        <v>0</v>
      </c>
      <c r="AG108" s="195">
        <f t="shared" si="5"/>
        <v>0.78700000000000003</v>
      </c>
    </row>
    <row r="109" spans="17:33">
      <c r="Q109" s="168">
        <v>9</v>
      </c>
      <c r="R109" s="169" t="s">
        <v>6</v>
      </c>
      <c r="S109" s="169" t="s">
        <v>794</v>
      </c>
      <c r="T109" s="169" t="s">
        <v>795</v>
      </c>
      <c r="U109" s="169" t="s">
        <v>432</v>
      </c>
      <c r="V109" s="170">
        <v>0.41199999999999998</v>
      </c>
      <c r="X109" s="41">
        <v>5</v>
      </c>
      <c r="Y109" s="41">
        <v>1995</v>
      </c>
      <c r="Z109" s="41" t="s">
        <v>740</v>
      </c>
      <c r="AA109" s="193" t="str">
        <f t="shared" ref="AA109:AA123" si="6">X109&amp;Y109&amp;Z109</f>
        <v>51995暖房</v>
      </c>
      <c r="AB109" s="51">
        <f>2*(1-$AA$10)</f>
        <v>9.000000000000008E-2</v>
      </c>
      <c r="AC109" s="51">
        <f>2*$AA$10-1</f>
        <v>0.90999999999999992</v>
      </c>
      <c r="AD109" s="51">
        <f>4*($AB$10-$AC$10)</f>
        <v>1</v>
      </c>
      <c r="AE109" s="51">
        <f>$AC$10</f>
        <v>0.68200000000000005</v>
      </c>
      <c r="AF109" s="194">
        <f>省エネ計算フォーマット【GHP】!$O$59/100</f>
        <v>0</v>
      </c>
      <c r="AG109" s="195">
        <f t="shared" si="5"/>
        <v>0.68200000000000005</v>
      </c>
    </row>
    <row r="110" spans="17:33">
      <c r="Q110" s="168">
        <v>9</v>
      </c>
      <c r="R110" s="169" t="s">
        <v>7</v>
      </c>
      <c r="S110" s="169" t="s">
        <v>794</v>
      </c>
      <c r="T110" s="169" t="s">
        <v>795</v>
      </c>
      <c r="U110" s="169" t="s">
        <v>436</v>
      </c>
      <c r="V110" s="170">
        <v>0.39800000000000002</v>
      </c>
      <c r="X110" s="41">
        <v>5</v>
      </c>
      <c r="Y110" s="41">
        <v>2005</v>
      </c>
      <c r="Z110" s="41" t="s">
        <v>739</v>
      </c>
      <c r="AA110" s="193" t="str">
        <f t="shared" si="6"/>
        <v>52005冷房</v>
      </c>
      <c r="AB110" s="51">
        <f>2*(1-$AA$11)</f>
        <v>5.8000000000000052E-2</v>
      </c>
      <c r="AC110" s="51">
        <f>2*$AA$11-1</f>
        <v>0.94199999999999995</v>
      </c>
      <c r="AD110" s="51">
        <f>4*($AB$11-$AC$11)</f>
        <v>1</v>
      </c>
      <c r="AE110" s="51">
        <f>$AC$11</f>
        <v>0.70699999999999996</v>
      </c>
      <c r="AF110" s="194">
        <f>省エネ計算フォーマット【GHP】!$O$59/100</f>
        <v>0</v>
      </c>
      <c r="AG110" s="195">
        <f t="shared" si="5"/>
        <v>0.70699999999999996</v>
      </c>
    </row>
    <row r="111" spans="17:33">
      <c r="Q111" s="168">
        <v>9</v>
      </c>
      <c r="R111" s="169" t="s">
        <v>8</v>
      </c>
      <c r="S111" s="169" t="s">
        <v>794</v>
      </c>
      <c r="T111" s="169" t="s">
        <v>795</v>
      </c>
      <c r="U111" s="169" t="s">
        <v>440</v>
      </c>
      <c r="V111" s="170">
        <v>0.29599999999999999</v>
      </c>
      <c r="X111" s="41">
        <v>5</v>
      </c>
      <c r="Y111" s="41">
        <v>2005</v>
      </c>
      <c r="Z111" s="41" t="s">
        <v>740</v>
      </c>
      <c r="AA111" s="193" t="str">
        <f t="shared" si="6"/>
        <v>52005暖房</v>
      </c>
      <c r="AB111" s="51">
        <f>2*(1-$AA$12)</f>
        <v>0.12799999999999989</v>
      </c>
      <c r="AC111" s="51">
        <f>2*$AA$12-1</f>
        <v>0.87200000000000011</v>
      </c>
      <c r="AD111" s="51">
        <f>4*($AB$12-$AC$12)</f>
        <v>1</v>
      </c>
      <c r="AE111" s="51">
        <f>$AC$12</f>
        <v>0.65300000000000002</v>
      </c>
      <c r="AF111" s="194">
        <f>省エネ計算フォーマット【GHP】!$O$59/100</f>
        <v>0</v>
      </c>
      <c r="AG111" s="195">
        <f t="shared" si="5"/>
        <v>0.65300000000000002</v>
      </c>
    </row>
    <row r="112" spans="17:33">
      <c r="Q112" s="168">
        <v>9</v>
      </c>
      <c r="R112" s="169" t="s">
        <v>9</v>
      </c>
      <c r="S112" s="169" t="s">
        <v>794</v>
      </c>
      <c r="T112" s="169" t="s">
        <v>795</v>
      </c>
      <c r="U112" s="169" t="s">
        <v>444</v>
      </c>
      <c r="V112" s="170">
        <v>0.372</v>
      </c>
      <c r="X112" s="41">
        <v>5</v>
      </c>
      <c r="Y112" s="41">
        <v>2010</v>
      </c>
      <c r="Z112" s="41" t="s">
        <v>739</v>
      </c>
      <c r="AA112" s="193" t="str">
        <f t="shared" si="6"/>
        <v>52010冷房</v>
      </c>
      <c r="AB112" s="51">
        <f>2*(1-$AA$13)</f>
        <v>-0.24800000000000022</v>
      </c>
      <c r="AC112" s="51">
        <f>2*$AA$13-1</f>
        <v>1.2480000000000002</v>
      </c>
      <c r="AD112" s="51">
        <f>4*($AB$13-$AC$13)</f>
        <v>0.99999999999999956</v>
      </c>
      <c r="AE112" s="51">
        <f>$AC$13</f>
        <v>0.93600000000000005</v>
      </c>
      <c r="AF112" s="194">
        <f>省エネ計算フォーマット【GHP】!$O$59/100</f>
        <v>0</v>
      </c>
      <c r="AG112" s="195">
        <f t="shared" si="5"/>
        <v>0.93600000000000005</v>
      </c>
    </row>
    <row r="113" spans="17:33">
      <c r="Q113" s="168">
        <v>9</v>
      </c>
      <c r="R113" s="169" t="s">
        <v>10</v>
      </c>
      <c r="S113" s="169" t="s">
        <v>794</v>
      </c>
      <c r="T113" s="169" t="s">
        <v>795</v>
      </c>
      <c r="U113" s="169" t="s">
        <v>448</v>
      </c>
      <c r="V113" s="170">
        <v>0.23300000000000001</v>
      </c>
      <c r="X113" s="41">
        <v>5</v>
      </c>
      <c r="Y113" s="41">
        <v>2010</v>
      </c>
      <c r="Z113" s="41" t="s">
        <v>740</v>
      </c>
      <c r="AA113" s="193" t="str">
        <f t="shared" si="6"/>
        <v>52010暖房</v>
      </c>
      <c r="AB113" s="51">
        <f>2*(1-$AA$14)</f>
        <v>-2.1999999999999797E-2</v>
      </c>
      <c r="AC113" s="51">
        <f>2*$AA$14-1</f>
        <v>1.0219999999999998</v>
      </c>
      <c r="AD113" s="51">
        <f>4*($AB$14-$AC$14)</f>
        <v>0.99999999999999956</v>
      </c>
      <c r="AE113" s="51">
        <f>$AC$14</f>
        <v>0.76700000000000002</v>
      </c>
      <c r="AF113" s="194">
        <f>省エネ計算フォーマット【GHP】!$O$59/100</f>
        <v>0</v>
      </c>
      <c r="AG113" s="195">
        <f t="shared" si="5"/>
        <v>0.76700000000000002</v>
      </c>
    </row>
    <row r="114" spans="17:33">
      <c r="Q114" s="168">
        <v>9</v>
      </c>
      <c r="R114" s="169" t="s">
        <v>11</v>
      </c>
      <c r="S114" s="169" t="s">
        <v>794</v>
      </c>
      <c r="T114" s="169" t="s">
        <v>795</v>
      </c>
      <c r="U114" s="169" t="s">
        <v>452</v>
      </c>
      <c r="V114" s="170">
        <v>0.129</v>
      </c>
      <c r="X114" s="54">
        <v>5</v>
      </c>
      <c r="Y114" s="54">
        <v>2011</v>
      </c>
      <c r="Z114" s="54" t="s">
        <v>739</v>
      </c>
      <c r="AA114" s="55" t="str">
        <f t="shared" si="6"/>
        <v>52011冷房</v>
      </c>
      <c r="AB114" s="56">
        <f>2*(1-$AA$15)</f>
        <v>-0.56999999999999984</v>
      </c>
      <c r="AC114" s="56">
        <f>2*$AA$15-1</f>
        <v>1.5699999999999998</v>
      </c>
      <c r="AD114" s="56">
        <f>4*($AB$15-$AC$15)</f>
        <v>1</v>
      </c>
      <c r="AE114" s="56">
        <f>$AC$15</f>
        <v>1.1779999999999999</v>
      </c>
      <c r="AF114" s="196">
        <f>省エネ計算フォーマット【GHP】!$O$59/100</f>
        <v>0</v>
      </c>
      <c r="AG114" s="37">
        <f t="shared" si="5"/>
        <v>1.1779999999999999</v>
      </c>
    </row>
    <row r="115" spans="17:33">
      <c r="Q115" s="168">
        <v>9</v>
      </c>
      <c r="R115" s="169" t="s">
        <v>12</v>
      </c>
      <c r="S115" s="169" t="s">
        <v>794</v>
      </c>
      <c r="T115" s="169" t="s">
        <v>795</v>
      </c>
      <c r="U115" s="169" t="s">
        <v>456</v>
      </c>
      <c r="V115" s="170">
        <v>0.46600000000000003</v>
      </c>
      <c r="X115" s="54">
        <v>5</v>
      </c>
      <c r="Y115" s="54">
        <v>2011</v>
      </c>
      <c r="Z115" s="54" t="s">
        <v>740</v>
      </c>
      <c r="AA115" s="55" t="str">
        <f t="shared" si="6"/>
        <v>52011暖房</v>
      </c>
      <c r="AB115" s="56">
        <f>2*(1-$AA$16)</f>
        <v>-0.16199999999999992</v>
      </c>
      <c r="AC115" s="56">
        <f>2*$AA$16-1</f>
        <v>1.1619999999999999</v>
      </c>
      <c r="AD115" s="56">
        <f>4*($AB$16-$AC$16)</f>
        <v>1.0000000000000004</v>
      </c>
      <c r="AE115" s="56">
        <f>$AC$16</f>
        <v>0.872</v>
      </c>
      <c r="AF115" s="196">
        <f>省エネ計算フォーマット【GHP】!$O$59/100</f>
        <v>0</v>
      </c>
      <c r="AG115" s="37">
        <f t="shared" si="5"/>
        <v>0.872</v>
      </c>
    </row>
    <row r="116" spans="17:33">
      <c r="Q116" s="168">
        <v>10</v>
      </c>
      <c r="R116" s="169" t="s">
        <v>793</v>
      </c>
      <c r="S116" s="169" t="s">
        <v>794</v>
      </c>
      <c r="T116" s="169" t="s">
        <v>795</v>
      </c>
      <c r="U116" s="169" t="s">
        <v>460</v>
      </c>
      <c r="V116" s="170">
        <v>0.20599999999999999</v>
      </c>
      <c r="X116" s="54">
        <v>5</v>
      </c>
      <c r="Y116" s="54">
        <v>2012</v>
      </c>
      <c r="Z116" s="54" t="s">
        <v>739</v>
      </c>
      <c r="AA116" s="55" t="str">
        <f t="shared" si="6"/>
        <v>52012冷房</v>
      </c>
      <c r="AB116" s="56">
        <f>2*(1-$AA$17)</f>
        <v>-0.8919999999999999</v>
      </c>
      <c r="AC116" s="56">
        <f>2*$AA$17-1</f>
        <v>1.8919999999999999</v>
      </c>
      <c r="AD116" s="56">
        <f>4*($AB$17-$AC$17)</f>
        <v>1</v>
      </c>
      <c r="AE116" s="56">
        <f>$AC$17</f>
        <v>1.419</v>
      </c>
      <c r="AF116" s="196">
        <f>省エネ計算フォーマット【GHP】!$O$59/100</f>
        <v>0</v>
      </c>
      <c r="AG116" s="37">
        <f t="shared" si="5"/>
        <v>1.419</v>
      </c>
    </row>
    <row r="117" spans="17:33">
      <c r="Q117" s="168">
        <v>10</v>
      </c>
      <c r="R117" s="169" t="s">
        <v>2</v>
      </c>
      <c r="S117" s="169" t="s">
        <v>794</v>
      </c>
      <c r="T117" s="169" t="s">
        <v>795</v>
      </c>
      <c r="U117" s="169" t="s">
        <v>464</v>
      </c>
      <c r="V117" s="170">
        <v>0.214</v>
      </c>
      <c r="X117" s="54">
        <v>5</v>
      </c>
      <c r="Y117" s="54">
        <v>2012</v>
      </c>
      <c r="Z117" s="54" t="s">
        <v>740</v>
      </c>
      <c r="AA117" s="55" t="str">
        <f t="shared" si="6"/>
        <v>52012暖房</v>
      </c>
      <c r="AB117" s="56">
        <f>2*(1-$AA$18)</f>
        <v>-0.30399999999999983</v>
      </c>
      <c r="AC117" s="56">
        <f>2*$AA$18-1</f>
        <v>1.3039999999999998</v>
      </c>
      <c r="AD117" s="56">
        <f>4*($AB$18-$AC$18)</f>
        <v>1</v>
      </c>
      <c r="AE117" s="56">
        <f>$AC$18</f>
        <v>0.97799999999999998</v>
      </c>
      <c r="AF117" s="196">
        <f>省エネ計算フォーマット【GHP】!$O$59/100</f>
        <v>0</v>
      </c>
      <c r="AG117" s="37">
        <f t="shared" si="5"/>
        <v>0.97799999999999998</v>
      </c>
    </row>
    <row r="118" spans="17:33">
      <c r="Q118" s="168">
        <v>10</v>
      </c>
      <c r="R118" s="169" t="s">
        <v>3</v>
      </c>
      <c r="S118" s="169" t="s">
        <v>794</v>
      </c>
      <c r="T118" s="169" t="s">
        <v>795</v>
      </c>
      <c r="U118" s="169" t="s">
        <v>468</v>
      </c>
      <c r="V118" s="170">
        <v>0.216</v>
      </c>
      <c r="X118" s="54">
        <v>5</v>
      </c>
      <c r="Y118" s="54">
        <v>2013</v>
      </c>
      <c r="Z118" s="54" t="s">
        <v>739</v>
      </c>
      <c r="AA118" s="55" t="str">
        <f t="shared" si="6"/>
        <v>52013冷房</v>
      </c>
      <c r="AB118" s="56">
        <f>2*(1-$AA$19)</f>
        <v>-1.214</v>
      </c>
      <c r="AC118" s="56">
        <f>2*$AA$19-1</f>
        <v>2.214</v>
      </c>
      <c r="AD118" s="56">
        <f>4*($AB$19-$AC$19)</f>
        <v>1</v>
      </c>
      <c r="AE118" s="56">
        <f>$AC$19</f>
        <v>1.66</v>
      </c>
      <c r="AF118" s="196">
        <f>省エネ計算フォーマット【GHP】!$O$59/100</f>
        <v>0</v>
      </c>
      <c r="AG118" s="37">
        <f t="shared" si="5"/>
        <v>1.66</v>
      </c>
    </row>
    <row r="119" spans="17:33">
      <c r="Q119" s="168">
        <v>10</v>
      </c>
      <c r="R119" s="169" t="s">
        <v>4</v>
      </c>
      <c r="S119" s="169" t="s">
        <v>794</v>
      </c>
      <c r="T119" s="169" t="s">
        <v>795</v>
      </c>
      <c r="U119" s="169" t="s">
        <v>472</v>
      </c>
      <c r="V119" s="170">
        <v>9.6000000000000002E-2</v>
      </c>
      <c r="X119" s="54">
        <v>5</v>
      </c>
      <c r="Y119" s="54">
        <v>2013</v>
      </c>
      <c r="Z119" s="54" t="s">
        <v>740</v>
      </c>
      <c r="AA119" s="55" t="str">
        <f t="shared" si="6"/>
        <v>52013暖房</v>
      </c>
      <c r="AB119" s="56">
        <f>2*(1-$AA$20)</f>
        <v>-0.44399999999999995</v>
      </c>
      <c r="AC119" s="56">
        <f>2*$AA$20-1</f>
        <v>1.444</v>
      </c>
      <c r="AD119" s="56">
        <f>4*($AB$20-$AC$20)</f>
        <v>1</v>
      </c>
      <c r="AE119" s="56">
        <f>$AC$20</f>
        <v>1.083</v>
      </c>
      <c r="AF119" s="196">
        <f>省エネ計算フォーマット【GHP】!$O$59/100</f>
        <v>0</v>
      </c>
      <c r="AG119" s="37">
        <f t="shared" si="5"/>
        <v>1.083</v>
      </c>
    </row>
    <row r="120" spans="17:33">
      <c r="Q120" s="168">
        <v>10</v>
      </c>
      <c r="R120" s="169" t="s">
        <v>5</v>
      </c>
      <c r="S120" s="169" t="s">
        <v>794</v>
      </c>
      <c r="T120" s="169" t="s">
        <v>795</v>
      </c>
      <c r="U120" s="169" t="s">
        <v>476</v>
      </c>
      <c r="V120" s="170">
        <v>0.17</v>
      </c>
      <c r="X120" s="54">
        <v>5</v>
      </c>
      <c r="Y120" s="54">
        <v>2014</v>
      </c>
      <c r="Z120" s="54" t="s">
        <v>739</v>
      </c>
      <c r="AA120" s="55" t="str">
        <f t="shared" si="6"/>
        <v>52014冷房</v>
      </c>
      <c r="AB120" s="56">
        <f>2*(1-$AA$21)</f>
        <v>-1.536</v>
      </c>
      <c r="AC120" s="56">
        <f>2*$AA$21-1</f>
        <v>2.536</v>
      </c>
      <c r="AD120" s="56">
        <f>4*($AB$21-$AC$21)</f>
        <v>0.99999999999999911</v>
      </c>
      <c r="AE120" s="56">
        <f>$AC$21</f>
        <v>1.901</v>
      </c>
      <c r="AF120" s="196">
        <f>省エネ計算フォーマット【GHP】!$O$59/100</f>
        <v>0</v>
      </c>
      <c r="AG120" s="37">
        <f t="shared" si="5"/>
        <v>1.901</v>
      </c>
    </row>
    <row r="121" spans="17:33">
      <c r="Q121" s="168">
        <v>10</v>
      </c>
      <c r="R121" s="169" t="s">
        <v>6</v>
      </c>
      <c r="S121" s="169" t="s">
        <v>794</v>
      </c>
      <c r="T121" s="169" t="s">
        <v>795</v>
      </c>
      <c r="U121" s="169" t="s">
        <v>480</v>
      </c>
      <c r="V121" s="170">
        <v>0.20699999999999999</v>
      </c>
      <c r="X121" s="54">
        <v>5</v>
      </c>
      <c r="Y121" s="54">
        <v>2014</v>
      </c>
      <c r="Z121" s="54" t="s">
        <v>740</v>
      </c>
      <c r="AA121" s="55" t="str">
        <f t="shared" si="6"/>
        <v>52014暖房</v>
      </c>
      <c r="AB121" s="56">
        <f>2*(1-$AA$22)</f>
        <v>-0.58400000000000007</v>
      </c>
      <c r="AC121" s="56">
        <f>2*$AA$22-1</f>
        <v>1.5840000000000001</v>
      </c>
      <c r="AD121" s="56">
        <f>4*($AB$22-$AC$22)</f>
        <v>1</v>
      </c>
      <c r="AE121" s="56">
        <f>$AC$22</f>
        <v>1.1879999999999999</v>
      </c>
      <c r="AF121" s="196">
        <f>省エネ計算フォーマット【GHP】!$O$59/100</f>
        <v>0</v>
      </c>
      <c r="AG121" s="37">
        <f t="shared" si="5"/>
        <v>1.1879999999999999</v>
      </c>
    </row>
    <row r="122" spans="17:33">
      <c r="Q122" s="168">
        <v>10</v>
      </c>
      <c r="R122" s="169" t="s">
        <v>7</v>
      </c>
      <c r="S122" s="169" t="s">
        <v>794</v>
      </c>
      <c r="T122" s="169" t="s">
        <v>795</v>
      </c>
      <c r="U122" s="169" t="s">
        <v>484</v>
      </c>
      <c r="V122" s="170">
        <v>0.18</v>
      </c>
      <c r="X122" s="41">
        <v>5</v>
      </c>
      <c r="Y122" s="41">
        <v>2015</v>
      </c>
      <c r="Z122" s="41" t="s">
        <v>739</v>
      </c>
      <c r="AA122" s="193" t="str">
        <f t="shared" si="6"/>
        <v>52015冷房</v>
      </c>
      <c r="AB122" s="51">
        <f>2*(1-$AA$23)</f>
        <v>-1.8580000000000001</v>
      </c>
      <c r="AC122" s="51">
        <f>2*$AA$23-1</f>
        <v>2.8580000000000001</v>
      </c>
      <c r="AD122" s="51">
        <f>4*($AB$23-$AC$23)</f>
        <v>1</v>
      </c>
      <c r="AE122" s="51">
        <f>$AC$23</f>
        <v>2.1429999999999998</v>
      </c>
      <c r="AF122" s="194">
        <f>省エネ計算フォーマット【GHP】!$O$59/100</f>
        <v>0</v>
      </c>
      <c r="AG122" s="195">
        <f t="shared" si="5"/>
        <v>2.1429999999999998</v>
      </c>
    </row>
    <row r="123" spans="17:33">
      <c r="Q123" s="168">
        <v>10</v>
      </c>
      <c r="R123" s="169" t="s">
        <v>8</v>
      </c>
      <c r="S123" s="169" t="s">
        <v>794</v>
      </c>
      <c r="T123" s="169" t="s">
        <v>795</v>
      </c>
      <c r="U123" s="169" t="s">
        <v>488</v>
      </c>
      <c r="V123" s="170">
        <v>0.154</v>
      </c>
      <c r="X123" s="41">
        <v>5</v>
      </c>
      <c r="Y123" s="41">
        <v>2015</v>
      </c>
      <c r="Z123" s="41" t="s">
        <v>740</v>
      </c>
      <c r="AA123" s="193" t="str">
        <f t="shared" si="6"/>
        <v>52015暖房</v>
      </c>
      <c r="AB123" s="51">
        <f>2*(1-$AA$24)</f>
        <v>-0.72599999999999998</v>
      </c>
      <c r="AC123" s="51">
        <f>2*$AA$24-1</f>
        <v>1.726</v>
      </c>
      <c r="AD123" s="51">
        <f>4*($AB$24-$AC$24)</f>
        <v>1</v>
      </c>
      <c r="AE123" s="51">
        <f>$AC$24</f>
        <v>1.294</v>
      </c>
      <c r="AF123" s="194">
        <f>省エネ計算フォーマット【GHP】!$O$59/100</f>
        <v>0</v>
      </c>
      <c r="AG123" s="195">
        <f t="shared" si="5"/>
        <v>1.294</v>
      </c>
    </row>
    <row r="124" spans="17:33">
      <c r="Q124" s="168">
        <v>10</v>
      </c>
      <c r="R124" s="169" t="s">
        <v>9</v>
      </c>
      <c r="S124" s="169" t="s">
        <v>794</v>
      </c>
      <c r="T124" s="169" t="s">
        <v>795</v>
      </c>
      <c r="U124" s="169" t="s">
        <v>492</v>
      </c>
      <c r="V124" s="170">
        <v>0.18</v>
      </c>
      <c r="X124" s="41">
        <v>5</v>
      </c>
      <c r="Y124" s="41">
        <v>2020</v>
      </c>
      <c r="Z124" s="41" t="s">
        <v>739</v>
      </c>
      <c r="AA124" s="193" t="str">
        <f>X124&amp;Y124&amp;Z124</f>
        <v>52020冷房</v>
      </c>
      <c r="AB124" s="51">
        <f>2*(1-$AA$25)</f>
        <v>-2.2220000000000004</v>
      </c>
      <c r="AC124" s="51">
        <f>2*$AA$25-1</f>
        <v>3.2220000000000004</v>
      </c>
      <c r="AD124" s="51">
        <f>4*($AB$25-$AC$25)</f>
        <v>1</v>
      </c>
      <c r="AE124" s="51">
        <f>$AC$25</f>
        <v>2.4169999999999998</v>
      </c>
      <c r="AF124" s="194">
        <f>省エネ計算フォーマット【GHP】!$O$59/100</f>
        <v>0</v>
      </c>
      <c r="AG124" s="195">
        <f t="shared" si="5"/>
        <v>2.4169999999999998</v>
      </c>
    </row>
    <row r="125" spans="17:33">
      <c r="Q125" s="168">
        <v>10</v>
      </c>
      <c r="R125" s="169" t="s">
        <v>10</v>
      </c>
      <c r="S125" s="169" t="s">
        <v>794</v>
      </c>
      <c r="T125" s="169" t="s">
        <v>795</v>
      </c>
      <c r="U125" s="169" t="s">
        <v>496</v>
      </c>
      <c r="V125" s="170">
        <v>0.107</v>
      </c>
      <c r="X125" s="41">
        <v>5</v>
      </c>
      <c r="Y125" s="41">
        <v>2020</v>
      </c>
      <c r="Z125" s="41" t="s">
        <v>740</v>
      </c>
      <c r="AA125" s="193" t="str">
        <f>X125&amp;Y125&amp;Z125</f>
        <v>52020暖房</v>
      </c>
      <c r="AB125" s="51">
        <f>2*(1-$AA$26)</f>
        <v>-0.94399999999999995</v>
      </c>
      <c r="AC125" s="51">
        <f>2*$AA$26-1</f>
        <v>1.944</v>
      </c>
      <c r="AD125" s="51">
        <f>4*($AB$26-$AC$26)</f>
        <v>1</v>
      </c>
      <c r="AE125" s="51">
        <f>$AC$26</f>
        <v>1.458</v>
      </c>
      <c r="AF125" s="194">
        <f>省エネ計算フォーマット【GHP】!$O$59/100</f>
        <v>0</v>
      </c>
      <c r="AG125" s="195">
        <f t="shared" si="5"/>
        <v>1.458</v>
      </c>
    </row>
    <row r="126" spans="17:33">
      <c r="Q126" s="168">
        <v>10</v>
      </c>
      <c r="R126" s="169" t="s">
        <v>11</v>
      </c>
      <c r="S126" s="169" t="s">
        <v>794</v>
      </c>
      <c r="T126" s="169" t="s">
        <v>795</v>
      </c>
      <c r="U126" s="169" t="s">
        <v>500</v>
      </c>
      <c r="V126" s="170">
        <v>0</v>
      </c>
      <c r="X126" s="41">
        <v>6</v>
      </c>
      <c r="Y126" s="41">
        <v>1995</v>
      </c>
      <c r="Z126" s="41" t="s">
        <v>739</v>
      </c>
      <c r="AA126" s="193" t="str">
        <f>X126&amp;Y126&amp;Z126</f>
        <v>61995冷房</v>
      </c>
      <c r="AB126" s="51">
        <f>2*(1-$AA$9)</f>
        <v>-4.9999999999999822E-2</v>
      </c>
      <c r="AC126" s="51">
        <f>2*$AA$9-1</f>
        <v>1.0499999999999998</v>
      </c>
      <c r="AD126" s="51">
        <f>4*($AB$9-$AC$9)</f>
        <v>0.99999999999999956</v>
      </c>
      <c r="AE126" s="51">
        <f>$AC$9</f>
        <v>0.78700000000000003</v>
      </c>
      <c r="AF126" s="194">
        <f>省エネ計算フォーマット【GHP】!$P$59/100</f>
        <v>0</v>
      </c>
      <c r="AG126" s="195">
        <f t="shared" si="5"/>
        <v>0.78700000000000003</v>
      </c>
    </row>
    <row r="127" spans="17:33">
      <c r="Q127" s="168">
        <v>10</v>
      </c>
      <c r="R127" s="169" t="s">
        <v>12</v>
      </c>
      <c r="S127" s="169" t="s">
        <v>794</v>
      </c>
      <c r="T127" s="169" t="s">
        <v>795</v>
      </c>
      <c r="U127" s="169" t="s">
        <v>504</v>
      </c>
      <c r="V127" s="170">
        <v>0.224</v>
      </c>
      <c r="X127" s="41">
        <v>6</v>
      </c>
      <c r="Y127" s="41">
        <v>1995</v>
      </c>
      <c r="Z127" s="41" t="s">
        <v>740</v>
      </c>
      <c r="AA127" s="193" t="str">
        <f t="shared" ref="AA127:AA141" si="7">X127&amp;Y127&amp;Z127</f>
        <v>61995暖房</v>
      </c>
      <c r="AB127" s="51">
        <f>2*(1-$AA$10)</f>
        <v>9.000000000000008E-2</v>
      </c>
      <c r="AC127" s="51">
        <f>2*$AA$10-1</f>
        <v>0.90999999999999992</v>
      </c>
      <c r="AD127" s="51">
        <f>4*($AB$10-$AC$10)</f>
        <v>1</v>
      </c>
      <c r="AE127" s="51">
        <f>$AC$10</f>
        <v>0.68200000000000005</v>
      </c>
      <c r="AF127" s="194">
        <f>省エネ計算フォーマット【GHP】!$P$59/100</f>
        <v>0</v>
      </c>
      <c r="AG127" s="195">
        <f t="shared" si="5"/>
        <v>0.68200000000000005</v>
      </c>
    </row>
    <row r="128" spans="17:33">
      <c r="Q128" s="168">
        <v>11</v>
      </c>
      <c r="R128" s="169" t="s">
        <v>793</v>
      </c>
      <c r="S128" s="169" t="s">
        <v>794</v>
      </c>
      <c r="T128" s="169" t="s">
        <v>795</v>
      </c>
      <c r="U128" s="169" t="s">
        <v>508</v>
      </c>
      <c r="V128" s="170">
        <v>0.129</v>
      </c>
      <c r="X128" s="41">
        <v>6</v>
      </c>
      <c r="Y128" s="41">
        <v>2005</v>
      </c>
      <c r="Z128" s="41" t="s">
        <v>739</v>
      </c>
      <c r="AA128" s="193" t="str">
        <f t="shared" si="7"/>
        <v>62005冷房</v>
      </c>
      <c r="AB128" s="51">
        <f>2*(1-$AA$11)</f>
        <v>5.8000000000000052E-2</v>
      </c>
      <c r="AC128" s="51">
        <f>2*$AA$11-1</f>
        <v>0.94199999999999995</v>
      </c>
      <c r="AD128" s="51">
        <f>4*($AB$11-$AC$11)</f>
        <v>1</v>
      </c>
      <c r="AE128" s="51">
        <f>$AC$11</f>
        <v>0.70699999999999996</v>
      </c>
      <c r="AF128" s="194">
        <f>省エネ計算フォーマット【GHP】!$P$59/100</f>
        <v>0</v>
      </c>
      <c r="AG128" s="195">
        <f t="shared" si="5"/>
        <v>0.70699999999999996</v>
      </c>
    </row>
    <row r="129" spans="17:33">
      <c r="Q129" s="168">
        <v>11</v>
      </c>
      <c r="R129" s="169" t="s">
        <v>2</v>
      </c>
      <c r="S129" s="169" t="s">
        <v>794</v>
      </c>
      <c r="T129" s="169" t="s">
        <v>795</v>
      </c>
      <c r="U129" s="169" t="s">
        <v>512</v>
      </c>
      <c r="V129" s="170">
        <v>9.1999999999999998E-2</v>
      </c>
      <c r="X129" s="41">
        <v>6</v>
      </c>
      <c r="Y129" s="41">
        <v>2005</v>
      </c>
      <c r="Z129" s="41" t="s">
        <v>740</v>
      </c>
      <c r="AA129" s="193" t="str">
        <f t="shared" si="7"/>
        <v>62005暖房</v>
      </c>
      <c r="AB129" s="51">
        <f>2*(1-$AA$12)</f>
        <v>0.12799999999999989</v>
      </c>
      <c r="AC129" s="51">
        <f>2*$AA$12-1</f>
        <v>0.87200000000000011</v>
      </c>
      <c r="AD129" s="51">
        <f>4*($AB$12-$AC$12)</f>
        <v>1</v>
      </c>
      <c r="AE129" s="51">
        <f>$AC$12</f>
        <v>0.65300000000000002</v>
      </c>
      <c r="AF129" s="194">
        <f>省エネ計算フォーマット【GHP】!$P$59/100</f>
        <v>0</v>
      </c>
      <c r="AG129" s="195">
        <f t="shared" si="5"/>
        <v>0.65300000000000002</v>
      </c>
    </row>
    <row r="130" spans="17:33">
      <c r="Q130" s="168">
        <v>11</v>
      </c>
      <c r="R130" s="169" t="s">
        <v>3</v>
      </c>
      <c r="S130" s="169" t="s">
        <v>794</v>
      </c>
      <c r="T130" s="169" t="s">
        <v>795</v>
      </c>
      <c r="U130" s="169" t="s">
        <v>516</v>
      </c>
      <c r="V130" s="170">
        <v>0</v>
      </c>
      <c r="X130" s="41">
        <v>6</v>
      </c>
      <c r="Y130" s="41">
        <v>2010</v>
      </c>
      <c r="Z130" s="41" t="s">
        <v>739</v>
      </c>
      <c r="AA130" s="193" t="str">
        <f t="shared" si="7"/>
        <v>62010冷房</v>
      </c>
      <c r="AB130" s="51">
        <f>2*(1-$AA$13)</f>
        <v>-0.24800000000000022</v>
      </c>
      <c r="AC130" s="51">
        <f>2*$AA$13-1</f>
        <v>1.2480000000000002</v>
      </c>
      <c r="AD130" s="51">
        <f>4*($AB$13-$AC$13)</f>
        <v>0.99999999999999956</v>
      </c>
      <c r="AE130" s="51">
        <f>$AC$13</f>
        <v>0.93600000000000005</v>
      </c>
      <c r="AF130" s="194">
        <f>省エネ計算フォーマット【GHP】!$P$59/100</f>
        <v>0</v>
      </c>
      <c r="AG130" s="195">
        <f t="shared" si="5"/>
        <v>0.93600000000000005</v>
      </c>
    </row>
    <row r="131" spans="17:33">
      <c r="Q131" s="168">
        <v>11</v>
      </c>
      <c r="R131" s="169" t="s">
        <v>4</v>
      </c>
      <c r="S131" s="169" t="s">
        <v>794</v>
      </c>
      <c r="T131" s="169" t="s">
        <v>795</v>
      </c>
      <c r="U131" s="169" t="s">
        <v>520</v>
      </c>
      <c r="V131" s="170">
        <v>0</v>
      </c>
      <c r="X131" s="41">
        <v>6</v>
      </c>
      <c r="Y131" s="41">
        <v>2010</v>
      </c>
      <c r="Z131" s="41" t="s">
        <v>740</v>
      </c>
      <c r="AA131" s="193" t="str">
        <f t="shared" si="7"/>
        <v>62010暖房</v>
      </c>
      <c r="AB131" s="51">
        <f>2*(1-$AA$14)</f>
        <v>-2.1999999999999797E-2</v>
      </c>
      <c r="AC131" s="51">
        <f>2*$AA$14-1</f>
        <v>1.0219999999999998</v>
      </c>
      <c r="AD131" s="51">
        <f>4*($AB$14-$AC$14)</f>
        <v>0.99999999999999956</v>
      </c>
      <c r="AE131" s="51">
        <f>$AC$14</f>
        <v>0.76700000000000002</v>
      </c>
      <c r="AF131" s="194">
        <f>省エネ計算フォーマット【GHP】!$P$59/100</f>
        <v>0</v>
      </c>
      <c r="AG131" s="195">
        <f t="shared" si="5"/>
        <v>0.76700000000000002</v>
      </c>
    </row>
    <row r="132" spans="17:33">
      <c r="Q132" s="168">
        <v>11</v>
      </c>
      <c r="R132" s="169" t="s">
        <v>5</v>
      </c>
      <c r="S132" s="169" t="s">
        <v>794</v>
      </c>
      <c r="T132" s="169" t="s">
        <v>795</v>
      </c>
      <c r="U132" s="169" t="s">
        <v>524</v>
      </c>
      <c r="V132" s="170">
        <v>0.107</v>
      </c>
      <c r="X132" s="54">
        <v>6</v>
      </c>
      <c r="Y132" s="54">
        <v>2011</v>
      </c>
      <c r="Z132" s="54" t="s">
        <v>739</v>
      </c>
      <c r="AA132" s="55" t="str">
        <f t="shared" si="7"/>
        <v>62011冷房</v>
      </c>
      <c r="AB132" s="56">
        <f>2*(1-$AA$15)</f>
        <v>-0.56999999999999984</v>
      </c>
      <c r="AC132" s="56">
        <f>2*$AA$15-1</f>
        <v>1.5699999999999998</v>
      </c>
      <c r="AD132" s="56">
        <f>4*($AB$15-$AC$15)</f>
        <v>1</v>
      </c>
      <c r="AE132" s="56">
        <f>$AC$15</f>
        <v>1.1779999999999999</v>
      </c>
      <c r="AF132" s="196">
        <f>省エネ計算フォーマット【GHP】!$P$59/100</f>
        <v>0</v>
      </c>
      <c r="AG132" s="37">
        <f t="shared" si="5"/>
        <v>1.1779999999999999</v>
      </c>
    </row>
    <row r="133" spans="17:33">
      <c r="Q133" s="168">
        <v>11</v>
      </c>
      <c r="R133" s="169" t="s">
        <v>6</v>
      </c>
      <c r="S133" s="169" t="s">
        <v>794</v>
      </c>
      <c r="T133" s="169" t="s">
        <v>795</v>
      </c>
      <c r="U133" s="169" t="s">
        <v>528</v>
      </c>
      <c r="V133" s="170">
        <v>7.0999999999999994E-2</v>
      </c>
      <c r="X133" s="54">
        <v>6</v>
      </c>
      <c r="Y133" s="54">
        <v>2011</v>
      </c>
      <c r="Z133" s="54" t="s">
        <v>740</v>
      </c>
      <c r="AA133" s="55" t="str">
        <f t="shared" si="7"/>
        <v>62011暖房</v>
      </c>
      <c r="AB133" s="56">
        <f>2*(1-$AA$16)</f>
        <v>-0.16199999999999992</v>
      </c>
      <c r="AC133" s="56">
        <f>2*$AA$16-1</f>
        <v>1.1619999999999999</v>
      </c>
      <c r="AD133" s="56">
        <f>4*($AB$16-$AC$16)</f>
        <v>1.0000000000000004</v>
      </c>
      <c r="AE133" s="56">
        <f>$AC$16</f>
        <v>0.872</v>
      </c>
      <c r="AF133" s="196">
        <f>省エネ計算フォーマット【GHP】!$P$59/100</f>
        <v>0</v>
      </c>
      <c r="AG133" s="37">
        <f t="shared" si="5"/>
        <v>0.872</v>
      </c>
    </row>
    <row r="134" spans="17:33">
      <c r="Q134" s="168">
        <v>11</v>
      </c>
      <c r="R134" s="169" t="s">
        <v>7</v>
      </c>
      <c r="S134" s="169" t="s">
        <v>794</v>
      </c>
      <c r="T134" s="169" t="s">
        <v>795</v>
      </c>
      <c r="U134" s="169" t="s">
        <v>532</v>
      </c>
      <c r="V134" s="170">
        <v>0.14799999999999999</v>
      </c>
      <c r="X134" s="54">
        <v>6</v>
      </c>
      <c r="Y134" s="54">
        <v>2012</v>
      </c>
      <c r="Z134" s="54" t="s">
        <v>739</v>
      </c>
      <c r="AA134" s="55" t="str">
        <f t="shared" si="7"/>
        <v>62012冷房</v>
      </c>
      <c r="AB134" s="56">
        <f>2*(1-$AA$17)</f>
        <v>-0.8919999999999999</v>
      </c>
      <c r="AC134" s="56">
        <f>2*$AA$17-1</f>
        <v>1.8919999999999999</v>
      </c>
      <c r="AD134" s="56">
        <f>4*($AB$17-$AC$17)</f>
        <v>1</v>
      </c>
      <c r="AE134" s="56">
        <f>$AC$17</f>
        <v>1.419</v>
      </c>
      <c r="AF134" s="196">
        <f>省エネ計算フォーマット【GHP】!$P$59/100</f>
        <v>0</v>
      </c>
      <c r="AG134" s="37">
        <f t="shared" si="5"/>
        <v>1.419</v>
      </c>
    </row>
    <row r="135" spans="17:33">
      <c r="Q135" s="168">
        <v>11</v>
      </c>
      <c r="R135" s="169" t="s">
        <v>8</v>
      </c>
      <c r="S135" s="169" t="s">
        <v>794</v>
      </c>
      <c r="T135" s="169" t="s">
        <v>795</v>
      </c>
      <c r="U135" s="169" t="s">
        <v>536</v>
      </c>
      <c r="V135" s="170">
        <v>7.0999999999999994E-2</v>
      </c>
      <c r="X135" s="54">
        <v>6</v>
      </c>
      <c r="Y135" s="54">
        <v>2012</v>
      </c>
      <c r="Z135" s="54" t="s">
        <v>740</v>
      </c>
      <c r="AA135" s="55" t="str">
        <f t="shared" si="7"/>
        <v>62012暖房</v>
      </c>
      <c r="AB135" s="56">
        <f>2*(1-$AA$18)</f>
        <v>-0.30399999999999983</v>
      </c>
      <c r="AC135" s="56">
        <f>2*$AA$18-1</f>
        <v>1.3039999999999998</v>
      </c>
      <c r="AD135" s="56">
        <f>4*($AB$18-$AC$18)</f>
        <v>1</v>
      </c>
      <c r="AE135" s="56">
        <f>$AC$18</f>
        <v>0.97799999999999998</v>
      </c>
      <c r="AF135" s="196">
        <f>省エネ計算フォーマット【GHP】!$P$59/100</f>
        <v>0</v>
      </c>
      <c r="AG135" s="37">
        <f t="shared" si="5"/>
        <v>0.97799999999999998</v>
      </c>
    </row>
    <row r="136" spans="17:33">
      <c r="Q136" s="168">
        <v>11</v>
      </c>
      <c r="R136" s="169" t="s">
        <v>9</v>
      </c>
      <c r="S136" s="169" t="s">
        <v>794</v>
      </c>
      <c r="T136" s="169" t="s">
        <v>795</v>
      </c>
      <c r="U136" s="169" t="s">
        <v>540</v>
      </c>
      <c r="V136" s="170">
        <v>8.5000000000000006E-2</v>
      </c>
      <c r="X136" s="54">
        <v>6</v>
      </c>
      <c r="Y136" s="54">
        <v>2013</v>
      </c>
      <c r="Z136" s="54" t="s">
        <v>739</v>
      </c>
      <c r="AA136" s="55" t="str">
        <f t="shared" si="7"/>
        <v>62013冷房</v>
      </c>
      <c r="AB136" s="56">
        <f>2*(1-$AA$19)</f>
        <v>-1.214</v>
      </c>
      <c r="AC136" s="56">
        <f>2*$AA$19-1</f>
        <v>2.214</v>
      </c>
      <c r="AD136" s="56">
        <f>4*($AB$19-$AC$19)</f>
        <v>1</v>
      </c>
      <c r="AE136" s="56">
        <f>$AC$19</f>
        <v>1.66</v>
      </c>
      <c r="AF136" s="196">
        <f>省エネ計算フォーマット【GHP】!$P$59/100</f>
        <v>0</v>
      </c>
      <c r="AG136" s="37">
        <f t="shared" si="5"/>
        <v>1.66</v>
      </c>
    </row>
    <row r="137" spans="17:33">
      <c r="Q137" s="168">
        <v>11</v>
      </c>
      <c r="R137" s="169" t="s">
        <v>10</v>
      </c>
      <c r="S137" s="169" t="s">
        <v>794</v>
      </c>
      <c r="T137" s="169" t="s">
        <v>795</v>
      </c>
      <c r="U137" s="169" t="s">
        <v>544</v>
      </c>
      <c r="V137" s="170">
        <v>0</v>
      </c>
      <c r="X137" s="54">
        <v>6</v>
      </c>
      <c r="Y137" s="54">
        <v>2013</v>
      </c>
      <c r="Z137" s="54" t="s">
        <v>740</v>
      </c>
      <c r="AA137" s="55" t="str">
        <f t="shared" si="7"/>
        <v>62013暖房</v>
      </c>
      <c r="AB137" s="56">
        <f>2*(1-$AA$20)</f>
        <v>-0.44399999999999995</v>
      </c>
      <c r="AC137" s="56">
        <f>2*$AA$20-1</f>
        <v>1.444</v>
      </c>
      <c r="AD137" s="56">
        <f>4*($AB$20-$AC$20)</f>
        <v>1</v>
      </c>
      <c r="AE137" s="56">
        <f>$AC$20</f>
        <v>1.083</v>
      </c>
      <c r="AF137" s="196">
        <f>省エネ計算フォーマット【GHP】!$P$59/100</f>
        <v>0</v>
      </c>
      <c r="AG137" s="37">
        <f t="shared" si="5"/>
        <v>1.083</v>
      </c>
    </row>
    <row r="138" spans="17:33">
      <c r="Q138" s="168">
        <v>11</v>
      </c>
      <c r="R138" s="169" t="s">
        <v>11</v>
      </c>
      <c r="S138" s="169" t="s">
        <v>794</v>
      </c>
      <c r="T138" s="169" t="s">
        <v>795</v>
      </c>
      <c r="U138" s="169" t="s">
        <v>548</v>
      </c>
      <c r="V138" s="170">
        <v>0</v>
      </c>
      <c r="X138" s="54">
        <v>6</v>
      </c>
      <c r="Y138" s="54">
        <v>2014</v>
      </c>
      <c r="Z138" s="54" t="s">
        <v>739</v>
      </c>
      <c r="AA138" s="55" t="str">
        <f t="shared" si="7"/>
        <v>62014冷房</v>
      </c>
      <c r="AB138" s="56">
        <f>2*(1-$AA$21)</f>
        <v>-1.536</v>
      </c>
      <c r="AC138" s="56">
        <f>2*$AA$21-1</f>
        <v>2.536</v>
      </c>
      <c r="AD138" s="56">
        <f>4*($AB$21-$AC$21)</f>
        <v>0.99999999999999911</v>
      </c>
      <c r="AE138" s="56">
        <f>$AC$21</f>
        <v>1.901</v>
      </c>
      <c r="AF138" s="196">
        <f>省エネ計算フォーマット【GHP】!$P$59/100</f>
        <v>0</v>
      </c>
      <c r="AG138" s="37">
        <f t="shared" si="5"/>
        <v>1.901</v>
      </c>
    </row>
    <row r="139" spans="17:33">
      <c r="Q139" s="168">
        <v>11</v>
      </c>
      <c r="R139" s="169" t="s">
        <v>12</v>
      </c>
      <c r="S139" s="169" t="s">
        <v>794</v>
      </c>
      <c r="T139" s="169" t="s">
        <v>795</v>
      </c>
      <c r="U139" s="169" t="s">
        <v>552</v>
      </c>
      <c r="V139" s="170">
        <v>0.13700000000000001</v>
      </c>
      <c r="X139" s="54">
        <v>6</v>
      </c>
      <c r="Y139" s="54">
        <v>2014</v>
      </c>
      <c r="Z139" s="54" t="s">
        <v>740</v>
      </c>
      <c r="AA139" s="55" t="str">
        <f t="shared" si="7"/>
        <v>62014暖房</v>
      </c>
      <c r="AB139" s="56">
        <f>2*(1-$AA$22)</f>
        <v>-0.58400000000000007</v>
      </c>
      <c r="AC139" s="56">
        <f>2*$AA$22-1</f>
        <v>1.5840000000000001</v>
      </c>
      <c r="AD139" s="56">
        <f>4*($AB$22-$AC$22)</f>
        <v>1</v>
      </c>
      <c r="AE139" s="56">
        <f>$AC$22</f>
        <v>1.1879999999999999</v>
      </c>
      <c r="AF139" s="196">
        <f>省エネ計算フォーマット【GHP】!$P$59/100</f>
        <v>0</v>
      </c>
      <c r="AG139" s="37">
        <f t="shared" si="5"/>
        <v>1.1879999999999999</v>
      </c>
    </row>
    <row r="140" spans="17:33">
      <c r="Q140" s="168">
        <v>12</v>
      </c>
      <c r="R140" s="169" t="s">
        <v>793</v>
      </c>
      <c r="S140" s="169" t="s">
        <v>794</v>
      </c>
      <c r="T140" s="169" t="s">
        <v>795</v>
      </c>
      <c r="U140" s="169" t="s">
        <v>556</v>
      </c>
      <c r="V140" s="170">
        <v>0</v>
      </c>
      <c r="X140" s="41">
        <v>6</v>
      </c>
      <c r="Y140" s="41">
        <v>2015</v>
      </c>
      <c r="Z140" s="41" t="s">
        <v>739</v>
      </c>
      <c r="AA140" s="193" t="str">
        <f t="shared" si="7"/>
        <v>62015冷房</v>
      </c>
      <c r="AB140" s="51">
        <f>2*(1-$AA$23)</f>
        <v>-1.8580000000000001</v>
      </c>
      <c r="AC140" s="51">
        <f>2*$AA$23-1</f>
        <v>2.8580000000000001</v>
      </c>
      <c r="AD140" s="51">
        <f>4*($AB$23-$AC$23)</f>
        <v>1</v>
      </c>
      <c r="AE140" s="51">
        <f>$AC$23</f>
        <v>2.1429999999999998</v>
      </c>
      <c r="AF140" s="194">
        <f>省エネ計算フォーマット【GHP】!$P$59/100</f>
        <v>0</v>
      </c>
      <c r="AG140" s="195">
        <f t="shared" si="5"/>
        <v>2.1429999999999998</v>
      </c>
    </row>
    <row r="141" spans="17:33">
      <c r="Q141" s="168">
        <v>12</v>
      </c>
      <c r="R141" s="169" t="s">
        <v>2</v>
      </c>
      <c r="S141" s="169" t="s">
        <v>794</v>
      </c>
      <c r="T141" s="169" t="s">
        <v>795</v>
      </c>
      <c r="U141" s="169" t="s">
        <v>560</v>
      </c>
      <c r="V141" s="170">
        <v>0</v>
      </c>
      <c r="X141" s="41">
        <v>6</v>
      </c>
      <c r="Y141" s="41">
        <v>2015</v>
      </c>
      <c r="Z141" s="41" t="s">
        <v>740</v>
      </c>
      <c r="AA141" s="193" t="str">
        <f t="shared" si="7"/>
        <v>62015暖房</v>
      </c>
      <c r="AB141" s="51">
        <f>2*(1-$AA$24)</f>
        <v>-0.72599999999999998</v>
      </c>
      <c r="AC141" s="51">
        <f>2*$AA$24-1</f>
        <v>1.726</v>
      </c>
      <c r="AD141" s="51">
        <f>4*($AB$24-$AC$24)</f>
        <v>1</v>
      </c>
      <c r="AE141" s="51">
        <f>$AC$24</f>
        <v>1.294</v>
      </c>
      <c r="AF141" s="194">
        <f>省エネ計算フォーマット【GHP】!$P$59/100</f>
        <v>0</v>
      </c>
      <c r="AG141" s="195">
        <f t="shared" si="5"/>
        <v>1.294</v>
      </c>
    </row>
    <row r="142" spans="17:33">
      <c r="Q142" s="168">
        <v>12</v>
      </c>
      <c r="R142" s="169" t="s">
        <v>3</v>
      </c>
      <c r="S142" s="169" t="s">
        <v>794</v>
      </c>
      <c r="T142" s="169" t="s">
        <v>795</v>
      </c>
      <c r="U142" s="169" t="s">
        <v>564</v>
      </c>
      <c r="V142" s="170">
        <v>0</v>
      </c>
      <c r="X142" s="41">
        <v>6</v>
      </c>
      <c r="Y142" s="41">
        <v>2020</v>
      </c>
      <c r="Z142" s="41" t="s">
        <v>739</v>
      </c>
      <c r="AA142" s="193" t="str">
        <f>X142&amp;Y142&amp;Z142</f>
        <v>62020冷房</v>
      </c>
      <c r="AB142" s="51">
        <f>2*(1-$AA$25)</f>
        <v>-2.2220000000000004</v>
      </c>
      <c r="AC142" s="51">
        <f>2*$AA$25-1</f>
        <v>3.2220000000000004</v>
      </c>
      <c r="AD142" s="51">
        <f>4*($AB$25-$AC$25)</f>
        <v>1</v>
      </c>
      <c r="AE142" s="51">
        <f>$AC$25</f>
        <v>2.4169999999999998</v>
      </c>
      <c r="AF142" s="194">
        <f>省エネ計算フォーマット【GHP】!$P$59/100</f>
        <v>0</v>
      </c>
      <c r="AG142" s="195">
        <f t="shared" si="5"/>
        <v>2.4169999999999998</v>
      </c>
    </row>
    <row r="143" spans="17:33">
      <c r="Q143" s="168">
        <v>12</v>
      </c>
      <c r="R143" s="169" t="s">
        <v>4</v>
      </c>
      <c r="S143" s="169" t="s">
        <v>794</v>
      </c>
      <c r="T143" s="169" t="s">
        <v>795</v>
      </c>
      <c r="U143" s="169" t="s">
        <v>568</v>
      </c>
      <c r="V143" s="170">
        <v>0</v>
      </c>
      <c r="X143" s="41">
        <v>6</v>
      </c>
      <c r="Y143" s="41">
        <v>2020</v>
      </c>
      <c r="Z143" s="41" t="s">
        <v>740</v>
      </c>
      <c r="AA143" s="193" t="str">
        <f>X143&amp;Y143&amp;Z143</f>
        <v>62020暖房</v>
      </c>
      <c r="AB143" s="51">
        <f>2*(1-$AA$26)</f>
        <v>-0.94399999999999995</v>
      </c>
      <c r="AC143" s="51">
        <f>2*$AA$26-1</f>
        <v>1.944</v>
      </c>
      <c r="AD143" s="51">
        <f>4*($AB$26-$AC$26)</f>
        <v>1</v>
      </c>
      <c r="AE143" s="51">
        <f>$AC$26</f>
        <v>1.458</v>
      </c>
      <c r="AF143" s="194">
        <f>省エネ計算フォーマット【GHP】!$P$59/100</f>
        <v>0</v>
      </c>
      <c r="AG143" s="195">
        <f t="shared" si="5"/>
        <v>1.458</v>
      </c>
    </row>
    <row r="144" spans="17:33">
      <c r="Q144" s="168">
        <v>12</v>
      </c>
      <c r="R144" s="169" t="s">
        <v>5</v>
      </c>
      <c r="S144" s="169" t="s">
        <v>794</v>
      </c>
      <c r="T144" s="169" t="s">
        <v>795</v>
      </c>
      <c r="U144" s="169" t="s">
        <v>572</v>
      </c>
      <c r="V144" s="170">
        <v>0</v>
      </c>
      <c r="X144" s="41">
        <v>7</v>
      </c>
      <c r="Y144" s="41">
        <v>1995</v>
      </c>
      <c r="Z144" s="41" t="s">
        <v>739</v>
      </c>
      <c r="AA144" s="193" t="str">
        <f>X144&amp;Y144&amp;Z144</f>
        <v>71995冷房</v>
      </c>
      <c r="AB144" s="51">
        <f>2*(1-$AA$9)</f>
        <v>-4.9999999999999822E-2</v>
      </c>
      <c r="AC144" s="51">
        <f>2*$AA$9-1</f>
        <v>1.0499999999999998</v>
      </c>
      <c r="AD144" s="51">
        <f>4*($AB$9-$AC$9)</f>
        <v>0.99999999999999956</v>
      </c>
      <c r="AE144" s="51">
        <f>$AC$9</f>
        <v>0.78700000000000003</v>
      </c>
      <c r="AF144" s="194">
        <f>省エネ計算フォーマット【GHP】!$Q$59/100</f>
        <v>0</v>
      </c>
      <c r="AG144" s="195">
        <f t="shared" si="5"/>
        <v>0.78700000000000003</v>
      </c>
    </row>
    <row r="145" spans="17:33">
      <c r="Q145" s="168">
        <v>12</v>
      </c>
      <c r="R145" s="169" t="s">
        <v>6</v>
      </c>
      <c r="S145" s="169" t="s">
        <v>794</v>
      </c>
      <c r="T145" s="169" t="s">
        <v>795</v>
      </c>
      <c r="U145" s="169" t="s">
        <v>576</v>
      </c>
      <c r="V145" s="170">
        <v>0</v>
      </c>
      <c r="X145" s="41">
        <v>7</v>
      </c>
      <c r="Y145" s="41">
        <v>1995</v>
      </c>
      <c r="Z145" s="41" t="s">
        <v>740</v>
      </c>
      <c r="AA145" s="193" t="str">
        <f t="shared" ref="AA145:AA159" si="8">X145&amp;Y145&amp;Z145</f>
        <v>71995暖房</v>
      </c>
      <c r="AB145" s="51">
        <f>2*(1-$AA$10)</f>
        <v>9.000000000000008E-2</v>
      </c>
      <c r="AC145" s="51">
        <f>2*$AA$10-1</f>
        <v>0.90999999999999992</v>
      </c>
      <c r="AD145" s="51">
        <f>4*($AB$10-$AC$10)</f>
        <v>1</v>
      </c>
      <c r="AE145" s="51">
        <f>$AC$10</f>
        <v>0.68200000000000005</v>
      </c>
      <c r="AF145" s="194">
        <f>省エネ計算フォーマット【GHP】!$Q$59/100</f>
        <v>0</v>
      </c>
      <c r="AG145" s="195">
        <f t="shared" si="5"/>
        <v>0.68200000000000005</v>
      </c>
    </row>
    <row r="146" spans="17:33">
      <c r="Q146" s="168">
        <v>12</v>
      </c>
      <c r="R146" s="169" t="s">
        <v>7</v>
      </c>
      <c r="S146" s="169" t="s">
        <v>794</v>
      </c>
      <c r="T146" s="169" t="s">
        <v>795</v>
      </c>
      <c r="U146" s="169" t="s">
        <v>580</v>
      </c>
      <c r="V146" s="170">
        <v>0</v>
      </c>
      <c r="X146" s="41">
        <v>7</v>
      </c>
      <c r="Y146" s="41">
        <v>2005</v>
      </c>
      <c r="Z146" s="41" t="s">
        <v>739</v>
      </c>
      <c r="AA146" s="193" t="str">
        <f t="shared" si="8"/>
        <v>72005冷房</v>
      </c>
      <c r="AB146" s="51">
        <f>2*(1-$AA$11)</f>
        <v>5.8000000000000052E-2</v>
      </c>
      <c r="AC146" s="51">
        <f>2*$AA$11-1</f>
        <v>0.94199999999999995</v>
      </c>
      <c r="AD146" s="51">
        <f>4*($AB$11-$AC$11)</f>
        <v>1</v>
      </c>
      <c r="AE146" s="51">
        <f>$AC$11</f>
        <v>0.70699999999999996</v>
      </c>
      <c r="AF146" s="194">
        <f>省エネ計算フォーマット【GHP】!$Q$59/100</f>
        <v>0</v>
      </c>
      <c r="AG146" s="195">
        <f t="shared" si="5"/>
        <v>0.70699999999999996</v>
      </c>
    </row>
    <row r="147" spans="17:33">
      <c r="Q147" s="168">
        <v>12</v>
      </c>
      <c r="R147" s="169" t="s">
        <v>8</v>
      </c>
      <c r="S147" s="169" t="s">
        <v>794</v>
      </c>
      <c r="T147" s="169" t="s">
        <v>795</v>
      </c>
      <c r="U147" s="169" t="s">
        <v>584</v>
      </c>
      <c r="V147" s="170">
        <v>0</v>
      </c>
      <c r="X147" s="41">
        <v>7</v>
      </c>
      <c r="Y147" s="41">
        <v>2005</v>
      </c>
      <c r="Z147" s="41" t="s">
        <v>740</v>
      </c>
      <c r="AA147" s="193" t="str">
        <f t="shared" si="8"/>
        <v>72005暖房</v>
      </c>
      <c r="AB147" s="51">
        <f>2*(1-$AA$12)</f>
        <v>0.12799999999999989</v>
      </c>
      <c r="AC147" s="51">
        <f>2*$AA$12-1</f>
        <v>0.87200000000000011</v>
      </c>
      <c r="AD147" s="51">
        <f>4*($AB$12-$AC$12)</f>
        <v>1</v>
      </c>
      <c r="AE147" s="51">
        <f>$AC$12</f>
        <v>0.65300000000000002</v>
      </c>
      <c r="AF147" s="194">
        <f>省エネ計算フォーマット【GHP】!$Q$59/100</f>
        <v>0</v>
      </c>
      <c r="AG147" s="195">
        <f t="shared" si="5"/>
        <v>0.65300000000000002</v>
      </c>
    </row>
    <row r="148" spans="17:33">
      <c r="Q148" s="168">
        <v>12</v>
      </c>
      <c r="R148" s="169" t="s">
        <v>9</v>
      </c>
      <c r="S148" s="169" t="s">
        <v>794</v>
      </c>
      <c r="T148" s="169" t="s">
        <v>795</v>
      </c>
      <c r="U148" s="169" t="s">
        <v>588</v>
      </c>
      <c r="V148" s="170">
        <v>0</v>
      </c>
      <c r="X148" s="41">
        <v>7</v>
      </c>
      <c r="Y148" s="41">
        <v>2010</v>
      </c>
      <c r="Z148" s="41" t="s">
        <v>739</v>
      </c>
      <c r="AA148" s="193" t="str">
        <f t="shared" si="8"/>
        <v>72010冷房</v>
      </c>
      <c r="AB148" s="51">
        <f>2*(1-$AA$13)</f>
        <v>-0.24800000000000022</v>
      </c>
      <c r="AC148" s="51">
        <f>2*$AA$13-1</f>
        <v>1.2480000000000002</v>
      </c>
      <c r="AD148" s="51">
        <f>4*($AB$13-$AC$13)</f>
        <v>0.99999999999999956</v>
      </c>
      <c r="AE148" s="51">
        <f>$AC$13</f>
        <v>0.93600000000000005</v>
      </c>
      <c r="AF148" s="194">
        <f>省エネ計算フォーマット【GHP】!$Q$59/100</f>
        <v>0</v>
      </c>
      <c r="AG148" s="195">
        <f t="shared" si="5"/>
        <v>0.93600000000000005</v>
      </c>
    </row>
    <row r="149" spans="17:33">
      <c r="Q149" s="168">
        <v>12</v>
      </c>
      <c r="R149" s="169" t="s">
        <v>10</v>
      </c>
      <c r="S149" s="169" t="s">
        <v>794</v>
      </c>
      <c r="T149" s="169" t="s">
        <v>795</v>
      </c>
      <c r="U149" s="169" t="s">
        <v>592</v>
      </c>
      <c r="V149" s="170">
        <v>0</v>
      </c>
      <c r="X149" s="41">
        <v>7</v>
      </c>
      <c r="Y149" s="41">
        <v>2010</v>
      </c>
      <c r="Z149" s="41" t="s">
        <v>740</v>
      </c>
      <c r="AA149" s="193" t="str">
        <f t="shared" si="8"/>
        <v>72010暖房</v>
      </c>
      <c r="AB149" s="51">
        <f>2*(1-$AA$14)</f>
        <v>-2.1999999999999797E-2</v>
      </c>
      <c r="AC149" s="51">
        <f>2*$AA$14-1</f>
        <v>1.0219999999999998</v>
      </c>
      <c r="AD149" s="51">
        <f>4*($AB$14-$AC$14)</f>
        <v>0.99999999999999956</v>
      </c>
      <c r="AE149" s="51">
        <f>$AC$14</f>
        <v>0.76700000000000002</v>
      </c>
      <c r="AF149" s="194">
        <f>省エネ計算フォーマット【GHP】!$Q$59/100</f>
        <v>0</v>
      </c>
      <c r="AG149" s="195">
        <f t="shared" si="5"/>
        <v>0.76700000000000002</v>
      </c>
    </row>
    <row r="150" spans="17:33">
      <c r="Q150" s="168">
        <v>12</v>
      </c>
      <c r="R150" s="169" t="s">
        <v>11</v>
      </c>
      <c r="S150" s="169" t="s">
        <v>794</v>
      </c>
      <c r="T150" s="169" t="s">
        <v>795</v>
      </c>
      <c r="U150" s="169" t="s">
        <v>596</v>
      </c>
      <c r="V150" s="170">
        <v>0</v>
      </c>
      <c r="X150" s="54">
        <v>7</v>
      </c>
      <c r="Y150" s="54">
        <v>2011</v>
      </c>
      <c r="Z150" s="54" t="s">
        <v>739</v>
      </c>
      <c r="AA150" s="55" t="str">
        <f t="shared" si="8"/>
        <v>72011冷房</v>
      </c>
      <c r="AB150" s="56">
        <f>2*(1-$AA$15)</f>
        <v>-0.56999999999999984</v>
      </c>
      <c r="AC150" s="56">
        <f>2*$AA$15-1</f>
        <v>1.5699999999999998</v>
      </c>
      <c r="AD150" s="56">
        <f>4*($AB$15-$AC$15)</f>
        <v>1</v>
      </c>
      <c r="AE150" s="56">
        <f>$AC$15</f>
        <v>1.1779999999999999</v>
      </c>
      <c r="AF150" s="196">
        <f>省エネ計算フォーマット【GHP】!$Q$59/100</f>
        <v>0</v>
      </c>
      <c r="AG150" s="37">
        <f t="shared" si="5"/>
        <v>1.1779999999999999</v>
      </c>
    </row>
    <row r="151" spans="17:33">
      <c r="Q151" s="168">
        <v>12</v>
      </c>
      <c r="R151" s="169" t="s">
        <v>12</v>
      </c>
      <c r="S151" s="169" t="s">
        <v>794</v>
      </c>
      <c r="T151" s="169" t="s">
        <v>795</v>
      </c>
      <c r="U151" s="169" t="s">
        <v>600</v>
      </c>
      <c r="V151" s="170">
        <v>0</v>
      </c>
      <c r="X151" s="54">
        <v>7</v>
      </c>
      <c r="Y151" s="54">
        <v>2011</v>
      </c>
      <c r="Z151" s="54" t="s">
        <v>740</v>
      </c>
      <c r="AA151" s="55" t="str">
        <f t="shared" si="8"/>
        <v>72011暖房</v>
      </c>
      <c r="AB151" s="56">
        <f>2*(1-$AA$16)</f>
        <v>-0.16199999999999992</v>
      </c>
      <c r="AC151" s="56">
        <f>2*$AA$16-1</f>
        <v>1.1619999999999999</v>
      </c>
      <c r="AD151" s="56">
        <f>4*($AB$16-$AC$16)</f>
        <v>1.0000000000000004</v>
      </c>
      <c r="AE151" s="56">
        <f>$AC$16</f>
        <v>0.872</v>
      </c>
      <c r="AF151" s="196">
        <f>省エネ計算フォーマット【GHP】!$Q$59/100</f>
        <v>0</v>
      </c>
      <c r="AG151" s="37">
        <f t="shared" si="5"/>
        <v>0.872</v>
      </c>
    </row>
    <row r="152" spans="17:33">
      <c r="Q152" s="168">
        <v>1</v>
      </c>
      <c r="R152" s="169" t="s">
        <v>793</v>
      </c>
      <c r="S152" s="169" t="s">
        <v>794</v>
      </c>
      <c r="T152" s="169" t="s">
        <v>825</v>
      </c>
      <c r="U152" s="169" t="s">
        <v>29</v>
      </c>
      <c r="V152" s="170">
        <v>0.44600000000000001</v>
      </c>
      <c r="X152" s="54">
        <v>7</v>
      </c>
      <c r="Y152" s="54">
        <v>2012</v>
      </c>
      <c r="Z152" s="54" t="s">
        <v>739</v>
      </c>
      <c r="AA152" s="55" t="str">
        <f t="shared" si="8"/>
        <v>72012冷房</v>
      </c>
      <c r="AB152" s="56">
        <f>2*(1-$AA$17)</f>
        <v>-0.8919999999999999</v>
      </c>
      <c r="AC152" s="56">
        <f>2*$AA$17-1</f>
        <v>1.8919999999999999</v>
      </c>
      <c r="AD152" s="56">
        <f>4*($AB$17-$AC$17)</f>
        <v>1</v>
      </c>
      <c r="AE152" s="56">
        <f>$AC$17</f>
        <v>1.419</v>
      </c>
      <c r="AF152" s="196">
        <f>省エネ計算フォーマット【GHP】!$Q$59/100</f>
        <v>0</v>
      </c>
      <c r="AG152" s="37">
        <f t="shared" si="5"/>
        <v>1.419</v>
      </c>
    </row>
    <row r="153" spans="17:33">
      <c r="Q153" s="168">
        <v>1</v>
      </c>
      <c r="R153" s="169" t="s">
        <v>2</v>
      </c>
      <c r="S153" s="169" t="s">
        <v>794</v>
      </c>
      <c r="T153" s="169" t="s">
        <v>825</v>
      </c>
      <c r="U153" s="169" t="s">
        <v>33</v>
      </c>
      <c r="V153" s="170">
        <v>0.45800000000000002</v>
      </c>
      <c r="X153" s="54">
        <v>7</v>
      </c>
      <c r="Y153" s="54">
        <v>2012</v>
      </c>
      <c r="Z153" s="54" t="s">
        <v>740</v>
      </c>
      <c r="AA153" s="55" t="str">
        <f t="shared" si="8"/>
        <v>72012暖房</v>
      </c>
      <c r="AB153" s="56">
        <f>2*(1-$AA$18)</f>
        <v>-0.30399999999999983</v>
      </c>
      <c r="AC153" s="56">
        <f>2*$AA$18-1</f>
        <v>1.3039999999999998</v>
      </c>
      <c r="AD153" s="56">
        <f>4*($AB$18-$AC$18)</f>
        <v>1</v>
      </c>
      <c r="AE153" s="56">
        <f>$AC$18</f>
        <v>0.97799999999999998</v>
      </c>
      <c r="AF153" s="196">
        <f>省エネ計算フォーマット【GHP】!$Q$59/100</f>
        <v>0</v>
      </c>
      <c r="AG153" s="37">
        <f t="shared" si="5"/>
        <v>0.97799999999999998</v>
      </c>
    </row>
    <row r="154" spans="17:33">
      <c r="Q154" s="168">
        <v>1</v>
      </c>
      <c r="R154" s="169" t="s">
        <v>3</v>
      </c>
      <c r="S154" s="169" t="s">
        <v>794</v>
      </c>
      <c r="T154" s="169" t="s">
        <v>825</v>
      </c>
      <c r="U154" s="169" t="s">
        <v>37</v>
      </c>
      <c r="V154" s="170">
        <v>0.53300000000000003</v>
      </c>
      <c r="X154" s="54">
        <v>7</v>
      </c>
      <c r="Y154" s="54">
        <v>2013</v>
      </c>
      <c r="Z154" s="54" t="s">
        <v>739</v>
      </c>
      <c r="AA154" s="55" t="str">
        <f t="shared" si="8"/>
        <v>72013冷房</v>
      </c>
      <c r="AB154" s="56">
        <f>2*(1-$AA$19)</f>
        <v>-1.214</v>
      </c>
      <c r="AC154" s="56">
        <f>2*$AA$19-1</f>
        <v>2.214</v>
      </c>
      <c r="AD154" s="56">
        <f>4*($AB$19-$AC$19)</f>
        <v>1</v>
      </c>
      <c r="AE154" s="56">
        <f>$AC$19</f>
        <v>1.66</v>
      </c>
      <c r="AF154" s="196">
        <f>省エネ計算フォーマット【GHP】!$Q$59/100</f>
        <v>0</v>
      </c>
      <c r="AG154" s="37">
        <f t="shared" si="5"/>
        <v>1.66</v>
      </c>
    </row>
    <row r="155" spans="17:33">
      <c r="Q155" s="168">
        <v>1</v>
      </c>
      <c r="R155" s="169" t="s">
        <v>4</v>
      </c>
      <c r="S155" s="169" t="s">
        <v>794</v>
      </c>
      <c r="T155" s="169" t="s">
        <v>825</v>
      </c>
      <c r="U155" s="169" t="s">
        <v>41</v>
      </c>
      <c r="V155" s="170">
        <v>0.752</v>
      </c>
      <c r="X155" s="54">
        <v>7</v>
      </c>
      <c r="Y155" s="54">
        <v>2013</v>
      </c>
      <c r="Z155" s="54" t="s">
        <v>740</v>
      </c>
      <c r="AA155" s="55" t="str">
        <f t="shared" si="8"/>
        <v>72013暖房</v>
      </c>
      <c r="AB155" s="56">
        <f>2*(1-$AA$20)</f>
        <v>-0.44399999999999995</v>
      </c>
      <c r="AC155" s="56">
        <f>2*$AA$20-1</f>
        <v>1.444</v>
      </c>
      <c r="AD155" s="56">
        <f>4*($AB$20-$AC$20)</f>
        <v>1</v>
      </c>
      <c r="AE155" s="56">
        <f>$AC$20</f>
        <v>1.083</v>
      </c>
      <c r="AF155" s="196">
        <f>省エネ計算フォーマット【GHP】!$Q$59/100</f>
        <v>0</v>
      </c>
      <c r="AG155" s="37">
        <f t="shared" si="5"/>
        <v>1.083</v>
      </c>
    </row>
    <row r="156" spans="17:33">
      <c r="Q156" s="168">
        <v>1</v>
      </c>
      <c r="R156" s="169" t="s">
        <v>5</v>
      </c>
      <c r="S156" s="169" t="s">
        <v>794</v>
      </c>
      <c r="T156" s="169" t="s">
        <v>825</v>
      </c>
      <c r="U156" s="169" t="s">
        <v>45</v>
      </c>
      <c r="V156" s="170">
        <v>0.41699999999999998</v>
      </c>
      <c r="X156" s="54">
        <v>7</v>
      </c>
      <c r="Y156" s="54">
        <v>2014</v>
      </c>
      <c r="Z156" s="54" t="s">
        <v>739</v>
      </c>
      <c r="AA156" s="55" t="str">
        <f t="shared" si="8"/>
        <v>72014冷房</v>
      </c>
      <c r="AB156" s="56">
        <f>2*(1-$AA$21)</f>
        <v>-1.536</v>
      </c>
      <c r="AC156" s="56">
        <f>2*$AA$21-1</f>
        <v>2.536</v>
      </c>
      <c r="AD156" s="56">
        <f>4*($AB$21-$AC$21)</f>
        <v>0.99999999999999911</v>
      </c>
      <c r="AE156" s="56">
        <f>$AC$21</f>
        <v>1.901</v>
      </c>
      <c r="AF156" s="196">
        <f>省エネ計算フォーマット【GHP】!$Q$59/100</f>
        <v>0</v>
      </c>
      <c r="AG156" s="37">
        <f t="shared" si="5"/>
        <v>1.901</v>
      </c>
    </row>
    <row r="157" spans="17:33">
      <c r="Q157" s="168">
        <v>1</v>
      </c>
      <c r="R157" s="169" t="s">
        <v>6</v>
      </c>
      <c r="S157" s="169" t="s">
        <v>794</v>
      </c>
      <c r="T157" s="169" t="s">
        <v>825</v>
      </c>
      <c r="U157" s="169" t="s">
        <v>49</v>
      </c>
      <c r="V157" s="170">
        <v>0.48299999999999998</v>
      </c>
      <c r="X157" s="54">
        <v>7</v>
      </c>
      <c r="Y157" s="54">
        <v>2014</v>
      </c>
      <c r="Z157" s="54" t="s">
        <v>740</v>
      </c>
      <c r="AA157" s="55" t="str">
        <f t="shared" si="8"/>
        <v>72014暖房</v>
      </c>
      <c r="AB157" s="56">
        <f>2*(1-$AA$22)</f>
        <v>-0.58400000000000007</v>
      </c>
      <c r="AC157" s="56">
        <f>2*$AA$22-1</f>
        <v>1.5840000000000001</v>
      </c>
      <c r="AD157" s="56">
        <f>4*($AB$22-$AC$22)</f>
        <v>1</v>
      </c>
      <c r="AE157" s="56">
        <f>$AC$22</f>
        <v>1.1879999999999999</v>
      </c>
      <c r="AF157" s="196">
        <f>省エネ計算フォーマット【GHP】!$Q$59/100</f>
        <v>0</v>
      </c>
      <c r="AG157" s="37">
        <f t="shared" si="5"/>
        <v>1.1879999999999999</v>
      </c>
    </row>
    <row r="158" spans="17:33">
      <c r="Q158" s="168">
        <v>1</v>
      </c>
      <c r="R158" s="169" t="s">
        <v>7</v>
      </c>
      <c r="S158" s="169" t="s">
        <v>794</v>
      </c>
      <c r="T158" s="169" t="s">
        <v>825</v>
      </c>
      <c r="U158" s="169" t="s">
        <v>53</v>
      </c>
      <c r="V158" s="170">
        <v>0.496</v>
      </c>
      <c r="X158" s="41">
        <v>7</v>
      </c>
      <c r="Y158" s="41">
        <v>2015</v>
      </c>
      <c r="Z158" s="41" t="s">
        <v>739</v>
      </c>
      <c r="AA158" s="193" t="str">
        <f t="shared" si="8"/>
        <v>72015冷房</v>
      </c>
      <c r="AB158" s="51">
        <f>2*(1-$AA$23)</f>
        <v>-1.8580000000000001</v>
      </c>
      <c r="AC158" s="51">
        <f>2*$AA$23-1</f>
        <v>2.8580000000000001</v>
      </c>
      <c r="AD158" s="51">
        <f>4*($AB$23-$AC$23)</f>
        <v>1</v>
      </c>
      <c r="AE158" s="51">
        <f>$AC$23</f>
        <v>2.1429999999999998</v>
      </c>
      <c r="AF158" s="194">
        <f>省エネ計算フォーマット【GHP】!$Q$59/100</f>
        <v>0</v>
      </c>
      <c r="AG158" s="195">
        <f t="shared" si="5"/>
        <v>2.1429999999999998</v>
      </c>
    </row>
    <row r="159" spans="17:33">
      <c r="Q159" s="168">
        <v>1</v>
      </c>
      <c r="R159" s="169" t="s">
        <v>8</v>
      </c>
      <c r="S159" s="169" t="s">
        <v>794</v>
      </c>
      <c r="T159" s="169" t="s">
        <v>825</v>
      </c>
      <c r="U159" s="169" t="s">
        <v>57</v>
      </c>
      <c r="V159" s="170">
        <v>0.68300000000000005</v>
      </c>
      <c r="X159" s="41">
        <v>7</v>
      </c>
      <c r="Y159" s="41">
        <v>2015</v>
      </c>
      <c r="Z159" s="41" t="s">
        <v>740</v>
      </c>
      <c r="AA159" s="193" t="str">
        <f t="shared" si="8"/>
        <v>72015暖房</v>
      </c>
      <c r="AB159" s="51">
        <f>2*(1-$AA$24)</f>
        <v>-0.72599999999999998</v>
      </c>
      <c r="AC159" s="51">
        <f>2*$AA$24-1</f>
        <v>1.726</v>
      </c>
      <c r="AD159" s="51">
        <f>4*($AB$24-$AC$24)</f>
        <v>1</v>
      </c>
      <c r="AE159" s="51">
        <f>$AC$24</f>
        <v>1.294</v>
      </c>
      <c r="AF159" s="194">
        <f>省エネ計算フォーマット【GHP】!$Q$59/100</f>
        <v>0</v>
      </c>
      <c r="AG159" s="195">
        <f t="shared" si="5"/>
        <v>1.294</v>
      </c>
    </row>
    <row r="160" spans="17:33">
      <c r="Q160" s="168">
        <v>1</v>
      </c>
      <c r="R160" s="169" t="s">
        <v>9</v>
      </c>
      <c r="S160" s="169" t="s">
        <v>794</v>
      </c>
      <c r="T160" s="169" t="s">
        <v>825</v>
      </c>
      <c r="U160" s="169" t="s">
        <v>61</v>
      </c>
      <c r="V160" s="170">
        <v>0.56499999999999995</v>
      </c>
      <c r="X160" s="41">
        <v>7</v>
      </c>
      <c r="Y160" s="41">
        <v>2020</v>
      </c>
      <c r="Z160" s="41" t="s">
        <v>739</v>
      </c>
      <c r="AA160" s="193" t="str">
        <f>X160&amp;Y160&amp;Z160</f>
        <v>72020冷房</v>
      </c>
      <c r="AB160" s="51">
        <f>2*(1-$AA$25)</f>
        <v>-2.2220000000000004</v>
      </c>
      <c r="AC160" s="51">
        <f>2*$AA$25-1</f>
        <v>3.2220000000000004</v>
      </c>
      <c r="AD160" s="51">
        <f>4*($AB$25-$AC$25)</f>
        <v>1</v>
      </c>
      <c r="AE160" s="51">
        <f>$AC$25</f>
        <v>2.4169999999999998</v>
      </c>
      <c r="AF160" s="194">
        <f>省エネ計算フォーマット【GHP】!$Q$59/100</f>
        <v>0</v>
      </c>
      <c r="AG160" s="195">
        <f t="shared" si="5"/>
        <v>2.4169999999999998</v>
      </c>
    </row>
    <row r="161" spans="17:33">
      <c r="Q161" s="168">
        <v>1</v>
      </c>
      <c r="R161" s="169" t="s">
        <v>10</v>
      </c>
      <c r="S161" s="169" t="s">
        <v>794</v>
      </c>
      <c r="T161" s="169" t="s">
        <v>825</v>
      </c>
      <c r="U161" s="169" t="s">
        <v>65</v>
      </c>
      <c r="V161" s="170">
        <v>0.95199999999999996</v>
      </c>
      <c r="X161" s="41">
        <v>7</v>
      </c>
      <c r="Y161" s="41">
        <v>2020</v>
      </c>
      <c r="Z161" s="41" t="s">
        <v>740</v>
      </c>
      <c r="AA161" s="193" t="str">
        <f>X161&amp;Y161&amp;Z161</f>
        <v>72020暖房</v>
      </c>
      <c r="AB161" s="51">
        <f>2*(1-$AA$26)</f>
        <v>-0.94399999999999995</v>
      </c>
      <c r="AC161" s="51">
        <f>2*$AA$26-1</f>
        <v>1.944</v>
      </c>
      <c r="AD161" s="51">
        <f>4*($AB$26-$AC$26)</f>
        <v>1</v>
      </c>
      <c r="AE161" s="51">
        <f>$AC$26</f>
        <v>1.458</v>
      </c>
      <c r="AF161" s="194">
        <f>省エネ計算フォーマット【GHP】!$Q$59/100</f>
        <v>0</v>
      </c>
      <c r="AG161" s="195">
        <f t="shared" si="5"/>
        <v>1.458</v>
      </c>
    </row>
    <row r="162" spans="17:33">
      <c r="Q162" s="168">
        <v>1</v>
      </c>
      <c r="R162" s="169" t="s">
        <v>11</v>
      </c>
      <c r="S162" s="169" t="s">
        <v>794</v>
      </c>
      <c r="T162" s="169" t="s">
        <v>825</v>
      </c>
      <c r="U162" s="169" t="s">
        <v>69</v>
      </c>
      <c r="V162" s="170">
        <v>1</v>
      </c>
      <c r="X162" s="41">
        <v>8</v>
      </c>
      <c r="Y162" s="41">
        <v>1995</v>
      </c>
      <c r="Z162" s="41" t="s">
        <v>739</v>
      </c>
      <c r="AA162" s="193" t="str">
        <f>X162&amp;Y162&amp;Z162</f>
        <v>81995冷房</v>
      </c>
      <c r="AB162" s="51">
        <f>2*(1-$AA$9)</f>
        <v>-4.9999999999999822E-2</v>
      </c>
      <c r="AC162" s="51">
        <f>2*$AA$9-1</f>
        <v>1.0499999999999998</v>
      </c>
      <c r="AD162" s="51">
        <f>4*($AB$9-$AC$9)</f>
        <v>0.99999999999999956</v>
      </c>
      <c r="AE162" s="51">
        <f>$AC$9</f>
        <v>0.78700000000000003</v>
      </c>
      <c r="AF162" s="194">
        <f>省エネ計算フォーマット【GHP】!$R$59/100</f>
        <v>0</v>
      </c>
      <c r="AG162" s="195">
        <f t="shared" si="5"/>
        <v>0.78700000000000003</v>
      </c>
    </row>
    <row r="163" spans="17:33">
      <c r="Q163" s="168">
        <v>1</v>
      </c>
      <c r="R163" s="169" t="s">
        <v>12</v>
      </c>
      <c r="S163" s="169" t="s">
        <v>794</v>
      </c>
      <c r="T163" s="169" t="s">
        <v>825</v>
      </c>
      <c r="U163" s="169" t="s">
        <v>73</v>
      </c>
      <c r="V163" s="170">
        <v>0.32</v>
      </c>
      <c r="X163" s="41">
        <v>8</v>
      </c>
      <c r="Y163" s="41">
        <v>1995</v>
      </c>
      <c r="Z163" s="41" t="s">
        <v>740</v>
      </c>
      <c r="AA163" s="193" t="str">
        <f t="shared" ref="AA163:AA177" si="9">X163&amp;Y163&amp;Z163</f>
        <v>81995暖房</v>
      </c>
      <c r="AB163" s="51">
        <f>2*(1-$AA$10)</f>
        <v>9.000000000000008E-2</v>
      </c>
      <c r="AC163" s="51">
        <f>2*$AA$10-1</f>
        <v>0.90999999999999992</v>
      </c>
      <c r="AD163" s="51">
        <f>4*($AB$10-$AC$10)</f>
        <v>1</v>
      </c>
      <c r="AE163" s="51">
        <f>$AC$10</f>
        <v>0.68200000000000005</v>
      </c>
      <c r="AF163" s="194">
        <f>省エネ計算フォーマット【GHP】!$R$59/100</f>
        <v>0</v>
      </c>
      <c r="AG163" s="195">
        <f t="shared" si="5"/>
        <v>0.68200000000000005</v>
      </c>
    </row>
    <row r="164" spans="17:33">
      <c r="Q164" s="168">
        <v>2</v>
      </c>
      <c r="R164" s="169" t="s">
        <v>793</v>
      </c>
      <c r="S164" s="169" t="s">
        <v>794</v>
      </c>
      <c r="T164" s="169" t="s">
        <v>825</v>
      </c>
      <c r="U164" s="169" t="s">
        <v>77</v>
      </c>
      <c r="V164" s="170">
        <v>0.432</v>
      </c>
      <c r="X164" s="41">
        <v>8</v>
      </c>
      <c r="Y164" s="41">
        <v>2005</v>
      </c>
      <c r="Z164" s="41" t="s">
        <v>739</v>
      </c>
      <c r="AA164" s="193" t="str">
        <f t="shared" si="9"/>
        <v>82005冷房</v>
      </c>
      <c r="AB164" s="51">
        <f>2*(1-$AA$11)</f>
        <v>5.8000000000000052E-2</v>
      </c>
      <c r="AC164" s="51">
        <f>2*$AA$11-1</f>
        <v>0.94199999999999995</v>
      </c>
      <c r="AD164" s="51">
        <f>4*($AB$11-$AC$11)</f>
        <v>1</v>
      </c>
      <c r="AE164" s="51">
        <f>$AC$11</f>
        <v>0.70699999999999996</v>
      </c>
      <c r="AF164" s="194">
        <f>省エネ計算フォーマット【GHP】!$R$59/100</f>
        <v>0</v>
      </c>
      <c r="AG164" s="195">
        <f t="shared" si="5"/>
        <v>0.70699999999999996</v>
      </c>
    </row>
    <row r="165" spans="17:33">
      <c r="Q165" s="168">
        <v>2</v>
      </c>
      <c r="R165" s="169" t="s">
        <v>2</v>
      </c>
      <c r="S165" s="169" t="s">
        <v>794</v>
      </c>
      <c r="T165" s="169" t="s">
        <v>825</v>
      </c>
      <c r="U165" s="169" t="s">
        <v>81</v>
      </c>
      <c r="V165" s="170">
        <v>0.46300000000000002</v>
      </c>
      <c r="X165" s="41">
        <v>8</v>
      </c>
      <c r="Y165" s="41">
        <v>2005</v>
      </c>
      <c r="Z165" s="41" t="s">
        <v>740</v>
      </c>
      <c r="AA165" s="193" t="str">
        <f t="shared" si="9"/>
        <v>82005暖房</v>
      </c>
      <c r="AB165" s="51">
        <f>2*(1-$AA$12)</f>
        <v>0.12799999999999989</v>
      </c>
      <c r="AC165" s="51">
        <f>2*$AA$12-1</f>
        <v>0.87200000000000011</v>
      </c>
      <c r="AD165" s="51">
        <f>4*($AB$12-$AC$12)</f>
        <v>1</v>
      </c>
      <c r="AE165" s="51">
        <f>$AC$12</f>
        <v>0.65300000000000002</v>
      </c>
      <c r="AF165" s="194">
        <f>省エネ計算フォーマット【GHP】!$R$59/100</f>
        <v>0</v>
      </c>
      <c r="AG165" s="195">
        <f t="shared" ref="AG165:AG228" si="10">ROUNDDOWN(IF(AF165&gt;=0.25,AB165*AF165+AC165,AD165*AF165+AE165),3)</f>
        <v>0.65300000000000002</v>
      </c>
    </row>
    <row r="166" spans="17:33">
      <c r="Q166" s="168">
        <v>2</v>
      </c>
      <c r="R166" s="169" t="s">
        <v>3</v>
      </c>
      <c r="S166" s="169" t="s">
        <v>794</v>
      </c>
      <c r="T166" s="169" t="s">
        <v>825</v>
      </c>
      <c r="U166" s="169" t="s">
        <v>85</v>
      </c>
      <c r="V166" s="170">
        <v>0.496</v>
      </c>
      <c r="X166" s="41">
        <v>8</v>
      </c>
      <c r="Y166" s="41">
        <v>2010</v>
      </c>
      <c r="Z166" s="41" t="s">
        <v>739</v>
      </c>
      <c r="AA166" s="193" t="str">
        <f t="shared" si="9"/>
        <v>82010冷房</v>
      </c>
      <c r="AB166" s="51">
        <f>2*(1-$AA$13)</f>
        <v>-0.24800000000000022</v>
      </c>
      <c r="AC166" s="51">
        <f>2*$AA$13-1</f>
        <v>1.2480000000000002</v>
      </c>
      <c r="AD166" s="51">
        <f>4*($AB$13-$AC$13)</f>
        <v>0.99999999999999956</v>
      </c>
      <c r="AE166" s="51">
        <f>$AC$13</f>
        <v>0.93600000000000005</v>
      </c>
      <c r="AF166" s="194">
        <f>省エネ計算フォーマット【GHP】!$R$59/100</f>
        <v>0</v>
      </c>
      <c r="AG166" s="195">
        <f t="shared" si="10"/>
        <v>0.93600000000000005</v>
      </c>
    </row>
    <row r="167" spans="17:33">
      <c r="Q167" s="168">
        <v>2</v>
      </c>
      <c r="R167" s="169" t="s">
        <v>4</v>
      </c>
      <c r="S167" s="169" t="s">
        <v>794</v>
      </c>
      <c r="T167" s="169" t="s">
        <v>825</v>
      </c>
      <c r="U167" s="169" t="s">
        <v>89</v>
      </c>
      <c r="V167" s="170">
        <v>0.68500000000000005</v>
      </c>
      <c r="X167" s="41">
        <v>8</v>
      </c>
      <c r="Y167" s="41">
        <v>2010</v>
      </c>
      <c r="Z167" s="41" t="s">
        <v>740</v>
      </c>
      <c r="AA167" s="193" t="str">
        <f t="shared" si="9"/>
        <v>82010暖房</v>
      </c>
      <c r="AB167" s="51">
        <f>2*(1-$AA$14)</f>
        <v>-2.1999999999999797E-2</v>
      </c>
      <c r="AC167" s="51">
        <f>2*$AA$14-1</f>
        <v>1.0219999999999998</v>
      </c>
      <c r="AD167" s="51">
        <f>4*($AB$14-$AC$14)</f>
        <v>0.99999999999999956</v>
      </c>
      <c r="AE167" s="51">
        <f>$AC$14</f>
        <v>0.76700000000000002</v>
      </c>
      <c r="AF167" s="194">
        <f>省エネ計算フォーマット【GHP】!$R$59/100</f>
        <v>0</v>
      </c>
      <c r="AG167" s="195">
        <f t="shared" si="10"/>
        <v>0.76700000000000002</v>
      </c>
    </row>
    <row r="168" spans="17:33">
      <c r="Q168" s="168">
        <v>2</v>
      </c>
      <c r="R168" s="169" t="s">
        <v>5</v>
      </c>
      <c r="S168" s="169" t="s">
        <v>794</v>
      </c>
      <c r="T168" s="169" t="s">
        <v>825</v>
      </c>
      <c r="U168" s="169" t="s">
        <v>93</v>
      </c>
      <c r="V168" s="170">
        <v>0.41899999999999998</v>
      </c>
      <c r="X168" s="54">
        <v>8</v>
      </c>
      <c r="Y168" s="54">
        <v>2011</v>
      </c>
      <c r="Z168" s="54" t="s">
        <v>739</v>
      </c>
      <c r="AA168" s="55" t="str">
        <f t="shared" si="9"/>
        <v>82011冷房</v>
      </c>
      <c r="AB168" s="56">
        <f>2*(1-$AA$15)</f>
        <v>-0.56999999999999984</v>
      </c>
      <c r="AC168" s="56">
        <f>2*$AA$15-1</f>
        <v>1.5699999999999998</v>
      </c>
      <c r="AD168" s="56">
        <f>4*($AB$15-$AC$15)</f>
        <v>1</v>
      </c>
      <c r="AE168" s="56">
        <f>$AC$15</f>
        <v>1.1779999999999999</v>
      </c>
      <c r="AF168" s="196">
        <f>省エネ計算フォーマット【GHP】!$R$59/100</f>
        <v>0</v>
      </c>
      <c r="AG168" s="37">
        <f t="shared" si="10"/>
        <v>1.1779999999999999</v>
      </c>
    </row>
    <row r="169" spans="17:33">
      <c r="Q169" s="168">
        <v>2</v>
      </c>
      <c r="R169" s="169" t="s">
        <v>6</v>
      </c>
      <c r="S169" s="169" t="s">
        <v>794</v>
      </c>
      <c r="T169" s="169" t="s">
        <v>825</v>
      </c>
      <c r="U169" s="169" t="s">
        <v>97</v>
      </c>
      <c r="V169" s="170">
        <v>0.47499999999999998</v>
      </c>
      <c r="X169" s="54">
        <v>8</v>
      </c>
      <c r="Y169" s="54">
        <v>2011</v>
      </c>
      <c r="Z169" s="54" t="s">
        <v>740</v>
      </c>
      <c r="AA169" s="55" t="str">
        <f t="shared" si="9"/>
        <v>82011暖房</v>
      </c>
      <c r="AB169" s="56">
        <f>2*(1-$AA$16)</f>
        <v>-0.16199999999999992</v>
      </c>
      <c r="AC169" s="56">
        <f>2*$AA$16-1</f>
        <v>1.1619999999999999</v>
      </c>
      <c r="AD169" s="56">
        <f>4*($AB$16-$AC$16)</f>
        <v>1.0000000000000004</v>
      </c>
      <c r="AE169" s="56">
        <f>$AC$16</f>
        <v>0.872</v>
      </c>
      <c r="AF169" s="196">
        <f>省エネ計算フォーマット【GHP】!$R$59/100</f>
        <v>0</v>
      </c>
      <c r="AG169" s="37">
        <f t="shared" si="10"/>
        <v>0.872</v>
      </c>
    </row>
    <row r="170" spans="17:33">
      <c r="Q170" s="168">
        <v>2</v>
      </c>
      <c r="R170" s="169" t="s">
        <v>7</v>
      </c>
      <c r="S170" s="169" t="s">
        <v>794</v>
      </c>
      <c r="T170" s="169" t="s">
        <v>825</v>
      </c>
      <c r="U170" s="169" t="s">
        <v>101</v>
      </c>
      <c r="V170" s="170">
        <v>0.45700000000000002</v>
      </c>
      <c r="X170" s="54">
        <v>8</v>
      </c>
      <c r="Y170" s="54">
        <v>2012</v>
      </c>
      <c r="Z170" s="54" t="s">
        <v>739</v>
      </c>
      <c r="AA170" s="55" t="str">
        <f t="shared" si="9"/>
        <v>82012冷房</v>
      </c>
      <c r="AB170" s="56">
        <f>2*(1-$AA$17)</f>
        <v>-0.8919999999999999</v>
      </c>
      <c r="AC170" s="56">
        <f>2*$AA$17-1</f>
        <v>1.8919999999999999</v>
      </c>
      <c r="AD170" s="56">
        <f>4*($AB$17-$AC$17)</f>
        <v>1</v>
      </c>
      <c r="AE170" s="56">
        <f>$AC$17</f>
        <v>1.419</v>
      </c>
      <c r="AF170" s="196">
        <f>省エネ計算フォーマット【GHP】!$R$59/100</f>
        <v>0</v>
      </c>
      <c r="AG170" s="37">
        <f t="shared" si="10"/>
        <v>1.419</v>
      </c>
    </row>
    <row r="171" spans="17:33">
      <c r="Q171" s="168">
        <v>2</v>
      </c>
      <c r="R171" s="169" t="s">
        <v>8</v>
      </c>
      <c r="S171" s="169" t="s">
        <v>794</v>
      </c>
      <c r="T171" s="169" t="s">
        <v>825</v>
      </c>
      <c r="U171" s="169" t="s">
        <v>105</v>
      </c>
      <c r="V171" s="170">
        <v>0.68200000000000005</v>
      </c>
      <c r="X171" s="54">
        <v>8</v>
      </c>
      <c r="Y171" s="54">
        <v>2012</v>
      </c>
      <c r="Z171" s="54" t="s">
        <v>740</v>
      </c>
      <c r="AA171" s="55" t="str">
        <f t="shared" si="9"/>
        <v>82012暖房</v>
      </c>
      <c r="AB171" s="56">
        <f>2*(1-$AA$18)</f>
        <v>-0.30399999999999983</v>
      </c>
      <c r="AC171" s="56">
        <f>2*$AA$18-1</f>
        <v>1.3039999999999998</v>
      </c>
      <c r="AD171" s="56">
        <f>4*($AB$18-$AC$18)</f>
        <v>1</v>
      </c>
      <c r="AE171" s="56">
        <f>$AC$18</f>
        <v>0.97799999999999998</v>
      </c>
      <c r="AF171" s="196">
        <f>省エネ計算フォーマット【GHP】!$R$59/100</f>
        <v>0</v>
      </c>
      <c r="AG171" s="37">
        <f t="shared" si="10"/>
        <v>0.97799999999999998</v>
      </c>
    </row>
    <row r="172" spans="17:33">
      <c r="Q172" s="168">
        <v>2</v>
      </c>
      <c r="R172" s="169" t="s">
        <v>9</v>
      </c>
      <c r="S172" s="169" t="s">
        <v>794</v>
      </c>
      <c r="T172" s="169" t="s">
        <v>825</v>
      </c>
      <c r="U172" s="169" t="s">
        <v>109</v>
      </c>
      <c r="V172" s="170">
        <v>0.52900000000000003</v>
      </c>
      <c r="X172" s="54">
        <v>8</v>
      </c>
      <c r="Y172" s="54">
        <v>2013</v>
      </c>
      <c r="Z172" s="54" t="s">
        <v>739</v>
      </c>
      <c r="AA172" s="55" t="str">
        <f t="shared" si="9"/>
        <v>82013冷房</v>
      </c>
      <c r="AB172" s="56">
        <f>2*(1-$AA$19)</f>
        <v>-1.214</v>
      </c>
      <c r="AC172" s="56">
        <f>2*$AA$19-1</f>
        <v>2.214</v>
      </c>
      <c r="AD172" s="56">
        <f>4*($AB$19-$AC$19)</f>
        <v>1</v>
      </c>
      <c r="AE172" s="56">
        <f>$AC$19</f>
        <v>1.66</v>
      </c>
      <c r="AF172" s="196">
        <f>省エネ計算フォーマット【GHP】!$R$59/100</f>
        <v>0</v>
      </c>
      <c r="AG172" s="37">
        <f t="shared" si="10"/>
        <v>1.66</v>
      </c>
    </row>
    <row r="173" spans="17:33">
      <c r="Q173" s="168">
        <v>2</v>
      </c>
      <c r="R173" s="169" t="s">
        <v>10</v>
      </c>
      <c r="S173" s="169" t="s">
        <v>794</v>
      </c>
      <c r="T173" s="169" t="s">
        <v>825</v>
      </c>
      <c r="U173" s="169" t="s">
        <v>113</v>
      </c>
      <c r="V173" s="170">
        <v>0.90300000000000002</v>
      </c>
      <c r="X173" s="54">
        <v>8</v>
      </c>
      <c r="Y173" s="54">
        <v>2013</v>
      </c>
      <c r="Z173" s="54" t="s">
        <v>740</v>
      </c>
      <c r="AA173" s="55" t="str">
        <f t="shared" si="9"/>
        <v>82013暖房</v>
      </c>
      <c r="AB173" s="56">
        <f>2*(1-$AA$20)</f>
        <v>-0.44399999999999995</v>
      </c>
      <c r="AC173" s="56">
        <f>2*$AA$20-1</f>
        <v>1.444</v>
      </c>
      <c r="AD173" s="56">
        <f>4*($AB$20-$AC$20)</f>
        <v>1</v>
      </c>
      <c r="AE173" s="56">
        <f>$AC$20</f>
        <v>1.083</v>
      </c>
      <c r="AF173" s="196">
        <f>省エネ計算フォーマット【GHP】!$R$59/100</f>
        <v>0</v>
      </c>
      <c r="AG173" s="37">
        <f t="shared" si="10"/>
        <v>1.083</v>
      </c>
    </row>
    <row r="174" spans="17:33">
      <c r="Q174" s="168">
        <v>2</v>
      </c>
      <c r="R174" s="169" t="s">
        <v>11</v>
      </c>
      <c r="S174" s="169" t="s">
        <v>794</v>
      </c>
      <c r="T174" s="169" t="s">
        <v>825</v>
      </c>
      <c r="U174" s="169" t="s">
        <v>117</v>
      </c>
      <c r="V174" s="170">
        <v>1</v>
      </c>
      <c r="X174" s="54">
        <v>8</v>
      </c>
      <c r="Y174" s="54">
        <v>2014</v>
      </c>
      <c r="Z174" s="54" t="s">
        <v>739</v>
      </c>
      <c r="AA174" s="55" t="str">
        <f t="shared" si="9"/>
        <v>82014冷房</v>
      </c>
      <c r="AB174" s="56">
        <f>2*(1-$AA$21)</f>
        <v>-1.536</v>
      </c>
      <c r="AC174" s="56">
        <f>2*$AA$21-1</f>
        <v>2.536</v>
      </c>
      <c r="AD174" s="56">
        <f>4*($AB$21-$AC$21)</f>
        <v>0.99999999999999911</v>
      </c>
      <c r="AE174" s="56">
        <f>$AC$21</f>
        <v>1.901</v>
      </c>
      <c r="AF174" s="196">
        <f>省エネ計算フォーマット【GHP】!$R$59/100</f>
        <v>0</v>
      </c>
      <c r="AG174" s="37">
        <f t="shared" si="10"/>
        <v>1.901</v>
      </c>
    </row>
    <row r="175" spans="17:33">
      <c r="Q175" s="168">
        <v>2</v>
      </c>
      <c r="R175" s="169" t="s">
        <v>12</v>
      </c>
      <c r="S175" s="169" t="s">
        <v>794</v>
      </c>
      <c r="T175" s="169" t="s">
        <v>825</v>
      </c>
      <c r="U175" s="169" t="s">
        <v>121</v>
      </c>
      <c r="V175" s="170">
        <v>0.28899999999999998</v>
      </c>
      <c r="X175" s="54">
        <v>8</v>
      </c>
      <c r="Y175" s="54">
        <v>2014</v>
      </c>
      <c r="Z175" s="54" t="s">
        <v>740</v>
      </c>
      <c r="AA175" s="55" t="str">
        <f t="shared" si="9"/>
        <v>82014暖房</v>
      </c>
      <c r="AB175" s="56">
        <f>2*(1-$AA$22)</f>
        <v>-0.58400000000000007</v>
      </c>
      <c r="AC175" s="56">
        <f>2*$AA$22-1</f>
        <v>1.5840000000000001</v>
      </c>
      <c r="AD175" s="56">
        <f>4*($AB$22-$AC$22)</f>
        <v>1</v>
      </c>
      <c r="AE175" s="56">
        <f>$AC$22</f>
        <v>1.1879999999999999</v>
      </c>
      <c r="AF175" s="196">
        <f>省エネ計算フォーマット【GHP】!$R$59/100</f>
        <v>0</v>
      </c>
      <c r="AG175" s="37">
        <f t="shared" si="10"/>
        <v>1.1879999999999999</v>
      </c>
    </row>
    <row r="176" spans="17:33">
      <c r="Q176" s="168">
        <v>3</v>
      </c>
      <c r="R176" s="169" t="s">
        <v>793</v>
      </c>
      <c r="S176" s="169" t="s">
        <v>794</v>
      </c>
      <c r="T176" s="169" t="s">
        <v>825</v>
      </c>
      <c r="U176" s="169" t="s">
        <v>125</v>
      </c>
      <c r="V176" s="170">
        <v>0.32500000000000001</v>
      </c>
      <c r="X176" s="41">
        <v>8</v>
      </c>
      <c r="Y176" s="41">
        <v>2015</v>
      </c>
      <c r="Z176" s="41" t="s">
        <v>739</v>
      </c>
      <c r="AA176" s="193" t="str">
        <f t="shared" si="9"/>
        <v>82015冷房</v>
      </c>
      <c r="AB176" s="51">
        <f>2*(1-$AA$23)</f>
        <v>-1.8580000000000001</v>
      </c>
      <c r="AC176" s="51">
        <f>2*$AA$23-1</f>
        <v>2.8580000000000001</v>
      </c>
      <c r="AD176" s="51">
        <f>4*($AB$23-$AC$23)</f>
        <v>1</v>
      </c>
      <c r="AE176" s="51">
        <f>$AC$23</f>
        <v>2.1429999999999998</v>
      </c>
      <c r="AF176" s="194">
        <f>省エネ計算フォーマット【GHP】!$R$59/100</f>
        <v>0</v>
      </c>
      <c r="AG176" s="195">
        <f t="shared" si="10"/>
        <v>2.1429999999999998</v>
      </c>
    </row>
    <row r="177" spans="17:33">
      <c r="Q177" s="168">
        <v>3</v>
      </c>
      <c r="R177" s="169" t="s">
        <v>2</v>
      </c>
      <c r="S177" s="169" t="s">
        <v>794</v>
      </c>
      <c r="T177" s="169" t="s">
        <v>825</v>
      </c>
      <c r="U177" s="169" t="s">
        <v>129</v>
      </c>
      <c r="V177" s="170">
        <v>0.254</v>
      </c>
      <c r="X177" s="41">
        <v>8</v>
      </c>
      <c r="Y177" s="41">
        <v>2015</v>
      </c>
      <c r="Z177" s="41" t="s">
        <v>740</v>
      </c>
      <c r="AA177" s="193" t="str">
        <f t="shared" si="9"/>
        <v>82015暖房</v>
      </c>
      <c r="AB177" s="51">
        <f>2*(1-$AA$24)</f>
        <v>-0.72599999999999998</v>
      </c>
      <c r="AC177" s="51">
        <f>2*$AA$24-1</f>
        <v>1.726</v>
      </c>
      <c r="AD177" s="51">
        <f>4*($AB$24-$AC$24)</f>
        <v>1</v>
      </c>
      <c r="AE177" s="51">
        <f>$AC$24</f>
        <v>1.294</v>
      </c>
      <c r="AF177" s="194">
        <f>省エネ計算フォーマット【GHP】!$R$59/100</f>
        <v>0</v>
      </c>
      <c r="AG177" s="195">
        <f t="shared" si="10"/>
        <v>1.294</v>
      </c>
    </row>
    <row r="178" spans="17:33">
      <c r="Q178" s="168">
        <v>3</v>
      </c>
      <c r="R178" s="169" t="s">
        <v>3</v>
      </c>
      <c r="S178" s="169" t="s">
        <v>794</v>
      </c>
      <c r="T178" s="169" t="s">
        <v>825</v>
      </c>
      <c r="U178" s="169" t="s">
        <v>133</v>
      </c>
      <c r="V178" s="170">
        <v>0.30299999999999999</v>
      </c>
      <c r="X178" s="41">
        <v>8</v>
      </c>
      <c r="Y178" s="41">
        <v>2020</v>
      </c>
      <c r="Z178" s="41" t="s">
        <v>739</v>
      </c>
      <c r="AA178" s="193" t="str">
        <f>X178&amp;Y178&amp;Z178</f>
        <v>82020冷房</v>
      </c>
      <c r="AB178" s="51">
        <f>2*(1-$AA$25)</f>
        <v>-2.2220000000000004</v>
      </c>
      <c r="AC178" s="51">
        <f>2*$AA$25-1</f>
        <v>3.2220000000000004</v>
      </c>
      <c r="AD178" s="51">
        <f>4*($AB$25-$AC$25)</f>
        <v>1</v>
      </c>
      <c r="AE178" s="51">
        <f>$AC$25</f>
        <v>2.4169999999999998</v>
      </c>
      <c r="AF178" s="194">
        <f>省エネ計算フォーマット【GHP】!$R$59/100</f>
        <v>0</v>
      </c>
      <c r="AG178" s="195">
        <f t="shared" si="10"/>
        <v>2.4169999999999998</v>
      </c>
    </row>
    <row r="179" spans="17:33">
      <c r="Q179" s="168">
        <v>3</v>
      </c>
      <c r="R179" s="169" t="s">
        <v>4</v>
      </c>
      <c r="S179" s="169" t="s">
        <v>794</v>
      </c>
      <c r="T179" s="169" t="s">
        <v>825</v>
      </c>
      <c r="U179" s="169" t="s">
        <v>137</v>
      </c>
      <c r="V179" s="170">
        <v>0.54800000000000004</v>
      </c>
      <c r="X179" s="41">
        <v>8</v>
      </c>
      <c r="Y179" s="41">
        <v>2020</v>
      </c>
      <c r="Z179" s="41" t="s">
        <v>740</v>
      </c>
      <c r="AA179" s="193" t="str">
        <f>X179&amp;Y179&amp;Z179</f>
        <v>82020暖房</v>
      </c>
      <c r="AB179" s="51">
        <f>2*(1-$AA$26)</f>
        <v>-0.94399999999999995</v>
      </c>
      <c r="AC179" s="51">
        <f>2*$AA$26-1</f>
        <v>1.944</v>
      </c>
      <c r="AD179" s="51">
        <f>4*($AB$26-$AC$26)</f>
        <v>1</v>
      </c>
      <c r="AE179" s="51">
        <f>$AC$26</f>
        <v>1.458</v>
      </c>
      <c r="AF179" s="194">
        <f>省エネ計算フォーマット【GHP】!$R$59/100</f>
        <v>0</v>
      </c>
      <c r="AG179" s="195">
        <f t="shared" si="10"/>
        <v>1.458</v>
      </c>
    </row>
    <row r="180" spans="17:33">
      <c r="Q180" s="168">
        <v>3</v>
      </c>
      <c r="R180" s="169" t="s">
        <v>5</v>
      </c>
      <c r="S180" s="169" t="s">
        <v>794</v>
      </c>
      <c r="T180" s="169" t="s">
        <v>825</v>
      </c>
      <c r="U180" s="169" t="s">
        <v>141</v>
      </c>
      <c r="V180" s="170">
        <v>0.27400000000000002</v>
      </c>
      <c r="X180" s="41">
        <v>9</v>
      </c>
      <c r="Y180" s="41">
        <v>1995</v>
      </c>
      <c r="Z180" s="41" t="s">
        <v>739</v>
      </c>
      <c r="AA180" s="193" t="str">
        <f>X180&amp;Y180&amp;Z180</f>
        <v>91995冷房</v>
      </c>
      <c r="AB180" s="51">
        <f>2*(1-$AA$9)</f>
        <v>-4.9999999999999822E-2</v>
      </c>
      <c r="AC180" s="51">
        <f>2*$AA$9-1</f>
        <v>1.0499999999999998</v>
      </c>
      <c r="AD180" s="51">
        <f>4*($AB$9-$AC$9)</f>
        <v>0.99999999999999956</v>
      </c>
      <c r="AE180" s="51">
        <f>$AC$9</f>
        <v>0.78700000000000003</v>
      </c>
      <c r="AF180" s="194">
        <f>省エネ計算フォーマット【GHP】!$S$59/100</f>
        <v>0</v>
      </c>
      <c r="AG180" s="195">
        <f t="shared" si="10"/>
        <v>0.78700000000000003</v>
      </c>
    </row>
    <row r="181" spans="17:33">
      <c r="Q181" s="168">
        <v>3</v>
      </c>
      <c r="R181" s="169" t="s">
        <v>6</v>
      </c>
      <c r="S181" s="169" t="s">
        <v>794</v>
      </c>
      <c r="T181" s="169" t="s">
        <v>825</v>
      </c>
      <c r="U181" s="169" t="s">
        <v>145</v>
      </c>
      <c r="V181" s="170">
        <v>0.27700000000000002</v>
      </c>
      <c r="X181" s="41">
        <v>9</v>
      </c>
      <c r="Y181" s="41">
        <v>1995</v>
      </c>
      <c r="Z181" s="41" t="s">
        <v>740</v>
      </c>
      <c r="AA181" s="193" t="str">
        <f t="shared" ref="AA181:AA195" si="11">X181&amp;Y181&amp;Z181</f>
        <v>91995暖房</v>
      </c>
      <c r="AB181" s="51">
        <f>2*(1-$AA$10)</f>
        <v>9.000000000000008E-2</v>
      </c>
      <c r="AC181" s="51">
        <f>2*$AA$10-1</f>
        <v>0.90999999999999992</v>
      </c>
      <c r="AD181" s="51">
        <f>4*($AB$10-$AC$10)</f>
        <v>1</v>
      </c>
      <c r="AE181" s="51">
        <f>$AC$10</f>
        <v>0.68200000000000005</v>
      </c>
      <c r="AF181" s="194">
        <f>省エネ計算フォーマット【GHP】!$S$59/100</f>
        <v>0</v>
      </c>
      <c r="AG181" s="195">
        <f t="shared" si="10"/>
        <v>0.68200000000000005</v>
      </c>
    </row>
    <row r="182" spans="17:33">
      <c r="Q182" s="168">
        <v>3</v>
      </c>
      <c r="R182" s="169" t="s">
        <v>7</v>
      </c>
      <c r="S182" s="169" t="s">
        <v>794</v>
      </c>
      <c r="T182" s="169" t="s">
        <v>825</v>
      </c>
      <c r="U182" s="169" t="s">
        <v>149</v>
      </c>
      <c r="V182" s="170">
        <v>0.29199999999999998</v>
      </c>
      <c r="X182" s="41">
        <v>9</v>
      </c>
      <c r="Y182" s="41">
        <v>2005</v>
      </c>
      <c r="Z182" s="41" t="s">
        <v>739</v>
      </c>
      <c r="AA182" s="193" t="str">
        <f t="shared" si="11"/>
        <v>92005冷房</v>
      </c>
      <c r="AB182" s="51">
        <f>2*(1-$AA$11)</f>
        <v>5.8000000000000052E-2</v>
      </c>
      <c r="AC182" s="51">
        <f>2*$AA$11-1</f>
        <v>0.94199999999999995</v>
      </c>
      <c r="AD182" s="51">
        <f>4*($AB$11-$AC$11)</f>
        <v>1</v>
      </c>
      <c r="AE182" s="51">
        <f>$AC$11</f>
        <v>0.70699999999999996</v>
      </c>
      <c r="AF182" s="194">
        <f>省エネ計算フォーマット【GHP】!$S$59/100</f>
        <v>0</v>
      </c>
      <c r="AG182" s="195">
        <f t="shared" si="10"/>
        <v>0.70699999999999996</v>
      </c>
    </row>
    <row r="183" spans="17:33">
      <c r="Q183" s="168">
        <v>3</v>
      </c>
      <c r="R183" s="169" t="s">
        <v>8</v>
      </c>
      <c r="S183" s="169" t="s">
        <v>794</v>
      </c>
      <c r="T183" s="169" t="s">
        <v>825</v>
      </c>
      <c r="U183" s="169" t="s">
        <v>153</v>
      </c>
      <c r="V183" s="170">
        <v>0.434</v>
      </c>
      <c r="X183" s="41">
        <v>9</v>
      </c>
      <c r="Y183" s="41">
        <v>2005</v>
      </c>
      <c r="Z183" s="41" t="s">
        <v>740</v>
      </c>
      <c r="AA183" s="193" t="str">
        <f t="shared" si="11"/>
        <v>92005暖房</v>
      </c>
      <c r="AB183" s="51">
        <f>2*(1-$AA$12)</f>
        <v>0.12799999999999989</v>
      </c>
      <c r="AC183" s="51">
        <f>2*$AA$12-1</f>
        <v>0.87200000000000011</v>
      </c>
      <c r="AD183" s="51">
        <f>4*($AB$12-$AC$12)</f>
        <v>1</v>
      </c>
      <c r="AE183" s="51">
        <f>$AC$12</f>
        <v>0.65300000000000002</v>
      </c>
      <c r="AF183" s="194">
        <f>省エネ計算フォーマット【GHP】!$S$59/100</f>
        <v>0</v>
      </c>
      <c r="AG183" s="195">
        <f t="shared" si="10"/>
        <v>0.65300000000000002</v>
      </c>
    </row>
    <row r="184" spans="17:33">
      <c r="Q184" s="168">
        <v>3</v>
      </c>
      <c r="R184" s="169" t="s">
        <v>9</v>
      </c>
      <c r="S184" s="169" t="s">
        <v>794</v>
      </c>
      <c r="T184" s="169" t="s">
        <v>825</v>
      </c>
      <c r="U184" s="169" t="s">
        <v>157</v>
      </c>
      <c r="V184" s="170">
        <v>0.38900000000000001</v>
      </c>
      <c r="X184" s="41">
        <v>9</v>
      </c>
      <c r="Y184" s="41">
        <v>2010</v>
      </c>
      <c r="Z184" s="41" t="s">
        <v>739</v>
      </c>
      <c r="AA184" s="193" t="str">
        <f t="shared" si="11"/>
        <v>92010冷房</v>
      </c>
      <c r="AB184" s="51">
        <f>2*(1-$AA$13)</f>
        <v>-0.24800000000000022</v>
      </c>
      <c r="AC184" s="51">
        <f>2*$AA$13-1</f>
        <v>1.2480000000000002</v>
      </c>
      <c r="AD184" s="51">
        <f>4*($AB$13-$AC$13)</f>
        <v>0.99999999999999956</v>
      </c>
      <c r="AE184" s="51">
        <f>$AC$13</f>
        <v>0.93600000000000005</v>
      </c>
      <c r="AF184" s="194">
        <f>省エネ計算フォーマット【GHP】!$S$59/100</f>
        <v>0</v>
      </c>
      <c r="AG184" s="195">
        <f t="shared" si="10"/>
        <v>0.93600000000000005</v>
      </c>
    </row>
    <row r="185" spans="17:33">
      <c r="Q185" s="168">
        <v>3</v>
      </c>
      <c r="R185" s="169" t="s">
        <v>10</v>
      </c>
      <c r="S185" s="169" t="s">
        <v>794</v>
      </c>
      <c r="T185" s="169" t="s">
        <v>825</v>
      </c>
      <c r="U185" s="169" t="s">
        <v>161</v>
      </c>
      <c r="V185" s="170">
        <v>0.66100000000000003</v>
      </c>
      <c r="X185" s="41">
        <v>9</v>
      </c>
      <c r="Y185" s="41">
        <v>2010</v>
      </c>
      <c r="Z185" s="41" t="s">
        <v>740</v>
      </c>
      <c r="AA185" s="193" t="str">
        <f t="shared" si="11"/>
        <v>92010暖房</v>
      </c>
      <c r="AB185" s="51">
        <f>2*(1-$AA$14)</f>
        <v>-2.1999999999999797E-2</v>
      </c>
      <c r="AC185" s="51">
        <f>2*$AA$14-1</f>
        <v>1.0219999999999998</v>
      </c>
      <c r="AD185" s="51">
        <f>4*($AB$14-$AC$14)</f>
        <v>0.99999999999999956</v>
      </c>
      <c r="AE185" s="51">
        <f>$AC$14</f>
        <v>0.76700000000000002</v>
      </c>
      <c r="AF185" s="194">
        <f>省エネ計算フォーマット【GHP】!$S$59/100</f>
        <v>0</v>
      </c>
      <c r="AG185" s="195">
        <f t="shared" si="10"/>
        <v>0.76700000000000002</v>
      </c>
    </row>
    <row r="186" spans="17:33">
      <c r="Q186" s="168">
        <v>3</v>
      </c>
      <c r="R186" s="169" t="s">
        <v>11</v>
      </c>
      <c r="S186" s="169" t="s">
        <v>794</v>
      </c>
      <c r="T186" s="169" t="s">
        <v>825</v>
      </c>
      <c r="U186" s="169" t="s">
        <v>165</v>
      </c>
      <c r="V186" s="170">
        <v>0.84599999999999997</v>
      </c>
      <c r="X186" s="54">
        <v>9</v>
      </c>
      <c r="Y186" s="54">
        <v>2011</v>
      </c>
      <c r="Z186" s="54" t="s">
        <v>739</v>
      </c>
      <c r="AA186" s="55" t="str">
        <f t="shared" si="11"/>
        <v>92011冷房</v>
      </c>
      <c r="AB186" s="56">
        <f>2*(1-$AA$15)</f>
        <v>-0.56999999999999984</v>
      </c>
      <c r="AC186" s="56">
        <f>2*$AA$15-1</f>
        <v>1.5699999999999998</v>
      </c>
      <c r="AD186" s="56">
        <f>4*($AB$15-$AC$15)</f>
        <v>1</v>
      </c>
      <c r="AE186" s="56">
        <f>$AC$15</f>
        <v>1.1779999999999999</v>
      </c>
      <c r="AF186" s="196">
        <f>省エネ計算フォーマット【GHP】!$S$59/100</f>
        <v>0</v>
      </c>
      <c r="AG186" s="37">
        <f t="shared" si="10"/>
        <v>1.1779999999999999</v>
      </c>
    </row>
    <row r="187" spans="17:33">
      <c r="Q187" s="168">
        <v>3</v>
      </c>
      <c r="R187" s="169" t="s">
        <v>12</v>
      </c>
      <c r="S187" s="169" t="s">
        <v>794</v>
      </c>
      <c r="T187" s="169" t="s">
        <v>825</v>
      </c>
      <c r="U187" s="169" t="s">
        <v>169</v>
      </c>
      <c r="V187" s="170">
        <v>0.185</v>
      </c>
      <c r="X187" s="54">
        <v>9</v>
      </c>
      <c r="Y187" s="54">
        <v>2011</v>
      </c>
      <c r="Z187" s="54" t="s">
        <v>740</v>
      </c>
      <c r="AA187" s="55" t="str">
        <f t="shared" si="11"/>
        <v>92011暖房</v>
      </c>
      <c r="AB187" s="56">
        <f>2*(1-$AA$16)</f>
        <v>-0.16199999999999992</v>
      </c>
      <c r="AC187" s="56">
        <f>2*$AA$16-1</f>
        <v>1.1619999999999999</v>
      </c>
      <c r="AD187" s="56">
        <f>4*($AB$16-$AC$16)</f>
        <v>1.0000000000000004</v>
      </c>
      <c r="AE187" s="56">
        <f>$AC$16</f>
        <v>0.872</v>
      </c>
      <c r="AF187" s="196">
        <f>省エネ計算フォーマット【GHP】!$S$59/100</f>
        <v>0</v>
      </c>
      <c r="AG187" s="37">
        <f t="shared" si="10"/>
        <v>0.872</v>
      </c>
    </row>
    <row r="188" spans="17:33">
      <c r="Q188" s="168">
        <v>4</v>
      </c>
      <c r="R188" s="169" t="s">
        <v>793</v>
      </c>
      <c r="S188" s="169" t="s">
        <v>794</v>
      </c>
      <c r="T188" s="169" t="s">
        <v>825</v>
      </c>
      <c r="U188" s="169" t="s">
        <v>173</v>
      </c>
      <c r="V188" s="170">
        <v>0.151</v>
      </c>
      <c r="X188" s="54">
        <v>9</v>
      </c>
      <c r="Y188" s="54">
        <v>2012</v>
      </c>
      <c r="Z188" s="54" t="s">
        <v>739</v>
      </c>
      <c r="AA188" s="55" t="str">
        <f t="shared" si="11"/>
        <v>92012冷房</v>
      </c>
      <c r="AB188" s="56">
        <f>2*(1-$AA$17)</f>
        <v>-0.8919999999999999</v>
      </c>
      <c r="AC188" s="56">
        <f>2*$AA$17-1</f>
        <v>1.8919999999999999</v>
      </c>
      <c r="AD188" s="56">
        <f>4*($AB$17-$AC$17)</f>
        <v>1</v>
      </c>
      <c r="AE188" s="56">
        <f>$AC$17</f>
        <v>1.419</v>
      </c>
      <c r="AF188" s="196">
        <f>省エネ計算フォーマット【GHP】!$S$59/100</f>
        <v>0</v>
      </c>
      <c r="AG188" s="37">
        <f t="shared" si="10"/>
        <v>1.419</v>
      </c>
    </row>
    <row r="189" spans="17:33">
      <c r="Q189" s="168">
        <v>4</v>
      </c>
      <c r="R189" s="169" t="s">
        <v>2</v>
      </c>
      <c r="S189" s="169" t="s">
        <v>794</v>
      </c>
      <c r="T189" s="169" t="s">
        <v>825</v>
      </c>
      <c r="U189" s="169" t="s">
        <v>177</v>
      </c>
      <c r="V189" s="170">
        <v>0.151</v>
      </c>
      <c r="X189" s="54">
        <v>9</v>
      </c>
      <c r="Y189" s="54">
        <v>2012</v>
      </c>
      <c r="Z189" s="54" t="s">
        <v>740</v>
      </c>
      <c r="AA189" s="55" t="str">
        <f t="shared" si="11"/>
        <v>92012暖房</v>
      </c>
      <c r="AB189" s="56">
        <f>2*(1-$AA$18)</f>
        <v>-0.30399999999999983</v>
      </c>
      <c r="AC189" s="56">
        <f>2*$AA$18-1</f>
        <v>1.3039999999999998</v>
      </c>
      <c r="AD189" s="56">
        <f>4*($AB$18-$AC$18)</f>
        <v>1</v>
      </c>
      <c r="AE189" s="56">
        <f>$AC$18</f>
        <v>0.97799999999999998</v>
      </c>
      <c r="AF189" s="196">
        <f>省エネ計算フォーマット【GHP】!$S$59/100</f>
        <v>0</v>
      </c>
      <c r="AG189" s="37">
        <f t="shared" si="10"/>
        <v>0.97799999999999998</v>
      </c>
    </row>
    <row r="190" spans="17:33">
      <c r="Q190" s="168">
        <v>4</v>
      </c>
      <c r="R190" s="169" t="s">
        <v>3</v>
      </c>
      <c r="S190" s="169" t="s">
        <v>794</v>
      </c>
      <c r="T190" s="169" t="s">
        <v>825</v>
      </c>
      <c r="U190" s="169" t="s">
        <v>181</v>
      </c>
      <c r="V190" s="170">
        <v>0.20100000000000001</v>
      </c>
      <c r="X190" s="54">
        <v>9</v>
      </c>
      <c r="Y190" s="54">
        <v>2013</v>
      </c>
      <c r="Z190" s="54" t="s">
        <v>739</v>
      </c>
      <c r="AA190" s="55" t="str">
        <f t="shared" si="11"/>
        <v>92013冷房</v>
      </c>
      <c r="AB190" s="56">
        <f>2*(1-$AA$19)</f>
        <v>-1.214</v>
      </c>
      <c r="AC190" s="56">
        <f>2*$AA$19-1</f>
        <v>2.214</v>
      </c>
      <c r="AD190" s="56">
        <f>4*($AB$19-$AC$19)</f>
        <v>1</v>
      </c>
      <c r="AE190" s="56">
        <f>$AC$19</f>
        <v>1.66</v>
      </c>
      <c r="AF190" s="196">
        <f>省エネ計算フォーマット【GHP】!$S$59/100</f>
        <v>0</v>
      </c>
      <c r="AG190" s="37">
        <f t="shared" si="10"/>
        <v>1.66</v>
      </c>
    </row>
    <row r="191" spans="17:33">
      <c r="Q191" s="168">
        <v>4</v>
      </c>
      <c r="R191" s="169" t="s">
        <v>4</v>
      </c>
      <c r="S191" s="169" t="s">
        <v>794</v>
      </c>
      <c r="T191" s="169" t="s">
        <v>825</v>
      </c>
      <c r="U191" s="169" t="s">
        <v>185</v>
      </c>
      <c r="V191" s="170">
        <v>0.28399999999999997</v>
      </c>
      <c r="X191" s="54">
        <v>9</v>
      </c>
      <c r="Y191" s="54">
        <v>2013</v>
      </c>
      <c r="Z191" s="54" t="s">
        <v>740</v>
      </c>
      <c r="AA191" s="55" t="str">
        <f t="shared" si="11"/>
        <v>92013暖房</v>
      </c>
      <c r="AB191" s="56">
        <f>2*(1-$AA$20)</f>
        <v>-0.44399999999999995</v>
      </c>
      <c r="AC191" s="56">
        <f>2*$AA$20-1</f>
        <v>1.444</v>
      </c>
      <c r="AD191" s="56">
        <f>4*($AB$20-$AC$20)</f>
        <v>1</v>
      </c>
      <c r="AE191" s="56">
        <f>$AC$20</f>
        <v>1.083</v>
      </c>
      <c r="AF191" s="196">
        <f>省エネ計算フォーマット【GHP】!$S$59/100</f>
        <v>0</v>
      </c>
      <c r="AG191" s="37">
        <f t="shared" si="10"/>
        <v>1.083</v>
      </c>
    </row>
    <row r="192" spans="17:33">
      <c r="Q192" s="168">
        <v>4</v>
      </c>
      <c r="R192" s="169" t="s">
        <v>5</v>
      </c>
      <c r="S192" s="169" t="s">
        <v>794</v>
      </c>
      <c r="T192" s="169" t="s">
        <v>825</v>
      </c>
      <c r="U192" s="169" t="s">
        <v>189</v>
      </c>
      <c r="V192" s="170">
        <v>8.8999999999999996E-2</v>
      </c>
      <c r="X192" s="54">
        <v>9</v>
      </c>
      <c r="Y192" s="54">
        <v>2014</v>
      </c>
      <c r="Z192" s="54" t="s">
        <v>739</v>
      </c>
      <c r="AA192" s="55" t="str">
        <f t="shared" si="11"/>
        <v>92014冷房</v>
      </c>
      <c r="AB192" s="56">
        <f>2*(1-$AA$21)</f>
        <v>-1.536</v>
      </c>
      <c r="AC192" s="56">
        <f>2*$AA$21-1</f>
        <v>2.536</v>
      </c>
      <c r="AD192" s="56">
        <f>4*($AB$21-$AC$21)</f>
        <v>0.99999999999999911</v>
      </c>
      <c r="AE192" s="56">
        <f>$AC$21</f>
        <v>1.901</v>
      </c>
      <c r="AF192" s="196">
        <f>省エネ計算フォーマット【GHP】!$S$59/100</f>
        <v>0</v>
      </c>
      <c r="AG192" s="37">
        <f t="shared" si="10"/>
        <v>1.901</v>
      </c>
    </row>
    <row r="193" spans="17:33">
      <c r="Q193" s="168">
        <v>4</v>
      </c>
      <c r="R193" s="169" t="s">
        <v>6</v>
      </c>
      <c r="S193" s="169" t="s">
        <v>794</v>
      </c>
      <c r="T193" s="169" t="s">
        <v>825</v>
      </c>
      <c r="U193" s="169" t="s">
        <v>193</v>
      </c>
      <c r="V193" s="170">
        <v>0.115</v>
      </c>
      <c r="X193" s="54">
        <v>9</v>
      </c>
      <c r="Y193" s="54">
        <v>2014</v>
      </c>
      <c r="Z193" s="54" t="s">
        <v>740</v>
      </c>
      <c r="AA193" s="55" t="str">
        <f t="shared" si="11"/>
        <v>92014暖房</v>
      </c>
      <c r="AB193" s="56">
        <f>2*(1-$AA$22)</f>
        <v>-0.58400000000000007</v>
      </c>
      <c r="AC193" s="56">
        <f>2*$AA$22-1</f>
        <v>1.5840000000000001</v>
      </c>
      <c r="AD193" s="56">
        <f>4*($AB$22-$AC$22)</f>
        <v>1</v>
      </c>
      <c r="AE193" s="56">
        <f>$AC$22</f>
        <v>1.1879999999999999</v>
      </c>
      <c r="AF193" s="196">
        <f>省エネ計算フォーマット【GHP】!$S$59/100</f>
        <v>0</v>
      </c>
      <c r="AG193" s="37">
        <f t="shared" si="10"/>
        <v>1.1879999999999999</v>
      </c>
    </row>
    <row r="194" spans="17:33">
      <c r="Q194" s="168">
        <v>4</v>
      </c>
      <c r="R194" s="169" t="s">
        <v>7</v>
      </c>
      <c r="S194" s="169" t="s">
        <v>794</v>
      </c>
      <c r="T194" s="169" t="s">
        <v>825</v>
      </c>
      <c r="U194" s="169" t="s">
        <v>197</v>
      </c>
      <c r="V194" s="170">
        <v>0.13400000000000001</v>
      </c>
      <c r="X194" s="41">
        <v>9</v>
      </c>
      <c r="Y194" s="41">
        <v>2015</v>
      </c>
      <c r="Z194" s="41" t="s">
        <v>739</v>
      </c>
      <c r="AA194" s="193" t="str">
        <f t="shared" si="11"/>
        <v>92015冷房</v>
      </c>
      <c r="AB194" s="51">
        <f>2*(1-$AA$23)</f>
        <v>-1.8580000000000001</v>
      </c>
      <c r="AC194" s="51">
        <f>2*$AA$23-1</f>
        <v>2.8580000000000001</v>
      </c>
      <c r="AD194" s="51">
        <f>4*($AB$23-$AC$23)</f>
        <v>1</v>
      </c>
      <c r="AE194" s="51">
        <f>$AC$23</f>
        <v>2.1429999999999998</v>
      </c>
      <c r="AF194" s="194">
        <f>省エネ計算フォーマット【GHP】!$S$59/100</f>
        <v>0</v>
      </c>
      <c r="AG194" s="195">
        <f t="shared" si="10"/>
        <v>2.1429999999999998</v>
      </c>
    </row>
    <row r="195" spans="17:33">
      <c r="Q195" s="168">
        <v>4</v>
      </c>
      <c r="R195" s="169" t="s">
        <v>8</v>
      </c>
      <c r="S195" s="169" t="s">
        <v>794</v>
      </c>
      <c r="T195" s="169" t="s">
        <v>825</v>
      </c>
      <c r="U195" s="169" t="s">
        <v>201</v>
      </c>
      <c r="V195" s="170">
        <v>0.246</v>
      </c>
      <c r="X195" s="41">
        <v>9</v>
      </c>
      <c r="Y195" s="41">
        <v>2015</v>
      </c>
      <c r="Z195" s="41" t="s">
        <v>740</v>
      </c>
      <c r="AA195" s="193" t="str">
        <f t="shared" si="11"/>
        <v>92015暖房</v>
      </c>
      <c r="AB195" s="51">
        <f>2*(1-$AA$24)</f>
        <v>-0.72599999999999998</v>
      </c>
      <c r="AC195" s="51">
        <f>2*$AA$24-1</f>
        <v>1.726</v>
      </c>
      <c r="AD195" s="51">
        <f>4*($AB$24-$AC$24)</f>
        <v>1</v>
      </c>
      <c r="AE195" s="51">
        <f>$AC$24</f>
        <v>1.294</v>
      </c>
      <c r="AF195" s="194">
        <f>省エネ計算フォーマット【GHP】!$S$59/100</f>
        <v>0</v>
      </c>
      <c r="AG195" s="195">
        <f t="shared" si="10"/>
        <v>1.294</v>
      </c>
    </row>
    <row r="196" spans="17:33">
      <c r="Q196" s="168">
        <v>4</v>
      </c>
      <c r="R196" s="169" t="s">
        <v>9</v>
      </c>
      <c r="S196" s="169" t="s">
        <v>794</v>
      </c>
      <c r="T196" s="169" t="s">
        <v>825</v>
      </c>
      <c r="U196" s="169" t="s">
        <v>205</v>
      </c>
      <c r="V196" s="170">
        <v>0.20799999999999999</v>
      </c>
      <c r="X196" s="41">
        <v>9</v>
      </c>
      <c r="Y196" s="41">
        <v>2020</v>
      </c>
      <c r="Z196" s="41" t="s">
        <v>739</v>
      </c>
      <c r="AA196" s="193" t="str">
        <f>X196&amp;Y196&amp;Z196</f>
        <v>92020冷房</v>
      </c>
      <c r="AB196" s="51">
        <f>2*(1-$AA$25)</f>
        <v>-2.2220000000000004</v>
      </c>
      <c r="AC196" s="51">
        <f>2*$AA$25-1</f>
        <v>3.2220000000000004</v>
      </c>
      <c r="AD196" s="51">
        <f>4*($AB$25-$AC$25)</f>
        <v>1</v>
      </c>
      <c r="AE196" s="51">
        <f>$AC$25</f>
        <v>2.4169999999999998</v>
      </c>
      <c r="AF196" s="194">
        <f>省エネ計算フォーマット【GHP】!$S$59/100</f>
        <v>0</v>
      </c>
      <c r="AG196" s="195">
        <f t="shared" si="10"/>
        <v>2.4169999999999998</v>
      </c>
    </row>
    <row r="197" spans="17:33">
      <c r="Q197" s="168">
        <v>4</v>
      </c>
      <c r="R197" s="169" t="s">
        <v>10</v>
      </c>
      <c r="S197" s="169" t="s">
        <v>794</v>
      </c>
      <c r="T197" s="169" t="s">
        <v>825</v>
      </c>
      <c r="U197" s="169" t="s">
        <v>209</v>
      </c>
      <c r="V197" s="170">
        <v>0.33800000000000002</v>
      </c>
      <c r="X197" s="41">
        <v>9</v>
      </c>
      <c r="Y197" s="41">
        <v>2020</v>
      </c>
      <c r="Z197" s="41" t="s">
        <v>740</v>
      </c>
      <c r="AA197" s="193" t="str">
        <f>X197&amp;Y197&amp;Z197</f>
        <v>92020暖房</v>
      </c>
      <c r="AB197" s="51">
        <f>2*(1-$AA$26)</f>
        <v>-0.94399999999999995</v>
      </c>
      <c r="AC197" s="51">
        <f>2*$AA$26-1</f>
        <v>1.944</v>
      </c>
      <c r="AD197" s="51">
        <f>4*($AB$26-$AC$26)</f>
        <v>1</v>
      </c>
      <c r="AE197" s="51">
        <f>$AC$26</f>
        <v>1.458</v>
      </c>
      <c r="AF197" s="194">
        <f>省エネ計算フォーマット【GHP】!$S$59/100</f>
        <v>0</v>
      </c>
      <c r="AG197" s="195">
        <f t="shared" si="10"/>
        <v>1.458</v>
      </c>
    </row>
    <row r="198" spans="17:33">
      <c r="Q198" s="168">
        <v>4</v>
      </c>
      <c r="R198" s="169" t="s">
        <v>11</v>
      </c>
      <c r="S198" s="169" t="s">
        <v>794</v>
      </c>
      <c r="T198" s="169" t="s">
        <v>825</v>
      </c>
      <c r="U198" s="169" t="s">
        <v>213</v>
      </c>
      <c r="V198" s="170">
        <v>0.51400000000000001</v>
      </c>
      <c r="X198" s="41">
        <v>10</v>
      </c>
      <c r="Y198" s="41">
        <v>1995</v>
      </c>
      <c r="Z198" s="41" t="s">
        <v>739</v>
      </c>
      <c r="AA198" s="193" t="str">
        <f>X198&amp;Y198&amp;Z198</f>
        <v>101995冷房</v>
      </c>
      <c r="AB198" s="51">
        <f>2*(1-$AA$9)</f>
        <v>-4.9999999999999822E-2</v>
      </c>
      <c r="AC198" s="51">
        <f>2*$AA$9-1</f>
        <v>1.0499999999999998</v>
      </c>
      <c r="AD198" s="51">
        <f>4*($AB$9-$AC$9)</f>
        <v>0.99999999999999956</v>
      </c>
      <c r="AE198" s="51">
        <f>$AC$9</f>
        <v>0.78700000000000003</v>
      </c>
      <c r="AF198" s="194">
        <f>省エネ計算フォーマット【GHP】!$T$59/100</f>
        <v>0</v>
      </c>
      <c r="AG198" s="195">
        <f t="shared" si="10"/>
        <v>0.78700000000000003</v>
      </c>
    </row>
    <row r="199" spans="17:33">
      <c r="Q199" s="168">
        <v>4</v>
      </c>
      <c r="R199" s="169" t="s">
        <v>12</v>
      </c>
      <c r="S199" s="169" t="s">
        <v>794</v>
      </c>
      <c r="T199" s="169" t="s">
        <v>825</v>
      </c>
      <c r="U199" s="169" t="s">
        <v>217</v>
      </c>
      <c r="V199" s="170">
        <v>0.115</v>
      </c>
      <c r="X199" s="41">
        <v>10</v>
      </c>
      <c r="Y199" s="41">
        <v>1995</v>
      </c>
      <c r="Z199" s="41" t="s">
        <v>740</v>
      </c>
      <c r="AA199" s="193" t="str">
        <f t="shared" ref="AA199:AA213" si="12">X199&amp;Y199&amp;Z199</f>
        <v>101995暖房</v>
      </c>
      <c r="AB199" s="51">
        <f>2*(1-$AA$10)</f>
        <v>9.000000000000008E-2</v>
      </c>
      <c r="AC199" s="51">
        <f>2*$AA$10-1</f>
        <v>0.90999999999999992</v>
      </c>
      <c r="AD199" s="51">
        <f>4*($AB$10-$AC$10)</f>
        <v>1</v>
      </c>
      <c r="AE199" s="51">
        <f>$AC$10</f>
        <v>0.68200000000000005</v>
      </c>
      <c r="AF199" s="194">
        <f>省エネ計算フォーマット【GHP】!$T$59/100</f>
        <v>0</v>
      </c>
      <c r="AG199" s="195">
        <f t="shared" si="10"/>
        <v>0.68200000000000005</v>
      </c>
    </row>
    <row r="200" spans="17:33">
      <c r="Q200" s="168">
        <v>5</v>
      </c>
      <c r="R200" s="169" t="s">
        <v>793</v>
      </c>
      <c r="S200" s="169" t="s">
        <v>794</v>
      </c>
      <c r="T200" s="169" t="s">
        <v>825</v>
      </c>
      <c r="U200" s="169" t="s">
        <v>221</v>
      </c>
      <c r="V200" s="170">
        <v>0.13200000000000001</v>
      </c>
      <c r="X200" s="41">
        <v>10</v>
      </c>
      <c r="Y200" s="41">
        <v>2005</v>
      </c>
      <c r="Z200" s="41" t="s">
        <v>739</v>
      </c>
      <c r="AA200" s="193" t="str">
        <f t="shared" si="12"/>
        <v>102005冷房</v>
      </c>
      <c r="AB200" s="51">
        <f>2*(1-$AA$11)</f>
        <v>5.8000000000000052E-2</v>
      </c>
      <c r="AC200" s="51">
        <f>2*$AA$11-1</f>
        <v>0.94199999999999995</v>
      </c>
      <c r="AD200" s="51">
        <f>4*($AB$11-$AC$11)</f>
        <v>1</v>
      </c>
      <c r="AE200" s="51">
        <f>$AC$11</f>
        <v>0.70699999999999996</v>
      </c>
      <c r="AF200" s="194">
        <f>省エネ計算フォーマット【GHP】!$T$59/100</f>
        <v>0</v>
      </c>
      <c r="AG200" s="195">
        <f t="shared" si="10"/>
        <v>0.70699999999999996</v>
      </c>
    </row>
    <row r="201" spans="17:33">
      <c r="Q201" s="168">
        <v>5</v>
      </c>
      <c r="R201" s="169" t="s">
        <v>2</v>
      </c>
      <c r="S201" s="169" t="s">
        <v>794</v>
      </c>
      <c r="T201" s="169" t="s">
        <v>825</v>
      </c>
      <c r="U201" s="169" t="s">
        <v>225</v>
      </c>
      <c r="V201" s="170">
        <v>8.2000000000000003E-2</v>
      </c>
      <c r="X201" s="41">
        <v>10</v>
      </c>
      <c r="Y201" s="41">
        <v>2005</v>
      </c>
      <c r="Z201" s="41" t="s">
        <v>740</v>
      </c>
      <c r="AA201" s="193" t="str">
        <f t="shared" si="12"/>
        <v>102005暖房</v>
      </c>
      <c r="AB201" s="51">
        <f>2*(1-$AA$12)</f>
        <v>0.12799999999999989</v>
      </c>
      <c r="AC201" s="51">
        <f>2*$AA$12-1</f>
        <v>0.87200000000000011</v>
      </c>
      <c r="AD201" s="51">
        <f>4*($AB$12-$AC$12)</f>
        <v>1</v>
      </c>
      <c r="AE201" s="51">
        <f>$AC$12</f>
        <v>0.65300000000000002</v>
      </c>
      <c r="AF201" s="194">
        <f>省エネ計算フォーマット【GHP】!$T$59/100</f>
        <v>0</v>
      </c>
      <c r="AG201" s="195">
        <f t="shared" si="10"/>
        <v>0.65300000000000002</v>
      </c>
    </row>
    <row r="202" spans="17:33">
      <c r="Q202" s="168">
        <v>5</v>
      </c>
      <c r="R202" s="169" t="s">
        <v>3</v>
      </c>
      <c r="S202" s="169" t="s">
        <v>794</v>
      </c>
      <c r="T202" s="169" t="s">
        <v>825</v>
      </c>
      <c r="U202" s="169" t="s">
        <v>229</v>
      </c>
      <c r="V202" s="170">
        <v>6.8000000000000005E-2</v>
      </c>
      <c r="X202" s="41">
        <v>10</v>
      </c>
      <c r="Y202" s="41">
        <v>2010</v>
      </c>
      <c r="Z202" s="41" t="s">
        <v>739</v>
      </c>
      <c r="AA202" s="193" t="str">
        <f t="shared" si="12"/>
        <v>102010冷房</v>
      </c>
      <c r="AB202" s="51">
        <f>2*(1-$AA$13)</f>
        <v>-0.24800000000000022</v>
      </c>
      <c r="AC202" s="51">
        <f>2*$AA$13-1</f>
        <v>1.2480000000000002</v>
      </c>
      <c r="AD202" s="51">
        <f>4*($AB$13-$AC$13)</f>
        <v>0.99999999999999956</v>
      </c>
      <c r="AE202" s="51">
        <f>$AC$13</f>
        <v>0.93600000000000005</v>
      </c>
      <c r="AF202" s="194">
        <f>省エネ計算フォーマット【GHP】!$T$59/100</f>
        <v>0</v>
      </c>
      <c r="AG202" s="195">
        <f t="shared" si="10"/>
        <v>0.93600000000000005</v>
      </c>
    </row>
    <row r="203" spans="17:33">
      <c r="Q203" s="168">
        <v>5</v>
      </c>
      <c r="R203" s="169" t="s">
        <v>4</v>
      </c>
      <c r="S203" s="169" t="s">
        <v>794</v>
      </c>
      <c r="T203" s="169" t="s">
        <v>825</v>
      </c>
      <c r="U203" s="169" t="s">
        <v>233</v>
      </c>
      <c r="V203" s="170">
        <v>0.247</v>
      </c>
      <c r="X203" s="41">
        <v>10</v>
      </c>
      <c r="Y203" s="41">
        <v>2010</v>
      </c>
      <c r="Z203" s="41" t="s">
        <v>740</v>
      </c>
      <c r="AA203" s="193" t="str">
        <f t="shared" si="12"/>
        <v>102010暖房</v>
      </c>
      <c r="AB203" s="51">
        <f>2*(1-$AA$14)</f>
        <v>-2.1999999999999797E-2</v>
      </c>
      <c r="AC203" s="51">
        <f>2*$AA$14-1</f>
        <v>1.0219999999999998</v>
      </c>
      <c r="AD203" s="51">
        <f>4*($AB$14-$AC$14)</f>
        <v>0.99999999999999956</v>
      </c>
      <c r="AE203" s="51">
        <f>$AC$14</f>
        <v>0.76700000000000002</v>
      </c>
      <c r="AF203" s="194">
        <f>省エネ計算フォーマット【GHP】!$T$59/100</f>
        <v>0</v>
      </c>
      <c r="AG203" s="195">
        <f t="shared" si="10"/>
        <v>0.76700000000000002</v>
      </c>
    </row>
    <row r="204" spans="17:33">
      <c r="Q204" s="168">
        <v>5</v>
      </c>
      <c r="R204" s="169" t="s">
        <v>5</v>
      </c>
      <c r="S204" s="169" t="s">
        <v>794</v>
      </c>
      <c r="T204" s="169" t="s">
        <v>825</v>
      </c>
      <c r="U204" s="169" t="s">
        <v>237</v>
      </c>
      <c r="V204" s="170">
        <v>6.2E-2</v>
      </c>
      <c r="X204" s="54">
        <v>10</v>
      </c>
      <c r="Y204" s="54">
        <v>2011</v>
      </c>
      <c r="Z204" s="54" t="s">
        <v>739</v>
      </c>
      <c r="AA204" s="55" t="str">
        <f t="shared" si="12"/>
        <v>102011冷房</v>
      </c>
      <c r="AB204" s="56">
        <f>2*(1-$AA$15)</f>
        <v>-0.56999999999999984</v>
      </c>
      <c r="AC204" s="56">
        <f>2*$AA$15-1</f>
        <v>1.5699999999999998</v>
      </c>
      <c r="AD204" s="56">
        <f>4*($AB$15-$AC$15)</f>
        <v>1</v>
      </c>
      <c r="AE204" s="56">
        <f>$AC$15</f>
        <v>1.1779999999999999</v>
      </c>
      <c r="AF204" s="196">
        <f>省エネ計算フォーマット【GHP】!$T$59/100</f>
        <v>0</v>
      </c>
      <c r="AG204" s="37">
        <f t="shared" si="10"/>
        <v>1.1779999999999999</v>
      </c>
    </row>
    <row r="205" spans="17:33">
      <c r="Q205" s="168">
        <v>5</v>
      </c>
      <c r="R205" s="169" t="s">
        <v>6</v>
      </c>
      <c r="S205" s="169" t="s">
        <v>794</v>
      </c>
      <c r="T205" s="169" t="s">
        <v>825</v>
      </c>
      <c r="U205" s="169" t="s">
        <v>241</v>
      </c>
      <c r="V205" s="170">
        <v>0</v>
      </c>
      <c r="X205" s="54">
        <v>10</v>
      </c>
      <c r="Y205" s="54">
        <v>2011</v>
      </c>
      <c r="Z205" s="54" t="s">
        <v>740</v>
      </c>
      <c r="AA205" s="55" t="str">
        <f t="shared" si="12"/>
        <v>102011暖房</v>
      </c>
      <c r="AB205" s="56">
        <f>2*(1-$AA$16)</f>
        <v>-0.16199999999999992</v>
      </c>
      <c r="AC205" s="56">
        <f>2*$AA$16-1</f>
        <v>1.1619999999999999</v>
      </c>
      <c r="AD205" s="56">
        <f>4*($AB$16-$AC$16)</f>
        <v>1.0000000000000004</v>
      </c>
      <c r="AE205" s="56">
        <f>$AC$16</f>
        <v>0.872</v>
      </c>
      <c r="AF205" s="196">
        <f>省エネ計算フォーマット【GHP】!$T$59/100</f>
        <v>0</v>
      </c>
      <c r="AG205" s="37">
        <f t="shared" si="10"/>
        <v>0.872</v>
      </c>
    </row>
    <row r="206" spans="17:33">
      <c r="Q206" s="168">
        <v>5</v>
      </c>
      <c r="R206" s="169" t="s">
        <v>7</v>
      </c>
      <c r="S206" s="169" t="s">
        <v>794</v>
      </c>
      <c r="T206" s="169" t="s">
        <v>825</v>
      </c>
      <c r="U206" s="169" t="s">
        <v>245</v>
      </c>
      <c r="V206" s="170">
        <v>0.08</v>
      </c>
      <c r="X206" s="54">
        <v>10</v>
      </c>
      <c r="Y206" s="54">
        <v>2012</v>
      </c>
      <c r="Z206" s="54" t="s">
        <v>739</v>
      </c>
      <c r="AA206" s="55" t="str">
        <f t="shared" si="12"/>
        <v>102012冷房</v>
      </c>
      <c r="AB206" s="56">
        <f>2*(1-$AA$17)</f>
        <v>-0.8919999999999999</v>
      </c>
      <c r="AC206" s="56">
        <f>2*$AA$17-1</f>
        <v>1.8919999999999999</v>
      </c>
      <c r="AD206" s="56">
        <f>4*($AB$17-$AC$17)</f>
        <v>1</v>
      </c>
      <c r="AE206" s="56">
        <f>$AC$17</f>
        <v>1.419</v>
      </c>
      <c r="AF206" s="196">
        <f>省エネ計算フォーマット【GHP】!$T$59/100</f>
        <v>0</v>
      </c>
      <c r="AG206" s="37">
        <f t="shared" si="10"/>
        <v>1.419</v>
      </c>
    </row>
    <row r="207" spans="17:33">
      <c r="Q207" s="168">
        <v>5</v>
      </c>
      <c r="R207" s="169" t="s">
        <v>8</v>
      </c>
      <c r="S207" s="169" t="s">
        <v>794</v>
      </c>
      <c r="T207" s="169" t="s">
        <v>825</v>
      </c>
      <c r="U207" s="169" t="s">
        <v>249</v>
      </c>
      <c r="V207" s="170">
        <v>9.2999999999999999E-2</v>
      </c>
      <c r="X207" s="54">
        <v>10</v>
      </c>
      <c r="Y207" s="54">
        <v>2012</v>
      </c>
      <c r="Z207" s="54" t="s">
        <v>740</v>
      </c>
      <c r="AA207" s="55" t="str">
        <f t="shared" si="12"/>
        <v>102012暖房</v>
      </c>
      <c r="AB207" s="56">
        <f>2*(1-$AA$18)</f>
        <v>-0.30399999999999983</v>
      </c>
      <c r="AC207" s="56">
        <f>2*$AA$18-1</f>
        <v>1.3039999999999998</v>
      </c>
      <c r="AD207" s="56">
        <f>4*($AB$18-$AC$18)</f>
        <v>1</v>
      </c>
      <c r="AE207" s="56">
        <f>$AC$18</f>
        <v>0.97799999999999998</v>
      </c>
      <c r="AF207" s="196">
        <f>省エネ計算フォーマット【GHP】!$T$59/100</f>
        <v>0</v>
      </c>
      <c r="AG207" s="37">
        <f t="shared" si="10"/>
        <v>0.97799999999999998</v>
      </c>
    </row>
    <row r="208" spans="17:33">
      <c r="Q208" s="168">
        <v>5</v>
      </c>
      <c r="R208" s="169" t="s">
        <v>9</v>
      </c>
      <c r="S208" s="169" t="s">
        <v>794</v>
      </c>
      <c r="T208" s="169" t="s">
        <v>825</v>
      </c>
      <c r="U208" s="169" t="s">
        <v>253</v>
      </c>
      <c r="V208" s="170">
        <v>0.14399999999999999</v>
      </c>
      <c r="X208" s="54">
        <v>10</v>
      </c>
      <c r="Y208" s="54">
        <v>2013</v>
      </c>
      <c r="Z208" s="54" t="s">
        <v>739</v>
      </c>
      <c r="AA208" s="55" t="str">
        <f t="shared" si="12"/>
        <v>102013冷房</v>
      </c>
      <c r="AB208" s="56">
        <f>2*(1-$AA$19)</f>
        <v>-1.214</v>
      </c>
      <c r="AC208" s="56">
        <f>2*$AA$19-1</f>
        <v>2.214</v>
      </c>
      <c r="AD208" s="56">
        <f>4*($AB$19-$AC$19)</f>
        <v>1</v>
      </c>
      <c r="AE208" s="56">
        <f>$AC$19</f>
        <v>1.66</v>
      </c>
      <c r="AF208" s="196">
        <f>省エネ計算フォーマット【GHP】!$T$59/100</f>
        <v>0</v>
      </c>
      <c r="AG208" s="37">
        <f t="shared" si="10"/>
        <v>1.66</v>
      </c>
    </row>
    <row r="209" spans="17:33">
      <c r="Q209" s="168">
        <v>5</v>
      </c>
      <c r="R209" s="169" t="s">
        <v>10</v>
      </c>
      <c r="S209" s="169" t="s">
        <v>794</v>
      </c>
      <c r="T209" s="169" t="s">
        <v>825</v>
      </c>
      <c r="U209" s="169" t="s">
        <v>257</v>
      </c>
      <c r="V209" s="170">
        <v>0.19900000000000001</v>
      </c>
      <c r="X209" s="54">
        <v>10</v>
      </c>
      <c r="Y209" s="54">
        <v>2013</v>
      </c>
      <c r="Z209" s="54" t="s">
        <v>740</v>
      </c>
      <c r="AA209" s="55" t="str">
        <f t="shared" si="12"/>
        <v>102013暖房</v>
      </c>
      <c r="AB209" s="56">
        <f>2*(1-$AA$20)</f>
        <v>-0.44399999999999995</v>
      </c>
      <c r="AC209" s="56">
        <f>2*$AA$20-1</f>
        <v>1.444</v>
      </c>
      <c r="AD209" s="56">
        <f>4*($AB$20-$AC$20)</f>
        <v>1</v>
      </c>
      <c r="AE209" s="56">
        <f>$AC$20</f>
        <v>1.083</v>
      </c>
      <c r="AF209" s="196">
        <f>省エネ計算フォーマット【GHP】!$T$59/100</f>
        <v>0</v>
      </c>
      <c r="AG209" s="37">
        <f t="shared" si="10"/>
        <v>1.083</v>
      </c>
    </row>
    <row r="210" spans="17:33">
      <c r="Q210" s="168">
        <v>5</v>
      </c>
      <c r="R210" s="169" t="s">
        <v>11</v>
      </c>
      <c r="S210" s="169" t="s">
        <v>794</v>
      </c>
      <c r="T210" s="169" t="s">
        <v>825</v>
      </c>
      <c r="U210" s="169" t="s">
        <v>261</v>
      </c>
      <c r="V210" s="170">
        <v>0.221</v>
      </c>
      <c r="X210" s="54">
        <v>10</v>
      </c>
      <c r="Y210" s="54">
        <v>2014</v>
      </c>
      <c r="Z210" s="54" t="s">
        <v>739</v>
      </c>
      <c r="AA210" s="55" t="str">
        <f t="shared" si="12"/>
        <v>102014冷房</v>
      </c>
      <c r="AB210" s="56">
        <f>2*(1-$AA$21)</f>
        <v>-1.536</v>
      </c>
      <c r="AC210" s="56">
        <f>2*$AA$21-1</f>
        <v>2.536</v>
      </c>
      <c r="AD210" s="56">
        <f>4*($AB$21-$AC$21)</f>
        <v>0.99999999999999911</v>
      </c>
      <c r="AE210" s="56">
        <f>$AC$21</f>
        <v>1.901</v>
      </c>
      <c r="AF210" s="196">
        <f>省エネ計算フォーマット【GHP】!$T$59/100</f>
        <v>0</v>
      </c>
      <c r="AG210" s="37">
        <f t="shared" si="10"/>
        <v>1.901</v>
      </c>
    </row>
    <row r="211" spans="17:33">
      <c r="Q211" s="168">
        <v>5</v>
      </c>
      <c r="R211" s="169" t="s">
        <v>12</v>
      </c>
      <c r="S211" s="169" t="s">
        <v>794</v>
      </c>
      <c r="T211" s="169" t="s">
        <v>825</v>
      </c>
      <c r="U211" s="169" t="s">
        <v>265</v>
      </c>
      <c r="V211" s="170">
        <v>0</v>
      </c>
      <c r="X211" s="54">
        <v>10</v>
      </c>
      <c r="Y211" s="54">
        <v>2014</v>
      </c>
      <c r="Z211" s="54" t="s">
        <v>740</v>
      </c>
      <c r="AA211" s="55" t="str">
        <f t="shared" si="12"/>
        <v>102014暖房</v>
      </c>
      <c r="AB211" s="56">
        <f>2*(1-$AA$22)</f>
        <v>-0.58400000000000007</v>
      </c>
      <c r="AC211" s="56">
        <f>2*$AA$22-1</f>
        <v>1.5840000000000001</v>
      </c>
      <c r="AD211" s="56">
        <f>4*($AB$22-$AC$22)</f>
        <v>1</v>
      </c>
      <c r="AE211" s="56">
        <f>$AC$22</f>
        <v>1.1879999999999999</v>
      </c>
      <c r="AF211" s="196">
        <f>省エネ計算フォーマット【GHP】!$T$59/100</f>
        <v>0</v>
      </c>
      <c r="AG211" s="37">
        <f t="shared" si="10"/>
        <v>1.1879999999999999</v>
      </c>
    </row>
    <row r="212" spans="17:33">
      <c r="Q212" s="168">
        <v>6</v>
      </c>
      <c r="R212" s="169" t="s">
        <v>793</v>
      </c>
      <c r="S212" s="169" t="s">
        <v>794</v>
      </c>
      <c r="T212" s="169" t="s">
        <v>825</v>
      </c>
      <c r="U212" s="169" t="s">
        <v>269</v>
      </c>
      <c r="V212" s="170">
        <v>0</v>
      </c>
      <c r="X212" s="41">
        <v>10</v>
      </c>
      <c r="Y212" s="41">
        <v>2015</v>
      </c>
      <c r="Z212" s="41" t="s">
        <v>739</v>
      </c>
      <c r="AA212" s="193" t="str">
        <f t="shared" si="12"/>
        <v>102015冷房</v>
      </c>
      <c r="AB212" s="51">
        <f>2*(1-$AA$23)</f>
        <v>-1.8580000000000001</v>
      </c>
      <c r="AC212" s="51">
        <f>2*$AA$23-1</f>
        <v>2.8580000000000001</v>
      </c>
      <c r="AD212" s="51">
        <f>4*($AB$23-$AC$23)</f>
        <v>1</v>
      </c>
      <c r="AE212" s="51">
        <f>$AC$23</f>
        <v>2.1429999999999998</v>
      </c>
      <c r="AF212" s="194">
        <f>省エネ計算フォーマット【GHP】!$T$59/100</f>
        <v>0</v>
      </c>
      <c r="AG212" s="195">
        <f t="shared" si="10"/>
        <v>2.1429999999999998</v>
      </c>
    </row>
    <row r="213" spans="17:33">
      <c r="Q213" s="168">
        <v>6</v>
      </c>
      <c r="R213" s="169" t="s">
        <v>2</v>
      </c>
      <c r="S213" s="169" t="s">
        <v>794</v>
      </c>
      <c r="T213" s="169" t="s">
        <v>825</v>
      </c>
      <c r="U213" s="169" t="s">
        <v>273</v>
      </c>
      <c r="V213" s="170">
        <v>0</v>
      </c>
      <c r="X213" s="41">
        <v>10</v>
      </c>
      <c r="Y213" s="41">
        <v>2015</v>
      </c>
      <c r="Z213" s="41" t="s">
        <v>740</v>
      </c>
      <c r="AA213" s="193" t="str">
        <f t="shared" si="12"/>
        <v>102015暖房</v>
      </c>
      <c r="AB213" s="51">
        <f>2*(1-$AA$24)</f>
        <v>-0.72599999999999998</v>
      </c>
      <c r="AC213" s="51">
        <f>2*$AA$24-1</f>
        <v>1.726</v>
      </c>
      <c r="AD213" s="51">
        <f>4*($AB$24-$AC$24)</f>
        <v>1</v>
      </c>
      <c r="AE213" s="51">
        <f>$AC$24</f>
        <v>1.294</v>
      </c>
      <c r="AF213" s="194">
        <f>省エネ計算フォーマット【GHP】!$T$59/100</f>
        <v>0</v>
      </c>
      <c r="AG213" s="195">
        <f t="shared" si="10"/>
        <v>1.294</v>
      </c>
    </row>
    <row r="214" spans="17:33">
      <c r="Q214" s="168">
        <v>6</v>
      </c>
      <c r="R214" s="169" t="s">
        <v>3</v>
      </c>
      <c r="S214" s="169" t="s">
        <v>794</v>
      </c>
      <c r="T214" s="169" t="s">
        <v>825</v>
      </c>
      <c r="U214" s="169" t="s">
        <v>277</v>
      </c>
      <c r="V214" s="170">
        <v>0</v>
      </c>
      <c r="X214" s="41">
        <v>10</v>
      </c>
      <c r="Y214" s="41">
        <v>2020</v>
      </c>
      <c r="Z214" s="41" t="s">
        <v>739</v>
      </c>
      <c r="AA214" s="193" t="str">
        <f>X214&amp;Y214&amp;Z214</f>
        <v>102020冷房</v>
      </c>
      <c r="AB214" s="51">
        <f>2*(1-$AA$25)</f>
        <v>-2.2220000000000004</v>
      </c>
      <c r="AC214" s="51">
        <f>2*$AA$25-1</f>
        <v>3.2220000000000004</v>
      </c>
      <c r="AD214" s="51">
        <f>4*($AB$25-$AC$25)</f>
        <v>1</v>
      </c>
      <c r="AE214" s="51">
        <f>$AC$25</f>
        <v>2.4169999999999998</v>
      </c>
      <c r="AF214" s="194">
        <f>省エネ計算フォーマット【GHP】!$T$59/100</f>
        <v>0</v>
      </c>
      <c r="AG214" s="195">
        <f t="shared" si="10"/>
        <v>2.4169999999999998</v>
      </c>
    </row>
    <row r="215" spans="17:33">
      <c r="Q215" s="168">
        <v>6</v>
      </c>
      <c r="R215" s="169" t="s">
        <v>4</v>
      </c>
      <c r="S215" s="169" t="s">
        <v>794</v>
      </c>
      <c r="T215" s="169" t="s">
        <v>825</v>
      </c>
      <c r="U215" s="169" t="s">
        <v>281</v>
      </c>
      <c r="V215" s="170">
        <v>9.8000000000000004E-2</v>
      </c>
      <c r="X215" s="41">
        <v>10</v>
      </c>
      <c r="Y215" s="41">
        <v>2020</v>
      </c>
      <c r="Z215" s="41" t="s">
        <v>740</v>
      </c>
      <c r="AA215" s="193" t="str">
        <f>X215&amp;Y215&amp;Z215</f>
        <v>102020暖房</v>
      </c>
      <c r="AB215" s="51">
        <f>2*(1-$AA$26)</f>
        <v>-0.94399999999999995</v>
      </c>
      <c r="AC215" s="51">
        <f>2*$AA$26-1</f>
        <v>1.944</v>
      </c>
      <c r="AD215" s="51">
        <f>4*($AB$26-$AC$26)</f>
        <v>1</v>
      </c>
      <c r="AE215" s="51">
        <f>$AC$26</f>
        <v>1.458</v>
      </c>
      <c r="AF215" s="194">
        <f>省エネ計算フォーマット【GHP】!$T$59/100</f>
        <v>0</v>
      </c>
      <c r="AG215" s="195">
        <f t="shared" si="10"/>
        <v>1.458</v>
      </c>
    </row>
    <row r="216" spans="17:33">
      <c r="Q216" s="168">
        <v>6</v>
      </c>
      <c r="R216" s="169" t="s">
        <v>5</v>
      </c>
      <c r="S216" s="169" t="s">
        <v>794</v>
      </c>
      <c r="T216" s="169" t="s">
        <v>825</v>
      </c>
      <c r="U216" s="169" t="s">
        <v>285</v>
      </c>
      <c r="V216" s="170">
        <v>0</v>
      </c>
      <c r="X216" s="41">
        <v>11</v>
      </c>
      <c r="Y216" s="41">
        <v>1995</v>
      </c>
      <c r="Z216" s="41" t="s">
        <v>739</v>
      </c>
      <c r="AA216" s="193" t="str">
        <f>X216&amp;Y216&amp;Z216</f>
        <v>111995冷房</v>
      </c>
      <c r="AB216" s="51">
        <f>2*(1-$AA$9)</f>
        <v>-4.9999999999999822E-2</v>
      </c>
      <c r="AC216" s="51">
        <f>2*$AA$9-1</f>
        <v>1.0499999999999998</v>
      </c>
      <c r="AD216" s="51">
        <f>4*($AB$9-$AC$9)</f>
        <v>0.99999999999999956</v>
      </c>
      <c r="AE216" s="51">
        <f>$AC$9</f>
        <v>0.78700000000000003</v>
      </c>
      <c r="AF216" s="194">
        <f>省エネ計算フォーマット【GHP】!$U$59/100</f>
        <v>0</v>
      </c>
      <c r="AG216" s="195">
        <f t="shared" si="10"/>
        <v>0.78700000000000003</v>
      </c>
    </row>
    <row r="217" spans="17:33">
      <c r="Q217" s="168">
        <v>6</v>
      </c>
      <c r="R217" s="169" t="s">
        <v>6</v>
      </c>
      <c r="S217" s="169" t="s">
        <v>794</v>
      </c>
      <c r="T217" s="169" t="s">
        <v>825</v>
      </c>
      <c r="U217" s="169" t="s">
        <v>289</v>
      </c>
      <c r="V217" s="170">
        <v>0</v>
      </c>
      <c r="X217" s="41">
        <v>11</v>
      </c>
      <c r="Y217" s="41">
        <v>1995</v>
      </c>
      <c r="Z217" s="41" t="s">
        <v>740</v>
      </c>
      <c r="AA217" s="193" t="str">
        <f t="shared" ref="AA217:AA231" si="13">X217&amp;Y217&amp;Z217</f>
        <v>111995暖房</v>
      </c>
      <c r="AB217" s="51">
        <f>2*(1-$AA$10)</f>
        <v>9.000000000000008E-2</v>
      </c>
      <c r="AC217" s="51">
        <f>2*$AA$10-1</f>
        <v>0.90999999999999992</v>
      </c>
      <c r="AD217" s="51">
        <f>4*($AB$10-$AC$10)</f>
        <v>1</v>
      </c>
      <c r="AE217" s="51">
        <f>$AC$10</f>
        <v>0.68200000000000005</v>
      </c>
      <c r="AF217" s="194">
        <f>省エネ計算フォーマット【GHP】!$U$59/100</f>
        <v>0</v>
      </c>
      <c r="AG217" s="195">
        <f t="shared" si="10"/>
        <v>0.68200000000000005</v>
      </c>
    </row>
    <row r="218" spans="17:33">
      <c r="Q218" s="168">
        <v>6</v>
      </c>
      <c r="R218" s="169" t="s">
        <v>7</v>
      </c>
      <c r="S218" s="169" t="s">
        <v>794</v>
      </c>
      <c r="T218" s="169" t="s">
        <v>825</v>
      </c>
      <c r="U218" s="169" t="s">
        <v>293</v>
      </c>
      <c r="V218" s="170">
        <v>0</v>
      </c>
      <c r="X218" s="41">
        <v>11</v>
      </c>
      <c r="Y218" s="41">
        <v>2005</v>
      </c>
      <c r="Z218" s="41" t="s">
        <v>739</v>
      </c>
      <c r="AA218" s="193" t="str">
        <f t="shared" si="13"/>
        <v>112005冷房</v>
      </c>
      <c r="AB218" s="51">
        <f>2*(1-$AA$11)</f>
        <v>5.8000000000000052E-2</v>
      </c>
      <c r="AC218" s="51">
        <f>2*$AA$11-1</f>
        <v>0.94199999999999995</v>
      </c>
      <c r="AD218" s="51">
        <f>4*($AB$11-$AC$11)</f>
        <v>1</v>
      </c>
      <c r="AE218" s="51">
        <f>$AC$11</f>
        <v>0.70699999999999996</v>
      </c>
      <c r="AF218" s="194">
        <f>省エネ計算フォーマット【GHP】!$U$59/100</f>
        <v>0</v>
      </c>
      <c r="AG218" s="195">
        <f t="shared" si="10"/>
        <v>0.70699999999999996</v>
      </c>
    </row>
    <row r="219" spans="17:33">
      <c r="Q219" s="168">
        <v>6</v>
      </c>
      <c r="R219" s="169" t="s">
        <v>8</v>
      </c>
      <c r="S219" s="169" t="s">
        <v>794</v>
      </c>
      <c r="T219" s="169" t="s">
        <v>825</v>
      </c>
      <c r="U219" s="169" t="s">
        <v>297</v>
      </c>
      <c r="V219" s="170">
        <v>6.2E-2</v>
      </c>
      <c r="X219" s="41">
        <v>11</v>
      </c>
      <c r="Y219" s="41">
        <v>2005</v>
      </c>
      <c r="Z219" s="41" t="s">
        <v>740</v>
      </c>
      <c r="AA219" s="193" t="str">
        <f t="shared" si="13"/>
        <v>112005暖房</v>
      </c>
      <c r="AB219" s="51">
        <f>2*(1-$AA$12)</f>
        <v>0.12799999999999989</v>
      </c>
      <c r="AC219" s="51">
        <f>2*$AA$12-1</f>
        <v>0.87200000000000011</v>
      </c>
      <c r="AD219" s="51">
        <f>4*($AB$12-$AC$12)</f>
        <v>1</v>
      </c>
      <c r="AE219" s="51">
        <f>$AC$12</f>
        <v>0.65300000000000002</v>
      </c>
      <c r="AF219" s="194">
        <f>省エネ計算フォーマット【GHP】!$U$59/100</f>
        <v>0</v>
      </c>
      <c r="AG219" s="195">
        <f t="shared" si="10"/>
        <v>0.65300000000000002</v>
      </c>
    </row>
    <row r="220" spans="17:33">
      <c r="Q220" s="168">
        <v>6</v>
      </c>
      <c r="R220" s="169" t="s">
        <v>9</v>
      </c>
      <c r="S220" s="169" t="s">
        <v>794</v>
      </c>
      <c r="T220" s="169" t="s">
        <v>825</v>
      </c>
      <c r="U220" s="169" t="s">
        <v>301</v>
      </c>
      <c r="V220" s="170">
        <v>0</v>
      </c>
      <c r="X220" s="41">
        <v>11</v>
      </c>
      <c r="Y220" s="41">
        <v>2010</v>
      </c>
      <c r="Z220" s="41" t="s">
        <v>739</v>
      </c>
      <c r="AA220" s="193" t="str">
        <f t="shared" si="13"/>
        <v>112010冷房</v>
      </c>
      <c r="AB220" s="51">
        <f>2*(1-$AA$13)</f>
        <v>-0.24800000000000022</v>
      </c>
      <c r="AC220" s="51">
        <f>2*$AA$13-1</f>
        <v>1.2480000000000002</v>
      </c>
      <c r="AD220" s="51">
        <f>4*($AB$13-$AC$13)</f>
        <v>0.99999999999999956</v>
      </c>
      <c r="AE220" s="51">
        <f>$AC$13</f>
        <v>0.93600000000000005</v>
      </c>
      <c r="AF220" s="194">
        <f>省エネ計算フォーマット【GHP】!$U$59/100</f>
        <v>0</v>
      </c>
      <c r="AG220" s="195">
        <f t="shared" si="10"/>
        <v>0.93600000000000005</v>
      </c>
    </row>
    <row r="221" spans="17:33">
      <c r="Q221" s="168">
        <v>6</v>
      </c>
      <c r="R221" s="169" t="s">
        <v>10</v>
      </c>
      <c r="S221" s="169" t="s">
        <v>794</v>
      </c>
      <c r="T221" s="169" t="s">
        <v>825</v>
      </c>
      <c r="U221" s="169" t="s">
        <v>305</v>
      </c>
      <c r="V221" s="170">
        <v>0.11600000000000001</v>
      </c>
      <c r="X221" s="41">
        <v>11</v>
      </c>
      <c r="Y221" s="41">
        <v>2010</v>
      </c>
      <c r="Z221" s="41" t="s">
        <v>740</v>
      </c>
      <c r="AA221" s="193" t="str">
        <f t="shared" si="13"/>
        <v>112010暖房</v>
      </c>
      <c r="AB221" s="51">
        <f>2*(1-$AA$14)</f>
        <v>-2.1999999999999797E-2</v>
      </c>
      <c r="AC221" s="51">
        <f>2*$AA$14-1</f>
        <v>1.0219999999999998</v>
      </c>
      <c r="AD221" s="51">
        <f>4*($AB$14-$AC$14)</f>
        <v>0.99999999999999956</v>
      </c>
      <c r="AE221" s="51">
        <f>$AC$14</f>
        <v>0.76700000000000002</v>
      </c>
      <c r="AF221" s="194">
        <f>省エネ計算フォーマット【GHP】!$U$59/100</f>
        <v>0</v>
      </c>
      <c r="AG221" s="195">
        <f t="shared" si="10"/>
        <v>0.76700000000000002</v>
      </c>
    </row>
    <row r="222" spans="17:33">
      <c r="Q222" s="168">
        <v>6</v>
      </c>
      <c r="R222" s="169" t="s">
        <v>11</v>
      </c>
      <c r="S222" s="169" t="s">
        <v>794</v>
      </c>
      <c r="T222" s="169" t="s">
        <v>825</v>
      </c>
      <c r="U222" s="169" t="s">
        <v>309</v>
      </c>
      <c r="V222" s="170">
        <v>0.182</v>
      </c>
      <c r="X222" s="54">
        <v>11</v>
      </c>
      <c r="Y222" s="54">
        <v>2011</v>
      </c>
      <c r="Z222" s="54" t="s">
        <v>739</v>
      </c>
      <c r="AA222" s="55" t="str">
        <f t="shared" si="13"/>
        <v>112011冷房</v>
      </c>
      <c r="AB222" s="56">
        <f>2*(1-$AA$15)</f>
        <v>-0.56999999999999984</v>
      </c>
      <c r="AC222" s="56">
        <f>2*$AA$15-1</f>
        <v>1.5699999999999998</v>
      </c>
      <c r="AD222" s="56">
        <f>4*($AB$15-$AC$15)</f>
        <v>1</v>
      </c>
      <c r="AE222" s="56">
        <f>$AC$15</f>
        <v>1.1779999999999999</v>
      </c>
      <c r="AF222" s="196">
        <f>省エネ計算フォーマット【GHP】!$U$59/100</f>
        <v>0</v>
      </c>
      <c r="AG222" s="37">
        <f t="shared" si="10"/>
        <v>1.1779999999999999</v>
      </c>
    </row>
    <row r="223" spans="17:33">
      <c r="Q223" s="168">
        <v>6</v>
      </c>
      <c r="R223" s="169" t="s">
        <v>12</v>
      </c>
      <c r="S223" s="169" t="s">
        <v>794</v>
      </c>
      <c r="T223" s="169" t="s">
        <v>825</v>
      </c>
      <c r="U223" s="169" t="s">
        <v>313</v>
      </c>
      <c r="V223" s="170">
        <v>0</v>
      </c>
      <c r="X223" s="54">
        <v>11</v>
      </c>
      <c r="Y223" s="54">
        <v>2011</v>
      </c>
      <c r="Z223" s="54" t="s">
        <v>740</v>
      </c>
      <c r="AA223" s="55" t="str">
        <f t="shared" si="13"/>
        <v>112011暖房</v>
      </c>
      <c r="AB223" s="56">
        <f>2*(1-$AA$16)</f>
        <v>-0.16199999999999992</v>
      </c>
      <c r="AC223" s="56">
        <f>2*$AA$16-1</f>
        <v>1.1619999999999999</v>
      </c>
      <c r="AD223" s="56">
        <f>4*($AB$16-$AC$16)</f>
        <v>1.0000000000000004</v>
      </c>
      <c r="AE223" s="56">
        <f>$AC$16</f>
        <v>0.872</v>
      </c>
      <c r="AF223" s="196">
        <f>省エネ計算フォーマット【GHP】!$U$59/100</f>
        <v>0</v>
      </c>
      <c r="AG223" s="37">
        <f t="shared" si="10"/>
        <v>0.872</v>
      </c>
    </row>
    <row r="224" spans="17:33">
      <c r="Q224" s="168">
        <v>7</v>
      </c>
      <c r="R224" s="169" t="s">
        <v>793</v>
      </c>
      <c r="S224" s="169" t="s">
        <v>794</v>
      </c>
      <c r="T224" s="169" t="s">
        <v>825</v>
      </c>
      <c r="U224" s="169" t="s">
        <v>317</v>
      </c>
      <c r="V224" s="170">
        <v>0</v>
      </c>
      <c r="X224" s="54">
        <v>11</v>
      </c>
      <c r="Y224" s="54">
        <v>2012</v>
      </c>
      <c r="Z224" s="54" t="s">
        <v>739</v>
      </c>
      <c r="AA224" s="55" t="str">
        <f t="shared" si="13"/>
        <v>112012冷房</v>
      </c>
      <c r="AB224" s="56">
        <f>2*(1-$AA$17)</f>
        <v>-0.8919999999999999</v>
      </c>
      <c r="AC224" s="56">
        <f>2*$AA$17-1</f>
        <v>1.8919999999999999</v>
      </c>
      <c r="AD224" s="56">
        <f>4*($AB$17-$AC$17)</f>
        <v>1</v>
      </c>
      <c r="AE224" s="56">
        <f>$AC$17</f>
        <v>1.419</v>
      </c>
      <c r="AF224" s="196">
        <f>省エネ計算フォーマット【GHP】!$U$59/100</f>
        <v>0</v>
      </c>
      <c r="AG224" s="37">
        <f t="shared" si="10"/>
        <v>1.419</v>
      </c>
    </row>
    <row r="225" spans="17:33">
      <c r="Q225" s="168">
        <v>7</v>
      </c>
      <c r="R225" s="169" t="s">
        <v>2</v>
      </c>
      <c r="S225" s="169" t="s">
        <v>794</v>
      </c>
      <c r="T225" s="169" t="s">
        <v>825</v>
      </c>
      <c r="U225" s="169" t="s">
        <v>321</v>
      </c>
      <c r="V225" s="170">
        <v>0</v>
      </c>
      <c r="X225" s="54">
        <v>11</v>
      </c>
      <c r="Y225" s="54">
        <v>2012</v>
      </c>
      <c r="Z225" s="54" t="s">
        <v>740</v>
      </c>
      <c r="AA225" s="55" t="str">
        <f t="shared" si="13"/>
        <v>112012暖房</v>
      </c>
      <c r="AB225" s="56">
        <f>2*(1-$AA$18)</f>
        <v>-0.30399999999999983</v>
      </c>
      <c r="AC225" s="56">
        <f>2*$AA$18-1</f>
        <v>1.3039999999999998</v>
      </c>
      <c r="AD225" s="56">
        <f>4*($AB$18-$AC$18)</f>
        <v>1</v>
      </c>
      <c r="AE225" s="56">
        <f>$AC$18</f>
        <v>0.97799999999999998</v>
      </c>
      <c r="AF225" s="196">
        <f>省エネ計算フォーマット【GHP】!$U$59/100</f>
        <v>0</v>
      </c>
      <c r="AG225" s="37">
        <f t="shared" si="10"/>
        <v>0.97799999999999998</v>
      </c>
    </row>
    <row r="226" spans="17:33">
      <c r="Q226" s="168">
        <v>7</v>
      </c>
      <c r="R226" s="169" t="s">
        <v>3</v>
      </c>
      <c r="S226" s="169" t="s">
        <v>794</v>
      </c>
      <c r="T226" s="169" t="s">
        <v>825</v>
      </c>
      <c r="U226" s="169" t="s">
        <v>325</v>
      </c>
      <c r="V226" s="170">
        <v>0</v>
      </c>
      <c r="X226" s="54">
        <v>11</v>
      </c>
      <c r="Y226" s="54">
        <v>2013</v>
      </c>
      <c r="Z226" s="54" t="s">
        <v>739</v>
      </c>
      <c r="AA226" s="55" t="str">
        <f t="shared" si="13"/>
        <v>112013冷房</v>
      </c>
      <c r="AB226" s="56">
        <f>2*(1-$AA$19)</f>
        <v>-1.214</v>
      </c>
      <c r="AC226" s="56">
        <f>2*$AA$19-1</f>
        <v>2.214</v>
      </c>
      <c r="AD226" s="56">
        <f>4*($AB$19-$AC$19)</f>
        <v>1</v>
      </c>
      <c r="AE226" s="56">
        <f>$AC$19</f>
        <v>1.66</v>
      </c>
      <c r="AF226" s="196">
        <f>省エネ計算フォーマット【GHP】!$U$59/100</f>
        <v>0</v>
      </c>
      <c r="AG226" s="37">
        <f t="shared" si="10"/>
        <v>1.66</v>
      </c>
    </row>
    <row r="227" spans="17:33">
      <c r="Q227" s="168">
        <v>7</v>
      </c>
      <c r="R227" s="169" t="s">
        <v>4</v>
      </c>
      <c r="S227" s="169" t="s">
        <v>794</v>
      </c>
      <c r="T227" s="169" t="s">
        <v>825</v>
      </c>
      <c r="U227" s="169" t="s">
        <v>329</v>
      </c>
      <c r="V227" s="170">
        <v>0</v>
      </c>
      <c r="X227" s="54">
        <v>11</v>
      </c>
      <c r="Y227" s="54">
        <v>2013</v>
      </c>
      <c r="Z227" s="54" t="s">
        <v>740</v>
      </c>
      <c r="AA227" s="55" t="str">
        <f t="shared" si="13"/>
        <v>112013暖房</v>
      </c>
      <c r="AB227" s="56">
        <f>2*(1-$AA$20)</f>
        <v>-0.44399999999999995</v>
      </c>
      <c r="AC227" s="56">
        <f>2*$AA$20-1</f>
        <v>1.444</v>
      </c>
      <c r="AD227" s="56">
        <f>4*($AB$20-$AC$20)</f>
        <v>1</v>
      </c>
      <c r="AE227" s="56">
        <f>$AC$20</f>
        <v>1.083</v>
      </c>
      <c r="AF227" s="196">
        <f>省エネ計算フォーマット【GHP】!$U$59/100</f>
        <v>0</v>
      </c>
      <c r="AG227" s="37">
        <f t="shared" si="10"/>
        <v>1.083</v>
      </c>
    </row>
    <row r="228" spans="17:33">
      <c r="Q228" s="168">
        <v>7</v>
      </c>
      <c r="R228" s="169" t="s">
        <v>5</v>
      </c>
      <c r="S228" s="169" t="s">
        <v>794</v>
      </c>
      <c r="T228" s="169" t="s">
        <v>825</v>
      </c>
      <c r="U228" s="169" t="s">
        <v>333</v>
      </c>
      <c r="V228" s="170">
        <v>0</v>
      </c>
      <c r="X228" s="54">
        <v>11</v>
      </c>
      <c r="Y228" s="54">
        <v>2014</v>
      </c>
      <c r="Z228" s="54" t="s">
        <v>739</v>
      </c>
      <c r="AA228" s="55" t="str">
        <f t="shared" si="13"/>
        <v>112014冷房</v>
      </c>
      <c r="AB228" s="56">
        <f>2*(1-$AA$21)</f>
        <v>-1.536</v>
      </c>
      <c r="AC228" s="56">
        <f>2*$AA$21-1</f>
        <v>2.536</v>
      </c>
      <c r="AD228" s="56">
        <f>4*($AB$21-$AC$21)</f>
        <v>0.99999999999999911</v>
      </c>
      <c r="AE228" s="56">
        <f>$AC$21</f>
        <v>1.901</v>
      </c>
      <c r="AF228" s="196">
        <f>省エネ計算フォーマット【GHP】!$U$59/100</f>
        <v>0</v>
      </c>
      <c r="AG228" s="37">
        <f t="shared" si="10"/>
        <v>1.901</v>
      </c>
    </row>
    <row r="229" spans="17:33">
      <c r="Q229" s="168">
        <v>7</v>
      </c>
      <c r="R229" s="169" t="s">
        <v>6</v>
      </c>
      <c r="S229" s="169" t="s">
        <v>794</v>
      </c>
      <c r="T229" s="169" t="s">
        <v>825</v>
      </c>
      <c r="U229" s="169" t="s">
        <v>337</v>
      </c>
      <c r="V229" s="170">
        <v>0</v>
      </c>
      <c r="X229" s="54">
        <v>11</v>
      </c>
      <c r="Y229" s="54">
        <v>2014</v>
      </c>
      <c r="Z229" s="54" t="s">
        <v>740</v>
      </c>
      <c r="AA229" s="55" t="str">
        <f t="shared" si="13"/>
        <v>112014暖房</v>
      </c>
      <c r="AB229" s="56">
        <f>2*(1-$AA$22)</f>
        <v>-0.58400000000000007</v>
      </c>
      <c r="AC229" s="56">
        <f>2*$AA$22-1</f>
        <v>1.5840000000000001</v>
      </c>
      <c r="AD229" s="56">
        <f>4*($AB$22-$AC$22)</f>
        <v>1</v>
      </c>
      <c r="AE229" s="56">
        <f>$AC$22</f>
        <v>1.1879999999999999</v>
      </c>
      <c r="AF229" s="196">
        <f>省エネ計算フォーマット【GHP】!$U$59/100</f>
        <v>0</v>
      </c>
      <c r="AG229" s="37">
        <f t="shared" ref="AG229:AG251" si="14">ROUNDDOWN(IF(AF229&gt;=0.25,AB229*AF229+AC229,AD229*AF229+AE229),3)</f>
        <v>1.1879999999999999</v>
      </c>
    </row>
    <row r="230" spans="17:33">
      <c r="Q230" s="168">
        <v>7</v>
      </c>
      <c r="R230" s="169" t="s">
        <v>7</v>
      </c>
      <c r="S230" s="169" t="s">
        <v>794</v>
      </c>
      <c r="T230" s="169" t="s">
        <v>825</v>
      </c>
      <c r="U230" s="169" t="s">
        <v>341</v>
      </c>
      <c r="V230" s="170">
        <v>0</v>
      </c>
      <c r="X230" s="41">
        <v>11</v>
      </c>
      <c r="Y230" s="41">
        <v>2015</v>
      </c>
      <c r="Z230" s="41" t="s">
        <v>739</v>
      </c>
      <c r="AA230" s="193" t="str">
        <f t="shared" si="13"/>
        <v>112015冷房</v>
      </c>
      <c r="AB230" s="51">
        <f>2*(1-$AA$23)</f>
        <v>-1.8580000000000001</v>
      </c>
      <c r="AC230" s="51">
        <f>2*$AA$23-1</f>
        <v>2.8580000000000001</v>
      </c>
      <c r="AD230" s="51">
        <f>4*($AB$23-$AC$23)</f>
        <v>1</v>
      </c>
      <c r="AE230" s="51">
        <f>$AC$23</f>
        <v>2.1429999999999998</v>
      </c>
      <c r="AF230" s="194">
        <f>省エネ計算フォーマット【GHP】!$U$59/100</f>
        <v>0</v>
      </c>
      <c r="AG230" s="195">
        <f t="shared" si="14"/>
        <v>2.1429999999999998</v>
      </c>
    </row>
    <row r="231" spans="17:33">
      <c r="Q231" s="168">
        <v>7</v>
      </c>
      <c r="R231" s="169" t="s">
        <v>8</v>
      </c>
      <c r="S231" s="169" t="s">
        <v>794</v>
      </c>
      <c r="T231" s="169" t="s">
        <v>825</v>
      </c>
      <c r="U231" s="169" t="s">
        <v>345</v>
      </c>
      <c r="V231" s="170">
        <v>0</v>
      </c>
      <c r="X231" s="41">
        <v>11</v>
      </c>
      <c r="Y231" s="41">
        <v>2015</v>
      </c>
      <c r="Z231" s="41" t="s">
        <v>740</v>
      </c>
      <c r="AA231" s="193" t="str">
        <f t="shared" si="13"/>
        <v>112015暖房</v>
      </c>
      <c r="AB231" s="51">
        <f>2*(1-$AA$24)</f>
        <v>-0.72599999999999998</v>
      </c>
      <c r="AC231" s="51">
        <f>2*$AA$24-1</f>
        <v>1.726</v>
      </c>
      <c r="AD231" s="51">
        <f>4*($AB$24-$AC$24)</f>
        <v>1</v>
      </c>
      <c r="AE231" s="51">
        <f>$AC$24</f>
        <v>1.294</v>
      </c>
      <c r="AF231" s="194">
        <f>省エネ計算フォーマット【GHP】!$U$59/100</f>
        <v>0</v>
      </c>
      <c r="AG231" s="195">
        <f t="shared" si="14"/>
        <v>1.294</v>
      </c>
    </row>
    <row r="232" spans="17:33">
      <c r="Q232" s="168">
        <v>7</v>
      </c>
      <c r="R232" s="169" t="s">
        <v>9</v>
      </c>
      <c r="S232" s="169" t="s">
        <v>794</v>
      </c>
      <c r="T232" s="169" t="s">
        <v>825</v>
      </c>
      <c r="U232" s="169" t="s">
        <v>349</v>
      </c>
      <c r="V232" s="170">
        <v>0</v>
      </c>
      <c r="X232" s="41">
        <v>11</v>
      </c>
      <c r="Y232" s="41">
        <v>2020</v>
      </c>
      <c r="Z232" s="41" t="s">
        <v>739</v>
      </c>
      <c r="AA232" s="193" t="str">
        <f>X232&amp;Y232&amp;Z232</f>
        <v>112020冷房</v>
      </c>
      <c r="AB232" s="51">
        <f>2*(1-$AA$25)</f>
        <v>-2.2220000000000004</v>
      </c>
      <c r="AC232" s="51">
        <f>2*$AA$25-1</f>
        <v>3.2220000000000004</v>
      </c>
      <c r="AD232" s="51">
        <f>4*($AB$25-$AC$25)</f>
        <v>1</v>
      </c>
      <c r="AE232" s="51">
        <f>$AC$25</f>
        <v>2.4169999999999998</v>
      </c>
      <c r="AF232" s="194">
        <f>省エネ計算フォーマット【GHP】!$U$59/100</f>
        <v>0</v>
      </c>
      <c r="AG232" s="195">
        <f t="shared" si="14"/>
        <v>2.4169999999999998</v>
      </c>
    </row>
    <row r="233" spans="17:33">
      <c r="Q233" s="168">
        <v>7</v>
      </c>
      <c r="R233" s="169" t="s">
        <v>10</v>
      </c>
      <c r="S233" s="169" t="s">
        <v>794</v>
      </c>
      <c r="T233" s="169" t="s">
        <v>825</v>
      </c>
      <c r="U233" s="169" t="s">
        <v>353</v>
      </c>
      <c r="V233" s="170">
        <v>0</v>
      </c>
      <c r="X233" s="41">
        <v>11</v>
      </c>
      <c r="Y233" s="41">
        <v>2020</v>
      </c>
      <c r="Z233" s="41" t="s">
        <v>740</v>
      </c>
      <c r="AA233" s="193" t="str">
        <f>X233&amp;Y233&amp;Z233</f>
        <v>112020暖房</v>
      </c>
      <c r="AB233" s="51">
        <f>2*(1-$AA$26)</f>
        <v>-0.94399999999999995</v>
      </c>
      <c r="AC233" s="51">
        <f>2*$AA$26-1</f>
        <v>1.944</v>
      </c>
      <c r="AD233" s="51">
        <f>4*($AB$26-$AC$26)</f>
        <v>1</v>
      </c>
      <c r="AE233" s="51">
        <f>$AC$26</f>
        <v>1.458</v>
      </c>
      <c r="AF233" s="194">
        <f>省エネ計算フォーマット【GHP】!$U$59/100</f>
        <v>0</v>
      </c>
      <c r="AG233" s="195">
        <f t="shared" si="14"/>
        <v>1.458</v>
      </c>
    </row>
    <row r="234" spans="17:33">
      <c r="Q234" s="168">
        <v>7</v>
      </c>
      <c r="R234" s="169" t="s">
        <v>11</v>
      </c>
      <c r="S234" s="169" t="s">
        <v>794</v>
      </c>
      <c r="T234" s="169" t="s">
        <v>825</v>
      </c>
      <c r="U234" s="169" t="s">
        <v>357</v>
      </c>
      <c r="V234" s="170">
        <v>0</v>
      </c>
      <c r="X234" s="41">
        <v>12</v>
      </c>
      <c r="Y234" s="41">
        <v>1995</v>
      </c>
      <c r="Z234" s="41" t="s">
        <v>739</v>
      </c>
      <c r="AA234" s="193" t="str">
        <f>X234&amp;Y234&amp;Z234</f>
        <v>121995冷房</v>
      </c>
      <c r="AB234" s="51">
        <f>2*(1-$AA$9)</f>
        <v>-4.9999999999999822E-2</v>
      </c>
      <c r="AC234" s="51">
        <f>2*$AA$9-1</f>
        <v>1.0499999999999998</v>
      </c>
      <c r="AD234" s="51">
        <f>4*($AB$9-$AC$9)</f>
        <v>0.99999999999999956</v>
      </c>
      <c r="AE234" s="51">
        <f>$AC$9</f>
        <v>0.78700000000000003</v>
      </c>
      <c r="AF234" s="194">
        <f>省エネ計算フォーマット【GHP】!$V$59/100</f>
        <v>0</v>
      </c>
      <c r="AG234" s="195">
        <f t="shared" si="14"/>
        <v>0.78700000000000003</v>
      </c>
    </row>
    <row r="235" spans="17:33">
      <c r="Q235" s="168">
        <v>7</v>
      </c>
      <c r="R235" s="169" t="s">
        <v>12</v>
      </c>
      <c r="S235" s="169" t="s">
        <v>794</v>
      </c>
      <c r="T235" s="169" t="s">
        <v>825</v>
      </c>
      <c r="U235" s="169" t="s">
        <v>361</v>
      </c>
      <c r="V235" s="170">
        <v>0</v>
      </c>
      <c r="X235" s="41">
        <v>12</v>
      </c>
      <c r="Y235" s="41">
        <v>1995</v>
      </c>
      <c r="Z235" s="41" t="s">
        <v>740</v>
      </c>
      <c r="AA235" s="193" t="str">
        <f t="shared" ref="AA235:AA249" si="15">X235&amp;Y235&amp;Z235</f>
        <v>121995暖房</v>
      </c>
      <c r="AB235" s="51">
        <f>2*(1-$AA$10)</f>
        <v>9.000000000000008E-2</v>
      </c>
      <c r="AC235" s="51">
        <f>2*$AA$10-1</f>
        <v>0.90999999999999992</v>
      </c>
      <c r="AD235" s="51">
        <f>4*($AB$10-$AC$10)</f>
        <v>1</v>
      </c>
      <c r="AE235" s="51">
        <f>$AC$10</f>
        <v>0.68200000000000005</v>
      </c>
      <c r="AF235" s="194">
        <f>省エネ計算フォーマット【GHP】!$V$59/100</f>
        <v>0</v>
      </c>
      <c r="AG235" s="195">
        <f t="shared" si="14"/>
        <v>0.68200000000000005</v>
      </c>
    </row>
    <row r="236" spans="17:33">
      <c r="Q236" s="168">
        <v>8</v>
      </c>
      <c r="R236" s="169" t="s">
        <v>793</v>
      </c>
      <c r="S236" s="169" t="s">
        <v>794</v>
      </c>
      <c r="T236" s="169" t="s">
        <v>825</v>
      </c>
      <c r="U236" s="169" t="s">
        <v>365</v>
      </c>
      <c r="V236" s="170">
        <v>0</v>
      </c>
      <c r="X236" s="41">
        <v>12</v>
      </c>
      <c r="Y236" s="41">
        <v>2005</v>
      </c>
      <c r="Z236" s="41" t="s">
        <v>739</v>
      </c>
      <c r="AA236" s="193" t="str">
        <f t="shared" si="15"/>
        <v>122005冷房</v>
      </c>
      <c r="AB236" s="51">
        <f>2*(1-$AA$11)</f>
        <v>5.8000000000000052E-2</v>
      </c>
      <c r="AC236" s="51">
        <f>2*$AA$11-1</f>
        <v>0.94199999999999995</v>
      </c>
      <c r="AD236" s="51">
        <f>4*($AB$11-$AC$11)</f>
        <v>1</v>
      </c>
      <c r="AE236" s="51">
        <f>$AC$11</f>
        <v>0.70699999999999996</v>
      </c>
      <c r="AF236" s="194">
        <f>省エネ計算フォーマット【GHP】!$V$59/100</f>
        <v>0</v>
      </c>
      <c r="AG236" s="195">
        <f t="shared" si="14"/>
        <v>0.70699999999999996</v>
      </c>
    </row>
    <row r="237" spans="17:33">
      <c r="Q237" s="168">
        <v>8</v>
      </c>
      <c r="R237" s="169" t="s">
        <v>2</v>
      </c>
      <c r="S237" s="169" t="s">
        <v>794</v>
      </c>
      <c r="T237" s="169" t="s">
        <v>825</v>
      </c>
      <c r="U237" s="169" t="s">
        <v>369</v>
      </c>
      <c r="V237" s="170">
        <v>0</v>
      </c>
      <c r="X237" s="41">
        <v>12</v>
      </c>
      <c r="Y237" s="41">
        <v>2005</v>
      </c>
      <c r="Z237" s="41" t="s">
        <v>740</v>
      </c>
      <c r="AA237" s="193" t="str">
        <f t="shared" si="15"/>
        <v>122005暖房</v>
      </c>
      <c r="AB237" s="51">
        <f>2*(1-$AA$12)</f>
        <v>0.12799999999999989</v>
      </c>
      <c r="AC237" s="51">
        <f>2*$AA$12-1</f>
        <v>0.87200000000000011</v>
      </c>
      <c r="AD237" s="51">
        <f>4*($AB$12-$AC$12)</f>
        <v>1</v>
      </c>
      <c r="AE237" s="51">
        <f>$AC$12</f>
        <v>0.65300000000000002</v>
      </c>
      <c r="AF237" s="194">
        <f>省エネ計算フォーマット【GHP】!$V$59/100</f>
        <v>0</v>
      </c>
      <c r="AG237" s="195">
        <f t="shared" si="14"/>
        <v>0.65300000000000002</v>
      </c>
    </row>
    <row r="238" spans="17:33">
      <c r="Q238" s="168">
        <v>8</v>
      </c>
      <c r="R238" s="169" t="s">
        <v>3</v>
      </c>
      <c r="S238" s="169" t="s">
        <v>794</v>
      </c>
      <c r="T238" s="169" t="s">
        <v>825</v>
      </c>
      <c r="U238" s="169" t="s">
        <v>373</v>
      </c>
      <c r="V238" s="170">
        <v>0</v>
      </c>
      <c r="X238" s="41">
        <v>12</v>
      </c>
      <c r="Y238" s="41">
        <v>2010</v>
      </c>
      <c r="Z238" s="41" t="s">
        <v>739</v>
      </c>
      <c r="AA238" s="193" t="str">
        <f t="shared" si="15"/>
        <v>122010冷房</v>
      </c>
      <c r="AB238" s="51">
        <f>2*(1-$AA$13)</f>
        <v>-0.24800000000000022</v>
      </c>
      <c r="AC238" s="51">
        <f>2*$AA$13-1</f>
        <v>1.2480000000000002</v>
      </c>
      <c r="AD238" s="51">
        <f>4*($AB$13-$AC$13)</f>
        <v>0.99999999999999956</v>
      </c>
      <c r="AE238" s="51">
        <f>$AC$13</f>
        <v>0.93600000000000005</v>
      </c>
      <c r="AF238" s="194">
        <f>省エネ計算フォーマット【GHP】!$V$59/100</f>
        <v>0</v>
      </c>
      <c r="AG238" s="195">
        <f t="shared" si="14"/>
        <v>0.93600000000000005</v>
      </c>
    </row>
    <row r="239" spans="17:33">
      <c r="Q239" s="168">
        <v>8</v>
      </c>
      <c r="R239" s="169" t="s">
        <v>4</v>
      </c>
      <c r="S239" s="169" t="s">
        <v>794</v>
      </c>
      <c r="T239" s="169" t="s">
        <v>825</v>
      </c>
      <c r="U239" s="169" t="s">
        <v>377</v>
      </c>
      <c r="V239" s="170">
        <v>0</v>
      </c>
      <c r="X239" s="41">
        <v>12</v>
      </c>
      <c r="Y239" s="41">
        <v>2010</v>
      </c>
      <c r="Z239" s="41" t="s">
        <v>740</v>
      </c>
      <c r="AA239" s="193" t="str">
        <f>X239&amp;Y239&amp;Z239</f>
        <v>122010暖房</v>
      </c>
      <c r="AB239" s="51">
        <f>2*(1-$AA$14)</f>
        <v>-2.1999999999999797E-2</v>
      </c>
      <c r="AC239" s="51">
        <f>2*$AA$14-1</f>
        <v>1.0219999999999998</v>
      </c>
      <c r="AD239" s="51">
        <f>4*($AB$14-$AC$14)</f>
        <v>0.99999999999999956</v>
      </c>
      <c r="AE239" s="51">
        <f>$AC$14</f>
        <v>0.76700000000000002</v>
      </c>
      <c r="AF239" s="194">
        <f>省エネ計算フォーマット【GHP】!$V$59/100</f>
        <v>0</v>
      </c>
      <c r="AG239" s="195">
        <f t="shared" si="14"/>
        <v>0.76700000000000002</v>
      </c>
    </row>
    <row r="240" spans="17:33">
      <c r="Q240" s="168">
        <v>8</v>
      </c>
      <c r="R240" s="169" t="s">
        <v>5</v>
      </c>
      <c r="S240" s="169" t="s">
        <v>794</v>
      </c>
      <c r="T240" s="169" t="s">
        <v>825</v>
      </c>
      <c r="U240" s="169" t="s">
        <v>381</v>
      </c>
      <c r="V240" s="170">
        <v>0</v>
      </c>
      <c r="X240" s="54">
        <v>12</v>
      </c>
      <c r="Y240" s="54">
        <v>2011</v>
      </c>
      <c r="Z240" s="54" t="s">
        <v>739</v>
      </c>
      <c r="AA240" s="55" t="str">
        <f t="shared" ref="AA240:AA247" si="16">X240&amp;Y240&amp;Z240</f>
        <v>122011冷房</v>
      </c>
      <c r="AB240" s="56">
        <f>2*(1-$AA$15)</f>
        <v>-0.56999999999999984</v>
      </c>
      <c r="AC240" s="56">
        <f>2*$AA$15-1</f>
        <v>1.5699999999999998</v>
      </c>
      <c r="AD240" s="56">
        <f>4*($AB$15-$AC$15)</f>
        <v>1</v>
      </c>
      <c r="AE240" s="56">
        <f>$AC$15</f>
        <v>1.1779999999999999</v>
      </c>
      <c r="AF240" s="196">
        <f>省エネ計算フォーマット【GHP】!$V$59/100</f>
        <v>0</v>
      </c>
      <c r="AG240" s="37">
        <f t="shared" si="14"/>
        <v>1.1779999999999999</v>
      </c>
    </row>
    <row r="241" spans="17:33">
      <c r="Q241" s="168">
        <v>8</v>
      </c>
      <c r="R241" s="169" t="s">
        <v>6</v>
      </c>
      <c r="S241" s="169" t="s">
        <v>794</v>
      </c>
      <c r="T241" s="169" t="s">
        <v>825</v>
      </c>
      <c r="U241" s="169" t="s">
        <v>385</v>
      </c>
      <c r="V241" s="170">
        <v>0</v>
      </c>
      <c r="X241" s="54">
        <v>12</v>
      </c>
      <c r="Y241" s="54">
        <v>2011</v>
      </c>
      <c r="Z241" s="54" t="s">
        <v>740</v>
      </c>
      <c r="AA241" s="55" t="str">
        <f t="shared" si="16"/>
        <v>122011暖房</v>
      </c>
      <c r="AB241" s="56">
        <f>2*(1-$AA$16)</f>
        <v>-0.16199999999999992</v>
      </c>
      <c r="AC241" s="56">
        <f>2*$AA$16-1</f>
        <v>1.1619999999999999</v>
      </c>
      <c r="AD241" s="56">
        <f>4*($AB$16-$AC$16)</f>
        <v>1.0000000000000004</v>
      </c>
      <c r="AE241" s="56">
        <f>$AC$16</f>
        <v>0.872</v>
      </c>
      <c r="AF241" s="196">
        <f>省エネ計算フォーマット【GHP】!$V$59/100</f>
        <v>0</v>
      </c>
      <c r="AG241" s="37">
        <f t="shared" si="14"/>
        <v>0.872</v>
      </c>
    </row>
    <row r="242" spans="17:33">
      <c r="Q242" s="168">
        <v>8</v>
      </c>
      <c r="R242" s="169" t="s">
        <v>7</v>
      </c>
      <c r="S242" s="169" t="s">
        <v>794</v>
      </c>
      <c r="T242" s="169" t="s">
        <v>825</v>
      </c>
      <c r="U242" s="169" t="s">
        <v>389</v>
      </c>
      <c r="V242" s="170">
        <v>0</v>
      </c>
      <c r="X242" s="54">
        <v>12</v>
      </c>
      <c r="Y242" s="54">
        <v>2012</v>
      </c>
      <c r="Z242" s="54" t="s">
        <v>739</v>
      </c>
      <c r="AA242" s="55" t="str">
        <f t="shared" si="16"/>
        <v>122012冷房</v>
      </c>
      <c r="AB242" s="56">
        <f>2*(1-$AA$17)</f>
        <v>-0.8919999999999999</v>
      </c>
      <c r="AC242" s="56">
        <f>2*$AA$17-1</f>
        <v>1.8919999999999999</v>
      </c>
      <c r="AD242" s="56">
        <f>4*($AB$17-$AC$17)</f>
        <v>1</v>
      </c>
      <c r="AE242" s="56">
        <f>$AC$17</f>
        <v>1.419</v>
      </c>
      <c r="AF242" s="196">
        <f>省エネ計算フォーマット【GHP】!$V$59/100</f>
        <v>0</v>
      </c>
      <c r="AG242" s="37">
        <f t="shared" si="14"/>
        <v>1.419</v>
      </c>
    </row>
    <row r="243" spans="17:33">
      <c r="Q243" s="168">
        <v>8</v>
      </c>
      <c r="R243" s="169" t="s">
        <v>8</v>
      </c>
      <c r="S243" s="169" t="s">
        <v>794</v>
      </c>
      <c r="T243" s="169" t="s">
        <v>825</v>
      </c>
      <c r="U243" s="169" t="s">
        <v>393</v>
      </c>
      <c r="V243" s="170">
        <v>0</v>
      </c>
      <c r="X243" s="54">
        <v>12</v>
      </c>
      <c r="Y243" s="54">
        <v>2012</v>
      </c>
      <c r="Z243" s="54" t="s">
        <v>740</v>
      </c>
      <c r="AA243" s="55" t="str">
        <f t="shared" si="16"/>
        <v>122012暖房</v>
      </c>
      <c r="AB243" s="56">
        <f>2*(1-$AA$18)</f>
        <v>-0.30399999999999983</v>
      </c>
      <c r="AC243" s="56">
        <f>2*$AA$18-1</f>
        <v>1.3039999999999998</v>
      </c>
      <c r="AD243" s="56">
        <f>4*($AB$18-$AC$18)</f>
        <v>1</v>
      </c>
      <c r="AE243" s="56">
        <f>$AC$18</f>
        <v>0.97799999999999998</v>
      </c>
      <c r="AF243" s="196">
        <f>省エネ計算フォーマット【GHP】!$V$59/100</f>
        <v>0</v>
      </c>
      <c r="AG243" s="37">
        <f t="shared" si="14"/>
        <v>0.97799999999999998</v>
      </c>
    </row>
    <row r="244" spans="17:33">
      <c r="Q244" s="168">
        <v>8</v>
      </c>
      <c r="R244" s="169" t="s">
        <v>9</v>
      </c>
      <c r="S244" s="169" t="s">
        <v>794</v>
      </c>
      <c r="T244" s="169" t="s">
        <v>825</v>
      </c>
      <c r="U244" s="169" t="s">
        <v>397</v>
      </c>
      <c r="V244" s="170">
        <v>0</v>
      </c>
      <c r="X244" s="54">
        <v>12</v>
      </c>
      <c r="Y244" s="54">
        <v>2013</v>
      </c>
      <c r="Z244" s="54" t="s">
        <v>739</v>
      </c>
      <c r="AA244" s="55" t="str">
        <f t="shared" si="16"/>
        <v>122013冷房</v>
      </c>
      <c r="AB244" s="56">
        <f>2*(1-$AA$19)</f>
        <v>-1.214</v>
      </c>
      <c r="AC244" s="56">
        <f>2*$AA$19-1</f>
        <v>2.214</v>
      </c>
      <c r="AD244" s="56">
        <f>4*($AB$19-$AC$19)</f>
        <v>1</v>
      </c>
      <c r="AE244" s="56">
        <f>$AC$19</f>
        <v>1.66</v>
      </c>
      <c r="AF244" s="196">
        <f>省エネ計算フォーマット【GHP】!$V$59/100</f>
        <v>0</v>
      </c>
      <c r="AG244" s="37">
        <f t="shared" si="14"/>
        <v>1.66</v>
      </c>
    </row>
    <row r="245" spans="17:33">
      <c r="Q245" s="168">
        <v>8</v>
      </c>
      <c r="R245" s="169" t="s">
        <v>10</v>
      </c>
      <c r="S245" s="169" t="s">
        <v>794</v>
      </c>
      <c r="T245" s="169" t="s">
        <v>825</v>
      </c>
      <c r="U245" s="169" t="s">
        <v>401</v>
      </c>
      <c r="V245" s="170">
        <v>0</v>
      </c>
      <c r="X245" s="54">
        <v>12</v>
      </c>
      <c r="Y245" s="54">
        <v>2013</v>
      </c>
      <c r="Z245" s="54" t="s">
        <v>740</v>
      </c>
      <c r="AA245" s="55" t="str">
        <f t="shared" si="16"/>
        <v>122013暖房</v>
      </c>
      <c r="AB245" s="56">
        <f>2*(1-$AA$20)</f>
        <v>-0.44399999999999995</v>
      </c>
      <c r="AC245" s="56">
        <f>2*$AA$20-1</f>
        <v>1.444</v>
      </c>
      <c r="AD245" s="56">
        <f>4*($AB$20-$AC$20)</f>
        <v>1</v>
      </c>
      <c r="AE245" s="56">
        <f>$AC$20</f>
        <v>1.083</v>
      </c>
      <c r="AF245" s="196">
        <f>省エネ計算フォーマット【GHP】!$V$59/100</f>
        <v>0</v>
      </c>
      <c r="AG245" s="37">
        <f t="shared" si="14"/>
        <v>1.083</v>
      </c>
    </row>
    <row r="246" spans="17:33">
      <c r="Q246" s="168">
        <v>8</v>
      </c>
      <c r="R246" s="169" t="s">
        <v>11</v>
      </c>
      <c r="S246" s="169" t="s">
        <v>794</v>
      </c>
      <c r="T246" s="169" t="s">
        <v>825</v>
      </c>
      <c r="U246" s="169" t="s">
        <v>405</v>
      </c>
      <c r="V246" s="170">
        <v>0</v>
      </c>
      <c r="X246" s="54">
        <v>12</v>
      </c>
      <c r="Y246" s="54">
        <v>2014</v>
      </c>
      <c r="Z246" s="54" t="s">
        <v>739</v>
      </c>
      <c r="AA246" s="55" t="str">
        <f t="shared" si="16"/>
        <v>122014冷房</v>
      </c>
      <c r="AB246" s="56">
        <f>2*(1-$AA$21)</f>
        <v>-1.536</v>
      </c>
      <c r="AC246" s="56">
        <f>2*$AA$21-1</f>
        <v>2.536</v>
      </c>
      <c r="AD246" s="56">
        <f>4*($AB$21-$AC$21)</f>
        <v>0.99999999999999911</v>
      </c>
      <c r="AE246" s="56">
        <f>$AC$21</f>
        <v>1.901</v>
      </c>
      <c r="AF246" s="196">
        <f>省エネ計算フォーマット【GHP】!$V$59/100</f>
        <v>0</v>
      </c>
      <c r="AG246" s="37">
        <f t="shared" si="14"/>
        <v>1.901</v>
      </c>
    </row>
    <row r="247" spans="17:33">
      <c r="Q247" s="168">
        <v>8</v>
      </c>
      <c r="R247" s="169" t="s">
        <v>12</v>
      </c>
      <c r="S247" s="169" t="s">
        <v>794</v>
      </c>
      <c r="T247" s="169" t="s">
        <v>825</v>
      </c>
      <c r="U247" s="169" t="s">
        <v>409</v>
      </c>
      <c r="V247" s="170">
        <v>0</v>
      </c>
      <c r="X247" s="54">
        <v>12</v>
      </c>
      <c r="Y247" s="54">
        <v>2014</v>
      </c>
      <c r="Z247" s="54" t="s">
        <v>740</v>
      </c>
      <c r="AA247" s="55" t="str">
        <f t="shared" si="16"/>
        <v>122014暖房</v>
      </c>
      <c r="AB247" s="56">
        <f>2*(1-$AA$22)</f>
        <v>-0.58400000000000007</v>
      </c>
      <c r="AC247" s="56">
        <f>2*$AA$22-1</f>
        <v>1.5840000000000001</v>
      </c>
      <c r="AD247" s="56">
        <f>4*($AB$22-$AC$22)</f>
        <v>1</v>
      </c>
      <c r="AE247" s="56">
        <f>$AC$22</f>
        <v>1.1879999999999999</v>
      </c>
      <c r="AF247" s="196">
        <f>省エネ計算フォーマット【GHP】!$V$59/100</f>
        <v>0</v>
      </c>
      <c r="AG247" s="37">
        <f t="shared" si="14"/>
        <v>1.1879999999999999</v>
      </c>
    </row>
    <row r="248" spans="17:33">
      <c r="Q248" s="168">
        <v>9</v>
      </c>
      <c r="R248" s="169" t="s">
        <v>793</v>
      </c>
      <c r="S248" s="169" t="s">
        <v>794</v>
      </c>
      <c r="T248" s="169" t="s">
        <v>825</v>
      </c>
      <c r="U248" s="169" t="s">
        <v>413</v>
      </c>
      <c r="V248" s="170">
        <v>0</v>
      </c>
      <c r="X248" s="41">
        <v>12</v>
      </c>
      <c r="Y248" s="41">
        <v>2015</v>
      </c>
      <c r="Z248" s="41" t="s">
        <v>739</v>
      </c>
      <c r="AA248" s="193" t="str">
        <f t="shared" si="15"/>
        <v>122015冷房</v>
      </c>
      <c r="AB248" s="51">
        <f>2*(1-$AA$23)</f>
        <v>-1.8580000000000001</v>
      </c>
      <c r="AC248" s="51">
        <f>2*$AA$23-1</f>
        <v>2.8580000000000001</v>
      </c>
      <c r="AD248" s="51">
        <f>4*($AB$23-$AC$23)</f>
        <v>1</v>
      </c>
      <c r="AE248" s="51">
        <f>$AC$23</f>
        <v>2.1429999999999998</v>
      </c>
      <c r="AF248" s="194">
        <f>省エネ計算フォーマット【GHP】!$V$59/100</f>
        <v>0</v>
      </c>
      <c r="AG248" s="195">
        <f t="shared" si="14"/>
        <v>2.1429999999999998</v>
      </c>
    </row>
    <row r="249" spans="17:33">
      <c r="Q249" s="168">
        <v>9</v>
      </c>
      <c r="R249" s="169" t="s">
        <v>2</v>
      </c>
      <c r="S249" s="169" t="s">
        <v>794</v>
      </c>
      <c r="T249" s="169" t="s">
        <v>825</v>
      </c>
      <c r="U249" s="169" t="s">
        <v>417</v>
      </c>
      <c r="V249" s="170">
        <v>0</v>
      </c>
      <c r="X249" s="41">
        <v>12</v>
      </c>
      <c r="Y249" s="41">
        <v>2015</v>
      </c>
      <c r="Z249" s="41" t="s">
        <v>740</v>
      </c>
      <c r="AA249" s="193" t="str">
        <f t="shared" si="15"/>
        <v>122015暖房</v>
      </c>
      <c r="AB249" s="51">
        <f>2*(1-$AA$24)</f>
        <v>-0.72599999999999998</v>
      </c>
      <c r="AC249" s="51">
        <f>2*$AA$24-1</f>
        <v>1.726</v>
      </c>
      <c r="AD249" s="51">
        <f>4*($AB$24-$AC$24)</f>
        <v>1</v>
      </c>
      <c r="AE249" s="51">
        <f>$AC$24</f>
        <v>1.294</v>
      </c>
      <c r="AF249" s="194">
        <f>省エネ計算フォーマット【GHP】!$V$59/100</f>
        <v>0</v>
      </c>
      <c r="AG249" s="195">
        <f t="shared" si="14"/>
        <v>1.294</v>
      </c>
    </row>
    <row r="250" spans="17:33">
      <c r="Q250" s="168">
        <v>9</v>
      </c>
      <c r="R250" s="169" t="s">
        <v>3</v>
      </c>
      <c r="S250" s="169" t="s">
        <v>794</v>
      </c>
      <c r="T250" s="169" t="s">
        <v>825</v>
      </c>
      <c r="U250" s="169" t="s">
        <v>421</v>
      </c>
      <c r="V250" s="170">
        <v>0</v>
      </c>
      <c r="X250" s="41">
        <v>12</v>
      </c>
      <c r="Y250" s="41">
        <v>2020</v>
      </c>
      <c r="Z250" s="41" t="s">
        <v>739</v>
      </c>
      <c r="AA250" s="193" t="str">
        <f>X250&amp;Y250&amp;Z250</f>
        <v>122020冷房</v>
      </c>
      <c r="AB250" s="51">
        <f>2*(1-$AA$25)</f>
        <v>-2.2220000000000004</v>
      </c>
      <c r="AC250" s="51">
        <f>2*$AA$25-1</f>
        <v>3.2220000000000004</v>
      </c>
      <c r="AD250" s="51">
        <f>4*($AB$25-$AC$25)</f>
        <v>1</v>
      </c>
      <c r="AE250" s="51">
        <f>$AC$25</f>
        <v>2.4169999999999998</v>
      </c>
      <c r="AF250" s="194">
        <f>省エネ計算フォーマット【GHP】!$V$59/100</f>
        <v>0</v>
      </c>
      <c r="AG250" s="195">
        <f t="shared" si="14"/>
        <v>2.4169999999999998</v>
      </c>
    </row>
    <row r="251" spans="17:33">
      <c r="Q251" s="168">
        <v>9</v>
      </c>
      <c r="R251" s="169" t="s">
        <v>4</v>
      </c>
      <c r="S251" s="169" t="s">
        <v>794</v>
      </c>
      <c r="T251" s="169" t="s">
        <v>825</v>
      </c>
      <c r="U251" s="169" t="s">
        <v>425</v>
      </c>
      <c r="V251" s="170">
        <v>0</v>
      </c>
      <c r="X251" s="41">
        <v>12</v>
      </c>
      <c r="Y251" s="41">
        <v>2020</v>
      </c>
      <c r="Z251" s="41" t="s">
        <v>740</v>
      </c>
      <c r="AA251" s="193" t="str">
        <f>X251&amp;Y251&amp;Z251</f>
        <v>122020暖房</v>
      </c>
      <c r="AB251" s="51">
        <f>2*(1-$AA$26)</f>
        <v>-0.94399999999999995</v>
      </c>
      <c r="AC251" s="51">
        <f>2*$AA$26-1</f>
        <v>1.944</v>
      </c>
      <c r="AD251" s="51">
        <f>4*($AB$26-$AC$26)</f>
        <v>1</v>
      </c>
      <c r="AE251" s="51">
        <f>$AC$26</f>
        <v>1.458</v>
      </c>
      <c r="AF251" s="194">
        <f>省エネ計算フォーマット【GHP】!$V$59/100</f>
        <v>0</v>
      </c>
      <c r="AG251" s="195">
        <f t="shared" si="14"/>
        <v>1.458</v>
      </c>
    </row>
    <row r="252" spans="17:33">
      <c r="Q252" s="168">
        <v>9</v>
      </c>
      <c r="R252" s="169" t="s">
        <v>5</v>
      </c>
      <c r="S252" s="169" t="s">
        <v>794</v>
      </c>
      <c r="T252" s="169" t="s">
        <v>825</v>
      </c>
      <c r="U252" s="169" t="s">
        <v>429</v>
      </c>
      <c r="V252" s="170">
        <v>0</v>
      </c>
    </row>
    <row r="253" spans="17:33">
      <c r="Q253" s="168">
        <v>9</v>
      </c>
      <c r="R253" s="169" t="s">
        <v>6</v>
      </c>
      <c r="S253" s="169" t="s">
        <v>794</v>
      </c>
      <c r="T253" s="169" t="s">
        <v>825</v>
      </c>
      <c r="U253" s="169" t="s">
        <v>433</v>
      </c>
      <c r="V253" s="170">
        <v>0</v>
      </c>
    </row>
    <row r="254" spans="17:33">
      <c r="Q254" s="168">
        <v>9</v>
      </c>
      <c r="R254" s="169" t="s">
        <v>7</v>
      </c>
      <c r="S254" s="169" t="s">
        <v>794</v>
      </c>
      <c r="T254" s="169" t="s">
        <v>825</v>
      </c>
      <c r="U254" s="169" t="s">
        <v>437</v>
      </c>
      <c r="V254" s="170">
        <v>0</v>
      </c>
    </row>
    <row r="255" spans="17:33">
      <c r="Q255" s="168">
        <v>9</v>
      </c>
      <c r="R255" s="169" t="s">
        <v>8</v>
      </c>
      <c r="S255" s="169" t="s">
        <v>794</v>
      </c>
      <c r="T255" s="169" t="s">
        <v>825</v>
      </c>
      <c r="U255" s="169" t="s">
        <v>441</v>
      </c>
      <c r="V255" s="170">
        <v>0</v>
      </c>
    </row>
    <row r="256" spans="17:33">
      <c r="Q256" s="168">
        <v>9</v>
      </c>
      <c r="R256" s="169" t="s">
        <v>9</v>
      </c>
      <c r="S256" s="169" t="s">
        <v>794</v>
      </c>
      <c r="T256" s="169" t="s">
        <v>825</v>
      </c>
      <c r="U256" s="169" t="s">
        <v>445</v>
      </c>
      <c r="V256" s="170">
        <v>0</v>
      </c>
    </row>
    <row r="257" spans="17:22">
      <c r="Q257" s="168">
        <v>9</v>
      </c>
      <c r="R257" s="169" t="s">
        <v>10</v>
      </c>
      <c r="S257" s="169" t="s">
        <v>794</v>
      </c>
      <c r="T257" s="169" t="s">
        <v>825</v>
      </c>
      <c r="U257" s="169" t="s">
        <v>449</v>
      </c>
      <c r="V257" s="170">
        <v>0.13</v>
      </c>
    </row>
    <row r="258" spans="17:22">
      <c r="Q258" s="168">
        <v>9</v>
      </c>
      <c r="R258" s="169" t="s">
        <v>11</v>
      </c>
      <c r="S258" s="169" t="s">
        <v>794</v>
      </c>
      <c r="T258" s="169" t="s">
        <v>825</v>
      </c>
      <c r="U258" s="169" t="s">
        <v>453</v>
      </c>
      <c r="V258" s="170">
        <v>6.7000000000000004E-2</v>
      </c>
    </row>
    <row r="259" spans="17:22">
      <c r="Q259" s="168">
        <v>9</v>
      </c>
      <c r="R259" s="169" t="s">
        <v>12</v>
      </c>
      <c r="S259" s="169" t="s">
        <v>794</v>
      </c>
      <c r="T259" s="169" t="s">
        <v>825</v>
      </c>
      <c r="U259" s="169" t="s">
        <v>457</v>
      </c>
      <c r="V259" s="170">
        <v>0</v>
      </c>
    </row>
    <row r="260" spans="17:22">
      <c r="Q260" s="168">
        <v>10</v>
      </c>
      <c r="R260" s="169" t="s">
        <v>793</v>
      </c>
      <c r="S260" s="169" t="s">
        <v>794</v>
      </c>
      <c r="T260" s="169" t="s">
        <v>825</v>
      </c>
      <c r="U260" s="169" t="s">
        <v>461</v>
      </c>
      <c r="V260" s="170">
        <v>6.2E-2</v>
      </c>
    </row>
    <row r="261" spans="17:22">
      <c r="Q261" s="168">
        <v>10</v>
      </c>
      <c r="R261" s="169" t="s">
        <v>2</v>
      </c>
      <c r="S261" s="169" t="s">
        <v>794</v>
      </c>
      <c r="T261" s="169" t="s">
        <v>825</v>
      </c>
      <c r="U261" s="169" t="s">
        <v>465</v>
      </c>
      <c r="V261" s="170">
        <v>0</v>
      </c>
    </row>
    <row r="262" spans="17:22">
      <c r="Q262" s="168">
        <v>10</v>
      </c>
      <c r="R262" s="169" t="s">
        <v>3</v>
      </c>
      <c r="S262" s="169" t="s">
        <v>794</v>
      </c>
      <c r="T262" s="169" t="s">
        <v>825</v>
      </c>
      <c r="U262" s="169" t="s">
        <v>469</v>
      </c>
      <c r="V262" s="170">
        <v>8.1000000000000003E-2</v>
      </c>
    </row>
    <row r="263" spans="17:22">
      <c r="Q263" s="168">
        <v>10</v>
      </c>
      <c r="R263" s="169" t="s">
        <v>4</v>
      </c>
      <c r="S263" s="169" t="s">
        <v>794</v>
      </c>
      <c r="T263" s="169" t="s">
        <v>825</v>
      </c>
      <c r="U263" s="169" t="s">
        <v>473</v>
      </c>
      <c r="V263" s="170">
        <v>0.13900000000000001</v>
      </c>
    </row>
    <row r="264" spans="17:22">
      <c r="Q264" s="168">
        <v>10</v>
      </c>
      <c r="R264" s="169" t="s">
        <v>5</v>
      </c>
      <c r="S264" s="169" t="s">
        <v>794</v>
      </c>
      <c r="T264" s="169" t="s">
        <v>825</v>
      </c>
      <c r="U264" s="169" t="s">
        <v>477</v>
      </c>
      <c r="V264" s="170">
        <v>7.6999999999999999E-2</v>
      </c>
    </row>
    <row r="265" spans="17:22">
      <c r="Q265" s="168">
        <v>10</v>
      </c>
      <c r="R265" s="169" t="s">
        <v>6</v>
      </c>
      <c r="S265" s="169" t="s">
        <v>794</v>
      </c>
      <c r="T265" s="169" t="s">
        <v>825</v>
      </c>
      <c r="U265" s="169" t="s">
        <v>481</v>
      </c>
      <c r="V265" s="170">
        <v>0.10299999999999999</v>
      </c>
    </row>
    <row r="266" spans="17:22">
      <c r="Q266" s="168">
        <v>10</v>
      </c>
      <c r="R266" s="169" t="s">
        <v>7</v>
      </c>
      <c r="S266" s="169" t="s">
        <v>794</v>
      </c>
      <c r="T266" s="169" t="s">
        <v>825</v>
      </c>
      <c r="U266" s="169" t="s">
        <v>485</v>
      </c>
      <c r="V266" s="170">
        <v>0.124</v>
      </c>
    </row>
    <row r="267" spans="17:22">
      <c r="Q267" s="168">
        <v>10</v>
      </c>
      <c r="R267" s="169" t="s">
        <v>8</v>
      </c>
      <c r="S267" s="169" t="s">
        <v>794</v>
      </c>
      <c r="T267" s="169" t="s">
        <v>825</v>
      </c>
      <c r="U267" s="169" t="s">
        <v>489</v>
      </c>
      <c r="V267" s="170">
        <v>0.13300000000000001</v>
      </c>
    </row>
    <row r="268" spans="17:22">
      <c r="Q268" s="168">
        <v>10</v>
      </c>
      <c r="R268" s="169" t="s">
        <v>9</v>
      </c>
      <c r="S268" s="169" t="s">
        <v>794</v>
      </c>
      <c r="T268" s="169" t="s">
        <v>825</v>
      </c>
      <c r="U268" s="169" t="s">
        <v>493</v>
      </c>
      <c r="V268" s="170">
        <v>0.14799999999999999</v>
      </c>
    </row>
    <row r="269" spans="17:22">
      <c r="Q269" s="168">
        <v>10</v>
      </c>
      <c r="R269" s="169" t="s">
        <v>10</v>
      </c>
      <c r="S269" s="169" t="s">
        <v>794</v>
      </c>
      <c r="T269" s="169" t="s">
        <v>825</v>
      </c>
      <c r="U269" s="169" t="s">
        <v>497</v>
      </c>
      <c r="V269" s="170">
        <v>0.23699999999999999</v>
      </c>
    </row>
    <row r="270" spans="17:22">
      <c r="Q270" s="168">
        <v>10</v>
      </c>
      <c r="R270" s="169" t="s">
        <v>11</v>
      </c>
      <c r="S270" s="169" t="s">
        <v>794</v>
      </c>
      <c r="T270" s="169" t="s">
        <v>825</v>
      </c>
      <c r="U270" s="169" t="s">
        <v>501</v>
      </c>
      <c r="V270" s="170">
        <v>0.25700000000000001</v>
      </c>
    </row>
    <row r="271" spans="17:22">
      <c r="Q271" s="168">
        <v>10</v>
      </c>
      <c r="R271" s="169" t="s">
        <v>12</v>
      </c>
      <c r="S271" s="169" t="s">
        <v>794</v>
      </c>
      <c r="T271" s="169" t="s">
        <v>825</v>
      </c>
      <c r="U271" s="169" t="s">
        <v>505</v>
      </c>
      <c r="V271" s="170">
        <v>0</v>
      </c>
    </row>
    <row r="272" spans="17:22">
      <c r="Q272" s="168">
        <v>11</v>
      </c>
      <c r="R272" s="169" t="s">
        <v>793</v>
      </c>
      <c r="S272" s="169" t="s">
        <v>794</v>
      </c>
      <c r="T272" s="169" t="s">
        <v>825</v>
      </c>
      <c r="U272" s="169" t="s">
        <v>509</v>
      </c>
      <c r="V272" s="170">
        <v>0.17100000000000001</v>
      </c>
    </row>
    <row r="273" spans="17:22">
      <c r="Q273" s="168">
        <v>11</v>
      </c>
      <c r="R273" s="169" t="s">
        <v>2</v>
      </c>
      <c r="S273" s="169" t="s">
        <v>794</v>
      </c>
      <c r="T273" s="169" t="s">
        <v>825</v>
      </c>
      <c r="U273" s="169" t="s">
        <v>513</v>
      </c>
      <c r="V273" s="170">
        <v>0.20300000000000001</v>
      </c>
    </row>
    <row r="274" spans="17:22">
      <c r="Q274" s="168">
        <v>11</v>
      </c>
      <c r="R274" s="169" t="s">
        <v>3</v>
      </c>
      <c r="S274" s="169" t="s">
        <v>794</v>
      </c>
      <c r="T274" s="169" t="s">
        <v>825</v>
      </c>
      <c r="U274" s="169" t="s">
        <v>517</v>
      </c>
      <c r="V274" s="170">
        <v>0.183</v>
      </c>
    </row>
    <row r="275" spans="17:22">
      <c r="Q275" s="168">
        <v>11</v>
      </c>
      <c r="R275" s="169" t="s">
        <v>4</v>
      </c>
      <c r="S275" s="169" t="s">
        <v>794</v>
      </c>
      <c r="T275" s="169" t="s">
        <v>825</v>
      </c>
      <c r="U275" s="169" t="s">
        <v>521</v>
      </c>
      <c r="V275" s="170">
        <v>0.27200000000000002</v>
      </c>
    </row>
    <row r="276" spans="17:22">
      <c r="Q276" s="168">
        <v>11</v>
      </c>
      <c r="R276" s="169" t="s">
        <v>5</v>
      </c>
      <c r="S276" s="169" t="s">
        <v>794</v>
      </c>
      <c r="T276" s="169" t="s">
        <v>825</v>
      </c>
      <c r="U276" s="169" t="s">
        <v>525</v>
      </c>
      <c r="V276" s="170">
        <v>0.22500000000000001</v>
      </c>
    </row>
    <row r="277" spans="17:22">
      <c r="Q277" s="168">
        <v>11</v>
      </c>
      <c r="R277" s="169" t="s">
        <v>6</v>
      </c>
      <c r="S277" s="169" t="s">
        <v>794</v>
      </c>
      <c r="T277" s="169" t="s">
        <v>825</v>
      </c>
      <c r="U277" s="169" t="s">
        <v>529</v>
      </c>
      <c r="V277" s="170">
        <v>0.215</v>
      </c>
    </row>
    <row r="278" spans="17:22">
      <c r="Q278" s="168">
        <v>11</v>
      </c>
      <c r="R278" s="169" t="s">
        <v>7</v>
      </c>
      <c r="S278" s="169" t="s">
        <v>794</v>
      </c>
      <c r="T278" s="169" t="s">
        <v>825</v>
      </c>
      <c r="U278" s="169" t="s">
        <v>533</v>
      </c>
      <c r="V278" s="170">
        <v>0.20699999999999999</v>
      </c>
    </row>
    <row r="279" spans="17:22">
      <c r="Q279" s="168">
        <v>11</v>
      </c>
      <c r="R279" s="169" t="s">
        <v>8</v>
      </c>
      <c r="S279" s="169" t="s">
        <v>794</v>
      </c>
      <c r="T279" s="169" t="s">
        <v>825</v>
      </c>
      <c r="U279" s="169" t="s">
        <v>537</v>
      </c>
      <c r="V279" s="170">
        <v>0.29099999999999998</v>
      </c>
    </row>
    <row r="280" spans="17:22">
      <c r="Q280" s="168">
        <v>11</v>
      </c>
      <c r="R280" s="169" t="s">
        <v>9</v>
      </c>
      <c r="S280" s="169" t="s">
        <v>794</v>
      </c>
      <c r="T280" s="169" t="s">
        <v>825</v>
      </c>
      <c r="U280" s="169" t="s">
        <v>541</v>
      </c>
      <c r="V280" s="170">
        <v>0.245</v>
      </c>
    </row>
    <row r="281" spans="17:22">
      <c r="Q281" s="168">
        <v>11</v>
      </c>
      <c r="R281" s="169" t="s">
        <v>10</v>
      </c>
      <c r="S281" s="169" t="s">
        <v>794</v>
      </c>
      <c r="T281" s="169" t="s">
        <v>825</v>
      </c>
      <c r="U281" s="169" t="s">
        <v>545</v>
      </c>
      <c r="V281" s="170">
        <v>0.51300000000000001</v>
      </c>
    </row>
    <row r="282" spans="17:22">
      <c r="Q282" s="168">
        <v>11</v>
      </c>
      <c r="R282" s="169" t="s">
        <v>11</v>
      </c>
      <c r="S282" s="169" t="s">
        <v>794</v>
      </c>
      <c r="T282" s="169" t="s">
        <v>825</v>
      </c>
      <c r="U282" s="169" t="s">
        <v>549</v>
      </c>
      <c r="V282" s="170">
        <v>0.57899999999999996</v>
      </c>
    </row>
    <row r="283" spans="17:22">
      <c r="Q283" s="168">
        <v>11</v>
      </c>
      <c r="R283" s="169" t="s">
        <v>12</v>
      </c>
      <c r="S283" s="169" t="s">
        <v>794</v>
      </c>
      <c r="T283" s="169" t="s">
        <v>825</v>
      </c>
      <c r="U283" s="169" t="s">
        <v>553</v>
      </c>
      <c r="V283" s="170">
        <v>0.14099999999999999</v>
      </c>
    </row>
    <row r="284" spans="17:22">
      <c r="Q284" s="168">
        <v>12</v>
      </c>
      <c r="R284" s="169" t="s">
        <v>793</v>
      </c>
      <c r="S284" s="169" t="s">
        <v>794</v>
      </c>
      <c r="T284" s="169" t="s">
        <v>825</v>
      </c>
      <c r="U284" s="169" t="s">
        <v>557</v>
      </c>
      <c r="V284" s="170">
        <v>0.312</v>
      </c>
    </row>
    <row r="285" spans="17:22">
      <c r="Q285" s="168">
        <v>12</v>
      </c>
      <c r="R285" s="169" t="s">
        <v>2</v>
      </c>
      <c r="S285" s="169" t="s">
        <v>794</v>
      </c>
      <c r="T285" s="169" t="s">
        <v>825</v>
      </c>
      <c r="U285" s="169" t="s">
        <v>561</v>
      </c>
      <c r="V285" s="170">
        <v>0.32800000000000001</v>
      </c>
    </row>
    <row r="286" spans="17:22">
      <c r="Q286" s="168">
        <v>12</v>
      </c>
      <c r="R286" s="169" t="s">
        <v>3</v>
      </c>
      <c r="S286" s="169" t="s">
        <v>794</v>
      </c>
      <c r="T286" s="169" t="s">
        <v>825</v>
      </c>
      <c r="U286" s="169" t="s">
        <v>565</v>
      </c>
      <c r="V286" s="170">
        <v>0.39800000000000002</v>
      </c>
    </row>
    <row r="287" spans="17:22">
      <c r="Q287" s="168">
        <v>12</v>
      </c>
      <c r="R287" s="169" t="s">
        <v>4</v>
      </c>
      <c r="S287" s="169" t="s">
        <v>794</v>
      </c>
      <c r="T287" s="169" t="s">
        <v>825</v>
      </c>
      <c r="U287" s="169" t="s">
        <v>569</v>
      </c>
      <c r="V287" s="170">
        <v>0.59299999999999997</v>
      </c>
    </row>
    <row r="288" spans="17:22">
      <c r="Q288" s="168">
        <v>12</v>
      </c>
      <c r="R288" s="169" t="s">
        <v>5</v>
      </c>
      <c r="S288" s="169" t="s">
        <v>794</v>
      </c>
      <c r="T288" s="169" t="s">
        <v>825</v>
      </c>
      <c r="U288" s="169" t="s">
        <v>573</v>
      </c>
      <c r="V288" s="170">
        <v>0.32200000000000001</v>
      </c>
    </row>
    <row r="289" spans="17:22">
      <c r="Q289" s="168">
        <v>12</v>
      </c>
      <c r="R289" s="169" t="s">
        <v>6</v>
      </c>
      <c r="S289" s="169" t="s">
        <v>794</v>
      </c>
      <c r="T289" s="169" t="s">
        <v>825</v>
      </c>
      <c r="U289" s="169" t="s">
        <v>577</v>
      </c>
      <c r="V289" s="170">
        <v>0.34399999999999997</v>
      </c>
    </row>
    <row r="290" spans="17:22">
      <c r="Q290" s="168">
        <v>12</v>
      </c>
      <c r="R290" s="169" t="s">
        <v>7</v>
      </c>
      <c r="S290" s="169" t="s">
        <v>794</v>
      </c>
      <c r="T290" s="169" t="s">
        <v>825</v>
      </c>
      <c r="U290" s="169" t="s">
        <v>581</v>
      </c>
      <c r="V290" s="170">
        <v>0.33600000000000002</v>
      </c>
    </row>
    <row r="291" spans="17:22">
      <c r="Q291" s="168">
        <v>12</v>
      </c>
      <c r="R291" s="169" t="s">
        <v>8</v>
      </c>
      <c r="S291" s="169" t="s">
        <v>794</v>
      </c>
      <c r="T291" s="169" t="s">
        <v>825</v>
      </c>
      <c r="U291" s="169" t="s">
        <v>585</v>
      </c>
      <c r="V291" s="170">
        <v>0.51200000000000001</v>
      </c>
    </row>
    <row r="292" spans="17:22">
      <c r="Q292" s="168">
        <v>12</v>
      </c>
      <c r="R292" s="169" t="s">
        <v>9</v>
      </c>
      <c r="S292" s="169" t="s">
        <v>794</v>
      </c>
      <c r="T292" s="169" t="s">
        <v>825</v>
      </c>
      <c r="U292" s="169" t="s">
        <v>589</v>
      </c>
      <c r="V292" s="170">
        <v>0.45</v>
      </c>
    </row>
    <row r="293" spans="17:22">
      <c r="Q293" s="168">
        <v>12</v>
      </c>
      <c r="R293" s="169" t="s">
        <v>10</v>
      </c>
      <c r="S293" s="169" t="s">
        <v>794</v>
      </c>
      <c r="T293" s="169" t="s">
        <v>825</v>
      </c>
      <c r="U293" s="169" t="s">
        <v>593</v>
      </c>
      <c r="V293" s="170">
        <v>0.78600000000000003</v>
      </c>
    </row>
    <row r="294" spans="17:22">
      <c r="Q294" s="168">
        <v>12</v>
      </c>
      <c r="R294" s="169" t="s">
        <v>11</v>
      </c>
      <c r="S294" s="169" t="s">
        <v>794</v>
      </c>
      <c r="T294" s="169" t="s">
        <v>825</v>
      </c>
      <c r="U294" s="169" t="s">
        <v>597</v>
      </c>
      <c r="V294" s="170">
        <v>0.92800000000000005</v>
      </c>
    </row>
    <row r="295" spans="17:22">
      <c r="Q295" s="168">
        <v>12</v>
      </c>
      <c r="R295" s="169" t="s">
        <v>12</v>
      </c>
      <c r="S295" s="169" t="s">
        <v>794</v>
      </c>
      <c r="T295" s="169" t="s">
        <v>825</v>
      </c>
      <c r="U295" s="169" t="s">
        <v>601</v>
      </c>
      <c r="V295" s="170">
        <v>0.27600000000000002</v>
      </c>
    </row>
    <row r="296" spans="17:22">
      <c r="Q296" s="168">
        <v>1</v>
      </c>
      <c r="R296" s="169" t="s">
        <v>793</v>
      </c>
      <c r="S296" s="169" t="s">
        <v>826</v>
      </c>
      <c r="T296" s="169" t="s">
        <v>795</v>
      </c>
      <c r="U296" s="169" t="s">
        <v>30</v>
      </c>
      <c r="V296" s="170">
        <v>0</v>
      </c>
    </row>
    <row r="297" spans="17:22">
      <c r="Q297" s="168">
        <v>1</v>
      </c>
      <c r="R297" s="169" t="s">
        <v>2</v>
      </c>
      <c r="S297" s="169" t="s">
        <v>826</v>
      </c>
      <c r="T297" s="169" t="s">
        <v>795</v>
      </c>
      <c r="U297" s="169" t="s">
        <v>34</v>
      </c>
      <c r="V297" s="170">
        <v>0</v>
      </c>
    </row>
    <row r="298" spans="17:22">
      <c r="Q298" s="168">
        <v>1</v>
      </c>
      <c r="R298" s="169" t="s">
        <v>3</v>
      </c>
      <c r="S298" s="169" t="s">
        <v>826</v>
      </c>
      <c r="T298" s="169" t="s">
        <v>795</v>
      </c>
      <c r="U298" s="169" t="s">
        <v>38</v>
      </c>
      <c r="V298" s="170">
        <v>0</v>
      </c>
    </row>
    <row r="299" spans="17:22">
      <c r="Q299" s="168">
        <v>1</v>
      </c>
      <c r="R299" s="169" t="s">
        <v>4</v>
      </c>
      <c r="S299" s="169" t="s">
        <v>826</v>
      </c>
      <c r="T299" s="169" t="s">
        <v>795</v>
      </c>
      <c r="U299" s="169" t="s">
        <v>42</v>
      </c>
      <c r="V299" s="170">
        <v>0</v>
      </c>
    </row>
    <row r="300" spans="17:22">
      <c r="Q300" s="168">
        <v>1</v>
      </c>
      <c r="R300" s="169" t="s">
        <v>5</v>
      </c>
      <c r="S300" s="169" t="s">
        <v>826</v>
      </c>
      <c r="T300" s="169" t="s">
        <v>795</v>
      </c>
      <c r="U300" s="169" t="s">
        <v>46</v>
      </c>
      <c r="V300" s="170">
        <v>0</v>
      </c>
    </row>
    <row r="301" spans="17:22">
      <c r="Q301" s="168">
        <v>1</v>
      </c>
      <c r="R301" s="169" t="s">
        <v>6</v>
      </c>
      <c r="S301" s="169" t="s">
        <v>826</v>
      </c>
      <c r="T301" s="169" t="s">
        <v>795</v>
      </c>
      <c r="U301" s="169" t="s">
        <v>50</v>
      </c>
      <c r="V301" s="170">
        <v>0</v>
      </c>
    </row>
    <row r="302" spans="17:22">
      <c r="Q302" s="168">
        <v>1</v>
      </c>
      <c r="R302" s="169" t="s">
        <v>7</v>
      </c>
      <c r="S302" s="169" t="s">
        <v>826</v>
      </c>
      <c r="T302" s="169" t="s">
        <v>795</v>
      </c>
      <c r="U302" s="169" t="s">
        <v>54</v>
      </c>
      <c r="V302" s="170">
        <v>0</v>
      </c>
    </row>
    <row r="303" spans="17:22">
      <c r="Q303" s="168">
        <v>1</v>
      </c>
      <c r="R303" s="169" t="s">
        <v>8</v>
      </c>
      <c r="S303" s="169" t="s">
        <v>826</v>
      </c>
      <c r="T303" s="169" t="s">
        <v>795</v>
      </c>
      <c r="U303" s="169" t="s">
        <v>58</v>
      </c>
      <c r="V303" s="170">
        <v>0</v>
      </c>
    </row>
    <row r="304" spans="17:22">
      <c r="Q304" s="168">
        <v>1</v>
      </c>
      <c r="R304" s="169" t="s">
        <v>9</v>
      </c>
      <c r="S304" s="169" t="s">
        <v>826</v>
      </c>
      <c r="T304" s="169" t="s">
        <v>795</v>
      </c>
      <c r="U304" s="169" t="s">
        <v>62</v>
      </c>
      <c r="V304" s="170">
        <v>0</v>
      </c>
    </row>
    <row r="305" spans="17:22">
      <c r="Q305" s="168">
        <v>1</v>
      </c>
      <c r="R305" s="169" t="s">
        <v>10</v>
      </c>
      <c r="S305" s="169" t="s">
        <v>826</v>
      </c>
      <c r="T305" s="169" t="s">
        <v>795</v>
      </c>
      <c r="U305" s="169" t="s">
        <v>66</v>
      </c>
      <c r="V305" s="170">
        <v>0</v>
      </c>
    </row>
    <row r="306" spans="17:22">
      <c r="Q306" s="168">
        <v>1</v>
      </c>
      <c r="R306" s="169" t="s">
        <v>11</v>
      </c>
      <c r="S306" s="169" t="s">
        <v>826</v>
      </c>
      <c r="T306" s="169" t="s">
        <v>795</v>
      </c>
      <c r="U306" s="169" t="s">
        <v>70</v>
      </c>
      <c r="V306" s="170">
        <v>0</v>
      </c>
    </row>
    <row r="307" spans="17:22">
      <c r="Q307" s="168">
        <v>1</v>
      </c>
      <c r="R307" s="169" t="s">
        <v>12</v>
      </c>
      <c r="S307" s="169" t="s">
        <v>826</v>
      </c>
      <c r="T307" s="169" t="s">
        <v>795</v>
      </c>
      <c r="U307" s="169" t="s">
        <v>74</v>
      </c>
      <c r="V307" s="170">
        <v>5.8000000000000003E-2</v>
      </c>
    </row>
    <row r="308" spans="17:22">
      <c r="Q308" s="168">
        <v>2</v>
      </c>
      <c r="R308" s="169" t="s">
        <v>793</v>
      </c>
      <c r="S308" s="169" t="s">
        <v>826</v>
      </c>
      <c r="T308" s="169" t="s">
        <v>795</v>
      </c>
      <c r="U308" s="169" t="s">
        <v>78</v>
      </c>
      <c r="V308" s="170">
        <v>0</v>
      </c>
    </row>
    <row r="309" spans="17:22">
      <c r="Q309" s="168">
        <v>2</v>
      </c>
      <c r="R309" s="169" t="s">
        <v>2</v>
      </c>
      <c r="S309" s="169" t="s">
        <v>826</v>
      </c>
      <c r="T309" s="169" t="s">
        <v>795</v>
      </c>
      <c r="U309" s="169" t="s">
        <v>82</v>
      </c>
      <c r="V309" s="170">
        <v>0</v>
      </c>
    </row>
    <row r="310" spans="17:22">
      <c r="Q310" s="168">
        <v>2</v>
      </c>
      <c r="R310" s="169" t="s">
        <v>3</v>
      </c>
      <c r="S310" s="169" t="s">
        <v>826</v>
      </c>
      <c r="T310" s="169" t="s">
        <v>795</v>
      </c>
      <c r="U310" s="169" t="s">
        <v>86</v>
      </c>
      <c r="V310" s="170">
        <v>0</v>
      </c>
    </row>
    <row r="311" spans="17:22">
      <c r="Q311" s="168">
        <v>2</v>
      </c>
      <c r="R311" s="169" t="s">
        <v>4</v>
      </c>
      <c r="S311" s="169" t="s">
        <v>826</v>
      </c>
      <c r="T311" s="169" t="s">
        <v>795</v>
      </c>
      <c r="U311" s="169" t="s">
        <v>90</v>
      </c>
      <c r="V311" s="170">
        <v>0</v>
      </c>
    </row>
    <row r="312" spans="17:22">
      <c r="Q312" s="168">
        <v>2</v>
      </c>
      <c r="R312" s="169" t="s">
        <v>5</v>
      </c>
      <c r="S312" s="169" t="s">
        <v>826</v>
      </c>
      <c r="T312" s="169" t="s">
        <v>795</v>
      </c>
      <c r="U312" s="169" t="s">
        <v>94</v>
      </c>
      <c r="V312" s="170">
        <v>0</v>
      </c>
    </row>
    <row r="313" spans="17:22">
      <c r="Q313" s="168">
        <v>2</v>
      </c>
      <c r="R313" s="169" t="s">
        <v>6</v>
      </c>
      <c r="S313" s="169" t="s">
        <v>826</v>
      </c>
      <c r="T313" s="169" t="s">
        <v>795</v>
      </c>
      <c r="U313" s="169" t="s">
        <v>98</v>
      </c>
      <c r="V313" s="170">
        <v>0</v>
      </c>
    </row>
    <row r="314" spans="17:22">
      <c r="Q314" s="168">
        <v>2</v>
      </c>
      <c r="R314" s="169" t="s">
        <v>7</v>
      </c>
      <c r="S314" s="169" t="s">
        <v>826</v>
      </c>
      <c r="T314" s="169" t="s">
        <v>795</v>
      </c>
      <c r="U314" s="169" t="s">
        <v>102</v>
      </c>
      <c r="V314" s="170">
        <v>0</v>
      </c>
    </row>
    <row r="315" spans="17:22">
      <c r="Q315" s="168">
        <v>2</v>
      </c>
      <c r="R315" s="169" t="s">
        <v>8</v>
      </c>
      <c r="S315" s="169" t="s">
        <v>826</v>
      </c>
      <c r="T315" s="169" t="s">
        <v>795</v>
      </c>
      <c r="U315" s="169" t="s">
        <v>106</v>
      </c>
      <c r="V315" s="170">
        <v>0</v>
      </c>
    </row>
    <row r="316" spans="17:22">
      <c r="Q316" s="168">
        <v>2</v>
      </c>
      <c r="R316" s="169" t="s">
        <v>9</v>
      </c>
      <c r="S316" s="169" t="s">
        <v>826</v>
      </c>
      <c r="T316" s="169" t="s">
        <v>795</v>
      </c>
      <c r="U316" s="169" t="s">
        <v>110</v>
      </c>
      <c r="V316" s="170">
        <v>0</v>
      </c>
    </row>
    <row r="317" spans="17:22">
      <c r="Q317" s="168">
        <v>2</v>
      </c>
      <c r="R317" s="169" t="s">
        <v>10</v>
      </c>
      <c r="S317" s="169" t="s">
        <v>826</v>
      </c>
      <c r="T317" s="169" t="s">
        <v>795</v>
      </c>
      <c r="U317" s="169" t="s">
        <v>114</v>
      </c>
      <c r="V317" s="170">
        <v>0</v>
      </c>
    </row>
    <row r="318" spans="17:22">
      <c r="Q318" s="168">
        <v>2</v>
      </c>
      <c r="R318" s="169" t="s">
        <v>11</v>
      </c>
      <c r="S318" s="169" t="s">
        <v>826</v>
      </c>
      <c r="T318" s="169" t="s">
        <v>795</v>
      </c>
      <c r="U318" s="169" t="s">
        <v>118</v>
      </c>
      <c r="V318" s="170">
        <v>0</v>
      </c>
    </row>
    <row r="319" spans="17:22">
      <c r="Q319" s="168">
        <v>2</v>
      </c>
      <c r="R319" s="169" t="s">
        <v>12</v>
      </c>
      <c r="S319" s="169" t="s">
        <v>826</v>
      </c>
      <c r="T319" s="169" t="s">
        <v>795</v>
      </c>
      <c r="U319" s="169" t="s">
        <v>122</v>
      </c>
      <c r="V319" s="170">
        <v>0</v>
      </c>
    </row>
    <row r="320" spans="17:22">
      <c r="Q320" s="168">
        <v>3</v>
      </c>
      <c r="R320" s="169" t="s">
        <v>793</v>
      </c>
      <c r="S320" s="169" t="s">
        <v>826</v>
      </c>
      <c r="T320" s="169" t="s">
        <v>795</v>
      </c>
      <c r="U320" s="169" t="s">
        <v>126</v>
      </c>
      <c r="V320" s="170">
        <v>0.188</v>
      </c>
    </row>
    <row r="321" spans="17:22">
      <c r="Q321" s="168">
        <v>3</v>
      </c>
      <c r="R321" s="169" t="s">
        <v>2</v>
      </c>
      <c r="S321" s="169" t="s">
        <v>826</v>
      </c>
      <c r="T321" s="169" t="s">
        <v>795</v>
      </c>
      <c r="U321" s="169" t="s">
        <v>130</v>
      </c>
      <c r="V321" s="170">
        <v>6.6000000000000003E-2</v>
      </c>
    </row>
    <row r="322" spans="17:22">
      <c r="Q322" s="168">
        <v>3</v>
      </c>
      <c r="R322" s="169" t="s">
        <v>3</v>
      </c>
      <c r="S322" s="169" t="s">
        <v>826</v>
      </c>
      <c r="T322" s="169" t="s">
        <v>795</v>
      </c>
      <c r="U322" s="169" t="s">
        <v>134</v>
      </c>
      <c r="V322" s="170">
        <v>7.4999999999999997E-2</v>
      </c>
    </row>
    <row r="323" spans="17:22">
      <c r="Q323" s="168">
        <v>3</v>
      </c>
      <c r="R323" s="169" t="s">
        <v>4</v>
      </c>
      <c r="S323" s="169" t="s">
        <v>826</v>
      </c>
      <c r="T323" s="169" t="s">
        <v>795</v>
      </c>
      <c r="U323" s="169" t="s">
        <v>138</v>
      </c>
      <c r="V323" s="170">
        <v>9.8000000000000004E-2</v>
      </c>
    </row>
    <row r="324" spans="17:22">
      <c r="Q324" s="168">
        <v>3</v>
      </c>
      <c r="R324" s="169" t="s">
        <v>5</v>
      </c>
      <c r="S324" s="169" t="s">
        <v>826</v>
      </c>
      <c r="T324" s="169" t="s">
        <v>795</v>
      </c>
      <c r="U324" s="169" t="s">
        <v>142</v>
      </c>
      <c r="V324" s="170">
        <v>6.6000000000000003E-2</v>
      </c>
    </row>
    <row r="325" spans="17:22">
      <c r="Q325" s="168">
        <v>3</v>
      </c>
      <c r="R325" s="169" t="s">
        <v>6</v>
      </c>
      <c r="S325" s="169" t="s">
        <v>826</v>
      </c>
      <c r="T325" s="169" t="s">
        <v>795</v>
      </c>
      <c r="U325" s="169" t="s">
        <v>146</v>
      </c>
      <c r="V325" s="170">
        <v>5.8000000000000003E-2</v>
      </c>
    </row>
    <row r="326" spans="17:22">
      <c r="Q326" s="168">
        <v>3</v>
      </c>
      <c r="R326" s="169" t="s">
        <v>7</v>
      </c>
      <c r="S326" s="169" t="s">
        <v>826</v>
      </c>
      <c r="T326" s="169" t="s">
        <v>795</v>
      </c>
      <c r="U326" s="169" t="s">
        <v>150</v>
      </c>
      <c r="V326" s="170">
        <v>5.8000000000000003E-2</v>
      </c>
    </row>
    <row r="327" spans="17:22">
      <c r="Q327" s="168">
        <v>3</v>
      </c>
      <c r="R327" s="169" t="s">
        <v>8</v>
      </c>
      <c r="S327" s="169" t="s">
        <v>826</v>
      </c>
      <c r="T327" s="169" t="s">
        <v>795</v>
      </c>
      <c r="U327" s="169" t="s">
        <v>154</v>
      </c>
      <c r="V327" s="170">
        <v>8.7999999999999995E-2</v>
      </c>
    </row>
    <row r="328" spans="17:22">
      <c r="Q328" s="168">
        <v>3</v>
      </c>
      <c r="R328" s="169" t="s">
        <v>9</v>
      </c>
      <c r="S328" s="169" t="s">
        <v>826</v>
      </c>
      <c r="T328" s="169" t="s">
        <v>795</v>
      </c>
      <c r="U328" s="169" t="s">
        <v>158</v>
      </c>
      <c r="V328" s="170">
        <v>5.8000000000000003E-2</v>
      </c>
    </row>
    <row r="329" spans="17:22">
      <c r="Q329" s="168">
        <v>3</v>
      </c>
      <c r="R329" s="169" t="s">
        <v>10</v>
      </c>
      <c r="S329" s="169" t="s">
        <v>826</v>
      </c>
      <c r="T329" s="169" t="s">
        <v>795</v>
      </c>
      <c r="U329" s="169" t="s">
        <v>162</v>
      </c>
      <c r="V329" s="170">
        <v>0</v>
      </c>
    </row>
    <row r="330" spans="17:22">
      <c r="Q330" s="168">
        <v>3</v>
      </c>
      <c r="R330" s="169" t="s">
        <v>11</v>
      </c>
      <c r="S330" s="169" t="s">
        <v>826</v>
      </c>
      <c r="T330" s="169" t="s">
        <v>795</v>
      </c>
      <c r="U330" s="169" t="s">
        <v>166</v>
      </c>
      <c r="V330" s="170">
        <v>0</v>
      </c>
    </row>
    <row r="331" spans="17:22">
      <c r="Q331" s="168">
        <v>3</v>
      </c>
      <c r="R331" s="169" t="s">
        <v>12</v>
      </c>
      <c r="S331" s="169" t="s">
        <v>826</v>
      </c>
      <c r="T331" s="169" t="s">
        <v>795</v>
      </c>
      <c r="U331" s="169" t="s">
        <v>170</v>
      </c>
      <c r="V331" s="170">
        <v>0.151</v>
      </c>
    </row>
    <row r="332" spans="17:22">
      <c r="Q332" s="168">
        <v>4</v>
      </c>
      <c r="R332" s="169" t="s">
        <v>793</v>
      </c>
      <c r="S332" s="169" t="s">
        <v>826</v>
      </c>
      <c r="T332" s="169" t="s">
        <v>795</v>
      </c>
      <c r="U332" s="169" t="s">
        <v>174</v>
      </c>
      <c r="V332" s="170">
        <v>0.16</v>
      </c>
    </row>
    <row r="333" spans="17:22">
      <c r="Q333" s="168">
        <v>4</v>
      </c>
      <c r="R333" s="169" t="s">
        <v>2</v>
      </c>
      <c r="S333" s="169" t="s">
        <v>826</v>
      </c>
      <c r="T333" s="169" t="s">
        <v>795</v>
      </c>
      <c r="U333" s="169" t="s">
        <v>178</v>
      </c>
      <c r="V333" s="170">
        <v>0.17799999999999999</v>
      </c>
    </row>
    <row r="334" spans="17:22">
      <c r="Q334" s="168">
        <v>4</v>
      </c>
      <c r="R334" s="169" t="s">
        <v>3</v>
      </c>
      <c r="S334" s="169" t="s">
        <v>826</v>
      </c>
      <c r="T334" s="169" t="s">
        <v>795</v>
      </c>
      <c r="U334" s="169" t="s">
        <v>182</v>
      </c>
      <c r="V334" s="170">
        <v>0.192</v>
      </c>
    </row>
    <row r="335" spans="17:22">
      <c r="Q335" s="168">
        <v>4</v>
      </c>
      <c r="R335" s="169" t="s">
        <v>4</v>
      </c>
      <c r="S335" s="169" t="s">
        <v>826</v>
      </c>
      <c r="T335" s="169" t="s">
        <v>795</v>
      </c>
      <c r="U335" s="169" t="s">
        <v>186</v>
      </c>
      <c r="V335" s="170">
        <v>0.186</v>
      </c>
    </row>
    <row r="336" spans="17:22">
      <c r="Q336" s="168">
        <v>4</v>
      </c>
      <c r="R336" s="169" t="s">
        <v>5</v>
      </c>
      <c r="S336" s="169" t="s">
        <v>826</v>
      </c>
      <c r="T336" s="169" t="s">
        <v>795</v>
      </c>
      <c r="U336" s="169" t="s">
        <v>190</v>
      </c>
      <c r="V336" s="170">
        <v>0.153</v>
      </c>
    </row>
    <row r="337" spans="17:22">
      <c r="Q337" s="168">
        <v>4</v>
      </c>
      <c r="R337" s="169" t="s">
        <v>6</v>
      </c>
      <c r="S337" s="169" t="s">
        <v>826</v>
      </c>
      <c r="T337" s="169" t="s">
        <v>795</v>
      </c>
      <c r="U337" s="169" t="s">
        <v>194</v>
      </c>
      <c r="V337" s="170">
        <v>0.14299999999999999</v>
      </c>
    </row>
    <row r="338" spans="17:22">
      <c r="Q338" s="168">
        <v>4</v>
      </c>
      <c r="R338" s="169" t="s">
        <v>7</v>
      </c>
      <c r="S338" s="169" t="s">
        <v>826</v>
      </c>
      <c r="T338" s="169" t="s">
        <v>795</v>
      </c>
      <c r="U338" s="169" t="s">
        <v>198</v>
      </c>
      <c r="V338" s="170">
        <v>0.193</v>
      </c>
    </row>
    <row r="339" spans="17:22">
      <c r="Q339" s="168">
        <v>4</v>
      </c>
      <c r="R339" s="169" t="s">
        <v>8</v>
      </c>
      <c r="S339" s="169" t="s">
        <v>826</v>
      </c>
      <c r="T339" s="169" t="s">
        <v>795</v>
      </c>
      <c r="U339" s="169" t="s">
        <v>202</v>
      </c>
      <c r="V339" s="170">
        <v>0.14000000000000001</v>
      </c>
    </row>
    <row r="340" spans="17:22">
      <c r="Q340" s="168">
        <v>4</v>
      </c>
      <c r="R340" s="169" t="s">
        <v>9</v>
      </c>
      <c r="S340" s="169" t="s">
        <v>826</v>
      </c>
      <c r="T340" s="169" t="s">
        <v>795</v>
      </c>
      <c r="U340" s="169" t="s">
        <v>206</v>
      </c>
      <c r="V340" s="170">
        <v>0.16400000000000001</v>
      </c>
    </row>
    <row r="341" spans="17:22">
      <c r="Q341" s="168">
        <v>4</v>
      </c>
      <c r="R341" s="169" t="s">
        <v>10</v>
      </c>
      <c r="S341" s="169" t="s">
        <v>826</v>
      </c>
      <c r="T341" s="169" t="s">
        <v>795</v>
      </c>
      <c r="U341" s="169" t="s">
        <v>210</v>
      </c>
      <c r="V341" s="170">
        <v>0.184</v>
      </c>
    </row>
    <row r="342" spans="17:22">
      <c r="Q342" s="168">
        <v>4</v>
      </c>
      <c r="R342" s="169" t="s">
        <v>11</v>
      </c>
      <c r="S342" s="169" t="s">
        <v>826</v>
      </c>
      <c r="T342" s="169" t="s">
        <v>795</v>
      </c>
      <c r="U342" s="169" t="s">
        <v>214</v>
      </c>
      <c r="V342" s="170">
        <v>0.184</v>
      </c>
    </row>
    <row r="343" spans="17:22">
      <c r="Q343" s="168">
        <v>4</v>
      </c>
      <c r="R343" s="169" t="s">
        <v>12</v>
      </c>
      <c r="S343" s="169" t="s">
        <v>826</v>
      </c>
      <c r="T343" s="169" t="s">
        <v>795</v>
      </c>
      <c r="U343" s="169" t="s">
        <v>218</v>
      </c>
      <c r="V343" s="170">
        <v>0.187</v>
      </c>
    </row>
    <row r="344" spans="17:22">
      <c r="Q344" s="168">
        <v>5</v>
      </c>
      <c r="R344" s="169" t="s">
        <v>793</v>
      </c>
      <c r="S344" s="169" t="s">
        <v>826</v>
      </c>
      <c r="T344" s="169" t="s">
        <v>795</v>
      </c>
      <c r="U344" s="169" t="s">
        <v>222</v>
      </c>
      <c r="V344" s="170">
        <v>0.25700000000000001</v>
      </c>
    </row>
    <row r="345" spans="17:22">
      <c r="Q345" s="168">
        <v>5</v>
      </c>
      <c r="R345" s="169" t="s">
        <v>2</v>
      </c>
      <c r="S345" s="169" t="s">
        <v>826</v>
      </c>
      <c r="T345" s="169" t="s">
        <v>795</v>
      </c>
      <c r="U345" s="169" t="s">
        <v>226</v>
      </c>
      <c r="V345" s="170">
        <v>0.30299999999999999</v>
      </c>
    </row>
    <row r="346" spans="17:22">
      <c r="Q346" s="168">
        <v>5</v>
      </c>
      <c r="R346" s="169" t="s">
        <v>3</v>
      </c>
      <c r="S346" s="169" t="s">
        <v>826</v>
      </c>
      <c r="T346" s="169" t="s">
        <v>795</v>
      </c>
      <c r="U346" s="169" t="s">
        <v>230</v>
      </c>
      <c r="V346" s="170">
        <v>0.27500000000000002</v>
      </c>
    </row>
    <row r="347" spans="17:22">
      <c r="Q347" s="168">
        <v>5</v>
      </c>
      <c r="R347" s="169" t="s">
        <v>4</v>
      </c>
      <c r="S347" s="169" t="s">
        <v>826</v>
      </c>
      <c r="T347" s="169" t="s">
        <v>795</v>
      </c>
      <c r="U347" s="169" t="s">
        <v>234</v>
      </c>
      <c r="V347" s="170">
        <v>0.16900000000000001</v>
      </c>
    </row>
    <row r="348" spans="17:22">
      <c r="Q348" s="168">
        <v>5</v>
      </c>
      <c r="R348" s="169" t="s">
        <v>5</v>
      </c>
      <c r="S348" s="169" t="s">
        <v>826</v>
      </c>
      <c r="T348" s="169" t="s">
        <v>795</v>
      </c>
      <c r="U348" s="169" t="s">
        <v>238</v>
      </c>
      <c r="V348" s="170">
        <v>0.248</v>
      </c>
    </row>
    <row r="349" spans="17:22">
      <c r="Q349" s="168">
        <v>5</v>
      </c>
      <c r="R349" s="169" t="s">
        <v>6</v>
      </c>
      <c r="S349" s="169" t="s">
        <v>826</v>
      </c>
      <c r="T349" s="169" t="s">
        <v>795</v>
      </c>
      <c r="U349" s="169" t="s">
        <v>242</v>
      </c>
      <c r="V349" s="170">
        <v>0.28999999999999998</v>
      </c>
    </row>
    <row r="350" spans="17:22">
      <c r="Q350" s="168">
        <v>5</v>
      </c>
      <c r="R350" s="169" t="s">
        <v>7</v>
      </c>
      <c r="S350" s="169" t="s">
        <v>826</v>
      </c>
      <c r="T350" s="169" t="s">
        <v>795</v>
      </c>
      <c r="U350" s="169" t="s">
        <v>246</v>
      </c>
      <c r="V350" s="170">
        <v>0.27500000000000002</v>
      </c>
    </row>
    <row r="351" spans="17:22">
      <c r="Q351" s="168">
        <v>5</v>
      </c>
      <c r="R351" s="169" t="s">
        <v>8</v>
      </c>
      <c r="S351" s="169" t="s">
        <v>826</v>
      </c>
      <c r="T351" s="169" t="s">
        <v>795</v>
      </c>
      <c r="U351" s="169" t="s">
        <v>250</v>
      </c>
      <c r="V351" s="170">
        <v>0.26100000000000001</v>
      </c>
    </row>
    <row r="352" spans="17:22">
      <c r="Q352" s="168">
        <v>5</v>
      </c>
      <c r="R352" s="169" t="s">
        <v>9</v>
      </c>
      <c r="S352" s="169" t="s">
        <v>826</v>
      </c>
      <c r="T352" s="169" t="s">
        <v>795</v>
      </c>
      <c r="U352" s="169" t="s">
        <v>254</v>
      </c>
      <c r="V352" s="170">
        <v>0.26800000000000002</v>
      </c>
    </row>
    <row r="353" spans="17:22">
      <c r="Q353" s="168">
        <v>5</v>
      </c>
      <c r="R353" s="169" t="s">
        <v>10</v>
      </c>
      <c r="S353" s="169" t="s">
        <v>826</v>
      </c>
      <c r="T353" s="169" t="s">
        <v>795</v>
      </c>
      <c r="U353" s="169" t="s">
        <v>258</v>
      </c>
      <c r="V353" s="170">
        <v>0.20499999999999999</v>
      </c>
    </row>
    <row r="354" spans="17:22">
      <c r="Q354" s="168">
        <v>5</v>
      </c>
      <c r="R354" s="169" t="s">
        <v>11</v>
      </c>
      <c r="S354" s="169" t="s">
        <v>826</v>
      </c>
      <c r="T354" s="169" t="s">
        <v>795</v>
      </c>
      <c r="U354" s="169" t="s">
        <v>262</v>
      </c>
      <c r="V354" s="170">
        <v>9.5000000000000001E-2</v>
      </c>
    </row>
    <row r="355" spans="17:22">
      <c r="Q355" s="168">
        <v>5</v>
      </c>
      <c r="R355" s="169" t="s">
        <v>12</v>
      </c>
      <c r="S355" s="169" t="s">
        <v>826</v>
      </c>
      <c r="T355" s="169" t="s">
        <v>795</v>
      </c>
      <c r="U355" s="169" t="s">
        <v>266</v>
      </c>
      <c r="V355" s="170">
        <v>0.30399999999999999</v>
      </c>
    </row>
    <row r="356" spans="17:22">
      <c r="Q356" s="168">
        <v>6</v>
      </c>
      <c r="R356" s="169" t="s">
        <v>793</v>
      </c>
      <c r="S356" s="169" t="s">
        <v>826</v>
      </c>
      <c r="T356" s="169" t="s">
        <v>795</v>
      </c>
      <c r="U356" s="169" t="s">
        <v>270</v>
      </c>
      <c r="V356" s="170">
        <v>0.317</v>
      </c>
    </row>
    <row r="357" spans="17:22">
      <c r="Q357" s="168">
        <v>6</v>
      </c>
      <c r="R357" s="169" t="s">
        <v>2</v>
      </c>
      <c r="S357" s="169" t="s">
        <v>826</v>
      </c>
      <c r="T357" s="169" t="s">
        <v>795</v>
      </c>
      <c r="U357" s="169" t="s">
        <v>274</v>
      </c>
      <c r="V357" s="170">
        <v>0.41499999999999998</v>
      </c>
    </row>
    <row r="358" spans="17:22">
      <c r="Q358" s="168">
        <v>6</v>
      </c>
      <c r="R358" s="169" t="s">
        <v>3</v>
      </c>
      <c r="S358" s="169" t="s">
        <v>826</v>
      </c>
      <c r="T358" s="169" t="s">
        <v>795</v>
      </c>
      <c r="U358" s="169" t="s">
        <v>278</v>
      </c>
      <c r="V358" s="170">
        <v>0.38200000000000001</v>
      </c>
    </row>
    <row r="359" spans="17:22">
      <c r="Q359" s="168">
        <v>6</v>
      </c>
      <c r="R359" s="169" t="s">
        <v>4</v>
      </c>
      <c r="S359" s="169" t="s">
        <v>826</v>
      </c>
      <c r="T359" s="169" t="s">
        <v>795</v>
      </c>
      <c r="U359" s="169" t="s">
        <v>282</v>
      </c>
      <c r="V359" s="170">
        <v>0.23799999999999999</v>
      </c>
    </row>
    <row r="360" spans="17:22">
      <c r="Q360" s="168">
        <v>6</v>
      </c>
      <c r="R360" s="169" t="s">
        <v>5</v>
      </c>
      <c r="S360" s="169" t="s">
        <v>826</v>
      </c>
      <c r="T360" s="169" t="s">
        <v>795</v>
      </c>
      <c r="U360" s="169" t="s">
        <v>286</v>
      </c>
      <c r="V360" s="170">
        <v>0.375</v>
      </c>
    </row>
    <row r="361" spans="17:22">
      <c r="Q361" s="168">
        <v>6</v>
      </c>
      <c r="R361" s="169" t="s">
        <v>6</v>
      </c>
      <c r="S361" s="169" t="s">
        <v>826</v>
      </c>
      <c r="T361" s="169" t="s">
        <v>795</v>
      </c>
      <c r="U361" s="169" t="s">
        <v>290</v>
      </c>
      <c r="V361" s="170">
        <v>0.40200000000000002</v>
      </c>
    </row>
    <row r="362" spans="17:22">
      <c r="Q362" s="168">
        <v>6</v>
      </c>
      <c r="R362" s="169" t="s">
        <v>7</v>
      </c>
      <c r="S362" s="169" t="s">
        <v>826</v>
      </c>
      <c r="T362" s="169" t="s">
        <v>795</v>
      </c>
      <c r="U362" s="169" t="s">
        <v>294</v>
      </c>
      <c r="V362" s="170">
        <v>0.38500000000000001</v>
      </c>
    </row>
    <row r="363" spans="17:22">
      <c r="Q363" s="168">
        <v>6</v>
      </c>
      <c r="R363" s="169" t="s">
        <v>8</v>
      </c>
      <c r="S363" s="169" t="s">
        <v>826</v>
      </c>
      <c r="T363" s="169" t="s">
        <v>795</v>
      </c>
      <c r="U363" s="169" t="s">
        <v>298</v>
      </c>
      <c r="V363" s="170">
        <v>0.29399999999999998</v>
      </c>
    </row>
    <row r="364" spans="17:22">
      <c r="Q364" s="168">
        <v>6</v>
      </c>
      <c r="R364" s="169" t="s">
        <v>9</v>
      </c>
      <c r="S364" s="169" t="s">
        <v>826</v>
      </c>
      <c r="T364" s="169" t="s">
        <v>795</v>
      </c>
      <c r="U364" s="169" t="s">
        <v>302</v>
      </c>
      <c r="V364" s="170">
        <v>0.378</v>
      </c>
    </row>
    <row r="365" spans="17:22">
      <c r="Q365" s="168">
        <v>6</v>
      </c>
      <c r="R365" s="169" t="s">
        <v>10</v>
      </c>
      <c r="S365" s="169" t="s">
        <v>826</v>
      </c>
      <c r="T365" s="169" t="s">
        <v>795</v>
      </c>
      <c r="U365" s="169" t="s">
        <v>306</v>
      </c>
      <c r="V365" s="170">
        <v>0.27900000000000003</v>
      </c>
    </row>
    <row r="366" spans="17:22">
      <c r="Q366" s="168">
        <v>6</v>
      </c>
      <c r="R366" s="169" t="s">
        <v>11</v>
      </c>
      <c r="S366" s="169" t="s">
        <v>826</v>
      </c>
      <c r="T366" s="169" t="s">
        <v>795</v>
      </c>
      <c r="U366" s="169" t="s">
        <v>310</v>
      </c>
      <c r="V366" s="170">
        <v>0.249</v>
      </c>
    </row>
    <row r="367" spans="17:22">
      <c r="Q367" s="168">
        <v>6</v>
      </c>
      <c r="R367" s="169" t="s">
        <v>12</v>
      </c>
      <c r="S367" s="169" t="s">
        <v>826</v>
      </c>
      <c r="T367" s="169" t="s">
        <v>795</v>
      </c>
      <c r="U367" s="169" t="s">
        <v>314</v>
      </c>
      <c r="V367" s="170">
        <v>0.41699999999999998</v>
      </c>
    </row>
    <row r="368" spans="17:22">
      <c r="Q368" s="168">
        <v>7</v>
      </c>
      <c r="R368" s="169" t="s">
        <v>793</v>
      </c>
      <c r="S368" s="169" t="s">
        <v>826</v>
      </c>
      <c r="T368" s="169" t="s">
        <v>795</v>
      </c>
      <c r="U368" s="169" t="s">
        <v>318</v>
      </c>
      <c r="V368" s="170">
        <v>0.57299999999999995</v>
      </c>
    </row>
    <row r="369" spans="17:22">
      <c r="Q369" s="168">
        <v>7</v>
      </c>
      <c r="R369" s="169" t="s">
        <v>2</v>
      </c>
      <c r="S369" s="169" t="s">
        <v>826</v>
      </c>
      <c r="T369" s="169" t="s">
        <v>795</v>
      </c>
      <c r="U369" s="169" t="s">
        <v>322</v>
      </c>
      <c r="V369" s="170">
        <v>0.65600000000000003</v>
      </c>
    </row>
    <row r="370" spans="17:22">
      <c r="Q370" s="168">
        <v>7</v>
      </c>
      <c r="R370" s="169" t="s">
        <v>3</v>
      </c>
      <c r="S370" s="169" t="s">
        <v>826</v>
      </c>
      <c r="T370" s="169" t="s">
        <v>795</v>
      </c>
      <c r="U370" s="169" t="s">
        <v>326</v>
      </c>
      <c r="V370" s="170">
        <v>0.61899999999999999</v>
      </c>
    </row>
    <row r="371" spans="17:22">
      <c r="Q371" s="168">
        <v>7</v>
      </c>
      <c r="R371" s="169" t="s">
        <v>4</v>
      </c>
      <c r="S371" s="169" t="s">
        <v>826</v>
      </c>
      <c r="T371" s="169" t="s">
        <v>795</v>
      </c>
      <c r="U371" s="169" t="s">
        <v>330</v>
      </c>
      <c r="V371" s="170">
        <v>0.41099999999999998</v>
      </c>
    </row>
    <row r="372" spans="17:22">
      <c r="Q372" s="168">
        <v>7</v>
      </c>
      <c r="R372" s="169" t="s">
        <v>5</v>
      </c>
      <c r="S372" s="169" t="s">
        <v>826</v>
      </c>
      <c r="T372" s="169" t="s">
        <v>795</v>
      </c>
      <c r="U372" s="169" t="s">
        <v>334</v>
      </c>
      <c r="V372" s="170">
        <v>0.63500000000000001</v>
      </c>
    </row>
    <row r="373" spans="17:22">
      <c r="Q373" s="168">
        <v>7</v>
      </c>
      <c r="R373" s="169" t="s">
        <v>6</v>
      </c>
      <c r="S373" s="169" t="s">
        <v>826</v>
      </c>
      <c r="T373" s="169" t="s">
        <v>795</v>
      </c>
      <c r="U373" s="169" t="s">
        <v>338</v>
      </c>
      <c r="V373" s="170">
        <v>0.64300000000000002</v>
      </c>
    </row>
    <row r="374" spans="17:22">
      <c r="Q374" s="168">
        <v>7</v>
      </c>
      <c r="R374" s="169" t="s">
        <v>7</v>
      </c>
      <c r="S374" s="169" t="s">
        <v>826</v>
      </c>
      <c r="T374" s="169" t="s">
        <v>795</v>
      </c>
      <c r="U374" s="169" t="s">
        <v>342</v>
      </c>
      <c r="V374" s="170">
        <v>0.66600000000000004</v>
      </c>
    </row>
    <row r="375" spans="17:22">
      <c r="Q375" s="168">
        <v>7</v>
      </c>
      <c r="R375" s="169" t="s">
        <v>8</v>
      </c>
      <c r="S375" s="169" t="s">
        <v>826</v>
      </c>
      <c r="T375" s="169" t="s">
        <v>795</v>
      </c>
      <c r="U375" s="169" t="s">
        <v>346</v>
      </c>
      <c r="V375" s="170">
        <v>0.51800000000000002</v>
      </c>
    </row>
    <row r="376" spans="17:22">
      <c r="Q376" s="168">
        <v>7</v>
      </c>
      <c r="R376" s="169" t="s">
        <v>9</v>
      </c>
      <c r="S376" s="169" t="s">
        <v>826</v>
      </c>
      <c r="T376" s="169" t="s">
        <v>795</v>
      </c>
      <c r="U376" s="169" t="s">
        <v>350</v>
      </c>
      <c r="V376" s="170">
        <v>0.58699999999999997</v>
      </c>
    </row>
    <row r="377" spans="17:22">
      <c r="Q377" s="168">
        <v>7</v>
      </c>
      <c r="R377" s="169" t="s">
        <v>10</v>
      </c>
      <c r="S377" s="169" t="s">
        <v>826</v>
      </c>
      <c r="T377" s="169" t="s">
        <v>795</v>
      </c>
      <c r="U377" s="169" t="s">
        <v>354</v>
      </c>
      <c r="V377" s="170">
        <v>0.38600000000000001</v>
      </c>
    </row>
    <row r="378" spans="17:22">
      <c r="Q378" s="168">
        <v>7</v>
      </c>
      <c r="R378" s="169" t="s">
        <v>11</v>
      </c>
      <c r="S378" s="169" t="s">
        <v>826</v>
      </c>
      <c r="T378" s="169" t="s">
        <v>795</v>
      </c>
      <c r="U378" s="169" t="s">
        <v>358</v>
      </c>
      <c r="V378" s="170">
        <v>0.28899999999999998</v>
      </c>
    </row>
    <row r="379" spans="17:22">
      <c r="Q379" s="168">
        <v>7</v>
      </c>
      <c r="R379" s="169" t="s">
        <v>12</v>
      </c>
      <c r="S379" s="169" t="s">
        <v>826</v>
      </c>
      <c r="T379" s="169" t="s">
        <v>795</v>
      </c>
      <c r="U379" s="169" t="s">
        <v>362</v>
      </c>
      <c r="V379" s="170">
        <v>0.66600000000000004</v>
      </c>
    </row>
    <row r="380" spans="17:22">
      <c r="Q380" s="168">
        <v>8</v>
      </c>
      <c r="R380" s="169" t="s">
        <v>793</v>
      </c>
      <c r="S380" s="169" t="s">
        <v>826</v>
      </c>
      <c r="T380" s="169" t="s">
        <v>795</v>
      </c>
      <c r="U380" s="169" t="s">
        <v>366</v>
      </c>
      <c r="V380" s="170">
        <v>0.61499999999999999</v>
      </c>
    </row>
    <row r="381" spans="17:22">
      <c r="Q381" s="168">
        <v>8</v>
      </c>
      <c r="R381" s="169" t="s">
        <v>2</v>
      </c>
      <c r="S381" s="169" t="s">
        <v>826</v>
      </c>
      <c r="T381" s="169" t="s">
        <v>795</v>
      </c>
      <c r="U381" s="169" t="s">
        <v>370</v>
      </c>
      <c r="V381" s="170">
        <v>0.72199999999999998</v>
      </c>
    </row>
    <row r="382" spans="17:22">
      <c r="Q382" s="168">
        <v>8</v>
      </c>
      <c r="R382" s="169" t="s">
        <v>3</v>
      </c>
      <c r="S382" s="169" t="s">
        <v>826</v>
      </c>
      <c r="T382" s="169" t="s">
        <v>795</v>
      </c>
      <c r="U382" s="169" t="s">
        <v>374</v>
      </c>
      <c r="V382" s="170">
        <v>0.67300000000000004</v>
      </c>
    </row>
    <row r="383" spans="17:22">
      <c r="Q383" s="168">
        <v>8</v>
      </c>
      <c r="R383" s="169" t="s">
        <v>4</v>
      </c>
      <c r="S383" s="169" t="s">
        <v>826</v>
      </c>
      <c r="T383" s="169" t="s">
        <v>795</v>
      </c>
      <c r="U383" s="169" t="s">
        <v>378</v>
      </c>
      <c r="V383" s="170">
        <v>0.435</v>
      </c>
    </row>
    <row r="384" spans="17:22">
      <c r="Q384" s="168">
        <v>8</v>
      </c>
      <c r="R384" s="169" t="s">
        <v>5</v>
      </c>
      <c r="S384" s="169" t="s">
        <v>826</v>
      </c>
      <c r="T384" s="169" t="s">
        <v>795</v>
      </c>
      <c r="U384" s="169" t="s">
        <v>382</v>
      </c>
      <c r="V384" s="170">
        <v>0.68600000000000005</v>
      </c>
    </row>
    <row r="385" spans="17:22">
      <c r="Q385" s="168">
        <v>8</v>
      </c>
      <c r="R385" s="169" t="s">
        <v>6</v>
      </c>
      <c r="S385" s="169" t="s">
        <v>826</v>
      </c>
      <c r="T385" s="169" t="s">
        <v>795</v>
      </c>
      <c r="U385" s="169" t="s">
        <v>386</v>
      </c>
      <c r="V385" s="170">
        <v>0.71899999999999997</v>
      </c>
    </row>
    <row r="386" spans="17:22">
      <c r="Q386" s="168">
        <v>8</v>
      </c>
      <c r="R386" s="169" t="s">
        <v>7</v>
      </c>
      <c r="S386" s="169" t="s">
        <v>826</v>
      </c>
      <c r="T386" s="169" t="s">
        <v>795</v>
      </c>
      <c r="U386" s="169" t="s">
        <v>390</v>
      </c>
      <c r="V386" s="170">
        <v>0.70699999999999996</v>
      </c>
    </row>
    <row r="387" spans="17:22">
      <c r="Q387" s="168">
        <v>8</v>
      </c>
      <c r="R387" s="169" t="s">
        <v>8</v>
      </c>
      <c r="S387" s="169" t="s">
        <v>826</v>
      </c>
      <c r="T387" s="169" t="s">
        <v>795</v>
      </c>
      <c r="U387" s="169" t="s">
        <v>394</v>
      </c>
      <c r="V387" s="170">
        <v>0.59199999999999997</v>
      </c>
    </row>
    <row r="388" spans="17:22">
      <c r="Q388" s="168">
        <v>8</v>
      </c>
      <c r="R388" s="169" t="s">
        <v>9</v>
      </c>
      <c r="S388" s="169" t="s">
        <v>826</v>
      </c>
      <c r="T388" s="169" t="s">
        <v>795</v>
      </c>
      <c r="U388" s="169" t="s">
        <v>398</v>
      </c>
      <c r="V388" s="170">
        <v>0.626</v>
      </c>
    </row>
    <row r="389" spans="17:22">
      <c r="Q389" s="168">
        <v>8</v>
      </c>
      <c r="R389" s="169" t="s">
        <v>10</v>
      </c>
      <c r="S389" s="169" t="s">
        <v>826</v>
      </c>
      <c r="T389" s="169" t="s">
        <v>795</v>
      </c>
      <c r="U389" s="169" t="s">
        <v>402</v>
      </c>
      <c r="V389" s="170">
        <v>0.41799999999999998</v>
      </c>
    </row>
    <row r="390" spans="17:22">
      <c r="Q390" s="168">
        <v>8</v>
      </c>
      <c r="R390" s="169" t="s">
        <v>11</v>
      </c>
      <c r="S390" s="169" t="s">
        <v>826</v>
      </c>
      <c r="T390" s="169" t="s">
        <v>795</v>
      </c>
      <c r="U390" s="169" t="s">
        <v>406</v>
      </c>
      <c r="V390" s="170">
        <v>0.307</v>
      </c>
    </row>
    <row r="391" spans="17:22">
      <c r="Q391" s="168">
        <v>8</v>
      </c>
      <c r="R391" s="169" t="s">
        <v>12</v>
      </c>
      <c r="S391" s="169" t="s">
        <v>826</v>
      </c>
      <c r="T391" s="169" t="s">
        <v>795</v>
      </c>
      <c r="U391" s="169" t="s">
        <v>410</v>
      </c>
      <c r="V391" s="170">
        <v>0.70399999999999996</v>
      </c>
    </row>
    <row r="392" spans="17:22">
      <c r="Q392" s="168">
        <v>9</v>
      </c>
      <c r="R392" s="169" t="s">
        <v>793</v>
      </c>
      <c r="S392" s="169" t="s">
        <v>826</v>
      </c>
      <c r="T392" s="169" t="s">
        <v>795</v>
      </c>
      <c r="U392" s="169" t="s">
        <v>414</v>
      </c>
      <c r="V392" s="170">
        <v>0.48399999999999999</v>
      </c>
    </row>
    <row r="393" spans="17:22">
      <c r="Q393" s="168">
        <v>9</v>
      </c>
      <c r="R393" s="169" t="s">
        <v>2</v>
      </c>
      <c r="S393" s="169" t="s">
        <v>826</v>
      </c>
      <c r="T393" s="169" t="s">
        <v>795</v>
      </c>
      <c r="U393" s="169" t="s">
        <v>418</v>
      </c>
      <c r="V393" s="170">
        <v>0.54300000000000004</v>
      </c>
    </row>
    <row r="394" spans="17:22">
      <c r="Q394" s="168">
        <v>9</v>
      </c>
      <c r="R394" s="169" t="s">
        <v>3</v>
      </c>
      <c r="S394" s="169" t="s">
        <v>826</v>
      </c>
      <c r="T394" s="169" t="s">
        <v>795</v>
      </c>
      <c r="U394" s="169" t="s">
        <v>422</v>
      </c>
      <c r="V394" s="170">
        <v>0.46300000000000002</v>
      </c>
    </row>
    <row r="395" spans="17:22">
      <c r="Q395" s="168">
        <v>9</v>
      </c>
      <c r="R395" s="169" t="s">
        <v>4</v>
      </c>
      <c r="S395" s="169" t="s">
        <v>826</v>
      </c>
      <c r="T395" s="169" t="s">
        <v>795</v>
      </c>
      <c r="U395" s="169" t="s">
        <v>426</v>
      </c>
      <c r="V395" s="170">
        <v>0.27700000000000002</v>
      </c>
    </row>
    <row r="396" spans="17:22">
      <c r="Q396" s="168">
        <v>9</v>
      </c>
      <c r="R396" s="169" t="s">
        <v>5</v>
      </c>
      <c r="S396" s="169" t="s">
        <v>826</v>
      </c>
      <c r="T396" s="169" t="s">
        <v>795</v>
      </c>
      <c r="U396" s="169" t="s">
        <v>430</v>
      </c>
      <c r="V396" s="170">
        <v>0.46300000000000002</v>
      </c>
    </row>
    <row r="397" spans="17:22">
      <c r="Q397" s="168">
        <v>9</v>
      </c>
      <c r="R397" s="169" t="s">
        <v>6</v>
      </c>
      <c r="S397" s="169" t="s">
        <v>826</v>
      </c>
      <c r="T397" s="169" t="s">
        <v>795</v>
      </c>
      <c r="U397" s="169" t="s">
        <v>434</v>
      </c>
      <c r="V397" s="170">
        <v>0.48499999999999999</v>
      </c>
    </row>
    <row r="398" spans="17:22">
      <c r="Q398" s="168">
        <v>9</v>
      </c>
      <c r="R398" s="169" t="s">
        <v>7</v>
      </c>
      <c r="S398" s="169" t="s">
        <v>826</v>
      </c>
      <c r="T398" s="169" t="s">
        <v>795</v>
      </c>
      <c r="U398" s="169" t="s">
        <v>438</v>
      </c>
      <c r="V398" s="170">
        <v>0.48599999999999999</v>
      </c>
    </row>
    <row r="399" spans="17:22">
      <c r="Q399" s="168">
        <v>9</v>
      </c>
      <c r="R399" s="169" t="s">
        <v>8</v>
      </c>
      <c r="S399" s="169" t="s">
        <v>826</v>
      </c>
      <c r="T399" s="169" t="s">
        <v>795</v>
      </c>
      <c r="U399" s="169" t="s">
        <v>442</v>
      </c>
      <c r="V399" s="170">
        <v>0.34100000000000003</v>
      </c>
    </row>
    <row r="400" spans="17:22">
      <c r="Q400" s="168">
        <v>9</v>
      </c>
      <c r="R400" s="169" t="s">
        <v>9</v>
      </c>
      <c r="S400" s="169" t="s">
        <v>826</v>
      </c>
      <c r="T400" s="169" t="s">
        <v>795</v>
      </c>
      <c r="U400" s="169" t="s">
        <v>446</v>
      </c>
      <c r="V400" s="170">
        <v>0.436</v>
      </c>
    </row>
    <row r="401" spans="17:22">
      <c r="Q401" s="168">
        <v>9</v>
      </c>
      <c r="R401" s="169" t="s">
        <v>10</v>
      </c>
      <c r="S401" s="169" t="s">
        <v>826</v>
      </c>
      <c r="T401" s="169" t="s">
        <v>795</v>
      </c>
      <c r="U401" s="169" t="s">
        <v>450</v>
      </c>
      <c r="V401" s="170">
        <v>0.26400000000000001</v>
      </c>
    </row>
    <row r="402" spans="17:22">
      <c r="Q402" s="168">
        <v>9</v>
      </c>
      <c r="R402" s="169" t="s">
        <v>11</v>
      </c>
      <c r="S402" s="169" t="s">
        <v>826</v>
      </c>
      <c r="T402" s="169" t="s">
        <v>795</v>
      </c>
      <c r="U402" s="169" t="s">
        <v>454</v>
      </c>
      <c r="V402" s="170">
        <v>0.17299999999999999</v>
      </c>
    </row>
    <row r="403" spans="17:22">
      <c r="Q403" s="168">
        <v>9</v>
      </c>
      <c r="R403" s="169" t="s">
        <v>12</v>
      </c>
      <c r="S403" s="169" t="s">
        <v>826</v>
      </c>
      <c r="T403" s="169" t="s">
        <v>795</v>
      </c>
      <c r="U403" s="169" t="s">
        <v>458</v>
      </c>
      <c r="V403" s="170">
        <v>0.57499999999999996</v>
      </c>
    </row>
    <row r="404" spans="17:22">
      <c r="Q404" s="168">
        <v>10</v>
      </c>
      <c r="R404" s="169" t="s">
        <v>793</v>
      </c>
      <c r="S404" s="169" t="s">
        <v>826</v>
      </c>
      <c r="T404" s="169" t="s">
        <v>795</v>
      </c>
      <c r="U404" s="169" t="s">
        <v>462</v>
      </c>
      <c r="V404" s="170">
        <v>0.23499999999999999</v>
      </c>
    </row>
    <row r="405" spans="17:22">
      <c r="Q405" s="168">
        <v>10</v>
      </c>
      <c r="R405" s="169" t="s">
        <v>2</v>
      </c>
      <c r="S405" s="169" t="s">
        <v>826</v>
      </c>
      <c r="T405" s="169" t="s">
        <v>795</v>
      </c>
      <c r="U405" s="169" t="s">
        <v>466</v>
      </c>
      <c r="V405" s="170">
        <v>0.223</v>
      </c>
    </row>
    <row r="406" spans="17:22">
      <c r="Q406" s="168">
        <v>10</v>
      </c>
      <c r="R406" s="169" t="s">
        <v>3</v>
      </c>
      <c r="S406" s="169" t="s">
        <v>826</v>
      </c>
      <c r="T406" s="169" t="s">
        <v>795</v>
      </c>
      <c r="U406" s="169" t="s">
        <v>470</v>
      </c>
      <c r="V406" s="170">
        <v>0.251</v>
      </c>
    </row>
    <row r="407" spans="17:22">
      <c r="Q407" s="168">
        <v>10</v>
      </c>
      <c r="R407" s="169" t="s">
        <v>4</v>
      </c>
      <c r="S407" s="169" t="s">
        <v>826</v>
      </c>
      <c r="T407" s="169" t="s">
        <v>795</v>
      </c>
      <c r="U407" s="169" t="s">
        <v>474</v>
      </c>
      <c r="V407" s="170">
        <v>0.13</v>
      </c>
    </row>
    <row r="408" spans="17:22">
      <c r="Q408" s="168">
        <v>10</v>
      </c>
      <c r="R408" s="169" t="s">
        <v>5</v>
      </c>
      <c r="S408" s="169" t="s">
        <v>826</v>
      </c>
      <c r="T408" s="169" t="s">
        <v>795</v>
      </c>
      <c r="U408" s="169" t="s">
        <v>478</v>
      </c>
      <c r="V408" s="170">
        <v>0.22500000000000001</v>
      </c>
    </row>
    <row r="409" spans="17:22">
      <c r="Q409" s="168">
        <v>10</v>
      </c>
      <c r="R409" s="169" t="s">
        <v>6</v>
      </c>
      <c r="S409" s="169" t="s">
        <v>826</v>
      </c>
      <c r="T409" s="169" t="s">
        <v>795</v>
      </c>
      <c r="U409" s="169" t="s">
        <v>482</v>
      </c>
      <c r="V409" s="170">
        <v>0.23400000000000001</v>
      </c>
    </row>
    <row r="410" spans="17:22">
      <c r="Q410" s="168">
        <v>10</v>
      </c>
      <c r="R410" s="169" t="s">
        <v>7</v>
      </c>
      <c r="S410" s="169" t="s">
        <v>826</v>
      </c>
      <c r="T410" s="169" t="s">
        <v>795</v>
      </c>
      <c r="U410" s="169" t="s">
        <v>486</v>
      </c>
      <c r="V410" s="170">
        <v>0.185</v>
      </c>
    </row>
    <row r="411" spans="17:22">
      <c r="Q411" s="168">
        <v>10</v>
      </c>
      <c r="R411" s="169" t="s">
        <v>8</v>
      </c>
      <c r="S411" s="169" t="s">
        <v>826</v>
      </c>
      <c r="T411" s="169" t="s">
        <v>795</v>
      </c>
      <c r="U411" s="169" t="s">
        <v>490</v>
      </c>
      <c r="V411" s="170">
        <v>0.185</v>
      </c>
    </row>
    <row r="412" spans="17:22">
      <c r="Q412" s="168">
        <v>10</v>
      </c>
      <c r="R412" s="169" t="s">
        <v>9</v>
      </c>
      <c r="S412" s="169" t="s">
        <v>826</v>
      </c>
      <c r="T412" s="169" t="s">
        <v>795</v>
      </c>
      <c r="U412" s="169" t="s">
        <v>494</v>
      </c>
      <c r="V412" s="170">
        <v>0.21</v>
      </c>
    </row>
    <row r="413" spans="17:22">
      <c r="Q413" s="168">
        <v>10</v>
      </c>
      <c r="R413" s="169" t="s">
        <v>10</v>
      </c>
      <c r="S413" s="169" t="s">
        <v>826</v>
      </c>
      <c r="T413" s="169" t="s">
        <v>795</v>
      </c>
      <c r="U413" s="169" t="s">
        <v>498</v>
      </c>
      <c r="V413" s="170">
        <v>0.105</v>
      </c>
    </row>
    <row r="414" spans="17:22">
      <c r="Q414" s="168">
        <v>10</v>
      </c>
      <c r="R414" s="169" t="s">
        <v>11</v>
      </c>
      <c r="S414" s="169" t="s">
        <v>826</v>
      </c>
      <c r="T414" s="169" t="s">
        <v>795</v>
      </c>
      <c r="U414" s="169" t="s">
        <v>502</v>
      </c>
      <c r="V414" s="170">
        <v>0.08</v>
      </c>
    </row>
    <row r="415" spans="17:22">
      <c r="Q415" s="168">
        <v>10</v>
      </c>
      <c r="R415" s="169" t="s">
        <v>12</v>
      </c>
      <c r="S415" s="169" t="s">
        <v>826</v>
      </c>
      <c r="T415" s="169" t="s">
        <v>795</v>
      </c>
      <c r="U415" s="169" t="s">
        <v>506</v>
      </c>
      <c r="V415" s="170">
        <v>0.29699999999999999</v>
      </c>
    </row>
    <row r="416" spans="17:22">
      <c r="Q416" s="168">
        <v>11</v>
      </c>
      <c r="R416" s="169" t="s">
        <v>793</v>
      </c>
      <c r="S416" s="169" t="s">
        <v>826</v>
      </c>
      <c r="T416" s="169" t="s">
        <v>795</v>
      </c>
      <c r="U416" s="169" t="s">
        <v>510</v>
      </c>
      <c r="V416" s="170">
        <v>0.13600000000000001</v>
      </c>
    </row>
    <row r="417" spans="17:22">
      <c r="Q417" s="168">
        <v>11</v>
      </c>
      <c r="R417" s="169" t="s">
        <v>2</v>
      </c>
      <c r="S417" s="169" t="s">
        <v>826</v>
      </c>
      <c r="T417" s="169" t="s">
        <v>795</v>
      </c>
      <c r="U417" s="169" t="s">
        <v>514</v>
      </c>
      <c r="V417" s="170">
        <v>0.14799999999999999</v>
      </c>
    </row>
    <row r="418" spans="17:22">
      <c r="Q418" s="168">
        <v>11</v>
      </c>
      <c r="R418" s="169" t="s">
        <v>3</v>
      </c>
      <c r="S418" s="169" t="s">
        <v>826</v>
      </c>
      <c r="T418" s="169" t="s">
        <v>795</v>
      </c>
      <c r="U418" s="169" t="s">
        <v>518</v>
      </c>
      <c r="V418" s="170">
        <v>9.5000000000000001E-2</v>
      </c>
    </row>
    <row r="419" spans="17:22">
      <c r="Q419" s="168">
        <v>11</v>
      </c>
      <c r="R419" s="169" t="s">
        <v>4</v>
      </c>
      <c r="S419" s="169" t="s">
        <v>826</v>
      </c>
      <c r="T419" s="169" t="s">
        <v>795</v>
      </c>
      <c r="U419" s="169" t="s">
        <v>522</v>
      </c>
      <c r="V419" s="170">
        <v>5.8000000000000003E-2</v>
      </c>
    </row>
    <row r="420" spans="17:22">
      <c r="Q420" s="168">
        <v>11</v>
      </c>
      <c r="R420" s="169" t="s">
        <v>5</v>
      </c>
      <c r="S420" s="169" t="s">
        <v>826</v>
      </c>
      <c r="T420" s="169" t="s">
        <v>795</v>
      </c>
      <c r="U420" s="169" t="s">
        <v>526</v>
      </c>
      <c r="V420" s="170">
        <v>0.126</v>
      </c>
    </row>
    <row r="421" spans="17:22">
      <c r="Q421" s="168">
        <v>11</v>
      </c>
      <c r="R421" s="169" t="s">
        <v>6</v>
      </c>
      <c r="S421" s="169" t="s">
        <v>826</v>
      </c>
      <c r="T421" s="169" t="s">
        <v>795</v>
      </c>
      <c r="U421" s="169" t="s">
        <v>530</v>
      </c>
      <c r="V421" s="170">
        <v>0.11</v>
      </c>
    </row>
    <row r="422" spans="17:22">
      <c r="Q422" s="168">
        <v>11</v>
      </c>
      <c r="R422" s="169" t="s">
        <v>7</v>
      </c>
      <c r="S422" s="169" t="s">
        <v>826</v>
      </c>
      <c r="T422" s="169" t="s">
        <v>795</v>
      </c>
      <c r="U422" s="169" t="s">
        <v>534</v>
      </c>
      <c r="V422" s="170">
        <v>0.109</v>
      </c>
    </row>
    <row r="423" spans="17:22">
      <c r="Q423" s="168">
        <v>11</v>
      </c>
      <c r="R423" s="169" t="s">
        <v>8</v>
      </c>
      <c r="S423" s="169" t="s">
        <v>826</v>
      </c>
      <c r="T423" s="169" t="s">
        <v>795</v>
      </c>
      <c r="U423" s="169" t="s">
        <v>538</v>
      </c>
      <c r="V423" s="170">
        <v>0.104</v>
      </c>
    </row>
    <row r="424" spans="17:22">
      <c r="Q424" s="168">
        <v>11</v>
      </c>
      <c r="R424" s="169" t="s">
        <v>9</v>
      </c>
      <c r="S424" s="169" t="s">
        <v>826</v>
      </c>
      <c r="T424" s="169" t="s">
        <v>795</v>
      </c>
      <c r="U424" s="169" t="s">
        <v>542</v>
      </c>
      <c r="V424" s="170">
        <v>0.16900000000000001</v>
      </c>
    </row>
    <row r="425" spans="17:22">
      <c r="Q425" s="168">
        <v>11</v>
      </c>
      <c r="R425" s="169" t="s">
        <v>10</v>
      </c>
      <c r="S425" s="169" t="s">
        <v>826</v>
      </c>
      <c r="T425" s="169" t="s">
        <v>795</v>
      </c>
      <c r="U425" s="169" t="s">
        <v>546</v>
      </c>
      <c r="V425" s="170">
        <v>0</v>
      </c>
    </row>
    <row r="426" spans="17:22">
      <c r="Q426" s="168">
        <v>11</v>
      </c>
      <c r="R426" s="169" t="s">
        <v>11</v>
      </c>
      <c r="S426" s="169" t="s">
        <v>826</v>
      </c>
      <c r="T426" s="169" t="s">
        <v>795</v>
      </c>
      <c r="U426" s="169" t="s">
        <v>550</v>
      </c>
      <c r="V426" s="170">
        <v>0</v>
      </c>
    </row>
    <row r="427" spans="17:22">
      <c r="Q427" s="168">
        <v>11</v>
      </c>
      <c r="R427" s="169" t="s">
        <v>12</v>
      </c>
      <c r="S427" s="169" t="s">
        <v>826</v>
      </c>
      <c r="T427" s="169" t="s">
        <v>795</v>
      </c>
      <c r="U427" s="169" t="s">
        <v>554</v>
      </c>
      <c r="V427" s="170">
        <v>0.18</v>
      </c>
    </row>
    <row r="428" spans="17:22">
      <c r="Q428" s="168">
        <v>12</v>
      </c>
      <c r="R428" s="169" t="s">
        <v>793</v>
      </c>
      <c r="S428" s="169" t="s">
        <v>826</v>
      </c>
      <c r="T428" s="169" t="s">
        <v>795</v>
      </c>
      <c r="U428" s="169" t="s">
        <v>558</v>
      </c>
      <c r="V428" s="170">
        <v>0</v>
      </c>
    </row>
    <row r="429" spans="17:22">
      <c r="Q429" s="168">
        <v>12</v>
      </c>
      <c r="R429" s="169" t="s">
        <v>2</v>
      </c>
      <c r="S429" s="169" t="s">
        <v>826</v>
      </c>
      <c r="T429" s="169" t="s">
        <v>795</v>
      </c>
      <c r="U429" s="169" t="s">
        <v>562</v>
      </c>
      <c r="V429" s="170">
        <v>0.109</v>
      </c>
    </row>
    <row r="430" spans="17:22">
      <c r="Q430" s="168">
        <v>12</v>
      </c>
      <c r="R430" s="169" t="s">
        <v>3</v>
      </c>
      <c r="S430" s="169" t="s">
        <v>826</v>
      </c>
      <c r="T430" s="169" t="s">
        <v>795</v>
      </c>
      <c r="U430" s="169" t="s">
        <v>566</v>
      </c>
      <c r="V430" s="170">
        <v>0</v>
      </c>
    </row>
    <row r="431" spans="17:22">
      <c r="Q431" s="168">
        <v>12</v>
      </c>
      <c r="R431" s="169" t="s">
        <v>4</v>
      </c>
      <c r="S431" s="169" t="s">
        <v>826</v>
      </c>
      <c r="T431" s="169" t="s">
        <v>795</v>
      </c>
      <c r="U431" s="169" t="s">
        <v>570</v>
      </c>
      <c r="V431" s="170">
        <v>0</v>
      </c>
    </row>
    <row r="432" spans="17:22">
      <c r="Q432" s="168">
        <v>12</v>
      </c>
      <c r="R432" s="169" t="s">
        <v>5</v>
      </c>
      <c r="S432" s="169" t="s">
        <v>826</v>
      </c>
      <c r="T432" s="169" t="s">
        <v>795</v>
      </c>
      <c r="U432" s="169" t="s">
        <v>574</v>
      </c>
      <c r="V432" s="170">
        <v>0.13200000000000001</v>
      </c>
    </row>
    <row r="433" spans="17:22">
      <c r="Q433" s="168">
        <v>12</v>
      </c>
      <c r="R433" s="169" t="s">
        <v>6</v>
      </c>
      <c r="S433" s="169" t="s">
        <v>826</v>
      </c>
      <c r="T433" s="169" t="s">
        <v>795</v>
      </c>
      <c r="U433" s="169" t="s">
        <v>578</v>
      </c>
      <c r="V433" s="170">
        <v>0</v>
      </c>
    </row>
    <row r="434" spans="17:22">
      <c r="Q434" s="168">
        <v>12</v>
      </c>
      <c r="R434" s="169" t="s">
        <v>7</v>
      </c>
      <c r="S434" s="169" t="s">
        <v>826</v>
      </c>
      <c r="T434" s="169" t="s">
        <v>795</v>
      </c>
      <c r="U434" s="169" t="s">
        <v>582</v>
      </c>
      <c r="V434" s="170">
        <v>0</v>
      </c>
    </row>
    <row r="435" spans="17:22">
      <c r="Q435" s="168">
        <v>12</v>
      </c>
      <c r="R435" s="169" t="s">
        <v>8</v>
      </c>
      <c r="S435" s="169" t="s">
        <v>826</v>
      </c>
      <c r="T435" s="169" t="s">
        <v>795</v>
      </c>
      <c r="U435" s="169" t="s">
        <v>586</v>
      </c>
      <c r="V435" s="170">
        <v>7.2999999999999995E-2</v>
      </c>
    </row>
    <row r="436" spans="17:22">
      <c r="Q436" s="168">
        <v>12</v>
      </c>
      <c r="R436" s="169" t="s">
        <v>9</v>
      </c>
      <c r="S436" s="169" t="s">
        <v>826</v>
      </c>
      <c r="T436" s="169" t="s">
        <v>795</v>
      </c>
      <c r="U436" s="169" t="s">
        <v>590</v>
      </c>
      <c r="V436" s="170">
        <v>0</v>
      </c>
    </row>
    <row r="437" spans="17:22">
      <c r="Q437" s="168">
        <v>12</v>
      </c>
      <c r="R437" s="169" t="s">
        <v>10</v>
      </c>
      <c r="S437" s="169" t="s">
        <v>826</v>
      </c>
      <c r="T437" s="169" t="s">
        <v>795</v>
      </c>
      <c r="U437" s="169" t="s">
        <v>594</v>
      </c>
      <c r="V437" s="170">
        <v>0</v>
      </c>
    </row>
    <row r="438" spans="17:22">
      <c r="Q438" s="168">
        <v>12</v>
      </c>
      <c r="R438" s="169" t="s">
        <v>11</v>
      </c>
      <c r="S438" s="169" t="s">
        <v>826</v>
      </c>
      <c r="T438" s="169" t="s">
        <v>795</v>
      </c>
      <c r="U438" s="169" t="s">
        <v>598</v>
      </c>
      <c r="V438" s="170">
        <v>0</v>
      </c>
    </row>
    <row r="439" spans="17:22">
      <c r="Q439" s="168">
        <v>12</v>
      </c>
      <c r="R439" s="169" t="s">
        <v>12</v>
      </c>
      <c r="S439" s="169" t="s">
        <v>826</v>
      </c>
      <c r="T439" s="169" t="s">
        <v>795</v>
      </c>
      <c r="U439" s="169" t="s">
        <v>602</v>
      </c>
      <c r="V439" s="170">
        <v>7.8E-2</v>
      </c>
    </row>
    <row r="440" spans="17:22">
      <c r="Q440" s="168">
        <v>1</v>
      </c>
      <c r="R440" s="169" t="s">
        <v>793</v>
      </c>
      <c r="S440" s="169" t="s">
        <v>826</v>
      </c>
      <c r="T440" s="169" t="s">
        <v>825</v>
      </c>
      <c r="U440" s="169" t="s">
        <v>31</v>
      </c>
      <c r="V440" s="170">
        <v>0.19900000000000001</v>
      </c>
    </row>
    <row r="441" spans="17:22">
      <c r="Q441" s="168">
        <v>1</v>
      </c>
      <c r="R441" s="169" t="s">
        <v>2</v>
      </c>
      <c r="S441" s="169" t="s">
        <v>826</v>
      </c>
      <c r="T441" s="169" t="s">
        <v>825</v>
      </c>
      <c r="U441" s="169" t="s">
        <v>35</v>
      </c>
      <c r="V441" s="170">
        <v>0.221</v>
      </c>
    </row>
    <row r="442" spans="17:22">
      <c r="Q442" s="168">
        <v>1</v>
      </c>
      <c r="R442" s="169" t="s">
        <v>3</v>
      </c>
      <c r="S442" s="169" t="s">
        <v>826</v>
      </c>
      <c r="T442" s="169" t="s">
        <v>825</v>
      </c>
      <c r="U442" s="169" t="s">
        <v>39</v>
      </c>
      <c r="V442" s="170">
        <v>0.26300000000000001</v>
      </c>
    </row>
    <row r="443" spans="17:22">
      <c r="Q443" s="168">
        <v>1</v>
      </c>
      <c r="R443" s="169" t="s">
        <v>4</v>
      </c>
      <c r="S443" s="169" t="s">
        <v>826</v>
      </c>
      <c r="T443" s="169" t="s">
        <v>825</v>
      </c>
      <c r="U443" s="169" t="s">
        <v>43</v>
      </c>
      <c r="V443" s="170">
        <v>0.42499999999999999</v>
      </c>
    </row>
    <row r="444" spans="17:22">
      <c r="Q444" s="168">
        <v>1</v>
      </c>
      <c r="R444" s="169" t="s">
        <v>5</v>
      </c>
      <c r="S444" s="169" t="s">
        <v>826</v>
      </c>
      <c r="T444" s="169" t="s">
        <v>825</v>
      </c>
      <c r="U444" s="169" t="s">
        <v>47</v>
      </c>
      <c r="V444" s="170">
        <v>0.21</v>
      </c>
    </row>
    <row r="445" spans="17:22">
      <c r="Q445" s="168">
        <v>1</v>
      </c>
      <c r="R445" s="169" t="s">
        <v>6</v>
      </c>
      <c r="S445" s="169" t="s">
        <v>826</v>
      </c>
      <c r="T445" s="169" t="s">
        <v>825</v>
      </c>
      <c r="U445" s="169" t="s">
        <v>51</v>
      </c>
      <c r="V445" s="170">
        <v>0.23699999999999999</v>
      </c>
    </row>
    <row r="446" spans="17:22">
      <c r="Q446" s="168">
        <v>1</v>
      </c>
      <c r="R446" s="169" t="s">
        <v>7</v>
      </c>
      <c r="S446" s="169" t="s">
        <v>826</v>
      </c>
      <c r="T446" s="169" t="s">
        <v>825</v>
      </c>
      <c r="U446" s="169" t="s">
        <v>55</v>
      </c>
      <c r="V446" s="170">
        <v>0.23300000000000001</v>
      </c>
    </row>
    <row r="447" spans="17:22">
      <c r="Q447" s="168">
        <v>1</v>
      </c>
      <c r="R447" s="169" t="s">
        <v>8</v>
      </c>
      <c r="S447" s="169" t="s">
        <v>826</v>
      </c>
      <c r="T447" s="169" t="s">
        <v>825</v>
      </c>
      <c r="U447" s="169" t="s">
        <v>59</v>
      </c>
      <c r="V447" s="170">
        <v>0.37</v>
      </c>
    </row>
    <row r="448" spans="17:22">
      <c r="Q448" s="168">
        <v>1</v>
      </c>
      <c r="R448" s="169" t="s">
        <v>9</v>
      </c>
      <c r="S448" s="169" t="s">
        <v>826</v>
      </c>
      <c r="T448" s="169" t="s">
        <v>825</v>
      </c>
      <c r="U448" s="169" t="s">
        <v>63</v>
      </c>
      <c r="V448" s="170">
        <v>0.27800000000000002</v>
      </c>
    </row>
    <row r="449" spans="17:22">
      <c r="Q449" s="168">
        <v>1</v>
      </c>
      <c r="R449" s="169" t="s">
        <v>10</v>
      </c>
      <c r="S449" s="169" t="s">
        <v>826</v>
      </c>
      <c r="T449" s="169" t="s">
        <v>825</v>
      </c>
      <c r="U449" s="169" t="s">
        <v>67</v>
      </c>
      <c r="V449" s="170">
        <v>0.56100000000000005</v>
      </c>
    </row>
    <row r="450" spans="17:22">
      <c r="Q450" s="168">
        <v>1</v>
      </c>
      <c r="R450" s="169" t="s">
        <v>11</v>
      </c>
      <c r="S450" s="169" t="s">
        <v>826</v>
      </c>
      <c r="T450" s="169" t="s">
        <v>825</v>
      </c>
      <c r="U450" s="169" t="s">
        <v>71</v>
      </c>
      <c r="V450" s="170">
        <v>0.66600000000000004</v>
      </c>
    </row>
    <row r="451" spans="17:22">
      <c r="Q451" s="168">
        <v>1</v>
      </c>
      <c r="R451" s="169" t="s">
        <v>12</v>
      </c>
      <c r="S451" s="169" t="s">
        <v>826</v>
      </c>
      <c r="T451" s="169" t="s">
        <v>825</v>
      </c>
      <c r="U451" s="169" t="s">
        <v>75</v>
      </c>
      <c r="V451" s="170">
        <v>0.158</v>
      </c>
    </row>
    <row r="452" spans="17:22">
      <c r="Q452" s="168">
        <v>2</v>
      </c>
      <c r="R452" s="169" t="s">
        <v>793</v>
      </c>
      <c r="S452" s="169" t="s">
        <v>826</v>
      </c>
      <c r="T452" s="169" t="s">
        <v>825</v>
      </c>
      <c r="U452" s="169" t="s">
        <v>79</v>
      </c>
      <c r="V452" s="170">
        <v>0.193</v>
      </c>
    </row>
    <row r="453" spans="17:22">
      <c r="Q453" s="168">
        <v>2</v>
      </c>
      <c r="R453" s="169" t="s">
        <v>2</v>
      </c>
      <c r="S453" s="169" t="s">
        <v>826</v>
      </c>
      <c r="T453" s="169" t="s">
        <v>825</v>
      </c>
      <c r="U453" s="169" t="s">
        <v>83</v>
      </c>
      <c r="V453" s="170">
        <v>0.22900000000000001</v>
      </c>
    </row>
    <row r="454" spans="17:22">
      <c r="Q454" s="168">
        <v>2</v>
      </c>
      <c r="R454" s="169" t="s">
        <v>3</v>
      </c>
      <c r="S454" s="169" t="s">
        <v>826</v>
      </c>
      <c r="T454" s="169" t="s">
        <v>825</v>
      </c>
      <c r="U454" s="169" t="s">
        <v>87</v>
      </c>
      <c r="V454" s="170">
        <v>0.254</v>
      </c>
    </row>
    <row r="455" spans="17:22">
      <c r="Q455" s="168">
        <v>2</v>
      </c>
      <c r="R455" s="169" t="s">
        <v>4</v>
      </c>
      <c r="S455" s="169" t="s">
        <v>826</v>
      </c>
      <c r="T455" s="169" t="s">
        <v>825</v>
      </c>
      <c r="U455" s="169" t="s">
        <v>91</v>
      </c>
      <c r="V455" s="170">
        <v>0.36699999999999999</v>
      </c>
    </row>
    <row r="456" spans="17:22">
      <c r="Q456" s="168">
        <v>2</v>
      </c>
      <c r="R456" s="169" t="s">
        <v>5</v>
      </c>
      <c r="S456" s="169" t="s">
        <v>826</v>
      </c>
      <c r="T456" s="169" t="s">
        <v>825</v>
      </c>
      <c r="U456" s="169" t="s">
        <v>95</v>
      </c>
      <c r="V456" s="170">
        <v>0.224</v>
      </c>
    </row>
    <row r="457" spans="17:22">
      <c r="Q457" s="168">
        <v>2</v>
      </c>
      <c r="R457" s="169" t="s">
        <v>6</v>
      </c>
      <c r="S457" s="169" t="s">
        <v>826</v>
      </c>
      <c r="T457" s="169" t="s">
        <v>825</v>
      </c>
      <c r="U457" s="169" t="s">
        <v>99</v>
      </c>
      <c r="V457" s="170">
        <v>0.23499999999999999</v>
      </c>
    </row>
    <row r="458" spans="17:22">
      <c r="Q458" s="168">
        <v>2</v>
      </c>
      <c r="R458" s="169" t="s">
        <v>7</v>
      </c>
      <c r="S458" s="169" t="s">
        <v>826</v>
      </c>
      <c r="T458" s="169" t="s">
        <v>825</v>
      </c>
      <c r="U458" s="169" t="s">
        <v>103</v>
      </c>
      <c r="V458" s="170">
        <v>0.21</v>
      </c>
    </row>
    <row r="459" spans="17:22">
      <c r="Q459" s="168">
        <v>2</v>
      </c>
      <c r="R459" s="169" t="s">
        <v>8</v>
      </c>
      <c r="S459" s="169" t="s">
        <v>826</v>
      </c>
      <c r="T459" s="169" t="s">
        <v>825</v>
      </c>
      <c r="U459" s="169" t="s">
        <v>107</v>
      </c>
      <c r="V459" s="170">
        <v>0.35899999999999999</v>
      </c>
    </row>
    <row r="460" spans="17:22">
      <c r="Q460" s="168">
        <v>2</v>
      </c>
      <c r="R460" s="169" t="s">
        <v>9</v>
      </c>
      <c r="S460" s="169" t="s">
        <v>826</v>
      </c>
      <c r="T460" s="169" t="s">
        <v>825</v>
      </c>
      <c r="U460" s="169" t="s">
        <v>111</v>
      </c>
      <c r="V460" s="170">
        <v>0.25</v>
      </c>
    </row>
    <row r="461" spans="17:22">
      <c r="Q461" s="168">
        <v>2</v>
      </c>
      <c r="R461" s="169" t="s">
        <v>10</v>
      </c>
      <c r="S461" s="169" t="s">
        <v>826</v>
      </c>
      <c r="T461" s="169" t="s">
        <v>825</v>
      </c>
      <c r="U461" s="169" t="s">
        <v>115</v>
      </c>
      <c r="V461" s="170">
        <v>0.51700000000000002</v>
      </c>
    </row>
    <row r="462" spans="17:22">
      <c r="Q462" s="168">
        <v>2</v>
      </c>
      <c r="R462" s="169" t="s">
        <v>11</v>
      </c>
      <c r="S462" s="169" t="s">
        <v>826</v>
      </c>
      <c r="T462" s="169" t="s">
        <v>825</v>
      </c>
      <c r="U462" s="169" t="s">
        <v>119</v>
      </c>
      <c r="V462" s="170">
        <v>0.627</v>
      </c>
    </row>
    <row r="463" spans="17:22">
      <c r="Q463" s="168">
        <v>2</v>
      </c>
      <c r="R463" s="169" t="s">
        <v>12</v>
      </c>
      <c r="S463" s="169" t="s">
        <v>826</v>
      </c>
      <c r="T463" s="169" t="s">
        <v>825</v>
      </c>
      <c r="U463" s="169" t="s">
        <v>123</v>
      </c>
      <c r="V463" s="170">
        <v>0.11899999999999999</v>
      </c>
    </row>
    <row r="464" spans="17:22">
      <c r="Q464" s="168">
        <v>3</v>
      </c>
      <c r="R464" s="169" t="s">
        <v>793</v>
      </c>
      <c r="S464" s="169" t="s">
        <v>826</v>
      </c>
      <c r="T464" s="169" t="s">
        <v>825</v>
      </c>
      <c r="U464" s="169" t="s">
        <v>127</v>
      </c>
      <c r="V464" s="170">
        <v>0.14599999999999999</v>
      </c>
    </row>
    <row r="465" spans="17:22">
      <c r="Q465" s="168">
        <v>3</v>
      </c>
      <c r="R465" s="169" t="s">
        <v>2</v>
      </c>
      <c r="S465" s="169" t="s">
        <v>826</v>
      </c>
      <c r="T465" s="169" t="s">
        <v>825</v>
      </c>
      <c r="U465" s="169" t="s">
        <v>131</v>
      </c>
      <c r="V465" s="170">
        <v>0.123</v>
      </c>
    </row>
    <row r="466" spans="17:22">
      <c r="Q466" s="168">
        <v>3</v>
      </c>
      <c r="R466" s="169" t="s">
        <v>3</v>
      </c>
      <c r="S466" s="169" t="s">
        <v>826</v>
      </c>
      <c r="T466" s="169" t="s">
        <v>825</v>
      </c>
      <c r="U466" s="169" t="s">
        <v>135</v>
      </c>
      <c r="V466" s="170">
        <v>0.15</v>
      </c>
    </row>
    <row r="467" spans="17:22">
      <c r="Q467" s="168">
        <v>3</v>
      </c>
      <c r="R467" s="169" t="s">
        <v>4</v>
      </c>
      <c r="S467" s="169" t="s">
        <v>826</v>
      </c>
      <c r="T467" s="169" t="s">
        <v>825</v>
      </c>
      <c r="U467" s="169" t="s">
        <v>139</v>
      </c>
      <c r="V467" s="170">
        <v>0.28999999999999998</v>
      </c>
    </row>
    <row r="468" spans="17:22">
      <c r="Q468" s="168">
        <v>3</v>
      </c>
      <c r="R468" s="169" t="s">
        <v>5</v>
      </c>
      <c r="S468" s="169" t="s">
        <v>826</v>
      </c>
      <c r="T468" s="169" t="s">
        <v>825</v>
      </c>
      <c r="U468" s="169" t="s">
        <v>143</v>
      </c>
      <c r="V468" s="170">
        <v>0.14299999999999999</v>
      </c>
    </row>
    <row r="469" spans="17:22">
      <c r="Q469" s="168">
        <v>3</v>
      </c>
      <c r="R469" s="169" t="s">
        <v>6</v>
      </c>
      <c r="S469" s="169" t="s">
        <v>826</v>
      </c>
      <c r="T469" s="169" t="s">
        <v>825</v>
      </c>
      <c r="U469" s="169" t="s">
        <v>147</v>
      </c>
      <c r="V469" s="170">
        <v>0.14199999999999999</v>
      </c>
    </row>
    <row r="470" spans="17:22">
      <c r="Q470" s="168">
        <v>3</v>
      </c>
      <c r="R470" s="169" t="s">
        <v>7</v>
      </c>
      <c r="S470" s="169" t="s">
        <v>826</v>
      </c>
      <c r="T470" s="169" t="s">
        <v>825</v>
      </c>
      <c r="U470" s="169" t="s">
        <v>151</v>
      </c>
      <c r="V470" s="170">
        <v>0.13</v>
      </c>
    </row>
    <row r="471" spans="17:22">
      <c r="Q471" s="168">
        <v>3</v>
      </c>
      <c r="R471" s="169" t="s">
        <v>8</v>
      </c>
      <c r="S471" s="169" t="s">
        <v>826</v>
      </c>
      <c r="T471" s="169" t="s">
        <v>825</v>
      </c>
      <c r="U471" s="169" t="s">
        <v>155</v>
      </c>
      <c r="V471" s="170">
        <v>0.22</v>
      </c>
    </row>
    <row r="472" spans="17:22">
      <c r="Q472" s="168">
        <v>3</v>
      </c>
      <c r="R472" s="169" t="s">
        <v>9</v>
      </c>
      <c r="S472" s="169" t="s">
        <v>826</v>
      </c>
      <c r="T472" s="169" t="s">
        <v>825</v>
      </c>
      <c r="U472" s="169" t="s">
        <v>159</v>
      </c>
      <c r="V472" s="170">
        <v>0.20100000000000001</v>
      </c>
    </row>
    <row r="473" spans="17:22">
      <c r="Q473" s="168">
        <v>3</v>
      </c>
      <c r="R473" s="169" t="s">
        <v>10</v>
      </c>
      <c r="S473" s="169" t="s">
        <v>826</v>
      </c>
      <c r="T473" s="169" t="s">
        <v>825</v>
      </c>
      <c r="U473" s="169" t="s">
        <v>163</v>
      </c>
      <c r="V473" s="170">
        <v>0.36099999999999999</v>
      </c>
    </row>
    <row r="474" spans="17:22">
      <c r="Q474" s="168">
        <v>3</v>
      </c>
      <c r="R474" s="169" t="s">
        <v>11</v>
      </c>
      <c r="S474" s="169" t="s">
        <v>826</v>
      </c>
      <c r="T474" s="169" t="s">
        <v>825</v>
      </c>
      <c r="U474" s="169" t="s">
        <v>167</v>
      </c>
      <c r="V474" s="170">
        <v>0.48299999999999998</v>
      </c>
    </row>
    <row r="475" spans="17:22">
      <c r="Q475" s="168">
        <v>3</v>
      </c>
      <c r="R475" s="169" t="s">
        <v>12</v>
      </c>
      <c r="S475" s="169" t="s">
        <v>826</v>
      </c>
      <c r="T475" s="169" t="s">
        <v>825</v>
      </c>
      <c r="U475" s="169" t="s">
        <v>171</v>
      </c>
      <c r="V475" s="170">
        <v>7.9000000000000001E-2</v>
      </c>
    </row>
    <row r="476" spans="17:22">
      <c r="Q476" s="168">
        <v>4</v>
      </c>
      <c r="R476" s="169" t="s">
        <v>793</v>
      </c>
      <c r="S476" s="169" t="s">
        <v>826</v>
      </c>
      <c r="T476" s="169" t="s">
        <v>825</v>
      </c>
      <c r="U476" s="169" t="s">
        <v>175</v>
      </c>
      <c r="V476" s="170">
        <v>8.7999999999999995E-2</v>
      </c>
    </row>
    <row r="477" spans="17:22">
      <c r="Q477" s="168">
        <v>4</v>
      </c>
      <c r="R477" s="169" t="s">
        <v>2</v>
      </c>
      <c r="S477" s="169" t="s">
        <v>826</v>
      </c>
      <c r="T477" s="169" t="s">
        <v>825</v>
      </c>
      <c r="U477" s="169" t="s">
        <v>179</v>
      </c>
      <c r="V477" s="170">
        <v>8.4000000000000005E-2</v>
      </c>
    </row>
    <row r="478" spans="17:22">
      <c r="Q478" s="168">
        <v>4</v>
      </c>
      <c r="R478" s="169" t="s">
        <v>3</v>
      </c>
      <c r="S478" s="169" t="s">
        <v>826</v>
      </c>
      <c r="T478" s="169" t="s">
        <v>825</v>
      </c>
      <c r="U478" s="169" t="s">
        <v>183</v>
      </c>
      <c r="V478" s="170">
        <v>9.8000000000000004E-2</v>
      </c>
    </row>
    <row r="479" spans="17:22">
      <c r="Q479" s="168">
        <v>4</v>
      </c>
      <c r="R479" s="169" t="s">
        <v>4</v>
      </c>
      <c r="S479" s="169" t="s">
        <v>826</v>
      </c>
      <c r="T479" s="169" t="s">
        <v>825</v>
      </c>
      <c r="U479" s="169" t="s">
        <v>187</v>
      </c>
      <c r="V479" s="170">
        <v>0.128</v>
      </c>
    </row>
    <row r="480" spans="17:22">
      <c r="Q480" s="168">
        <v>4</v>
      </c>
      <c r="R480" s="169" t="s">
        <v>5</v>
      </c>
      <c r="S480" s="169" t="s">
        <v>826</v>
      </c>
      <c r="T480" s="169" t="s">
        <v>825</v>
      </c>
      <c r="U480" s="169" t="s">
        <v>191</v>
      </c>
      <c r="V480" s="170">
        <v>0</v>
      </c>
    </row>
    <row r="481" spans="17:22">
      <c r="Q481" s="168">
        <v>4</v>
      </c>
      <c r="R481" s="169" t="s">
        <v>6</v>
      </c>
      <c r="S481" s="169" t="s">
        <v>826</v>
      </c>
      <c r="T481" s="169" t="s">
        <v>825</v>
      </c>
      <c r="U481" s="169" t="s">
        <v>195</v>
      </c>
      <c r="V481" s="170">
        <v>6.8000000000000005E-2</v>
      </c>
    </row>
    <row r="482" spans="17:22">
      <c r="Q482" s="168">
        <v>4</v>
      </c>
      <c r="R482" s="169" t="s">
        <v>7</v>
      </c>
      <c r="S482" s="169" t="s">
        <v>826</v>
      </c>
      <c r="T482" s="169" t="s">
        <v>825</v>
      </c>
      <c r="U482" s="169" t="s">
        <v>199</v>
      </c>
      <c r="V482" s="170">
        <v>6.8000000000000005E-2</v>
      </c>
    </row>
    <row r="483" spans="17:22">
      <c r="Q483" s="168">
        <v>4</v>
      </c>
      <c r="R483" s="169" t="s">
        <v>8</v>
      </c>
      <c r="S483" s="169" t="s">
        <v>826</v>
      </c>
      <c r="T483" s="169" t="s">
        <v>825</v>
      </c>
      <c r="U483" s="169" t="s">
        <v>203</v>
      </c>
      <c r="V483" s="170">
        <v>0.14899999999999999</v>
      </c>
    </row>
    <row r="484" spans="17:22">
      <c r="Q484" s="168">
        <v>4</v>
      </c>
      <c r="R484" s="169" t="s">
        <v>9</v>
      </c>
      <c r="S484" s="169" t="s">
        <v>826</v>
      </c>
      <c r="T484" s="169" t="s">
        <v>825</v>
      </c>
      <c r="U484" s="169" t="s">
        <v>207</v>
      </c>
      <c r="V484" s="170">
        <v>0.10199999999999999</v>
      </c>
    </row>
    <row r="485" spans="17:22">
      <c r="Q485" s="168">
        <v>4</v>
      </c>
      <c r="R485" s="169" t="s">
        <v>10</v>
      </c>
      <c r="S485" s="169" t="s">
        <v>826</v>
      </c>
      <c r="T485" s="169" t="s">
        <v>825</v>
      </c>
      <c r="U485" s="169" t="s">
        <v>211</v>
      </c>
      <c r="V485" s="170">
        <v>0.14499999999999999</v>
      </c>
    </row>
    <row r="486" spans="17:22">
      <c r="Q486" s="168">
        <v>4</v>
      </c>
      <c r="R486" s="169" t="s">
        <v>11</v>
      </c>
      <c r="S486" s="169" t="s">
        <v>826</v>
      </c>
      <c r="T486" s="169" t="s">
        <v>825</v>
      </c>
      <c r="U486" s="169" t="s">
        <v>215</v>
      </c>
      <c r="V486" s="170">
        <v>0.30099999999999999</v>
      </c>
    </row>
    <row r="487" spans="17:22">
      <c r="Q487" s="168">
        <v>4</v>
      </c>
      <c r="R487" s="169" t="s">
        <v>12</v>
      </c>
      <c r="S487" s="169" t="s">
        <v>826</v>
      </c>
      <c r="T487" s="169" t="s">
        <v>825</v>
      </c>
      <c r="U487" s="169" t="s">
        <v>219</v>
      </c>
      <c r="V487" s="170">
        <v>0</v>
      </c>
    </row>
    <row r="488" spans="17:22">
      <c r="Q488" s="168">
        <v>5</v>
      </c>
      <c r="R488" s="169" t="s">
        <v>793</v>
      </c>
      <c r="S488" s="169" t="s">
        <v>826</v>
      </c>
      <c r="T488" s="169" t="s">
        <v>825</v>
      </c>
      <c r="U488" s="169" t="s">
        <v>223</v>
      </c>
      <c r="V488" s="170">
        <v>4.4999999999999998E-2</v>
      </c>
    </row>
    <row r="489" spans="17:22">
      <c r="Q489" s="168">
        <v>5</v>
      </c>
      <c r="R489" s="169" t="s">
        <v>2</v>
      </c>
      <c r="S489" s="169" t="s">
        <v>826</v>
      </c>
      <c r="T489" s="169" t="s">
        <v>825</v>
      </c>
      <c r="U489" s="169" t="s">
        <v>227</v>
      </c>
      <c r="V489" s="170">
        <v>0</v>
      </c>
    </row>
    <row r="490" spans="17:22">
      <c r="Q490" s="168">
        <v>5</v>
      </c>
      <c r="R490" s="169" t="s">
        <v>3</v>
      </c>
      <c r="S490" s="169" t="s">
        <v>826</v>
      </c>
      <c r="T490" s="169" t="s">
        <v>825</v>
      </c>
      <c r="U490" s="169" t="s">
        <v>231</v>
      </c>
      <c r="V490" s="170">
        <v>0</v>
      </c>
    </row>
    <row r="491" spans="17:22">
      <c r="Q491" s="168">
        <v>5</v>
      </c>
      <c r="R491" s="169" t="s">
        <v>4</v>
      </c>
      <c r="S491" s="169" t="s">
        <v>826</v>
      </c>
      <c r="T491" s="169" t="s">
        <v>825</v>
      </c>
      <c r="U491" s="169" t="s">
        <v>235</v>
      </c>
      <c r="V491" s="170">
        <v>0.155</v>
      </c>
    </row>
    <row r="492" spans="17:22">
      <c r="Q492" s="168">
        <v>5</v>
      </c>
      <c r="R492" s="169" t="s">
        <v>5</v>
      </c>
      <c r="S492" s="169" t="s">
        <v>826</v>
      </c>
      <c r="T492" s="169" t="s">
        <v>825</v>
      </c>
      <c r="U492" s="169" t="s">
        <v>239</v>
      </c>
      <c r="V492" s="170">
        <v>0</v>
      </c>
    </row>
    <row r="493" spans="17:22">
      <c r="Q493" s="168">
        <v>5</v>
      </c>
      <c r="R493" s="169" t="s">
        <v>6</v>
      </c>
      <c r="S493" s="169" t="s">
        <v>826</v>
      </c>
      <c r="T493" s="169" t="s">
        <v>825</v>
      </c>
      <c r="U493" s="169" t="s">
        <v>243</v>
      </c>
      <c r="V493" s="170">
        <v>0</v>
      </c>
    </row>
    <row r="494" spans="17:22">
      <c r="Q494" s="168">
        <v>5</v>
      </c>
      <c r="R494" s="169" t="s">
        <v>7</v>
      </c>
      <c r="S494" s="169" t="s">
        <v>826</v>
      </c>
      <c r="T494" s="169" t="s">
        <v>825</v>
      </c>
      <c r="U494" s="169" t="s">
        <v>247</v>
      </c>
      <c r="V494" s="170">
        <v>0</v>
      </c>
    </row>
    <row r="495" spans="17:22">
      <c r="Q495" s="168">
        <v>5</v>
      </c>
      <c r="R495" s="169" t="s">
        <v>8</v>
      </c>
      <c r="S495" s="169" t="s">
        <v>826</v>
      </c>
      <c r="T495" s="169" t="s">
        <v>825</v>
      </c>
      <c r="U495" s="169" t="s">
        <v>251</v>
      </c>
      <c r="V495" s="170">
        <v>4.4999999999999998E-2</v>
      </c>
    </row>
    <row r="496" spans="17:22">
      <c r="Q496" s="168">
        <v>5</v>
      </c>
      <c r="R496" s="169" t="s">
        <v>9</v>
      </c>
      <c r="S496" s="169" t="s">
        <v>826</v>
      </c>
      <c r="T496" s="169" t="s">
        <v>825</v>
      </c>
      <c r="U496" s="169" t="s">
        <v>255</v>
      </c>
      <c r="V496" s="170">
        <v>7.5999999999999998E-2</v>
      </c>
    </row>
    <row r="497" spans="17:22">
      <c r="Q497" s="168">
        <v>5</v>
      </c>
      <c r="R497" s="169" t="s">
        <v>10</v>
      </c>
      <c r="S497" s="169" t="s">
        <v>826</v>
      </c>
      <c r="T497" s="169" t="s">
        <v>825</v>
      </c>
      <c r="U497" s="169" t="s">
        <v>259</v>
      </c>
      <c r="V497" s="170">
        <v>0.10100000000000001</v>
      </c>
    </row>
    <row r="498" spans="17:22">
      <c r="Q498" s="168">
        <v>5</v>
      </c>
      <c r="R498" s="169" t="s">
        <v>11</v>
      </c>
      <c r="S498" s="169" t="s">
        <v>826</v>
      </c>
      <c r="T498" s="169" t="s">
        <v>825</v>
      </c>
      <c r="U498" s="169" t="s">
        <v>263</v>
      </c>
      <c r="V498" s="170">
        <v>0.10199999999999999</v>
      </c>
    </row>
    <row r="499" spans="17:22">
      <c r="Q499" s="168">
        <v>5</v>
      </c>
      <c r="R499" s="169" t="s">
        <v>12</v>
      </c>
      <c r="S499" s="169" t="s">
        <v>826</v>
      </c>
      <c r="T499" s="169" t="s">
        <v>825</v>
      </c>
      <c r="U499" s="169" t="s">
        <v>267</v>
      </c>
      <c r="V499" s="170">
        <v>0</v>
      </c>
    </row>
    <row r="500" spans="17:22">
      <c r="Q500" s="168">
        <v>6</v>
      </c>
      <c r="R500" s="169" t="s">
        <v>793</v>
      </c>
      <c r="S500" s="169" t="s">
        <v>826</v>
      </c>
      <c r="T500" s="169" t="s">
        <v>825</v>
      </c>
      <c r="U500" s="169" t="s">
        <v>271</v>
      </c>
      <c r="V500" s="170">
        <v>0</v>
      </c>
    </row>
    <row r="501" spans="17:22">
      <c r="Q501" s="168">
        <v>6</v>
      </c>
      <c r="R501" s="169" t="s">
        <v>2</v>
      </c>
      <c r="S501" s="169" t="s">
        <v>826</v>
      </c>
      <c r="T501" s="169" t="s">
        <v>825</v>
      </c>
      <c r="U501" s="169" t="s">
        <v>275</v>
      </c>
      <c r="V501" s="170">
        <v>0</v>
      </c>
    </row>
    <row r="502" spans="17:22">
      <c r="Q502" s="168">
        <v>6</v>
      </c>
      <c r="R502" s="169" t="s">
        <v>3</v>
      </c>
      <c r="S502" s="169" t="s">
        <v>826</v>
      </c>
      <c r="T502" s="169" t="s">
        <v>825</v>
      </c>
      <c r="U502" s="169" t="s">
        <v>279</v>
      </c>
      <c r="V502" s="170">
        <v>0</v>
      </c>
    </row>
    <row r="503" spans="17:22">
      <c r="Q503" s="168">
        <v>6</v>
      </c>
      <c r="R503" s="169" t="s">
        <v>4</v>
      </c>
      <c r="S503" s="169" t="s">
        <v>826</v>
      </c>
      <c r="T503" s="169" t="s">
        <v>825</v>
      </c>
      <c r="U503" s="169" t="s">
        <v>283</v>
      </c>
      <c r="V503" s="170">
        <v>0</v>
      </c>
    </row>
    <row r="504" spans="17:22">
      <c r="Q504" s="168">
        <v>6</v>
      </c>
      <c r="R504" s="169" t="s">
        <v>5</v>
      </c>
      <c r="S504" s="169" t="s">
        <v>826</v>
      </c>
      <c r="T504" s="169" t="s">
        <v>825</v>
      </c>
      <c r="U504" s="169" t="s">
        <v>287</v>
      </c>
      <c r="V504" s="170">
        <v>0</v>
      </c>
    </row>
    <row r="505" spans="17:22">
      <c r="Q505" s="168">
        <v>6</v>
      </c>
      <c r="R505" s="169" t="s">
        <v>6</v>
      </c>
      <c r="S505" s="169" t="s">
        <v>826</v>
      </c>
      <c r="T505" s="169" t="s">
        <v>825</v>
      </c>
      <c r="U505" s="169" t="s">
        <v>291</v>
      </c>
      <c r="V505" s="170">
        <v>0</v>
      </c>
    </row>
    <row r="506" spans="17:22">
      <c r="Q506" s="168">
        <v>6</v>
      </c>
      <c r="R506" s="169" t="s">
        <v>7</v>
      </c>
      <c r="S506" s="169" t="s">
        <v>826</v>
      </c>
      <c r="T506" s="169" t="s">
        <v>825</v>
      </c>
      <c r="U506" s="169" t="s">
        <v>295</v>
      </c>
      <c r="V506" s="170">
        <v>0</v>
      </c>
    </row>
    <row r="507" spans="17:22">
      <c r="Q507" s="168">
        <v>6</v>
      </c>
      <c r="R507" s="169" t="s">
        <v>8</v>
      </c>
      <c r="S507" s="169" t="s">
        <v>826</v>
      </c>
      <c r="T507" s="169" t="s">
        <v>825</v>
      </c>
      <c r="U507" s="169" t="s">
        <v>299</v>
      </c>
      <c r="V507" s="170">
        <v>0</v>
      </c>
    </row>
    <row r="508" spans="17:22">
      <c r="Q508" s="168">
        <v>6</v>
      </c>
      <c r="R508" s="169" t="s">
        <v>9</v>
      </c>
      <c r="S508" s="169" t="s">
        <v>826</v>
      </c>
      <c r="T508" s="169" t="s">
        <v>825</v>
      </c>
      <c r="U508" s="169" t="s">
        <v>303</v>
      </c>
      <c r="V508" s="170">
        <v>0</v>
      </c>
    </row>
    <row r="509" spans="17:22">
      <c r="Q509" s="168">
        <v>6</v>
      </c>
      <c r="R509" s="169" t="s">
        <v>10</v>
      </c>
      <c r="S509" s="169" t="s">
        <v>826</v>
      </c>
      <c r="T509" s="169" t="s">
        <v>825</v>
      </c>
      <c r="U509" s="169" t="s">
        <v>307</v>
      </c>
      <c r="V509" s="170">
        <v>0</v>
      </c>
    </row>
    <row r="510" spans="17:22">
      <c r="Q510" s="168">
        <v>6</v>
      </c>
      <c r="R510" s="169" t="s">
        <v>11</v>
      </c>
      <c r="S510" s="169" t="s">
        <v>826</v>
      </c>
      <c r="T510" s="169" t="s">
        <v>825</v>
      </c>
      <c r="U510" s="169" t="s">
        <v>311</v>
      </c>
      <c r="V510" s="170">
        <v>7.4999999999999997E-2</v>
      </c>
    </row>
    <row r="511" spans="17:22">
      <c r="Q511" s="168">
        <v>6</v>
      </c>
      <c r="R511" s="169" t="s">
        <v>12</v>
      </c>
      <c r="S511" s="169" t="s">
        <v>826</v>
      </c>
      <c r="T511" s="169" t="s">
        <v>825</v>
      </c>
      <c r="U511" s="169" t="s">
        <v>315</v>
      </c>
      <c r="V511" s="170">
        <v>0</v>
      </c>
    </row>
    <row r="512" spans="17:22">
      <c r="Q512" s="168">
        <v>7</v>
      </c>
      <c r="R512" s="169" t="s">
        <v>793</v>
      </c>
      <c r="S512" s="169" t="s">
        <v>826</v>
      </c>
      <c r="T512" s="169" t="s">
        <v>825</v>
      </c>
      <c r="U512" s="169" t="s">
        <v>319</v>
      </c>
      <c r="V512" s="170">
        <v>0</v>
      </c>
    </row>
    <row r="513" spans="17:22">
      <c r="Q513" s="168">
        <v>7</v>
      </c>
      <c r="R513" s="169" t="s">
        <v>2</v>
      </c>
      <c r="S513" s="169" t="s">
        <v>826</v>
      </c>
      <c r="T513" s="169" t="s">
        <v>825</v>
      </c>
      <c r="U513" s="169" t="s">
        <v>323</v>
      </c>
      <c r="V513" s="170">
        <v>0</v>
      </c>
    </row>
    <row r="514" spans="17:22">
      <c r="Q514" s="168">
        <v>7</v>
      </c>
      <c r="R514" s="169" t="s">
        <v>3</v>
      </c>
      <c r="S514" s="169" t="s">
        <v>826</v>
      </c>
      <c r="T514" s="169" t="s">
        <v>825</v>
      </c>
      <c r="U514" s="169" t="s">
        <v>327</v>
      </c>
      <c r="V514" s="170">
        <v>0</v>
      </c>
    </row>
    <row r="515" spans="17:22">
      <c r="Q515" s="168">
        <v>7</v>
      </c>
      <c r="R515" s="169" t="s">
        <v>4</v>
      </c>
      <c r="S515" s="169" t="s">
        <v>826</v>
      </c>
      <c r="T515" s="169" t="s">
        <v>825</v>
      </c>
      <c r="U515" s="169" t="s">
        <v>331</v>
      </c>
      <c r="V515" s="170">
        <v>0</v>
      </c>
    </row>
    <row r="516" spans="17:22">
      <c r="Q516" s="168">
        <v>7</v>
      </c>
      <c r="R516" s="169" t="s">
        <v>5</v>
      </c>
      <c r="S516" s="169" t="s">
        <v>826</v>
      </c>
      <c r="T516" s="169" t="s">
        <v>825</v>
      </c>
      <c r="U516" s="169" t="s">
        <v>335</v>
      </c>
      <c r="V516" s="170">
        <v>0</v>
      </c>
    </row>
    <row r="517" spans="17:22">
      <c r="Q517" s="168">
        <v>7</v>
      </c>
      <c r="R517" s="169" t="s">
        <v>6</v>
      </c>
      <c r="S517" s="169" t="s">
        <v>826</v>
      </c>
      <c r="T517" s="169" t="s">
        <v>825</v>
      </c>
      <c r="U517" s="169" t="s">
        <v>339</v>
      </c>
      <c r="V517" s="170">
        <v>0</v>
      </c>
    </row>
    <row r="518" spans="17:22">
      <c r="Q518" s="168">
        <v>7</v>
      </c>
      <c r="R518" s="169" t="s">
        <v>7</v>
      </c>
      <c r="S518" s="169" t="s">
        <v>826</v>
      </c>
      <c r="T518" s="169" t="s">
        <v>825</v>
      </c>
      <c r="U518" s="169" t="s">
        <v>343</v>
      </c>
      <c r="V518" s="170">
        <v>0</v>
      </c>
    </row>
    <row r="519" spans="17:22">
      <c r="Q519" s="168">
        <v>7</v>
      </c>
      <c r="R519" s="169" t="s">
        <v>8</v>
      </c>
      <c r="S519" s="169" t="s">
        <v>826</v>
      </c>
      <c r="T519" s="169" t="s">
        <v>825</v>
      </c>
      <c r="U519" s="169" t="s">
        <v>347</v>
      </c>
      <c r="V519" s="170">
        <v>0</v>
      </c>
    </row>
    <row r="520" spans="17:22">
      <c r="Q520" s="168">
        <v>7</v>
      </c>
      <c r="R520" s="169" t="s">
        <v>9</v>
      </c>
      <c r="S520" s="169" t="s">
        <v>826</v>
      </c>
      <c r="T520" s="169" t="s">
        <v>825</v>
      </c>
      <c r="U520" s="169" t="s">
        <v>351</v>
      </c>
      <c r="V520" s="170">
        <v>0</v>
      </c>
    </row>
    <row r="521" spans="17:22">
      <c r="Q521" s="168">
        <v>7</v>
      </c>
      <c r="R521" s="169" t="s">
        <v>10</v>
      </c>
      <c r="S521" s="169" t="s">
        <v>826</v>
      </c>
      <c r="T521" s="169" t="s">
        <v>825</v>
      </c>
      <c r="U521" s="169" t="s">
        <v>355</v>
      </c>
      <c r="V521" s="170">
        <v>0</v>
      </c>
    </row>
    <row r="522" spans="17:22">
      <c r="Q522" s="168">
        <v>7</v>
      </c>
      <c r="R522" s="169" t="s">
        <v>11</v>
      </c>
      <c r="S522" s="169" t="s">
        <v>826</v>
      </c>
      <c r="T522" s="169" t="s">
        <v>825</v>
      </c>
      <c r="U522" s="169" t="s">
        <v>359</v>
      </c>
      <c r="V522" s="170">
        <v>0</v>
      </c>
    </row>
    <row r="523" spans="17:22">
      <c r="Q523" s="168">
        <v>7</v>
      </c>
      <c r="R523" s="169" t="s">
        <v>12</v>
      </c>
      <c r="S523" s="169" t="s">
        <v>826</v>
      </c>
      <c r="T523" s="169" t="s">
        <v>825</v>
      </c>
      <c r="U523" s="169" t="s">
        <v>363</v>
      </c>
      <c r="V523" s="170">
        <v>0</v>
      </c>
    </row>
    <row r="524" spans="17:22">
      <c r="Q524" s="168">
        <v>8</v>
      </c>
      <c r="R524" s="169" t="s">
        <v>793</v>
      </c>
      <c r="S524" s="169" t="s">
        <v>826</v>
      </c>
      <c r="T524" s="169" t="s">
        <v>825</v>
      </c>
      <c r="U524" s="169" t="s">
        <v>367</v>
      </c>
      <c r="V524" s="170">
        <v>0</v>
      </c>
    </row>
    <row r="525" spans="17:22">
      <c r="Q525" s="168">
        <v>8</v>
      </c>
      <c r="R525" s="169" t="s">
        <v>2</v>
      </c>
      <c r="S525" s="169" t="s">
        <v>826</v>
      </c>
      <c r="T525" s="169" t="s">
        <v>825</v>
      </c>
      <c r="U525" s="169" t="s">
        <v>371</v>
      </c>
      <c r="V525" s="170">
        <v>0</v>
      </c>
    </row>
    <row r="526" spans="17:22">
      <c r="Q526" s="168">
        <v>8</v>
      </c>
      <c r="R526" s="169" t="s">
        <v>3</v>
      </c>
      <c r="S526" s="169" t="s">
        <v>826</v>
      </c>
      <c r="T526" s="169" t="s">
        <v>825</v>
      </c>
      <c r="U526" s="169" t="s">
        <v>375</v>
      </c>
      <c r="V526" s="170">
        <v>0</v>
      </c>
    </row>
    <row r="527" spans="17:22">
      <c r="Q527" s="168">
        <v>8</v>
      </c>
      <c r="R527" s="169" t="s">
        <v>4</v>
      </c>
      <c r="S527" s="169" t="s">
        <v>826</v>
      </c>
      <c r="T527" s="169" t="s">
        <v>825</v>
      </c>
      <c r="U527" s="169" t="s">
        <v>379</v>
      </c>
      <c r="V527" s="170">
        <v>0</v>
      </c>
    </row>
    <row r="528" spans="17:22">
      <c r="Q528" s="168">
        <v>8</v>
      </c>
      <c r="R528" s="169" t="s">
        <v>5</v>
      </c>
      <c r="S528" s="169" t="s">
        <v>826</v>
      </c>
      <c r="T528" s="169" t="s">
        <v>825</v>
      </c>
      <c r="U528" s="169" t="s">
        <v>383</v>
      </c>
      <c r="V528" s="170">
        <v>0</v>
      </c>
    </row>
    <row r="529" spans="17:22">
      <c r="Q529" s="168">
        <v>8</v>
      </c>
      <c r="R529" s="169" t="s">
        <v>6</v>
      </c>
      <c r="S529" s="169" t="s">
        <v>826</v>
      </c>
      <c r="T529" s="169" t="s">
        <v>825</v>
      </c>
      <c r="U529" s="169" t="s">
        <v>387</v>
      </c>
      <c r="V529" s="170">
        <v>0</v>
      </c>
    </row>
    <row r="530" spans="17:22">
      <c r="Q530" s="168">
        <v>8</v>
      </c>
      <c r="R530" s="169" t="s">
        <v>7</v>
      </c>
      <c r="S530" s="169" t="s">
        <v>826</v>
      </c>
      <c r="T530" s="169" t="s">
        <v>825</v>
      </c>
      <c r="U530" s="169" t="s">
        <v>391</v>
      </c>
      <c r="V530" s="170">
        <v>0</v>
      </c>
    </row>
    <row r="531" spans="17:22">
      <c r="Q531" s="168">
        <v>8</v>
      </c>
      <c r="R531" s="169" t="s">
        <v>8</v>
      </c>
      <c r="S531" s="169" t="s">
        <v>826</v>
      </c>
      <c r="T531" s="169" t="s">
        <v>825</v>
      </c>
      <c r="U531" s="169" t="s">
        <v>395</v>
      </c>
      <c r="V531" s="170">
        <v>0</v>
      </c>
    </row>
    <row r="532" spans="17:22">
      <c r="Q532" s="168">
        <v>8</v>
      </c>
      <c r="R532" s="169" t="s">
        <v>9</v>
      </c>
      <c r="S532" s="169" t="s">
        <v>826</v>
      </c>
      <c r="T532" s="169" t="s">
        <v>825</v>
      </c>
      <c r="U532" s="169" t="s">
        <v>399</v>
      </c>
      <c r="V532" s="170">
        <v>0</v>
      </c>
    </row>
    <row r="533" spans="17:22">
      <c r="Q533" s="168">
        <v>8</v>
      </c>
      <c r="R533" s="169" t="s">
        <v>10</v>
      </c>
      <c r="S533" s="169" t="s">
        <v>826</v>
      </c>
      <c r="T533" s="169" t="s">
        <v>825</v>
      </c>
      <c r="U533" s="169" t="s">
        <v>403</v>
      </c>
      <c r="V533" s="170">
        <v>0</v>
      </c>
    </row>
    <row r="534" spans="17:22">
      <c r="Q534" s="168">
        <v>8</v>
      </c>
      <c r="R534" s="169" t="s">
        <v>11</v>
      </c>
      <c r="S534" s="169" t="s">
        <v>826</v>
      </c>
      <c r="T534" s="169" t="s">
        <v>825</v>
      </c>
      <c r="U534" s="169" t="s">
        <v>407</v>
      </c>
      <c r="V534" s="170">
        <v>0</v>
      </c>
    </row>
    <row r="535" spans="17:22">
      <c r="Q535" s="168">
        <v>8</v>
      </c>
      <c r="R535" s="169" t="s">
        <v>12</v>
      </c>
      <c r="S535" s="169" t="s">
        <v>826</v>
      </c>
      <c r="T535" s="169" t="s">
        <v>825</v>
      </c>
      <c r="U535" s="169" t="s">
        <v>411</v>
      </c>
      <c r="V535" s="170">
        <v>0</v>
      </c>
    </row>
    <row r="536" spans="17:22">
      <c r="Q536" s="168">
        <v>9</v>
      </c>
      <c r="R536" s="169" t="s">
        <v>793</v>
      </c>
      <c r="S536" s="169" t="s">
        <v>826</v>
      </c>
      <c r="T536" s="169" t="s">
        <v>825</v>
      </c>
      <c r="U536" s="169" t="s">
        <v>415</v>
      </c>
      <c r="V536" s="170">
        <v>0</v>
      </c>
    </row>
    <row r="537" spans="17:22">
      <c r="Q537" s="168">
        <v>9</v>
      </c>
      <c r="R537" s="169" t="s">
        <v>2</v>
      </c>
      <c r="S537" s="169" t="s">
        <v>826</v>
      </c>
      <c r="T537" s="169" t="s">
        <v>825</v>
      </c>
      <c r="U537" s="169" t="s">
        <v>419</v>
      </c>
      <c r="V537" s="170">
        <v>0</v>
      </c>
    </row>
    <row r="538" spans="17:22">
      <c r="Q538" s="168">
        <v>9</v>
      </c>
      <c r="R538" s="169" t="s">
        <v>3</v>
      </c>
      <c r="S538" s="169" t="s">
        <v>826</v>
      </c>
      <c r="T538" s="169" t="s">
        <v>825</v>
      </c>
      <c r="U538" s="169" t="s">
        <v>423</v>
      </c>
      <c r="V538" s="170">
        <v>0</v>
      </c>
    </row>
    <row r="539" spans="17:22">
      <c r="Q539" s="168">
        <v>9</v>
      </c>
      <c r="R539" s="169" t="s">
        <v>4</v>
      </c>
      <c r="S539" s="169" t="s">
        <v>826</v>
      </c>
      <c r="T539" s="169" t="s">
        <v>825</v>
      </c>
      <c r="U539" s="169" t="s">
        <v>427</v>
      </c>
      <c r="V539" s="170">
        <v>0</v>
      </c>
    </row>
    <row r="540" spans="17:22">
      <c r="Q540" s="168">
        <v>9</v>
      </c>
      <c r="R540" s="169" t="s">
        <v>5</v>
      </c>
      <c r="S540" s="169" t="s">
        <v>826</v>
      </c>
      <c r="T540" s="169" t="s">
        <v>825</v>
      </c>
      <c r="U540" s="169" t="s">
        <v>431</v>
      </c>
      <c r="V540" s="170">
        <v>0</v>
      </c>
    </row>
    <row r="541" spans="17:22">
      <c r="Q541" s="168">
        <v>9</v>
      </c>
      <c r="R541" s="169" t="s">
        <v>6</v>
      </c>
      <c r="S541" s="169" t="s">
        <v>826</v>
      </c>
      <c r="T541" s="169" t="s">
        <v>825</v>
      </c>
      <c r="U541" s="169" t="s">
        <v>435</v>
      </c>
      <c r="V541" s="170">
        <v>0</v>
      </c>
    </row>
    <row r="542" spans="17:22">
      <c r="Q542" s="168">
        <v>9</v>
      </c>
      <c r="R542" s="169" t="s">
        <v>7</v>
      </c>
      <c r="S542" s="169" t="s">
        <v>826</v>
      </c>
      <c r="T542" s="169" t="s">
        <v>825</v>
      </c>
      <c r="U542" s="169" t="s">
        <v>439</v>
      </c>
      <c r="V542" s="170">
        <v>0</v>
      </c>
    </row>
    <row r="543" spans="17:22">
      <c r="Q543" s="168">
        <v>9</v>
      </c>
      <c r="R543" s="169" t="s">
        <v>8</v>
      </c>
      <c r="S543" s="169" t="s">
        <v>826</v>
      </c>
      <c r="T543" s="169" t="s">
        <v>825</v>
      </c>
      <c r="U543" s="169" t="s">
        <v>443</v>
      </c>
      <c r="V543" s="170">
        <v>0</v>
      </c>
    </row>
    <row r="544" spans="17:22">
      <c r="Q544" s="168">
        <v>9</v>
      </c>
      <c r="R544" s="169" t="s">
        <v>9</v>
      </c>
      <c r="S544" s="169" t="s">
        <v>826</v>
      </c>
      <c r="T544" s="169" t="s">
        <v>825</v>
      </c>
      <c r="U544" s="169" t="s">
        <v>447</v>
      </c>
      <c r="V544" s="170">
        <v>0</v>
      </c>
    </row>
    <row r="545" spans="17:22">
      <c r="Q545" s="168">
        <v>9</v>
      </c>
      <c r="R545" s="169" t="s">
        <v>10</v>
      </c>
      <c r="S545" s="169" t="s">
        <v>826</v>
      </c>
      <c r="T545" s="169" t="s">
        <v>825</v>
      </c>
      <c r="U545" s="169" t="s">
        <v>451</v>
      </c>
      <c r="V545" s="170">
        <v>4.4999999999999998E-2</v>
      </c>
    </row>
    <row r="546" spans="17:22">
      <c r="Q546" s="168">
        <v>9</v>
      </c>
      <c r="R546" s="169" t="s">
        <v>11</v>
      </c>
      <c r="S546" s="169" t="s">
        <v>826</v>
      </c>
      <c r="T546" s="169" t="s">
        <v>825</v>
      </c>
      <c r="U546" s="169" t="s">
        <v>455</v>
      </c>
      <c r="V546" s="170">
        <v>0</v>
      </c>
    </row>
    <row r="547" spans="17:22">
      <c r="Q547" s="168">
        <v>9</v>
      </c>
      <c r="R547" s="169" t="s">
        <v>12</v>
      </c>
      <c r="S547" s="169" t="s">
        <v>826</v>
      </c>
      <c r="T547" s="169" t="s">
        <v>825</v>
      </c>
      <c r="U547" s="169" t="s">
        <v>459</v>
      </c>
      <c r="V547" s="170">
        <v>0</v>
      </c>
    </row>
    <row r="548" spans="17:22">
      <c r="Q548" s="168">
        <v>10</v>
      </c>
      <c r="R548" s="169" t="s">
        <v>793</v>
      </c>
      <c r="S548" s="169" t="s">
        <v>826</v>
      </c>
      <c r="T548" s="169" t="s">
        <v>825</v>
      </c>
      <c r="U548" s="169" t="s">
        <v>463</v>
      </c>
      <c r="V548" s="170">
        <v>0</v>
      </c>
    </row>
    <row r="549" spans="17:22">
      <c r="Q549" s="168">
        <v>10</v>
      </c>
      <c r="R549" s="169" t="s">
        <v>2</v>
      </c>
      <c r="S549" s="169" t="s">
        <v>826</v>
      </c>
      <c r="T549" s="169" t="s">
        <v>825</v>
      </c>
      <c r="U549" s="169" t="s">
        <v>467</v>
      </c>
      <c r="V549" s="170">
        <v>0</v>
      </c>
    </row>
    <row r="550" spans="17:22">
      <c r="Q550" s="168">
        <v>10</v>
      </c>
      <c r="R550" s="169" t="s">
        <v>3</v>
      </c>
      <c r="S550" s="169" t="s">
        <v>826</v>
      </c>
      <c r="T550" s="169" t="s">
        <v>825</v>
      </c>
      <c r="U550" s="169" t="s">
        <v>471</v>
      </c>
      <c r="V550" s="170">
        <v>0</v>
      </c>
    </row>
    <row r="551" spans="17:22">
      <c r="Q551" s="168">
        <v>10</v>
      </c>
      <c r="R551" s="169" t="s">
        <v>4</v>
      </c>
      <c r="S551" s="169" t="s">
        <v>826</v>
      </c>
      <c r="T551" s="169" t="s">
        <v>825</v>
      </c>
      <c r="U551" s="169" t="s">
        <v>475</v>
      </c>
      <c r="V551" s="170">
        <v>6.8000000000000005E-2</v>
      </c>
    </row>
    <row r="552" spans="17:22">
      <c r="Q552" s="168">
        <v>10</v>
      </c>
      <c r="R552" s="169" t="s">
        <v>5</v>
      </c>
      <c r="S552" s="169" t="s">
        <v>826</v>
      </c>
      <c r="T552" s="169" t="s">
        <v>825</v>
      </c>
      <c r="U552" s="169" t="s">
        <v>479</v>
      </c>
      <c r="V552" s="170">
        <v>0</v>
      </c>
    </row>
    <row r="553" spans="17:22">
      <c r="Q553" s="168">
        <v>10</v>
      </c>
      <c r="R553" s="169" t="s">
        <v>6</v>
      </c>
      <c r="S553" s="169" t="s">
        <v>826</v>
      </c>
      <c r="T553" s="169" t="s">
        <v>825</v>
      </c>
      <c r="U553" s="169" t="s">
        <v>483</v>
      </c>
      <c r="V553" s="170">
        <v>0</v>
      </c>
    </row>
    <row r="554" spans="17:22">
      <c r="Q554" s="168">
        <v>10</v>
      </c>
      <c r="R554" s="169" t="s">
        <v>7</v>
      </c>
      <c r="S554" s="169" t="s">
        <v>826</v>
      </c>
      <c r="T554" s="169" t="s">
        <v>825</v>
      </c>
      <c r="U554" s="169" t="s">
        <v>487</v>
      </c>
      <c r="V554" s="170">
        <v>0</v>
      </c>
    </row>
    <row r="555" spans="17:22">
      <c r="Q555" s="168">
        <v>10</v>
      </c>
      <c r="R555" s="169" t="s">
        <v>8</v>
      </c>
      <c r="S555" s="169" t="s">
        <v>826</v>
      </c>
      <c r="T555" s="169" t="s">
        <v>825</v>
      </c>
      <c r="U555" s="169" t="s">
        <v>491</v>
      </c>
      <c r="V555" s="170">
        <v>4.4999999999999998E-2</v>
      </c>
    </row>
    <row r="556" spans="17:22">
      <c r="Q556" s="168">
        <v>10</v>
      </c>
      <c r="R556" s="169" t="s">
        <v>9</v>
      </c>
      <c r="S556" s="169" t="s">
        <v>826</v>
      </c>
      <c r="T556" s="169" t="s">
        <v>825</v>
      </c>
      <c r="U556" s="169" t="s">
        <v>495</v>
      </c>
      <c r="V556" s="170">
        <v>4.4999999999999998E-2</v>
      </c>
    </row>
    <row r="557" spans="17:22">
      <c r="Q557" s="168">
        <v>10</v>
      </c>
      <c r="R557" s="169" t="s">
        <v>10</v>
      </c>
      <c r="S557" s="169" t="s">
        <v>826</v>
      </c>
      <c r="T557" s="169" t="s">
        <v>825</v>
      </c>
      <c r="U557" s="169" t="s">
        <v>499</v>
      </c>
      <c r="V557" s="170">
        <v>0.121</v>
      </c>
    </row>
    <row r="558" spans="17:22">
      <c r="Q558" s="168">
        <v>10</v>
      </c>
      <c r="R558" s="169" t="s">
        <v>11</v>
      </c>
      <c r="S558" s="169" t="s">
        <v>826</v>
      </c>
      <c r="T558" s="169" t="s">
        <v>825</v>
      </c>
      <c r="U558" s="169" t="s">
        <v>503</v>
      </c>
      <c r="V558" s="170">
        <v>0.16900000000000001</v>
      </c>
    </row>
    <row r="559" spans="17:22">
      <c r="Q559" s="168">
        <v>10</v>
      </c>
      <c r="R559" s="169" t="s">
        <v>12</v>
      </c>
      <c r="S559" s="169" t="s">
        <v>826</v>
      </c>
      <c r="T559" s="169" t="s">
        <v>825</v>
      </c>
      <c r="U559" s="169" t="s">
        <v>507</v>
      </c>
      <c r="V559" s="170">
        <v>0</v>
      </c>
    </row>
    <row r="560" spans="17:22">
      <c r="Q560" s="168">
        <v>11</v>
      </c>
      <c r="R560" s="169" t="s">
        <v>793</v>
      </c>
      <c r="S560" s="169" t="s">
        <v>826</v>
      </c>
      <c r="T560" s="169" t="s">
        <v>825</v>
      </c>
      <c r="U560" s="169" t="s">
        <v>511</v>
      </c>
      <c r="V560" s="170">
        <v>0.09</v>
      </c>
    </row>
    <row r="561" spans="17:22">
      <c r="Q561" s="168">
        <v>11</v>
      </c>
      <c r="R561" s="169" t="s">
        <v>2</v>
      </c>
      <c r="S561" s="169" t="s">
        <v>826</v>
      </c>
      <c r="T561" s="169" t="s">
        <v>825</v>
      </c>
      <c r="U561" s="169" t="s">
        <v>515</v>
      </c>
      <c r="V561" s="170">
        <v>9.7000000000000003E-2</v>
      </c>
    </row>
    <row r="562" spans="17:22">
      <c r="Q562" s="168">
        <v>11</v>
      </c>
      <c r="R562" s="169" t="s">
        <v>3</v>
      </c>
      <c r="S562" s="169" t="s">
        <v>826</v>
      </c>
      <c r="T562" s="169" t="s">
        <v>825</v>
      </c>
      <c r="U562" s="169" t="s">
        <v>519</v>
      </c>
      <c r="V562" s="170">
        <v>8.1000000000000003E-2</v>
      </c>
    </row>
    <row r="563" spans="17:22">
      <c r="Q563" s="168">
        <v>11</v>
      </c>
      <c r="R563" s="169" t="s">
        <v>4</v>
      </c>
      <c r="S563" s="169" t="s">
        <v>826</v>
      </c>
      <c r="T563" s="169" t="s">
        <v>825</v>
      </c>
      <c r="U563" s="169" t="s">
        <v>523</v>
      </c>
      <c r="V563" s="170">
        <v>0.16600000000000001</v>
      </c>
    </row>
    <row r="564" spans="17:22">
      <c r="Q564" s="168">
        <v>11</v>
      </c>
      <c r="R564" s="169" t="s">
        <v>5</v>
      </c>
      <c r="S564" s="169" t="s">
        <v>826</v>
      </c>
      <c r="T564" s="169" t="s">
        <v>825</v>
      </c>
      <c r="U564" s="169" t="s">
        <v>527</v>
      </c>
      <c r="V564" s="170">
        <v>9.5000000000000001E-2</v>
      </c>
    </row>
    <row r="565" spans="17:22">
      <c r="Q565" s="168">
        <v>11</v>
      </c>
      <c r="R565" s="169" t="s">
        <v>6</v>
      </c>
      <c r="S565" s="169" t="s">
        <v>826</v>
      </c>
      <c r="T565" s="169" t="s">
        <v>825</v>
      </c>
      <c r="U565" s="169" t="s">
        <v>531</v>
      </c>
      <c r="V565" s="170">
        <v>0.114</v>
      </c>
    </row>
    <row r="566" spans="17:22">
      <c r="Q566" s="168">
        <v>11</v>
      </c>
      <c r="R566" s="169" t="s">
        <v>7</v>
      </c>
      <c r="S566" s="169" t="s">
        <v>826</v>
      </c>
      <c r="T566" s="169" t="s">
        <v>825</v>
      </c>
      <c r="U566" s="169" t="s">
        <v>535</v>
      </c>
      <c r="V566" s="170">
        <v>0.104</v>
      </c>
    </row>
    <row r="567" spans="17:22">
      <c r="Q567" s="168">
        <v>11</v>
      </c>
      <c r="R567" s="169" t="s">
        <v>8</v>
      </c>
      <c r="S567" s="169" t="s">
        <v>826</v>
      </c>
      <c r="T567" s="169" t="s">
        <v>825</v>
      </c>
      <c r="U567" s="169" t="s">
        <v>539</v>
      </c>
      <c r="V567" s="170">
        <v>0.20200000000000001</v>
      </c>
    </row>
    <row r="568" spans="17:22">
      <c r="Q568" s="168">
        <v>11</v>
      </c>
      <c r="R568" s="169" t="s">
        <v>9</v>
      </c>
      <c r="S568" s="169" t="s">
        <v>826</v>
      </c>
      <c r="T568" s="169" t="s">
        <v>825</v>
      </c>
      <c r="U568" s="169" t="s">
        <v>543</v>
      </c>
      <c r="V568" s="170">
        <v>0.13100000000000001</v>
      </c>
    </row>
    <row r="569" spans="17:22">
      <c r="Q569" s="168">
        <v>11</v>
      </c>
      <c r="R569" s="169" t="s">
        <v>10</v>
      </c>
      <c r="S569" s="169" t="s">
        <v>826</v>
      </c>
      <c r="T569" s="169" t="s">
        <v>825</v>
      </c>
      <c r="U569" s="169" t="s">
        <v>547</v>
      </c>
      <c r="V569" s="170">
        <v>0.254</v>
      </c>
    </row>
    <row r="570" spans="17:22">
      <c r="Q570" s="168">
        <v>11</v>
      </c>
      <c r="R570" s="169" t="s">
        <v>11</v>
      </c>
      <c r="S570" s="169" t="s">
        <v>826</v>
      </c>
      <c r="T570" s="169" t="s">
        <v>825</v>
      </c>
      <c r="U570" s="169" t="s">
        <v>551</v>
      </c>
      <c r="V570" s="170">
        <v>0.309</v>
      </c>
    </row>
    <row r="571" spans="17:22">
      <c r="Q571" s="168">
        <v>11</v>
      </c>
      <c r="R571" s="169" t="s">
        <v>12</v>
      </c>
      <c r="S571" s="169" t="s">
        <v>826</v>
      </c>
      <c r="T571" s="169" t="s">
        <v>825</v>
      </c>
      <c r="U571" s="169" t="s">
        <v>555</v>
      </c>
      <c r="V571" s="170">
        <v>5.0999999999999997E-2</v>
      </c>
    </row>
    <row r="572" spans="17:22">
      <c r="Q572" s="168">
        <v>12</v>
      </c>
      <c r="R572" s="169" t="s">
        <v>793</v>
      </c>
      <c r="S572" s="169" t="s">
        <v>826</v>
      </c>
      <c r="T572" s="169" t="s">
        <v>825</v>
      </c>
      <c r="U572" s="169" t="s">
        <v>559</v>
      </c>
      <c r="V572" s="170">
        <v>0.151</v>
      </c>
    </row>
    <row r="573" spans="17:22">
      <c r="Q573" s="168">
        <v>12</v>
      </c>
      <c r="R573" s="169" t="s">
        <v>2</v>
      </c>
      <c r="S573" s="169" t="s">
        <v>826</v>
      </c>
      <c r="T573" s="169" t="s">
        <v>825</v>
      </c>
      <c r="U573" s="169" t="s">
        <v>563</v>
      </c>
      <c r="V573" s="170">
        <v>0.156</v>
      </c>
    </row>
    <row r="574" spans="17:22">
      <c r="Q574" s="168">
        <v>12</v>
      </c>
      <c r="R574" s="169" t="s">
        <v>3</v>
      </c>
      <c r="S574" s="169" t="s">
        <v>826</v>
      </c>
      <c r="T574" s="169" t="s">
        <v>825</v>
      </c>
      <c r="U574" s="169" t="s">
        <v>567</v>
      </c>
      <c r="V574" s="170">
        <v>0.191</v>
      </c>
    </row>
    <row r="575" spans="17:22">
      <c r="Q575" s="168">
        <v>12</v>
      </c>
      <c r="R575" s="169" t="s">
        <v>4</v>
      </c>
      <c r="S575" s="169" t="s">
        <v>826</v>
      </c>
      <c r="T575" s="169" t="s">
        <v>825</v>
      </c>
      <c r="U575" s="169" t="s">
        <v>571</v>
      </c>
      <c r="V575" s="170">
        <v>0.316</v>
      </c>
    </row>
    <row r="576" spans="17:22">
      <c r="Q576" s="168">
        <v>12</v>
      </c>
      <c r="R576" s="169" t="s">
        <v>5</v>
      </c>
      <c r="S576" s="169" t="s">
        <v>826</v>
      </c>
      <c r="T576" s="169" t="s">
        <v>825</v>
      </c>
      <c r="U576" s="169" t="s">
        <v>575</v>
      </c>
      <c r="V576" s="170">
        <v>0.16900000000000001</v>
      </c>
    </row>
    <row r="577" spans="17:22">
      <c r="Q577" s="168">
        <v>12</v>
      </c>
      <c r="R577" s="169" t="s">
        <v>6</v>
      </c>
      <c r="S577" s="169" t="s">
        <v>826</v>
      </c>
      <c r="T577" s="169" t="s">
        <v>825</v>
      </c>
      <c r="U577" s="169" t="s">
        <v>579</v>
      </c>
      <c r="V577" s="170">
        <v>0.16600000000000001</v>
      </c>
    </row>
    <row r="578" spans="17:22">
      <c r="Q578" s="168">
        <v>12</v>
      </c>
      <c r="R578" s="169" t="s">
        <v>7</v>
      </c>
      <c r="S578" s="169" t="s">
        <v>826</v>
      </c>
      <c r="T578" s="169" t="s">
        <v>825</v>
      </c>
      <c r="U578" s="169" t="s">
        <v>583</v>
      </c>
      <c r="V578" s="170">
        <v>0.156</v>
      </c>
    </row>
    <row r="579" spans="17:22">
      <c r="Q579" s="168">
        <v>12</v>
      </c>
      <c r="R579" s="169" t="s">
        <v>8</v>
      </c>
      <c r="S579" s="169" t="s">
        <v>826</v>
      </c>
      <c r="T579" s="169" t="s">
        <v>825</v>
      </c>
      <c r="U579" s="169" t="s">
        <v>587</v>
      </c>
      <c r="V579" s="170">
        <v>0.27600000000000002</v>
      </c>
    </row>
    <row r="580" spans="17:22">
      <c r="Q580" s="168">
        <v>12</v>
      </c>
      <c r="R580" s="169" t="s">
        <v>9</v>
      </c>
      <c r="S580" s="169" t="s">
        <v>826</v>
      </c>
      <c r="T580" s="169" t="s">
        <v>825</v>
      </c>
      <c r="U580" s="169" t="s">
        <v>591</v>
      </c>
      <c r="V580" s="170">
        <v>0.224</v>
      </c>
    </row>
    <row r="581" spans="17:22">
      <c r="Q581" s="168">
        <v>12</v>
      </c>
      <c r="R581" s="169" t="s">
        <v>10</v>
      </c>
      <c r="S581" s="169" t="s">
        <v>826</v>
      </c>
      <c r="T581" s="169" t="s">
        <v>825</v>
      </c>
      <c r="U581" s="169" t="s">
        <v>595</v>
      </c>
      <c r="V581" s="170">
        <v>0.42199999999999999</v>
      </c>
    </row>
    <row r="582" spans="17:22">
      <c r="Q582" s="168">
        <v>12</v>
      </c>
      <c r="R582" s="169" t="s">
        <v>11</v>
      </c>
      <c r="S582" s="169" t="s">
        <v>826</v>
      </c>
      <c r="T582" s="169" t="s">
        <v>825</v>
      </c>
      <c r="U582" s="169" t="s">
        <v>599</v>
      </c>
      <c r="V582" s="170">
        <v>0.52800000000000002</v>
      </c>
    </row>
    <row r="583" spans="17:22">
      <c r="Q583" s="168">
        <v>12</v>
      </c>
      <c r="R583" s="169" t="s">
        <v>12</v>
      </c>
      <c r="S583" s="169" t="s">
        <v>826</v>
      </c>
      <c r="T583" s="169" t="s">
        <v>825</v>
      </c>
      <c r="U583" s="169" t="s">
        <v>603</v>
      </c>
      <c r="V583" s="170">
        <v>0.13300000000000001</v>
      </c>
    </row>
  </sheetData>
  <sheetProtection selectLockedCells="1"/>
  <autoFilter ref="X34:AG251" xr:uid="{DC385BC3-BA2A-4562-BDF1-91A87E4C2F21}">
    <filterColumn colId="4" showButton="0"/>
    <filterColumn colId="6" showButton="0"/>
  </autoFilter>
  <mergeCells count="8">
    <mergeCell ref="AF34:AF35"/>
    <mergeCell ref="AG34:AG35"/>
    <mergeCell ref="X34:X35"/>
    <mergeCell ref="Y34:Y35"/>
    <mergeCell ref="Z34:Z35"/>
    <mergeCell ref="AA34:AA35"/>
    <mergeCell ref="AB34:AC34"/>
    <mergeCell ref="AD34:AE34"/>
  </mergeCells>
  <phoneticPr fontId="1"/>
  <pageMargins left="0.31496062992125984" right="0.31496062992125984" top="0" bottom="0" header="0.31496062992125984" footer="0.31496062992125984"/>
  <pageSetup paperSize="9" scale="45"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FA0BA7-4E3F-42A3-8294-F9015FE1C3A5}">
  <sheetPr>
    <tabColor theme="2" tint="-0.89999084444715716"/>
    <pageSetUpPr fitToPage="1"/>
  </sheetPr>
  <dimension ref="B1:AR583"/>
  <sheetViews>
    <sheetView zoomScaleNormal="100" zoomScaleSheetLayoutView="70" workbookViewId="0"/>
  </sheetViews>
  <sheetFormatPr defaultRowHeight="13"/>
  <cols>
    <col min="1" max="1" width="4.81640625" customWidth="1"/>
    <col min="2" max="3" width="14.90625" customWidth="1"/>
    <col min="4" max="4" width="2.81640625" customWidth="1"/>
    <col min="6" max="6" width="2.81640625" customWidth="1"/>
    <col min="7" max="8" width="11.6328125" style="46" customWidth="1"/>
    <col min="9" max="9" width="3.08984375" style="46" customWidth="1"/>
    <col min="10" max="10" width="11.90625" style="46" customWidth="1"/>
    <col min="11" max="11" width="2.81640625" customWidth="1"/>
    <col min="12" max="12" width="17.453125" bestFit="1" customWidth="1"/>
    <col min="13" max="13" width="18.08984375" bestFit="1" customWidth="1"/>
    <col min="14" max="15" width="18.08984375" customWidth="1"/>
    <col min="16" max="16" width="2.81640625" customWidth="1"/>
    <col min="17" max="17" width="4.453125" customWidth="1"/>
    <col min="18" max="18" width="7.08984375" bestFit="1" customWidth="1"/>
    <col min="20" max="20" width="8.08984375" bestFit="1" customWidth="1"/>
    <col min="21" max="21" width="19.6328125" bestFit="1" customWidth="1"/>
    <col min="22" max="22" width="13" bestFit="1" customWidth="1"/>
    <col min="23" max="23" width="2.81640625" customWidth="1"/>
    <col min="27" max="27" width="10.54296875" customWidth="1"/>
    <col min="28" max="28" width="11" bestFit="1" customWidth="1"/>
    <col min="33" max="33" width="9.90625" customWidth="1"/>
    <col min="34" max="34" width="2.81640625" customWidth="1"/>
  </cols>
  <sheetData>
    <row r="1" spans="2:44" ht="13.5" thickBot="1"/>
    <row r="2" spans="2:44" ht="14.5" thickBot="1">
      <c r="B2" s="2" t="s">
        <v>780</v>
      </c>
      <c r="C2" s="155"/>
      <c r="D2" s="156"/>
      <c r="E2" s="157"/>
      <c r="F2" s="157"/>
      <c r="R2" s="5"/>
    </row>
    <row r="5" spans="2:44" ht="13.5" thickBot="1"/>
    <row r="6" spans="2:44">
      <c r="B6" t="s">
        <v>24</v>
      </c>
      <c r="E6" t="s">
        <v>781</v>
      </c>
      <c r="G6" s="158" t="s">
        <v>619</v>
      </c>
      <c r="H6" s="159" t="s">
        <v>782</v>
      </c>
      <c r="J6" s="7" t="s">
        <v>621</v>
      </c>
      <c r="L6" t="s">
        <v>783</v>
      </c>
      <c r="Q6" t="s">
        <v>27</v>
      </c>
      <c r="X6" t="s">
        <v>784</v>
      </c>
      <c r="AB6" s="160"/>
      <c r="AC6" s="161"/>
    </row>
    <row r="7" spans="2:44">
      <c r="B7" s="8" t="s">
        <v>623</v>
      </c>
      <c r="C7" s="8" t="s">
        <v>11</v>
      </c>
      <c r="E7" s="8" t="s">
        <v>785</v>
      </c>
      <c r="G7" s="162" t="s">
        <v>620</v>
      </c>
      <c r="H7" s="163">
        <v>1995</v>
      </c>
      <c r="J7" s="9">
        <v>2016</v>
      </c>
      <c r="L7" s="8" t="s">
        <v>786</v>
      </c>
      <c r="M7" s="8" t="s">
        <v>787</v>
      </c>
      <c r="N7" s="8" t="s">
        <v>788</v>
      </c>
      <c r="O7" s="8" t="s">
        <v>766</v>
      </c>
      <c r="Q7" s="164" t="s">
        <v>25</v>
      </c>
      <c r="R7" s="164" t="s">
        <v>0</v>
      </c>
      <c r="S7" s="164" t="s">
        <v>21</v>
      </c>
      <c r="T7" s="164" t="s">
        <v>22</v>
      </c>
      <c r="U7" s="165" t="s">
        <v>23</v>
      </c>
      <c r="V7" s="166" t="s">
        <v>678</v>
      </c>
      <c r="X7" s="167" t="s">
        <v>789</v>
      </c>
      <c r="AC7" s="160"/>
      <c r="AD7" s="161"/>
    </row>
    <row r="8" spans="2:44">
      <c r="B8" s="8" t="s">
        <v>624</v>
      </c>
      <c r="C8" s="8" t="s">
        <v>10</v>
      </c>
      <c r="E8" s="8" t="s">
        <v>790</v>
      </c>
      <c r="G8" s="162">
        <v>1951</v>
      </c>
      <c r="H8" s="163">
        <v>1995</v>
      </c>
      <c r="J8" s="9">
        <v>2017</v>
      </c>
      <c r="L8" s="8" t="s">
        <v>791</v>
      </c>
      <c r="M8" s="8">
        <v>45</v>
      </c>
      <c r="N8" s="8">
        <v>1</v>
      </c>
      <c r="O8" s="8" t="s">
        <v>792</v>
      </c>
      <c r="Q8" s="168">
        <v>1</v>
      </c>
      <c r="R8" s="169" t="s">
        <v>793</v>
      </c>
      <c r="S8" s="169" t="s">
        <v>794</v>
      </c>
      <c r="T8" s="169" t="s">
        <v>795</v>
      </c>
      <c r="U8" s="169" t="s">
        <v>28</v>
      </c>
      <c r="V8" s="170">
        <v>0</v>
      </c>
      <c r="X8" s="22" t="s">
        <v>13</v>
      </c>
      <c r="Y8" s="22" t="s">
        <v>16</v>
      </c>
      <c r="Z8" s="171">
        <v>1</v>
      </c>
      <c r="AA8" s="171">
        <v>0.5</v>
      </c>
      <c r="AB8" s="171">
        <v>0.25</v>
      </c>
      <c r="AC8" s="171">
        <v>0</v>
      </c>
    </row>
    <row r="9" spans="2:44">
      <c r="B9" s="8" t="s">
        <v>625</v>
      </c>
      <c r="C9" s="8" t="s">
        <v>10</v>
      </c>
      <c r="G9" s="162">
        <v>1952</v>
      </c>
      <c r="H9" s="163">
        <v>1995</v>
      </c>
      <c r="L9" s="8" t="s">
        <v>758</v>
      </c>
      <c r="M9" s="8">
        <v>100</v>
      </c>
      <c r="N9" s="8">
        <v>1.99</v>
      </c>
      <c r="O9" s="8" t="s">
        <v>796</v>
      </c>
      <c r="Q9" s="168">
        <v>1</v>
      </c>
      <c r="R9" s="169" t="s">
        <v>2</v>
      </c>
      <c r="S9" s="169" t="s">
        <v>794</v>
      </c>
      <c r="T9" s="169" t="s">
        <v>795</v>
      </c>
      <c r="U9" s="169" t="s">
        <v>32</v>
      </c>
      <c r="V9" s="170">
        <v>0</v>
      </c>
      <c r="X9" s="172">
        <v>1995</v>
      </c>
      <c r="Y9" s="22" t="s">
        <v>19</v>
      </c>
      <c r="Z9" s="173">
        <v>1</v>
      </c>
      <c r="AA9" s="173">
        <v>1.0249999999999999</v>
      </c>
      <c r="AB9" s="174">
        <v>1.0369999999999999</v>
      </c>
      <c r="AC9" s="174">
        <v>0.78700000000000003</v>
      </c>
      <c r="AD9" t="s">
        <v>797</v>
      </c>
    </row>
    <row r="10" spans="2:44">
      <c r="B10" s="8" t="s">
        <v>626</v>
      </c>
      <c r="C10" s="8" t="s">
        <v>4</v>
      </c>
      <c r="G10" s="162">
        <v>1953</v>
      </c>
      <c r="H10" s="163">
        <v>1995</v>
      </c>
      <c r="L10" s="8" t="s">
        <v>798</v>
      </c>
      <c r="M10" s="8">
        <v>21</v>
      </c>
      <c r="N10" s="8">
        <v>1</v>
      </c>
      <c r="O10" s="8" t="s">
        <v>799</v>
      </c>
      <c r="Q10" s="168">
        <v>1</v>
      </c>
      <c r="R10" s="169" t="s">
        <v>3</v>
      </c>
      <c r="S10" s="169" t="s">
        <v>794</v>
      </c>
      <c r="T10" s="169" t="s">
        <v>795</v>
      </c>
      <c r="U10" s="169" t="s">
        <v>36</v>
      </c>
      <c r="V10" s="170">
        <v>0</v>
      </c>
      <c r="X10" s="175"/>
      <c r="Y10" s="22" t="s">
        <v>20</v>
      </c>
      <c r="Z10" s="173">
        <v>1</v>
      </c>
      <c r="AA10" s="173">
        <v>0.95499999999999996</v>
      </c>
      <c r="AB10" s="174">
        <v>0.93200000000000005</v>
      </c>
      <c r="AC10" s="174">
        <v>0.68200000000000005</v>
      </c>
      <c r="AD10" t="s">
        <v>800</v>
      </c>
      <c r="AO10" s="35"/>
    </row>
    <row r="11" spans="2:44">
      <c r="B11" s="8" t="s">
        <v>627</v>
      </c>
      <c r="C11" s="8" t="s">
        <v>4</v>
      </c>
      <c r="G11" s="162">
        <v>1954</v>
      </c>
      <c r="H11" s="163">
        <v>1995</v>
      </c>
      <c r="L11" s="8" t="s">
        <v>801</v>
      </c>
      <c r="M11" s="8" t="s">
        <v>802</v>
      </c>
      <c r="N11" s="8">
        <v>1</v>
      </c>
      <c r="O11" s="8" t="s">
        <v>799</v>
      </c>
      <c r="Q11" s="168">
        <v>1</v>
      </c>
      <c r="R11" s="169" t="s">
        <v>4</v>
      </c>
      <c r="S11" s="169" t="s">
        <v>794</v>
      </c>
      <c r="T11" s="169" t="s">
        <v>795</v>
      </c>
      <c r="U11" s="169" t="s">
        <v>40</v>
      </c>
      <c r="V11" s="170">
        <v>0</v>
      </c>
      <c r="X11" s="172">
        <v>2005</v>
      </c>
      <c r="Y11" s="22" t="s">
        <v>19</v>
      </c>
      <c r="Z11" s="173">
        <v>1</v>
      </c>
      <c r="AA11" s="173">
        <v>0.97099999999999997</v>
      </c>
      <c r="AB11" s="174">
        <v>0.95699999999999996</v>
      </c>
      <c r="AC11" s="174">
        <v>0.70699999999999996</v>
      </c>
      <c r="AD11" t="s">
        <v>803</v>
      </c>
      <c r="AO11" s="35"/>
    </row>
    <row r="12" spans="2:44">
      <c r="B12" s="8" t="s">
        <v>628</v>
      </c>
      <c r="C12" s="8" t="s">
        <v>4</v>
      </c>
      <c r="G12" s="162">
        <v>1955</v>
      </c>
      <c r="H12" s="163">
        <v>1995</v>
      </c>
      <c r="L12" t="s">
        <v>804</v>
      </c>
      <c r="Q12" s="168">
        <v>1</v>
      </c>
      <c r="R12" s="169" t="s">
        <v>5</v>
      </c>
      <c r="S12" s="169" t="s">
        <v>794</v>
      </c>
      <c r="T12" s="169" t="s">
        <v>795</v>
      </c>
      <c r="U12" s="169" t="s">
        <v>44</v>
      </c>
      <c r="V12" s="170">
        <v>0</v>
      </c>
      <c r="X12" s="175"/>
      <c r="Y12" s="22" t="s">
        <v>20</v>
      </c>
      <c r="Z12" s="173">
        <v>1</v>
      </c>
      <c r="AA12" s="173">
        <v>0.93600000000000005</v>
      </c>
      <c r="AB12" s="174">
        <v>0.90300000000000002</v>
      </c>
      <c r="AC12" s="174">
        <v>0.65300000000000002</v>
      </c>
      <c r="AD12" t="s">
        <v>800</v>
      </c>
    </row>
    <row r="13" spans="2:44">
      <c r="B13" s="8" t="s">
        <v>629</v>
      </c>
      <c r="C13" s="8" t="s">
        <v>4</v>
      </c>
      <c r="G13" s="162">
        <v>1956</v>
      </c>
      <c r="H13" s="163">
        <v>1995</v>
      </c>
      <c r="Q13" s="168">
        <v>1</v>
      </c>
      <c r="R13" s="169" t="s">
        <v>6</v>
      </c>
      <c r="S13" s="169" t="s">
        <v>794</v>
      </c>
      <c r="T13" s="169" t="s">
        <v>795</v>
      </c>
      <c r="U13" s="169" t="s">
        <v>48</v>
      </c>
      <c r="V13" s="170">
        <v>0</v>
      </c>
      <c r="X13" s="176">
        <v>2010</v>
      </c>
      <c r="Y13" s="101" t="s">
        <v>739</v>
      </c>
      <c r="Z13" s="177">
        <v>1</v>
      </c>
      <c r="AA13" s="177">
        <v>1.1240000000000001</v>
      </c>
      <c r="AB13" s="178">
        <v>1.1859999999999999</v>
      </c>
      <c r="AC13" s="178">
        <v>0.93600000000000005</v>
      </c>
      <c r="AD13" s="179" t="s">
        <v>805</v>
      </c>
      <c r="AE13" s="179"/>
      <c r="AP13" s="35"/>
      <c r="AQ13" s="35"/>
      <c r="AR13" s="35"/>
    </row>
    <row r="14" spans="2:44">
      <c r="B14" s="36" t="s">
        <v>630</v>
      </c>
      <c r="C14" s="8" t="s">
        <v>4</v>
      </c>
      <c r="G14" s="162">
        <v>1957</v>
      </c>
      <c r="H14" s="163">
        <v>1995</v>
      </c>
      <c r="Q14" s="168">
        <v>1</v>
      </c>
      <c r="R14" s="169" t="s">
        <v>7</v>
      </c>
      <c r="S14" s="169" t="s">
        <v>794</v>
      </c>
      <c r="T14" s="169" t="s">
        <v>795</v>
      </c>
      <c r="U14" s="169" t="s">
        <v>52</v>
      </c>
      <c r="V14" s="170">
        <v>0</v>
      </c>
      <c r="X14" s="176"/>
      <c r="Y14" s="101" t="s">
        <v>740</v>
      </c>
      <c r="Z14" s="177">
        <v>1</v>
      </c>
      <c r="AA14" s="177">
        <v>1.0109999999999999</v>
      </c>
      <c r="AB14" s="178">
        <v>1.0169999999999999</v>
      </c>
      <c r="AC14" s="178">
        <v>0.76700000000000002</v>
      </c>
      <c r="AD14" s="179" t="s">
        <v>806</v>
      </c>
      <c r="AE14" s="179"/>
    </row>
    <row r="15" spans="2:44">
      <c r="B15" s="36" t="s">
        <v>631</v>
      </c>
      <c r="C15" s="8" t="s">
        <v>9</v>
      </c>
      <c r="G15" s="162">
        <v>1958</v>
      </c>
      <c r="H15" s="163">
        <v>1995</v>
      </c>
      <c r="L15" t="s">
        <v>807</v>
      </c>
      <c r="Q15" s="168">
        <v>1</v>
      </c>
      <c r="R15" s="169" t="s">
        <v>8</v>
      </c>
      <c r="S15" s="169" t="s">
        <v>794</v>
      </c>
      <c r="T15" s="169" t="s">
        <v>795</v>
      </c>
      <c r="U15" s="169" t="s">
        <v>56</v>
      </c>
      <c r="V15" s="170">
        <v>0</v>
      </c>
      <c r="X15" s="180">
        <v>2011</v>
      </c>
      <c r="Y15" s="181" t="s">
        <v>19</v>
      </c>
      <c r="Z15" s="182">
        <v>1</v>
      </c>
      <c r="AA15" s="182">
        <v>1.2849999999999999</v>
      </c>
      <c r="AB15" s="183">
        <v>1.4279999999999999</v>
      </c>
      <c r="AC15" s="183">
        <v>1.1779999999999999</v>
      </c>
      <c r="AD15" s="184" t="s">
        <v>808</v>
      </c>
      <c r="AE15" s="184"/>
      <c r="AF15" s="179"/>
      <c r="AG15" s="179"/>
    </row>
    <row r="16" spans="2:44">
      <c r="B16" s="8" t="s">
        <v>632</v>
      </c>
      <c r="C16" s="8" t="s">
        <v>9</v>
      </c>
      <c r="G16" s="162">
        <v>1959</v>
      </c>
      <c r="H16" s="163">
        <v>1995</v>
      </c>
      <c r="L16" s="8" t="s">
        <v>809</v>
      </c>
      <c r="Q16" s="168">
        <v>1</v>
      </c>
      <c r="R16" s="169" t="s">
        <v>9</v>
      </c>
      <c r="S16" s="169" t="s">
        <v>794</v>
      </c>
      <c r="T16" s="169" t="s">
        <v>795</v>
      </c>
      <c r="U16" s="169" t="s">
        <v>60</v>
      </c>
      <c r="V16" s="170">
        <v>0</v>
      </c>
      <c r="X16" s="185"/>
      <c r="Y16" s="181" t="s">
        <v>20</v>
      </c>
      <c r="Z16" s="182">
        <v>1</v>
      </c>
      <c r="AA16" s="182">
        <v>1.081</v>
      </c>
      <c r="AB16" s="183">
        <v>1.1220000000000001</v>
      </c>
      <c r="AC16" s="183">
        <v>0.872</v>
      </c>
      <c r="AD16" s="184" t="s">
        <v>806</v>
      </c>
      <c r="AE16" s="184"/>
      <c r="AF16" s="179"/>
      <c r="AG16" s="179"/>
    </row>
    <row r="17" spans="2:36" ht="14.25" customHeight="1">
      <c r="B17" s="8" t="s">
        <v>633</v>
      </c>
      <c r="C17" s="8" t="s">
        <v>9</v>
      </c>
      <c r="G17" s="162">
        <v>1960</v>
      </c>
      <c r="H17" s="163">
        <v>1995</v>
      </c>
      <c r="L17" s="8" t="s">
        <v>810</v>
      </c>
      <c r="Q17" s="168">
        <v>1</v>
      </c>
      <c r="R17" s="169" t="s">
        <v>10</v>
      </c>
      <c r="S17" s="169" t="s">
        <v>794</v>
      </c>
      <c r="T17" s="169" t="s">
        <v>795</v>
      </c>
      <c r="U17" s="169" t="s">
        <v>64</v>
      </c>
      <c r="V17" s="170">
        <v>0</v>
      </c>
      <c r="X17" s="180">
        <v>2012</v>
      </c>
      <c r="Y17" s="181" t="s">
        <v>19</v>
      </c>
      <c r="Z17" s="182">
        <v>1</v>
      </c>
      <c r="AA17" s="182">
        <v>1.446</v>
      </c>
      <c r="AB17" s="183">
        <v>1.669</v>
      </c>
      <c r="AC17" s="183">
        <v>1.419</v>
      </c>
      <c r="AD17" s="184" t="s">
        <v>811</v>
      </c>
      <c r="AE17" s="184"/>
      <c r="AF17" s="179"/>
      <c r="AG17" s="179"/>
    </row>
    <row r="18" spans="2:36">
      <c r="B18" s="8" t="s">
        <v>634</v>
      </c>
      <c r="C18" s="8" t="s">
        <v>9</v>
      </c>
      <c r="G18" s="162">
        <v>1961</v>
      </c>
      <c r="H18" s="163">
        <v>1995</v>
      </c>
      <c r="Q18" s="168">
        <v>1</v>
      </c>
      <c r="R18" s="169" t="s">
        <v>11</v>
      </c>
      <c r="S18" s="169" t="s">
        <v>794</v>
      </c>
      <c r="T18" s="169" t="s">
        <v>795</v>
      </c>
      <c r="U18" s="169" t="s">
        <v>68</v>
      </c>
      <c r="V18" s="170">
        <v>0</v>
      </c>
      <c r="X18" s="180"/>
      <c r="Y18" s="181" t="s">
        <v>20</v>
      </c>
      <c r="Z18" s="182">
        <v>1</v>
      </c>
      <c r="AA18" s="182">
        <v>1.1519999999999999</v>
      </c>
      <c r="AB18" s="183">
        <v>1.228</v>
      </c>
      <c r="AC18" s="183">
        <v>0.97799999999999998</v>
      </c>
      <c r="AD18" s="184" t="s">
        <v>800</v>
      </c>
      <c r="AE18" s="184"/>
      <c r="AF18" s="179"/>
      <c r="AG18" s="179"/>
    </row>
    <row r="19" spans="2:36">
      <c r="B19" s="8" t="s">
        <v>635</v>
      </c>
      <c r="C19" s="8" t="s">
        <v>9</v>
      </c>
      <c r="G19" s="162">
        <v>1962</v>
      </c>
      <c r="H19" s="163">
        <v>1995</v>
      </c>
      <c r="Q19" s="168">
        <v>1</v>
      </c>
      <c r="R19" s="169" t="s">
        <v>12</v>
      </c>
      <c r="S19" s="169" t="s">
        <v>794</v>
      </c>
      <c r="T19" s="169" t="s">
        <v>795</v>
      </c>
      <c r="U19" s="169" t="s">
        <v>72</v>
      </c>
      <c r="V19" s="170">
        <v>0</v>
      </c>
      <c r="X19" s="186">
        <v>2013</v>
      </c>
      <c r="Y19" s="181" t="s">
        <v>19</v>
      </c>
      <c r="Z19" s="182">
        <v>1</v>
      </c>
      <c r="AA19" s="182">
        <v>1.607</v>
      </c>
      <c r="AB19" s="183">
        <v>1.91</v>
      </c>
      <c r="AC19" s="183">
        <v>1.66</v>
      </c>
      <c r="AD19" s="184" t="s">
        <v>812</v>
      </c>
      <c r="AE19" s="184"/>
      <c r="AF19" s="179"/>
      <c r="AG19" s="179"/>
    </row>
    <row r="20" spans="2:36">
      <c r="B20" s="8" t="s">
        <v>636</v>
      </c>
      <c r="C20" s="8" t="s">
        <v>9</v>
      </c>
      <c r="G20" s="162">
        <v>1963</v>
      </c>
      <c r="H20" s="163">
        <v>1995</v>
      </c>
      <c r="Q20" s="168">
        <v>2</v>
      </c>
      <c r="R20" s="169" t="s">
        <v>793</v>
      </c>
      <c r="S20" s="169" t="s">
        <v>794</v>
      </c>
      <c r="T20" s="169" t="s">
        <v>795</v>
      </c>
      <c r="U20" s="169" t="s">
        <v>76</v>
      </c>
      <c r="V20" s="170">
        <v>0</v>
      </c>
      <c r="X20" s="180"/>
      <c r="Y20" s="181" t="s">
        <v>20</v>
      </c>
      <c r="Z20" s="182">
        <v>1</v>
      </c>
      <c r="AA20" s="182">
        <v>1.222</v>
      </c>
      <c r="AB20" s="183">
        <v>1.333</v>
      </c>
      <c r="AC20" s="183">
        <v>1.083</v>
      </c>
      <c r="AD20" s="184" t="s">
        <v>806</v>
      </c>
      <c r="AE20" s="184"/>
      <c r="AF20" s="179"/>
      <c r="AG20" s="179"/>
    </row>
    <row r="21" spans="2:36">
      <c r="B21" s="36" t="s">
        <v>637</v>
      </c>
      <c r="C21" s="8" t="s">
        <v>9</v>
      </c>
      <c r="G21" s="162">
        <v>1964</v>
      </c>
      <c r="H21" s="163">
        <v>1995</v>
      </c>
      <c r="Q21" s="168">
        <v>2</v>
      </c>
      <c r="R21" s="169" t="s">
        <v>2</v>
      </c>
      <c r="S21" s="169" t="s">
        <v>794</v>
      </c>
      <c r="T21" s="169" t="s">
        <v>795</v>
      </c>
      <c r="U21" s="169" t="s">
        <v>80</v>
      </c>
      <c r="V21" s="170">
        <v>0</v>
      </c>
      <c r="X21" s="186">
        <v>2014</v>
      </c>
      <c r="Y21" s="181" t="s">
        <v>19</v>
      </c>
      <c r="Z21" s="182">
        <v>1</v>
      </c>
      <c r="AA21" s="182">
        <v>1.768</v>
      </c>
      <c r="AB21" s="183">
        <v>2.1509999999999998</v>
      </c>
      <c r="AC21" s="183">
        <v>1.901</v>
      </c>
      <c r="AD21" s="184" t="s">
        <v>813</v>
      </c>
      <c r="AE21" s="184"/>
      <c r="AF21" s="179"/>
      <c r="AG21" s="179"/>
    </row>
    <row r="22" spans="2:36">
      <c r="B22" s="36" t="s">
        <v>638</v>
      </c>
      <c r="C22" s="36" t="s">
        <v>1</v>
      </c>
      <c r="G22" s="162">
        <v>1965</v>
      </c>
      <c r="H22" s="163">
        <v>1995</v>
      </c>
      <c r="L22" t="s">
        <v>814</v>
      </c>
      <c r="Q22" s="168">
        <v>2</v>
      </c>
      <c r="R22" s="169" t="s">
        <v>3</v>
      </c>
      <c r="S22" s="169" t="s">
        <v>794</v>
      </c>
      <c r="T22" s="169" t="s">
        <v>795</v>
      </c>
      <c r="U22" s="169" t="s">
        <v>84</v>
      </c>
      <c r="V22" s="170">
        <v>0</v>
      </c>
      <c r="X22" s="180"/>
      <c r="Y22" s="181" t="s">
        <v>20</v>
      </c>
      <c r="Z22" s="182">
        <v>1</v>
      </c>
      <c r="AA22" s="182">
        <v>1.292</v>
      </c>
      <c r="AB22" s="183">
        <v>1.4379999999999999</v>
      </c>
      <c r="AC22" s="183">
        <v>1.1879999999999999</v>
      </c>
      <c r="AD22" s="184" t="s">
        <v>806</v>
      </c>
      <c r="AE22" s="184"/>
      <c r="AF22" s="179"/>
      <c r="AG22" s="179"/>
      <c r="AI22" s="35"/>
      <c r="AJ22" s="35"/>
    </row>
    <row r="23" spans="2:36">
      <c r="B23" s="8" t="s">
        <v>639</v>
      </c>
      <c r="C23" s="36" t="s">
        <v>1</v>
      </c>
      <c r="G23" s="162">
        <v>1966</v>
      </c>
      <c r="H23" s="163">
        <v>1995</v>
      </c>
      <c r="L23" s="8">
        <v>2.58E-2</v>
      </c>
      <c r="Q23" s="168">
        <v>2</v>
      </c>
      <c r="R23" s="169" t="s">
        <v>4</v>
      </c>
      <c r="S23" s="169" t="s">
        <v>794</v>
      </c>
      <c r="T23" s="169" t="s">
        <v>795</v>
      </c>
      <c r="U23" s="169" t="s">
        <v>88</v>
      </c>
      <c r="V23" s="170">
        <v>0</v>
      </c>
      <c r="X23" s="172">
        <v>2015</v>
      </c>
      <c r="Y23" s="22" t="s">
        <v>19</v>
      </c>
      <c r="Z23" s="173">
        <v>1</v>
      </c>
      <c r="AA23" s="47">
        <v>1.929</v>
      </c>
      <c r="AB23" s="47">
        <v>2.3929999999999998</v>
      </c>
      <c r="AC23" s="173">
        <v>2.1429999999999998</v>
      </c>
      <c r="AD23" t="s">
        <v>815</v>
      </c>
      <c r="AI23" s="35"/>
      <c r="AJ23" s="35"/>
    </row>
    <row r="24" spans="2:36">
      <c r="B24" s="36" t="s">
        <v>640</v>
      </c>
      <c r="C24" s="36" t="s">
        <v>1</v>
      </c>
      <c r="G24" s="162">
        <v>1967</v>
      </c>
      <c r="H24" s="163">
        <v>1995</v>
      </c>
      <c r="Q24" s="168">
        <v>2</v>
      </c>
      <c r="R24" s="169" t="s">
        <v>5</v>
      </c>
      <c r="S24" s="169" t="s">
        <v>794</v>
      </c>
      <c r="T24" s="169" t="s">
        <v>795</v>
      </c>
      <c r="U24" s="169" t="s">
        <v>92</v>
      </c>
      <c r="V24" s="170">
        <v>0</v>
      </c>
      <c r="X24" s="175"/>
      <c r="Y24" s="22" t="s">
        <v>20</v>
      </c>
      <c r="Z24" s="173">
        <v>1</v>
      </c>
      <c r="AA24" s="47">
        <v>1.363</v>
      </c>
      <c r="AB24" s="47">
        <v>1.544</v>
      </c>
      <c r="AC24" s="173">
        <v>1.294</v>
      </c>
      <c r="AD24" t="s">
        <v>800</v>
      </c>
    </row>
    <row r="25" spans="2:36">
      <c r="B25" s="36" t="s">
        <v>641</v>
      </c>
      <c r="C25" s="36" t="s">
        <v>8</v>
      </c>
      <c r="G25" s="162">
        <v>1968</v>
      </c>
      <c r="H25" s="163">
        <v>1995</v>
      </c>
      <c r="L25" s="187" t="s">
        <v>816</v>
      </c>
      <c r="Q25" s="168">
        <v>2</v>
      </c>
      <c r="R25" s="169" t="s">
        <v>6</v>
      </c>
      <c r="S25" s="169" t="s">
        <v>794</v>
      </c>
      <c r="T25" s="169" t="s">
        <v>795</v>
      </c>
      <c r="U25" s="169" t="s">
        <v>96</v>
      </c>
      <c r="V25" s="170">
        <v>0</v>
      </c>
      <c r="X25" s="172">
        <v>2020</v>
      </c>
      <c r="Y25" s="188" t="s">
        <v>19</v>
      </c>
      <c r="Z25" s="189">
        <v>1</v>
      </c>
      <c r="AA25" s="190">
        <v>2.1110000000000002</v>
      </c>
      <c r="AB25" s="190">
        <v>2.6669999999999998</v>
      </c>
      <c r="AC25" s="189">
        <v>2.4169999999999998</v>
      </c>
      <c r="AD25" s="191" t="s">
        <v>817</v>
      </c>
    </row>
    <row r="26" spans="2:36">
      <c r="B26" s="36" t="s">
        <v>642</v>
      </c>
      <c r="C26" s="36" t="s">
        <v>8</v>
      </c>
      <c r="G26" s="162">
        <v>1969</v>
      </c>
      <c r="H26" s="163">
        <v>1995</v>
      </c>
      <c r="L26" s="192">
        <v>3.6</v>
      </c>
      <c r="Q26" s="168">
        <v>2</v>
      </c>
      <c r="R26" s="169" t="s">
        <v>7</v>
      </c>
      <c r="S26" s="169" t="s">
        <v>794</v>
      </c>
      <c r="T26" s="169" t="s">
        <v>795</v>
      </c>
      <c r="U26" s="169" t="s">
        <v>100</v>
      </c>
      <c r="V26" s="170">
        <v>0</v>
      </c>
      <c r="X26" s="175"/>
      <c r="Y26" s="188" t="s">
        <v>20</v>
      </c>
      <c r="Z26" s="189">
        <v>1</v>
      </c>
      <c r="AA26" s="190">
        <v>1.472</v>
      </c>
      <c r="AB26" s="190">
        <v>1.708</v>
      </c>
      <c r="AC26" s="189">
        <v>1.458</v>
      </c>
      <c r="AD26" s="184" t="s">
        <v>800</v>
      </c>
    </row>
    <row r="27" spans="2:36">
      <c r="B27" s="36" t="s">
        <v>643</v>
      </c>
      <c r="C27" s="36" t="s">
        <v>8</v>
      </c>
      <c r="G27" s="162">
        <v>1970</v>
      </c>
      <c r="H27" s="163">
        <v>1995</v>
      </c>
      <c r="Q27" s="168">
        <v>2</v>
      </c>
      <c r="R27" s="169" t="s">
        <v>8</v>
      </c>
      <c r="S27" s="169" t="s">
        <v>794</v>
      </c>
      <c r="T27" s="169" t="s">
        <v>795</v>
      </c>
      <c r="U27" s="169" t="s">
        <v>104</v>
      </c>
      <c r="V27" s="170">
        <v>0</v>
      </c>
    </row>
    <row r="28" spans="2:36">
      <c r="B28" s="36" t="s">
        <v>644</v>
      </c>
      <c r="C28" s="36" t="s">
        <v>8</v>
      </c>
      <c r="G28" s="162">
        <v>1971</v>
      </c>
      <c r="H28" s="163">
        <v>1995</v>
      </c>
      <c r="L28" s="187"/>
      <c r="Q28" s="168">
        <v>2</v>
      </c>
      <c r="R28" s="169" t="s">
        <v>9</v>
      </c>
      <c r="S28" s="169" t="s">
        <v>794</v>
      </c>
      <c r="T28" s="169" t="s">
        <v>795</v>
      </c>
      <c r="U28" s="169" t="s">
        <v>108</v>
      </c>
      <c r="V28" s="170">
        <v>0</v>
      </c>
      <c r="AI28" s="35"/>
      <c r="AJ28" s="35"/>
    </row>
    <row r="29" spans="2:36">
      <c r="B29" s="36" t="s">
        <v>645</v>
      </c>
      <c r="C29" s="36" t="s">
        <v>8</v>
      </c>
      <c r="G29" s="162">
        <v>1972</v>
      </c>
      <c r="H29" s="163">
        <v>1995</v>
      </c>
      <c r="L29" s="187"/>
      <c r="Q29" s="168">
        <v>2</v>
      </c>
      <c r="R29" s="169" t="s">
        <v>10</v>
      </c>
      <c r="S29" s="169" t="s">
        <v>794</v>
      </c>
      <c r="T29" s="169" t="s">
        <v>795</v>
      </c>
      <c r="U29" s="169" t="s">
        <v>112</v>
      </c>
      <c r="V29" s="170">
        <v>0</v>
      </c>
      <c r="AI29" s="35"/>
      <c r="AJ29" s="35"/>
    </row>
    <row r="30" spans="2:36" ht="13.5" customHeight="1">
      <c r="B30" s="36" t="s">
        <v>646</v>
      </c>
      <c r="C30" s="36" t="s">
        <v>8</v>
      </c>
      <c r="G30" s="162">
        <v>1973</v>
      </c>
      <c r="H30" s="163">
        <v>1995</v>
      </c>
      <c r="Q30" s="168">
        <v>2</v>
      </c>
      <c r="R30" s="169" t="s">
        <v>11</v>
      </c>
      <c r="S30" s="169" t="s">
        <v>794</v>
      </c>
      <c r="T30" s="169" t="s">
        <v>795</v>
      </c>
      <c r="U30" s="169" t="s">
        <v>116</v>
      </c>
      <c r="V30" s="170">
        <v>0</v>
      </c>
    </row>
    <row r="31" spans="2:36">
      <c r="B31" s="36" t="s">
        <v>647</v>
      </c>
      <c r="C31" s="36" t="s">
        <v>3</v>
      </c>
      <c r="G31" s="162">
        <v>1974</v>
      </c>
      <c r="H31" s="163">
        <v>1995</v>
      </c>
      <c r="Q31" s="168">
        <v>2</v>
      </c>
      <c r="R31" s="169" t="s">
        <v>12</v>
      </c>
      <c r="S31" s="169" t="s">
        <v>794</v>
      </c>
      <c r="T31" s="169" t="s">
        <v>795</v>
      </c>
      <c r="U31" s="169" t="s">
        <v>120</v>
      </c>
      <c r="V31" s="170">
        <v>0</v>
      </c>
    </row>
    <row r="32" spans="2:36">
      <c r="B32" s="36" t="s">
        <v>648</v>
      </c>
      <c r="C32" s="36" t="s">
        <v>3</v>
      </c>
      <c r="G32" s="162">
        <v>1975</v>
      </c>
      <c r="H32" s="163">
        <v>1995</v>
      </c>
      <c r="Q32" s="168">
        <v>3</v>
      </c>
      <c r="R32" s="169" t="s">
        <v>793</v>
      </c>
      <c r="S32" s="169" t="s">
        <v>794</v>
      </c>
      <c r="T32" s="169" t="s">
        <v>795</v>
      </c>
      <c r="U32" s="169" t="s">
        <v>124</v>
      </c>
      <c r="V32" s="170">
        <v>0.107</v>
      </c>
      <c r="X32" t="s">
        <v>818</v>
      </c>
    </row>
    <row r="33" spans="2:36">
      <c r="B33" s="36" t="s">
        <v>649</v>
      </c>
      <c r="C33" s="36" t="s">
        <v>3</v>
      </c>
      <c r="G33" s="162">
        <v>1976</v>
      </c>
      <c r="H33" s="163">
        <v>1995</v>
      </c>
      <c r="Q33" s="168">
        <v>3</v>
      </c>
      <c r="R33" s="169" t="s">
        <v>2</v>
      </c>
      <c r="S33" s="169" t="s">
        <v>794</v>
      </c>
      <c r="T33" s="169" t="s">
        <v>795</v>
      </c>
      <c r="U33" s="169" t="s">
        <v>128</v>
      </c>
      <c r="V33" s="170">
        <v>0</v>
      </c>
      <c r="X33" t="s">
        <v>819</v>
      </c>
    </row>
    <row r="34" spans="2:36">
      <c r="B34" s="36" t="s">
        <v>650</v>
      </c>
      <c r="C34" s="36" t="s">
        <v>3</v>
      </c>
      <c r="G34" s="162">
        <v>1977</v>
      </c>
      <c r="H34" s="163">
        <v>1995</v>
      </c>
      <c r="Q34" s="168">
        <v>3</v>
      </c>
      <c r="R34" s="169" t="s">
        <v>3</v>
      </c>
      <c r="S34" s="169" t="s">
        <v>794</v>
      </c>
      <c r="T34" s="169" t="s">
        <v>795</v>
      </c>
      <c r="U34" s="169" t="s">
        <v>132</v>
      </c>
      <c r="V34" s="170">
        <v>0</v>
      </c>
      <c r="X34" s="386" t="s">
        <v>820</v>
      </c>
      <c r="Y34" s="386" t="s">
        <v>821</v>
      </c>
      <c r="Z34" s="385" t="s">
        <v>609</v>
      </c>
      <c r="AA34" s="454" t="s">
        <v>23</v>
      </c>
      <c r="AB34" s="385" t="s">
        <v>14</v>
      </c>
      <c r="AC34" s="385"/>
      <c r="AD34" s="455" t="s">
        <v>822</v>
      </c>
      <c r="AE34" s="456"/>
      <c r="AF34" s="386" t="s">
        <v>823</v>
      </c>
      <c r="AG34" s="386" t="s">
        <v>824</v>
      </c>
      <c r="AI34" s="35"/>
      <c r="AJ34" s="35"/>
    </row>
    <row r="35" spans="2:36">
      <c r="B35" s="36" t="s">
        <v>651</v>
      </c>
      <c r="C35" s="36" t="s">
        <v>3</v>
      </c>
      <c r="G35" s="162">
        <v>1978</v>
      </c>
      <c r="H35" s="163">
        <v>1995</v>
      </c>
      <c r="Q35" s="168">
        <v>3</v>
      </c>
      <c r="R35" s="169" t="s">
        <v>4</v>
      </c>
      <c r="S35" s="169" t="s">
        <v>794</v>
      </c>
      <c r="T35" s="169" t="s">
        <v>795</v>
      </c>
      <c r="U35" s="169" t="s">
        <v>136</v>
      </c>
      <c r="V35" s="170">
        <v>0</v>
      </c>
      <c r="X35" s="385"/>
      <c r="Y35" s="385"/>
      <c r="Z35" s="385"/>
      <c r="AA35" s="454"/>
      <c r="AB35" s="22" t="s">
        <v>17</v>
      </c>
      <c r="AC35" s="22" t="s">
        <v>18</v>
      </c>
      <c r="AD35" s="22" t="s">
        <v>17</v>
      </c>
      <c r="AE35" s="22" t="s">
        <v>18</v>
      </c>
      <c r="AF35" s="385"/>
      <c r="AG35" s="386"/>
      <c r="AI35" s="35"/>
      <c r="AJ35" s="35"/>
    </row>
    <row r="36" spans="2:36">
      <c r="B36" s="36" t="s">
        <v>652</v>
      </c>
      <c r="C36" s="36" t="s">
        <v>2</v>
      </c>
      <c r="G36" s="162">
        <v>1979</v>
      </c>
      <c r="H36" s="163">
        <v>1995</v>
      </c>
      <c r="Q36" s="168">
        <v>3</v>
      </c>
      <c r="R36" s="169" t="s">
        <v>5</v>
      </c>
      <c r="S36" s="169" t="s">
        <v>794</v>
      </c>
      <c r="T36" s="169" t="s">
        <v>795</v>
      </c>
      <c r="U36" s="169" t="s">
        <v>140</v>
      </c>
      <c r="V36" s="170">
        <v>0</v>
      </c>
      <c r="X36" s="41">
        <v>1</v>
      </c>
      <c r="Y36" s="41">
        <v>1995</v>
      </c>
      <c r="Z36" s="41" t="s">
        <v>739</v>
      </c>
      <c r="AA36" s="193" t="str">
        <f>X36&amp;Y36&amp;Z36</f>
        <v>11995冷房</v>
      </c>
      <c r="AB36" s="51">
        <f>2*(1-$AA$9)</f>
        <v>-4.9999999999999822E-2</v>
      </c>
      <c r="AC36" s="51">
        <f>2*$AA$9-1</f>
        <v>1.0499999999999998</v>
      </c>
      <c r="AD36" s="51">
        <f>4*($AB$9-$AC$9)</f>
        <v>0.99999999999999956</v>
      </c>
      <c r="AE36" s="51">
        <f>$AC$9</f>
        <v>0.78700000000000003</v>
      </c>
      <c r="AF36" s="194">
        <f>省エネ計算フォーマット【GHP】!$W$103/100</f>
        <v>0</v>
      </c>
      <c r="AG36" s="195">
        <f>ROUNDDOWN(IF(AF36&gt;=0.25,AB36*AF36+AC36,AD36*AF36+AE36),3)</f>
        <v>0.78700000000000003</v>
      </c>
    </row>
    <row r="37" spans="2:36">
      <c r="B37" s="36" t="s">
        <v>653</v>
      </c>
      <c r="C37" s="36" t="s">
        <v>2</v>
      </c>
      <c r="G37" s="162">
        <v>1980</v>
      </c>
      <c r="H37" s="163">
        <v>1995</v>
      </c>
      <c r="Q37" s="168">
        <v>3</v>
      </c>
      <c r="R37" s="169" t="s">
        <v>6</v>
      </c>
      <c r="S37" s="169" t="s">
        <v>794</v>
      </c>
      <c r="T37" s="169" t="s">
        <v>795</v>
      </c>
      <c r="U37" s="169" t="s">
        <v>144</v>
      </c>
      <c r="V37" s="170">
        <v>0</v>
      </c>
      <c r="X37" s="41">
        <v>1</v>
      </c>
      <c r="Y37" s="41">
        <v>1995</v>
      </c>
      <c r="Z37" s="41" t="s">
        <v>740</v>
      </c>
      <c r="AA37" s="193" t="str">
        <f t="shared" ref="AA37:AA51" si="0">X37&amp;Y37&amp;Z37</f>
        <v>11995暖房</v>
      </c>
      <c r="AB37" s="51">
        <f>2*(1-$AA$10)</f>
        <v>9.000000000000008E-2</v>
      </c>
      <c r="AC37" s="51">
        <f>2*$AA$10-1</f>
        <v>0.90999999999999992</v>
      </c>
      <c r="AD37" s="51">
        <f>4*($AB$10-$AC$10)</f>
        <v>1</v>
      </c>
      <c r="AE37" s="51">
        <f>$AC$10</f>
        <v>0.68200000000000005</v>
      </c>
      <c r="AF37" s="194">
        <f>省エネ計算フォーマット【GHP】!$W$103/100</f>
        <v>0</v>
      </c>
      <c r="AG37" s="195">
        <f t="shared" ref="AG37:AG100" si="1">ROUNDDOWN(IF(AF37&gt;=0.25,AB37*AF37+AC37,AD37*AF37+AE37),3)</f>
        <v>0.68200000000000005</v>
      </c>
    </row>
    <row r="38" spans="2:36">
      <c r="B38" s="36" t="s">
        <v>654</v>
      </c>
      <c r="C38" s="36" t="s">
        <v>2</v>
      </c>
      <c r="G38" s="162">
        <v>1981</v>
      </c>
      <c r="H38" s="163">
        <v>1995</v>
      </c>
      <c r="Q38" s="168">
        <v>3</v>
      </c>
      <c r="R38" s="169" t="s">
        <v>7</v>
      </c>
      <c r="S38" s="169" t="s">
        <v>794</v>
      </c>
      <c r="T38" s="169" t="s">
        <v>795</v>
      </c>
      <c r="U38" s="169" t="s">
        <v>148</v>
      </c>
      <c r="V38" s="170">
        <v>0</v>
      </c>
      <c r="X38" s="41">
        <v>1</v>
      </c>
      <c r="Y38" s="41">
        <v>2005</v>
      </c>
      <c r="Z38" s="41" t="s">
        <v>739</v>
      </c>
      <c r="AA38" s="193" t="str">
        <f t="shared" si="0"/>
        <v>12005冷房</v>
      </c>
      <c r="AB38" s="51">
        <f>2*(1-$AA$11)</f>
        <v>5.8000000000000052E-2</v>
      </c>
      <c r="AC38" s="51">
        <f>2*$AA$11-1</f>
        <v>0.94199999999999995</v>
      </c>
      <c r="AD38" s="51">
        <f>4*($AB$11-$AC$11)</f>
        <v>1</v>
      </c>
      <c r="AE38" s="51">
        <f>$AC$11</f>
        <v>0.70699999999999996</v>
      </c>
      <c r="AF38" s="194">
        <f>省エネ計算フォーマット【GHP】!$W$103/100</f>
        <v>0</v>
      </c>
      <c r="AG38" s="195">
        <f t="shared" si="1"/>
        <v>0.70699999999999996</v>
      </c>
    </row>
    <row r="39" spans="2:36">
      <c r="B39" s="36" t="s">
        <v>655</v>
      </c>
      <c r="C39" s="36" t="s">
        <v>656</v>
      </c>
      <c r="G39" s="162">
        <v>1982</v>
      </c>
      <c r="H39" s="163">
        <v>1995</v>
      </c>
      <c r="Q39" s="168">
        <v>3</v>
      </c>
      <c r="R39" s="169" t="s">
        <v>8</v>
      </c>
      <c r="S39" s="169" t="s">
        <v>794</v>
      </c>
      <c r="T39" s="169" t="s">
        <v>795</v>
      </c>
      <c r="U39" s="169" t="s">
        <v>152</v>
      </c>
      <c r="V39" s="170">
        <v>0</v>
      </c>
      <c r="X39" s="41">
        <v>1</v>
      </c>
      <c r="Y39" s="41">
        <v>2005</v>
      </c>
      <c r="Z39" s="41" t="s">
        <v>740</v>
      </c>
      <c r="AA39" s="193" t="str">
        <f t="shared" si="0"/>
        <v>12005暖房</v>
      </c>
      <c r="AB39" s="51">
        <f>2*(1-$AA$12)</f>
        <v>0.12799999999999989</v>
      </c>
      <c r="AC39" s="51">
        <f>2*$AA$12-1</f>
        <v>0.87200000000000011</v>
      </c>
      <c r="AD39" s="51">
        <f>4*($AB$12-$AC$12)</f>
        <v>1</v>
      </c>
      <c r="AE39" s="51">
        <f>$AC$12</f>
        <v>0.65300000000000002</v>
      </c>
      <c r="AF39" s="194">
        <f>省エネ計算フォーマット【GHP】!$W$103/100</f>
        <v>0</v>
      </c>
      <c r="AG39" s="195">
        <f t="shared" si="1"/>
        <v>0.65300000000000002</v>
      </c>
    </row>
    <row r="40" spans="2:36">
      <c r="B40" s="36" t="s">
        <v>657</v>
      </c>
      <c r="C40" s="36" t="s">
        <v>656</v>
      </c>
      <c r="G40" s="162">
        <v>1983</v>
      </c>
      <c r="H40" s="163">
        <v>1995</v>
      </c>
      <c r="Q40" s="168">
        <v>3</v>
      </c>
      <c r="R40" s="169" t="s">
        <v>9</v>
      </c>
      <c r="S40" s="169" t="s">
        <v>794</v>
      </c>
      <c r="T40" s="169" t="s">
        <v>795</v>
      </c>
      <c r="U40" s="169" t="s">
        <v>156</v>
      </c>
      <c r="V40" s="170">
        <v>0</v>
      </c>
      <c r="X40" s="41">
        <v>1</v>
      </c>
      <c r="Y40" s="41">
        <v>2010</v>
      </c>
      <c r="Z40" s="41" t="s">
        <v>739</v>
      </c>
      <c r="AA40" s="193" t="str">
        <f>X40&amp;Y40&amp;Z40</f>
        <v>12010冷房</v>
      </c>
      <c r="AB40" s="51">
        <f>2*(1-$AA$13)</f>
        <v>-0.24800000000000022</v>
      </c>
      <c r="AC40" s="51">
        <f>2*$AA$13-1</f>
        <v>1.2480000000000002</v>
      </c>
      <c r="AD40" s="51">
        <f>4*($AB$13-$AC$13)</f>
        <v>0.99999999999999956</v>
      </c>
      <c r="AE40" s="51">
        <f>$AC$13</f>
        <v>0.93600000000000005</v>
      </c>
      <c r="AF40" s="194">
        <f>省エネ計算フォーマット【GHP】!$W$103/100</f>
        <v>0</v>
      </c>
      <c r="AG40" s="195">
        <f t="shared" si="1"/>
        <v>0.93600000000000005</v>
      </c>
      <c r="AI40" s="35"/>
      <c r="AJ40" s="35"/>
    </row>
    <row r="41" spans="2:36">
      <c r="B41" s="36" t="s">
        <v>658</v>
      </c>
      <c r="C41" s="36" t="s">
        <v>7</v>
      </c>
      <c r="G41" s="162">
        <v>1984</v>
      </c>
      <c r="H41" s="163">
        <v>1995</v>
      </c>
      <c r="Q41" s="168">
        <v>3</v>
      </c>
      <c r="R41" s="169" t="s">
        <v>10</v>
      </c>
      <c r="S41" s="169" t="s">
        <v>794</v>
      </c>
      <c r="T41" s="169" t="s">
        <v>795</v>
      </c>
      <c r="U41" s="169" t="s">
        <v>160</v>
      </c>
      <c r="V41" s="170">
        <v>0</v>
      </c>
      <c r="X41" s="41">
        <v>1</v>
      </c>
      <c r="Y41" s="41">
        <v>2010</v>
      </c>
      <c r="Z41" s="41" t="s">
        <v>740</v>
      </c>
      <c r="AA41" s="193" t="str">
        <f t="shared" si="0"/>
        <v>12010暖房</v>
      </c>
      <c r="AB41" s="51">
        <f>2*(1-$AA$14)</f>
        <v>-2.1999999999999797E-2</v>
      </c>
      <c r="AC41" s="51">
        <f>2*$AA$14-1</f>
        <v>1.0219999999999998</v>
      </c>
      <c r="AD41" s="51">
        <f>4*($AB$14-$AC$14)</f>
        <v>0.99999999999999956</v>
      </c>
      <c r="AE41" s="51">
        <f>$AC$14</f>
        <v>0.76700000000000002</v>
      </c>
      <c r="AF41" s="194">
        <f>省エネ計算フォーマット【GHP】!$W$103/100</f>
        <v>0</v>
      </c>
      <c r="AG41" s="195">
        <f t="shared" si="1"/>
        <v>0.76700000000000002</v>
      </c>
      <c r="AI41" s="35"/>
      <c r="AJ41" s="35"/>
    </row>
    <row r="42" spans="2:36">
      <c r="B42" s="36" t="s">
        <v>659</v>
      </c>
      <c r="C42" s="36" t="s">
        <v>7</v>
      </c>
      <c r="G42" s="162">
        <v>1985</v>
      </c>
      <c r="H42" s="163">
        <v>1995</v>
      </c>
      <c r="Q42" s="168">
        <v>3</v>
      </c>
      <c r="R42" s="169" t="s">
        <v>11</v>
      </c>
      <c r="S42" s="169" t="s">
        <v>794</v>
      </c>
      <c r="T42" s="169" t="s">
        <v>795</v>
      </c>
      <c r="U42" s="169" t="s">
        <v>164</v>
      </c>
      <c r="V42" s="170">
        <v>0</v>
      </c>
      <c r="X42" s="54">
        <v>1</v>
      </c>
      <c r="Y42" s="54">
        <v>2011</v>
      </c>
      <c r="Z42" s="54" t="s">
        <v>739</v>
      </c>
      <c r="AA42" s="55" t="str">
        <f t="shared" si="0"/>
        <v>12011冷房</v>
      </c>
      <c r="AB42" s="56">
        <f>2*(1-$AA$15)</f>
        <v>-0.56999999999999984</v>
      </c>
      <c r="AC42" s="56">
        <f>2*$AA$15-1</f>
        <v>1.5699999999999998</v>
      </c>
      <c r="AD42" s="56">
        <f>4*($AB$15-$AC$15)</f>
        <v>1</v>
      </c>
      <c r="AE42" s="56">
        <f>$AC$15</f>
        <v>1.1779999999999999</v>
      </c>
      <c r="AF42" s="196">
        <f>省エネ計算フォーマット【GHP】!$W$103/100</f>
        <v>0</v>
      </c>
      <c r="AG42" s="37">
        <f t="shared" si="1"/>
        <v>1.1779999999999999</v>
      </c>
    </row>
    <row r="43" spans="2:36">
      <c r="B43" s="36" t="s">
        <v>660</v>
      </c>
      <c r="C43" s="36" t="s">
        <v>7</v>
      </c>
      <c r="G43" s="162">
        <v>1986</v>
      </c>
      <c r="H43" s="163">
        <v>1995</v>
      </c>
      <c r="Q43" s="168">
        <v>3</v>
      </c>
      <c r="R43" s="169" t="s">
        <v>12</v>
      </c>
      <c r="S43" s="169" t="s">
        <v>794</v>
      </c>
      <c r="T43" s="169" t="s">
        <v>795</v>
      </c>
      <c r="U43" s="169" t="s">
        <v>168</v>
      </c>
      <c r="V43" s="170">
        <v>9.5000000000000001E-2</v>
      </c>
      <c r="X43" s="54">
        <v>1</v>
      </c>
      <c r="Y43" s="54">
        <v>2011</v>
      </c>
      <c r="Z43" s="54" t="s">
        <v>740</v>
      </c>
      <c r="AA43" s="55" t="str">
        <f t="shared" si="0"/>
        <v>12011暖房</v>
      </c>
      <c r="AB43" s="56">
        <f>2*(1-$AA$16)</f>
        <v>-0.16199999999999992</v>
      </c>
      <c r="AC43" s="56">
        <f>2*$AA$16-1</f>
        <v>1.1619999999999999</v>
      </c>
      <c r="AD43" s="56">
        <f>4*($AB$16-$AC$16)</f>
        <v>1.0000000000000004</v>
      </c>
      <c r="AE43" s="56">
        <f>$AC$16</f>
        <v>0.872</v>
      </c>
      <c r="AF43" s="196">
        <f>省エネ計算フォーマット【GHP】!$W$103/100</f>
        <v>0</v>
      </c>
      <c r="AG43" s="37">
        <f t="shared" si="1"/>
        <v>0.872</v>
      </c>
    </row>
    <row r="44" spans="2:36">
      <c r="B44" s="36" t="s">
        <v>661</v>
      </c>
      <c r="C44" s="36" t="s">
        <v>7</v>
      </c>
      <c r="G44" s="162">
        <v>1987</v>
      </c>
      <c r="H44" s="163">
        <v>1995</v>
      </c>
      <c r="Q44" s="168">
        <v>4</v>
      </c>
      <c r="R44" s="169" t="s">
        <v>793</v>
      </c>
      <c r="S44" s="169" t="s">
        <v>794</v>
      </c>
      <c r="T44" s="169" t="s">
        <v>795</v>
      </c>
      <c r="U44" s="169" t="s">
        <v>172</v>
      </c>
      <c r="V44" s="170">
        <v>0.13700000000000001</v>
      </c>
      <c r="X44" s="54">
        <v>1</v>
      </c>
      <c r="Y44" s="54">
        <v>2012</v>
      </c>
      <c r="Z44" s="54" t="s">
        <v>739</v>
      </c>
      <c r="AA44" s="55" t="str">
        <f t="shared" si="0"/>
        <v>12012冷房</v>
      </c>
      <c r="AB44" s="56">
        <f>2*(1-$AA$17)</f>
        <v>-0.8919999999999999</v>
      </c>
      <c r="AC44" s="56">
        <f>2*$AA$17-1</f>
        <v>1.8919999999999999</v>
      </c>
      <c r="AD44" s="56">
        <f>4*($AB$17-$AC$17)</f>
        <v>1</v>
      </c>
      <c r="AE44" s="56">
        <f>$AC$17</f>
        <v>1.419</v>
      </c>
      <c r="AF44" s="196">
        <f>省エネ計算フォーマット【GHP】!$W$103/100</f>
        <v>0</v>
      </c>
      <c r="AG44" s="37">
        <f t="shared" si="1"/>
        <v>1.419</v>
      </c>
    </row>
    <row r="45" spans="2:36">
      <c r="B45" s="36" t="s">
        <v>662</v>
      </c>
      <c r="C45" s="36" t="s">
        <v>7</v>
      </c>
      <c r="G45" s="162">
        <v>1988</v>
      </c>
      <c r="H45" s="163">
        <v>1995</v>
      </c>
      <c r="Q45" s="168">
        <v>4</v>
      </c>
      <c r="R45" s="169" t="s">
        <v>2</v>
      </c>
      <c r="S45" s="169" t="s">
        <v>794</v>
      </c>
      <c r="T45" s="169" t="s">
        <v>795</v>
      </c>
      <c r="U45" s="169" t="s">
        <v>176</v>
      </c>
      <c r="V45" s="170">
        <v>0.128</v>
      </c>
      <c r="X45" s="54">
        <v>1</v>
      </c>
      <c r="Y45" s="54">
        <v>2012</v>
      </c>
      <c r="Z45" s="54" t="s">
        <v>740</v>
      </c>
      <c r="AA45" s="55" t="str">
        <f t="shared" si="0"/>
        <v>12012暖房</v>
      </c>
      <c r="AB45" s="56">
        <f>2*(1-$AA$18)</f>
        <v>-0.30399999999999983</v>
      </c>
      <c r="AC45" s="56">
        <f>2*$AA$18-1</f>
        <v>1.3039999999999998</v>
      </c>
      <c r="AD45" s="56">
        <f>4*($AB$18-$AC$18)</f>
        <v>1</v>
      </c>
      <c r="AE45" s="56">
        <f>$AC$18</f>
        <v>0.97799999999999998</v>
      </c>
      <c r="AF45" s="196">
        <f>省エネ計算フォーマット【GHP】!$W$103/100</f>
        <v>0</v>
      </c>
      <c r="AG45" s="37">
        <f t="shared" si="1"/>
        <v>0.97799999999999998</v>
      </c>
    </row>
    <row r="46" spans="2:36">
      <c r="B46" s="36" t="s">
        <v>622</v>
      </c>
      <c r="C46" s="36" t="s">
        <v>5</v>
      </c>
      <c r="G46" s="162">
        <v>1989</v>
      </c>
      <c r="H46" s="163">
        <v>1995</v>
      </c>
      <c r="Q46" s="168">
        <v>4</v>
      </c>
      <c r="R46" s="169" t="s">
        <v>3</v>
      </c>
      <c r="S46" s="169" t="s">
        <v>794</v>
      </c>
      <c r="T46" s="169" t="s">
        <v>795</v>
      </c>
      <c r="U46" s="169" t="s">
        <v>180</v>
      </c>
      <c r="V46" s="170">
        <v>0.155</v>
      </c>
      <c r="X46" s="54">
        <v>1</v>
      </c>
      <c r="Y46" s="54">
        <v>2013</v>
      </c>
      <c r="Z46" s="54" t="s">
        <v>739</v>
      </c>
      <c r="AA46" s="55" t="str">
        <f t="shared" si="0"/>
        <v>12013冷房</v>
      </c>
      <c r="AB46" s="56">
        <f>2*(1-$AA$19)</f>
        <v>-1.214</v>
      </c>
      <c r="AC46" s="56">
        <f>2*$AA$19-1</f>
        <v>2.214</v>
      </c>
      <c r="AD46" s="56">
        <f>4*($AB$19-$AC$19)</f>
        <v>1</v>
      </c>
      <c r="AE46" s="56">
        <f>$AC$19</f>
        <v>1.66</v>
      </c>
      <c r="AF46" s="196">
        <f>省エネ計算フォーマット【GHP】!$W$103/100</f>
        <v>0</v>
      </c>
      <c r="AG46" s="37">
        <f t="shared" si="1"/>
        <v>1.66</v>
      </c>
      <c r="AI46" s="35"/>
      <c r="AJ46" s="35"/>
    </row>
    <row r="47" spans="2:36">
      <c r="B47" s="36" t="s">
        <v>663</v>
      </c>
      <c r="C47" s="36" t="s">
        <v>5</v>
      </c>
      <c r="G47" s="162">
        <v>1990</v>
      </c>
      <c r="H47" s="163">
        <v>1995</v>
      </c>
      <c r="Q47" s="168">
        <v>4</v>
      </c>
      <c r="R47" s="169" t="s">
        <v>4</v>
      </c>
      <c r="S47" s="169" t="s">
        <v>794</v>
      </c>
      <c r="T47" s="169" t="s">
        <v>795</v>
      </c>
      <c r="U47" s="169" t="s">
        <v>184</v>
      </c>
      <c r="V47" s="170">
        <v>0.158</v>
      </c>
      <c r="X47" s="54">
        <v>1</v>
      </c>
      <c r="Y47" s="54">
        <v>2013</v>
      </c>
      <c r="Z47" s="54" t="s">
        <v>740</v>
      </c>
      <c r="AA47" s="55" t="str">
        <f t="shared" si="0"/>
        <v>12013暖房</v>
      </c>
      <c r="AB47" s="56">
        <f>2*(1-$AA$20)</f>
        <v>-0.44399999999999995</v>
      </c>
      <c r="AC47" s="56">
        <f>2*$AA$20-1</f>
        <v>1.444</v>
      </c>
      <c r="AD47" s="56">
        <f>4*($AB$20-$AC$20)</f>
        <v>1</v>
      </c>
      <c r="AE47" s="56">
        <f>$AC$20</f>
        <v>1.083</v>
      </c>
      <c r="AF47" s="196">
        <f>省エネ計算フォーマット【GHP】!$W$103/100</f>
        <v>0</v>
      </c>
      <c r="AG47" s="37">
        <f t="shared" si="1"/>
        <v>1.083</v>
      </c>
      <c r="AI47" s="35"/>
      <c r="AJ47" s="35"/>
    </row>
    <row r="48" spans="2:36">
      <c r="B48" s="36" t="s">
        <v>664</v>
      </c>
      <c r="C48" s="36" t="s">
        <v>5</v>
      </c>
      <c r="G48" s="162">
        <v>1991</v>
      </c>
      <c r="H48" s="163">
        <v>1995</v>
      </c>
      <c r="Q48" s="168">
        <v>4</v>
      </c>
      <c r="R48" s="169" t="s">
        <v>5</v>
      </c>
      <c r="S48" s="169" t="s">
        <v>794</v>
      </c>
      <c r="T48" s="169" t="s">
        <v>795</v>
      </c>
      <c r="U48" s="169" t="s">
        <v>188</v>
      </c>
      <c r="V48" s="170">
        <v>0.151</v>
      </c>
      <c r="X48" s="54">
        <v>1</v>
      </c>
      <c r="Y48" s="54">
        <v>2014</v>
      </c>
      <c r="Z48" s="54" t="s">
        <v>739</v>
      </c>
      <c r="AA48" s="55" t="str">
        <f t="shared" si="0"/>
        <v>12014冷房</v>
      </c>
      <c r="AB48" s="56">
        <f>2*(1-$AA$21)</f>
        <v>-1.536</v>
      </c>
      <c r="AC48" s="56">
        <f>2*$AA$21-1</f>
        <v>2.536</v>
      </c>
      <c r="AD48" s="56">
        <f>4*($AB$21-$AC$21)</f>
        <v>0.99999999999999911</v>
      </c>
      <c r="AE48" s="56">
        <f>$AC$21</f>
        <v>1.901</v>
      </c>
      <c r="AF48" s="196">
        <f>省エネ計算フォーマット【GHP】!$W$103/100</f>
        <v>0</v>
      </c>
      <c r="AG48" s="37">
        <f t="shared" si="1"/>
        <v>1.901</v>
      </c>
    </row>
    <row r="49" spans="2:36">
      <c r="B49" s="36" t="s">
        <v>665</v>
      </c>
      <c r="C49" s="36" t="s">
        <v>5</v>
      </c>
      <c r="G49" s="162">
        <v>1992</v>
      </c>
      <c r="H49" s="163">
        <v>1995</v>
      </c>
      <c r="Q49" s="168">
        <v>4</v>
      </c>
      <c r="R49" s="169" t="s">
        <v>6</v>
      </c>
      <c r="S49" s="169" t="s">
        <v>794</v>
      </c>
      <c r="T49" s="169" t="s">
        <v>795</v>
      </c>
      <c r="U49" s="169" t="s">
        <v>192</v>
      </c>
      <c r="V49" s="170">
        <v>0.157</v>
      </c>
      <c r="X49" s="54">
        <v>1</v>
      </c>
      <c r="Y49" s="54">
        <v>2014</v>
      </c>
      <c r="Z49" s="54" t="s">
        <v>740</v>
      </c>
      <c r="AA49" s="55" t="str">
        <f t="shared" si="0"/>
        <v>12014暖房</v>
      </c>
      <c r="AB49" s="56">
        <f>2*(1-$AA$22)</f>
        <v>-0.58400000000000007</v>
      </c>
      <c r="AC49" s="56">
        <f>2*$AA$22-1</f>
        <v>1.5840000000000001</v>
      </c>
      <c r="AD49" s="56">
        <f>4*($AB$22-$AC$22)</f>
        <v>1</v>
      </c>
      <c r="AE49" s="56">
        <f>$AC$22</f>
        <v>1.1879999999999999</v>
      </c>
      <c r="AF49" s="196">
        <f>省エネ計算フォーマット【GHP】!$W$103/100</f>
        <v>0</v>
      </c>
      <c r="AG49" s="37">
        <f t="shared" si="1"/>
        <v>1.1879999999999999</v>
      </c>
    </row>
    <row r="50" spans="2:36">
      <c r="B50" s="36" t="s">
        <v>666</v>
      </c>
      <c r="C50" s="36" t="s">
        <v>5</v>
      </c>
      <c r="G50" s="162">
        <v>1993</v>
      </c>
      <c r="H50" s="163">
        <v>1995</v>
      </c>
      <c r="Q50" s="168">
        <v>4</v>
      </c>
      <c r="R50" s="169" t="s">
        <v>7</v>
      </c>
      <c r="S50" s="169" t="s">
        <v>794</v>
      </c>
      <c r="T50" s="169" t="s">
        <v>795</v>
      </c>
      <c r="U50" s="169" t="s">
        <v>196</v>
      </c>
      <c r="V50" s="170">
        <v>0.16600000000000001</v>
      </c>
      <c r="X50" s="41">
        <v>1</v>
      </c>
      <c r="Y50" s="41">
        <v>2015</v>
      </c>
      <c r="Z50" s="41" t="s">
        <v>739</v>
      </c>
      <c r="AA50" s="193" t="str">
        <f t="shared" si="0"/>
        <v>12015冷房</v>
      </c>
      <c r="AB50" s="51">
        <f>2*(1-$AA$23)</f>
        <v>-1.8580000000000001</v>
      </c>
      <c r="AC50" s="51">
        <f>2*$AA$23-1</f>
        <v>2.8580000000000001</v>
      </c>
      <c r="AD50" s="51">
        <f>4*($AB$23-$AC$23)</f>
        <v>1</v>
      </c>
      <c r="AE50" s="51">
        <f>$AC$23</f>
        <v>2.1429999999999998</v>
      </c>
      <c r="AF50" s="194">
        <f>省エネ計算フォーマット【GHP】!$W$103/100</f>
        <v>0</v>
      </c>
      <c r="AG50" s="195">
        <f t="shared" si="1"/>
        <v>2.1429999999999998</v>
      </c>
    </row>
    <row r="51" spans="2:36">
      <c r="B51" s="36" t="s">
        <v>667</v>
      </c>
      <c r="C51" s="36" t="s">
        <v>5</v>
      </c>
      <c r="G51" s="162">
        <v>1994</v>
      </c>
      <c r="H51" s="163">
        <v>1995</v>
      </c>
      <c r="Q51" s="168">
        <v>4</v>
      </c>
      <c r="R51" s="169" t="s">
        <v>8</v>
      </c>
      <c r="S51" s="169" t="s">
        <v>794</v>
      </c>
      <c r="T51" s="169" t="s">
        <v>795</v>
      </c>
      <c r="U51" s="169" t="s">
        <v>200</v>
      </c>
      <c r="V51" s="170">
        <v>8.3000000000000004E-2</v>
      </c>
      <c r="X51" s="41">
        <v>1</v>
      </c>
      <c r="Y51" s="41">
        <v>2015</v>
      </c>
      <c r="Z51" s="41" t="s">
        <v>740</v>
      </c>
      <c r="AA51" s="193" t="str">
        <f t="shared" si="0"/>
        <v>12015暖房</v>
      </c>
      <c r="AB51" s="51">
        <f>2*(1-$AA$24)</f>
        <v>-0.72599999999999998</v>
      </c>
      <c r="AC51" s="51">
        <f>2*$AA$24-1</f>
        <v>1.726</v>
      </c>
      <c r="AD51" s="51">
        <f>4*($AB$24-$AC$24)</f>
        <v>1</v>
      </c>
      <c r="AE51" s="51">
        <f>$AC$24</f>
        <v>1.294</v>
      </c>
      <c r="AF51" s="194">
        <f>省エネ計算フォーマット【GHP】!$W$103/100</f>
        <v>0</v>
      </c>
      <c r="AG51" s="195">
        <f t="shared" si="1"/>
        <v>1.294</v>
      </c>
    </row>
    <row r="52" spans="2:36">
      <c r="B52" s="36" t="s">
        <v>668</v>
      </c>
      <c r="C52" s="8" t="s">
        <v>12</v>
      </c>
      <c r="G52" s="162">
        <v>1995</v>
      </c>
      <c r="H52" s="163">
        <v>1995</v>
      </c>
      <c r="Q52" s="168">
        <v>4</v>
      </c>
      <c r="R52" s="169" t="s">
        <v>9</v>
      </c>
      <c r="S52" s="169" t="s">
        <v>794</v>
      </c>
      <c r="T52" s="169" t="s">
        <v>795</v>
      </c>
      <c r="U52" s="169" t="s">
        <v>204</v>
      </c>
      <c r="V52" s="170">
        <v>0.14699999999999999</v>
      </c>
      <c r="X52" s="41">
        <v>1</v>
      </c>
      <c r="Y52" s="41">
        <v>2020</v>
      </c>
      <c r="Z52" s="41" t="s">
        <v>739</v>
      </c>
      <c r="AA52" s="193" t="str">
        <f>X52&amp;Y52&amp;Z52</f>
        <v>12020冷房</v>
      </c>
      <c r="AB52" s="51">
        <f>2*(1-$AA$25)</f>
        <v>-2.2220000000000004</v>
      </c>
      <c r="AC52" s="51">
        <f>2*$AA$25-1</f>
        <v>3.2220000000000004</v>
      </c>
      <c r="AD52" s="51">
        <f>4*($AB$25-$AC$25)</f>
        <v>1</v>
      </c>
      <c r="AE52" s="51">
        <f>$AC$25</f>
        <v>2.4169999999999998</v>
      </c>
      <c r="AF52" s="194">
        <f>省エネ計算フォーマット【GHP】!$W$103/100</f>
        <v>0</v>
      </c>
      <c r="AG52" s="195">
        <f t="shared" si="1"/>
        <v>2.4169999999999998</v>
      </c>
      <c r="AI52" s="35"/>
      <c r="AJ52" s="35"/>
    </row>
    <row r="53" spans="2:36">
      <c r="B53" s="8" t="s">
        <v>669</v>
      </c>
      <c r="C53" s="8" t="s">
        <v>12</v>
      </c>
      <c r="G53" s="162">
        <v>1996</v>
      </c>
      <c r="H53" s="163">
        <v>2005</v>
      </c>
      <c r="Q53" s="168">
        <v>4</v>
      </c>
      <c r="R53" s="169" t="s">
        <v>10</v>
      </c>
      <c r="S53" s="169" t="s">
        <v>794</v>
      </c>
      <c r="T53" s="169" t="s">
        <v>795</v>
      </c>
      <c r="U53" s="169" t="s">
        <v>208</v>
      </c>
      <c r="V53" s="170">
        <v>0.16900000000000001</v>
      </c>
      <c r="X53" s="41">
        <v>1</v>
      </c>
      <c r="Y53" s="41">
        <v>2020</v>
      </c>
      <c r="Z53" s="41" t="s">
        <v>740</v>
      </c>
      <c r="AA53" s="193" t="str">
        <f>X53&amp;Y53&amp;Z53</f>
        <v>12020暖房</v>
      </c>
      <c r="AB53" s="51">
        <f>2*(1-$AA$26)</f>
        <v>-0.94399999999999995</v>
      </c>
      <c r="AC53" s="51">
        <f>2*$AA$26-1</f>
        <v>1.944</v>
      </c>
      <c r="AD53" s="51">
        <f>4*($AB$26-$AC$26)</f>
        <v>1</v>
      </c>
      <c r="AE53" s="51">
        <f>$AC$26</f>
        <v>1.458</v>
      </c>
      <c r="AF53" s="194">
        <f>省エネ計算フォーマット【GHP】!$W$103/100</f>
        <v>0</v>
      </c>
      <c r="AG53" s="195">
        <f t="shared" si="1"/>
        <v>1.458</v>
      </c>
      <c r="AI53" s="35"/>
      <c r="AJ53" s="35"/>
    </row>
    <row r="54" spans="2:36">
      <c r="G54" s="162">
        <v>1997</v>
      </c>
      <c r="H54" s="163">
        <v>2005</v>
      </c>
      <c r="Q54" s="168">
        <v>4</v>
      </c>
      <c r="R54" s="169" t="s">
        <v>11</v>
      </c>
      <c r="S54" s="169" t="s">
        <v>794</v>
      </c>
      <c r="T54" s="169" t="s">
        <v>795</v>
      </c>
      <c r="U54" s="169" t="s">
        <v>212</v>
      </c>
      <c r="V54" s="170">
        <v>0.111</v>
      </c>
      <c r="X54" s="41">
        <v>2</v>
      </c>
      <c r="Y54" s="41">
        <v>1995</v>
      </c>
      <c r="Z54" s="41" t="s">
        <v>739</v>
      </c>
      <c r="AA54" s="193" t="str">
        <f>X54&amp;Y54&amp;Z54</f>
        <v>21995冷房</v>
      </c>
      <c r="AB54" s="51">
        <f>2*(1-$AA$9)</f>
        <v>-4.9999999999999822E-2</v>
      </c>
      <c r="AC54" s="51">
        <f>2*$AA$9-1</f>
        <v>1.0499999999999998</v>
      </c>
      <c r="AD54" s="51">
        <f>4*($AB$9-$AC$9)</f>
        <v>0.99999999999999956</v>
      </c>
      <c r="AE54" s="51">
        <f>$AC$9</f>
        <v>0.78700000000000003</v>
      </c>
      <c r="AF54" s="194">
        <f>省エネ計算フォーマット【GHP】!$X$103/100</f>
        <v>0</v>
      </c>
      <c r="AG54" s="195">
        <f t="shared" si="1"/>
        <v>0.78700000000000003</v>
      </c>
    </row>
    <row r="55" spans="2:36">
      <c r="G55" s="162">
        <v>1998</v>
      </c>
      <c r="H55" s="163">
        <v>2005</v>
      </c>
      <c r="Q55" s="168">
        <v>4</v>
      </c>
      <c r="R55" s="169" t="s">
        <v>12</v>
      </c>
      <c r="S55" s="169" t="s">
        <v>794</v>
      </c>
      <c r="T55" s="169" t="s">
        <v>795</v>
      </c>
      <c r="U55" s="169" t="s">
        <v>216</v>
      </c>
      <c r="V55" s="170">
        <v>0.14299999999999999</v>
      </c>
      <c r="X55" s="41">
        <v>2</v>
      </c>
      <c r="Y55" s="41">
        <v>1995</v>
      </c>
      <c r="Z55" s="41" t="s">
        <v>740</v>
      </c>
      <c r="AA55" s="193" t="str">
        <f t="shared" ref="AA55:AA69" si="2">X55&amp;Y55&amp;Z55</f>
        <v>21995暖房</v>
      </c>
      <c r="AB55" s="51">
        <f>2*(1-$AA$10)</f>
        <v>9.000000000000008E-2</v>
      </c>
      <c r="AC55" s="51">
        <f>2*$AA$10-1</f>
        <v>0.90999999999999992</v>
      </c>
      <c r="AD55" s="51">
        <f>4*($AB$10-$AC$10)</f>
        <v>1</v>
      </c>
      <c r="AE55" s="51">
        <f>$AC$10</f>
        <v>0.68200000000000005</v>
      </c>
      <c r="AF55" s="194">
        <f>省エネ計算フォーマット【GHP】!$X$103/100</f>
        <v>0</v>
      </c>
      <c r="AG55" s="195">
        <f t="shared" si="1"/>
        <v>0.68200000000000005</v>
      </c>
    </row>
    <row r="56" spans="2:36">
      <c r="G56" s="162">
        <v>1999</v>
      </c>
      <c r="H56" s="163">
        <v>2005</v>
      </c>
      <c r="Q56" s="168">
        <v>5</v>
      </c>
      <c r="R56" s="169" t="s">
        <v>793</v>
      </c>
      <c r="S56" s="169" t="s">
        <v>794</v>
      </c>
      <c r="T56" s="169" t="s">
        <v>795</v>
      </c>
      <c r="U56" s="169" t="s">
        <v>220</v>
      </c>
      <c r="V56" s="170">
        <v>0.20599999999999999</v>
      </c>
      <c r="X56" s="41">
        <v>2</v>
      </c>
      <c r="Y56" s="41">
        <v>2005</v>
      </c>
      <c r="Z56" s="41" t="s">
        <v>739</v>
      </c>
      <c r="AA56" s="193" t="str">
        <f t="shared" si="2"/>
        <v>22005冷房</v>
      </c>
      <c r="AB56" s="51">
        <f>2*(1-$AA$11)</f>
        <v>5.8000000000000052E-2</v>
      </c>
      <c r="AC56" s="51">
        <f>2*$AA$11-1</f>
        <v>0.94199999999999995</v>
      </c>
      <c r="AD56" s="51">
        <f>4*($AB$11-$AC$11)</f>
        <v>1</v>
      </c>
      <c r="AE56" s="51">
        <f>$AC$11</f>
        <v>0.70699999999999996</v>
      </c>
      <c r="AF56" s="194">
        <f>省エネ計算フォーマット【GHP】!$X$103/100</f>
        <v>0</v>
      </c>
      <c r="AG56" s="195">
        <f t="shared" si="1"/>
        <v>0.70699999999999996</v>
      </c>
    </row>
    <row r="57" spans="2:36">
      <c r="G57" s="162">
        <v>2000</v>
      </c>
      <c r="H57" s="163">
        <v>2005</v>
      </c>
      <c r="Q57" s="168">
        <v>5</v>
      </c>
      <c r="R57" s="169" t="s">
        <v>2</v>
      </c>
      <c r="S57" s="169" t="s">
        <v>794</v>
      </c>
      <c r="T57" s="169" t="s">
        <v>795</v>
      </c>
      <c r="U57" s="169" t="s">
        <v>224</v>
      </c>
      <c r="V57" s="170">
        <v>0.22900000000000001</v>
      </c>
      <c r="X57" s="41">
        <v>2</v>
      </c>
      <c r="Y57" s="41">
        <v>2005</v>
      </c>
      <c r="Z57" s="41" t="s">
        <v>740</v>
      </c>
      <c r="AA57" s="193" t="str">
        <f t="shared" si="2"/>
        <v>22005暖房</v>
      </c>
      <c r="AB57" s="51">
        <f>2*(1-$AA$12)</f>
        <v>0.12799999999999989</v>
      </c>
      <c r="AC57" s="51">
        <f>2*$AA$12-1</f>
        <v>0.87200000000000011</v>
      </c>
      <c r="AD57" s="51">
        <f>4*($AB$12-$AC$12)</f>
        <v>1</v>
      </c>
      <c r="AE57" s="51">
        <f>$AC$12</f>
        <v>0.65300000000000002</v>
      </c>
      <c r="AF57" s="194">
        <f>省エネ計算フォーマット【GHP】!$X$103/100</f>
        <v>0</v>
      </c>
      <c r="AG57" s="195">
        <f t="shared" si="1"/>
        <v>0.65300000000000002</v>
      </c>
    </row>
    <row r="58" spans="2:36">
      <c r="G58" s="162">
        <v>2001</v>
      </c>
      <c r="H58" s="163">
        <v>2005</v>
      </c>
      <c r="Q58" s="168">
        <v>5</v>
      </c>
      <c r="R58" s="169" t="s">
        <v>3</v>
      </c>
      <c r="S58" s="169" t="s">
        <v>794</v>
      </c>
      <c r="T58" s="169" t="s">
        <v>795</v>
      </c>
      <c r="U58" s="169" t="s">
        <v>228</v>
      </c>
      <c r="V58" s="170">
        <v>0.217</v>
      </c>
      <c r="X58" s="41">
        <v>2</v>
      </c>
      <c r="Y58" s="41">
        <v>2010</v>
      </c>
      <c r="Z58" s="41" t="s">
        <v>739</v>
      </c>
      <c r="AA58" s="193" t="str">
        <f t="shared" si="2"/>
        <v>22010冷房</v>
      </c>
      <c r="AB58" s="51">
        <f>2*(1-$AA$13)</f>
        <v>-0.24800000000000022</v>
      </c>
      <c r="AC58" s="51">
        <f>2*$AA$13-1</f>
        <v>1.2480000000000002</v>
      </c>
      <c r="AD58" s="51">
        <f>4*($AB$13-$AC$13)</f>
        <v>0.99999999999999956</v>
      </c>
      <c r="AE58" s="51">
        <f>$AC$13</f>
        <v>0.93600000000000005</v>
      </c>
      <c r="AF58" s="194">
        <f>省エネ計算フォーマット【GHP】!$X$103/100</f>
        <v>0</v>
      </c>
      <c r="AG58" s="195">
        <f t="shared" si="1"/>
        <v>0.93600000000000005</v>
      </c>
      <c r="AI58" s="35"/>
      <c r="AJ58" s="35"/>
    </row>
    <row r="59" spans="2:36">
      <c r="G59" s="162">
        <v>2002</v>
      </c>
      <c r="H59" s="163">
        <v>2005</v>
      </c>
      <c r="Q59" s="168">
        <v>5</v>
      </c>
      <c r="R59" s="169" t="s">
        <v>4</v>
      </c>
      <c r="S59" s="169" t="s">
        <v>794</v>
      </c>
      <c r="T59" s="169" t="s">
        <v>795</v>
      </c>
      <c r="U59" s="169" t="s">
        <v>232</v>
      </c>
      <c r="V59" s="170">
        <v>0.156</v>
      </c>
      <c r="X59" s="41">
        <v>2</v>
      </c>
      <c r="Y59" s="41">
        <v>2010</v>
      </c>
      <c r="Z59" s="41" t="s">
        <v>740</v>
      </c>
      <c r="AA59" s="193" t="str">
        <f t="shared" si="2"/>
        <v>22010暖房</v>
      </c>
      <c r="AB59" s="51">
        <f>2*(1-$AA$14)</f>
        <v>-2.1999999999999797E-2</v>
      </c>
      <c r="AC59" s="51">
        <f>2*$AA$14-1</f>
        <v>1.0219999999999998</v>
      </c>
      <c r="AD59" s="51">
        <f>4*($AB$14-$AC$14)</f>
        <v>0.99999999999999956</v>
      </c>
      <c r="AE59" s="51">
        <f>$AC$14</f>
        <v>0.76700000000000002</v>
      </c>
      <c r="AF59" s="194">
        <f>省エネ計算フォーマット【GHP】!$X$103/100</f>
        <v>0</v>
      </c>
      <c r="AG59" s="195">
        <f t="shared" si="1"/>
        <v>0.76700000000000002</v>
      </c>
      <c r="AI59" s="35"/>
      <c r="AJ59" s="35"/>
    </row>
    <row r="60" spans="2:36">
      <c r="G60" s="162">
        <v>2003</v>
      </c>
      <c r="H60" s="163">
        <v>2005</v>
      </c>
      <c r="Q60" s="168">
        <v>5</v>
      </c>
      <c r="R60" s="169" t="s">
        <v>5</v>
      </c>
      <c r="S60" s="169" t="s">
        <v>794</v>
      </c>
      <c r="T60" s="169" t="s">
        <v>795</v>
      </c>
      <c r="U60" s="169" t="s">
        <v>236</v>
      </c>
      <c r="V60" s="170">
        <v>0.22</v>
      </c>
      <c r="X60" s="54">
        <v>2</v>
      </c>
      <c r="Y60" s="54">
        <v>2011</v>
      </c>
      <c r="Z60" s="54" t="s">
        <v>739</v>
      </c>
      <c r="AA60" s="55" t="str">
        <f t="shared" si="2"/>
        <v>22011冷房</v>
      </c>
      <c r="AB60" s="56">
        <f>2*(1-$AA$15)</f>
        <v>-0.56999999999999984</v>
      </c>
      <c r="AC60" s="56">
        <f>2*$AA$15-1</f>
        <v>1.5699999999999998</v>
      </c>
      <c r="AD60" s="56">
        <f>4*($AB$15-$AC$15)</f>
        <v>1</v>
      </c>
      <c r="AE60" s="56">
        <f>$AC$15</f>
        <v>1.1779999999999999</v>
      </c>
      <c r="AF60" s="196">
        <f>省エネ計算フォーマット【GHP】!$X$103/100</f>
        <v>0</v>
      </c>
      <c r="AG60" s="37">
        <f t="shared" si="1"/>
        <v>1.1779999999999999</v>
      </c>
    </row>
    <row r="61" spans="2:36">
      <c r="G61" s="162">
        <v>2004</v>
      </c>
      <c r="H61" s="163">
        <v>2005</v>
      </c>
      <c r="Q61" s="168">
        <v>5</v>
      </c>
      <c r="R61" s="169" t="s">
        <v>6</v>
      </c>
      <c r="S61" s="169" t="s">
        <v>794</v>
      </c>
      <c r="T61" s="169" t="s">
        <v>795</v>
      </c>
      <c r="U61" s="169" t="s">
        <v>240</v>
      </c>
      <c r="V61" s="170">
        <v>0.20200000000000001</v>
      </c>
      <c r="X61" s="54">
        <v>2</v>
      </c>
      <c r="Y61" s="54">
        <v>2011</v>
      </c>
      <c r="Z61" s="54" t="s">
        <v>740</v>
      </c>
      <c r="AA61" s="55" t="str">
        <f t="shared" si="2"/>
        <v>22011暖房</v>
      </c>
      <c r="AB61" s="56">
        <f>2*(1-$AA$16)</f>
        <v>-0.16199999999999992</v>
      </c>
      <c r="AC61" s="56">
        <f>2*$AA$16-1</f>
        <v>1.1619999999999999</v>
      </c>
      <c r="AD61" s="56">
        <f>4*($AB$16-$AC$16)</f>
        <v>1.0000000000000004</v>
      </c>
      <c r="AE61" s="56">
        <f>$AC$16</f>
        <v>0.872</v>
      </c>
      <c r="AF61" s="196">
        <f>省エネ計算フォーマット【GHP】!$X$103/100</f>
        <v>0</v>
      </c>
      <c r="AG61" s="37">
        <f t="shared" si="1"/>
        <v>0.872</v>
      </c>
    </row>
    <row r="62" spans="2:36">
      <c r="G62" s="162">
        <v>2005</v>
      </c>
      <c r="H62" s="197">
        <v>2005</v>
      </c>
      <c r="Q62" s="168">
        <v>5</v>
      </c>
      <c r="R62" s="169" t="s">
        <v>7</v>
      </c>
      <c r="S62" s="169" t="s">
        <v>794</v>
      </c>
      <c r="T62" s="169" t="s">
        <v>795</v>
      </c>
      <c r="U62" s="169" t="s">
        <v>244</v>
      </c>
      <c r="V62" s="170">
        <v>0.23200000000000001</v>
      </c>
      <c r="X62" s="54">
        <v>2</v>
      </c>
      <c r="Y62" s="54">
        <v>2012</v>
      </c>
      <c r="Z62" s="54" t="s">
        <v>739</v>
      </c>
      <c r="AA62" s="55" t="str">
        <f t="shared" si="2"/>
        <v>22012冷房</v>
      </c>
      <c r="AB62" s="56">
        <f>2*(1-$AA$17)</f>
        <v>-0.8919999999999999</v>
      </c>
      <c r="AC62" s="56">
        <f>2*$AA$17-1</f>
        <v>1.8919999999999999</v>
      </c>
      <c r="AD62" s="56">
        <f>4*($AB$17-$AC$17)</f>
        <v>1</v>
      </c>
      <c r="AE62" s="56">
        <f>$AC$17</f>
        <v>1.419</v>
      </c>
      <c r="AF62" s="196">
        <f>省エネ計算フォーマット【GHP】!$X$103/100</f>
        <v>0</v>
      </c>
      <c r="AG62" s="37">
        <f t="shared" si="1"/>
        <v>1.419</v>
      </c>
    </row>
    <row r="63" spans="2:36">
      <c r="G63" s="162">
        <v>2006</v>
      </c>
      <c r="H63" s="197">
        <v>2010</v>
      </c>
      <c r="Q63" s="168">
        <v>5</v>
      </c>
      <c r="R63" s="169" t="s">
        <v>8</v>
      </c>
      <c r="S63" s="169" t="s">
        <v>794</v>
      </c>
      <c r="T63" s="169" t="s">
        <v>795</v>
      </c>
      <c r="U63" s="169" t="s">
        <v>248</v>
      </c>
      <c r="V63" s="170">
        <v>0.22800000000000001</v>
      </c>
      <c r="X63" s="54">
        <v>2</v>
      </c>
      <c r="Y63" s="54">
        <v>2012</v>
      </c>
      <c r="Z63" s="54" t="s">
        <v>740</v>
      </c>
      <c r="AA63" s="55" t="str">
        <f t="shared" si="2"/>
        <v>22012暖房</v>
      </c>
      <c r="AB63" s="56">
        <f>2*(1-$AA$18)</f>
        <v>-0.30399999999999983</v>
      </c>
      <c r="AC63" s="56">
        <f>2*$AA$18-1</f>
        <v>1.3039999999999998</v>
      </c>
      <c r="AD63" s="56">
        <f>4*($AB$18-$AC$18)</f>
        <v>1</v>
      </c>
      <c r="AE63" s="56">
        <f>$AC$18</f>
        <v>0.97799999999999998</v>
      </c>
      <c r="AF63" s="196">
        <f>省エネ計算フォーマット【GHP】!$X$103/100</f>
        <v>0</v>
      </c>
      <c r="AG63" s="37">
        <f t="shared" si="1"/>
        <v>0.97799999999999998</v>
      </c>
    </row>
    <row r="64" spans="2:36">
      <c r="G64" s="162">
        <v>2007</v>
      </c>
      <c r="H64" s="197">
        <v>2010</v>
      </c>
      <c r="Q64" s="168">
        <v>5</v>
      </c>
      <c r="R64" s="169" t="s">
        <v>9</v>
      </c>
      <c r="S64" s="169" t="s">
        <v>794</v>
      </c>
      <c r="T64" s="169" t="s">
        <v>795</v>
      </c>
      <c r="U64" s="169" t="s">
        <v>252</v>
      </c>
      <c r="V64" s="170">
        <v>0.248</v>
      </c>
      <c r="X64" s="54">
        <v>2</v>
      </c>
      <c r="Y64" s="54">
        <v>2013</v>
      </c>
      <c r="Z64" s="54" t="s">
        <v>739</v>
      </c>
      <c r="AA64" s="55" t="str">
        <f t="shared" si="2"/>
        <v>22013冷房</v>
      </c>
      <c r="AB64" s="56">
        <f>2*(1-$AA$19)</f>
        <v>-1.214</v>
      </c>
      <c r="AC64" s="56">
        <f>2*$AA$19-1</f>
        <v>2.214</v>
      </c>
      <c r="AD64" s="56">
        <f>4*($AB$19-$AC$19)</f>
        <v>1</v>
      </c>
      <c r="AE64" s="56">
        <f>$AC$19</f>
        <v>1.66</v>
      </c>
      <c r="AF64" s="196">
        <f>省エネ計算フォーマット【GHP】!$X$103/100</f>
        <v>0</v>
      </c>
      <c r="AG64" s="37">
        <f t="shared" si="1"/>
        <v>1.66</v>
      </c>
      <c r="AI64" s="35"/>
      <c r="AJ64" s="35"/>
    </row>
    <row r="65" spans="7:36">
      <c r="G65" s="162">
        <v>2008</v>
      </c>
      <c r="H65" s="197">
        <v>2010</v>
      </c>
      <c r="Q65" s="168">
        <v>5</v>
      </c>
      <c r="R65" s="169" t="s">
        <v>10</v>
      </c>
      <c r="S65" s="169" t="s">
        <v>794</v>
      </c>
      <c r="T65" s="169" t="s">
        <v>795</v>
      </c>
      <c r="U65" s="169" t="s">
        <v>256</v>
      </c>
      <c r="V65" s="170">
        <v>0.21</v>
      </c>
      <c r="X65" s="54">
        <v>2</v>
      </c>
      <c r="Y65" s="54">
        <v>2013</v>
      </c>
      <c r="Z65" s="54" t="s">
        <v>740</v>
      </c>
      <c r="AA65" s="55" t="str">
        <f t="shared" si="2"/>
        <v>22013暖房</v>
      </c>
      <c r="AB65" s="56">
        <f>2*(1-$AA$20)</f>
        <v>-0.44399999999999995</v>
      </c>
      <c r="AC65" s="56">
        <f>2*$AA$20-1</f>
        <v>1.444</v>
      </c>
      <c r="AD65" s="56">
        <f>4*($AB$20-$AC$20)</f>
        <v>1</v>
      </c>
      <c r="AE65" s="56">
        <f>$AC$20</f>
        <v>1.083</v>
      </c>
      <c r="AF65" s="196">
        <f>省エネ計算フォーマット【GHP】!$X$103/100</f>
        <v>0</v>
      </c>
      <c r="AG65" s="37">
        <f t="shared" si="1"/>
        <v>1.083</v>
      </c>
      <c r="AI65" s="35"/>
      <c r="AJ65" s="35"/>
    </row>
    <row r="66" spans="7:36">
      <c r="G66" s="162">
        <v>2009</v>
      </c>
      <c r="H66" s="197">
        <v>2010</v>
      </c>
      <c r="Q66" s="168">
        <v>5</v>
      </c>
      <c r="R66" s="169" t="s">
        <v>11</v>
      </c>
      <c r="S66" s="169" t="s">
        <v>794</v>
      </c>
      <c r="T66" s="169" t="s">
        <v>795</v>
      </c>
      <c r="U66" s="169" t="s">
        <v>260</v>
      </c>
      <c r="V66" s="170">
        <v>7.0999999999999994E-2</v>
      </c>
      <c r="X66" s="54">
        <v>2</v>
      </c>
      <c r="Y66" s="54">
        <v>2014</v>
      </c>
      <c r="Z66" s="54" t="s">
        <v>739</v>
      </c>
      <c r="AA66" s="55" t="str">
        <f t="shared" si="2"/>
        <v>22014冷房</v>
      </c>
      <c r="AB66" s="56">
        <f>2*(1-$AA$21)</f>
        <v>-1.536</v>
      </c>
      <c r="AC66" s="56">
        <f>2*$AA$21-1</f>
        <v>2.536</v>
      </c>
      <c r="AD66" s="56">
        <f>4*($AB$21-$AC$21)</f>
        <v>0.99999999999999911</v>
      </c>
      <c r="AE66" s="56">
        <f>$AC$21</f>
        <v>1.901</v>
      </c>
      <c r="AF66" s="196">
        <f>省エネ計算フォーマット【GHP】!$X$103/100</f>
        <v>0</v>
      </c>
      <c r="AG66" s="37">
        <f t="shared" si="1"/>
        <v>1.901</v>
      </c>
    </row>
    <row r="67" spans="7:36">
      <c r="G67" s="162">
        <v>2010</v>
      </c>
      <c r="H67" s="197">
        <v>2010</v>
      </c>
      <c r="Q67" s="168">
        <v>5</v>
      </c>
      <c r="R67" s="169" t="s">
        <v>12</v>
      </c>
      <c r="S67" s="169" t="s">
        <v>794</v>
      </c>
      <c r="T67" s="169" t="s">
        <v>795</v>
      </c>
      <c r="U67" s="169" t="s">
        <v>264</v>
      </c>
      <c r="V67" s="170">
        <v>0.23</v>
      </c>
      <c r="X67" s="54">
        <v>2</v>
      </c>
      <c r="Y67" s="54">
        <v>2014</v>
      </c>
      <c r="Z67" s="54" t="s">
        <v>740</v>
      </c>
      <c r="AA67" s="55" t="str">
        <f t="shared" si="2"/>
        <v>22014暖房</v>
      </c>
      <c r="AB67" s="56">
        <f>2*(1-$AA$22)</f>
        <v>-0.58400000000000007</v>
      </c>
      <c r="AC67" s="56">
        <f>2*$AA$22-1</f>
        <v>1.5840000000000001</v>
      </c>
      <c r="AD67" s="56">
        <f>4*($AB$22-$AC$22)</f>
        <v>1</v>
      </c>
      <c r="AE67" s="56">
        <f>$AC$22</f>
        <v>1.1879999999999999</v>
      </c>
      <c r="AF67" s="196">
        <f>省エネ計算フォーマット【GHP】!$X$103/100</f>
        <v>0</v>
      </c>
      <c r="AG67" s="37">
        <f t="shared" si="1"/>
        <v>1.1879999999999999</v>
      </c>
    </row>
    <row r="68" spans="7:36">
      <c r="G68" s="198">
        <v>2011</v>
      </c>
      <c r="H68" s="199">
        <v>2011</v>
      </c>
      <c r="Q68" s="168">
        <v>6</v>
      </c>
      <c r="R68" s="169" t="s">
        <v>793</v>
      </c>
      <c r="S68" s="169" t="s">
        <v>794</v>
      </c>
      <c r="T68" s="169" t="s">
        <v>795</v>
      </c>
      <c r="U68" s="169" t="s">
        <v>268</v>
      </c>
      <c r="V68" s="170">
        <v>0.249</v>
      </c>
      <c r="X68" s="41">
        <v>2</v>
      </c>
      <c r="Y68" s="41">
        <v>2015</v>
      </c>
      <c r="Z68" s="41" t="s">
        <v>739</v>
      </c>
      <c r="AA68" s="193" t="str">
        <f t="shared" si="2"/>
        <v>22015冷房</v>
      </c>
      <c r="AB68" s="51">
        <f>2*(1-$AA$23)</f>
        <v>-1.8580000000000001</v>
      </c>
      <c r="AC68" s="51">
        <f>2*$AA$23-1</f>
        <v>2.8580000000000001</v>
      </c>
      <c r="AD68" s="51">
        <f>4*($AB$23-$AC$23)</f>
        <v>1</v>
      </c>
      <c r="AE68" s="51">
        <f>$AC$23</f>
        <v>2.1429999999999998</v>
      </c>
      <c r="AF68" s="194">
        <f>省エネ計算フォーマット【GHP】!$X$103/100</f>
        <v>0</v>
      </c>
      <c r="AG68" s="195">
        <f t="shared" si="1"/>
        <v>2.1429999999999998</v>
      </c>
    </row>
    <row r="69" spans="7:36">
      <c r="G69" s="198">
        <v>2012</v>
      </c>
      <c r="H69" s="199">
        <v>2012</v>
      </c>
      <c r="Q69" s="168">
        <v>6</v>
      </c>
      <c r="R69" s="169" t="s">
        <v>2</v>
      </c>
      <c r="S69" s="169" t="s">
        <v>794</v>
      </c>
      <c r="T69" s="169" t="s">
        <v>795</v>
      </c>
      <c r="U69" s="169" t="s">
        <v>272</v>
      </c>
      <c r="V69" s="170">
        <v>0.34300000000000003</v>
      </c>
      <c r="X69" s="41">
        <v>2</v>
      </c>
      <c r="Y69" s="41">
        <v>2015</v>
      </c>
      <c r="Z69" s="41" t="s">
        <v>740</v>
      </c>
      <c r="AA69" s="193" t="str">
        <f t="shared" si="2"/>
        <v>22015暖房</v>
      </c>
      <c r="AB69" s="51">
        <f>2*(1-$AA$24)</f>
        <v>-0.72599999999999998</v>
      </c>
      <c r="AC69" s="51">
        <f>2*$AA$24-1</f>
        <v>1.726</v>
      </c>
      <c r="AD69" s="51">
        <f>4*($AB$24-$AC$24)</f>
        <v>1</v>
      </c>
      <c r="AE69" s="51">
        <f>$AC$24</f>
        <v>1.294</v>
      </c>
      <c r="AF69" s="194">
        <f>省エネ計算フォーマット【GHP】!$X$103/100</f>
        <v>0</v>
      </c>
      <c r="AG69" s="195">
        <f t="shared" si="1"/>
        <v>1.294</v>
      </c>
    </row>
    <row r="70" spans="7:36">
      <c r="G70" s="198">
        <v>2013</v>
      </c>
      <c r="H70" s="199">
        <v>2013</v>
      </c>
      <c r="Q70" s="168">
        <v>6</v>
      </c>
      <c r="R70" s="169" t="s">
        <v>3</v>
      </c>
      <c r="S70" s="169" t="s">
        <v>794</v>
      </c>
      <c r="T70" s="169" t="s">
        <v>795</v>
      </c>
      <c r="U70" s="169" t="s">
        <v>276</v>
      </c>
      <c r="V70" s="170">
        <v>0.30599999999999999</v>
      </c>
      <c r="X70" s="41">
        <v>2</v>
      </c>
      <c r="Y70" s="41">
        <v>2020</v>
      </c>
      <c r="Z70" s="41" t="s">
        <v>739</v>
      </c>
      <c r="AA70" s="193" t="str">
        <f>X70&amp;Y70&amp;Z70</f>
        <v>22020冷房</v>
      </c>
      <c r="AB70" s="51">
        <f>2*(1-$AA$25)</f>
        <v>-2.2220000000000004</v>
      </c>
      <c r="AC70" s="51">
        <f>2*$AA$25-1</f>
        <v>3.2220000000000004</v>
      </c>
      <c r="AD70" s="51">
        <f>4*($AB$25-$AC$25)</f>
        <v>1</v>
      </c>
      <c r="AE70" s="51">
        <f>$AC$25</f>
        <v>2.4169999999999998</v>
      </c>
      <c r="AF70" s="194">
        <f>省エネ計算フォーマット【GHP】!$X$103/100</f>
        <v>0</v>
      </c>
      <c r="AG70" s="195">
        <f t="shared" si="1"/>
        <v>2.4169999999999998</v>
      </c>
      <c r="AI70" s="35"/>
      <c r="AJ70" s="35"/>
    </row>
    <row r="71" spans="7:36">
      <c r="G71" s="198">
        <v>2014</v>
      </c>
      <c r="H71" s="199">
        <v>2014</v>
      </c>
      <c r="Q71" s="168">
        <v>6</v>
      </c>
      <c r="R71" s="169" t="s">
        <v>4</v>
      </c>
      <c r="S71" s="169" t="s">
        <v>794</v>
      </c>
      <c r="T71" s="169" t="s">
        <v>795</v>
      </c>
      <c r="U71" s="169" t="s">
        <v>280</v>
      </c>
      <c r="V71" s="170">
        <v>0.20899999999999999</v>
      </c>
      <c r="X71" s="41">
        <v>2</v>
      </c>
      <c r="Y71" s="41">
        <v>2020</v>
      </c>
      <c r="Z71" s="41" t="s">
        <v>740</v>
      </c>
      <c r="AA71" s="193" t="str">
        <f>X71&amp;Y71&amp;Z71</f>
        <v>22020暖房</v>
      </c>
      <c r="AB71" s="51">
        <f>2*(1-$AA$26)</f>
        <v>-0.94399999999999995</v>
      </c>
      <c r="AC71" s="51">
        <f>2*$AA$26-1</f>
        <v>1.944</v>
      </c>
      <c r="AD71" s="51">
        <f>4*($AB$26-$AC$26)</f>
        <v>1</v>
      </c>
      <c r="AE71" s="51">
        <f>$AC$26</f>
        <v>1.458</v>
      </c>
      <c r="AF71" s="194">
        <f>省エネ計算フォーマット【GHP】!$X$103/100</f>
        <v>0</v>
      </c>
      <c r="AG71" s="195">
        <f t="shared" si="1"/>
        <v>1.458</v>
      </c>
      <c r="AI71" s="35"/>
      <c r="AJ71" s="35"/>
    </row>
    <row r="72" spans="7:36">
      <c r="G72" s="162">
        <v>2015</v>
      </c>
      <c r="H72" s="163">
        <v>2015</v>
      </c>
      <c r="Q72" s="168">
        <v>6</v>
      </c>
      <c r="R72" s="169" t="s">
        <v>5</v>
      </c>
      <c r="S72" s="169" t="s">
        <v>794</v>
      </c>
      <c r="T72" s="169" t="s">
        <v>795</v>
      </c>
      <c r="U72" s="169" t="s">
        <v>284</v>
      </c>
      <c r="V72" s="170">
        <v>0.308</v>
      </c>
      <c r="X72" s="41">
        <v>3</v>
      </c>
      <c r="Y72" s="41">
        <v>1995</v>
      </c>
      <c r="Z72" s="41" t="s">
        <v>739</v>
      </c>
      <c r="AA72" s="193" t="str">
        <f>X72&amp;Y72&amp;Z72</f>
        <v>31995冷房</v>
      </c>
      <c r="AB72" s="51">
        <f>2*(1-$AA$9)</f>
        <v>-4.9999999999999822E-2</v>
      </c>
      <c r="AC72" s="51">
        <f>2*$AA$9-1</f>
        <v>1.0499999999999998</v>
      </c>
      <c r="AD72" s="51">
        <f>4*($AB$9-$AC$9)</f>
        <v>0.99999999999999956</v>
      </c>
      <c r="AE72" s="51">
        <f>$AC$9</f>
        <v>0.78700000000000003</v>
      </c>
      <c r="AF72" s="194">
        <f>省エネ計算フォーマット【GHP】!$Y$103/100</f>
        <v>0</v>
      </c>
      <c r="AG72" s="195">
        <f t="shared" si="1"/>
        <v>0.78700000000000003</v>
      </c>
    </row>
    <row r="73" spans="7:36">
      <c r="G73" s="200">
        <v>2016</v>
      </c>
      <c r="H73" s="201">
        <v>2020</v>
      </c>
      <c r="Q73" s="168">
        <v>6</v>
      </c>
      <c r="R73" s="169" t="s">
        <v>6</v>
      </c>
      <c r="S73" s="169" t="s">
        <v>794</v>
      </c>
      <c r="T73" s="169" t="s">
        <v>795</v>
      </c>
      <c r="U73" s="169" t="s">
        <v>288</v>
      </c>
      <c r="V73" s="170">
        <v>0.29699999999999999</v>
      </c>
      <c r="X73" s="41">
        <v>3</v>
      </c>
      <c r="Y73" s="41">
        <v>1995</v>
      </c>
      <c r="Z73" s="41" t="s">
        <v>740</v>
      </c>
      <c r="AA73" s="193" t="str">
        <f t="shared" ref="AA73:AA87" si="3">X73&amp;Y73&amp;Z73</f>
        <v>31995暖房</v>
      </c>
      <c r="AB73" s="51">
        <f>2*(1-$AA$10)</f>
        <v>9.000000000000008E-2</v>
      </c>
      <c r="AC73" s="51">
        <f>2*$AA$10-1</f>
        <v>0.90999999999999992</v>
      </c>
      <c r="AD73" s="51">
        <f>4*($AB$10-$AC$10)</f>
        <v>1</v>
      </c>
      <c r="AE73" s="51">
        <f>$AC$10</f>
        <v>0.68200000000000005</v>
      </c>
      <c r="AF73" s="194">
        <f>省エネ計算フォーマット【GHP】!$Y$103/100</f>
        <v>0</v>
      </c>
      <c r="AG73" s="195">
        <f t="shared" si="1"/>
        <v>0.68200000000000005</v>
      </c>
    </row>
    <row r="74" spans="7:36">
      <c r="G74" s="162">
        <v>2017</v>
      </c>
      <c r="H74" s="201">
        <v>2020</v>
      </c>
      <c r="Q74" s="168">
        <v>6</v>
      </c>
      <c r="R74" s="169" t="s">
        <v>7</v>
      </c>
      <c r="S74" s="169" t="s">
        <v>794</v>
      </c>
      <c r="T74" s="169" t="s">
        <v>795</v>
      </c>
      <c r="U74" s="169" t="s">
        <v>292</v>
      </c>
      <c r="V74" s="170">
        <v>0.33800000000000002</v>
      </c>
      <c r="X74" s="41">
        <v>3</v>
      </c>
      <c r="Y74" s="41">
        <v>2005</v>
      </c>
      <c r="Z74" s="41" t="s">
        <v>739</v>
      </c>
      <c r="AA74" s="193" t="str">
        <f t="shared" si="3"/>
        <v>32005冷房</v>
      </c>
      <c r="AB74" s="51">
        <f>2*(1-$AA$11)</f>
        <v>5.8000000000000052E-2</v>
      </c>
      <c r="AC74" s="51">
        <f>2*$AA$11-1</f>
        <v>0.94199999999999995</v>
      </c>
      <c r="AD74" s="51">
        <f>4*($AB$11-$AC$11)</f>
        <v>1</v>
      </c>
      <c r="AE74" s="51">
        <f>$AC$11</f>
        <v>0.70699999999999996</v>
      </c>
      <c r="AF74" s="194">
        <f>省エネ計算フォーマット【GHP】!$Y$103/100</f>
        <v>0</v>
      </c>
      <c r="AG74" s="195">
        <f t="shared" si="1"/>
        <v>0.70699999999999996</v>
      </c>
    </row>
    <row r="75" spans="7:36">
      <c r="G75" s="162">
        <v>2018</v>
      </c>
      <c r="H75" s="201">
        <v>2020</v>
      </c>
      <c r="Q75" s="168">
        <v>6</v>
      </c>
      <c r="R75" s="169" t="s">
        <v>8</v>
      </c>
      <c r="S75" s="169" t="s">
        <v>794</v>
      </c>
      <c r="T75" s="169" t="s">
        <v>795</v>
      </c>
      <c r="U75" s="169" t="s">
        <v>296</v>
      </c>
      <c r="V75" s="170">
        <v>0.247</v>
      </c>
      <c r="X75" s="41">
        <v>3</v>
      </c>
      <c r="Y75" s="41">
        <v>2005</v>
      </c>
      <c r="Z75" s="41" t="s">
        <v>740</v>
      </c>
      <c r="AA75" s="193" t="str">
        <f t="shared" si="3"/>
        <v>32005暖房</v>
      </c>
      <c r="AB75" s="51">
        <f>2*(1-$AA$12)</f>
        <v>0.12799999999999989</v>
      </c>
      <c r="AC75" s="51">
        <f>2*$AA$12-1</f>
        <v>0.87200000000000011</v>
      </c>
      <c r="AD75" s="51">
        <f>4*($AB$12-$AC$12)</f>
        <v>1</v>
      </c>
      <c r="AE75" s="51">
        <f>$AC$12</f>
        <v>0.65300000000000002</v>
      </c>
      <c r="AF75" s="194">
        <f>省エネ計算フォーマット【GHP】!$Y$103/100</f>
        <v>0</v>
      </c>
      <c r="AG75" s="195">
        <f t="shared" si="1"/>
        <v>0.65300000000000002</v>
      </c>
    </row>
    <row r="76" spans="7:36">
      <c r="G76" s="200">
        <v>2019</v>
      </c>
      <c r="H76" s="201">
        <v>2020</v>
      </c>
      <c r="Q76" s="168">
        <v>6</v>
      </c>
      <c r="R76" s="169" t="s">
        <v>9</v>
      </c>
      <c r="S76" s="169" t="s">
        <v>794</v>
      </c>
      <c r="T76" s="169" t="s">
        <v>795</v>
      </c>
      <c r="U76" s="169" t="s">
        <v>300</v>
      </c>
      <c r="V76" s="170">
        <v>0.30499999999999999</v>
      </c>
      <c r="X76" s="41">
        <v>3</v>
      </c>
      <c r="Y76" s="41">
        <v>2010</v>
      </c>
      <c r="Z76" s="41" t="s">
        <v>739</v>
      </c>
      <c r="AA76" s="193" t="str">
        <f>X76&amp;Y76&amp;Z76</f>
        <v>32010冷房</v>
      </c>
      <c r="AB76" s="51">
        <f>2*(1-$AA$13)</f>
        <v>-0.24800000000000022</v>
      </c>
      <c r="AC76" s="51">
        <f>2*$AA$13-1</f>
        <v>1.2480000000000002</v>
      </c>
      <c r="AD76" s="51">
        <f>4*($AB$13-$AC$13)</f>
        <v>0.99999999999999956</v>
      </c>
      <c r="AE76" s="51">
        <f>$AC$13</f>
        <v>0.93600000000000005</v>
      </c>
      <c r="AF76" s="194">
        <f>省エネ計算フォーマット【GHP】!$Y$103/100</f>
        <v>0</v>
      </c>
      <c r="AG76" s="195">
        <f t="shared" si="1"/>
        <v>0.93600000000000005</v>
      </c>
      <c r="AI76" s="35"/>
      <c r="AJ76" s="35"/>
    </row>
    <row r="77" spans="7:36">
      <c r="G77" s="200">
        <v>2020</v>
      </c>
      <c r="H77" s="201">
        <v>2020</v>
      </c>
      <c r="Q77" s="168">
        <v>6</v>
      </c>
      <c r="R77" s="169" t="s">
        <v>10</v>
      </c>
      <c r="S77" s="169" t="s">
        <v>794</v>
      </c>
      <c r="T77" s="169" t="s">
        <v>795</v>
      </c>
      <c r="U77" s="169" t="s">
        <v>304</v>
      </c>
      <c r="V77" s="170">
        <v>0.20899999999999999</v>
      </c>
      <c r="X77" s="41">
        <v>3</v>
      </c>
      <c r="Y77" s="41">
        <v>2010</v>
      </c>
      <c r="Z77" s="41" t="s">
        <v>740</v>
      </c>
      <c r="AA77" s="193" t="str">
        <f t="shared" si="3"/>
        <v>32010暖房</v>
      </c>
      <c r="AB77" s="51">
        <f>2*(1-$AA$14)</f>
        <v>-2.1999999999999797E-2</v>
      </c>
      <c r="AC77" s="51">
        <f>2*$AA$14-1</f>
        <v>1.0219999999999998</v>
      </c>
      <c r="AD77" s="51">
        <f>4*($AB$14-$AC$14)</f>
        <v>0.99999999999999956</v>
      </c>
      <c r="AE77" s="51">
        <f>$AC$14</f>
        <v>0.76700000000000002</v>
      </c>
      <c r="AF77" s="194">
        <f>省エネ計算フォーマット【GHP】!$Y$103/100</f>
        <v>0</v>
      </c>
      <c r="AG77" s="195">
        <f t="shared" si="1"/>
        <v>0.76700000000000002</v>
      </c>
      <c r="AI77" s="35"/>
      <c r="AJ77" s="35"/>
    </row>
    <row r="78" spans="7:36">
      <c r="G78" s="200">
        <v>2021</v>
      </c>
      <c r="H78" s="201">
        <v>2020</v>
      </c>
      <c r="Q78" s="168">
        <v>6</v>
      </c>
      <c r="R78" s="169" t="s">
        <v>11</v>
      </c>
      <c r="S78" s="169" t="s">
        <v>794</v>
      </c>
      <c r="T78" s="169" t="s">
        <v>795</v>
      </c>
      <c r="U78" s="169" t="s">
        <v>308</v>
      </c>
      <c r="V78" s="170">
        <v>0.25600000000000001</v>
      </c>
      <c r="X78" s="54">
        <v>3</v>
      </c>
      <c r="Y78" s="54">
        <v>2011</v>
      </c>
      <c r="Z78" s="54" t="s">
        <v>739</v>
      </c>
      <c r="AA78" s="55" t="str">
        <f t="shared" si="3"/>
        <v>32011冷房</v>
      </c>
      <c r="AB78" s="56">
        <f>2*(1-$AA$15)</f>
        <v>-0.56999999999999984</v>
      </c>
      <c r="AC78" s="56">
        <f>2*$AA$15-1</f>
        <v>1.5699999999999998</v>
      </c>
      <c r="AD78" s="56">
        <f>4*($AB$15-$AC$15)</f>
        <v>1</v>
      </c>
      <c r="AE78" s="56">
        <f>$AC$15</f>
        <v>1.1779999999999999</v>
      </c>
      <c r="AF78" s="196">
        <f>省エネ計算フォーマット【GHP】!$Y$103/100</f>
        <v>0</v>
      </c>
      <c r="AG78" s="37">
        <f t="shared" si="1"/>
        <v>1.1779999999999999</v>
      </c>
    </row>
    <row r="79" spans="7:36">
      <c r="G79" s="162">
        <v>2022</v>
      </c>
      <c r="H79" s="163">
        <v>2020</v>
      </c>
      <c r="Q79" s="168">
        <v>6</v>
      </c>
      <c r="R79" s="169" t="s">
        <v>12</v>
      </c>
      <c r="S79" s="169" t="s">
        <v>794</v>
      </c>
      <c r="T79" s="169" t="s">
        <v>795</v>
      </c>
      <c r="U79" s="169" t="s">
        <v>312</v>
      </c>
      <c r="V79" s="170">
        <v>0.33400000000000002</v>
      </c>
      <c r="X79" s="54">
        <v>3</v>
      </c>
      <c r="Y79" s="54">
        <v>2011</v>
      </c>
      <c r="Z79" s="54" t="s">
        <v>740</v>
      </c>
      <c r="AA79" s="55" t="str">
        <f t="shared" si="3"/>
        <v>32011暖房</v>
      </c>
      <c r="AB79" s="56">
        <f>2*(1-$AA$16)</f>
        <v>-0.16199999999999992</v>
      </c>
      <c r="AC79" s="56">
        <f>2*$AA$16-1</f>
        <v>1.1619999999999999</v>
      </c>
      <c r="AD79" s="56">
        <f>4*($AB$16-$AC$16)</f>
        <v>1.0000000000000004</v>
      </c>
      <c r="AE79" s="56">
        <f>$AC$16</f>
        <v>0.872</v>
      </c>
      <c r="AF79" s="196">
        <f>省エネ計算フォーマット【GHP】!$Y$103/100</f>
        <v>0</v>
      </c>
      <c r="AG79" s="37">
        <f t="shared" si="1"/>
        <v>0.872</v>
      </c>
    </row>
    <row r="80" spans="7:36">
      <c r="G80" s="202">
        <v>2023</v>
      </c>
      <c r="H80" s="163">
        <v>2020</v>
      </c>
      <c r="Q80" s="168">
        <v>7</v>
      </c>
      <c r="R80" s="169" t="s">
        <v>793</v>
      </c>
      <c r="S80" s="169" t="s">
        <v>794</v>
      </c>
      <c r="T80" s="169" t="s">
        <v>795</v>
      </c>
      <c r="U80" s="169" t="s">
        <v>316</v>
      </c>
      <c r="V80" s="170">
        <v>0.54400000000000004</v>
      </c>
      <c r="X80" s="54">
        <v>3</v>
      </c>
      <c r="Y80" s="54">
        <v>2012</v>
      </c>
      <c r="Z80" s="54" t="s">
        <v>739</v>
      </c>
      <c r="AA80" s="55" t="str">
        <f t="shared" si="3"/>
        <v>32012冷房</v>
      </c>
      <c r="AB80" s="56">
        <f>2*(1-$AA$17)</f>
        <v>-0.8919999999999999</v>
      </c>
      <c r="AC80" s="56">
        <f>2*$AA$17-1</f>
        <v>1.8919999999999999</v>
      </c>
      <c r="AD80" s="56">
        <f>4*($AB$17-$AC$17)</f>
        <v>1</v>
      </c>
      <c r="AE80" s="56">
        <f>$AC$17</f>
        <v>1.419</v>
      </c>
      <c r="AF80" s="196">
        <f>省エネ計算フォーマット【GHP】!$Y$103/100</f>
        <v>0</v>
      </c>
      <c r="AG80" s="37">
        <f t="shared" si="1"/>
        <v>1.419</v>
      </c>
    </row>
    <row r="81" spans="7:36">
      <c r="G81" s="203">
        <v>2024</v>
      </c>
      <c r="H81" s="204">
        <v>2020</v>
      </c>
      <c r="Q81" s="168">
        <v>7</v>
      </c>
      <c r="R81" s="169" t="s">
        <v>2</v>
      </c>
      <c r="S81" s="169" t="s">
        <v>794</v>
      </c>
      <c r="T81" s="169" t="s">
        <v>795</v>
      </c>
      <c r="U81" s="169" t="s">
        <v>320</v>
      </c>
      <c r="V81" s="170">
        <v>0.6</v>
      </c>
      <c r="X81" s="54">
        <v>3</v>
      </c>
      <c r="Y81" s="54">
        <v>2012</v>
      </c>
      <c r="Z81" s="54" t="s">
        <v>740</v>
      </c>
      <c r="AA81" s="55" t="str">
        <f t="shared" si="3"/>
        <v>32012暖房</v>
      </c>
      <c r="AB81" s="56">
        <f>2*(1-$AA$18)</f>
        <v>-0.30399999999999983</v>
      </c>
      <c r="AC81" s="56">
        <f>2*$AA$18-1</f>
        <v>1.3039999999999998</v>
      </c>
      <c r="AD81" s="56">
        <f>4*($AB$18-$AC$18)</f>
        <v>1</v>
      </c>
      <c r="AE81" s="56">
        <f>$AC$18</f>
        <v>0.97799999999999998</v>
      </c>
      <c r="AF81" s="196">
        <f>省エネ計算フォーマット【GHP】!$Y$103/100</f>
        <v>0</v>
      </c>
      <c r="AG81" s="37">
        <f t="shared" si="1"/>
        <v>0.97799999999999998</v>
      </c>
    </row>
    <row r="82" spans="7:36">
      <c r="G82" s="200">
        <v>2025</v>
      </c>
      <c r="H82" s="201">
        <v>2020</v>
      </c>
      <c r="Q82" s="168">
        <v>7</v>
      </c>
      <c r="R82" s="169" t="s">
        <v>3</v>
      </c>
      <c r="S82" s="169" t="s">
        <v>794</v>
      </c>
      <c r="T82" s="169" t="s">
        <v>795</v>
      </c>
      <c r="U82" s="169" t="s">
        <v>324</v>
      </c>
      <c r="V82" s="170">
        <v>0.52500000000000002</v>
      </c>
      <c r="X82" s="54">
        <v>3</v>
      </c>
      <c r="Y82" s="54">
        <v>2013</v>
      </c>
      <c r="Z82" s="54" t="s">
        <v>739</v>
      </c>
      <c r="AA82" s="55" t="str">
        <f t="shared" si="3"/>
        <v>32013冷房</v>
      </c>
      <c r="AB82" s="56">
        <f>2*(1-$AA$19)</f>
        <v>-1.214</v>
      </c>
      <c r="AC82" s="56">
        <f>2*$AA$19-1</f>
        <v>2.214</v>
      </c>
      <c r="AD82" s="56">
        <f>4*($AB$19-$AC$19)</f>
        <v>1</v>
      </c>
      <c r="AE82" s="56">
        <f>$AC$19</f>
        <v>1.66</v>
      </c>
      <c r="AF82" s="196">
        <f>省エネ計算フォーマット【GHP】!$Y$103/100</f>
        <v>0</v>
      </c>
      <c r="AG82" s="37">
        <f t="shared" si="1"/>
        <v>1.66</v>
      </c>
      <c r="AI82" s="35"/>
      <c r="AJ82" s="35"/>
    </row>
    <row r="83" spans="7:36">
      <c r="G83" s="198">
        <v>2026</v>
      </c>
      <c r="H83" s="199">
        <v>2020</v>
      </c>
      <c r="Q83" s="168">
        <v>7</v>
      </c>
      <c r="R83" s="169" t="s">
        <v>4</v>
      </c>
      <c r="S83" s="169" t="s">
        <v>794</v>
      </c>
      <c r="T83" s="169" t="s">
        <v>795</v>
      </c>
      <c r="U83" s="169" t="s">
        <v>328</v>
      </c>
      <c r="V83" s="170">
        <v>0.38800000000000001</v>
      </c>
      <c r="X83" s="54">
        <v>3</v>
      </c>
      <c r="Y83" s="54">
        <v>2013</v>
      </c>
      <c r="Z83" s="54" t="s">
        <v>740</v>
      </c>
      <c r="AA83" s="55" t="str">
        <f t="shared" si="3"/>
        <v>32013暖房</v>
      </c>
      <c r="AB83" s="56">
        <f>2*(1-$AA$20)</f>
        <v>-0.44399999999999995</v>
      </c>
      <c r="AC83" s="56">
        <f>2*$AA$20-1</f>
        <v>1.444</v>
      </c>
      <c r="AD83" s="56">
        <f>4*($AB$20-$AC$20)</f>
        <v>1</v>
      </c>
      <c r="AE83" s="56">
        <f>$AC$20</f>
        <v>1.083</v>
      </c>
      <c r="AF83" s="196">
        <f>省エネ計算フォーマット【GHP】!$Y$103/100</f>
        <v>0</v>
      </c>
      <c r="AG83" s="37">
        <f t="shared" si="1"/>
        <v>1.083</v>
      </c>
      <c r="AI83" s="35"/>
      <c r="AJ83" s="35"/>
    </row>
    <row r="84" spans="7:36" ht="13.5" thickBot="1">
      <c r="G84" s="275">
        <v>2027</v>
      </c>
      <c r="H84" s="276">
        <v>2020</v>
      </c>
      <c r="Q84" s="168">
        <v>7</v>
      </c>
      <c r="R84" s="169" t="s">
        <v>5</v>
      </c>
      <c r="S84" s="169" t="s">
        <v>794</v>
      </c>
      <c r="T84" s="169" t="s">
        <v>795</v>
      </c>
      <c r="U84" s="169" t="s">
        <v>332</v>
      </c>
      <c r="V84" s="170">
        <v>0.56599999999999995</v>
      </c>
      <c r="X84" s="54">
        <v>3</v>
      </c>
      <c r="Y84" s="54">
        <v>2014</v>
      </c>
      <c r="Z84" s="54" t="s">
        <v>739</v>
      </c>
      <c r="AA84" s="55" t="str">
        <f t="shared" si="3"/>
        <v>32014冷房</v>
      </c>
      <c r="AB84" s="56">
        <f>2*(1-$AA$21)</f>
        <v>-1.536</v>
      </c>
      <c r="AC84" s="56">
        <f>2*$AA$21-1</f>
        <v>2.536</v>
      </c>
      <c r="AD84" s="56">
        <f>4*($AB$21-$AC$21)</f>
        <v>0.99999999999999911</v>
      </c>
      <c r="AE84" s="56">
        <f>$AC$21</f>
        <v>1.901</v>
      </c>
      <c r="AF84" s="196">
        <f>省エネ計算フォーマット【GHP】!$Y$103/100</f>
        <v>0</v>
      </c>
      <c r="AG84" s="37">
        <f t="shared" si="1"/>
        <v>1.901</v>
      </c>
    </row>
    <row r="85" spans="7:36">
      <c r="Q85" s="168">
        <v>7</v>
      </c>
      <c r="R85" s="169" t="s">
        <v>6</v>
      </c>
      <c r="S85" s="169" t="s">
        <v>794</v>
      </c>
      <c r="T85" s="169" t="s">
        <v>795</v>
      </c>
      <c r="U85" s="169" t="s">
        <v>336</v>
      </c>
      <c r="V85" s="170">
        <v>0.55800000000000005</v>
      </c>
      <c r="X85" s="54">
        <v>3</v>
      </c>
      <c r="Y85" s="54">
        <v>2014</v>
      </c>
      <c r="Z85" s="54" t="s">
        <v>740</v>
      </c>
      <c r="AA85" s="55" t="str">
        <f t="shared" si="3"/>
        <v>32014暖房</v>
      </c>
      <c r="AB85" s="56">
        <f>2*(1-$AA$22)</f>
        <v>-0.58400000000000007</v>
      </c>
      <c r="AC85" s="56">
        <f>2*$AA$22-1</f>
        <v>1.5840000000000001</v>
      </c>
      <c r="AD85" s="56">
        <f>4*($AB$22-$AC$22)</f>
        <v>1</v>
      </c>
      <c r="AE85" s="56">
        <f>$AC$22</f>
        <v>1.1879999999999999</v>
      </c>
      <c r="AF85" s="196">
        <f>省エネ計算フォーマット【GHP】!$Y$103/100</f>
        <v>0</v>
      </c>
      <c r="AG85" s="37">
        <f t="shared" si="1"/>
        <v>1.1879999999999999</v>
      </c>
    </row>
    <row r="86" spans="7:36">
      <c r="Q86" s="168">
        <v>7</v>
      </c>
      <c r="R86" s="169" t="s">
        <v>7</v>
      </c>
      <c r="S86" s="169" t="s">
        <v>794</v>
      </c>
      <c r="T86" s="169" t="s">
        <v>795</v>
      </c>
      <c r="U86" s="169" t="s">
        <v>340</v>
      </c>
      <c r="V86" s="170">
        <v>0.59799999999999998</v>
      </c>
      <c r="X86" s="41">
        <v>3</v>
      </c>
      <c r="Y86" s="41">
        <v>2015</v>
      </c>
      <c r="Z86" s="41" t="s">
        <v>739</v>
      </c>
      <c r="AA86" s="193" t="str">
        <f t="shared" si="3"/>
        <v>32015冷房</v>
      </c>
      <c r="AB86" s="51">
        <f>2*(1-$AA$23)</f>
        <v>-1.8580000000000001</v>
      </c>
      <c r="AC86" s="51">
        <f>2*$AA$23-1</f>
        <v>2.8580000000000001</v>
      </c>
      <c r="AD86" s="51">
        <f>4*($AB$23-$AC$23)</f>
        <v>1</v>
      </c>
      <c r="AE86" s="51">
        <f>$AC$23</f>
        <v>2.1429999999999998</v>
      </c>
      <c r="AF86" s="194">
        <f>省エネ計算フォーマット【GHP】!$Y$103/100</f>
        <v>0</v>
      </c>
      <c r="AG86" s="195">
        <f t="shared" si="1"/>
        <v>2.1429999999999998</v>
      </c>
    </row>
    <row r="87" spans="7:36">
      <c r="Q87" s="168">
        <v>7</v>
      </c>
      <c r="R87" s="169" t="s">
        <v>8</v>
      </c>
      <c r="S87" s="169" t="s">
        <v>794</v>
      </c>
      <c r="T87" s="169" t="s">
        <v>795</v>
      </c>
      <c r="U87" s="169" t="s">
        <v>344</v>
      </c>
      <c r="V87" s="170">
        <v>0.41599999999999998</v>
      </c>
      <c r="X87" s="41">
        <v>3</v>
      </c>
      <c r="Y87" s="41">
        <v>2015</v>
      </c>
      <c r="Z87" s="41" t="s">
        <v>740</v>
      </c>
      <c r="AA87" s="193" t="str">
        <f t="shared" si="3"/>
        <v>32015暖房</v>
      </c>
      <c r="AB87" s="51">
        <f>2*(1-$AA$24)</f>
        <v>-0.72599999999999998</v>
      </c>
      <c r="AC87" s="51">
        <f>2*$AA$24-1</f>
        <v>1.726</v>
      </c>
      <c r="AD87" s="51">
        <f>4*($AB$24-$AC$24)</f>
        <v>1</v>
      </c>
      <c r="AE87" s="51">
        <f>$AC$24</f>
        <v>1.294</v>
      </c>
      <c r="AF87" s="194">
        <f>省エネ計算フォーマット【GHP】!$Y$103/100</f>
        <v>0</v>
      </c>
      <c r="AG87" s="195">
        <f t="shared" si="1"/>
        <v>1.294</v>
      </c>
    </row>
    <row r="88" spans="7:36">
      <c r="Q88" s="168">
        <v>7</v>
      </c>
      <c r="R88" s="169" t="s">
        <v>9</v>
      </c>
      <c r="S88" s="169" t="s">
        <v>794</v>
      </c>
      <c r="T88" s="169" t="s">
        <v>795</v>
      </c>
      <c r="U88" s="169" t="s">
        <v>348</v>
      </c>
      <c r="V88" s="170">
        <v>0.54600000000000004</v>
      </c>
      <c r="X88" s="41">
        <v>3</v>
      </c>
      <c r="Y88" s="41">
        <v>2020</v>
      </c>
      <c r="Z88" s="41" t="s">
        <v>739</v>
      </c>
      <c r="AA88" s="193" t="str">
        <f>X88&amp;Y88&amp;Z88</f>
        <v>32020冷房</v>
      </c>
      <c r="AB88" s="51">
        <f>2*(1-$AA$25)</f>
        <v>-2.2220000000000004</v>
      </c>
      <c r="AC88" s="51">
        <f>2*$AA$25-1</f>
        <v>3.2220000000000004</v>
      </c>
      <c r="AD88" s="51">
        <f>4*($AB$25-$AC$25)</f>
        <v>1</v>
      </c>
      <c r="AE88" s="51">
        <f>$AC$25</f>
        <v>2.4169999999999998</v>
      </c>
      <c r="AF88" s="194">
        <f>省エネ計算フォーマット【GHP】!$Y$103/100</f>
        <v>0</v>
      </c>
      <c r="AG88" s="195">
        <f t="shared" si="1"/>
        <v>2.4169999999999998</v>
      </c>
      <c r="AI88" s="35"/>
      <c r="AJ88" s="35"/>
    </row>
    <row r="89" spans="7:36">
      <c r="Q89" s="168">
        <v>7</v>
      </c>
      <c r="R89" s="169" t="s">
        <v>10</v>
      </c>
      <c r="S89" s="169" t="s">
        <v>794</v>
      </c>
      <c r="T89" s="169" t="s">
        <v>795</v>
      </c>
      <c r="U89" s="169" t="s">
        <v>352</v>
      </c>
      <c r="V89" s="170">
        <v>0.34300000000000003</v>
      </c>
      <c r="X89" s="41">
        <v>3</v>
      </c>
      <c r="Y89" s="41">
        <v>2020</v>
      </c>
      <c r="Z89" s="41" t="s">
        <v>740</v>
      </c>
      <c r="AA89" s="193" t="str">
        <f>X89&amp;Y89&amp;Z89</f>
        <v>32020暖房</v>
      </c>
      <c r="AB89" s="51">
        <f>2*(1-$AA$26)</f>
        <v>-0.94399999999999995</v>
      </c>
      <c r="AC89" s="51">
        <f>2*$AA$26-1</f>
        <v>1.944</v>
      </c>
      <c r="AD89" s="51">
        <f>4*($AB$26-$AC$26)</f>
        <v>1</v>
      </c>
      <c r="AE89" s="51">
        <f>$AC$26</f>
        <v>1.458</v>
      </c>
      <c r="AF89" s="194">
        <f>省エネ計算フォーマット【GHP】!$Y$103/100</f>
        <v>0</v>
      </c>
      <c r="AG89" s="195">
        <f t="shared" si="1"/>
        <v>1.458</v>
      </c>
      <c r="AI89" s="35"/>
      <c r="AJ89" s="35"/>
    </row>
    <row r="90" spans="7:36">
      <c r="Q90" s="168">
        <v>7</v>
      </c>
      <c r="R90" s="169" t="s">
        <v>11</v>
      </c>
      <c r="S90" s="169" t="s">
        <v>794</v>
      </c>
      <c r="T90" s="169" t="s">
        <v>795</v>
      </c>
      <c r="U90" s="169" t="s">
        <v>356</v>
      </c>
      <c r="V90" s="170">
        <v>0.24099999999999999</v>
      </c>
      <c r="X90" s="41">
        <v>4</v>
      </c>
      <c r="Y90" s="41">
        <v>1995</v>
      </c>
      <c r="Z90" s="41" t="s">
        <v>739</v>
      </c>
      <c r="AA90" s="193" t="str">
        <f>X90&amp;Y90&amp;Z90</f>
        <v>41995冷房</v>
      </c>
      <c r="AB90" s="51">
        <f>2*(1-$AA$9)</f>
        <v>-4.9999999999999822E-2</v>
      </c>
      <c r="AC90" s="51">
        <f>2*$AA$9-1</f>
        <v>1.0499999999999998</v>
      </c>
      <c r="AD90" s="51">
        <f>4*($AB$9-$AC$9)</f>
        <v>0.99999999999999956</v>
      </c>
      <c r="AE90" s="51">
        <f>$AC$9</f>
        <v>0.78700000000000003</v>
      </c>
      <c r="AF90" s="194">
        <f>省エネ計算フォーマット【GHP】!$N$103/100</f>
        <v>0</v>
      </c>
      <c r="AG90" s="195">
        <f t="shared" si="1"/>
        <v>0.78700000000000003</v>
      </c>
    </row>
    <row r="91" spans="7:36">
      <c r="Q91" s="168">
        <v>7</v>
      </c>
      <c r="R91" s="169" t="s">
        <v>12</v>
      </c>
      <c r="S91" s="169" t="s">
        <v>794</v>
      </c>
      <c r="T91" s="169" t="s">
        <v>795</v>
      </c>
      <c r="U91" s="169" t="s">
        <v>360</v>
      </c>
      <c r="V91" s="170">
        <v>0.58399999999999996</v>
      </c>
      <c r="X91" s="41">
        <v>4</v>
      </c>
      <c r="Y91" s="41">
        <v>1995</v>
      </c>
      <c r="Z91" s="41" t="s">
        <v>740</v>
      </c>
      <c r="AA91" s="193" t="str">
        <f t="shared" ref="AA91:AA105" si="4">X91&amp;Y91&amp;Z91</f>
        <v>41995暖房</v>
      </c>
      <c r="AB91" s="51">
        <f>2*(1-$AA$10)</f>
        <v>9.000000000000008E-2</v>
      </c>
      <c r="AC91" s="51">
        <f>2*$AA$10-1</f>
        <v>0.90999999999999992</v>
      </c>
      <c r="AD91" s="51">
        <f>4*($AB$10-$AC$10)</f>
        <v>1</v>
      </c>
      <c r="AE91" s="51">
        <f>$AC$10</f>
        <v>0.68200000000000005</v>
      </c>
      <c r="AF91" s="194">
        <f>省エネ計算フォーマット【GHP】!$N$103/100</f>
        <v>0</v>
      </c>
      <c r="AG91" s="195">
        <f t="shared" si="1"/>
        <v>0.68200000000000005</v>
      </c>
    </row>
    <row r="92" spans="7:36">
      <c r="Q92" s="168">
        <v>8</v>
      </c>
      <c r="R92" s="169" t="s">
        <v>793</v>
      </c>
      <c r="S92" s="169" t="s">
        <v>794</v>
      </c>
      <c r="T92" s="169" t="s">
        <v>795</v>
      </c>
      <c r="U92" s="169" t="s">
        <v>364</v>
      </c>
      <c r="V92" s="170">
        <v>0.53400000000000003</v>
      </c>
      <c r="X92" s="41">
        <v>4</v>
      </c>
      <c r="Y92" s="41">
        <v>2005</v>
      </c>
      <c r="Z92" s="41" t="s">
        <v>739</v>
      </c>
      <c r="AA92" s="193" t="str">
        <f t="shared" si="4"/>
        <v>42005冷房</v>
      </c>
      <c r="AB92" s="51">
        <f>2*(1-$AA$11)</f>
        <v>5.8000000000000052E-2</v>
      </c>
      <c r="AC92" s="51">
        <f>2*$AA$11-1</f>
        <v>0.94199999999999995</v>
      </c>
      <c r="AD92" s="51">
        <f>4*($AB$11-$AC$11)</f>
        <v>1</v>
      </c>
      <c r="AE92" s="51">
        <f>$AC$11</f>
        <v>0.70699999999999996</v>
      </c>
      <c r="AF92" s="194">
        <f>省エネ計算フォーマット【GHP】!$N$103/100</f>
        <v>0</v>
      </c>
      <c r="AG92" s="195">
        <f t="shared" si="1"/>
        <v>0.70699999999999996</v>
      </c>
    </row>
    <row r="93" spans="7:36">
      <c r="Q93" s="168">
        <v>8</v>
      </c>
      <c r="R93" s="169" t="s">
        <v>2</v>
      </c>
      <c r="S93" s="169" t="s">
        <v>794</v>
      </c>
      <c r="T93" s="169" t="s">
        <v>795</v>
      </c>
      <c r="U93" s="169" t="s">
        <v>368</v>
      </c>
      <c r="V93" s="170">
        <v>0.66</v>
      </c>
      <c r="X93" s="41">
        <v>4</v>
      </c>
      <c r="Y93" s="41">
        <v>2005</v>
      </c>
      <c r="Z93" s="41" t="s">
        <v>740</v>
      </c>
      <c r="AA93" s="193" t="str">
        <f t="shared" si="4"/>
        <v>42005暖房</v>
      </c>
      <c r="AB93" s="51">
        <f>2*(1-$AA$12)</f>
        <v>0.12799999999999989</v>
      </c>
      <c r="AC93" s="51">
        <f>2*$AA$12-1</f>
        <v>0.87200000000000011</v>
      </c>
      <c r="AD93" s="51">
        <f>4*($AB$12-$AC$12)</f>
        <v>1</v>
      </c>
      <c r="AE93" s="51">
        <f>$AC$12</f>
        <v>0.65300000000000002</v>
      </c>
      <c r="AF93" s="194">
        <f>省エネ計算フォーマット【GHP】!$N$103/100</f>
        <v>0</v>
      </c>
      <c r="AG93" s="195">
        <f t="shared" si="1"/>
        <v>0.65300000000000002</v>
      </c>
    </row>
    <row r="94" spans="7:36">
      <c r="Q94" s="168">
        <v>8</v>
      </c>
      <c r="R94" s="169" t="s">
        <v>3</v>
      </c>
      <c r="S94" s="169" t="s">
        <v>794</v>
      </c>
      <c r="T94" s="169" t="s">
        <v>795</v>
      </c>
      <c r="U94" s="169" t="s">
        <v>372</v>
      </c>
      <c r="V94" s="170">
        <v>0.59</v>
      </c>
      <c r="X94" s="41">
        <v>4</v>
      </c>
      <c r="Y94" s="41">
        <v>2010</v>
      </c>
      <c r="Z94" s="41" t="s">
        <v>739</v>
      </c>
      <c r="AA94" s="193" t="str">
        <f t="shared" si="4"/>
        <v>42010冷房</v>
      </c>
      <c r="AB94" s="51">
        <f>2*(1-$AA$13)</f>
        <v>-0.24800000000000022</v>
      </c>
      <c r="AC94" s="51">
        <f>2*$AA$13-1</f>
        <v>1.2480000000000002</v>
      </c>
      <c r="AD94" s="51">
        <f>4*($AB$13-$AC$13)</f>
        <v>0.99999999999999956</v>
      </c>
      <c r="AE94" s="51">
        <f>$AC$13</f>
        <v>0.93600000000000005</v>
      </c>
      <c r="AF94" s="194">
        <f>省エネ計算フォーマット【GHP】!$N$103/100</f>
        <v>0</v>
      </c>
      <c r="AG94" s="195">
        <f t="shared" si="1"/>
        <v>0.93600000000000005</v>
      </c>
    </row>
    <row r="95" spans="7:36">
      <c r="Q95" s="168">
        <v>8</v>
      </c>
      <c r="R95" s="169" t="s">
        <v>4</v>
      </c>
      <c r="S95" s="169" t="s">
        <v>794</v>
      </c>
      <c r="T95" s="169" t="s">
        <v>795</v>
      </c>
      <c r="U95" s="169" t="s">
        <v>376</v>
      </c>
      <c r="V95" s="170">
        <v>0.374</v>
      </c>
      <c r="X95" s="41">
        <v>4</v>
      </c>
      <c r="Y95" s="41">
        <v>2010</v>
      </c>
      <c r="Z95" s="41" t="s">
        <v>740</v>
      </c>
      <c r="AA95" s="193" t="str">
        <f t="shared" si="4"/>
        <v>42010暖房</v>
      </c>
      <c r="AB95" s="51">
        <f>2*(1-$AA$14)</f>
        <v>-2.1999999999999797E-2</v>
      </c>
      <c r="AC95" s="51">
        <f>2*$AA$14-1</f>
        <v>1.0219999999999998</v>
      </c>
      <c r="AD95" s="51">
        <f>4*($AB$14-$AC$14)</f>
        <v>0.99999999999999956</v>
      </c>
      <c r="AE95" s="51">
        <f>$AC$14</f>
        <v>0.76700000000000002</v>
      </c>
      <c r="AF95" s="194">
        <f>省エネ計算フォーマット【GHP】!$N$103/100</f>
        <v>0</v>
      </c>
      <c r="AG95" s="195">
        <f t="shared" si="1"/>
        <v>0.76700000000000002</v>
      </c>
    </row>
    <row r="96" spans="7:36">
      <c r="Q96" s="168">
        <v>8</v>
      </c>
      <c r="R96" s="169" t="s">
        <v>5</v>
      </c>
      <c r="S96" s="169" t="s">
        <v>794</v>
      </c>
      <c r="T96" s="169" t="s">
        <v>795</v>
      </c>
      <c r="U96" s="169" t="s">
        <v>380</v>
      </c>
      <c r="V96" s="170">
        <v>0.60499999999999998</v>
      </c>
      <c r="X96" s="54">
        <v>4</v>
      </c>
      <c r="Y96" s="54">
        <v>2011</v>
      </c>
      <c r="Z96" s="54" t="s">
        <v>739</v>
      </c>
      <c r="AA96" s="55" t="str">
        <f t="shared" si="4"/>
        <v>42011冷房</v>
      </c>
      <c r="AB96" s="56">
        <f>2*(1-$AA$15)</f>
        <v>-0.56999999999999984</v>
      </c>
      <c r="AC96" s="56">
        <f>2*$AA$15-1</f>
        <v>1.5699999999999998</v>
      </c>
      <c r="AD96" s="56">
        <f>4*($AB$15-$AC$15)</f>
        <v>1</v>
      </c>
      <c r="AE96" s="56">
        <f>$AC$15</f>
        <v>1.1779999999999999</v>
      </c>
      <c r="AF96" s="196">
        <f>省エネ計算フォーマット【GHP】!$N$103/100</f>
        <v>0</v>
      </c>
      <c r="AG96" s="37">
        <f>ROUNDDOWN(IF(AF96&gt;=0.25,AB96*AF96+AC96,AD96*AF96+AE96),3)</f>
        <v>1.1779999999999999</v>
      </c>
    </row>
    <row r="97" spans="17:33">
      <c r="Q97" s="168">
        <v>8</v>
      </c>
      <c r="R97" s="169" t="s">
        <v>6</v>
      </c>
      <c r="S97" s="169" t="s">
        <v>794</v>
      </c>
      <c r="T97" s="169" t="s">
        <v>795</v>
      </c>
      <c r="U97" s="169" t="s">
        <v>384</v>
      </c>
      <c r="V97" s="170">
        <v>0.64700000000000002</v>
      </c>
      <c r="X97" s="54">
        <v>4</v>
      </c>
      <c r="Y97" s="54">
        <v>2011</v>
      </c>
      <c r="Z97" s="54" t="s">
        <v>740</v>
      </c>
      <c r="AA97" s="55" t="str">
        <f t="shared" si="4"/>
        <v>42011暖房</v>
      </c>
      <c r="AB97" s="56">
        <f>2*(1-$AA$16)</f>
        <v>-0.16199999999999992</v>
      </c>
      <c r="AC97" s="56">
        <f>2*$AA$16-1</f>
        <v>1.1619999999999999</v>
      </c>
      <c r="AD97" s="56">
        <f>4*($AB$16-$AC$16)</f>
        <v>1.0000000000000004</v>
      </c>
      <c r="AE97" s="56">
        <f>$AC$16</f>
        <v>0.872</v>
      </c>
      <c r="AF97" s="196">
        <f>省エネ計算フォーマット【GHP】!$N$103/100</f>
        <v>0</v>
      </c>
      <c r="AG97" s="37">
        <f t="shared" si="1"/>
        <v>0.872</v>
      </c>
    </row>
    <row r="98" spans="17:33">
      <c r="Q98" s="168">
        <v>8</v>
      </c>
      <c r="R98" s="169" t="s">
        <v>7</v>
      </c>
      <c r="S98" s="169" t="s">
        <v>794</v>
      </c>
      <c r="T98" s="169" t="s">
        <v>795</v>
      </c>
      <c r="U98" s="169" t="s">
        <v>388</v>
      </c>
      <c r="V98" s="170">
        <v>0.63700000000000001</v>
      </c>
      <c r="X98" s="54">
        <v>4</v>
      </c>
      <c r="Y98" s="54">
        <v>2012</v>
      </c>
      <c r="Z98" s="54" t="s">
        <v>739</v>
      </c>
      <c r="AA98" s="55" t="str">
        <f t="shared" si="4"/>
        <v>42012冷房</v>
      </c>
      <c r="AB98" s="56">
        <f>2*(1-$AA$17)</f>
        <v>-0.8919999999999999</v>
      </c>
      <c r="AC98" s="56">
        <f>2*$AA$17-1</f>
        <v>1.8919999999999999</v>
      </c>
      <c r="AD98" s="56">
        <f>4*($AB$17-$AC$17)</f>
        <v>1</v>
      </c>
      <c r="AE98" s="56">
        <f>$AC$17</f>
        <v>1.419</v>
      </c>
      <c r="AF98" s="196">
        <f>省エネ計算フォーマット【GHP】!$N$103/100</f>
        <v>0</v>
      </c>
      <c r="AG98" s="37">
        <f t="shared" si="1"/>
        <v>1.419</v>
      </c>
    </row>
    <row r="99" spans="17:33">
      <c r="Q99" s="168">
        <v>8</v>
      </c>
      <c r="R99" s="169" t="s">
        <v>8</v>
      </c>
      <c r="S99" s="169" t="s">
        <v>794</v>
      </c>
      <c r="T99" s="169" t="s">
        <v>795</v>
      </c>
      <c r="U99" s="169" t="s">
        <v>392</v>
      </c>
      <c r="V99" s="170">
        <v>0.50600000000000001</v>
      </c>
      <c r="X99" s="54">
        <v>4</v>
      </c>
      <c r="Y99" s="54">
        <v>2012</v>
      </c>
      <c r="Z99" s="54" t="s">
        <v>740</v>
      </c>
      <c r="AA99" s="55" t="str">
        <f t="shared" si="4"/>
        <v>42012暖房</v>
      </c>
      <c r="AB99" s="56">
        <f>2*(1-$AA$18)</f>
        <v>-0.30399999999999983</v>
      </c>
      <c r="AC99" s="56">
        <f>2*$AA$18-1</f>
        <v>1.3039999999999998</v>
      </c>
      <c r="AD99" s="56">
        <f>4*($AB$18-$AC$18)</f>
        <v>1</v>
      </c>
      <c r="AE99" s="56">
        <f>$AC$18</f>
        <v>0.97799999999999998</v>
      </c>
      <c r="AF99" s="196">
        <f>省エネ計算フォーマット【GHP】!$N$103/100</f>
        <v>0</v>
      </c>
      <c r="AG99" s="37">
        <f t="shared" si="1"/>
        <v>0.97799999999999998</v>
      </c>
    </row>
    <row r="100" spans="17:33">
      <c r="Q100" s="168">
        <v>8</v>
      </c>
      <c r="R100" s="169" t="s">
        <v>9</v>
      </c>
      <c r="S100" s="169" t="s">
        <v>794</v>
      </c>
      <c r="T100" s="169" t="s">
        <v>795</v>
      </c>
      <c r="U100" s="169" t="s">
        <v>396</v>
      </c>
      <c r="V100" s="170">
        <v>0.58699999999999997</v>
      </c>
      <c r="X100" s="54">
        <v>4</v>
      </c>
      <c r="Y100" s="54">
        <v>2013</v>
      </c>
      <c r="Z100" s="54" t="s">
        <v>739</v>
      </c>
      <c r="AA100" s="55" t="str">
        <f t="shared" si="4"/>
        <v>42013冷房</v>
      </c>
      <c r="AB100" s="56">
        <f>2*(1-$AA$19)</f>
        <v>-1.214</v>
      </c>
      <c r="AC100" s="56">
        <f>2*$AA$19-1</f>
        <v>2.214</v>
      </c>
      <c r="AD100" s="56">
        <f>4*($AB$19-$AC$19)</f>
        <v>1</v>
      </c>
      <c r="AE100" s="56">
        <f>$AC$19</f>
        <v>1.66</v>
      </c>
      <c r="AF100" s="196">
        <f>省エネ計算フォーマット【GHP】!$N$103/100</f>
        <v>0</v>
      </c>
      <c r="AG100" s="37">
        <f t="shared" si="1"/>
        <v>1.66</v>
      </c>
    </row>
    <row r="101" spans="17:33">
      <c r="Q101" s="168">
        <v>8</v>
      </c>
      <c r="R101" s="169" t="s">
        <v>10</v>
      </c>
      <c r="S101" s="169" t="s">
        <v>794</v>
      </c>
      <c r="T101" s="169" t="s">
        <v>795</v>
      </c>
      <c r="U101" s="169" t="s">
        <v>400</v>
      </c>
      <c r="V101" s="170">
        <v>0.32800000000000001</v>
      </c>
      <c r="X101" s="54">
        <v>4</v>
      </c>
      <c r="Y101" s="54">
        <v>2013</v>
      </c>
      <c r="Z101" s="54" t="s">
        <v>740</v>
      </c>
      <c r="AA101" s="55" t="str">
        <f t="shared" si="4"/>
        <v>42013暖房</v>
      </c>
      <c r="AB101" s="56">
        <f>2*(1-$AA$20)</f>
        <v>-0.44399999999999995</v>
      </c>
      <c r="AC101" s="56">
        <f>2*$AA$20-1</f>
        <v>1.444</v>
      </c>
      <c r="AD101" s="56">
        <f>4*($AB$20-$AC$20)</f>
        <v>1</v>
      </c>
      <c r="AE101" s="56">
        <f>$AC$20</f>
        <v>1.083</v>
      </c>
      <c r="AF101" s="196">
        <f>省エネ計算フォーマット【GHP】!$N$103/100</f>
        <v>0</v>
      </c>
      <c r="AG101" s="37">
        <f t="shared" ref="AG101:AG164" si="5">ROUNDDOWN(IF(AF101&gt;=0.25,AB101*AF101+AC101,AD101*AF101+AE101),3)</f>
        <v>1.083</v>
      </c>
    </row>
    <row r="102" spans="17:33">
      <c r="Q102" s="168">
        <v>8</v>
      </c>
      <c r="R102" s="169" t="s">
        <v>11</v>
      </c>
      <c r="S102" s="169" t="s">
        <v>794</v>
      </c>
      <c r="T102" s="169" t="s">
        <v>795</v>
      </c>
      <c r="U102" s="169" t="s">
        <v>404</v>
      </c>
      <c r="V102" s="170">
        <v>0.25600000000000001</v>
      </c>
      <c r="X102" s="54">
        <v>4</v>
      </c>
      <c r="Y102" s="54">
        <v>2014</v>
      </c>
      <c r="Z102" s="54" t="s">
        <v>739</v>
      </c>
      <c r="AA102" s="55" t="str">
        <f t="shared" si="4"/>
        <v>42014冷房</v>
      </c>
      <c r="AB102" s="56">
        <f>2*(1-$AA$21)</f>
        <v>-1.536</v>
      </c>
      <c r="AC102" s="56">
        <f>2*$AA$21-1</f>
        <v>2.536</v>
      </c>
      <c r="AD102" s="56">
        <f>4*($AB$21-$AC$21)</f>
        <v>0.99999999999999911</v>
      </c>
      <c r="AE102" s="56">
        <f>$AC$21</f>
        <v>1.901</v>
      </c>
      <c r="AF102" s="196">
        <f>省エネ計算フォーマット【GHP】!$N$103/100</f>
        <v>0</v>
      </c>
      <c r="AG102" s="37">
        <f t="shared" si="5"/>
        <v>1.901</v>
      </c>
    </row>
    <row r="103" spans="17:33">
      <c r="Q103" s="168">
        <v>8</v>
      </c>
      <c r="R103" s="169" t="s">
        <v>12</v>
      </c>
      <c r="S103" s="169" t="s">
        <v>794</v>
      </c>
      <c r="T103" s="169" t="s">
        <v>795</v>
      </c>
      <c r="U103" s="169" t="s">
        <v>408</v>
      </c>
      <c r="V103" s="170">
        <v>0.626</v>
      </c>
      <c r="X103" s="54">
        <v>4</v>
      </c>
      <c r="Y103" s="54">
        <v>2014</v>
      </c>
      <c r="Z103" s="54" t="s">
        <v>740</v>
      </c>
      <c r="AA103" s="55" t="str">
        <f t="shared" si="4"/>
        <v>42014暖房</v>
      </c>
      <c r="AB103" s="56">
        <f>2*(1-$AA$22)</f>
        <v>-0.58400000000000007</v>
      </c>
      <c r="AC103" s="56">
        <f>2*$AA$22-1</f>
        <v>1.5840000000000001</v>
      </c>
      <c r="AD103" s="56">
        <f>4*($AB$22-$AC$22)</f>
        <v>1</v>
      </c>
      <c r="AE103" s="56">
        <f>$AC$22</f>
        <v>1.1879999999999999</v>
      </c>
      <c r="AF103" s="196">
        <f>省エネ計算フォーマット【GHP】!$N$103/100</f>
        <v>0</v>
      </c>
      <c r="AG103" s="37">
        <f t="shared" si="5"/>
        <v>1.1879999999999999</v>
      </c>
    </row>
    <row r="104" spans="17:33">
      <c r="Q104" s="168">
        <v>9</v>
      </c>
      <c r="R104" s="169" t="s">
        <v>793</v>
      </c>
      <c r="S104" s="169" t="s">
        <v>794</v>
      </c>
      <c r="T104" s="169" t="s">
        <v>795</v>
      </c>
      <c r="U104" s="169" t="s">
        <v>412</v>
      </c>
      <c r="V104" s="170">
        <v>0.432</v>
      </c>
      <c r="X104" s="41">
        <v>4</v>
      </c>
      <c r="Y104" s="41">
        <v>2015</v>
      </c>
      <c r="Z104" s="41" t="s">
        <v>739</v>
      </c>
      <c r="AA104" s="193" t="str">
        <f t="shared" si="4"/>
        <v>42015冷房</v>
      </c>
      <c r="AB104" s="51">
        <f>2*(1-$AA$23)</f>
        <v>-1.8580000000000001</v>
      </c>
      <c r="AC104" s="51">
        <f>2*$AA$23-1</f>
        <v>2.8580000000000001</v>
      </c>
      <c r="AD104" s="51">
        <f>4*($AB$23-$AC$23)</f>
        <v>1</v>
      </c>
      <c r="AE104" s="51">
        <f>$AC$23</f>
        <v>2.1429999999999998</v>
      </c>
      <c r="AF104" s="194">
        <f>省エネ計算フォーマット【GHP】!$N$103/100</f>
        <v>0</v>
      </c>
      <c r="AG104" s="195">
        <f t="shared" si="5"/>
        <v>2.1429999999999998</v>
      </c>
    </row>
    <row r="105" spans="17:33">
      <c r="Q105" s="168">
        <v>9</v>
      </c>
      <c r="R105" s="169" t="s">
        <v>2</v>
      </c>
      <c r="S105" s="169" t="s">
        <v>794</v>
      </c>
      <c r="T105" s="169" t="s">
        <v>795</v>
      </c>
      <c r="U105" s="169" t="s">
        <v>416</v>
      </c>
      <c r="V105" s="170">
        <v>0.46200000000000002</v>
      </c>
      <c r="X105" s="41">
        <v>4</v>
      </c>
      <c r="Y105" s="41">
        <v>2015</v>
      </c>
      <c r="Z105" s="41" t="s">
        <v>740</v>
      </c>
      <c r="AA105" s="193" t="str">
        <f t="shared" si="4"/>
        <v>42015暖房</v>
      </c>
      <c r="AB105" s="51">
        <f>2*(1-$AA$24)</f>
        <v>-0.72599999999999998</v>
      </c>
      <c r="AC105" s="51">
        <f>2*$AA$24-1</f>
        <v>1.726</v>
      </c>
      <c r="AD105" s="51">
        <f>4*($AB$24-$AC$24)</f>
        <v>1</v>
      </c>
      <c r="AE105" s="51">
        <f>$AC$24</f>
        <v>1.294</v>
      </c>
      <c r="AF105" s="194">
        <f>省エネ計算フォーマット【GHP】!$N$103/100</f>
        <v>0</v>
      </c>
      <c r="AG105" s="195">
        <f t="shared" si="5"/>
        <v>1.294</v>
      </c>
    </row>
    <row r="106" spans="17:33">
      <c r="Q106" s="168">
        <v>9</v>
      </c>
      <c r="R106" s="169" t="s">
        <v>3</v>
      </c>
      <c r="S106" s="169" t="s">
        <v>794</v>
      </c>
      <c r="T106" s="169" t="s">
        <v>795</v>
      </c>
      <c r="U106" s="169" t="s">
        <v>420</v>
      </c>
      <c r="V106" s="170">
        <v>0.40500000000000003</v>
      </c>
      <c r="X106" s="41">
        <v>4</v>
      </c>
      <c r="Y106" s="41">
        <v>2020</v>
      </c>
      <c r="Z106" s="41" t="s">
        <v>739</v>
      </c>
      <c r="AA106" s="193" t="str">
        <f>X106&amp;Y106&amp;Z106</f>
        <v>42020冷房</v>
      </c>
      <c r="AB106" s="51">
        <f>2*(1-$AA$25)</f>
        <v>-2.2220000000000004</v>
      </c>
      <c r="AC106" s="51">
        <f>2*$AA$25-1</f>
        <v>3.2220000000000004</v>
      </c>
      <c r="AD106" s="51">
        <f>4*($AB$25-$AC$25)</f>
        <v>1</v>
      </c>
      <c r="AE106" s="51">
        <f>$AC$25</f>
        <v>2.4169999999999998</v>
      </c>
      <c r="AF106" s="194">
        <f>省エネ計算フォーマット【GHP】!$N$103/100</f>
        <v>0</v>
      </c>
      <c r="AG106" s="195">
        <f t="shared" si="5"/>
        <v>2.4169999999999998</v>
      </c>
    </row>
    <row r="107" spans="17:33">
      <c r="Q107" s="168">
        <v>9</v>
      </c>
      <c r="R107" s="169" t="s">
        <v>4</v>
      </c>
      <c r="S107" s="169" t="s">
        <v>794</v>
      </c>
      <c r="T107" s="169" t="s">
        <v>795</v>
      </c>
      <c r="U107" s="169" t="s">
        <v>424</v>
      </c>
      <c r="V107" s="170">
        <v>0.26300000000000001</v>
      </c>
      <c r="X107" s="41">
        <v>4</v>
      </c>
      <c r="Y107" s="41">
        <v>2020</v>
      </c>
      <c r="Z107" s="41" t="s">
        <v>740</v>
      </c>
      <c r="AA107" s="193" t="str">
        <f>X107&amp;Y107&amp;Z107</f>
        <v>42020暖房</v>
      </c>
      <c r="AB107" s="51">
        <f>2*(1-$AA$26)</f>
        <v>-0.94399999999999995</v>
      </c>
      <c r="AC107" s="51">
        <f>2*$AA$26-1</f>
        <v>1.944</v>
      </c>
      <c r="AD107" s="51">
        <f>4*($AB$26-$AC$26)</f>
        <v>1</v>
      </c>
      <c r="AE107" s="51">
        <f>$AC$26</f>
        <v>1.458</v>
      </c>
      <c r="AF107" s="194">
        <f>省エネ計算フォーマット【GHP】!$N$103/100</f>
        <v>0</v>
      </c>
      <c r="AG107" s="195">
        <f t="shared" si="5"/>
        <v>1.458</v>
      </c>
    </row>
    <row r="108" spans="17:33">
      <c r="Q108" s="168">
        <v>9</v>
      </c>
      <c r="R108" s="169" t="s">
        <v>5</v>
      </c>
      <c r="S108" s="169" t="s">
        <v>794</v>
      </c>
      <c r="T108" s="169" t="s">
        <v>795</v>
      </c>
      <c r="U108" s="169" t="s">
        <v>428</v>
      </c>
      <c r="V108" s="170">
        <v>0.36199999999999999</v>
      </c>
      <c r="X108" s="41">
        <v>5</v>
      </c>
      <c r="Y108" s="41">
        <v>1995</v>
      </c>
      <c r="Z108" s="41" t="s">
        <v>739</v>
      </c>
      <c r="AA108" s="193" t="str">
        <f>X108&amp;Y108&amp;Z108</f>
        <v>51995冷房</v>
      </c>
      <c r="AB108" s="51">
        <f>2*(1-$AA$9)</f>
        <v>-4.9999999999999822E-2</v>
      </c>
      <c r="AC108" s="51">
        <f>2*$AA$9-1</f>
        <v>1.0499999999999998</v>
      </c>
      <c r="AD108" s="51">
        <f>4*($AB$9-$AC$9)</f>
        <v>0.99999999999999956</v>
      </c>
      <c r="AE108" s="51">
        <f>$AC$9</f>
        <v>0.78700000000000003</v>
      </c>
      <c r="AF108" s="194">
        <f>省エネ計算フォーマット【GHP】!$O$103/100</f>
        <v>0</v>
      </c>
      <c r="AG108" s="195">
        <f t="shared" si="5"/>
        <v>0.78700000000000003</v>
      </c>
    </row>
    <row r="109" spans="17:33">
      <c r="Q109" s="168">
        <v>9</v>
      </c>
      <c r="R109" s="169" t="s">
        <v>6</v>
      </c>
      <c r="S109" s="169" t="s">
        <v>794</v>
      </c>
      <c r="T109" s="169" t="s">
        <v>795</v>
      </c>
      <c r="U109" s="169" t="s">
        <v>432</v>
      </c>
      <c r="V109" s="170">
        <v>0.41199999999999998</v>
      </c>
      <c r="X109" s="41">
        <v>5</v>
      </c>
      <c r="Y109" s="41">
        <v>1995</v>
      </c>
      <c r="Z109" s="41" t="s">
        <v>740</v>
      </c>
      <c r="AA109" s="193" t="str">
        <f t="shared" ref="AA109:AA123" si="6">X109&amp;Y109&amp;Z109</f>
        <v>51995暖房</v>
      </c>
      <c r="AB109" s="51">
        <f>2*(1-$AA$10)</f>
        <v>9.000000000000008E-2</v>
      </c>
      <c r="AC109" s="51">
        <f>2*$AA$10-1</f>
        <v>0.90999999999999992</v>
      </c>
      <c r="AD109" s="51">
        <f>4*($AB$10-$AC$10)</f>
        <v>1</v>
      </c>
      <c r="AE109" s="51">
        <f>$AC$10</f>
        <v>0.68200000000000005</v>
      </c>
      <c r="AF109" s="194">
        <f>省エネ計算フォーマット【GHP】!$O$103/100</f>
        <v>0</v>
      </c>
      <c r="AG109" s="195">
        <f t="shared" si="5"/>
        <v>0.68200000000000005</v>
      </c>
    </row>
    <row r="110" spans="17:33">
      <c r="Q110" s="168">
        <v>9</v>
      </c>
      <c r="R110" s="169" t="s">
        <v>7</v>
      </c>
      <c r="S110" s="169" t="s">
        <v>794</v>
      </c>
      <c r="T110" s="169" t="s">
        <v>795</v>
      </c>
      <c r="U110" s="169" t="s">
        <v>436</v>
      </c>
      <c r="V110" s="170">
        <v>0.39800000000000002</v>
      </c>
      <c r="X110" s="41">
        <v>5</v>
      </c>
      <c r="Y110" s="41">
        <v>2005</v>
      </c>
      <c r="Z110" s="41" t="s">
        <v>739</v>
      </c>
      <c r="AA110" s="193" t="str">
        <f t="shared" si="6"/>
        <v>52005冷房</v>
      </c>
      <c r="AB110" s="51">
        <f>2*(1-$AA$11)</f>
        <v>5.8000000000000052E-2</v>
      </c>
      <c r="AC110" s="51">
        <f>2*$AA$11-1</f>
        <v>0.94199999999999995</v>
      </c>
      <c r="AD110" s="51">
        <f>4*($AB$11-$AC$11)</f>
        <v>1</v>
      </c>
      <c r="AE110" s="51">
        <f>$AC$11</f>
        <v>0.70699999999999996</v>
      </c>
      <c r="AF110" s="194">
        <f>省エネ計算フォーマット【GHP】!$O$103/100</f>
        <v>0</v>
      </c>
      <c r="AG110" s="195">
        <f t="shared" si="5"/>
        <v>0.70699999999999996</v>
      </c>
    </row>
    <row r="111" spans="17:33">
      <c r="Q111" s="168">
        <v>9</v>
      </c>
      <c r="R111" s="169" t="s">
        <v>8</v>
      </c>
      <c r="S111" s="169" t="s">
        <v>794</v>
      </c>
      <c r="T111" s="169" t="s">
        <v>795</v>
      </c>
      <c r="U111" s="169" t="s">
        <v>440</v>
      </c>
      <c r="V111" s="170">
        <v>0.29599999999999999</v>
      </c>
      <c r="X111" s="41">
        <v>5</v>
      </c>
      <c r="Y111" s="41">
        <v>2005</v>
      </c>
      <c r="Z111" s="41" t="s">
        <v>740</v>
      </c>
      <c r="AA111" s="193" t="str">
        <f t="shared" si="6"/>
        <v>52005暖房</v>
      </c>
      <c r="AB111" s="51">
        <f>2*(1-$AA$12)</f>
        <v>0.12799999999999989</v>
      </c>
      <c r="AC111" s="51">
        <f>2*$AA$12-1</f>
        <v>0.87200000000000011</v>
      </c>
      <c r="AD111" s="51">
        <f>4*($AB$12-$AC$12)</f>
        <v>1</v>
      </c>
      <c r="AE111" s="51">
        <f>$AC$12</f>
        <v>0.65300000000000002</v>
      </c>
      <c r="AF111" s="194">
        <f>省エネ計算フォーマット【GHP】!$O$103/100</f>
        <v>0</v>
      </c>
      <c r="AG111" s="195">
        <f t="shared" si="5"/>
        <v>0.65300000000000002</v>
      </c>
    </row>
    <row r="112" spans="17:33">
      <c r="Q112" s="168">
        <v>9</v>
      </c>
      <c r="R112" s="169" t="s">
        <v>9</v>
      </c>
      <c r="S112" s="169" t="s">
        <v>794</v>
      </c>
      <c r="T112" s="169" t="s">
        <v>795</v>
      </c>
      <c r="U112" s="169" t="s">
        <v>444</v>
      </c>
      <c r="V112" s="170">
        <v>0.372</v>
      </c>
      <c r="X112" s="41">
        <v>5</v>
      </c>
      <c r="Y112" s="41">
        <v>2010</v>
      </c>
      <c r="Z112" s="41" t="s">
        <v>739</v>
      </c>
      <c r="AA112" s="193" t="str">
        <f t="shared" si="6"/>
        <v>52010冷房</v>
      </c>
      <c r="AB112" s="51">
        <f>2*(1-$AA$13)</f>
        <v>-0.24800000000000022</v>
      </c>
      <c r="AC112" s="51">
        <f>2*$AA$13-1</f>
        <v>1.2480000000000002</v>
      </c>
      <c r="AD112" s="51">
        <f>4*($AB$13-$AC$13)</f>
        <v>0.99999999999999956</v>
      </c>
      <c r="AE112" s="51">
        <f>$AC$13</f>
        <v>0.93600000000000005</v>
      </c>
      <c r="AF112" s="194">
        <f>省エネ計算フォーマット【GHP】!$O$103/100</f>
        <v>0</v>
      </c>
      <c r="AG112" s="195">
        <f t="shared" si="5"/>
        <v>0.93600000000000005</v>
      </c>
    </row>
    <row r="113" spans="17:33">
      <c r="Q113" s="168">
        <v>9</v>
      </c>
      <c r="R113" s="169" t="s">
        <v>10</v>
      </c>
      <c r="S113" s="169" t="s">
        <v>794</v>
      </c>
      <c r="T113" s="169" t="s">
        <v>795</v>
      </c>
      <c r="U113" s="169" t="s">
        <v>448</v>
      </c>
      <c r="V113" s="170">
        <v>0.23300000000000001</v>
      </c>
      <c r="X113" s="41">
        <v>5</v>
      </c>
      <c r="Y113" s="41">
        <v>2010</v>
      </c>
      <c r="Z113" s="41" t="s">
        <v>740</v>
      </c>
      <c r="AA113" s="193" t="str">
        <f t="shared" si="6"/>
        <v>52010暖房</v>
      </c>
      <c r="AB113" s="51">
        <f>2*(1-$AA$14)</f>
        <v>-2.1999999999999797E-2</v>
      </c>
      <c r="AC113" s="51">
        <f>2*$AA$14-1</f>
        <v>1.0219999999999998</v>
      </c>
      <c r="AD113" s="51">
        <f>4*($AB$14-$AC$14)</f>
        <v>0.99999999999999956</v>
      </c>
      <c r="AE113" s="51">
        <f>$AC$14</f>
        <v>0.76700000000000002</v>
      </c>
      <c r="AF113" s="194">
        <f>省エネ計算フォーマット【GHP】!$O$103/100</f>
        <v>0</v>
      </c>
      <c r="AG113" s="195">
        <f t="shared" si="5"/>
        <v>0.76700000000000002</v>
      </c>
    </row>
    <row r="114" spans="17:33">
      <c r="Q114" s="168">
        <v>9</v>
      </c>
      <c r="R114" s="169" t="s">
        <v>11</v>
      </c>
      <c r="S114" s="169" t="s">
        <v>794</v>
      </c>
      <c r="T114" s="169" t="s">
        <v>795</v>
      </c>
      <c r="U114" s="169" t="s">
        <v>452</v>
      </c>
      <c r="V114" s="170">
        <v>0.129</v>
      </c>
      <c r="X114" s="54">
        <v>5</v>
      </c>
      <c r="Y114" s="54">
        <v>2011</v>
      </c>
      <c r="Z114" s="54" t="s">
        <v>739</v>
      </c>
      <c r="AA114" s="55" t="str">
        <f t="shared" si="6"/>
        <v>52011冷房</v>
      </c>
      <c r="AB114" s="56">
        <f>2*(1-$AA$15)</f>
        <v>-0.56999999999999984</v>
      </c>
      <c r="AC114" s="56">
        <f>2*$AA$15-1</f>
        <v>1.5699999999999998</v>
      </c>
      <c r="AD114" s="56">
        <f>4*($AB$15-$AC$15)</f>
        <v>1</v>
      </c>
      <c r="AE114" s="56">
        <f>$AC$15</f>
        <v>1.1779999999999999</v>
      </c>
      <c r="AF114" s="196">
        <f>省エネ計算フォーマット【GHP】!$O$103/100</f>
        <v>0</v>
      </c>
      <c r="AG114" s="37">
        <f t="shared" si="5"/>
        <v>1.1779999999999999</v>
      </c>
    </row>
    <row r="115" spans="17:33">
      <c r="Q115" s="168">
        <v>9</v>
      </c>
      <c r="R115" s="169" t="s">
        <v>12</v>
      </c>
      <c r="S115" s="169" t="s">
        <v>794</v>
      </c>
      <c r="T115" s="169" t="s">
        <v>795</v>
      </c>
      <c r="U115" s="169" t="s">
        <v>456</v>
      </c>
      <c r="V115" s="170">
        <v>0.46600000000000003</v>
      </c>
      <c r="X115" s="54">
        <v>5</v>
      </c>
      <c r="Y115" s="54">
        <v>2011</v>
      </c>
      <c r="Z115" s="54" t="s">
        <v>740</v>
      </c>
      <c r="AA115" s="55" t="str">
        <f t="shared" si="6"/>
        <v>52011暖房</v>
      </c>
      <c r="AB115" s="56">
        <f>2*(1-$AA$16)</f>
        <v>-0.16199999999999992</v>
      </c>
      <c r="AC115" s="56">
        <f>2*$AA$16-1</f>
        <v>1.1619999999999999</v>
      </c>
      <c r="AD115" s="56">
        <f>4*($AB$16-$AC$16)</f>
        <v>1.0000000000000004</v>
      </c>
      <c r="AE115" s="56">
        <f>$AC$16</f>
        <v>0.872</v>
      </c>
      <c r="AF115" s="196">
        <f>省エネ計算フォーマット【GHP】!$O$103/100</f>
        <v>0</v>
      </c>
      <c r="AG115" s="37">
        <f t="shared" si="5"/>
        <v>0.872</v>
      </c>
    </row>
    <row r="116" spans="17:33">
      <c r="Q116" s="168">
        <v>10</v>
      </c>
      <c r="R116" s="169" t="s">
        <v>793</v>
      </c>
      <c r="S116" s="169" t="s">
        <v>794</v>
      </c>
      <c r="T116" s="169" t="s">
        <v>795</v>
      </c>
      <c r="U116" s="169" t="s">
        <v>460</v>
      </c>
      <c r="V116" s="170">
        <v>0.20599999999999999</v>
      </c>
      <c r="X116" s="54">
        <v>5</v>
      </c>
      <c r="Y116" s="54">
        <v>2012</v>
      </c>
      <c r="Z116" s="54" t="s">
        <v>739</v>
      </c>
      <c r="AA116" s="55" t="str">
        <f t="shared" si="6"/>
        <v>52012冷房</v>
      </c>
      <c r="AB116" s="56">
        <f>2*(1-$AA$17)</f>
        <v>-0.8919999999999999</v>
      </c>
      <c r="AC116" s="56">
        <f>2*$AA$17-1</f>
        <v>1.8919999999999999</v>
      </c>
      <c r="AD116" s="56">
        <f>4*($AB$17-$AC$17)</f>
        <v>1</v>
      </c>
      <c r="AE116" s="56">
        <f>$AC$17</f>
        <v>1.419</v>
      </c>
      <c r="AF116" s="196">
        <f>省エネ計算フォーマット【GHP】!$O$103/100</f>
        <v>0</v>
      </c>
      <c r="AG116" s="37">
        <f t="shared" si="5"/>
        <v>1.419</v>
      </c>
    </row>
    <row r="117" spans="17:33">
      <c r="Q117" s="168">
        <v>10</v>
      </c>
      <c r="R117" s="169" t="s">
        <v>2</v>
      </c>
      <c r="S117" s="169" t="s">
        <v>794</v>
      </c>
      <c r="T117" s="169" t="s">
        <v>795</v>
      </c>
      <c r="U117" s="169" t="s">
        <v>464</v>
      </c>
      <c r="V117" s="170">
        <v>0.214</v>
      </c>
      <c r="X117" s="54">
        <v>5</v>
      </c>
      <c r="Y117" s="54">
        <v>2012</v>
      </c>
      <c r="Z117" s="54" t="s">
        <v>740</v>
      </c>
      <c r="AA117" s="55" t="str">
        <f t="shared" si="6"/>
        <v>52012暖房</v>
      </c>
      <c r="AB117" s="56">
        <f>2*(1-$AA$18)</f>
        <v>-0.30399999999999983</v>
      </c>
      <c r="AC117" s="56">
        <f>2*$AA$18-1</f>
        <v>1.3039999999999998</v>
      </c>
      <c r="AD117" s="56">
        <f>4*($AB$18-$AC$18)</f>
        <v>1</v>
      </c>
      <c r="AE117" s="56">
        <f>$AC$18</f>
        <v>0.97799999999999998</v>
      </c>
      <c r="AF117" s="196">
        <f>省エネ計算フォーマット【GHP】!$O$103/100</f>
        <v>0</v>
      </c>
      <c r="AG117" s="37">
        <f t="shared" si="5"/>
        <v>0.97799999999999998</v>
      </c>
    </row>
    <row r="118" spans="17:33">
      <c r="Q118" s="168">
        <v>10</v>
      </c>
      <c r="R118" s="169" t="s">
        <v>3</v>
      </c>
      <c r="S118" s="169" t="s">
        <v>794</v>
      </c>
      <c r="T118" s="169" t="s">
        <v>795</v>
      </c>
      <c r="U118" s="169" t="s">
        <v>468</v>
      </c>
      <c r="V118" s="170">
        <v>0.216</v>
      </c>
      <c r="X118" s="54">
        <v>5</v>
      </c>
      <c r="Y118" s="54">
        <v>2013</v>
      </c>
      <c r="Z118" s="54" t="s">
        <v>739</v>
      </c>
      <c r="AA118" s="55" t="str">
        <f t="shared" si="6"/>
        <v>52013冷房</v>
      </c>
      <c r="AB118" s="56">
        <f>2*(1-$AA$19)</f>
        <v>-1.214</v>
      </c>
      <c r="AC118" s="56">
        <f>2*$AA$19-1</f>
        <v>2.214</v>
      </c>
      <c r="AD118" s="56">
        <f>4*($AB$19-$AC$19)</f>
        <v>1</v>
      </c>
      <c r="AE118" s="56">
        <f>$AC$19</f>
        <v>1.66</v>
      </c>
      <c r="AF118" s="196">
        <f>省エネ計算フォーマット【GHP】!$O$103/100</f>
        <v>0</v>
      </c>
      <c r="AG118" s="37">
        <f t="shared" si="5"/>
        <v>1.66</v>
      </c>
    </row>
    <row r="119" spans="17:33">
      <c r="Q119" s="168">
        <v>10</v>
      </c>
      <c r="R119" s="169" t="s">
        <v>4</v>
      </c>
      <c r="S119" s="169" t="s">
        <v>794</v>
      </c>
      <c r="T119" s="169" t="s">
        <v>795</v>
      </c>
      <c r="U119" s="169" t="s">
        <v>472</v>
      </c>
      <c r="V119" s="170">
        <v>9.6000000000000002E-2</v>
      </c>
      <c r="X119" s="54">
        <v>5</v>
      </c>
      <c r="Y119" s="54">
        <v>2013</v>
      </c>
      <c r="Z119" s="54" t="s">
        <v>740</v>
      </c>
      <c r="AA119" s="55" t="str">
        <f t="shared" si="6"/>
        <v>52013暖房</v>
      </c>
      <c r="AB119" s="56">
        <f>2*(1-$AA$20)</f>
        <v>-0.44399999999999995</v>
      </c>
      <c r="AC119" s="56">
        <f>2*$AA$20-1</f>
        <v>1.444</v>
      </c>
      <c r="AD119" s="56">
        <f>4*($AB$20-$AC$20)</f>
        <v>1</v>
      </c>
      <c r="AE119" s="56">
        <f>$AC$20</f>
        <v>1.083</v>
      </c>
      <c r="AF119" s="196">
        <f>省エネ計算フォーマット【GHP】!$O$103/100</f>
        <v>0</v>
      </c>
      <c r="AG119" s="37">
        <f t="shared" si="5"/>
        <v>1.083</v>
      </c>
    </row>
    <row r="120" spans="17:33">
      <c r="Q120" s="168">
        <v>10</v>
      </c>
      <c r="R120" s="169" t="s">
        <v>5</v>
      </c>
      <c r="S120" s="169" t="s">
        <v>794</v>
      </c>
      <c r="T120" s="169" t="s">
        <v>795</v>
      </c>
      <c r="U120" s="169" t="s">
        <v>476</v>
      </c>
      <c r="V120" s="170">
        <v>0.17</v>
      </c>
      <c r="X120" s="54">
        <v>5</v>
      </c>
      <c r="Y120" s="54">
        <v>2014</v>
      </c>
      <c r="Z120" s="54" t="s">
        <v>739</v>
      </c>
      <c r="AA120" s="55" t="str">
        <f t="shared" si="6"/>
        <v>52014冷房</v>
      </c>
      <c r="AB120" s="56">
        <f>2*(1-$AA$21)</f>
        <v>-1.536</v>
      </c>
      <c r="AC120" s="56">
        <f>2*$AA$21-1</f>
        <v>2.536</v>
      </c>
      <c r="AD120" s="56">
        <f>4*($AB$21-$AC$21)</f>
        <v>0.99999999999999911</v>
      </c>
      <c r="AE120" s="56">
        <f>$AC$21</f>
        <v>1.901</v>
      </c>
      <c r="AF120" s="196">
        <f>省エネ計算フォーマット【GHP】!$O$103/100</f>
        <v>0</v>
      </c>
      <c r="AG120" s="37">
        <f t="shared" si="5"/>
        <v>1.901</v>
      </c>
    </row>
    <row r="121" spans="17:33">
      <c r="Q121" s="168">
        <v>10</v>
      </c>
      <c r="R121" s="169" t="s">
        <v>6</v>
      </c>
      <c r="S121" s="169" t="s">
        <v>794</v>
      </c>
      <c r="T121" s="169" t="s">
        <v>795</v>
      </c>
      <c r="U121" s="169" t="s">
        <v>480</v>
      </c>
      <c r="V121" s="170">
        <v>0.20699999999999999</v>
      </c>
      <c r="X121" s="54">
        <v>5</v>
      </c>
      <c r="Y121" s="54">
        <v>2014</v>
      </c>
      <c r="Z121" s="54" t="s">
        <v>740</v>
      </c>
      <c r="AA121" s="55" t="str">
        <f t="shared" si="6"/>
        <v>52014暖房</v>
      </c>
      <c r="AB121" s="56">
        <f>2*(1-$AA$22)</f>
        <v>-0.58400000000000007</v>
      </c>
      <c r="AC121" s="56">
        <f>2*$AA$22-1</f>
        <v>1.5840000000000001</v>
      </c>
      <c r="AD121" s="56">
        <f>4*($AB$22-$AC$22)</f>
        <v>1</v>
      </c>
      <c r="AE121" s="56">
        <f>$AC$22</f>
        <v>1.1879999999999999</v>
      </c>
      <c r="AF121" s="196">
        <f>省エネ計算フォーマット【GHP】!$O$103/100</f>
        <v>0</v>
      </c>
      <c r="AG121" s="37">
        <f t="shared" si="5"/>
        <v>1.1879999999999999</v>
      </c>
    </row>
    <row r="122" spans="17:33">
      <c r="Q122" s="168">
        <v>10</v>
      </c>
      <c r="R122" s="169" t="s">
        <v>7</v>
      </c>
      <c r="S122" s="169" t="s">
        <v>794</v>
      </c>
      <c r="T122" s="169" t="s">
        <v>795</v>
      </c>
      <c r="U122" s="169" t="s">
        <v>484</v>
      </c>
      <c r="V122" s="170">
        <v>0.18</v>
      </c>
      <c r="X122" s="41">
        <v>5</v>
      </c>
      <c r="Y122" s="41">
        <v>2015</v>
      </c>
      <c r="Z122" s="41" t="s">
        <v>739</v>
      </c>
      <c r="AA122" s="193" t="str">
        <f t="shared" si="6"/>
        <v>52015冷房</v>
      </c>
      <c r="AB122" s="51">
        <f>2*(1-$AA$23)</f>
        <v>-1.8580000000000001</v>
      </c>
      <c r="AC122" s="51">
        <f>2*$AA$23-1</f>
        <v>2.8580000000000001</v>
      </c>
      <c r="AD122" s="51">
        <f>4*($AB$23-$AC$23)</f>
        <v>1</v>
      </c>
      <c r="AE122" s="51">
        <f>$AC$23</f>
        <v>2.1429999999999998</v>
      </c>
      <c r="AF122" s="194">
        <f>省エネ計算フォーマット【GHP】!$O$103/100</f>
        <v>0</v>
      </c>
      <c r="AG122" s="195">
        <f t="shared" si="5"/>
        <v>2.1429999999999998</v>
      </c>
    </row>
    <row r="123" spans="17:33">
      <c r="Q123" s="168">
        <v>10</v>
      </c>
      <c r="R123" s="169" t="s">
        <v>8</v>
      </c>
      <c r="S123" s="169" t="s">
        <v>794</v>
      </c>
      <c r="T123" s="169" t="s">
        <v>795</v>
      </c>
      <c r="U123" s="169" t="s">
        <v>488</v>
      </c>
      <c r="V123" s="170">
        <v>0.154</v>
      </c>
      <c r="X123" s="41">
        <v>5</v>
      </c>
      <c r="Y123" s="41">
        <v>2015</v>
      </c>
      <c r="Z123" s="41" t="s">
        <v>740</v>
      </c>
      <c r="AA123" s="193" t="str">
        <f t="shared" si="6"/>
        <v>52015暖房</v>
      </c>
      <c r="AB123" s="51">
        <f>2*(1-$AA$24)</f>
        <v>-0.72599999999999998</v>
      </c>
      <c r="AC123" s="51">
        <f>2*$AA$24-1</f>
        <v>1.726</v>
      </c>
      <c r="AD123" s="51">
        <f>4*($AB$24-$AC$24)</f>
        <v>1</v>
      </c>
      <c r="AE123" s="51">
        <f>$AC$24</f>
        <v>1.294</v>
      </c>
      <c r="AF123" s="194">
        <f>省エネ計算フォーマット【GHP】!$O$103/100</f>
        <v>0</v>
      </c>
      <c r="AG123" s="195">
        <f t="shared" si="5"/>
        <v>1.294</v>
      </c>
    </row>
    <row r="124" spans="17:33">
      <c r="Q124" s="168">
        <v>10</v>
      </c>
      <c r="R124" s="169" t="s">
        <v>9</v>
      </c>
      <c r="S124" s="169" t="s">
        <v>794</v>
      </c>
      <c r="T124" s="169" t="s">
        <v>795</v>
      </c>
      <c r="U124" s="169" t="s">
        <v>492</v>
      </c>
      <c r="V124" s="170">
        <v>0.18</v>
      </c>
      <c r="X124" s="41">
        <v>5</v>
      </c>
      <c r="Y124" s="41">
        <v>2020</v>
      </c>
      <c r="Z124" s="41" t="s">
        <v>739</v>
      </c>
      <c r="AA124" s="193" t="str">
        <f>X124&amp;Y124&amp;Z124</f>
        <v>52020冷房</v>
      </c>
      <c r="AB124" s="51">
        <f>2*(1-$AA$25)</f>
        <v>-2.2220000000000004</v>
      </c>
      <c r="AC124" s="51">
        <f>2*$AA$25-1</f>
        <v>3.2220000000000004</v>
      </c>
      <c r="AD124" s="51">
        <f>4*($AB$25-$AC$25)</f>
        <v>1</v>
      </c>
      <c r="AE124" s="51">
        <f>$AC$25</f>
        <v>2.4169999999999998</v>
      </c>
      <c r="AF124" s="194">
        <f>省エネ計算フォーマット【GHP】!$O$103/100</f>
        <v>0</v>
      </c>
      <c r="AG124" s="195">
        <f t="shared" si="5"/>
        <v>2.4169999999999998</v>
      </c>
    </row>
    <row r="125" spans="17:33">
      <c r="Q125" s="168">
        <v>10</v>
      </c>
      <c r="R125" s="169" t="s">
        <v>10</v>
      </c>
      <c r="S125" s="169" t="s">
        <v>794</v>
      </c>
      <c r="T125" s="169" t="s">
        <v>795</v>
      </c>
      <c r="U125" s="169" t="s">
        <v>496</v>
      </c>
      <c r="V125" s="170">
        <v>0.107</v>
      </c>
      <c r="X125" s="41">
        <v>5</v>
      </c>
      <c r="Y125" s="41">
        <v>2020</v>
      </c>
      <c r="Z125" s="41" t="s">
        <v>740</v>
      </c>
      <c r="AA125" s="193" t="str">
        <f>X125&amp;Y125&amp;Z125</f>
        <v>52020暖房</v>
      </c>
      <c r="AB125" s="51">
        <f>2*(1-$AA$26)</f>
        <v>-0.94399999999999995</v>
      </c>
      <c r="AC125" s="51">
        <f>2*$AA$26-1</f>
        <v>1.944</v>
      </c>
      <c r="AD125" s="51">
        <f>4*($AB$26-$AC$26)</f>
        <v>1</v>
      </c>
      <c r="AE125" s="51">
        <f>$AC$26</f>
        <v>1.458</v>
      </c>
      <c r="AF125" s="194">
        <f>省エネ計算フォーマット【GHP】!$O$103/100</f>
        <v>0</v>
      </c>
      <c r="AG125" s="195">
        <f t="shared" si="5"/>
        <v>1.458</v>
      </c>
    </row>
    <row r="126" spans="17:33">
      <c r="Q126" s="168">
        <v>10</v>
      </c>
      <c r="R126" s="169" t="s">
        <v>11</v>
      </c>
      <c r="S126" s="169" t="s">
        <v>794</v>
      </c>
      <c r="T126" s="169" t="s">
        <v>795</v>
      </c>
      <c r="U126" s="169" t="s">
        <v>500</v>
      </c>
      <c r="V126" s="170">
        <v>0</v>
      </c>
      <c r="X126" s="41">
        <v>6</v>
      </c>
      <c r="Y126" s="41">
        <v>1995</v>
      </c>
      <c r="Z126" s="41" t="s">
        <v>739</v>
      </c>
      <c r="AA126" s="193" t="str">
        <f>X126&amp;Y126&amp;Z126</f>
        <v>61995冷房</v>
      </c>
      <c r="AB126" s="51">
        <f>2*(1-$AA$9)</f>
        <v>-4.9999999999999822E-2</v>
      </c>
      <c r="AC126" s="51">
        <f>2*$AA$9-1</f>
        <v>1.0499999999999998</v>
      </c>
      <c r="AD126" s="51">
        <f>4*($AB$9-$AC$9)</f>
        <v>0.99999999999999956</v>
      </c>
      <c r="AE126" s="51">
        <f>$AC$9</f>
        <v>0.78700000000000003</v>
      </c>
      <c r="AF126" s="194">
        <f>省エネ計算フォーマット【GHP】!$P$103/100</f>
        <v>0</v>
      </c>
      <c r="AG126" s="195">
        <f t="shared" si="5"/>
        <v>0.78700000000000003</v>
      </c>
    </row>
    <row r="127" spans="17:33">
      <c r="Q127" s="168">
        <v>10</v>
      </c>
      <c r="R127" s="169" t="s">
        <v>12</v>
      </c>
      <c r="S127" s="169" t="s">
        <v>794</v>
      </c>
      <c r="T127" s="169" t="s">
        <v>795</v>
      </c>
      <c r="U127" s="169" t="s">
        <v>504</v>
      </c>
      <c r="V127" s="170">
        <v>0.224</v>
      </c>
      <c r="X127" s="41">
        <v>6</v>
      </c>
      <c r="Y127" s="41">
        <v>1995</v>
      </c>
      <c r="Z127" s="41" t="s">
        <v>740</v>
      </c>
      <c r="AA127" s="193" t="str">
        <f t="shared" ref="AA127:AA141" si="7">X127&amp;Y127&amp;Z127</f>
        <v>61995暖房</v>
      </c>
      <c r="AB127" s="51">
        <f>2*(1-$AA$10)</f>
        <v>9.000000000000008E-2</v>
      </c>
      <c r="AC127" s="51">
        <f>2*$AA$10-1</f>
        <v>0.90999999999999992</v>
      </c>
      <c r="AD127" s="51">
        <f>4*($AB$10-$AC$10)</f>
        <v>1</v>
      </c>
      <c r="AE127" s="51">
        <f>$AC$10</f>
        <v>0.68200000000000005</v>
      </c>
      <c r="AF127" s="194">
        <f>省エネ計算フォーマット【GHP】!$P$103/100</f>
        <v>0</v>
      </c>
      <c r="AG127" s="195">
        <f t="shared" si="5"/>
        <v>0.68200000000000005</v>
      </c>
    </row>
    <row r="128" spans="17:33">
      <c r="Q128" s="168">
        <v>11</v>
      </c>
      <c r="R128" s="169" t="s">
        <v>793</v>
      </c>
      <c r="S128" s="169" t="s">
        <v>794</v>
      </c>
      <c r="T128" s="169" t="s">
        <v>795</v>
      </c>
      <c r="U128" s="169" t="s">
        <v>508</v>
      </c>
      <c r="V128" s="170">
        <v>0.129</v>
      </c>
      <c r="X128" s="41">
        <v>6</v>
      </c>
      <c r="Y128" s="41">
        <v>2005</v>
      </c>
      <c r="Z128" s="41" t="s">
        <v>739</v>
      </c>
      <c r="AA128" s="193" t="str">
        <f t="shared" si="7"/>
        <v>62005冷房</v>
      </c>
      <c r="AB128" s="51">
        <f>2*(1-$AA$11)</f>
        <v>5.8000000000000052E-2</v>
      </c>
      <c r="AC128" s="51">
        <f>2*$AA$11-1</f>
        <v>0.94199999999999995</v>
      </c>
      <c r="AD128" s="51">
        <f>4*($AB$11-$AC$11)</f>
        <v>1</v>
      </c>
      <c r="AE128" s="51">
        <f>$AC$11</f>
        <v>0.70699999999999996</v>
      </c>
      <c r="AF128" s="194">
        <f>省エネ計算フォーマット【GHP】!$P$103/100</f>
        <v>0</v>
      </c>
      <c r="AG128" s="195">
        <f t="shared" si="5"/>
        <v>0.70699999999999996</v>
      </c>
    </row>
    <row r="129" spans="17:33">
      <c r="Q129" s="168">
        <v>11</v>
      </c>
      <c r="R129" s="169" t="s">
        <v>2</v>
      </c>
      <c r="S129" s="169" t="s">
        <v>794</v>
      </c>
      <c r="T129" s="169" t="s">
        <v>795</v>
      </c>
      <c r="U129" s="169" t="s">
        <v>512</v>
      </c>
      <c r="V129" s="170">
        <v>9.1999999999999998E-2</v>
      </c>
      <c r="X129" s="41">
        <v>6</v>
      </c>
      <c r="Y129" s="41">
        <v>2005</v>
      </c>
      <c r="Z129" s="41" t="s">
        <v>740</v>
      </c>
      <c r="AA129" s="193" t="str">
        <f t="shared" si="7"/>
        <v>62005暖房</v>
      </c>
      <c r="AB129" s="51">
        <f>2*(1-$AA$12)</f>
        <v>0.12799999999999989</v>
      </c>
      <c r="AC129" s="51">
        <f>2*$AA$12-1</f>
        <v>0.87200000000000011</v>
      </c>
      <c r="AD129" s="51">
        <f>4*($AB$12-$AC$12)</f>
        <v>1</v>
      </c>
      <c r="AE129" s="51">
        <f>$AC$12</f>
        <v>0.65300000000000002</v>
      </c>
      <c r="AF129" s="194">
        <f>省エネ計算フォーマット【GHP】!$P$103/100</f>
        <v>0</v>
      </c>
      <c r="AG129" s="195">
        <f t="shared" si="5"/>
        <v>0.65300000000000002</v>
      </c>
    </row>
    <row r="130" spans="17:33">
      <c r="Q130" s="168">
        <v>11</v>
      </c>
      <c r="R130" s="169" t="s">
        <v>3</v>
      </c>
      <c r="S130" s="169" t="s">
        <v>794</v>
      </c>
      <c r="T130" s="169" t="s">
        <v>795</v>
      </c>
      <c r="U130" s="169" t="s">
        <v>516</v>
      </c>
      <c r="V130" s="170">
        <v>0</v>
      </c>
      <c r="X130" s="41">
        <v>6</v>
      </c>
      <c r="Y130" s="41">
        <v>2010</v>
      </c>
      <c r="Z130" s="41" t="s">
        <v>739</v>
      </c>
      <c r="AA130" s="193" t="str">
        <f t="shared" si="7"/>
        <v>62010冷房</v>
      </c>
      <c r="AB130" s="51">
        <f>2*(1-$AA$13)</f>
        <v>-0.24800000000000022</v>
      </c>
      <c r="AC130" s="51">
        <f>2*$AA$13-1</f>
        <v>1.2480000000000002</v>
      </c>
      <c r="AD130" s="51">
        <f>4*($AB$13-$AC$13)</f>
        <v>0.99999999999999956</v>
      </c>
      <c r="AE130" s="51">
        <f>$AC$13</f>
        <v>0.93600000000000005</v>
      </c>
      <c r="AF130" s="194">
        <f>省エネ計算フォーマット【GHP】!$P$103/100</f>
        <v>0</v>
      </c>
      <c r="AG130" s="195">
        <f t="shared" si="5"/>
        <v>0.93600000000000005</v>
      </c>
    </row>
    <row r="131" spans="17:33">
      <c r="Q131" s="168">
        <v>11</v>
      </c>
      <c r="R131" s="169" t="s">
        <v>4</v>
      </c>
      <c r="S131" s="169" t="s">
        <v>794</v>
      </c>
      <c r="T131" s="169" t="s">
        <v>795</v>
      </c>
      <c r="U131" s="169" t="s">
        <v>520</v>
      </c>
      <c r="V131" s="170">
        <v>0</v>
      </c>
      <c r="X131" s="41">
        <v>6</v>
      </c>
      <c r="Y131" s="41">
        <v>2010</v>
      </c>
      <c r="Z131" s="41" t="s">
        <v>740</v>
      </c>
      <c r="AA131" s="193" t="str">
        <f t="shared" si="7"/>
        <v>62010暖房</v>
      </c>
      <c r="AB131" s="51">
        <f>2*(1-$AA$14)</f>
        <v>-2.1999999999999797E-2</v>
      </c>
      <c r="AC131" s="51">
        <f>2*$AA$14-1</f>
        <v>1.0219999999999998</v>
      </c>
      <c r="AD131" s="51">
        <f>4*($AB$14-$AC$14)</f>
        <v>0.99999999999999956</v>
      </c>
      <c r="AE131" s="51">
        <f>$AC$14</f>
        <v>0.76700000000000002</v>
      </c>
      <c r="AF131" s="194">
        <f>省エネ計算フォーマット【GHP】!$P$103/100</f>
        <v>0</v>
      </c>
      <c r="AG131" s="195">
        <f t="shared" si="5"/>
        <v>0.76700000000000002</v>
      </c>
    </row>
    <row r="132" spans="17:33">
      <c r="Q132" s="168">
        <v>11</v>
      </c>
      <c r="R132" s="169" t="s">
        <v>5</v>
      </c>
      <c r="S132" s="169" t="s">
        <v>794</v>
      </c>
      <c r="T132" s="169" t="s">
        <v>795</v>
      </c>
      <c r="U132" s="169" t="s">
        <v>524</v>
      </c>
      <c r="V132" s="170">
        <v>0.107</v>
      </c>
      <c r="X132" s="54">
        <v>6</v>
      </c>
      <c r="Y132" s="54">
        <v>2011</v>
      </c>
      <c r="Z132" s="54" t="s">
        <v>739</v>
      </c>
      <c r="AA132" s="55" t="str">
        <f t="shared" si="7"/>
        <v>62011冷房</v>
      </c>
      <c r="AB132" s="56">
        <f>2*(1-$AA$15)</f>
        <v>-0.56999999999999984</v>
      </c>
      <c r="AC132" s="56">
        <f>2*$AA$15-1</f>
        <v>1.5699999999999998</v>
      </c>
      <c r="AD132" s="56">
        <f>4*($AB$15-$AC$15)</f>
        <v>1</v>
      </c>
      <c r="AE132" s="56">
        <f>$AC$15</f>
        <v>1.1779999999999999</v>
      </c>
      <c r="AF132" s="196">
        <f>省エネ計算フォーマット【GHP】!$P$103/100</f>
        <v>0</v>
      </c>
      <c r="AG132" s="37">
        <f t="shared" si="5"/>
        <v>1.1779999999999999</v>
      </c>
    </row>
    <row r="133" spans="17:33">
      <c r="Q133" s="168">
        <v>11</v>
      </c>
      <c r="R133" s="169" t="s">
        <v>6</v>
      </c>
      <c r="S133" s="169" t="s">
        <v>794</v>
      </c>
      <c r="T133" s="169" t="s">
        <v>795</v>
      </c>
      <c r="U133" s="169" t="s">
        <v>528</v>
      </c>
      <c r="V133" s="170">
        <v>7.0999999999999994E-2</v>
      </c>
      <c r="X133" s="54">
        <v>6</v>
      </c>
      <c r="Y133" s="54">
        <v>2011</v>
      </c>
      <c r="Z133" s="54" t="s">
        <v>740</v>
      </c>
      <c r="AA133" s="55" t="str">
        <f t="shared" si="7"/>
        <v>62011暖房</v>
      </c>
      <c r="AB133" s="56">
        <f>2*(1-$AA$16)</f>
        <v>-0.16199999999999992</v>
      </c>
      <c r="AC133" s="56">
        <f>2*$AA$16-1</f>
        <v>1.1619999999999999</v>
      </c>
      <c r="AD133" s="56">
        <f>4*($AB$16-$AC$16)</f>
        <v>1.0000000000000004</v>
      </c>
      <c r="AE133" s="56">
        <f>$AC$16</f>
        <v>0.872</v>
      </c>
      <c r="AF133" s="196">
        <f>省エネ計算フォーマット【GHP】!$P$103/100</f>
        <v>0</v>
      </c>
      <c r="AG133" s="37">
        <f t="shared" si="5"/>
        <v>0.872</v>
      </c>
    </row>
    <row r="134" spans="17:33">
      <c r="Q134" s="168">
        <v>11</v>
      </c>
      <c r="R134" s="169" t="s">
        <v>7</v>
      </c>
      <c r="S134" s="169" t="s">
        <v>794</v>
      </c>
      <c r="T134" s="169" t="s">
        <v>795</v>
      </c>
      <c r="U134" s="169" t="s">
        <v>532</v>
      </c>
      <c r="V134" s="170">
        <v>0.14799999999999999</v>
      </c>
      <c r="X134" s="54">
        <v>6</v>
      </c>
      <c r="Y134" s="54">
        <v>2012</v>
      </c>
      <c r="Z134" s="54" t="s">
        <v>739</v>
      </c>
      <c r="AA134" s="55" t="str">
        <f t="shared" si="7"/>
        <v>62012冷房</v>
      </c>
      <c r="AB134" s="56">
        <f>2*(1-$AA$17)</f>
        <v>-0.8919999999999999</v>
      </c>
      <c r="AC134" s="56">
        <f>2*$AA$17-1</f>
        <v>1.8919999999999999</v>
      </c>
      <c r="AD134" s="56">
        <f>4*($AB$17-$AC$17)</f>
        <v>1</v>
      </c>
      <c r="AE134" s="56">
        <f>$AC$17</f>
        <v>1.419</v>
      </c>
      <c r="AF134" s="196">
        <f>省エネ計算フォーマット【GHP】!$P$103/100</f>
        <v>0</v>
      </c>
      <c r="AG134" s="37">
        <f t="shared" si="5"/>
        <v>1.419</v>
      </c>
    </row>
    <row r="135" spans="17:33">
      <c r="Q135" s="168">
        <v>11</v>
      </c>
      <c r="R135" s="169" t="s">
        <v>8</v>
      </c>
      <c r="S135" s="169" t="s">
        <v>794</v>
      </c>
      <c r="T135" s="169" t="s">
        <v>795</v>
      </c>
      <c r="U135" s="169" t="s">
        <v>536</v>
      </c>
      <c r="V135" s="170">
        <v>7.0999999999999994E-2</v>
      </c>
      <c r="X135" s="54">
        <v>6</v>
      </c>
      <c r="Y135" s="54">
        <v>2012</v>
      </c>
      <c r="Z135" s="54" t="s">
        <v>740</v>
      </c>
      <c r="AA135" s="55" t="str">
        <f t="shared" si="7"/>
        <v>62012暖房</v>
      </c>
      <c r="AB135" s="56">
        <f>2*(1-$AA$18)</f>
        <v>-0.30399999999999983</v>
      </c>
      <c r="AC135" s="56">
        <f>2*$AA$18-1</f>
        <v>1.3039999999999998</v>
      </c>
      <c r="AD135" s="56">
        <f>4*($AB$18-$AC$18)</f>
        <v>1</v>
      </c>
      <c r="AE135" s="56">
        <f>$AC$18</f>
        <v>0.97799999999999998</v>
      </c>
      <c r="AF135" s="196">
        <f>省エネ計算フォーマット【GHP】!$P$103/100</f>
        <v>0</v>
      </c>
      <c r="AG135" s="37">
        <f t="shared" si="5"/>
        <v>0.97799999999999998</v>
      </c>
    </row>
    <row r="136" spans="17:33">
      <c r="Q136" s="168">
        <v>11</v>
      </c>
      <c r="R136" s="169" t="s">
        <v>9</v>
      </c>
      <c r="S136" s="169" t="s">
        <v>794</v>
      </c>
      <c r="T136" s="169" t="s">
        <v>795</v>
      </c>
      <c r="U136" s="169" t="s">
        <v>540</v>
      </c>
      <c r="V136" s="170">
        <v>8.5000000000000006E-2</v>
      </c>
      <c r="X136" s="54">
        <v>6</v>
      </c>
      <c r="Y136" s="54">
        <v>2013</v>
      </c>
      <c r="Z136" s="54" t="s">
        <v>739</v>
      </c>
      <c r="AA136" s="55" t="str">
        <f t="shared" si="7"/>
        <v>62013冷房</v>
      </c>
      <c r="AB136" s="56">
        <f>2*(1-$AA$19)</f>
        <v>-1.214</v>
      </c>
      <c r="AC136" s="56">
        <f>2*$AA$19-1</f>
        <v>2.214</v>
      </c>
      <c r="AD136" s="56">
        <f>4*($AB$19-$AC$19)</f>
        <v>1</v>
      </c>
      <c r="AE136" s="56">
        <f>$AC$19</f>
        <v>1.66</v>
      </c>
      <c r="AF136" s="196">
        <f>省エネ計算フォーマット【GHP】!$P$103/100</f>
        <v>0</v>
      </c>
      <c r="AG136" s="37">
        <f t="shared" si="5"/>
        <v>1.66</v>
      </c>
    </row>
    <row r="137" spans="17:33">
      <c r="Q137" s="168">
        <v>11</v>
      </c>
      <c r="R137" s="169" t="s">
        <v>10</v>
      </c>
      <c r="S137" s="169" t="s">
        <v>794</v>
      </c>
      <c r="T137" s="169" t="s">
        <v>795</v>
      </c>
      <c r="U137" s="169" t="s">
        <v>544</v>
      </c>
      <c r="V137" s="170">
        <v>0</v>
      </c>
      <c r="X137" s="54">
        <v>6</v>
      </c>
      <c r="Y137" s="54">
        <v>2013</v>
      </c>
      <c r="Z137" s="54" t="s">
        <v>740</v>
      </c>
      <c r="AA137" s="55" t="str">
        <f t="shared" si="7"/>
        <v>62013暖房</v>
      </c>
      <c r="AB137" s="56">
        <f>2*(1-$AA$20)</f>
        <v>-0.44399999999999995</v>
      </c>
      <c r="AC137" s="56">
        <f>2*$AA$20-1</f>
        <v>1.444</v>
      </c>
      <c r="AD137" s="56">
        <f>4*($AB$20-$AC$20)</f>
        <v>1</v>
      </c>
      <c r="AE137" s="56">
        <f>$AC$20</f>
        <v>1.083</v>
      </c>
      <c r="AF137" s="196">
        <f>省エネ計算フォーマット【GHP】!$P$103/100</f>
        <v>0</v>
      </c>
      <c r="AG137" s="37">
        <f t="shared" si="5"/>
        <v>1.083</v>
      </c>
    </row>
    <row r="138" spans="17:33">
      <c r="Q138" s="168">
        <v>11</v>
      </c>
      <c r="R138" s="169" t="s">
        <v>11</v>
      </c>
      <c r="S138" s="169" t="s">
        <v>794</v>
      </c>
      <c r="T138" s="169" t="s">
        <v>795</v>
      </c>
      <c r="U138" s="169" t="s">
        <v>548</v>
      </c>
      <c r="V138" s="170">
        <v>0</v>
      </c>
      <c r="X138" s="54">
        <v>6</v>
      </c>
      <c r="Y138" s="54">
        <v>2014</v>
      </c>
      <c r="Z138" s="54" t="s">
        <v>739</v>
      </c>
      <c r="AA138" s="55" t="str">
        <f t="shared" si="7"/>
        <v>62014冷房</v>
      </c>
      <c r="AB138" s="56">
        <f>2*(1-$AA$21)</f>
        <v>-1.536</v>
      </c>
      <c r="AC138" s="56">
        <f>2*$AA$21-1</f>
        <v>2.536</v>
      </c>
      <c r="AD138" s="56">
        <f>4*($AB$21-$AC$21)</f>
        <v>0.99999999999999911</v>
      </c>
      <c r="AE138" s="56">
        <f>$AC$21</f>
        <v>1.901</v>
      </c>
      <c r="AF138" s="196">
        <f>省エネ計算フォーマット【GHP】!$P$103/100</f>
        <v>0</v>
      </c>
      <c r="AG138" s="37">
        <f t="shared" si="5"/>
        <v>1.901</v>
      </c>
    </row>
    <row r="139" spans="17:33">
      <c r="Q139" s="168">
        <v>11</v>
      </c>
      <c r="R139" s="169" t="s">
        <v>12</v>
      </c>
      <c r="S139" s="169" t="s">
        <v>794</v>
      </c>
      <c r="T139" s="169" t="s">
        <v>795</v>
      </c>
      <c r="U139" s="169" t="s">
        <v>552</v>
      </c>
      <c r="V139" s="170">
        <v>0.13700000000000001</v>
      </c>
      <c r="X139" s="54">
        <v>6</v>
      </c>
      <c r="Y139" s="54">
        <v>2014</v>
      </c>
      <c r="Z139" s="54" t="s">
        <v>740</v>
      </c>
      <c r="AA139" s="55" t="str">
        <f t="shared" si="7"/>
        <v>62014暖房</v>
      </c>
      <c r="AB139" s="56">
        <f>2*(1-$AA$22)</f>
        <v>-0.58400000000000007</v>
      </c>
      <c r="AC139" s="56">
        <f>2*$AA$22-1</f>
        <v>1.5840000000000001</v>
      </c>
      <c r="AD139" s="56">
        <f>4*($AB$22-$AC$22)</f>
        <v>1</v>
      </c>
      <c r="AE139" s="56">
        <f>$AC$22</f>
        <v>1.1879999999999999</v>
      </c>
      <c r="AF139" s="196">
        <f>省エネ計算フォーマット【GHP】!$P$103/100</f>
        <v>0</v>
      </c>
      <c r="AG139" s="37">
        <f t="shared" si="5"/>
        <v>1.1879999999999999</v>
      </c>
    </row>
    <row r="140" spans="17:33">
      <c r="Q140" s="168">
        <v>12</v>
      </c>
      <c r="R140" s="169" t="s">
        <v>793</v>
      </c>
      <c r="S140" s="169" t="s">
        <v>794</v>
      </c>
      <c r="T140" s="169" t="s">
        <v>795</v>
      </c>
      <c r="U140" s="169" t="s">
        <v>556</v>
      </c>
      <c r="V140" s="170">
        <v>0</v>
      </c>
      <c r="X140" s="41">
        <v>6</v>
      </c>
      <c r="Y140" s="41">
        <v>2015</v>
      </c>
      <c r="Z140" s="41" t="s">
        <v>739</v>
      </c>
      <c r="AA140" s="193" t="str">
        <f t="shared" si="7"/>
        <v>62015冷房</v>
      </c>
      <c r="AB140" s="51">
        <f>2*(1-$AA$23)</f>
        <v>-1.8580000000000001</v>
      </c>
      <c r="AC140" s="51">
        <f>2*$AA$23-1</f>
        <v>2.8580000000000001</v>
      </c>
      <c r="AD140" s="51">
        <f>4*($AB$23-$AC$23)</f>
        <v>1</v>
      </c>
      <c r="AE140" s="51">
        <f>$AC$23</f>
        <v>2.1429999999999998</v>
      </c>
      <c r="AF140" s="194">
        <f>省エネ計算フォーマット【GHP】!$P$103/100</f>
        <v>0</v>
      </c>
      <c r="AG140" s="195">
        <f t="shared" si="5"/>
        <v>2.1429999999999998</v>
      </c>
    </row>
    <row r="141" spans="17:33">
      <c r="Q141" s="168">
        <v>12</v>
      </c>
      <c r="R141" s="169" t="s">
        <v>2</v>
      </c>
      <c r="S141" s="169" t="s">
        <v>794</v>
      </c>
      <c r="T141" s="169" t="s">
        <v>795</v>
      </c>
      <c r="U141" s="169" t="s">
        <v>560</v>
      </c>
      <c r="V141" s="170">
        <v>0</v>
      </c>
      <c r="X141" s="41">
        <v>6</v>
      </c>
      <c r="Y141" s="41">
        <v>2015</v>
      </c>
      <c r="Z141" s="41" t="s">
        <v>740</v>
      </c>
      <c r="AA141" s="193" t="str">
        <f t="shared" si="7"/>
        <v>62015暖房</v>
      </c>
      <c r="AB141" s="51">
        <f>2*(1-$AA$24)</f>
        <v>-0.72599999999999998</v>
      </c>
      <c r="AC141" s="51">
        <f>2*$AA$24-1</f>
        <v>1.726</v>
      </c>
      <c r="AD141" s="51">
        <f>4*($AB$24-$AC$24)</f>
        <v>1</v>
      </c>
      <c r="AE141" s="51">
        <f>$AC$24</f>
        <v>1.294</v>
      </c>
      <c r="AF141" s="194">
        <f>省エネ計算フォーマット【GHP】!$P$103/100</f>
        <v>0</v>
      </c>
      <c r="AG141" s="195">
        <f t="shared" si="5"/>
        <v>1.294</v>
      </c>
    </row>
    <row r="142" spans="17:33">
      <c r="Q142" s="168">
        <v>12</v>
      </c>
      <c r="R142" s="169" t="s">
        <v>3</v>
      </c>
      <c r="S142" s="169" t="s">
        <v>794</v>
      </c>
      <c r="T142" s="169" t="s">
        <v>795</v>
      </c>
      <c r="U142" s="169" t="s">
        <v>564</v>
      </c>
      <c r="V142" s="170">
        <v>0</v>
      </c>
      <c r="X142" s="41">
        <v>6</v>
      </c>
      <c r="Y142" s="41">
        <v>2020</v>
      </c>
      <c r="Z142" s="41" t="s">
        <v>739</v>
      </c>
      <c r="AA142" s="193" t="str">
        <f>X142&amp;Y142&amp;Z142</f>
        <v>62020冷房</v>
      </c>
      <c r="AB142" s="51">
        <f>2*(1-$AA$25)</f>
        <v>-2.2220000000000004</v>
      </c>
      <c r="AC142" s="51">
        <f>2*$AA$25-1</f>
        <v>3.2220000000000004</v>
      </c>
      <c r="AD142" s="51">
        <f>4*($AB$25-$AC$25)</f>
        <v>1</v>
      </c>
      <c r="AE142" s="51">
        <f>$AC$25</f>
        <v>2.4169999999999998</v>
      </c>
      <c r="AF142" s="194">
        <f>省エネ計算フォーマット【GHP】!$P$103/100</f>
        <v>0</v>
      </c>
      <c r="AG142" s="195">
        <f t="shared" si="5"/>
        <v>2.4169999999999998</v>
      </c>
    </row>
    <row r="143" spans="17:33">
      <c r="Q143" s="168">
        <v>12</v>
      </c>
      <c r="R143" s="169" t="s">
        <v>4</v>
      </c>
      <c r="S143" s="169" t="s">
        <v>794</v>
      </c>
      <c r="T143" s="169" t="s">
        <v>795</v>
      </c>
      <c r="U143" s="169" t="s">
        <v>568</v>
      </c>
      <c r="V143" s="170">
        <v>0</v>
      </c>
      <c r="X143" s="41">
        <v>6</v>
      </c>
      <c r="Y143" s="41">
        <v>2020</v>
      </c>
      <c r="Z143" s="41" t="s">
        <v>740</v>
      </c>
      <c r="AA143" s="193" t="str">
        <f>X143&amp;Y143&amp;Z143</f>
        <v>62020暖房</v>
      </c>
      <c r="AB143" s="51">
        <f>2*(1-$AA$26)</f>
        <v>-0.94399999999999995</v>
      </c>
      <c r="AC143" s="51">
        <f>2*$AA$26-1</f>
        <v>1.944</v>
      </c>
      <c r="AD143" s="51">
        <f>4*($AB$26-$AC$26)</f>
        <v>1</v>
      </c>
      <c r="AE143" s="51">
        <f>$AC$26</f>
        <v>1.458</v>
      </c>
      <c r="AF143" s="194">
        <f>省エネ計算フォーマット【GHP】!$P$103/100</f>
        <v>0</v>
      </c>
      <c r="AG143" s="195">
        <f t="shared" si="5"/>
        <v>1.458</v>
      </c>
    </row>
    <row r="144" spans="17:33">
      <c r="Q144" s="168">
        <v>12</v>
      </c>
      <c r="R144" s="169" t="s">
        <v>5</v>
      </c>
      <c r="S144" s="169" t="s">
        <v>794</v>
      </c>
      <c r="T144" s="169" t="s">
        <v>795</v>
      </c>
      <c r="U144" s="169" t="s">
        <v>572</v>
      </c>
      <c r="V144" s="170">
        <v>0</v>
      </c>
      <c r="X144" s="41">
        <v>7</v>
      </c>
      <c r="Y144" s="41">
        <v>1995</v>
      </c>
      <c r="Z144" s="41" t="s">
        <v>739</v>
      </c>
      <c r="AA144" s="193" t="str">
        <f>X144&amp;Y144&amp;Z144</f>
        <v>71995冷房</v>
      </c>
      <c r="AB144" s="51">
        <f>2*(1-$AA$9)</f>
        <v>-4.9999999999999822E-2</v>
      </c>
      <c r="AC144" s="51">
        <f>2*$AA$9-1</f>
        <v>1.0499999999999998</v>
      </c>
      <c r="AD144" s="51">
        <f>4*($AB$9-$AC$9)</f>
        <v>0.99999999999999956</v>
      </c>
      <c r="AE144" s="51">
        <f>$AC$9</f>
        <v>0.78700000000000003</v>
      </c>
      <c r="AF144" s="194">
        <f>省エネ計算フォーマット【GHP】!$Q$103/100</f>
        <v>0</v>
      </c>
      <c r="AG144" s="195">
        <f t="shared" si="5"/>
        <v>0.78700000000000003</v>
      </c>
    </row>
    <row r="145" spans="17:33">
      <c r="Q145" s="168">
        <v>12</v>
      </c>
      <c r="R145" s="169" t="s">
        <v>6</v>
      </c>
      <c r="S145" s="169" t="s">
        <v>794</v>
      </c>
      <c r="T145" s="169" t="s">
        <v>795</v>
      </c>
      <c r="U145" s="169" t="s">
        <v>576</v>
      </c>
      <c r="V145" s="170">
        <v>0</v>
      </c>
      <c r="X145" s="41">
        <v>7</v>
      </c>
      <c r="Y145" s="41">
        <v>1995</v>
      </c>
      <c r="Z145" s="41" t="s">
        <v>740</v>
      </c>
      <c r="AA145" s="193" t="str">
        <f t="shared" ref="AA145:AA159" si="8">X145&amp;Y145&amp;Z145</f>
        <v>71995暖房</v>
      </c>
      <c r="AB145" s="51">
        <f>2*(1-$AA$10)</f>
        <v>9.000000000000008E-2</v>
      </c>
      <c r="AC145" s="51">
        <f>2*$AA$10-1</f>
        <v>0.90999999999999992</v>
      </c>
      <c r="AD145" s="51">
        <f>4*($AB$10-$AC$10)</f>
        <v>1</v>
      </c>
      <c r="AE145" s="51">
        <f>$AC$10</f>
        <v>0.68200000000000005</v>
      </c>
      <c r="AF145" s="194">
        <f>省エネ計算フォーマット【GHP】!$Q$103/100</f>
        <v>0</v>
      </c>
      <c r="AG145" s="195">
        <f t="shared" si="5"/>
        <v>0.68200000000000005</v>
      </c>
    </row>
    <row r="146" spans="17:33">
      <c r="Q146" s="168">
        <v>12</v>
      </c>
      <c r="R146" s="169" t="s">
        <v>7</v>
      </c>
      <c r="S146" s="169" t="s">
        <v>794</v>
      </c>
      <c r="T146" s="169" t="s">
        <v>795</v>
      </c>
      <c r="U146" s="169" t="s">
        <v>580</v>
      </c>
      <c r="V146" s="170">
        <v>0</v>
      </c>
      <c r="X146" s="41">
        <v>7</v>
      </c>
      <c r="Y146" s="41">
        <v>2005</v>
      </c>
      <c r="Z146" s="41" t="s">
        <v>739</v>
      </c>
      <c r="AA146" s="193" t="str">
        <f t="shared" si="8"/>
        <v>72005冷房</v>
      </c>
      <c r="AB146" s="51">
        <f>2*(1-$AA$11)</f>
        <v>5.8000000000000052E-2</v>
      </c>
      <c r="AC146" s="51">
        <f>2*$AA$11-1</f>
        <v>0.94199999999999995</v>
      </c>
      <c r="AD146" s="51">
        <f>4*($AB$11-$AC$11)</f>
        <v>1</v>
      </c>
      <c r="AE146" s="51">
        <f>$AC$11</f>
        <v>0.70699999999999996</v>
      </c>
      <c r="AF146" s="194">
        <f>省エネ計算フォーマット【GHP】!$Q$103/100</f>
        <v>0</v>
      </c>
      <c r="AG146" s="195">
        <f t="shared" si="5"/>
        <v>0.70699999999999996</v>
      </c>
    </row>
    <row r="147" spans="17:33">
      <c r="Q147" s="168">
        <v>12</v>
      </c>
      <c r="R147" s="169" t="s">
        <v>8</v>
      </c>
      <c r="S147" s="169" t="s">
        <v>794</v>
      </c>
      <c r="T147" s="169" t="s">
        <v>795</v>
      </c>
      <c r="U147" s="169" t="s">
        <v>584</v>
      </c>
      <c r="V147" s="170">
        <v>0</v>
      </c>
      <c r="X147" s="41">
        <v>7</v>
      </c>
      <c r="Y147" s="41">
        <v>2005</v>
      </c>
      <c r="Z147" s="41" t="s">
        <v>740</v>
      </c>
      <c r="AA147" s="193" t="str">
        <f t="shared" si="8"/>
        <v>72005暖房</v>
      </c>
      <c r="AB147" s="51">
        <f>2*(1-$AA$12)</f>
        <v>0.12799999999999989</v>
      </c>
      <c r="AC147" s="51">
        <f>2*$AA$12-1</f>
        <v>0.87200000000000011</v>
      </c>
      <c r="AD147" s="51">
        <f>4*($AB$12-$AC$12)</f>
        <v>1</v>
      </c>
      <c r="AE147" s="51">
        <f>$AC$12</f>
        <v>0.65300000000000002</v>
      </c>
      <c r="AF147" s="194">
        <f>省エネ計算フォーマット【GHP】!$Q$103/100</f>
        <v>0</v>
      </c>
      <c r="AG147" s="195">
        <f t="shared" si="5"/>
        <v>0.65300000000000002</v>
      </c>
    </row>
    <row r="148" spans="17:33">
      <c r="Q148" s="168">
        <v>12</v>
      </c>
      <c r="R148" s="169" t="s">
        <v>9</v>
      </c>
      <c r="S148" s="169" t="s">
        <v>794</v>
      </c>
      <c r="T148" s="169" t="s">
        <v>795</v>
      </c>
      <c r="U148" s="169" t="s">
        <v>588</v>
      </c>
      <c r="V148" s="170">
        <v>0</v>
      </c>
      <c r="X148" s="41">
        <v>7</v>
      </c>
      <c r="Y148" s="41">
        <v>2010</v>
      </c>
      <c r="Z148" s="41" t="s">
        <v>739</v>
      </c>
      <c r="AA148" s="193" t="str">
        <f t="shared" si="8"/>
        <v>72010冷房</v>
      </c>
      <c r="AB148" s="51">
        <f>2*(1-$AA$13)</f>
        <v>-0.24800000000000022</v>
      </c>
      <c r="AC148" s="51">
        <f>2*$AA$13-1</f>
        <v>1.2480000000000002</v>
      </c>
      <c r="AD148" s="51">
        <f>4*($AB$13-$AC$13)</f>
        <v>0.99999999999999956</v>
      </c>
      <c r="AE148" s="51">
        <f>$AC$13</f>
        <v>0.93600000000000005</v>
      </c>
      <c r="AF148" s="194">
        <f>省エネ計算フォーマット【GHP】!$Q$103/100</f>
        <v>0</v>
      </c>
      <c r="AG148" s="195">
        <f t="shared" si="5"/>
        <v>0.93600000000000005</v>
      </c>
    </row>
    <row r="149" spans="17:33">
      <c r="Q149" s="168">
        <v>12</v>
      </c>
      <c r="R149" s="169" t="s">
        <v>10</v>
      </c>
      <c r="S149" s="169" t="s">
        <v>794</v>
      </c>
      <c r="T149" s="169" t="s">
        <v>795</v>
      </c>
      <c r="U149" s="169" t="s">
        <v>592</v>
      </c>
      <c r="V149" s="170">
        <v>0</v>
      </c>
      <c r="X149" s="41">
        <v>7</v>
      </c>
      <c r="Y149" s="41">
        <v>2010</v>
      </c>
      <c r="Z149" s="41" t="s">
        <v>740</v>
      </c>
      <c r="AA149" s="193" t="str">
        <f t="shared" si="8"/>
        <v>72010暖房</v>
      </c>
      <c r="AB149" s="51">
        <f>2*(1-$AA$14)</f>
        <v>-2.1999999999999797E-2</v>
      </c>
      <c r="AC149" s="51">
        <f>2*$AA$14-1</f>
        <v>1.0219999999999998</v>
      </c>
      <c r="AD149" s="51">
        <f>4*($AB$14-$AC$14)</f>
        <v>0.99999999999999956</v>
      </c>
      <c r="AE149" s="51">
        <f>$AC$14</f>
        <v>0.76700000000000002</v>
      </c>
      <c r="AF149" s="194">
        <f>省エネ計算フォーマット【GHP】!$Q$103/100</f>
        <v>0</v>
      </c>
      <c r="AG149" s="195">
        <f t="shared" si="5"/>
        <v>0.76700000000000002</v>
      </c>
    </row>
    <row r="150" spans="17:33">
      <c r="Q150" s="168">
        <v>12</v>
      </c>
      <c r="R150" s="169" t="s">
        <v>11</v>
      </c>
      <c r="S150" s="169" t="s">
        <v>794</v>
      </c>
      <c r="T150" s="169" t="s">
        <v>795</v>
      </c>
      <c r="U150" s="169" t="s">
        <v>596</v>
      </c>
      <c r="V150" s="170">
        <v>0</v>
      </c>
      <c r="X150" s="54">
        <v>7</v>
      </c>
      <c r="Y150" s="54">
        <v>2011</v>
      </c>
      <c r="Z150" s="54" t="s">
        <v>739</v>
      </c>
      <c r="AA150" s="55" t="str">
        <f t="shared" si="8"/>
        <v>72011冷房</v>
      </c>
      <c r="AB150" s="56">
        <f>2*(1-$AA$15)</f>
        <v>-0.56999999999999984</v>
      </c>
      <c r="AC150" s="56">
        <f>2*$AA$15-1</f>
        <v>1.5699999999999998</v>
      </c>
      <c r="AD150" s="56">
        <f>4*($AB$15-$AC$15)</f>
        <v>1</v>
      </c>
      <c r="AE150" s="56">
        <f>$AC$15</f>
        <v>1.1779999999999999</v>
      </c>
      <c r="AF150" s="196">
        <f>省エネ計算フォーマット【GHP】!$Q$103/100</f>
        <v>0</v>
      </c>
      <c r="AG150" s="37">
        <f t="shared" si="5"/>
        <v>1.1779999999999999</v>
      </c>
    </row>
    <row r="151" spans="17:33">
      <c r="Q151" s="168">
        <v>12</v>
      </c>
      <c r="R151" s="169" t="s">
        <v>12</v>
      </c>
      <c r="S151" s="169" t="s">
        <v>794</v>
      </c>
      <c r="T151" s="169" t="s">
        <v>795</v>
      </c>
      <c r="U151" s="169" t="s">
        <v>600</v>
      </c>
      <c r="V151" s="170">
        <v>0</v>
      </c>
      <c r="X151" s="54">
        <v>7</v>
      </c>
      <c r="Y151" s="54">
        <v>2011</v>
      </c>
      <c r="Z151" s="54" t="s">
        <v>740</v>
      </c>
      <c r="AA151" s="55" t="str">
        <f t="shared" si="8"/>
        <v>72011暖房</v>
      </c>
      <c r="AB151" s="56">
        <f>2*(1-$AA$16)</f>
        <v>-0.16199999999999992</v>
      </c>
      <c r="AC151" s="56">
        <f>2*$AA$16-1</f>
        <v>1.1619999999999999</v>
      </c>
      <c r="AD151" s="56">
        <f>4*($AB$16-$AC$16)</f>
        <v>1.0000000000000004</v>
      </c>
      <c r="AE151" s="56">
        <f>$AC$16</f>
        <v>0.872</v>
      </c>
      <c r="AF151" s="196">
        <f>省エネ計算フォーマット【GHP】!$Q$103/100</f>
        <v>0</v>
      </c>
      <c r="AG151" s="37">
        <f t="shared" si="5"/>
        <v>0.872</v>
      </c>
    </row>
    <row r="152" spans="17:33">
      <c r="Q152" s="168">
        <v>1</v>
      </c>
      <c r="R152" s="169" t="s">
        <v>793</v>
      </c>
      <c r="S152" s="169" t="s">
        <v>794</v>
      </c>
      <c r="T152" s="169" t="s">
        <v>825</v>
      </c>
      <c r="U152" s="169" t="s">
        <v>29</v>
      </c>
      <c r="V152" s="170">
        <v>0.44600000000000001</v>
      </c>
      <c r="X152" s="54">
        <v>7</v>
      </c>
      <c r="Y152" s="54">
        <v>2012</v>
      </c>
      <c r="Z152" s="54" t="s">
        <v>739</v>
      </c>
      <c r="AA152" s="55" t="str">
        <f t="shared" si="8"/>
        <v>72012冷房</v>
      </c>
      <c r="AB152" s="56">
        <f>2*(1-$AA$17)</f>
        <v>-0.8919999999999999</v>
      </c>
      <c r="AC152" s="56">
        <f>2*$AA$17-1</f>
        <v>1.8919999999999999</v>
      </c>
      <c r="AD152" s="56">
        <f>4*($AB$17-$AC$17)</f>
        <v>1</v>
      </c>
      <c r="AE152" s="56">
        <f>$AC$17</f>
        <v>1.419</v>
      </c>
      <c r="AF152" s="196">
        <f>省エネ計算フォーマット【GHP】!$Q$103/100</f>
        <v>0</v>
      </c>
      <c r="AG152" s="37">
        <f t="shared" si="5"/>
        <v>1.419</v>
      </c>
    </row>
    <row r="153" spans="17:33">
      <c r="Q153" s="168">
        <v>1</v>
      </c>
      <c r="R153" s="169" t="s">
        <v>2</v>
      </c>
      <c r="S153" s="169" t="s">
        <v>794</v>
      </c>
      <c r="T153" s="169" t="s">
        <v>825</v>
      </c>
      <c r="U153" s="169" t="s">
        <v>33</v>
      </c>
      <c r="V153" s="170">
        <v>0.45800000000000002</v>
      </c>
      <c r="X153" s="54">
        <v>7</v>
      </c>
      <c r="Y153" s="54">
        <v>2012</v>
      </c>
      <c r="Z153" s="54" t="s">
        <v>740</v>
      </c>
      <c r="AA153" s="55" t="str">
        <f t="shared" si="8"/>
        <v>72012暖房</v>
      </c>
      <c r="AB153" s="56">
        <f>2*(1-$AA$18)</f>
        <v>-0.30399999999999983</v>
      </c>
      <c r="AC153" s="56">
        <f>2*$AA$18-1</f>
        <v>1.3039999999999998</v>
      </c>
      <c r="AD153" s="56">
        <f>4*($AB$18-$AC$18)</f>
        <v>1</v>
      </c>
      <c r="AE153" s="56">
        <f>$AC$18</f>
        <v>0.97799999999999998</v>
      </c>
      <c r="AF153" s="196">
        <f>省エネ計算フォーマット【GHP】!$Q$103/100</f>
        <v>0</v>
      </c>
      <c r="AG153" s="37">
        <f t="shared" si="5"/>
        <v>0.97799999999999998</v>
      </c>
    </row>
    <row r="154" spans="17:33">
      <c r="Q154" s="168">
        <v>1</v>
      </c>
      <c r="R154" s="169" t="s">
        <v>3</v>
      </c>
      <c r="S154" s="169" t="s">
        <v>794</v>
      </c>
      <c r="T154" s="169" t="s">
        <v>825</v>
      </c>
      <c r="U154" s="169" t="s">
        <v>37</v>
      </c>
      <c r="V154" s="170">
        <v>0.53300000000000003</v>
      </c>
      <c r="X154" s="54">
        <v>7</v>
      </c>
      <c r="Y154" s="54">
        <v>2013</v>
      </c>
      <c r="Z154" s="54" t="s">
        <v>739</v>
      </c>
      <c r="AA154" s="55" t="str">
        <f t="shared" si="8"/>
        <v>72013冷房</v>
      </c>
      <c r="AB154" s="56">
        <f>2*(1-$AA$19)</f>
        <v>-1.214</v>
      </c>
      <c r="AC154" s="56">
        <f>2*$AA$19-1</f>
        <v>2.214</v>
      </c>
      <c r="AD154" s="56">
        <f>4*($AB$19-$AC$19)</f>
        <v>1</v>
      </c>
      <c r="AE154" s="56">
        <f>$AC$19</f>
        <v>1.66</v>
      </c>
      <c r="AF154" s="196">
        <f>省エネ計算フォーマット【GHP】!$Q$103/100</f>
        <v>0</v>
      </c>
      <c r="AG154" s="37">
        <f t="shared" si="5"/>
        <v>1.66</v>
      </c>
    </row>
    <row r="155" spans="17:33">
      <c r="Q155" s="168">
        <v>1</v>
      </c>
      <c r="R155" s="169" t="s">
        <v>4</v>
      </c>
      <c r="S155" s="169" t="s">
        <v>794</v>
      </c>
      <c r="T155" s="169" t="s">
        <v>825</v>
      </c>
      <c r="U155" s="169" t="s">
        <v>41</v>
      </c>
      <c r="V155" s="170">
        <v>0.752</v>
      </c>
      <c r="X155" s="54">
        <v>7</v>
      </c>
      <c r="Y155" s="54">
        <v>2013</v>
      </c>
      <c r="Z155" s="54" t="s">
        <v>740</v>
      </c>
      <c r="AA155" s="55" t="str">
        <f t="shared" si="8"/>
        <v>72013暖房</v>
      </c>
      <c r="AB155" s="56">
        <f>2*(1-$AA$20)</f>
        <v>-0.44399999999999995</v>
      </c>
      <c r="AC155" s="56">
        <f>2*$AA$20-1</f>
        <v>1.444</v>
      </c>
      <c r="AD155" s="56">
        <f>4*($AB$20-$AC$20)</f>
        <v>1</v>
      </c>
      <c r="AE155" s="56">
        <f>$AC$20</f>
        <v>1.083</v>
      </c>
      <c r="AF155" s="196">
        <f>省エネ計算フォーマット【GHP】!$Q$103/100</f>
        <v>0</v>
      </c>
      <c r="AG155" s="37">
        <f t="shared" si="5"/>
        <v>1.083</v>
      </c>
    </row>
    <row r="156" spans="17:33">
      <c r="Q156" s="168">
        <v>1</v>
      </c>
      <c r="R156" s="169" t="s">
        <v>5</v>
      </c>
      <c r="S156" s="169" t="s">
        <v>794</v>
      </c>
      <c r="T156" s="169" t="s">
        <v>825</v>
      </c>
      <c r="U156" s="169" t="s">
        <v>45</v>
      </c>
      <c r="V156" s="170">
        <v>0.41699999999999998</v>
      </c>
      <c r="X156" s="54">
        <v>7</v>
      </c>
      <c r="Y156" s="54">
        <v>2014</v>
      </c>
      <c r="Z156" s="54" t="s">
        <v>739</v>
      </c>
      <c r="AA156" s="55" t="str">
        <f t="shared" si="8"/>
        <v>72014冷房</v>
      </c>
      <c r="AB156" s="56">
        <f>2*(1-$AA$21)</f>
        <v>-1.536</v>
      </c>
      <c r="AC156" s="56">
        <f>2*$AA$21-1</f>
        <v>2.536</v>
      </c>
      <c r="AD156" s="56">
        <f>4*($AB$21-$AC$21)</f>
        <v>0.99999999999999911</v>
      </c>
      <c r="AE156" s="56">
        <f>$AC$21</f>
        <v>1.901</v>
      </c>
      <c r="AF156" s="196">
        <f>省エネ計算フォーマット【GHP】!$Q$103/100</f>
        <v>0</v>
      </c>
      <c r="AG156" s="37">
        <f t="shared" si="5"/>
        <v>1.901</v>
      </c>
    </row>
    <row r="157" spans="17:33">
      <c r="Q157" s="168">
        <v>1</v>
      </c>
      <c r="R157" s="169" t="s">
        <v>6</v>
      </c>
      <c r="S157" s="169" t="s">
        <v>794</v>
      </c>
      <c r="T157" s="169" t="s">
        <v>825</v>
      </c>
      <c r="U157" s="169" t="s">
        <v>49</v>
      </c>
      <c r="V157" s="170">
        <v>0.48299999999999998</v>
      </c>
      <c r="X157" s="54">
        <v>7</v>
      </c>
      <c r="Y157" s="54">
        <v>2014</v>
      </c>
      <c r="Z157" s="54" t="s">
        <v>740</v>
      </c>
      <c r="AA157" s="55" t="str">
        <f t="shared" si="8"/>
        <v>72014暖房</v>
      </c>
      <c r="AB157" s="56">
        <f>2*(1-$AA$22)</f>
        <v>-0.58400000000000007</v>
      </c>
      <c r="AC157" s="56">
        <f>2*$AA$22-1</f>
        <v>1.5840000000000001</v>
      </c>
      <c r="AD157" s="56">
        <f>4*($AB$22-$AC$22)</f>
        <v>1</v>
      </c>
      <c r="AE157" s="56">
        <f>$AC$22</f>
        <v>1.1879999999999999</v>
      </c>
      <c r="AF157" s="196">
        <f>省エネ計算フォーマット【GHP】!$Q$103/100</f>
        <v>0</v>
      </c>
      <c r="AG157" s="37">
        <f t="shared" si="5"/>
        <v>1.1879999999999999</v>
      </c>
    </row>
    <row r="158" spans="17:33">
      <c r="Q158" s="168">
        <v>1</v>
      </c>
      <c r="R158" s="169" t="s">
        <v>7</v>
      </c>
      <c r="S158" s="169" t="s">
        <v>794</v>
      </c>
      <c r="T158" s="169" t="s">
        <v>825</v>
      </c>
      <c r="U158" s="169" t="s">
        <v>53</v>
      </c>
      <c r="V158" s="170">
        <v>0.496</v>
      </c>
      <c r="X158" s="41">
        <v>7</v>
      </c>
      <c r="Y158" s="41">
        <v>2015</v>
      </c>
      <c r="Z158" s="41" t="s">
        <v>739</v>
      </c>
      <c r="AA158" s="193" t="str">
        <f t="shared" si="8"/>
        <v>72015冷房</v>
      </c>
      <c r="AB158" s="51">
        <f>2*(1-$AA$23)</f>
        <v>-1.8580000000000001</v>
      </c>
      <c r="AC158" s="51">
        <f>2*$AA$23-1</f>
        <v>2.8580000000000001</v>
      </c>
      <c r="AD158" s="51">
        <f>4*($AB$23-$AC$23)</f>
        <v>1</v>
      </c>
      <c r="AE158" s="51">
        <f>$AC$23</f>
        <v>2.1429999999999998</v>
      </c>
      <c r="AF158" s="194">
        <f>省エネ計算フォーマット【GHP】!$Q$103/100</f>
        <v>0</v>
      </c>
      <c r="AG158" s="195">
        <f t="shared" si="5"/>
        <v>2.1429999999999998</v>
      </c>
    </row>
    <row r="159" spans="17:33">
      <c r="Q159" s="168">
        <v>1</v>
      </c>
      <c r="R159" s="169" t="s">
        <v>8</v>
      </c>
      <c r="S159" s="169" t="s">
        <v>794</v>
      </c>
      <c r="T159" s="169" t="s">
        <v>825</v>
      </c>
      <c r="U159" s="169" t="s">
        <v>57</v>
      </c>
      <c r="V159" s="170">
        <v>0.68300000000000005</v>
      </c>
      <c r="X159" s="41">
        <v>7</v>
      </c>
      <c r="Y159" s="41">
        <v>2015</v>
      </c>
      <c r="Z159" s="41" t="s">
        <v>740</v>
      </c>
      <c r="AA159" s="193" t="str">
        <f t="shared" si="8"/>
        <v>72015暖房</v>
      </c>
      <c r="AB159" s="51">
        <f>2*(1-$AA$24)</f>
        <v>-0.72599999999999998</v>
      </c>
      <c r="AC159" s="51">
        <f>2*$AA$24-1</f>
        <v>1.726</v>
      </c>
      <c r="AD159" s="51">
        <f>4*($AB$24-$AC$24)</f>
        <v>1</v>
      </c>
      <c r="AE159" s="51">
        <f>$AC$24</f>
        <v>1.294</v>
      </c>
      <c r="AF159" s="194">
        <f>省エネ計算フォーマット【GHP】!$Q$103/100</f>
        <v>0</v>
      </c>
      <c r="AG159" s="195">
        <f t="shared" si="5"/>
        <v>1.294</v>
      </c>
    </row>
    <row r="160" spans="17:33">
      <c r="Q160" s="168">
        <v>1</v>
      </c>
      <c r="R160" s="169" t="s">
        <v>9</v>
      </c>
      <c r="S160" s="169" t="s">
        <v>794</v>
      </c>
      <c r="T160" s="169" t="s">
        <v>825</v>
      </c>
      <c r="U160" s="169" t="s">
        <v>61</v>
      </c>
      <c r="V160" s="170">
        <v>0.56499999999999995</v>
      </c>
      <c r="X160" s="41">
        <v>7</v>
      </c>
      <c r="Y160" s="41">
        <v>2020</v>
      </c>
      <c r="Z160" s="41" t="s">
        <v>739</v>
      </c>
      <c r="AA160" s="193" t="str">
        <f>X160&amp;Y160&amp;Z160</f>
        <v>72020冷房</v>
      </c>
      <c r="AB160" s="51">
        <f>2*(1-$AA$25)</f>
        <v>-2.2220000000000004</v>
      </c>
      <c r="AC160" s="51">
        <f>2*$AA$25-1</f>
        <v>3.2220000000000004</v>
      </c>
      <c r="AD160" s="51">
        <f>4*($AB$25-$AC$25)</f>
        <v>1</v>
      </c>
      <c r="AE160" s="51">
        <f>$AC$25</f>
        <v>2.4169999999999998</v>
      </c>
      <c r="AF160" s="194">
        <f>省エネ計算フォーマット【GHP】!$Q$103/100</f>
        <v>0</v>
      </c>
      <c r="AG160" s="195">
        <f t="shared" si="5"/>
        <v>2.4169999999999998</v>
      </c>
    </row>
    <row r="161" spans="17:33">
      <c r="Q161" s="168">
        <v>1</v>
      </c>
      <c r="R161" s="169" t="s">
        <v>10</v>
      </c>
      <c r="S161" s="169" t="s">
        <v>794</v>
      </c>
      <c r="T161" s="169" t="s">
        <v>825</v>
      </c>
      <c r="U161" s="169" t="s">
        <v>65</v>
      </c>
      <c r="V161" s="170">
        <v>0.95199999999999996</v>
      </c>
      <c r="X161" s="41">
        <v>7</v>
      </c>
      <c r="Y161" s="41">
        <v>2020</v>
      </c>
      <c r="Z161" s="41" t="s">
        <v>740</v>
      </c>
      <c r="AA161" s="193" t="str">
        <f>X161&amp;Y161&amp;Z161</f>
        <v>72020暖房</v>
      </c>
      <c r="AB161" s="51">
        <f>2*(1-$AA$26)</f>
        <v>-0.94399999999999995</v>
      </c>
      <c r="AC161" s="51">
        <f>2*$AA$26-1</f>
        <v>1.944</v>
      </c>
      <c r="AD161" s="51">
        <f>4*($AB$26-$AC$26)</f>
        <v>1</v>
      </c>
      <c r="AE161" s="51">
        <f>$AC$26</f>
        <v>1.458</v>
      </c>
      <c r="AF161" s="194">
        <f>省エネ計算フォーマット【GHP】!$Q$103/100</f>
        <v>0</v>
      </c>
      <c r="AG161" s="195">
        <f t="shared" si="5"/>
        <v>1.458</v>
      </c>
    </row>
    <row r="162" spans="17:33">
      <c r="Q162" s="168">
        <v>1</v>
      </c>
      <c r="R162" s="169" t="s">
        <v>11</v>
      </c>
      <c r="S162" s="169" t="s">
        <v>794</v>
      </c>
      <c r="T162" s="169" t="s">
        <v>825</v>
      </c>
      <c r="U162" s="169" t="s">
        <v>69</v>
      </c>
      <c r="V162" s="170">
        <v>1</v>
      </c>
      <c r="X162" s="41">
        <v>8</v>
      </c>
      <c r="Y162" s="41">
        <v>1995</v>
      </c>
      <c r="Z162" s="41" t="s">
        <v>739</v>
      </c>
      <c r="AA162" s="193" t="str">
        <f>X162&amp;Y162&amp;Z162</f>
        <v>81995冷房</v>
      </c>
      <c r="AB162" s="51">
        <f>2*(1-$AA$9)</f>
        <v>-4.9999999999999822E-2</v>
      </c>
      <c r="AC162" s="51">
        <f>2*$AA$9-1</f>
        <v>1.0499999999999998</v>
      </c>
      <c r="AD162" s="51">
        <f>4*($AB$9-$AC$9)</f>
        <v>0.99999999999999956</v>
      </c>
      <c r="AE162" s="51">
        <f>$AC$9</f>
        <v>0.78700000000000003</v>
      </c>
      <c r="AF162" s="194">
        <f>省エネ計算フォーマット【GHP】!$R$103/100</f>
        <v>0</v>
      </c>
      <c r="AG162" s="195">
        <f t="shared" si="5"/>
        <v>0.78700000000000003</v>
      </c>
    </row>
    <row r="163" spans="17:33">
      <c r="Q163" s="168">
        <v>1</v>
      </c>
      <c r="R163" s="169" t="s">
        <v>12</v>
      </c>
      <c r="S163" s="169" t="s">
        <v>794</v>
      </c>
      <c r="T163" s="169" t="s">
        <v>825</v>
      </c>
      <c r="U163" s="169" t="s">
        <v>73</v>
      </c>
      <c r="V163" s="170">
        <v>0.32</v>
      </c>
      <c r="X163" s="41">
        <v>8</v>
      </c>
      <c r="Y163" s="41">
        <v>1995</v>
      </c>
      <c r="Z163" s="41" t="s">
        <v>740</v>
      </c>
      <c r="AA163" s="193" t="str">
        <f t="shared" ref="AA163:AA177" si="9">X163&amp;Y163&amp;Z163</f>
        <v>81995暖房</v>
      </c>
      <c r="AB163" s="51">
        <f>2*(1-$AA$10)</f>
        <v>9.000000000000008E-2</v>
      </c>
      <c r="AC163" s="51">
        <f>2*$AA$10-1</f>
        <v>0.90999999999999992</v>
      </c>
      <c r="AD163" s="51">
        <f>4*($AB$10-$AC$10)</f>
        <v>1</v>
      </c>
      <c r="AE163" s="51">
        <f>$AC$10</f>
        <v>0.68200000000000005</v>
      </c>
      <c r="AF163" s="194">
        <f>省エネ計算フォーマット【GHP】!$R$103/100</f>
        <v>0</v>
      </c>
      <c r="AG163" s="195">
        <f t="shared" si="5"/>
        <v>0.68200000000000005</v>
      </c>
    </row>
    <row r="164" spans="17:33">
      <c r="Q164" s="168">
        <v>2</v>
      </c>
      <c r="R164" s="169" t="s">
        <v>793</v>
      </c>
      <c r="S164" s="169" t="s">
        <v>794</v>
      </c>
      <c r="T164" s="169" t="s">
        <v>825</v>
      </c>
      <c r="U164" s="169" t="s">
        <v>77</v>
      </c>
      <c r="V164" s="170">
        <v>0.432</v>
      </c>
      <c r="X164" s="41">
        <v>8</v>
      </c>
      <c r="Y164" s="41">
        <v>2005</v>
      </c>
      <c r="Z164" s="41" t="s">
        <v>739</v>
      </c>
      <c r="AA164" s="193" t="str">
        <f t="shared" si="9"/>
        <v>82005冷房</v>
      </c>
      <c r="AB164" s="51">
        <f>2*(1-$AA$11)</f>
        <v>5.8000000000000052E-2</v>
      </c>
      <c r="AC164" s="51">
        <f>2*$AA$11-1</f>
        <v>0.94199999999999995</v>
      </c>
      <c r="AD164" s="51">
        <f>4*($AB$11-$AC$11)</f>
        <v>1</v>
      </c>
      <c r="AE164" s="51">
        <f>$AC$11</f>
        <v>0.70699999999999996</v>
      </c>
      <c r="AF164" s="194">
        <f>省エネ計算フォーマット【GHP】!$R$103/100</f>
        <v>0</v>
      </c>
      <c r="AG164" s="195">
        <f t="shared" si="5"/>
        <v>0.70699999999999996</v>
      </c>
    </row>
    <row r="165" spans="17:33">
      <c r="Q165" s="168">
        <v>2</v>
      </c>
      <c r="R165" s="169" t="s">
        <v>2</v>
      </c>
      <c r="S165" s="169" t="s">
        <v>794</v>
      </c>
      <c r="T165" s="169" t="s">
        <v>825</v>
      </c>
      <c r="U165" s="169" t="s">
        <v>81</v>
      </c>
      <c r="V165" s="170">
        <v>0.46300000000000002</v>
      </c>
      <c r="X165" s="41">
        <v>8</v>
      </c>
      <c r="Y165" s="41">
        <v>2005</v>
      </c>
      <c r="Z165" s="41" t="s">
        <v>740</v>
      </c>
      <c r="AA165" s="193" t="str">
        <f t="shared" si="9"/>
        <v>82005暖房</v>
      </c>
      <c r="AB165" s="51">
        <f>2*(1-$AA$12)</f>
        <v>0.12799999999999989</v>
      </c>
      <c r="AC165" s="51">
        <f>2*$AA$12-1</f>
        <v>0.87200000000000011</v>
      </c>
      <c r="AD165" s="51">
        <f>4*($AB$12-$AC$12)</f>
        <v>1</v>
      </c>
      <c r="AE165" s="51">
        <f>$AC$12</f>
        <v>0.65300000000000002</v>
      </c>
      <c r="AF165" s="194">
        <f>省エネ計算フォーマット【GHP】!$R$103/100</f>
        <v>0</v>
      </c>
      <c r="AG165" s="195">
        <f t="shared" ref="AG165:AG228" si="10">ROUNDDOWN(IF(AF165&gt;=0.25,AB165*AF165+AC165,AD165*AF165+AE165),3)</f>
        <v>0.65300000000000002</v>
      </c>
    </row>
    <row r="166" spans="17:33">
      <c r="Q166" s="168">
        <v>2</v>
      </c>
      <c r="R166" s="169" t="s">
        <v>3</v>
      </c>
      <c r="S166" s="169" t="s">
        <v>794</v>
      </c>
      <c r="T166" s="169" t="s">
        <v>825</v>
      </c>
      <c r="U166" s="169" t="s">
        <v>85</v>
      </c>
      <c r="V166" s="170">
        <v>0.496</v>
      </c>
      <c r="X166" s="41">
        <v>8</v>
      </c>
      <c r="Y166" s="41">
        <v>2010</v>
      </c>
      <c r="Z166" s="41" t="s">
        <v>739</v>
      </c>
      <c r="AA166" s="193" t="str">
        <f t="shared" si="9"/>
        <v>82010冷房</v>
      </c>
      <c r="AB166" s="51">
        <f>2*(1-$AA$13)</f>
        <v>-0.24800000000000022</v>
      </c>
      <c r="AC166" s="51">
        <f>2*$AA$13-1</f>
        <v>1.2480000000000002</v>
      </c>
      <c r="AD166" s="51">
        <f>4*($AB$13-$AC$13)</f>
        <v>0.99999999999999956</v>
      </c>
      <c r="AE166" s="51">
        <f>$AC$13</f>
        <v>0.93600000000000005</v>
      </c>
      <c r="AF166" s="194">
        <f>省エネ計算フォーマット【GHP】!$R$103/100</f>
        <v>0</v>
      </c>
      <c r="AG166" s="195">
        <f t="shared" si="10"/>
        <v>0.93600000000000005</v>
      </c>
    </row>
    <row r="167" spans="17:33">
      <c r="Q167" s="168">
        <v>2</v>
      </c>
      <c r="R167" s="169" t="s">
        <v>4</v>
      </c>
      <c r="S167" s="169" t="s">
        <v>794</v>
      </c>
      <c r="T167" s="169" t="s">
        <v>825</v>
      </c>
      <c r="U167" s="169" t="s">
        <v>89</v>
      </c>
      <c r="V167" s="170">
        <v>0.68500000000000005</v>
      </c>
      <c r="X167" s="41">
        <v>8</v>
      </c>
      <c r="Y167" s="41">
        <v>2010</v>
      </c>
      <c r="Z167" s="41" t="s">
        <v>740</v>
      </c>
      <c r="AA167" s="193" t="str">
        <f t="shared" si="9"/>
        <v>82010暖房</v>
      </c>
      <c r="AB167" s="51">
        <f>2*(1-$AA$14)</f>
        <v>-2.1999999999999797E-2</v>
      </c>
      <c r="AC167" s="51">
        <f>2*$AA$14-1</f>
        <v>1.0219999999999998</v>
      </c>
      <c r="AD167" s="51">
        <f>4*($AB$14-$AC$14)</f>
        <v>0.99999999999999956</v>
      </c>
      <c r="AE167" s="51">
        <f>$AC$14</f>
        <v>0.76700000000000002</v>
      </c>
      <c r="AF167" s="194">
        <f>省エネ計算フォーマット【GHP】!$R$103/100</f>
        <v>0</v>
      </c>
      <c r="AG167" s="195">
        <f t="shared" si="10"/>
        <v>0.76700000000000002</v>
      </c>
    </row>
    <row r="168" spans="17:33">
      <c r="Q168" s="168">
        <v>2</v>
      </c>
      <c r="R168" s="169" t="s">
        <v>5</v>
      </c>
      <c r="S168" s="169" t="s">
        <v>794</v>
      </c>
      <c r="T168" s="169" t="s">
        <v>825</v>
      </c>
      <c r="U168" s="169" t="s">
        <v>93</v>
      </c>
      <c r="V168" s="170">
        <v>0.41899999999999998</v>
      </c>
      <c r="X168" s="54">
        <v>8</v>
      </c>
      <c r="Y168" s="54">
        <v>2011</v>
      </c>
      <c r="Z168" s="54" t="s">
        <v>739</v>
      </c>
      <c r="AA168" s="55" t="str">
        <f t="shared" si="9"/>
        <v>82011冷房</v>
      </c>
      <c r="AB168" s="56">
        <f>2*(1-$AA$15)</f>
        <v>-0.56999999999999984</v>
      </c>
      <c r="AC168" s="56">
        <f>2*$AA$15-1</f>
        <v>1.5699999999999998</v>
      </c>
      <c r="AD168" s="56">
        <f>4*($AB$15-$AC$15)</f>
        <v>1</v>
      </c>
      <c r="AE168" s="56">
        <f>$AC$15</f>
        <v>1.1779999999999999</v>
      </c>
      <c r="AF168" s="196">
        <f>省エネ計算フォーマット【GHP】!$R$103/100</f>
        <v>0</v>
      </c>
      <c r="AG168" s="37">
        <f t="shared" si="10"/>
        <v>1.1779999999999999</v>
      </c>
    </row>
    <row r="169" spans="17:33">
      <c r="Q169" s="168">
        <v>2</v>
      </c>
      <c r="R169" s="169" t="s">
        <v>6</v>
      </c>
      <c r="S169" s="169" t="s">
        <v>794</v>
      </c>
      <c r="T169" s="169" t="s">
        <v>825</v>
      </c>
      <c r="U169" s="169" t="s">
        <v>97</v>
      </c>
      <c r="V169" s="170">
        <v>0.47499999999999998</v>
      </c>
      <c r="X169" s="54">
        <v>8</v>
      </c>
      <c r="Y169" s="54">
        <v>2011</v>
      </c>
      <c r="Z169" s="54" t="s">
        <v>740</v>
      </c>
      <c r="AA169" s="55" t="str">
        <f t="shared" si="9"/>
        <v>82011暖房</v>
      </c>
      <c r="AB169" s="56">
        <f>2*(1-$AA$16)</f>
        <v>-0.16199999999999992</v>
      </c>
      <c r="AC169" s="56">
        <f>2*$AA$16-1</f>
        <v>1.1619999999999999</v>
      </c>
      <c r="AD169" s="56">
        <f>4*($AB$16-$AC$16)</f>
        <v>1.0000000000000004</v>
      </c>
      <c r="AE169" s="56">
        <f>$AC$16</f>
        <v>0.872</v>
      </c>
      <c r="AF169" s="196">
        <f>省エネ計算フォーマット【GHP】!$R$103/100</f>
        <v>0</v>
      </c>
      <c r="AG169" s="37">
        <f t="shared" si="10"/>
        <v>0.872</v>
      </c>
    </row>
    <row r="170" spans="17:33">
      <c r="Q170" s="168">
        <v>2</v>
      </c>
      <c r="R170" s="169" t="s">
        <v>7</v>
      </c>
      <c r="S170" s="169" t="s">
        <v>794</v>
      </c>
      <c r="T170" s="169" t="s">
        <v>825</v>
      </c>
      <c r="U170" s="169" t="s">
        <v>101</v>
      </c>
      <c r="V170" s="170">
        <v>0.45700000000000002</v>
      </c>
      <c r="X170" s="54">
        <v>8</v>
      </c>
      <c r="Y170" s="54">
        <v>2012</v>
      </c>
      <c r="Z170" s="54" t="s">
        <v>739</v>
      </c>
      <c r="AA170" s="55" t="str">
        <f t="shared" si="9"/>
        <v>82012冷房</v>
      </c>
      <c r="AB170" s="56">
        <f>2*(1-$AA$17)</f>
        <v>-0.8919999999999999</v>
      </c>
      <c r="AC170" s="56">
        <f>2*$AA$17-1</f>
        <v>1.8919999999999999</v>
      </c>
      <c r="AD170" s="56">
        <f>4*($AB$17-$AC$17)</f>
        <v>1</v>
      </c>
      <c r="AE170" s="56">
        <f>$AC$17</f>
        <v>1.419</v>
      </c>
      <c r="AF170" s="196">
        <f>省エネ計算フォーマット【GHP】!$R$103/100</f>
        <v>0</v>
      </c>
      <c r="AG170" s="37">
        <f t="shared" si="10"/>
        <v>1.419</v>
      </c>
    </row>
    <row r="171" spans="17:33">
      <c r="Q171" s="168">
        <v>2</v>
      </c>
      <c r="R171" s="169" t="s">
        <v>8</v>
      </c>
      <c r="S171" s="169" t="s">
        <v>794</v>
      </c>
      <c r="T171" s="169" t="s">
        <v>825</v>
      </c>
      <c r="U171" s="169" t="s">
        <v>105</v>
      </c>
      <c r="V171" s="170">
        <v>0.68200000000000005</v>
      </c>
      <c r="X171" s="54">
        <v>8</v>
      </c>
      <c r="Y171" s="54">
        <v>2012</v>
      </c>
      <c r="Z171" s="54" t="s">
        <v>740</v>
      </c>
      <c r="AA171" s="55" t="str">
        <f t="shared" si="9"/>
        <v>82012暖房</v>
      </c>
      <c r="AB171" s="56">
        <f>2*(1-$AA$18)</f>
        <v>-0.30399999999999983</v>
      </c>
      <c r="AC171" s="56">
        <f>2*$AA$18-1</f>
        <v>1.3039999999999998</v>
      </c>
      <c r="AD171" s="56">
        <f>4*($AB$18-$AC$18)</f>
        <v>1</v>
      </c>
      <c r="AE171" s="56">
        <f>$AC$18</f>
        <v>0.97799999999999998</v>
      </c>
      <c r="AF171" s="196">
        <f>省エネ計算フォーマット【GHP】!$R$103/100</f>
        <v>0</v>
      </c>
      <c r="AG171" s="37">
        <f t="shared" si="10"/>
        <v>0.97799999999999998</v>
      </c>
    </row>
    <row r="172" spans="17:33">
      <c r="Q172" s="168">
        <v>2</v>
      </c>
      <c r="R172" s="169" t="s">
        <v>9</v>
      </c>
      <c r="S172" s="169" t="s">
        <v>794</v>
      </c>
      <c r="T172" s="169" t="s">
        <v>825</v>
      </c>
      <c r="U172" s="169" t="s">
        <v>109</v>
      </c>
      <c r="V172" s="170">
        <v>0.52900000000000003</v>
      </c>
      <c r="X172" s="54">
        <v>8</v>
      </c>
      <c r="Y172" s="54">
        <v>2013</v>
      </c>
      <c r="Z172" s="54" t="s">
        <v>739</v>
      </c>
      <c r="AA172" s="55" t="str">
        <f t="shared" si="9"/>
        <v>82013冷房</v>
      </c>
      <c r="AB172" s="56">
        <f>2*(1-$AA$19)</f>
        <v>-1.214</v>
      </c>
      <c r="AC172" s="56">
        <f>2*$AA$19-1</f>
        <v>2.214</v>
      </c>
      <c r="AD172" s="56">
        <f>4*($AB$19-$AC$19)</f>
        <v>1</v>
      </c>
      <c r="AE172" s="56">
        <f>$AC$19</f>
        <v>1.66</v>
      </c>
      <c r="AF172" s="196">
        <f>省エネ計算フォーマット【GHP】!$R$103/100</f>
        <v>0</v>
      </c>
      <c r="AG172" s="37">
        <f t="shared" si="10"/>
        <v>1.66</v>
      </c>
    </row>
    <row r="173" spans="17:33">
      <c r="Q173" s="168">
        <v>2</v>
      </c>
      <c r="R173" s="169" t="s">
        <v>10</v>
      </c>
      <c r="S173" s="169" t="s">
        <v>794</v>
      </c>
      <c r="T173" s="169" t="s">
        <v>825</v>
      </c>
      <c r="U173" s="169" t="s">
        <v>113</v>
      </c>
      <c r="V173" s="170">
        <v>0.90300000000000002</v>
      </c>
      <c r="X173" s="54">
        <v>8</v>
      </c>
      <c r="Y173" s="54">
        <v>2013</v>
      </c>
      <c r="Z173" s="54" t="s">
        <v>740</v>
      </c>
      <c r="AA173" s="55" t="str">
        <f t="shared" si="9"/>
        <v>82013暖房</v>
      </c>
      <c r="AB173" s="56">
        <f>2*(1-$AA$20)</f>
        <v>-0.44399999999999995</v>
      </c>
      <c r="AC173" s="56">
        <f>2*$AA$20-1</f>
        <v>1.444</v>
      </c>
      <c r="AD173" s="56">
        <f>4*($AB$20-$AC$20)</f>
        <v>1</v>
      </c>
      <c r="AE173" s="56">
        <f>$AC$20</f>
        <v>1.083</v>
      </c>
      <c r="AF173" s="196">
        <f>省エネ計算フォーマット【GHP】!$R$103/100</f>
        <v>0</v>
      </c>
      <c r="AG173" s="37">
        <f t="shared" si="10"/>
        <v>1.083</v>
      </c>
    </row>
    <row r="174" spans="17:33">
      <c r="Q174" s="168">
        <v>2</v>
      </c>
      <c r="R174" s="169" t="s">
        <v>11</v>
      </c>
      <c r="S174" s="169" t="s">
        <v>794</v>
      </c>
      <c r="T174" s="169" t="s">
        <v>825</v>
      </c>
      <c r="U174" s="169" t="s">
        <v>117</v>
      </c>
      <c r="V174" s="170">
        <v>1</v>
      </c>
      <c r="X174" s="54">
        <v>8</v>
      </c>
      <c r="Y174" s="54">
        <v>2014</v>
      </c>
      <c r="Z174" s="54" t="s">
        <v>739</v>
      </c>
      <c r="AA174" s="55" t="str">
        <f t="shared" si="9"/>
        <v>82014冷房</v>
      </c>
      <c r="AB174" s="56">
        <f>2*(1-$AA$21)</f>
        <v>-1.536</v>
      </c>
      <c r="AC174" s="56">
        <f>2*$AA$21-1</f>
        <v>2.536</v>
      </c>
      <c r="AD174" s="56">
        <f>4*($AB$21-$AC$21)</f>
        <v>0.99999999999999911</v>
      </c>
      <c r="AE174" s="56">
        <f>$AC$21</f>
        <v>1.901</v>
      </c>
      <c r="AF174" s="196">
        <f>省エネ計算フォーマット【GHP】!$R$103/100</f>
        <v>0</v>
      </c>
      <c r="AG174" s="37">
        <f t="shared" si="10"/>
        <v>1.901</v>
      </c>
    </row>
    <row r="175" spans="17:33">
      <c r="Q175" s="168">
        <v>2</v>
      </c>
      <c r="R175" s="169" t="s">
        <v>12</v>
      </c>
      <c r="S175" s="169" t="s">
        <v>794</v>
      </c>
      <c r="T175" s="169" t="s">
        <v>825</v>
      </c>
      <c r="U175" s="169" t="s">
        <v>121</v>
      </c>
      <c r="V175" s="170">
        <v>0.28899999999999998</v>
      </c>
      <c r="X175" s="54">
        <v>8</v>
      </c>
      <c r="Y175" s="54">
        <v>2014</v>
      </c>
      <c r="Z175" s="54" t="s">
        <v>740</v>
      </c>
      <c r="AA175" s="55" t="str">
        <f t="shared" si="9"/>
        <v>82014暖房</v>
      </c>
      <c r="AB175" s="56">
        <f>2*(1-$AA$22)</f>
        <v>-0.58400000000000007</v>
      </c>
      <c r="AC175" s="56">
        <f>2*$AA$22-1</f>
        <v>1.5840000000000001</v>
      </c>
      <c r="AD175" s="56">
        <f>4*($AB$22-$AC$22)</f>
        <v>1</v>
      </c>
      <c r="AE175" s="56">
        <f>$AC$22</f>
        <v>1.1879999999999999</v>
      </c>
      <c r="AF175" s="196">
        <f>省エネ計算フォーマット【GHP】!$R$103/100</f>
        <v>0</v>
      </c>
      <c r="AG175" s="37">
        <f t="shared" si="10"/>
        <v>1.1879999999999999</v>
      </c>
    </row>
    <row r="176" spans="17:33">
      <c r="Q176" s="168">
        <v>3</v>
      </c>
      <c r="R176" s="169" t="s">
        <v>793</v>
      </c>
      <c r="S176" s="169" t="s">
        <v>794</v>
      </c>
      <c r="T176" s="169" t="s">
        <v>825</v>
      </c>
      <c r="U176" s="169" t="s">
        <v>125</v>
      </c>
      <c r="V176" s="170">
        <v>0.32500000000000001</v>
      </c>
      <c r="X176" s="41">
        <v>8</v>
      </c>
      <c r="Y176" s="41">
        <v>2015</v>
      </c>
      <c r="Z176" s="41" t="s">
        <v>739</v>
      </c>
      <c r="AA176" s="193" t="str">
        <f t="shared" si="9"/>
        <v>82015冷房</v>
      </c>
      <c r="AB176" s="51">
        <f>2*(1-$AA$23)</f>
        <v>-1.8580000000000001</v>
      </c>
      <c r="AC176" s="51">
        <f>2*$AA$23-1</f>
        <v>2.8580000000000001</v>
      </c>
      <c r="AD176" s="51">
        <f>4*($AB$23-$AC$23)</f>
        <v>1</v>
      </c>
      <c r="AE176" s="51">
        <f>$AC$23</f>
        <v>2.1429999999999998</v>
      </c>
      <c r="AF176" s="194">
        <f>省エネ計算フォーマット【GHP】!$R$103/100</f>
        <v>0</v>
      </c>
      <c r="AG176" s="195">
        <f t="shared" si="10"/>
        <v>2.1429999999999998</v>
      </c>
    </row>
    <row r="177" spans="17:33">
      <c r="Q177" s="168">
        <v>3</v>
      </c>
      <c r="R177" s="169" t="s">
        <v>2</v>
      </c>
      <c r="S177" s="169" t="s">
        <v>794</v>
      </c>
      <c r="T177" s="169" t="s">
        <v>825</v>
      </c>
      <c r="U177" s="169" t="s">
        <v>129</v>
      </c>
      <c r="V177" s="170">
        <v>0.254</v>
      </c>
      <c r="X177" s="41">
        <v>8</v>
      </c>
      <c r="Y177" s="41">
        <v>2015</v>
      </c>
      <c r="Z177" s="41" t="s">
        <v>740</v>
      </c>
      <c r="AA177" s="193" t="str">
        <f t="shared" si="9"/>
        <v>82015暖房</v>
      </c>
      <c r="AB177" s="51">
        <f>2*(1-$AA$24)</f>
        <v>-0.72599999999999998</v>
      </c>
      <c r="AC177" s="51">
        <f>2*$AA$24-1</f>
        <v>1.726</v>
      </c>
      <c r="AD177" s="51">
        <f>4*($AB$24-$AC$24)</f>
        <v>1</v>
      </c>
      <c r="AE177" s="51">
        <f>$AC$24</f>
        <v>1.294</v>
      </c>
      <c r="AF177" s="194">
        <f>省エネ計算フォーマット【GHP】!$R$103/100</f>
        <v>0</v>
      </c>
      <c r="AG177" s="195">
        <f t="shared" si="10"/>
        <v>1.294</v>
      </c>
    </row>
    <row r="178" spans="17:33">
      <c r="Q178" s="168">
        <v>3</v>
      </c>
      <c r="R178" s="169" t="s">
        <v>3</v>
      </c>
      <c r="S178" s="169" t="s">
        <v>794</v>
      </c>
      <c r="T178" s="169" t="s">
        <v>825</v>
      </c>
      <c r="U178" s="169" t="s">
        <v>133</v>
      </c>
      <c r="V178" s="170">
        <v>0.30299999999999999</v>
      </c>
      <c r="X178" s="41">
        <v>8</v>
      </c>
      <c r="Y178" s="41">
        <v>2020</v>
      </c>
      <c r="Z178" s="41" t="s">
        <v>739</v>
      </c>
      <c r="AA178" s="193" t="str">
        <f>X178&amp;Y178&amp;Z178</f>
        <v>82020冷房</v>
      </c>
      <c r="AB178" s="51">
        <f>2*(1-$AA$25)</f>
        <v>-2.2220000000000004</v>
      </c>
      <c r="AC178" s="51">
        <f>2*$AA$25-1</f>
        <v>3.2220000000000004</v>
      </c>
      <c r="AD178" s="51">
        <f>4*($AB$25-$AC$25)</f>
        <v>1</v>
      </c>
      <c r="AE178" s="51">
        <f>$AC$25</f>
        <v>2.4169999999999998</v>
      </c>
      <c r="AF178" s="194">
        <f>省エネ計算フォーマット【GHP】!$R$103/100</f>
        <v>0</v>
      </c>
      <c r="AG178" s="195">
        <f t="shared" si="10"/>
        <v>2.4169999999999998</v>
      </c>
    </row>
    <row r="179" spans="17:33">
      <c r="Q179" s="168">
        <v>3</v>
      </c>
      <c r="R179" s="169" t="s">
        <v>4</v>
      </c>
      <c r="S179" s="169" t="s">
        <v>794</v>
      </c>
      <c r="T179" s="169" t="s">
        <v>825</v>
      </c>
      <c r="U179" s="169" t="s">
        <v>137</v>
      </c>
      <c r="V179" s="170">
        <v>0.54800000000000004</v>
      </c>
      <c r="X179" s="41">
        <v>8</v>
      </c>
      <c r="Y179" s="41">
        <v>2020</v>
      </c>
      <c r="Z179" s="41" t="s">
        <v>740</v>
      </c>
      <c r="AA179" s="193" t="str">
        <f>X179&amp;Y179&amp;Z179</f>
        <v>82020暖房</v>
      </c>
      <c r="AB179" s="51">
        <f>2*(1-$AA$26)</f>
        <v>-0.94399999999999995</v>
      </c>
      <c r="AC179" s="51">
        <f>2*$AA$26-1</f>
        <v>1.944</v>
      </c>
      <c r="AD179" s="51">
        <f>4*($AB$26-$AC$26)</f>
        <v>1</v>
      </c>
      <c r="AE179" s="51">
        <f>$AC$26</f>
        <v>1.458</v>
      </c>
      <c r="AF179" s="194">
        <f>省エネ計算フォーマット【GHP】!$R$103/100</f>
        <v>0</v>
      </c>
      <c r="AG179" s="195">
        <f t="shared" si="10"/>
        <v>1.458</v>
      </c>
    </row>
    <row r="180" spans="17:33">
      <c r="Q180" s="168">
        <v>3</v>
      </c>
      <c r="R180" s="169" t="s">
        <v>5</v>
      </c>
      <c r="S180" s="169" t="s">
        <v>794</v>
      </c>
      <c r="T180" s="169" t="s">
        <v>825</v>
      </c>
      <c r="U180" s="169" t="s">
        <v>141</v>
      </c>
      <c r="V180" s="170">
        <v>0.27400000000000002</v>
      </c>
      <c r="X180" s="41">
        <v>9</v>
      </c>
      <c r="Y180" s="41">
        <v>1995</v>
      </c>
      <c r="Z180" s="41" t="s">
        <v>739</v>
      </c>
      <c r="AA180" s="193" t="str">
        <f>X180&amp;Y180&amp;Z180</f>
        <v>91995冷房</v>
      </c>
      <c r="AB180" s="51">
        <f>2*(1-$AA$9)</f>
        <v>-4.9999999999999822E-2</v>
      </c>
      <c r="AC180" s="51">
        <f>2*$AA$9-1</f>
        <v>1.0499999999999998</v>
      </c>
      <c r="AD180" s="51">
        <f>4*($AB$9-$AC$9)</f>
        <v>0.99999999999999956</v>
      </c>
      <c r="AE180" s="51">
        <f>$AC$9</f>
        <v>0.78700000000000003</v>
      </c>
      <c r="AF180" s="194">
        <f>省エネ計算フォーマット【GHP】!$S$103/100</f>
        <v>0</v>
      </c>
      <c r="AG180" s="195">
        <f t="shared" si="10"/>
        <v>0.78700000000000003</v>
      </c>
    </row>
    <row r="181" spans="17:33">
      <c r="Q181" s="168">
        <v>3</v>
      </c>
      <c r="R181" s="169" t="s">
        <v>6</v>
      </c>
      <c r="S181" s="169" t="s">
        <v>794</v>
      </c>
      <c r="T181" s="169" t="s">
        <v>825</v>
      </c>
      <c r="U181" s="169" t="s">
        <v>145</v>
      </c>
      <c r="V181" s="170">
        <v>0.27700000000000002</v>
      </c>
      <c r="X181" s="41">
        <v>9</v>
      </c>
      <c r="Y181" s="41">
        <v>1995</v>
      </c>
      <c r="Z181" s="41" t="s">
        <v>740</v>
      </c>
      <c r="AA181" s="193" t="str">
        <f t="shared" ref="AA181:AA195" si="11">X181&amp;Y181&amp;Z181</f>
        <v>91995暖房</v>
      </c>
      <c r="AB181" s="51">
        <f>2*(1-$AA$10)</f>
        <v>9.000000000000008E-2</v>
      </c>
      <c r="AC181" s="51">
        <f>2*$AA$10-1</f>
        <v>0.90999999999999992</v>
      </c>
      <c r="AD181" s="51">
        <f>4*($AB$10-$AC$10)</f>
        <v>1</v>
      </c>
      <c r="AE181" s="51">
        <f>$AC$10</f>
        <v>0.68200000000000005</v>
      </c>
      <c r="AF181" s="194">
        <f>省エネ計算フォーマット【GHP】!$S$103/100</f>
        <v>0</v>
      </c>
      <c r="AG181" s="195">
        <f t="shared" si="10"/>
        <v>0.68200000000000005</v>
      </c>
    </row>
    <row r="182" spans="17:33">
      <c r="Q182" s="168">
        <v>3</v>
      </c>
      <c r="R182" s="169" t="s">
        <v>7</v>
      </c>
      <c r="S182" s="169" t="s">
        <v>794</v>
      </c>
      <c r="T182" s="169" t="s">
        <v>825</v>
      </c>
      <c r="U182" s="169" t="s">
        <v>149</v>
      </c>
      <c r="V182" s="170">
        <v>0.29199999999999998</v>
      </c>
      <c r="X182" s="41">
        <v>9</v>
      </c>
      <c r="Y182" s="41">
        <v>2005</v>
      </c>
      <c r="Z182" s="41" t="s">
        <v>739</v>
      </c>
      <c r="AA182" s="193" t="str">
        <f t="shared" si="11"/>
        <v>92005冷房</v>
      </c>
      <c r="AB182" s="51">
        <f>2*(1-$AA$11)</f>
        <v>5.8000000000000052E-2</v>
      </c>
      <c r="AC182" s="51">
        <f>2*$AA$11-1</f>
        <v>0.94199999999999995</v>
      </c>
      <c r="AD182" s="51">
        <f>4*($AB$11-$AC$11)</f>
        <v>1</v>
      </c>
      <c r="AE182" s="51">
        <f>$AC$11</f>
        <v>0.70699999999999996</v>
      </c>
      <c r="AF182" s="194">
        <f>省エネ計算フォーマット【GHP】!$S$103/100</f>
        <v>0</v>
      </c>
      <c r="AG182" s="195">
        <f t="shared" si="10"/>
        <v>0.70699999999999996</v>
      </c>
    </row>
    <row r="183" spans="17:33">
      <c r="Q183" s="168">
        <v>3</v>
      </c>
      <c r="R183" s="169" t="s">
        <v>8</v>
      </c>
      <c r="S183" s="169" t="s">
        <v>794</v>
      </c>
      <c r="T183" s="169" t="s">
        <v>825</v>
      </c>
      <c r="U183" s="169" t="s">
        <v>153</v>
      </c>
      <c r="V183" s="170">
        <v>0.434</v>
      </c>
      <c r="X183" s="41">
        <v>9</v>
      </c>
      <c r="Y183" s="41">
        <v>2005</v>
      </c>
      <c r="Z183" s="41" t="s">
        <v>740</v>
      </c>
      <c r="AA183" s="193" t="str">
        <f t="shared" si="11"/>
        <v>92005暖房</v>
      </c>
      <c r="AB183" s="51">
        <f>2*(1-$AA$12)</f>
        <v>0.12799999999999989</v>
      </c>
      <c r="AC183" s="51">
        <f>2*$AA$12-1</f>
        <v>0.87200000000000011</v>
      </c>
      <c r="AD183" s="51">
        <f>4*($AB$12-$AC$12)</f>
        <v>1</v>
      </c>
      <c r="AE183" s="51">
        <f>$AC$12</f>
        <v>0.65300000000000002</v>
      </c>
      <c r="AF183" s="194">
        <f>省エネ計算フォーマット【GHP】!$S$103/100</f>
        <v>0</v>
      </c>
      <c r="AG183" s="195">
        <f t="shared" si="10"/>
        <v>0.65300000000000002</v>
      </c>
    </row>
    <row r="184" spans="17:33">
      <c r="Q184" s="168">
        <v>3</v>
      </c>
      <c r="R184" s="169" t="s">
        <v>9</v>
      </c>
      <c r="S184" s="169" t="s">
        <v>794</v>
      </c>
      <c r="T184" s="169" t="s">
        <v>825</v>
      </c>
      <c r="U184" s="169" t="s">
        <v>157</v>
      </c>
      <c r="V184" s="170">
        <v>0.38900000000000001</v>
      </c>
      <c r="X184" s="41">
        <v>9</v>
      </c>
      <c r="Y184" s="41">
        <v>2010</v>
      </c>
      <c r="Z184" s="41" t="s">
        <v>739</v>
      </c>
      <c r="AA184" s="193" t="str">
        <f t="shared" si="11"/>
        <v>92010冷房</v>
      </c>
      <c r="AB184" s="51">
        <f>2*(1-$AA$13)</f>
        <v>-0.24800000000000022</v>
      </c>
      <c r="AC184" s="51">
        <f>2*$AA$13-1</f>
        <v>1.2480000000000002</v>
      </c>
      <c r="AD184" s="51">
        <f>4*($AB$13-$AC$13)</f>
        <v>0.99999999999999956</v>
      </c>
      <c r="AE184" s="51">
        <f>$AC$13</f>
        <v>0.93600000000000005</v>
      </c>
      <c r="AF184" s="194">
        <f>省エネ計算フォーマット【GHP】!$S$103/100</f>
        <v>0</v>
      </c>
      <c r="AG184" s="195">
        <f t="shared" si="10"/>
        <v>0.93600000000000005</v>
      </c>
    </row>
    <row r="185" spans="17:33">
      <c r="Q185" s="168">
        <v>3</v>
      </c>
      <c r="R185" s="169" t="s">
        <v>10</v>
      </c>
      <c r="S185" s="169" t="s">
        <v>794</v>
      </c>
      <c r="T185" s="169" t="s">
        <v>825</v>
      </c>
      <c r="U185" s="169" t="s">
        <v>161</v>
      </c>
      <c r="V185" s="170">
        <v>0.66100000000000003</v>
      </c>
      <c r="X185" s="41">
        <v>9</v>
      </c>
      <c r="Y185" s="41">
        <v>2010</v>
      </c>
      <c r="Z185" s="41" t="s">
        <v>740</v>
      </c>
      <c r="AA185" s="193" t="str">
        <f t="shared" si="11"/>
        <v>92010暖房</v>
      </c>
      <c r="AB185" s="51">
        <f>2*(1-$AA$14)</f>
        <v>-2.1999999999999797E-2</v>
      </c>
      <c r="AC185" s="51">
        <f>2*$AA$14-1</f>
        <v>1.0219999999999998</v>
      </c>
      <c r="AD185" s="51">
        <f>4*($AB$14-$AC$14)</f>
        <v>0.99999999999999956</v>
      </c>
      <c r="AE185" s="51">
        <f>$AC$14</f>
        <v>0.76700000000000002</v>
      </c>
      <c r="AF185" s="194">
        <f>省エネ計算フォーマット【GHP】!$S$103/100</f>
        <v>0</v>
      </c>
      <c r="AG185" s="195">
        <f t="shared" si="10"/>
        <v>0.76700000000000002</v>
      </c>
    </row>
    <row r="186" spans="17:33">
      <c r="Q186" s="168">
        <v>3</v>
      </c>
      <c r="R186" s="169" t="s">
        <v>11</v>
      </c>
      <c r="S186" s="169" t="s">
        <v>794</v>
      </c>
      <c r="T186" s="169" t="s">
        <v>825</v>
      </c>
      <c r="U186" s="169" t="s">
        <v>165</v>
      </c>
      <c r="V186" s="170">
        <v>0.84599999999999997</v>
      </c>
      <c r="X186" s="54">
        <v>9</v>
      </c>
      <c r="Y186" s="54">
        <v>2011</v>
      </c>
      <c r="Z186" s="54" t="s">
        <v>739</v>
      </c>
      <c r="AA186" s="55" t="str">
        <f t="shared" si="11"/>
        <v>92011冷房</v>
      </c>
      <c r="AB186" s="56">
        <f>2*(1-$AA$15)</f>
        <v>-0.56999999999999984</v>
      </c>
      <c r="AC186" s="56">
        <f>2*$AA$15-1</f>
        <v>1.5699999999999998</v>
      </c>
      <c r="AD186" s="56">
        <f>4*($AB$15-$AC$15)</f>
        <v>1</v>
      </c>
      <c r="AE186" s="56">
        <f>$AC$15</f>
        <v>1.1779999999999999</v>
      </c>
      <c r="AF186" s="196">
        <f>省エネ計算フォーマット【GHP】!$S$103/100</f>
        <v>0</v>
      </c>
      <c r="AG186" s="37">
        <f t="shared" si="10"/>
        <v>1.1779999999999999</v>
      </c>
    </row>
    <row r="187" spans="17:33">
      <c r="Q187" s="168">
        <v>3</v>
      </c>
      <c r="R187" s="169" t="s">
        <v>12</v>
      </c>
      <c r="S187" s="169" t="s">
        <v>794</v>
      </c>
      <c r="T187" s="169" t="s">
        <v>825</v>
      </c>
      <c r="U187" s="169" t="s">
        <v>169</v>
      </c>
      <c r="V187" s="170">
        <v>0.185</v>
      </c>
      <c r="X187" s="54">
        <v>9</v>
      </c>
      <c r="Y187" s="54">
        <v>2011</v>
      </c>
      <c r="Z187" s="54" t="s">
        <v>740</v>
      </c>
      <c r="AA187" s="55" t="str">
        <f t="shared" si="11"/>
        <v>92011暖房</v>
      </c>
      <c r="AB187" s="56">
        <f>2*(1-$AA$16)</f>
        <v>-0.16199999999999992</v>
      </c>
      <c r="AC187" s="56">
        <f>2*$AA$16-1</f>
        <v>1.1619999999999999</v>
      </c>
      <c r="AD187" s="56">
        <f>4*($AB$16-$AC$16)</f>
        <v>1.0000000000000004</v>
      </c>
      <c r="AE187" s="56">
        <f>$AC$16</f>
        <v>0.872</v>
      </c>
      <c r="AF187" s="196">
        <f>省エネ計算フォーマット【GHP】!$S$103/100</f>
        <v>0</v>
      </c>
      <c r="AG187" s="37">
        <f t="shared" si="10"/>
        <v>0.872</v>
      </c>
    </row>
    <row r="188" spans="17:33">
      <c r="Q188" s="168">
        <v>4</v>
      </c>
      <c r="R188" s="169" t="s">
        <v>793</v>
      </c>
      <c r="S188" s="169" t="s">
        <v>794</v>
      </c>
      <c r="T188" s="169" t="s">
        <v>825</v>
      </c>
      <c r="U188" s="169" t="s">
        <v>173</v>
      </c>
      <c r="V188" s="170">
        <v>0.151</v>
      </c>
      <c r="X188" s="54">
        <v>9</v>
      </c>
      <c r="Y188" s="54">
        <v>2012</v>
      </c>
      <c r="Z188" s="54" t="s">
        <v>739</v>
      </c>
      <c r="AA188" s="55" t="str">
        <f t="shared" si="11"/>
        <v>92012冷房</v>
      </c>
      <c r="AB188" s="56">
        <f>2*(1-$AA$17)</f>
        <v>-0.8919999999999999</v>
      </c>
      <c r="AC188" s="56">
        <f>2*$AA$17-1</f>
        <v>1.8919999999999999</v>
      </c>
      <c r="AD188" s="56">
        <f>4*($AB$17-$AC$17)</f>
        <v>1</v>
      </c>
      <c r="AE188" s="56">
        <f>$AC$17</f>
        <v>1.419</v>
      </c>
      <c r="AF188" s="196">
        <f>省エネ計算フォーマット【GHP】!$S$103/100</f>
        <v>0</v>
      </c>
      <c r="AG188" s="37">
        <f t="shared" si="10"/>
        <v>1.419</v>
      </c>
    </row>
    <row r="189" spans="17:33">
      <c r="Q189" s="168">
        <v>4</v>
      </c>
      <c r="R189" s="169" t="s">
        <v>2</v>
      </c>
      <c r="S189" s="169" t="s">
        <v>794</v>
      </c>
      <c r="T189" s="169" t="s">
        <v>825</v>
      </c>
      <c r="U189" s="169" t="s">
        <v>177</v>
      </c>
      <c r="V189" s="170">
        <v>0.151</v>
      </c>
      <c r="X189" s="54">
        <v>9</v>
      </c>
      <c r="Y189" s="54">
        <v>2012</v>
      </c>
      <c r="Z189" s="54" t="s">
        <v>740</v>
      </c>
      <c r="AA189" s="55" t="str">
        <f t="shared" si="11"/>
        <v>92012暖房</v>
      </c>
      <c r="AB189" s="56">
        <f>2*(1-$AA$18)</f>
        <v>-0.30399999999999983</v>
      </c>
      <c r="AC189" s="56">
        <f>2*$AA$18-1</f>
        <v>1.3039999999999998</v>
      </c>
      <c r="AD189" s="56">
        <f>4*($AB$18-$AC$18)</f>
        <v>1</v>
      </c>
      <c r="AE189" s="56">
        <f>$AC$18</f>
        <v>0.97799999999999998</v>
      </c>
      <c r="AF189" s="196">
        <f>省エネ計算フォーマット【GHP】!$S$103/100</f>
        <v>0</v>
      </c>
      <c r="AG189" s="37">
        <f t="shared" si="10"/>
        <v>0.97799999999999998</v>
      </c>
    </row>
    <row r="190" spans="17:33">
      <c r="Q190" s="168">
        <v>4</v>
      </c>
      <c r="R190" s="169" t="s">
        <v>3</v>
      </c>
      <c r="S190" s="169" t="s">
        <v>794</v>
      </c>
      <c r="T190" s="169" t="s">
        <v>825</v>
      </c>
      <c r="U190" s="169" t="s">
        <v>181</v>
      </c>
      <c r="V190" s="170">
        <v>0.20100000000000001</v>
      </c>
      <c r="X190" s="54">
        <v>9</v>
      </c>
      <c r="Y190" s="54">
        <v>2013</v>
      </c>
      <c r="Z190" s="54" t="s">
        <v>739</v>
      </c>
      <c r="AA190" s="55" t="str">
        <f t="shared" si="11"/>
        <v>92013冷房</v>
      </c>
      <c r="AB190" s="56">
        <f>2*(1-$AA$19)</f>
        <v>-1.214</v>
      </c>
      <c r="AC190" s="56">
        <f>2*$AA$19-1</f>
        <v>2.214</v>
      </c>
      <c r="AD190" s="56">
        <f>4*($AB$19-$AC$19)</f>
        <v>1</v>
      </c>
      <c r="AE190" s="56">
        <f>$AC$19</f>
        <v>1.66</v>
      </c>
      <c r="AF190" s="196">
        <f>省エネ計算フォーマット【GHP】!$S$103/100</f>
        <v>0</v>
      </c>
      <c r="AG190" s="37">
        <f t="shared" si="10"/>
        <v>1.66</v>
      </c>
    </row>
    <row r="191" spans="17:33">
      <c r="Q191" s="168">
        <v>4</v>
      </c>
      <c r="R191" s="169" t="s">
        <v>4</v>
      </c>
      <c r="S191" s="169" t="s">
        <v>794</v>
      </c>
      <c r="T191" s="169" t="s">
        <v>825</v>
      </c>
      <c r="U191" s="169" t="s">
        <v>185</v>
      </c>
      <c r="V191" s="170">
        <v>0.28399999999999997</v>
      </c>
      <c r="X191" s="54">
        <v>9</v>
      </c>
      <c r="Y191" s="54">
        <v>2013</v>
      </c>
      <c r="Z191" s="54" t="s">
        <v>740</v>
      </c>
      <c r="AA191" s="55" t="str">
        <f t="shared" si="11"/>
        <v>92013暖房</v>
      </c>
      <c r="AB191" s="56">
        <f>2*(1-$AA$20)</f>
        <v>-0.44399999999999995</v>
      </c>
      <c r="AC191" s="56">
        <f>2*$AA$20-1</f>
        <v>1.444</v>
      </c>
      <c r="AD191" s="56">
        <f>4*($AB$20-$AC$20)</f>
        <v>1</v>
      </c>
      <c r="AE191" s="56">
        <f>$AC$20</f>
        <v>1.083</v>
      </c>
      <c r="AF191" s="196">
        <f>省エネ計算フォーマット【GHP】!$S$103/100</f>
        <v>0</v>
      </c>
      <c r="AG191" s="37">
        <f t="shared" si="10"/>
        <v>1.083</v>
      </c>
    </row>
    <row r="192" spans="17:33">
      <c r="Q192" s="168">
        <v>4</v>
      </c>
      <c r="R192" s="169" t="s">
        <v>5</v>
      </c>
      <c r="S192" s="169" t="s">
        <v>794</v>
      </c>
      <c r="T192" s="169" t="s">
        <v>825</v>
      </c>
      <c r="U192" s="169" t="s">
        <v>189</v>
      </c>
      <c r="V192" s="170">
        <v>8.8999999999999996E-2</v>
      </c>
      <c r="X192" s="54">
        <v>9</v>
      </c>
      <c r="Y192" s="54">
        <v>2014</v>
      </c>
      <c r="Z192" s="54" t="s">
        <v>739</v>
      </c>
      <c r="AA192" s="55" t="str">
        <f t="shared" si="11"/>
        <v>92014冷房</v>
      </c>
      <c r="AB192" s="56">
        <f>2*(1-$AA$21)</f>
        <v>-1.536</v>
      </c>
      <c r="AC192" s="56">
        <f>2*$AA$21-1</f>
        <v>2.536</v>
      </c>
      <c r="AD192" s="56">
        <f>4*($AB$21-$AC$21)</f>
        <v>0.99999999999999911</v>
      </c>
      <c r="AE192" s="56">
        <f>$AC$21</f>
        <v>1.901</v>
      </c>
      <c r="AF192" s="196">
        <f>省エネ計算フォーマット【GHP】!$S$103/100</f>
        <v>0</v>
      </c>
      <c r="AG192" s="37">
        <f t="shared" si="10"/>
        <v>1.901</v>
      </c>
    </row>
    <row r="193" spans="17:33">
      <c r="Q193" s="168">
        <v>4</v>
      </c>
      <c r="R193" s="169" t="s">
        <v>6</v>
      </c>
      <c r="S193" s="169" t="s">
        <v>794</v>
      </c>
      <c r="T193" s="169" t="s">
        <v>825</v>
      </c>
      <c r="U193" s="169" t="s">
        <v>193</v>
      </c>
      <c r="V193" s="170">
        <v>0.115</v>
      </c>
      <c r="X193" s="54">
        <v>9</v>
      </c>
      <c r="Y193" s="54">
        <v>2014</v>
      </c>
      <c r="Z193" s="54" t="s">
        <v>740</v>
      </c>
      <c r="AA193" s="55" t="str">
        <f t="shared" si="11"/>
        <v>92014暖房</v>
      </c>
      <c r="AB193" s="56">
        <f>2*(1-$AA$22)</f>
        <v>-0.58400000000000007</v>
      </c>
      <c r="AC193" s="56">
        <f>2*$AA$22-1</f>
        <v>1.5840000000000001</v>
      </c>
      <c r="AD193" s="56">
        <f>4*($AB$22-$AC$22)</f>
        <v>1</v>
      </c>
      <c r="AE193" s="56">
        <f>$AC$22</f>
        <v>1.1879999999999999</v>
      </c>
      <c r="AF193" s="196">
        <f>省エネ計算フォーマット【GHP】!$S$103/100</f>
        <v>0</v>
      </c>
      <c r="AG193" s="37">
        <f t="shared" si="10"/>
        <v>1.1879999999999999</v>
      </c>
    </row>
    <row r="194" spans="17:33">
      <c r="Q194" s="168">
        <v>4</v>
      </c>
      <c r="R194" s="169" t="s">
        <v>7</v>
      </c>
      <c r="S194" s="169" t="s">
        <v>794</v>
      </c>
      <c r="T194" s="169" t="s">
        <v>825</v>
      </c>
      <c r="U194" s="169" t="s">
        <v>197</v>
      </c>
      <c r="V194" s="170">
        <v>0.13400000000000001</v>
      </c>
      <c r="X194" s="41">
        <v>9</v>
      </c>
      <c r="Y194" s="41">
        <v>2015</v>
      </c>
      <c r="Z194" s="41" t="s">
        <v>739</v>
      </c>
      <c r="AA194" s="193" t="str">
        <f t="shared" si="11"/>
        <v>92015冷房</v>
      </c>
      <c r="AB194" s="51">
        <f>2*(1-$AA$23)</f>
        <v>-1.8580000000000001</v>
      </c>
      <c r="AC194" s="51">
        <f>2*$AA$23-1</f>
        <v>2.8580000000000001</v>
      </c>
      <c r="AD194" s="51">
        <f>4*($AB$23-$AC$23)</f>
        <v>1</v>
      </c>
      <c r="AE194" s="51">
        <f>$AC$23</f>
        <v>2.1429999999999998</v>
      </c>
      <c r="AF194" s="194">
        <f>省エネ計算フォーマット【GHP】!$S$103/100</f>
        <v>0</v>
      </c>
      <c r="AG194" s="195">
        <f t="shared" si="10"/>
        <v>2.1429999999999998</v>
      </c>
    </row>
    <row r="195" spans="17:33">
      <c r="Q195" s="168">
        <v>4</v>
      </c>
      <c r="R195" s="169" t="s">
        <v>8</v>
      </c>
      <c r="S195" s="169" t="s">
        <v>794</v>
      </c>
      <c r="T195" s="169" t="s">
        <v>825</v>
      </c>
      <c r="U195" s="169" t="s">
        <v>201</v>
      </c>
      <c r="V195" s="170">
        <v>0.246</v>
      </c>
      <c r="X195" s="41">
        <v>9</v>
      </c>
      <c r="Y195" s="41">
        <v>2015</v>
      </c>
      <c r="Z195" s="41" t="s">
        <v>740</v>
      </c>
      <c r="AA195" s="193" t="str">
        <f t="shared" si="11"/>
        <v>92015暖房</v>
      </c>
      <c r="AB195" s="51">
        <f>2*(1-$AA$24)</f>
        <v>-0.72599999999999998</v>
      </c>
      <c r="AC195" s="51">
        <f>2*$AA$24-1</f>
        <v>1.726</v>
      </c>
      <c r="AD195" s="51">
        <f>4*($AB$24-$AC$24)</f>
        <v>1</v>
      </c>
      <c r="AE195" s="51">
        <f>$AC$24</f>
        <v>1.294</v>
      </c>
      <c r="AF195" s="194">
        <f>省エネ計算フォーマット【GHP】!$S$103/100</f>
        <v>0</v>
      </c>
      <c r="AG195" s="195">
        <f t="shared" si="10"/>
        <v>1.294</v>
      </c>
    </row>
    <row r="196" spans="17:33">
      <c r="Q196" s="168">
        <v>4</v>
      </c>
      <c r="R196" s="169" t="s">
        <v>9</v>
      </c>
      <c r="S196" s="169" t="s">
        <v>794</v>
      </c>
      <c r="T196" s="169" t="s">
        <v>825</v>
      </c>
      <c r="U196" s="169" t="s">
        <v>205</v>
      </c>
      <c r="V196" s="170">
        <v>0.20799999999999999</v>
      </c>
      <c r="X196" s="41">
        <v>9</v>
      </c>
      <c r="Y196" s="41">
        <v>2020</v>
      </c>
      <c r="Z196" s="41" t="s">
        <v>739</v>
      </c>
      <c r="AA196" s="193" t="str">
        <f>X196&amp;Y196&amp;Z196</f>
        <v>92020冷房</v>
      </c>
      <c r="AB196" s="51">
        <f>2*(1-$AA$25)</f>
        <v>-2.2220000000000004</v>
      </c>
      <c r="AC196" s="51">
        <f>2*$AA$25-1</f>
        <v>3.2220000000000004</v>
      </c>
      <c r="AD196" s="51">
        <f>4*($AB$25-$AC$25)</f>
        <v>1</v>
      </c>
      <c r="AE196" s="51">
        <f>$AC$25</f>
        <v>2.4169999999999998</v>
      </c>
      <c r="AF196" s="194">
        <f>省エネ計算フォーマット【GHP】!$S$103/100</f>
        <v>0</v>
      </c>
      <c r="AG196" s="195">
        <f t="shared" si="10"/>
        <v>2.4169999999999998</v>
      </c>
    </row>
    <row r="197" spans="17:33">
      <c r="Q197" s="168">
        <v>4</v>
      </c>
      <c r="R197" s="169" t="s">
        <v>10</v>
      </c>
      <c r="S197" s="169" t="s">
        <v>794</v>
      </c>
      <c r="T197" s="169" t="s">
        <v>825</v>
      </c>
      <c r="U197" s="169" t="s">
        <v>209</v>
      </c>
      <c r="V197" s="170">
        <v>0.33800000000000002</v>
      </c>
      <c r="X197" s="41">
        <v>9</v>
      </c>
      <c r="Y197" s="41">
        <v>2020</v>
      </c>
      <c r="Z197" s="41" t="s">
        <v>740</v>
      </c>
      <c r="AA197" s="193" t="str">
        <f>X197&amp;Y197&amp;Z197</f>
        <v>92020暖房</v>
      </c>
      <c r="AB197" s="51">
        <f>2*(1-$AA$26)</f>
        <v>-0.94399999999999995</v>
      </c>
      <c r="AC197" s="51">
        <f>2*$AA$26-1</f>
        <v>1.944</v>
      </c>
      <c r="AD197" s="51">
        <f>4*($AB$26-$AC$26)</f>
        <v>1</v>
      </c>
      <c r="AE197" s="51">
        <f>$AC$26</f>
        <v>1.458</v>
      </c>
      <c r="AF197" s="194">
        <f>省エネ計算フォーマット【GHP】!$S$103/100</f>
        <v>0</v>
      </c>
      <c r="AG197" s="195">
        <f t="shared" si="10"/>
        <v>1.458</v>
      </c>
    </row>
    <row r="198" spans="17:33">
      <c r="Q198" s="168">
        <v>4</v>
      </c>
      <c r="R198" s="169" t="s">
        <v>11</v>
      </c>
      <c r="S198" s="169" t="s">
        <v>794</v>
      </c>
      <c r="T198" s="169" t="s">
        <v>825</v>
      </c>
      <c r="U198" s="169" t="s">
        <v>213</v>
      </c>
      <c r="V198" s="170">
        <v>0.51400000000000001</v>
      </c>
      <c r="X198" s="41">
        <v>10</v>
      </c>
      <c r="Y198" s="41">
        <v>1995</v>
      </c>
      <c r="Z198" s="41" t="s">
        <v>739</v>
      </c>
      <c r="AA198" s="193" t="str">
        <f>X198&amp;Y198&amp;Z198</f>
        <v>101995冷房</v>
      </c>
      <c r="AB198" s="51">
        <f>2*(1-$AA$9)</f>
        <v>-4.9999999999999822E-2</v>
      </c>
      <c r="AC198" s="51">
        <f>2*$AA$9-1</f>
        <v>1.0499999999999998</v>
      </c>
      <c r="AD198" s="51">
        <f>4*($AB$9-$AC$9)</f>
        <v>0.99999999999999956</v>
      </c>
      <c r="AE198" s="51">
        <f>$AC$9</f>
        <v>0.78700000000000003</v>
      </c>
      <c r="AF198" s="194">
        <f>省エネ計算フォーマット【GHP】!$T$103/100</f>
        <v>0</v>
      </c>
      <c r="AG198" s="195">
        <f t="shared" si="10"/>
        <v>0.78700000000000003</v>
      </c>
    </row>
    <row r="199" spans="17:33">
      <c r="Q199" s="168">
        <v>4</v>
      </c>
      <c r="R199" s="169" t="s">
        <v>12</v>
      </c>
      <c r="S199" s="169" t="s">
        <v>794</v>
      </c>
      <c r="T199" s="169" t="s">
        <v>825</v>
      </c>
      <c r="U199" s="169" t="s">
        <v>217</v>
      </c>
      <c r="V199" s="170">
        <v>0.115</v>
      </c>
      <c r="X199" s="41">
        <v>10</v>
      </c>
      <c r="Y199" s="41">
        <v>1995</v>
      </c>
      <c r="Z199" s="41" t="s">
        <v>740</v>
      </c>
      <c r="AA199" s="193" t="str">
        <f t="shared" ref="AA199:AA213" si="12">X199&amp;Y199&amp;Z199</f>
        <v>101995暖房</v>
      </c>
      <c r="AB199" s="51">
        <f>2*(1-$AA$10)</f>
        <v>9.000000000000008E-2</v>
      </c>
      <c r="AC199" s="51">
        <f>2*$AA$10-1</f>
        <v>0.90999999999999992</v>
      </c>
      <c r="AD199" s="51">
        <f>4*($AB$10-$AC$10)</f>
        <v>1</v>
      </c>
      <c r="AE199" s="51">
        <f>$AC$10</f>
        <v>0.68200000000000005</v>
      </c>
      <c r="AF199" s="194">
        <f>省エネ計算フォーマット【GHP】!$T$103/100</f>
        <v>0</v>
      </c>
      <c r="AG199" s="195">
        <f t="shared" si="10"/>
        <v>0.68200000000000005</v>
      </c>
    </row>
    <row r="200" spans="17:33">
      <c r="Q200" s="168">
        <v>5</v>
      </c>
      <c r="R200" s="169" t="s">
        <v>793</v>
      </c>
      <c r="S200" s="169" t="s">
        <v>794</v>
      </c>
      <c r="T200" s="169" t="s">
        <v>825</v>
      </c>
      <c r="U200" s="169" t="s">
        <v>221</v>
      </c>
      <c r="V200" s="170">
        <v>0.13200000000000001</v>
      </c>
      <c r="X200" s="41">
        <v>10</v>
      </c>
      <c r="Y200" s="41">
        <v>2005</v>
      </c>
      <c r="Z200" s="41" t="s">
        <v>739</v>
      </c>
      <c r="AA200" s="193" t="str">
        <f t="shared" si="12"/>
        <v>102005冷房</v>
      </c>
      <c r="AB200" s="51">
        <f>2*(1-$AA$11)</f>
        <v>5.8000000000000052E-2</v>
      </c>
      <c r="AC200" s="51">
        <f>2*$AA$11-1</f>
        <v>0.94199999999999995</v>
      </c>
      <c r="AD200" s="51">
        <f>4*($AB$11-$AC$11)</f>
        <v>1</v>
      </c>
      <c r="AE200" s="51">
        <f>$AC$11</f>
        <v>0.70699999999999996</v>
      </c>
      <c r="AF200" s="194">
        <f>省エネ計算フォーマット【GHP】!$T$103/100</f>
        <v>0</v>
      </c>
      <c r="AG200" s="195">
        <f t="shared" si="10"/>
        <v>0.70699999999999996</v>
      </c>
    </row>
    <row r="201" spans="17:33">
      <c r="Q201" s="168">
        <v>5</v>
      </c>
      <c r="R201" s="169" t="s">
        <v>2</v>
      </c>
      <c r="S201" s="169" t="s">
        <v>794</v>
      </c>
      <c r="T201" s="169" t="s">
        <v>825</v>
      </c>
      <c r="U201" s="169" t="s">
        <v>225</v>
      </c>
      <c r="V201" s="170">
        <v>8.2000000000000003E-2</v>
      </c>
      <c r="X201" s="41">
        <v>10</v>
      </c>
      <c r="Y201" s="41">
        <v>2005</v>
      </c>
      <c r="Z201" s="41" t="s">
        <v>740</v>
      </c>
      <c r="AA201" s="193" t="str">
        <f t="shared" si="12"/>
        <v>102005暖房</v>
      </c>
      <c r="AB201" s="51">
        <f>2*(1-$AA$12)</f>
        <v>0.12799999999999989</v>
      </c>
      <c r="AC201" s="51">
        <f>2*$AA$12-1</f>
        <v>0.87200000000000011</v>
      </c>
      <c r="AD201" s="51">
        <f>4*($AB$12-$AC$12)</f>
        <v>1</v>
      </c>
      <c r="AE201" s="51">
        <f>$AC$12</f>
        <v>0.65300000000000002</v>
      </c>
      <c r="AF201" s="194">
        <f>省エネ計算フォーマット【GHP】!$T$103/100</f>
        <v>0</v>
      </c>
      <c r="AG201" s="195">
        <f t="shared" si="10"/>
        <v>0.65300000000000002</v>
      </c>
    </row>
    <row r="202" spans="17:33">
      <c r="Q202" s="168">
        <v>5</v>
      </c>
      <c r="R202" s="169" t="s">
        <v>3</v>
      </c>
      <c r="S202" s="169" t="s">
        <v>794</v>
      </c>
      <c r="T202" s="169" t="s">
        <v>825</v>
      </c>
      <c r="U202" s="169" t="s">
        <v>229</v>
      </c>
      <c r="V202" s="170">
        <v>6.8000000000000005E-2</v>
      </c>
      <c r="X202" s="41">
        <v>10</v>
      </c>
      <c r="Y202" s="41">
        <v>2010</v>
      </c>
      <c r="Z202" s="41" t="s">
        <v>739</v>
      </c>
      <c r="AA202" s="193" t="str">
        <f t="shared" si="12"/>
        <v>102010冷房</v>
      </c>
      <c r="AB202" s="51">
        <f>2*(1-$AA$13)</f>
        <v>-0.24800000000000022</v>
      </c>
      <c r="AC202" s="51">
        <f>2*$AA$13-1</f>
        <v>1.2480000000000002</v>
      </c>
      <c r="AD202" s="51">
        <f>4*($AB$13-$AC$13)</f>
        <v>0.99999999999999956</v>
      </c>
      <c r="AE202" s="51">
        <f>$AC$13</f>
        <v>0.93600000000000005</v>
      </c>
      <c r="AF202" s="194">
        <f>省エネ計算フォーマット【GHP】!$T$103/100</f>
        <v>0</v>
      </c>
      <c r="AG202" s="195">
        <f t="shared" si="10"/>
        <v>0.93600000000000005</v>
      </c>
    </row>
    <row r="203" spans="17:33">
      <c r="Q203" s="168">
        <v>5</v>
      </c>
      <c r="R203" s="169" t="s">
        <v>4</v>
      </c>
      <c r="S203" s="169" t="s">
        <v>794</v>
      </c>
      <c r="T203" s="169" t="s">
        <v>825</v>
      </c>
      <c r="U203" s="169" t="s">
        <v>233</v>
      </c>
      <c r="V203" s="170">
        <v>0.247</v>
      </c>
      <c r="X203" s="41">
        <v>10</v>
      </c>
      <c r="Y203" s="41">
        <v>2010</v>
      </c>
      <c r="Z203" s="41" t="s">
        <v>740</v>
      </c>
      <c r="AA203" s="193" t="str">
        <f t="shared" si="12"/>
        <v>102010暖房</v>
      </c>
      <c r="AB203" s="51">
        <f>2*(1-$AA$14)</f>
        <v>-2.1999999999999797E-2</v>
      </c>
      <c r="AC203" s="51">
        <f>2*$AA$14-1</f>
        <v>1.0219999999999998</v>
      </c>
      <c r="AD203" s="51">
        <f>4*($AB$14-$AC$14)</f>
        <v>0.99999999999999956</v>
      </c>
      <c r="AE203" s="51">
        <f>$AC$14</f>
        <v>0.76700000000000002</v>
      </c>
      <c r="AF203" s="194">
        <f>省エネ計算フォーマット【GHP】!$T$103/100</f>
        <v>0</v>
      </c>
      <c r="AG203" s="195">
        <f t="shared" si="10"/>
        <v>0.76700000000000002</v>
      </c>
    </row>
    <row r="204" spans="17:33">
      <c r="Q204" s="168">
        <v>5</v>
      </c>
      <c r="R204" s="169" t="s">
        <v>5</v>
      </c>
      <c r="S204" s="169" t="s">
        <v>794</v>
      </c>
      <c r="T204" s="169" t="s">
        <v>825</v>
      </c>
      <c r="U204" s="169" t="s">
        <v>237</v>
      </c>
      <c r="V204" s="170">
        <v>6.2E-2</v>
      </c>
      <c r="X204" s="54">
        <v>10</v>
      </c>
      <c r="Y204" s="54">
        <v>2011</v>
      </c>
      <c r="Z204" s="54" t="s">
        <v>739</v>
      </c>
      <c r="AA204" s="55" t="str">
        <f t="shared" si="12"/>
        <v>102011冷房</v>
      </c>
      <c r="AB204" s="56">
        <f>2*(1-$AA$15)</f>
        <v>-0.56999999999999984</v>
      </c>
      <c r="AC204" s="56">
        <f>2*$AA$15-1</f>
        <v>1.5699999999999998</v>
      </c>
      <c r="AD204" s="56">
        <f>4*($AB$15-$AC$15)</f>
        <v>1</v>
      </c>
      <c r="AE204" s="56">
        <f>$AC$15</f>
        <v>1.1779999999999999</v>
      </c>
      <c r="AF204" s="196">
        <f>省エネ計算フォーマット【GHP】!$T$103/100</f>
        <v>0</v>
      </c>
      <c r="AG204" s="37">
        <f t="shared" si="10"/>
        <v>1.1779999999999999</v>
      </c>
    </row>
    <row r="205" spans="17:33">
      <c r="Q205" s="168">
        <v>5</v>
      </c>
      <c r="R205" s="169" t="s">
        <v>6</v>
      </c>
      <c r="S205" s="169" t="s">
        <v>794</v>
      </c>
      <c r="T205" s="169" t="s">
        <v>825</v>
      </c>
      <c r="U205" s="169" t="s">
        <v>241</v>
      </c>
      <c r="V205" s="170">
        <v>0</v>
      </c>
      <c r="X205" s="54">
        <v>10</v>
      </c>
      <c r="Y205" s="54">
        <v>2011</v>
      </c>
      <c r="Z205" s="54" t="s">
        <v>740</v>
      </c>
      <c r="AA205" s="55" t="str">
        <f t="shared" si="12"/>
        <v>102011暖房</v>
      </c>
      <c r="AB205" s="56">
        <f>2*(1-$AA$16)</f>
        <v>-0.16199999999999992</v>
      </c>
      <c r="AC205" s="56">
        <f>2*$AA$16-1</f>
        <v>1.1619999999999999</v>
      </c>
      <c r="AD205" s="56">
        <f>4*($AB$16-$AC$16)</f>
        <v>1.0000000000000004</v>
      </c>
      <c r="AE205" s="56">
        <f>$AC$16</f>
        <v>0.872</v>
      </c>
      <c r="AF205" s="196">
        <f>省エネ計算フォーマット【GHP】!$T$103/100</f>
        <v>0</v>
      </c>
      <c r="AG205" s="37">
        <f t="shared" si="10"/>
        <v>0.872</v>
      </c>
    </row>
    <row r="206" spans="17:33">
      <c r="Q206" s="168">
        <v>5</v>
      </c>
      <c r="R206" s="169" t="s">
        <v>7</v>
      </c>
      <c r="S206" s="169" t="s">
        <v>794</v>
      </c>
      <c r="T206" s="169" t="s">
        <v>825</v>
      </c>
      <c r="U206" s="169" t="s">
        <v>245</v>
      </c>
      <c r="V206" s="170">
        <v>0.08</v>
      </c>
      <c r="X206" s="54">
        <v>10</v>
      </c>
      <c r="Y206" s="54">
        <v>2012</v>
      </c>
      <c r="Z206" s="54" t="s">
        <v>739</v>
      </c>
      <c r="AA206" s="55" t="str">
        <f t="shared" si="12"/>
        <v>102012冷房</v>
      </c>
      <c r="AB206" s="56">
        <f>2*(1-$AA$17)</f>
        <v>-0.8919999999999999</v>
      </c>
      <c r="AC206" s="56">
        <f>2*$AA$17-1</f>
        <v>1.8919999999999999</v>
      </c>
      <c r="AD206" s="56">
        <f>4*($AB$17-$AC$17)</f>
        <v>1</v>
      </c>
      <c r="AE206" s="56">
        <f>$AC$17</f>
        <v>1.419</v>
      </c>
      <c r="AF206" s="196">
        <f>省エネ計算フォーマット【GHP】!$T$103/100</f>
        <v>0</v>
      </c>
      <c r="AG206" s="37">
        <f t="shared" si="10"/>
        <v>1.419</v>
      </c>
    </row>
    <row r="207" spans="17:33">
      <c r="Q207" s="168">
        <v>5</v>
      </c>
      <c r="R207" s="169" t="s">
        <v>8</v>
      </c>
      <c r="S207" s="169" t="s">
        <v>794</v>
      </c>
      <c r="T207" s="169" t="s">
        <v>825</v>
      </c>
      <c r="U207" s="169" t="s">
        <v>249</v>
      </c>
      <c r="V207" s="170">
        <v>9.2999999999999999E-2</v>
      </c>
      <c r="X207" s="54">
        <v>10</v>
      </c>
      <c r="Y207" s="54">
        <v>2012</v>
      </c>
      <c r="Z207" s="54" t="s">
        <v>740</v>
      </c>
      <c r="AA207" s="55" t="str">
        <f t="shared" si="12"/>
        <v>102012暖房</v>
      </c>
      <c r="AB207" s="56">
        <f>2*(1-$AA$18)</f>
        <v>-0.30399999999999983</v>
      </c>
      <c r="AC207" s="56">
        <f>2*$AA$18-1</f>
        <v>1.3039999999999998</v>
      </c>
      <c r="AD207" s="56">
        <f>4*($AB$18-$AC$18)</f>
        <v>1</v>
      </c>
      <c r="AE207" s="56">
        <f>$AC$18</f>
        <v>0.97799999999999998</v>
      </c>
      <c r="AF207" s="196">
        <f>省エネ計算フォーマット【GHP】!$T$103/100</f>
        <v>0</v>
      </c>
      <c r="AG207" s="37">
        <f t="shared" si="10"/>
        <v>0.97799999999999998</v>
      </c>
    </row>
    <row r="208" spans="17:33">
      <c r="Q208" s="168">
        <v>5</v>
      </c>
      <c r="R208" s="169" t="s">
        <v>9</v>
      </c>
      <c r="S208" s="169" t="s">
        <v>794</v>
      </c>
      <c r="T208" s="169" t="s">
        <v>825</v>
      </c>
      <c r="U208" s="169" t="s">
        <v>253</v>
      </c>
      <c r="V208" s="170">
        <v>0.14399999999999999</v>
      </c>
      <c r="X208" s="54">
        <v>10</v>
      </c>
      <c r="Y208" s="54">
        <v>2013</v>
      </c>
      <c r="Z208" s="54" t="s">
        <v>739</v>
      </c>
      <c r="AA208" s="55" t="str">
        <f t="shared" si="12"/>
        <v>102013冷房</v>
      </c>
      <c r="AB208" s="56">
        <f>2*(1-$AA$19)</f>
        <v>-1.214</v>
      </c>
      <c r="AC208" s="56">
        <f>2*$AA$19-1</f>
        <v>2.214</v>
      </c>
      <c r="AD208" s="56">
        <f>4*($AB$19-$AC$19)</f>
        <v>1</v>
      </c>
      <c r="AE208" s="56">
        <f>$AC$19</f>
        <v>1.66</v>
      </c>
      <c r="AF208" s="196">
        <f>省エネ計算フォーマット【GHP】!$T$103/100</f>
        <v>0</v>
      </c>
      <c r="AG208" s="37">
        <f t="shared" si="10"/>
        <v>1.66</v>
      </c>
    </row>
    <row r="209" spans="17:33">
      <c r="Q209" s="168">
        <v>5</v>
      </c>
      <c r="R209" s="169" t="s">
        <v>10</v>
      </c>
      <c r="S209" s="169" t="s">
        <v>794</v>
      </c>
      <c r="T209" s="169" t="s">
        <v>825</v>
      </c>
      <c r="U209" s="169" t="s">
        <v>257</v>
      </c>
      <c r="V209" s="170">
        <v>0.19900000000000001</v>
      </c>
      <c r="X209" s="54">
        <v>10</v>
      </c>
      <c r="Y209" s="54">
        <v>2013</v>
      </c>
      <c r="Z209" s="54" t="s">
        <v>740</v>
      </c>
      <c r="AA209" s="55" t="str">
        <f t="shared" si="12"/>
        <v>102013暖房</v>
      </c>
      <c r="AB209" s="56">
        <f>2*(1-$AA$20)</f>
        <v>-0.44399999999999995</v>
      </c>
      <c r="AC209" s="56">
        <f>2*$AA$20-1</f>
        <v>1.444</v>
      </c>
      <c r="AD209" s="56">
        <f>4*($AB$20-$AC$20)</f>
        <v>1</v>
      </c>
      <c r="AE209" s="56">
        <f>$AC$20</f>
        <v>1.083</v>
      </c>
      <c r="AF209" s="196">
        <f>省エネ計算フォーマット【GHP】!$T$103/100</f>
        <v>0</v>
      </c>
      <c r="AG209" s="37">
        <f t="shared" si="10"/>
        <v>1.083</v>
      </c>
    </row>
    <row r="210" spans="17:33">
      <c r="Q210" s="168">
        <v>5</v>
      </c>
      <c r="R210" s="169" t="s">
        <v>11</v>
      </c>
      <c r="S210" s="169" t="s">
        <v>794</v>
      </c>
      <c r="T210" s="169" t="s">
        <v>825</v>
      </c>
      <c r="U210" s="169" t="s">
        <v>261</v>
      </c>
      <c r="V210" s="170">
        <v>0.221</v>
      </c>
      <c r="X210" s="54">
        <v>10</v>
      </c>
      <c r="Y210" s="54">
        <v>2014</v>
      </c>
      <c r="Z210" s="54" t="s">
        <v>739</v>
      </c>
      <c r="AA210" s="55" t="str">
        <f t="shared" si="12"/>
        <v>102014冷房</v>
      </c>
      <c r="AB210" s="56">
        <f>2*(1-$AA$21)</f>
        <v>-1.536</v>
      </c>
      <c r="AC210" s="56">
        <f>2*$AA$21-1</f>
        <v>2.536</v>
      </c>
      <c r="AD210" s="56">
        <f>4*($AB$21-$AC$21)</f>
        <v>0.99999999999999911</v>
      </c>
      <c r="AE210" s="56">
        <f>$AC$21</f>
        <v>1.901</v>
      </c>
      <c r="AF210" s="196">
        <f>省エネ計算フォーマット【GHP】!$T$103/100</f>
        <v>0</v>
      </c>
      <c r="AG210" s="37">
        <f t="shared" si="10"/>
        <v>1.901</v>
      </c>
    </row>
    <row r="211" spans="17:33">
      <c r="Q211" s="168">
        <v>5</v>
      </c>
      <c r="R211" s="169" t="s">
        <v>12</v>
      </c>
      <c r="S211" s="169" t="s">
        <v>794</v>
      </c>
      <c r="T211" s="169" t="s">
        <v>825</v>
      </c>
      <c r="U211" s="169" t="s">
        <v>265</v>
      </c>
      <c r="V211" s="170">
        <v>0</v>
      </c>
      <c r="X211" s="54">
        <v>10</v>
      </c>
      <c r="Y211" s="54">
        <v>2014</v>
      </c>
      <c r="Z211" s="54" t="s">
        <v>740</v>
      </c>
      <c r="AA211" s="55" t="str">
        <f t="shared" si="12"/>
        <v>102014暖房</v>
      </c>
      <c r="AB211" s="56">
        <f>2*(1-$AA$22)</f>
        <v>-0.58400000000000007</v>
      </c>
      <c r="AC211" s="56">
        <f>2*$AA$22-1</f>
        <v>1.5840000000000001</v>
      </c>
      <c r="AD211" s="56">
        <f>4*($AB$22-$AC$22)</f>
        <v>1</v>
      </c>
      <c r="AE211" s="56">
        <f>$AC$22</f>
        <v>1.1879999999999999</v>
      </c>
      <c r="AF211" s="196">
        <f>省エネ計算フォーマット【GHP】!$T$103/100</f>
        <v>0</v>
      </c>
      <c r="AG211" s="37">
        <f t="shared" si="10"/>
        <v>1.1879999999999999</v>
      </c>
    </row>
    <row r="212" spans="17:33">
      <c r="Q212" s="168">
        <v>6</v>
      </c>
      <c r="R212" s="169" t="s">
        <v>793</v>
      </c>
      <c r="S212" s="169" t="s">
        <v>794</v>
      </c>
      <c r="T212" s="169" t="s">
        <v>825</v>
      </c>
      <c r="U212" s="169" t="s">
        <v>269</v>
      </c>
      <c r="V212" s="170">
        <v>0</v>
      </c>
      <c r="X212" s="41">
        <v>10</v>
      </c>
      <c r="Y212" s="41">
        <v>2015</v>
      </c>
      <c r="Z212" s="41" t="s">
        <v>739</v>
      </c>
      <c r="AA212" s="193" t="str">
        <f t="shared" si="12"/>
        <v>102015冷房</v>
      </c>
      <c r="AB212" s="51">
        <f>2*(1-$AA$23)</f>
        <v>-1.8580000000000001</v>
      </c>
      <c r="AC212" s="51">
        <f>2*$AA$23-1</f>
        <v>2.8580000000000001</v>
      </c>
      <c r="AD212" s="51">
        <f>4*($AB$23-$AC$23)</f>
        <v>1</v>
      </c>
      <c r="AE212" s="51">
        <f>$AC$23</f>
        <v>2.1429999999999998</v>
      </c>
      <c r="AF212" s="194">
        <f>省エネ計算フォーマット【GHP】!$T$103/100</f>
        <v>0</v>
      </c>
      <c r="AG212" s="195">
        <f t="shared" si="10"/>
        <v>2.1429999999999998</v>
      </c>
    </row>
    <row r="213" spans="17:33">
      <c r="Q213" s="168">
        <v>6</v>
      </c>
      <c r="R213" s="169" t="s">
        <v>2</v>
      </c>
      <c r="S213" s="169" t="s">
        <v>794</v>
      </c>
      <c r="T213" s="169" t="s">
        <v>825</v>
      </c>
      <c r="U213" s="169" t="s">
        <v>273</v>
      </c>
      <c r="V213" s="170">
        <v>0</v>
      </c>
      <c r="X213" s="41">
        <v>10</v>
      </c>
      <c r="Y213" s="41">
        <v>2015</v>
      </c>
      <c r="Z213" s="41" t="s">
        <v>740</v>
      </c>
      <c r="AA213" s="193" t="str">
        <f t="shared" si="12"/>
        <v>102015暖房</v>
      </c>
      <c r="AB213" s="51">
        <f>2*(1-$AA$24)</f>
        <v>-0.72599999999999998</v>
      </c>
      <c r="AC213" s="51">
        <f>2*$AA$24-1</f>
        <v>1.726</v>
      </c>
      <c r="AD213" s="51">
        <f>4*($AB$24-$AC$24)</f>
        <v>1</v>
      </c>
      <c r="AE213" s="51">
        <f>$AC$24</f>
        <v>1.294</v>
      </c>
      <c r="AF213" s="194">
        <f>省エネ計算フォーマット【GHP】!$T$103/100</f>
        <v>0</v>
      </c>
      <c r="AG213" s="195">
        <f t="shared" si="10"/>
        <v>1.294</v>
      </c>
    </row>
    <row r="214" spans="17:33">
      <c r="Q214" s="168">
        <v>6</v>
      </c>
      <c r="R214" s="169" t="s">
        <v>3</v>
      </c>
      <c r="S214" s="169" t="s">
        <v>794</v>
      </c>
      <c r="T214" s="169" t="s">
        <v>825</v>
      </c>
      <c r="U214" s="169" t="s">
        <v>277</v>
      </c>
      <c r="V214" s="170">
        <v>0</v>
      </c>
      <c r="X214" s="41">
        <v>10</v>
      </c>
      <c r="Y214" s="41">
        <v>2020</v>
      </c>
      <c r="Z214" s="41" t="s">
        <v>739</v>
      </c>
      <c r="AA214" s="193" t="str">
        <f>X214&amp;Y214&amp;Z214</f>
        <v>102020冷房</v>
      </c>
      <c r="AB214" s="51">
        <f>2*(1-$AA$25)</f>
        <v>-2.2220000000000004</v>
      </c>
      <c r="AC214" s="51">
        <f>2*$AA$25-1</f>
        <v>3.2220000000000004</v>
      </c>
      <c r="AD214" s="51">
        <f>4*($AB$25-$AC$25)</f>
        <v>1</v>
      </c>
      <c r="AE214" s="51">
        <f>$AC$25</f>
        <v>2.4169999999999998</v>
      </c>
      <c r="AF214" s="194">
        <f>省エネ計算フォーマット【GHP】!$T$103/100</f>
        <v>0</v>
      </c>
      <c r="AG214" s="195">
        <f t="shared" si="10"/>
        <v>2.4169999999999998</v>
      </c>
    </row>
    <row r="215" spans="17:33">
      <c r="Q215" s="168">
        <v>6</v>
      </c>
      <c r="R215" s="169" t="s">
        <v>4</v>
      </c>
      <c r="S215" s="169" t="s">
        <v>794</v>
      </c>
      <c r="T215" s="169" t="s">
        <v>825</v>
      </c>
      <c r="U215" s="169" t="s">
        <v>281</v>
      </c>
      <c r="V215" s="170">
        <v>9.8000000000000004E-2</v>
      </c>
      <c r="X215" s="41">
        <v>10</v>
      </c>
      <c r="Y215" s="41">
        <v>2020</v>
      </c>
      <c r="Z215" s="41" t="s">
        <v>740</v>
      </c>
      <c r="AA215" s="193" t="str">
        <f>X215&amp;Y215&amp;Z215</f>
        <v>102020暖房</v>
      </c>
      <c r="AB215" s="51">
        <f>2*(1-$AA$26)</f>
        <v>-0.94399999999999995</v>
      </c>
      <c r="AC215" s="51">
        <f>2*$AA$26-1</f>
        <v>1.944</v>
      </c>
      <c r="AD215" s="51">
        <f>4*($AB$26-$AC$26)</f>
        <v>1</v>
      </c>
      <c r="AE215" s="51">
        <f>$AC$26</f>
        <v>1.458</v>
      </c>
      <c r="AF215" s="194">
        <f>省エネ計算フォーマット【GHP】!$T$103/100</f>
        <v>0</v>
      </c>
      <c r="AG215" s="195">
        <f t="shared" si="10"/>
        <v>1.458</v>
      </c>
    </row>
    <row r="216" spans="17:33">
      <c r="Q216" s="168">
        <v>6</v>
      </c>
      <c r="R216" s="169" t="s">
        <v>5</v>
      </c>
      <c r="S216" s="169" t="s">
        <v>794</v>
      </c>
      <c r="T216" s="169" t="s">
        <v>825</v>
      </c>
      <c r="U216" s="169" t="s">
        <v>285</v>
      </c>
      <c r="V216" s="170">
        <v>0</v>
      </c>
      <c r="X216" s="41">
        <v>11</v>
      </c>
      <c r="Y216" s="41">
        <v>1995</v>
      </c>
      <c r="Z216" s="41" t="s">
        <v>739</v>
      </c>
      <c r="AA216" s="193" t="str">
        <f>X216&amp;Y216&amp;Z216</f>
        <v>111995冷房</v>
      </c>
      <c r="AB216" s="51">
        <f>2*(1-$AA$9)</f>
        <v>-4.9999999999999822E-2</v>
      </c>
      <c r="AC216" s="51">
        <f>2*$AA$9-1</f>
        <v>1.0499999999999998</v>
      </c>
      <c r="AD216" s="51">
        <f>4*($AB$9-$AC$9)</f>
        <v>0.99999999999999956</v>
      </c>
      <c r="AE216" s="51">
        <f>$AC$9</f>
        <v>0.78700000000000003</v>
      </c>
      <c r="AF216" s="194">
        <f>省エネ計算フォーマット【GHP】!$U$103/100</f>
        <v>0</v>
      </c>
      <c r="AG216" s="195">
        <f t="shared" si="10"/>
        <v>0.78700000000000003</v>
      </c>
    </row>
    <row r="217" spans="17:33">
      <c r="Q217" s="168">
        <v>6</v>
      </c>
      <c r="R217" s="169" t="s">
        <v>6</v>
      </c>
      <c r="S217" s="169" t="s">
        <v>794</v>
      </c>
      <c r="T217" s="169" t="s">
        <v>825</v>
      </c>
      <c r="U217" s="169" t="s">
        <v>289</v>
      </c>
      <c r="V217" s="170">
        <v>0</v>
      </c>
      <c r="X217" s="41">
        <v>11</v>
      </c>
      <c r="Y217" s="41">
        <v>1995</v>
      </c>
      <c r="Z217" s="41" t="s">
        <v>740</v>
      </c>
      <c r="AA217" s="193" t="str">
        <f t="shared" ref="AA217:AA231" si="13">X217&amp;Y217&amp;Z217</f>
        <v>111995暖房</v>
      </c>
      <c r="AB217" s="51">
        <f>2*(1-$AA$10)</f>
        <v>9.000000000000008E-2</v>
      </c>
      <c r="AC217" s="51">
        <f>2*$AA$10-1</f>
        <v>0.90999999999999992</v>
      </c>
      <c r="AD217" s="51">
        <f>4*($AB$10-$AC$10)</f>
        <v>1</v>
      </c>
      <c r="AE217" s="51">
        <f>$AC$10</f>
        <v>0.68200000000000005</v>
      </c>
      <c r="AF217" s="194">
        <f>省エネ計算フォーマット【GHP】!$U$103/100</f>
        <v>0</v>
      </c>
      <c r="AG217" s="195">
        <f t="shared" si="10"/>
        <v>0.68200000000000005</v>
      </c>
    </row>
    <row r="218" spans="17:33">
      <c r="Q218" s="168">
        <v>6</v>
      </c>
      <c r="R218" s="169" t="s">
        <v>7</v>
      </c>
      <c r="S218" s="169" t="s">
        <v>794</v>
      </c>
      <c r="T218" s="169" t="s">
        <v>825</v>
      </c>
      <c r="U218" s="169" t="s">
        <v>293</v>
      </c>
      <c r="V218" s="170">
        <v>0</v>
      </c>
      <c r="X218" s="41">
        <v>11</v>
      </c>
      <c r="Y218" s="41">
        <v>2005</v>
      </c>
      <c r="Z218" s="41" t="s">
        <v>739</v>
      </c>
      <c r="AA218" s="193" t="str">
        <f t="shared" si="13"/>
        <v>112005冷房</v>
      </c>
      <c r="AB218" s="51">
        <f>2*(1-$AA$11)</f>
        <v>5.8000000000000052E-2</v>
      </c>
      <c r="AC218" s="51">
        <f>2*$AA$11-1</f>
        <v>0.94199999999999995</v>
      </c>
      <c r="AD218" s="51">
        <f>4*($AB$11-$AC$11)</f>
        <v>1</v>
      </c>
      <c r="AE218" s="51">
        <f>$AC$11</f>
        <v>0.70699999999999996</v>
      </c>
      <c r="AF218" s="194">
        <f>省エネ計算フォーマット【GHP】!$U$103/100</f>
        <v>0</v>
      </c>
      <c r="AG218" s="195">
        <f t="shared" si="10"/>
        <v>0.70699999999999996</v>
      </c>
    </row>
    <row r="219" spans="17:33">
      <c r="Q219" s="168">
        <v>6</v>
      </c>
      <c r="R219" s="169" t="s">
        <v>8</v>
      </c>
      <c r="S219" s="169" t="s">
        <v>794</v>
      </c>
      <c r="T219" s="169" t="s">
        <v>825</v>
      </c>
      <c r="U219" s="169" t="s">
        <v>297</v>
      </c>
      <c r="V219" s="170">
        <v>6.2E-2</v>
      </c>
      <c r="X219" s="41">
        <v>11</v>
      </c>
      <c r="Y219" s="41">
        <v>2005</v>
      </c>
      <c r="Z219" s="41" t="s">
        <v>740</v>
      </c>
      <c r="AA219" s="193" t="str">
        <f t="shared" si="13"/>
        <v>112005暖房</v>
      </c>
      <c r="AB219" s="51">
        <f>2*(1-$AA$12)</f>
        <v>0.12799999999999989</v>
      </c>
      <c r="AC219" s="51">
        <f>2*$AA$12-1</f>
        <v>0.87200000000000011</v>
      </c>
      <c r="AD219" s="51">
        <f>4*($AB$12-$AC$12)</f>
        <v>1</v>
      </c>
      <c r="AE219" s="51">
        <f>$AC$12</f>
        <v>0.65300000000000002</v>
      </c>
      <c r="AF219" s="194">
        <f>省エネ計算フォーマット【GHP】!$U$103/100</f>
        <v>0</v>
      </c>
      <c r="AG219" s="195">
        <f t="shared" si="10"/>
        <v>0.65300000000000002</v>
      </c>
    </row>
    <row r="220" spans="17:33">
      <c r="Q220" s="168">
        <v>6</v>
      </c>
      <c r="R220" s="169" t="s">
        <v>9</v>
      </c>
      <c r="S220" s="169" t="s">
        <v>794</v>
      </c>
      <c r="T220" s="169" t="s">
        <v>825</v>
      </c>
      <c r="U220" s="169" t="s">
        <v>301</v>
      </c>
      <c r="V220" s="170">
        <v>0</v>
      </c>
      <c r="X220" s="41">
        <v>11</v>
      </c>
      <c r="Y220" s="41">
        <v>2010</v>
      </c>
      <c r="Z220" s="41" t="s">
        <v>739</v>
      </c>
      <c r="AA220" s="193" t="str">
        <f t="shared" si="13"/>
        <v>112010冷房</v>
      </c>
      <c r="AB220" s="51">
        <f>2*(1-$AA$13)</f>
        <v>-0.24800000000000022</v>
      </c>
      <c r="AC220" s="51">
        <f>2*$AA$13-1</f>
        <v>1.2480000000000002</v>
      </c>
      <c r="AD220" s="51">
        <f>4*($AB$13-$AC$13)</f>
        <v>0.99999999999999956</v>
      </c>
      <c r="AE220" s="51">
        <f>$AC$13</f>
        <v>0.93600000000000005</v>
      </c>
      <c r="AF220" s="194">
        <f>省エネ計算フォーマット【GHP】!$U$103/100</f>
        <v>0</v>
      </c>
      <c r="AG220" s="195">
        <f t="shared" si="10"/>
        <v>0.93600000000000005</v>
      </c>
    </row>
    <row r="221" spans="17:33">
      <c r="Q221" s="168">
        <v>6</v>
      </c>
      <c r="R221" s="169" t="s">
        <v>10</v>
      </c>
      <c r="S221" s="169" t="s">
        <v>794</v>
      </c>
      <c r="T221" s="169" t="s">
        <v>825</v>
      </c>
      <c r="U221" s="169" t="s">
        <v>305</v>
      </c>
      <c r="V221" s="170">
        <v>0.11600000000000001</v>
      </c>
      <c r="X221" s="41">
        <v>11</v>
      </c>
      <c r="Y221" s="41">
        <v>2010</v>
      </c>
      <c r="Z221" s="41" t="s">
        <v>740</v>
      </c>
      <c r="AA221" s="193" t="str">
        <f t="shared" si="13"/>
        <v>112010暖房</v>
      </c>
      <c r="AB221" s="51">
        <f>2*(1-$AA$14)</f>
        <v>-2.1999999999999797E-2</v>
      </c>
      <c r="AC221" s="51">
        <f>2*$AA$14-1</f>
        <v>1.0219999999999998</v>
      </c>
      <c r="AD221" s="51">
        <f>4*($AB$14-$AC$14)</f>
        <v>0.99999999999999956</v>
      </c>
      <c r="AE221" s="51">
        <f>$AC$14</f>
        <v>0.76700000000000002</v>
      </c>
      <c r="AF221" s="194">
        <f>省エネ計算フォーマット【GHP】!$U$103/100</f>
        <v>0</v>
      </c>
      <c r="AG221" s="195">
        <f t="shared" si="10"/>
        <v>0.76700000000000002</v>
      </c>
    </row>
    <row r="222" spans="17:33">
      <c r="Q222" s="168">
        <v>6</v>
      </c>
      <c r="R222" s="169" t="s">
        <v>11</v>
      </c>
      <c r="S222" s="169" t="s">
        <v>794</v>
      </c>
      <c r="T222" s="169" t="s">
        <v>825</v>
      </c>
      <c r="U222" s="169" t="s">
        <v>309</v>
      </c>
      <c r="V222" s="170">
        <v>0.182</v>
      </c>
      <c r="X222" s="54">
        <v>11</v>
      </c>
      <c r="Y222" s="54">
        <v>2011</v>
      </c>
      <c r="Z222" s="54" t="s">
        <v>739</v>
      </c>
      <c r="AA222" s="55" t="str">
        <f t="shared" si="13"/>
        <v>112011冷房</v>
      </c>
      <c r="AB222" s="56">
        <f>2*(1-$AA$15)</f>
        <v>-0.56999999999999984</v>
      </c>
      <c r="AC222" s="56">
        <f>2*$AA$15-1</f>
        <v>1.5699999999999998</v>
      </c>
      <c r="AD222" s="56">
        <f>4*($AB$15-$AC$15)</f>
        <v>1</v>
      </c>
      <c r="AE222" s="56">
        <f>$AC$15</f>
        <v>1.1779999999999999</v>
      </c>
      <c r="AF222" s="196">
        <f>省エネ計算フォーマット【GHP】!$U$103/100</f>
        <v>0</v>
      </c>
      <c r="AG222" s="37">
        <f t="shared" si="10"/>
        <v>1.1779999999999999</v>
      </c>
    </row>
    <row r="223" spans="17:33">
      <c r="Q223" s="168">
        <v>6</v>
      </c>
      <c r="R223" s="169" t="s">
        <v>12</v>
      </c>
      <c r="S223" s="169" t="s">
        <v>794</v>
      </c>
      <c r="T223" s="169" t="s">
        <v>825</v>
      </c>
      <c r="U223" s="169" t="s">
        <v>313</v>
      </c>
      <c r="V223" s="170">
        <v>0</v>
      </c>
      <c r="X223" s="54">
        <v>11</v>
      </c>
      <c r="Y223" s="54">
        <v>2011</v>
      </c>
      <c r="Z223" s="54" t="s">
        <v>740</v>
      </c>
      <c r="AA223" s="55" t="str">
        <f t="shared" si="13"/>
        <v>112011暖房</v>
      </c>
      <c r="AB223" s="56">
        <f>2*(1-$AA$16)</f>
        <v>-0.16199999999999992</v>
      </c>
      <c r="AC223" s="56">
        <f>2*$AA$16-1</f>
        <v>1.1619999999999999</v>
      </c>
      <c r="AD223" s="56">
        <f>4*($AB$16-$AC$16)</f>
        <v>1.0000000000000004</v>
      </c>
      <c r="AE223" s="56">
        <f>$AC$16</f>
        <v>0.872</v>
      </c>
      <c r="AF223" s="196">
        <f>省エネ計算フォーマット【GHP】!$U$103/100</f>
        <v>0</v>
      </c>
      <c r="AG223" s="37">
        <f t="shared" si="10"/>
        <v>0.872</v>
      </c>
    </row>
    <row r="224" spans="17:33">
      <c r="Q224" s="168">
        <v>7</v>
      </c>
      <c r="R224" s="169" t="s">
        <v>793</v>
      </c>
      <c r="S224" s="169" t="s">
        <v>794</v>
      </c>
      <c r="T224" s="169" t="s">
        <v>825</v>
      </c>
      <c r="U224" s="169" t="s">
        <v>317</v>
      </c>
      <c r="V224" s="170">
        <v>0</v>
      </c>
      <c r="X224" s="54">
        <v>11</v>
      </c>
      <c r="Y224" s="54">
        <v>2012</v>
      </c>
      <c r="Z224" s="54" t="s">
        <v>739</v>
      </c>
      <c r="AA224" s="55" t="str">
        <f t="shared" si="13"/>
        <v>112012冷房</v>
      </c>
      <c r="AB224" s="56">
        <f>2*(1-$AA$17)</f>
        <v>-0.8919999999999999</v>
      </c>
      <c r="AC224" s="56">
        <f>2*$AA$17-1</f>
        <v>1.8919999999999999</v>
      </c>
      <c r="AD224" s="56">
        <f>4*($AB$17-$AC$17)</f>
        <v>1</v>
      </c>
      <c r="AE224" s="56">
        <f>$AC$17</f>
        <v>1.419</v>
      </c>
      <c r="AF224" s="196">
        <f>省エネ計算フォーマット【GHP】!$U$103/100</f>
        <v>0</v>
      </c>
      <c r="AG224" s="37">
        <f t="shared" si="10"/>
        <v>1.419</v>
      </c>
    </row>
    <row r="225" spans="17:33">
      <c r="Q225" s="168">
        <v>7</v>
      </c>
      <c r="R225" s="169" t="s">
        <v>2</v>
      </c>
      <c r="S225" s="169" t="s">
        <v>794</v>
      </c>
      <c r="T225" s="169" t="s">
        <v>825</v>
      </c>
      <c r="U225" s="169" t="s">
        <v>321</v>
      </c>
      <c r="V225" s="170">
        <v>0</v>
      </c>
      <c r="X225" s="54">
        <v>11</v>
      </c>
      <c r="Y225" s="54">
        <v>2012</v>
      </c>
      <c r="Z225" s="54" t="s">
        <v>740</v>
      </c>
      <c r="AA225" s="55" t="str">
        <f t="shared" si="13"/>
        <v>112012暖房</v>
      </c>
      <c r="AB225" s="56">
        <f>2*(1-$AA$18)</f>
        <v>-0.30399999999999983</v>
      </c>
      <c r="AC225" s="56">
        <f>2*$AA$18-1</f>
        <v>1.3039999999999998</v>
      </c>
      <c r="AD225" s="56">
        <f>4*($AB$18-$AC$18)</f>
        <v>1</v>
      </c>
      <c r="AE225" s="56">
        <f>$AC$18</f>
        <v>0.97799999999999998</v>
      </c>
      <c r="AF225" s="196">
        <f>省エネ計算フォーマット【GHP】!$U$103/100</f>
        <v>0</v>
      </c>
      <c r="AG225" s="37">
        <f t="shared" si="10"/>
        <v>0.97799999999999998</v>
      </c>
    </row>
    <row r="226" spans="17:33">
      <c r="Q226" s="168">
        <v>7</v>
      </c>
      <c r="R226" s="169" t="s">
        <v>3</v>
      </c>
      <c r="S226" s="169" t="s">
        <v>794</v>
      </c>
      <c r="T226" s="169" t="s">
        <v>825</v>
      </c>
      <c r="U226" s="169" t="s">
        <v>325</v>
      </c>
      <c r="V226" s="170">
        <v>0</v>
      </c>
      <c r="X226" s="54">
        <v>11</v>
      </c>
      <c r="Y226" s="54">
        <v>2013</v>
      </c>
      <c r="Z226" s="54" t="s">
        <v>739</v>
      </c>
      <c r="AA226" s="55" t="str">
        <f t="shared" si="13"/>
        <v>112013冷房</v>
      </c>
      <c r="AB226" s="56">
        <f>2*(1-$AA$19)</f>
        <v>-1.214</v>
      </c>
      <c r="AC226" s="56">
        <f>2*$AA$19-1</f>
        <v>2.214</v>
      </c>
      <c r="AD226" s="56">
        <f>4*($AB$19-$AC$19)</f>
        <v>1</v>
      </c>
      <c r="AE226" s="56">
        <f>$AC$19</f>
        <v>1.66</v>
      </c>
      <c r="AF226" s="196">
        <f>省エネ計算フォーマット【GHP】!$U$103/100</f>
        <v>0</v>
      </c>
      <c r="AG226" s="37">
        <f t="shared" si="10"/>
        <v>1.66</v>
      </c>
    </row>
    <row r="227" spans="17:33">
      <c r="Q227" s="168">
        <v>7</v>
      </c>
      <c r="R227" s="169" t="s">
        <v>4</v>
      </c>
      <c r="S227" s="169" t="s">
        <v>794</v>
      </c>
      <c r="T227" s="169" t="s">
        <v>825</v>
      </c>
      <c r="U227" s="169" t="s">
        <v>329</v>
      </c>
      <c r="V227" s="170">
        <v>0</v>
      </c>
      <c r="X227" s="54">
        <v>11</v>
      </c>
      <c r="Y227" s="54">
        <v>2013</v>
      </c>
      <c r="Z227" s="54" t="s">
        <v>740</v>
      </c>
      <c r="AA227" s="55" t="str">
        <f t="shared" si="13"/>
        <v>112013暖房</v>
      </c>
      <c r="AB227" s="56">
        <f>2*(1-$AA$20)</f>
        <v>-0.44399999999999995</v>
      </c>
      <c r="AC227" s="56">
        <f>2*$AA$20-1</f>
        <v>1.444</v>
      </c>
      <c r="AD227" s="56">
        <f>4*($AB$20-$AC$20)</f>
        <v>1</v>
      </c>
      <c r="AE227" s="56">
        <f>$AC$20</f>
        <v>1.083</v>
      </c>
      <c r="AF227" s="196">
        <f>省エネ計算フォーマット【GHP】!$U$103/100</f>
        <v>0</v>
      </c>
      <c r="AG227" s="37">
        <f t="shared" si="10"/>
        <v>1.083</v>
      </c>
    </row>
    <row r="228" spans="17:33">
      <c r="Q228" s="168">
        <v>7</v>
      </c>
      <c r="R228" s="169" t="s">
        <v>5</v>
      </c>
      <c r="S228" s="169" t="s">
        <v>794</v>
      </c>
      <c r="T228" s="169" t="s">
        <v>825</v>
      </c>
      <c r="U228" s="169" t="s">
        <v>333</v>
      </c>
      <c r="V228" s="170">
        <v>0</v>
      </c>
      <c r="X228" s="54">
        <v>11</v>
      </c>
      <c r="Y228" s="54">
        <v>2014</v>
      </c>
      <c r="Z228" s="54" t="s">
        <v>739</v>
      </c>
      <c r="AA228" s="55" t="str">
        <f t="shared" si="13"/>
        <v>112014冷房</v>
      </c>
      <c r="AB228" s="56">
        <f>2*(1-$AA$21)</f>
        <v>-1.536</v>
      </c>
      <c r="AC228" s="56">
        <f>2*$AA$21-1</f>
        <v>2.536</v>
      </c>
      <c r="AD228" s="56">
        <f>4*($AB$21-$AC$21)</f>
        <v>0.99999999999999911</v>
      </c>
      <c r="AE228" s="56">
        <f>$AC$21</f>
        <v>1.901</v>
      </c>
      <c r="AF228" s="196">
        <f>省エネ計算フォーマット【GHP】!$U$103/100</f>
        <v>0</v>
      </c>
      <c r="AG228" s="37">
        <f t="shared" si="10"/>
        <v>1.901</v>
      </c>
    </row>
    <row r="229" spans="17:33">
      <c r="Q229" s="168">
        <v>7</v>
      </c>
      <c r="R229" s="169" t="s">
        <v>6</v>
      </c>
      <c r="S229" s="169" t="s">
        <v>794</v>
      </c>
      <c r="T229" s="169" t="s">
        <v>825</v>
      </c>
      <c r="U229" s="169" t="s">
        <v>337</v>
      </c>
      <c r="V229" s="170">
        <v>0</v>
      </c>
      <c r="X229" s="54">
        <v>11</v>
      </c>
      <c r="Y229" s="54">
        <v>2014</v>
      </c>
      <c r="Z229" s="54" t="s">
        <v>740</v>
      </c>
      <c r="AA229" s="55" t="str">
        <f t="shared" si="13"/>
        <v>112014暖房</v>
      </c>
      <c r="AB229" s="56">
        <f>2*(1-$AA$22)</f>
        <v>-0.58400000000000007</v>
      </c>
      <c r="AC229" s="56">
        <f>2*$AA$22-1</f>
        <v>1.5840000000000001</v>
      </c>
      <c r="AD229" s="56">
        <f>4*($AB$22-$AC$22)</f>
        <v>1</v>
      </c>
      <c r="AE229" s="56">
        <f>$AC$22</f>
        <v>1.1879999999999999</v>
      </c>
      <c r="AF229" s="196">
        <f>省エネ計算フォーマット【GHP】!$U$103/100</f>
        <v>0</v>
      </c>
      <c r="AG229" s="37">
        <f t="shared" ref="AG229:AG251" si="14">ROUNDDOWN(IF(AF229&gt;=0.25,AB229*AF229+AC229,AD229*AF229+AE229),3)</f>
        <v>1.1879999999999999</v>
      </c>
    </row>
    <row r="230" spans="17:33">
      <c r="Q230" s="168">
        <v>7</v>
      </c>
      <c r="R230" s="169" t="s">
        <v>7</v>
      </c>
      <c r="S230" s="169" t="s">
        <v>794</v>
      </c>
      <c r="T230" s="169" t="s">
        <v>825</v>
      </c>
      <c r="U230" s="169" t="s">
        <v>341</v>
      </c>
      <c r="V230" s="170">
        <v>0</v>
      </c>
      <c r="X230" s="41">
        <v>11</v>
      </c>
      <c r="Y230" s="41">
        <v>2015</v>
      </c>
      <c r="Z230" s="41" t="s">
        <v>739</v>
      </c>
      <c r="AA230" s="193" t="str">
        <f t="shared" si="13"/>
        <v>112015冷房</v>
      </c>
      <c r="AB230" s="51">
        <f>2*(1-$AA$23)</f>
        <v>-1.8580000000000001</v>
      </c>
      <c r="AC230" s="51">
        <f>2*$AA$23-1</f>
        <v>2.8580000000000001</v>
      </c>
      <c r="AD230" s="51">
        <f>4*($AB$23-$AC$23)</f>
        <v>1</v>
      </c>
      <c r="AE230" s="51">
        <f>$AC$23</f>
        <v>2.1429999999999998</v>
      </c>
      <c r="AF230" s="194">
        <f>省エネ計算フォーマット【GHP】!$U$103/100</f>
        <v>0</v>
      </c>
      <c r="AG230" s="195">
        <f t="shared" si="14"/>
        <v>2.1429999999999998</v>
      </c>
    </row>
    <row r="231" spans="17:33">
      <c r="Q231" s="168">
        <v>7</v>
      </c>
      <c r="R231" s="169" t="s">
        <v>8</v>
      </c>
      <c r="S231" s="169" t="s">
        <v>794</v>
      </c>
      <c r="T231" s="169" t="s">
        <v>825</v>
      </c>
      <c r="U231" s="169" t="s">
        <v>345</v>
      </c>
      <c r="V231" s="170">
        <v>0</v>
      </c>
      <c r="X231" s="41">
        <v>11</v>
      </c>
      <c r="Y231" s="41">
        <v>2015</v>
      </c>
      <c r="Z231" s="41" t="s">
        <v>740</v>
      </c>
      <c r="AA231" s="193" t="str">
        <f t="shared" si="13"/>
        <v>112015暖房</v>
      </c>
      <c r="AB231" s="51">
        <f>2*(1-$AA$24)</f>
        <v>-0.72599999999999998</v>
      </c>
      <c r="AC231" s="51">
        <f>2*$AA$24-1</f>
        <v>1.726</v>
      </c>
      <c r="AD231" s="51">
        <f>4*($AB$24-$AC$24)</f>
        <v>1</v>
      </c>
      <c r="AE231" s="51">
        <f>$AC$24</f>
        <v>1.294</v>
      </c>
      <c r="AF231" s="194">
        <f>省エネ計算フォーマット【GHP】!$U$103/100</f>
        <v>0</v>
      </c>
      <c r="AG231" s="195">
        <f t="shared" si="14"/>
        <v>1.294</v>
      </c>
    </row>
    <row r="232" spans="17:33">
      <c r="Q232" s="168">
        <v>7</v>
      </c>
      <c r="R232" s="169" t="s">
        <v>9</v>
      </c>
      <c r="S232" s="169" t="s">
        <v>794</v>
      </c>
      <c r="T232" s="169" t="s">
        <v>825</v>
      </c>
      <c r="U232" s="169" t="s">
        <v>349</v>
      </c>
      <c r="V232" s="170">
        <v>0</v>
      </c>
      <c r="X232" s="41">
        <v>11</v>
      </c>
      <c r="Y232" s="41">
        <v>2020</v>
      </c>
      <c r="Z232" s="41" t="s">
        <v>739</v>
      </c>
      <c r="AA232" s="193" t="str">
        <f>X232&amp;Y232&amp;Z232</f>
        <v>112020冷房</v>
      </c>
      <c r="AB232" s="51">
        <f>2*(1-$AA$25)</f>
        <v>-2.2220000000000004</v>
      </c>
      <c r="AC232" s="51">
        <f>2*$AA$25-1</f>
        <v>3.2220000000000004</v>
      </c>
      <c r="AD232" s="51">
        <f>4*($AB$25-$AC$25)</f>
        <v>1</v>
      </c>
      <c r="AE232" s="51">
        <f>$AC$25</f>
        <v>2.4169999999999998</v>
      </c>
      <c r="AF232" s="194">
        <f>省エネ計算フォーマット【GHP】!$U$103/100</f>
        <v>0</v>
      </c>
      <c r="AG232" s="195">
        <f t="shared" si="14"/>
        <v>2.4169999999999998</v>
      </c>
    </row>
    <row r="233" spans="17:33">
      <c r="Q233" s="168">
        <v>7</v>
      </c>
      <c r="R233" s="169" t="s">
        <v>10</v>
      </c>
      <c r="S233" s="169" t="s">
        <v>794</v>
      </c>
      <c r="T233" s="169" t="s">
        <v>825</v>
      </c>
      <c r="U233" s="169" t="s">
        <v>353</v>
      </c>
      <c r="V233" s="170">
        <v>0</v>
      </c>
      <c r="X233" s="41">
        <v>11</v>
      </c>
      <c r="Y233" s="41">
        <v>2020</v>
      </c>
      <c r="Z233" s="41" t="s">
        <v>740</v>
      </c>
      <c r="AA233" s="193" t="str">
        <f>X233&amp;Y233&amp;Z233</f>
        <v>112020暖房</v>
      </c>
      <c r="AB233" s="51">
        <f>2*(1-$AA$26)</f>
        <v>-0.94399999999999995</v>
      </c>
      <c r="AC233" s="51">
        <f>2*$AA$26-1</f>
        <v>1.944</v>
      </c>
      <c r="AD233" s="51">
        <f>4*($AB$26-$AC$26)</f>
        <v>1</v>
      </c>
      <c r="AE233" s="51">
        <f>$AC$26</f>
        <v>1.458</v>
      </c>
      <c r="AF233" s="194">
        <f>省エネ計算フォーマット【GHP】!$U$103/100</f>
        <v>0</v>
      </c>
      <c r="AG233" s="195">
        <f t="shared" si="14"/>
        <v>1.458</v>
      </c>
    </row>
    <row r="234" spans="17:33">
      <c r="Q234" s="168">
        <v>7</v>
      </c>
      <c r="R234" s="169" t="s">
        <v>11</v>
      </c>
      <c r="S234" s="169" t="s">
        <v>794</v>
      </c>
      <c r="T234" s="169" t="s">
        <v>825</v>
      </c>
      <c r="U234" s="169" t="s">
        <v>357</v>
      </c>
      <c r="V234" s="170">
        <v>0</v>
      </c>
      <c r="X234" s="41">
        <v>12</v>
      </c>
      <c r="Y234" s="41">
        <v>1995</v>
      </c>
      <c r="Z234" s="41" t="s">
        <v>739</v>
      </c>
      <c r="AA234" s="193" t="str">
        <f>X234&amp;Y234&amp;Z234</f>
        <v>121995冷房</v>
      </c>
      <c r="AB234" s="51">
        <f>2*(1-$AA$9)</f>
        <v>-4.9999999999999822E-2</v>
      </c>
      <c r="AC234" s="51">
        <f>2*$AA$9-1</f>
        <v>1.0499999999999998</v>
      </c>
      <c r="AD234" s="51">
        <f>4*($AB$9-$AC$9)</f>
        <v>0.99999999999999956</v>
      </c>
      <c r="AE234" s="51">
        <f>$AC$9</f>
        <v>0.78700000000000003</v>
      </c>
      <c r="AF234" s="194">
        <f>省エネ計算フォーマット【GHP】!$V$103/100</f>
        <v>0</v>
      </c>
      <c r="AG234" s="195">
        <f t="shared" si="14"/>
        <v>0.78700000000000003</v>
      </c>
    </row>
    <row r="235" spans="17:33">
      <c r="Q235" s="168">
        <v>7</v>
      </c>
      <c r="R235" s="169" t="s">
        <v>12</v>
      </c>
      <c r="S235" s="169" t="s">
        <v>794</v>
      </c>
      <c r="T235" s="169" t="s">
        <v>825</v>
      </c>
      <c r="U235" s="169" t="s">
        <v>361</v>
      </c>
      <c r="V235" s="170">
        <v>0</v>
      </c>
      <c r="X235" s="41">
        <v>12</v>
      </c>
      <c r="Y235" s="41">
        <v>1995</v>
      </c>
      <c r="Z235" s="41" t="s">
        <v>740</v>
      </c>
      <c r="AA235" s="193" t="str">
        <f t="shared" ref="AA235:AA249" si="15">X235&amp;Y235&amp;Z235</f>
        <v>121995暖房</v>
      </c>
      <c r="AB235" s="51">
        <f>2*(1-$AA$10)</f>
        <v>9.000000000000008E-2</v>
      </c>
      <c r="AC235" s="51">
        <f>2*$AA$10-1</f>
        <v>0.90999999999999992</v>
      </c>
      <c r="AD235" s="51">
        <f>4*($AB$10-$AC$10)</f>
        <v>1</v>
      </c>
      <c r="AE235" s="51">
        <f>$AC$10</f>
        <v>0.68200000000000005</v>
      </c>
      <c r="AF235" s="194">
        <f>省エネ計算フォーマット【GHP】!$V$103/100</f>
        <v>0</v>
      </c>
      <c r="AG235" s="195">
        <f t="shared" si="14"/>
        <v>0.68200000000000005</v>
      </c>
    </row>
    <row r="236" spans="17:33">
      <c r="Q236" s="168">
        <v>8</v>
      </c>
      <c r="R236" s="169" t="s">
        <v>793</v>
      </c>
      <c r="S236" s="169" t="s">
        <v>794</v>
      </c>
      <c r="T236" s="169" t="s">
        <v>825</v>
      </c>
      <c r="U236" s="169" t="s">
        <v>365</v>
      </c>
      <c r="V236" s="170">
        <v>0</v>
      </c>
      <c r="X236" s="41">
        <v>12</v>
      </c>
      <c r="Y236" s="41">
        <v>2005</v>
      </c>
      <c r="Z236" s="41" t="s">
        <v>739</v>
      </c>
      <c r="AA236" s="193" t="str">
        <f t="shared" si="15"/>
        <v>122005冷房</v>
      </c>
      <c r="AB236" s="51">
        <f>2*(1-$AA$11)</f>
        <v>5.8000000000000052E-2</v>
      </c>
      <c r="AC236" s="51">
        <f>2*$AA$11-1</f>
        <v>0.94199999999999995</v>
      </c>
      <c r="AD236" s="51">
        <f>4*($AB$11-$AC$11)</f>
        <v>1</v>
      </c>
      <c r="AE236" s="51">
        <f>$AC$11</f>
        <v>0.70699999999999996</v>
      </c>
      <c r="AF236" s="194">
        <f>省エネ計算フォーマット【GHP】!$V$103/100</f>
        <v>0</v>
      </c>
      <c r="AG236" s="195">
        <f t="shared" si="14"/>
        <v>0.70699999999999996</v>
      </c>
    </row>
    <row r="237" spans="17:33">
      <c r="Q237" s="168">
        <v>8</v>
      </c>
      <c r="R237" s="169" t="s">
        <v>2</v>
      </c>
      <c r="S237" s="169" t="s">
        <v>794</v>
      </c>
      <c r="T237" s="169" t="s">
        <v>825</v>
      </c>
      <c r="U237" s="169" t="s">
        <v>369</v>
      </c>
      <c r="V237" s="170">
        <v>0</v>
      </c>
      <c r="X237" s="41">
        <v>12</v>
      </c>
      <c r="Y237" s="41">
        <v>2005</v>
      </c>
      <c r="Z237" s="41" t="s">
        <v>740</v>
      </c>
      <c r="AA237" s="193" t="str">
        <f t="shared" si="15"/>
        <v>122005暖房</v>
      </c>
      <c r="AB237" s="51">
        <f>2*(1-$AA$12)</f>
        <v>0.12799999999999989</v>
      </c>
      <c r="AC237" s="51">
        <f>2*$AA$12-1</f>
        <v>0.87200000000000011</v>
      </c>
      <c r="AD237" s="51">
        <f>4*($AB$12-$AC$12)</f>
        <v>1</v>
      </c>
      <c r="AE237" s="51">
        <f>$AC$12</f>
        <v>0.65300000000000002</v>
      </c>
      <c r="AF237" s="194">
        <f>省エネ計算フォーマット【GHP】!$V$103/100</f>
        <v>0</v>
      </c>
      <c r="AG237" s="195">
        <f t="shared" si="14"/>
        <v>0.65300000000000002</v>
      </c>
    </row>
    <row r="238" spans="17:33">
      <c r="Q238" s="168">
        <v>8</v>
      </c>
      <c r="R238" s="169" t="s">
        <v>3</v>
      </c>
      <c r="S238" s="169" t="s">
        <v>794</v>
      </c>
      <c r="T238" s="169" t="s">
        <v>825</v>
      </c>
      <c r="U238" s="169" t="s">
        <v>373</v>
      </c>
      <c r="V238" s="170">
        <v>0</v>
      </c>
      <c r="X238" s="41">
        <v>12</v>
      </c>
      <c r="Y238" s="41">
        <v>2010</v>
      </c>
      <c r="Z238" s="41" t="s">
        <v>739</v>
      </c>
      <c r="AA238" s="193" t="str">
        <f t="shared" si="15"/>
        <v>122010冷房</v>
      </c>
      <c r="AB238" s="51">
        <f>2*(1-$AA$13)</f>
        <v>-0.24800000000000022</v>
      </c>
      <c r="AC238" s="51">
        <f>2*$AA$13-1</f>
        <v>1.2480000000000002</v>
      </c>
      <c r="AD238" s="51">
        <f>4*($AB$13-$AC$13)</f>
        <v>0.99999999999999956</v>
      </c>
      <c r="AE238" s="51">
        <f>$AC$13</f>
        <v>0.93600000000000005</v>
      </c>
      <c r="AF238" s="194">
        <f>省エネ計算フォーマット【GHP】!$V$103/100</f>
        <v>0</v>
      </c>
      <c r="AG238" s="195">
        <f t="shared" si="14"/>
        <v>0.93600000000000005</v>
      </c>
    </row>
    <row r="239" spans="17:33">
      <c r="Q239" s="168">
        <v>8</v>
      </c>
      <c r="R239" s="169" t="s">
        <v>4</v>
      </c>
      <c r="S239" s="169" t="s">
        <v>794</v>
      </c>
      <c r="T239" s="169" t="s">
        <v>825</v>
      </c>
      <c r="U239" s="169" t="s">
        <v>377</v>
      </c>
      <c r="V239" s="170">
        <v>0</v>
      </c>
      <c r="X239" s="41">
        <v>12</v>
      </c>
      <c r="Y239" s="41">
        <v>2010</v>
      </c>
      <c r="Z239" s="41" t="s">
        <v>740</v>
      </c>
      <c r="AA239" s="193" t="str">
        <f>X239&amp;Y239&amp;Z239</f>
        <v>122010暖房</v>
      </c>
      <c r="AB239" s="51">
        <f>2*(1-$AA$14)</f>
        <v>-2.1999999999999797E-2</v>
      </c>
      <c r="AC239" s="51">
        <f>2*$AA$14-1</f>
        <v>1.0219999999999998</v>
      </c>
      <c r="AD239" s="51">
        <f>4*($AB$14-$AC$14)</f>
        <v>0.99999999999999956</v>
      </c>
      <c r="AE239" s="51">
        <f>$AC$14</f>
        <v>0.76700000000000002</v>
      </c>
      <c r="AF239" s="194">
        <f>省エネ計算フォーマット【GHP】!$V$103/100</f>
        <v>0</v>
      </c>
      <c r="AG239" s="195">
        <f t="shared" si="14"/>
        <v>0.76700000000000002</v>
      </c>
    </row>
    <row r="240" spans="17:33">
      <c r="Q240" s="168">
        <v>8</v>
      </c>
      <c r="R240" s="169" t="s">
        <v>5</v>
      </c>
      <c r="S240" s="169" t="s">
        <v>794</v>
      </c>
      <c r="T240" s="169" t="s">
        <v>825</v>
      </c>
      <c r="U240" s="169" t="s">
        <v>381</v>
      </c>
      <c r="V240" s="170">
        <v>0</v>
      </c>
      <c r="X240" s="54">
        <v>12</v>
      </c>
      <c r="Y240" s="54">
        <v>2011</v>
      </c>
      <c r="Z240" s="54" t="s">
        <v>739</v>
      </c>
      <c r="AA240" s="55" t="str">
        <f t="shared" ref="AA240:AA247" si="16">X240&amp;Y240&amp;Z240</f>
        <v>122011冷房</v>
      </c>
      <c r="AB240" s="56">
        <f>2*(1-$AA$15)</f>
        <v>-0.56999999999999984</v>
      </c>
      <c r="AC240" s="56">
        <f>2*$AA$15-1</f>
        <v>1.5699999999999998</v>
      </c>
      <c r="AD240" s="56">
        <f>4*($AB$15-$AC$15)</f>
        <v>1</v>
      </c>
      <c r="AE240" s="56">
        <f>$AC$15</f>
        <v>1.1779999999999999</v>
      </c>
      <c r="AF240" s="196">
        <f>省エネ計算フォーマット【GHP】!$V$103/100</f>
        <v>0</v>
      </c>
      <c r="AG240" s="37">
        <f t="shared" si="14"/>
        <v>1.1779999999999999</v>
      </c>
    </row>
    <row r="241" spans="17:33">
      <c r="Q241" s="168">
        <v>8</v>
      </c>
      <c r="R241" s="169" t="s">
        <v>6</v>
      </c>
      <c r="S241" s="169" t="s">
        <v>794</v>
      </c>
      <c r="T241" s="169" t="s">
        <v>825</v>
      </c>
      <c r="U241" s="169" t="s">
        <v>385</v>
      </c>
      <c r="V241" s="170">
        <v>0</v>
      </c>
      <c r="X241" s="54">
        <v>12</v>
      </c>
      <c r="Y241" s="54">
        <v>2011</v>
      </c>
      <c r="Z241" s="54" t="s">
        <v>740</v>
      </c>
      <c r="AA241" s="55" t="str">
        <f t="shared" si="16"/>
        <v>122011暖房</v>
      </c>
      <c r="AB241" s="56">
        <f>2*(1-$AA$16)</f>
        <v>-0.16199999999999992</v>
      </c>
      <c r="AC241" s="56">
        <f>2*$AA$16-1</f>
        <v>1.1619999999999999</v>
      </c>
      <c r="AD241" s="56">
        <f>4*($AB$16-$AC$16)</f>
        <v>1.0000000000000004</v>
      </c>
      <c r="AE241" s="56">
        <f>$AC$16</f>
        <v>0.872</v>
      </c>
      <c r="AF241" s="196">
        <f>省エネ計算フォーマット【GHP】!$V$103/100</f>
        <v>0</v>
      </c>
      <c r="AG241" s="37">
        <f t="shared" si="14"/>
        <v>0.872</v>
      </c>
    </row>
    <row r="242" spans="17:33">
      <c r="Q242" s="168">
        <v>8</v>
      </c>
      <c r="R242" s="169" t="s">
        <v>7</v>
      </c>
      <c r="S242" s="169" t="s">
        <v>794</v>
      </c>
      <c r="T242" s="169" t="s">
        <v>825</v>
      </c>
      <c r="U242" s="169" t="s">
        <v>389</v>
      </c>
      <c r="V242" s="170">
        <v>0</v>
      </c>
      <c r="X242" s="54">
        <v>12</v>
      </c>
      <c r="Y242" s="54">
        <v>2012</v>
      </c>
      <c r="Z242" s="54" t="s">
        <v>739</v>
      </c>
      <c r="AA242" s="55" t="str">
        <f t="shared" si="16"/>
        <v>122012冷房</v>
      </c>
      <c r="AB242" s="56">
        <f>2*(1-$AA$17)</f>
        <v>-0.8919999999999999</v>
      </c>
      <c r="AC242" s="56">
        <f>2*$AA$17-1</f>
        <v>1.8919999999999999</v>
      </c>
      <c r="AD242" s="56">
        <f>4*($AB$17-$AC$17)</f>
        <v>1</v>
      </c>
      <c r="AE242" s="56">
        <f>$AC$17</f>
        <v>1.419</v>
      </c>
      <c r="AF242" s="196">
        <f>省エネ計算フォーマット【GHP】!$V$103/100</f>
        <v>0</v>
      </c>
      <c r="AG242" s="37">
        <f t="shared" si="14"/>
        <v>1.419</v>
      </c>
    </row>
    <row r="243" spans="17:33">
      <c r="Q243" s="168">
        <v>8</v>
      </c>
      <c r="R243" s="169" t="s">
        <v>8</v>
      </c>
      <c r="S243" s="169" t="s">
        <v>794</v>
      </c>
      <c r="T243" s="169" t="s">
        <v>825</v>
      </c>
      <c r="U243" s="169" t="s">
        <v>393</v>
      </c>
      <c r="V243" s="170">
        <v>0</v>
      </c>
      <c r="X243" s="54">
        <v>12</v>
      </c>
      <c r="Y243" s="54">
        <v>2012</v>
      </c>
      <c r="Z243" s="54" t="s">
        <v>740</v>
      </c>
      <c r="AA243" s="55" t="str">
        <f t="shared" si="16"/>
        <v>122012暖房</v>
      </c>
      <c r="AB243" s="56">
        <f>2*(1-$AA$18)</f>
        <v>-0.30399999999999983</v>
      </c>
      <c r="AC243" s="56">
        <f>2*$AA$18-1</f>
        <v>1.3039999999999998</v>
      </c>
      <c r="AD243" s="56">
        <f>4*($AB$18-$AC$18)</f>
        <v>1</v>
      </c>
      <c r="AE243" s="56">
        <f>$AC$18</f>
        <v>0.97799999999999998</v>
      </c>
      <c r="AF243" s="196">
        <f>省エネ計算フォーマット【GHP】!$V$103/100</f>
        <v>0</v>
      </c>
      <c r="AG243" s="37">
        <f t="shared" si="14"/>
        <v>0.97799999999999998</v>
      </c>
    </row>
    <row r="244" spans="17:33">
      <c r="Q244" s="168">
        <v>8</v>
      </c>
      <c r="R244" s="169" t="s">
        <v>9</v>
      </c>
      <c r="S244" s="169" t="s">
        <v>794</v>
      </c>
      <c r="T244" s="169" t="s">
        <v>825</v>
      </c>
      <c r="U244" s="169" t="s">
        <v>397</v>
      </c>
      <c r="V244" s="170">
        <v>0</v>
      </c>
      <c r="X244" s="54">
        <v>12</v>
      </c>
      <c r="Y244" s="54">
        <v>2013</v>
      </c>
      <c r="Z244" s="54" t="s">
        <v>739</v>
      </c>
      <c r="AA244" s="55" t="str">
        <f t="shared" si="16"/>
        <v>122013冷房</v>
      </c>
      <c r="AB244" s="56">
        <f>2*(1-$AA$19)</f>
        <v>-1.214</v>
      </c>
      <c r="AC244" s="56">
        <f>2*$AA$19-1</f>
        <v>2.214</v>
      </c>
      <c r="AD244" s="56">
        <f>4*($AB$19-$AC$19)</f>
        <v>1</v>
      </c>
      <c r="AE244" s="56">
        <f>$AC$19</f>
        <v>1.66</v>
      </c>
      <c r="AF244" s="196">
        <f>省エネ計算フォーマット【GHP】!$V$103/100</f>
        <v>0</v>
      </c>
      <c r="AG244" s="37">
        <f t="shared" si="14"/>
        <v>1.66</v>
      </c>
    </row>
    <row r="245" spans="17:33">
      <c r="Q245" s="168">
        <v>8</v>
      </c>
      <c r="R245" s="169" t="s">
        <v>10</v>
      </c>
      <c r="S245" s="169" t="s">
        <v>794</v>
      </c>
      <c r="T245" s="169" t="s">
        <v>825</v>
      </c>
      <c r="U245" s="169" t="s">
        <v>401</v>
      </c>
      <c r="V245" s="170">
        <v>0</v>
      </c>
      <c r="X245" s="54">
        <v>12</v>
      </c>
      <c r="Y245" s="54">
        <v>2013</v>
      </c>
      <c r="Z245" s="54" t="s">
        <v>740</v>
      </c>
      <c r="AA245" s="55" t="str">
        <f t="shared" si="16"/>
        <v>122013暖房</v>
      </c>
      <c r="AB245" s="56">
        <f>2*(1-$AA$20)</f>
        <v>-0.44399999999999995</v>
      </c>
      <c r="AC245" s="56">
        <f>2*$AA$20-1</f>
        <v>1.444</v>
      </c>
      <c r="AD245" s="56">
        <f>4*($AB$20-$AC$20)</f>
        <v>1</v>
      </c>
      <c r="AE245" s="56">
        <f>$AC$20</f>
        <v>1.083</v>
      </c>
      <c r="AF245" s="196">
        <f>省エネ計算フォーマット【GHP】!$V$103/100</f>
        <v>0</v>
      </c>
      <c r="AG245" s="37">
        <f t="shared" si="14"/>
        <v>1.083</v>
      </c>
    </row>
    <row r="246" spans="17:33">
      <c r="Q246" s="168">
        <v>8</v>
      </c>
      <c r="R246" s="169" t="s">
        <v>11</v>
      </c>
      <c r="S246" s="169" t="s">
        <v>794</v>
      </c>
      <c r="T246" s="169" t="s">
        <v>825</v>
      </c>
      <c r="U246" s="169" t="s">
        <v>405</v>
      </c>
      <c r="V246" s="170">
        <v>0</v>
      </c>
      <c r="X246" s="54">
        <v>12</v>
      </c>
      <c r="Y246" s="54">
        <v>2014</v>
      </c>
      <c r="Z246" s="54" t="s">
        <v>739</v>
      </c>
      <c r="AA246" s="55" t="str">
        <f t="shared" si="16"/>
        <v>122014冷房</v>
      </c>
      <c r="AB246" s="56">
        <f>2*(1-$AA$21)</f>
        <v>-1.536</v>
      </c>
      <c r="AC246" s="56">
        <f>2*$AA$21-1</f>
        <v>2.536</v>
      </c>
      <c r="AD246" s="56">
        <f>4*($AB$21-$AC$21)</f>
        <v>0.99999999999999911</v>
      </c>
      <c r="AE246" s="56">
        <f>$AC$21</f>
        <v>1.901</v>
      </c>
      <c r="AF246" s="196">
        <f>省エネ計算フォーマット【GHP】!$V$103/100</f>
        <v>0</v>
      </c>
      <c r="AG246" s="37">
        <f t="shared" si="14"/>
        <v>1.901</v>
      </c>
    </row>
    <row r="247" spans="17:33">
      <c r="Q247" s="168">
        <v>8</v>
      </c>
      <c r="R247" s="169" t="s">
        <v>12</v>
      </c>
      <c r="S247" s="169" t="s">
        <v>794</v>
      </c>
      <c r="T247" s="169" t="s">
        <v>825</v>
      </c>
      <c r="U247" s="169" t="s">
        <v>409</v>
      </c>
      <c r="V247" s="170">
        <v>0</v>
      </c>
      <c r="X247" s="54">
        <v>12</v>
      </c>
      <c r="Y247" s="54">
        <v>2014</v>
      </c>
      <c r="Z247" s="54" t="s">
        <v>740</v>
      </c>
      <c r="AA247" s="55" t="str">
        <f t="shared" si="16"/>
        <v>122014暖房</v>
      </c>
      <c r="AB247" s="56">
        <f>2*(1-$AA$22)</f>
        <v>-0.58400000000000007</v>
      </c>
      <c r="AC247" s="56">
        <f>2*$AA$22-1</f>
        <v>1.5840000000000001</v>
      </c>
      <c r="AD247" s="56">
        <f>4*($AB$22-$AC$22)</f>
        <v>1</v>
      </c>
      <c r="AE247" s="56">
        <f>$AC$22</f>
        <v>1.1879999999999999</v>
      </c>
      <c r="AF247" s="196">
        <f>省エネ計算フォーマット【GHP】!$V$103/100</f>
        <v>0</v>
      </c>
      <c r="AG247" s="37">
        <f t="shared" si="14"/>
        <v>1.1879999999999999</v>
      </c>
    </row>
    <row r="248" spans="17:33">
      <c r="Q248" s="168">
        <v>9</v>
      </c>
      <c r="R248" s="169" t="s">
        <v>793</v>
      </c>
      <c r="S248" s="169" t="s">
        <v>794</v>
      </c>
      <c r="T248" s="169" t="s">
        <v>825</v>
      </c>
      <c r="U248" s="169" t="s">
        <v>413</v>
      </c>
      <c r="V248" s="170">
        <v>0</v>
      </c>
      <c r="X248" s="41">
        <v>12</v>
      </c>
      <c r="Y248" s="41">
        <v>2015</v>
      </c>
      <c r="Z248" s="41" t="s">
        <v>739</v>
      </c>
      <c r="AA248" s="193" t="str">
        <f t="shared" si="15"/>
        <v>122015冷房</v>
      </c>
      <c r="AB248" s="51">
        <f>2*(1-$AA$23)</f>
        <v>-1.8580000000000001</v>
      </c>
      <c r="AC248" s="51">
        <f>2*$AA$23-1</f>
        <v>2.8580000000000001</v>
      </c>
      <c r="AD248" s="51">
        <f>4*($AB$23-$AC$23)</f>
        <v>1</v>
      </c>
      <c r="AE248" s="51">
        <f>$AC$23</f>
        <v>2.1429999999999998</v>
      </c>
      <c r="AF248" s="194">
        <f>省エネ計算フォーマット【GHP】!$V$103/100</f>
        <v>0</v>
      </c>
      <c r="AG248" s="195">
        <f t="shared" si="14"/>
        <v>2.1429999999999998</v>
      </c>
    </row>
    <row r="249" spans="17:33">
      <c r="Q249" s="168">
        <v>9</v>
      </c>
      <c r="R249" s="169" t="s">
        <v>2</v>
      </c>
      <c r="S249" s="169" t="s">
        <v>794</v>
      </c>
      <c r="T249" s="169" t="s">
        <v>825</v>
      </c>
      <c r="U249" s="169" t="s">
        <v>417</v>
      </c>
      <c r="V249" s="170">
        <v>0</v>
      </c>
      <c r="X249" s="41">
        <v>12</v>
      </c>
      <c r="Y249" s="41">
        <v>2015</v>
      </c>
      <c r="Z249" s="41" t="s">
        <v>740</v>
      </c>
      <c r="AA249" s="193" t="str">
        <f t="shared" si="15"/>
        <v>122015暖房</v>
      </c>
      <c r="AB249" s="51">
        <f>2*(1-$AA$24)</f>
        <v>-0.72599999999999998</v>
      </c>
      <c r="AC249" s="51">
        <f>2*$AA$24-1</f>
        <v>1.726</v>
      </c>
      <c r="AD249" s="51">
        <f>4*($AB$24-$AC$24)</f>
        <v>1</v>
      </c>
      <c r="AE249" s="51">
        <f>$AC$24</f>
        <v>1.294</v>
      </c>
      <c r="AF249" s="194">
        <f>省エネ計算フォーマット【GHP】!$V$103/100</f>
        <v>0</v>
      </c>
      <c r="AG249" s="195">
        <f t="shared" si="14"/>
        <v>1.294</v>
      </c>
    </row>
    <row r="250" spans="17:33">
      <c r="Q250" s="168">
        <v>9</v>
      </c>
      <c r="R250" s="169" t="s">
        <v>3</v>
      </c>
      <c r="S250" s="169" t="s">
        <v>794</v>
      </c>
      <c r="T250" s="169" t="s">
        <v>825</v>
      </c>
      <c r="U250" s="169" t="s">
        <v>421</v>
      </c>
      <c r="V250" s="170">
        <v>0</v>
      </c>
      <c r="X250" s="41">
        <v>12</v>
      </c>
      <c r="Y250" s="41">
        <v>2020</v>
      </c>
      <c r="Z250" s="41" t="s">
        <v>739</v>
      </c>
      <c r="AA250" s="193" t="str">
        <f>X250&amp;Y250&amp;Z250</f>
        <v>122020冷房</v>
      </c>
      <c r="AB250" s="51">
        <f>2*(1-$AA$25)</f>
        <v>-2.2220000000000004</v>
      </c>
      <c r="AC250" s="51">
        <f>2*$AA$25-1</f>
        <v>3.2220000000000004</v>
      </c>
      <c r="AD250" s="51">
        <f>4*($AB$25-$AC$25)</f>
        <v>1</v>
      </c>
      <c r="AE250" s="51">
        <f>$AC$25</f>
        <v>2.4169999999999998</v>
      </c>
      <c r="AF250" s="194">
        <f>省エネ計算フォーマット【GHP】!$V$103/100</f>
        <v>0</v>
      </c>
      <c r="AG250" s="195">
        <f t="shared" si="14"/>
        <v>2.4169999999999998</v>
      </c>
    </row>
    <row r="251" spans="17:33">
      <c r="Q251" s="168">
        <v>9</v>
      </c>
      <c r="R251" s="169" t="s">
        <v>4</v>
      </c>
      <c r="S251" s="169" t="s">
        <v>794</v>
      </c>
      <c r="T251" s="169" t="s">
        <v>825</v>
      </c>
      <c r="U251" s="169" t="s">
        <v>425</v>
      </c>
      <c r="V251" s="170">
        <v>0</v>
      </c>
      <c r="X251" s="41">
        <v>12</v>
      </c>
      <c r="Y251" s="41">
        <v>2020</v>
      </c>
      <c r="Z251" s="41" t="s">
        <v>740</v>
      </c>
      <c r="AA251" s="193" t="str">
        <f>X251&amp;Y251&amp;Z251</f>
        <v>122020暖房</v>
      </c>
      <c r="AB251" s="51">
        <f>2*(1-$AA$26)</f>
        <v>-0.94399999999999995</v>
      </c>
      <c r="AC251" s="51">
        <f>2*$AA$26-1</f>
        <v>1.944</v>
      </c>
      <c r="AD251" s="51">
        <f>4*($AB$26-$AC$26)</f>
        <v>1</v>
      </c>
      <c r="AE251" s="51">
        <f>$AC$26</f>
        <v>1.458</v>
      </c>
      <c r="AF251" s="194">
        <f>省エネ計算フォーマット【GHP】!$V$103/100</f>
        <v>0</v>
      </c>
      <c r="AG251" s="195">
        <f t="shared" si="14"/>
        <v>1.458</v>
      </c>
    </row>
    <row r="252" spans="17:33">
      <c r="Q252" s="168">
        <v>9</v>
      </c>
      <c r="R252" s="169" t="s">
        <v>5</v>
      </c>
      <c r="S252" s="169" t="s">
        <v>794</v>
      </c>
      <c r="T252" s="169" t="s">
        <v>825</v>
      </c>
      <c r="U252" s="169" t="s">
        <v>429</v>
      </c>
      <c r="V252" s="170">
        <v>0</v>
      </c>
    </row>
    <row r="253" spans="17:33">
      <c r="Q253" s="168">
        <v>9</v>
      </c>
      <c r="R253" s="169" t="s">
        <v>6</v>
      </c>
      <c r="S253" s="169" t="s">
        <v>794</v>
      </c>
      <c r="T253" s="169" t="s">
        <v>825</v>
      </c>
      <c r="U253" s="169" t="s">
        <v>433</v>
      </c>
      <c r="V253" s="170">
        <v>0</v>
      </c>
    </row>
    <row r="254" spans="17:33">
      <c r="Q254" s="168">
        <v>9</v>
      </c>
      <c r="R254" s="169" t="s">
        <v>7</v>
      </c>
      <c r="S254" s="169" t="s">
        <v>794</v>
      </c>
      <c r="T254" s="169" t="s">
        <v>825</v>
      </c>
      <c r="U254" s="169" t="s">
        <v>437</v>
      </c>
      <c r="V254" s="170">
        <v>0</v>
      </c>
    </row>
    <row r="255" spans="17:33">
      <c r="Q255" s="168">
        <v>9</v>
      </c>
      <c r="R255" s="169" t="s">
        <v>8</v>
      </c>
      <c r="S255" s="169" t="s">
        <v>794</v>
      </c>
      <c r="T255" s="169" t="s">
        <v>825</v>
      </c>
      <c r="U255" s="169" t="s">
        <v>441</v>
      </c>
      <c r="V255" s="170">
        <v>0</v>
      </c>
    </row>
    <row r="256" spans="17:33">
      <c r="Q256" s="168">
        <v>9</v>
      </c>
      <c r="R256" s="169" t="s">
        <v>9</v>
      </c>
      <c r="S256" s="169" t="s">
        <v>794</v>
      </c>
      <c r="T256" s="169" t="s">
        <v>825</v>
      </c>
      <c r="U256" s="169" t="s">
        <v>445</v>
      </c>
      <c r="V256" s="170">
        <v>0</v>
      </c>
    </row>
    <row r="257" spans="17:22">
      <c r="Q257" s="168">
        <v>9</v>
      </c>
      <c r="R257" s="169" t="s">
        <v>10</v>
      </c>
      <c r="S257" s="169" t="s">
        <v>794</v>
      </c>
      <c r="T257" s="169" t="s">
        <v>825</v>
      </c>
      <c r="U257" s="169" t="s">
        <v>449</v>
      </c>
      <c r="V257" s="170">
        <v>0.13</v>
      </c>
    </row>
    <row r="258" spans="17:22">
      <c r="Q258" s="168">
        <v>9</v>
      </c>
      <c r="R258" s="169" t="s">
        <v>11</v>
      </c>
      <c r="S258" s="169" t="s">
        <v>794</v>
      </c>
      <c r="T258" s="169" t="s">
        <v>825</v>
      </c>
      <c r="U258" s="169" t="s">
        <v>453</v>
      </c>
      <c r="V258" s="170">
        <v>6.7000000000000004E-2</v>
      </c>
    </row>
    <row r="259" spans="17:22">
      <c r="Q259" s="168">
        <v>9</v>
      </c>
      <c r="R259" s="169" t="s">
        <v>12</v>
      </c>
      <c r="S259" s="169" t="s">
        <v>794</v>
      </c>
      <c r="T259" s="169" t="s">
        <v>825</v>
      </c>
      <c r="U259" s="169" t="s">
        <v>457</v>
      </c>
      <c r="V259" s="170">
        <v>0</v>
      </c>
    </row>
    <row r="260" spans="17:22">
      <c r="Q260" s="168">
        <v>10</v>
      </c>
      <c r="R260" s="169" t="s">
        <v>793</v>
      </c>
      <c r="S260" s="169" t="s">
        <v>794</v>
      </c>
      <c r="T260" s="169" t="s">
        <v>825</v>
      </c>
      <c r="U260" s="169" t="s">
        <v>461</v>
      </c>
      <c r="V260" s="170">
        <v>6.2E-2</v>
      </c>
    </row>
    <row r="261" spans="17:22">
      <c r="Q261" s="168">
        <v>10</v>
      </c>
      <c r="R261" s="169" t="s">
        <v>2</v>
      </c>
      <c r="S261" s="169" t="s">
        <v>794</v>
      </c>
      <c r="T261" s="169" t="s">
        <v>825</v>
      </c>
      <c r="U261" s="169" t="s">
        <v>465</v>
      </c>
      <c r="V261" s="170">
        <v>0</v>
      </c>
    </row>
    <row r="262" spans="17:22">
      <c r="Q262" s="168">
        <v>10</v>
      </c>
      <c r="R262" s="169" t="s">
        <v>3</v>
      </c>
      <c r="S262" s="169" t="s">
        <v>794</v>
      </c>
      <c r="T262" s="169" t="s">
        <v>825</v>
      </c>
      <c r="U262" s="169" t="s">
        <v>469</v>
      </c>
      <c r="V262" s="170">
        <v>8.1000000000000003E-2</v>
      </c>
    </row>
    <row r="263" spans="17:22">
      <c r="Q263" s="168">
        <v>10</v>
      </c>
      <c r="R263" s="169" t="s">
        <v>4</v>
      </c>
      <c r="S263" s="169" t="s">
        <v>794</v>
      </c>
      <c r="T263" s="169" t="s">
        <v>825</v>
      </c>
      <c r="U263" s="169" t="s">
        <v>473</v>
      </c>
      <c r="V263" s="170">
        <v>0.13900000000000001</v>
      </c>
    </row>
    <row r="264" spans="17:22">
      <c r="Q264" s="168">
        <v>10</v>
      </c>
      <c r="R264" s="169" t="s">
        <v>5</v>
      </c>
      <c r="S264" s="169" t="s">
        <v>794</v>
      </c>
      <c r="T264" s="169" t="s">
        <v>825</v>
      </c>
      <c r="U264" s="169" t="s">
        <v>477</v>
      </c>
      <c r="V264" s="170">
        <v>7.6999999999999999E-2</v>
      </c>
    </row>
    <row r="265" spans="17:22">
      <c r="Q265" s="168">
        <v>10</v>
      </c>
      <c r="R265" s="169" t="s">
        <v>6</v>
      </c>
      <c r="S265" s="169" t="s">
        <v>794</v>
      </c>
      <c r="T265" s="169" t="s">
        <v>825</v>
      </c>
      <c r="U265" s="169" t="s">
        <v>481</v>
      </c>
      <c r="V265" s="170">
        <v>0.10299999999999999</v>
      </c>
    </row>
    <row r="266" spans="17:22">
      <c r="Q266" s="168">
        <v>10</v>
      </c>
      <c r="R266" s="169" t="s">
        <v>7</v>
      </c>
      <c r="S266" s="169" t="s">
        <v>794</v>
      </c>
      <c r="T266" s="169" t="s">
        <v>825</v>
      </c>
      <c r="U266" s="169" t="s">
        <v>485</v>
      </c>
      <c r="V266" s="170">
        <v>0.124</v>
      </c>
    </row>
    <row r="267" spans="17:22">
      <c r="Q267" s="168">
        <v>10</v>
      </c>
      <c r="R267" s="169" t="s">
        <v>8</v>
      </c>
      <c r="S267" s="169" t="s">
        <v>794</v>
      </c>
      <c r="T267" s="169" t="s">
        <v>825</v>
      </c>
      <c r="U267" s="169" t="s">
        <v>489</v>
      </c>
      <c r="V267" s="170">
        <v>0.13300000000000001</v>
      </c>
    </row>
    <row r="268" spans="17:22">
      <c r="Q268" s="168">
        <v>10</v>
      </c>
      <c r="R268" s="169" t="s">
        <v>9</v>
      </c>
      <c r="S268" s="169" t="s">
        <v>794</v>
      </c>
      <c r="T268" s="169" t="s">
        <v>825</v>
      </c>
      <c r="U268" s="169" t="s">
        <v>493</v>
      </c>
      <c r="V268" s="170">
        <v>0.14799999999999999</v>
      </c>
    </row>
    <row r="269" spans="17:22">
      <c r="Q269" s="168">
        <v>10</v>
      </c>
      <c r="R269" s="169" t="s">
        <v>10</v>
      </c>
      <c r="S269" s="169" t="s">
        <v>794</v>
      </c>
      <c r="T269" s="169" t="s">
        <v>825</v>
      </c>
      <c r="U269" s="169" t="s">
        <v>497</v>
      </c>
      <c r="V269" s="170">
        <v>0.23699999999999999</v>
      </c>
    </row>
    <row r="270" spans="17:22">
      <c r="Q270" s="168">
        <v>10</v>
      </c>
      <c r="R270" s="169" t="s">
        <v>11</v>
      </c>
      <c r="S270" s="169" t="s">
        <v>794</v>
      </c>
      <c r="T270" s="169" t="s">
        <v>825</v>
      </c>
      <c r="U270" s="169" t="s">
        <v>501</v>
      </c>
      <c r="V270" s="170">
        <v>0.25700000000000001</v>
      </c>
    </row>
    <row r="271" spans="17:22">
      <c r="Q271" s="168">
        <v>10</v>
      </c>
      <c r="R271" s="169" t="s">
        <v>12</v>
      </c>
      <c r="S271" s="169" t="s">
        <v>794</v>
      </c>
      <c r="T271" s="169" t="s">
        <v>825</v>
      </c>
      <c r="U271" s="169" t="s">
        <v>505</v>
      </c>
      <c r="V271" s="170">
        <v>0</v>
      </c>
    </row>
    <row r="272" spans="17:22">
      <c r="Q272" s="168">
        <v>11</v>
      </c>
      <c r="R272" s="169" t="s">
        <v>793</v>
      </c>
      <c r="S272" s="169" t="s">
        <v>794</v>
      </c>
      <c r="T272" s="169" t="s">
        <v>825</v>
      </c>
      <c r="U272" s="169" t="s">
        <v>509</v>
      </c>
      <c r="V272" s="170">
        <v>0.17100000000000001</v>
      </c>
    </row>
    <row r="273" spans="17:22">
      <c r="Q273" s="168">
        <v>11</v>
      </c>
      <c r="R273" s="169" t="s">
        <v>2</v>
      </c>
      <c r="S273" s="169" t="s">
        <v>794</v>
      </c>
      <c r="T273" s="169" t="s">
        <v>825</v>
      </c>
      <c r="U273" s="169" t="s">
        <v>513</v>
      </c>
      <c r="V273" s="170">
        <v>0.20300000000000001</v>
      </c>
    </row>
    <row r="274" spans="17:22">
      <c r="Q274" s="168">
        <v>11</v>
      </c>
      <c r="R274" s="169" t="s">
        <v>3</v>
      </c>
      <c r="S274" s="169" t="s">
        <v>794</v>
      </c>
      <c r="T274" s="169" t="s">
        <v>825</v>
      </c>
      <c r="U274" s="169" t="s">
        <v>517</v>
      </c>
      <c r="V274" s="170">
        <v>0.183</v>
      </c>
    </row>
    <row r="275" spans="17:22">
      <c r="Q275" s="168">
        <v>11</v>
      </c>
      <c r="R275" s="169" t="s">
        <v>4</v>
      </c>
      <c r="S275" s="169" t="s">
        <v>794</v>
      </c>
      <c r="T275" s="169" t="s">
        <v>825</v>
      </c>
      <c r="U275" s="169" t="s">
        <v>521</v>
      </c>
      <c r="V275" s="170">
        <v>0.27200000000000002</v>
      </c>
    </row>
    <row r="276" spans="17:22">
      <c r="Q276" s="168">
        <v>11</v>
      </c>
      <c r="R276" s="169" t="s">
        <v>5</v>
      </c>
      <c r="S276" s="169" t="s">
        <v>794</v>
      </c>
      <c r="T276" s="169" t="s">
        <v>825</v>
      </c>
      <c r="U276" s="169" t="s">
        <v>525</v>
      </c>
      <c r="V276" s="170">
        <v>0.22500000000000001</v>
      </c>
    </row>
    <row r="277" spans="17:22">
      <c r="Q277" s="168">
        <v>11</v>
      </c>
      <c r="R277" s="169" t="s">
        <v>6</v>
      </c>
      <c r="S277" s="169" t="s">
        <v>794</v>
      </c>
      <c r="T277" s="169" t="s">
        <v>825</v>
      </c>
      <c r="U277" s="169" t="s">
        <v>529</v>
      </c>
      <c r="V277" s="170">
        <v>0.215</v>
      </c>
    </row>
    <row r="278" spans="17:22">
      <c r="Q278" s="168">
        <v>11</v>
      </c>
      <c r="R278" s="169" t="s">
        <v>7</v>
      </c>
      <c r="S278" s="169" t="s">
        <v>794</v>
      </c>
      <c r="T278" s="169" t="s">
        <v>825</v>
      </c>
      <c r="U278" s="169" t="s">
        <v>533</v>
      </c>
      <c r="V278" s="170">
        <v>0.20699999999999999</v>
      </c>
    </row>
    <row r="279" spans="17:22">
      <c r="Q279" s="168">
        <v>11</v>
      </c>
      <c r="R279" s="169" t="s">
        <v>8</v>
      </c>
      <c r="S279" s="169" t="s">
        <v>794</v>
      </c>
      <c r="T279" s="169" t="s">
        <v>825</v>
      </c>
      <c r="U279" s="169" t="s">
        <v>537</v>
      </c>
      <c r="V279" s="170">
        <v>0.29099999999999998</v>
      </c>
    </row>
    <row r="280" spans="17:22">
      <c r="Q280" s="168">
        <v>11</v>
      </c>
      <c r="R280" s="169" t="s">
        <v>9</v>
      </c>
      <c r="S280" s="169" t="s">
        <v>794</v>
      </c>
      <c r="T280" s="169" t="s">
        <v>825</v>
      </c>
      <c r="U280" s="169" t="s">
        <v>541</v>
      </c>
      <c r="V280" s="170">
        <v>0.245</v>
      </c>
    </row>
    <row r="281" spans="17:22">
      <c r="Q281" s="168">
        <v>11</v>
      </c>
      <c r="R281" s="169" t="s">
        <v>10</v>
      </c>
      <c r="S281" s="169" t="s">
        <v>794</v>
      </c>
      <c r="T281" s="169" t="s">
        <v>825</v>
      </c>
      <c r="U281" s="169" t="s">
        <v>545</v>
      </c>
      <c r="V281" s="170">
        <v>0.51300000000000001</v>
      </c>
    </row>
    <row r="282" spans="17:22">
      <c r="Q282" s="168">
        <v>11</v>
      </c>
      <c r="R282" s="169" t="s">
        <v>11</v>
      </c>
      <c r="S282" s="169" t="s">
        <v>794</v>
      </c>
      <c r="T282" s="169" t="s">
        <v>825</v>
      </c>
      <c r="U282" s="169" t="s">
        <v>549</v>
      </c>
      <c r="V282" s="170">
        <v>0.57899999999999996</v>
      </c>
    </row>
    <row r="283" spans="17:22">
      <c r="Q283" s="168">
        <v>11</v>
      </c>
      <c r="R283" s="169" t="s">
        <v>12</v>
      </c>
      <c r="S283" s="169" t="s">
        <v>794</v>
      </c>
      <c r="T283" s="169" t="s">
        <v>825</v>
      </c>
      <c r="U283" s="169" t="s">
        <v>553</v>
      </c>
      <c r="V283" s="170">
        <v>0.14099999999999999</v>
      </c>
    </row>
    <row r="284" spans="17:22">
      <c r="Q284" s="168">
        <v>12</v>
      </c>
      <c r="R284" s="169" t="s">
        <v>793</v>
      </c>
      <c r="S284" s="169" t="s">
        <v>794</v>
      </c>
      <c r="T284" s="169" t="s">
        <v>825</v>
      </c>
      <c r="U284" s="169" t="s">
        <v>557</v>
      </c>
      <c r="V284" s="170">
        <v>0.312</v>
      </c>
    </row>
    <row r="285" spans="17:22">
      <c r="Q285" s="168">
        <v>12</v>
      </c>
      <c r="R285" s="169" t="s">
        <v>2</v>
      </c>
      <c r="S285" s="169" t="s">
        <v>794</v>
      </c>
      <c r="T285" s="169" t="s">
        <v>825</v>
      </c>
      <c r="U285" s="169" t="s">
        <v>561</v>
      </c>
      <c r="V285" s="170">
        <v>0.32800000000000001</v>
      </c>
    </row>
    <row r="286" spans="17:22">
      <c r="Q286" s="168">
        <v>12</v>
      </c>
      <c r="R286" s="169" t="s">
        <v>3</v>
      </c>
      <c r="S286" s="169" t="s">
        <v>794</v>
      </c>
      <c r="T286" s="169" t="s">
        <v>825</v>
      </c>
      <c r="U286" s="169" t="s">
        <v>565</v>
      </c>
      <c r="V286" s="170">
        <v>0.39800000000000002</v>
      </c>
    </row>
    <row r="287" spans="17:22">
      <c r="Q287" s="168">
        <v>12</v>
      </c>
      <c r="R287" s="169" t="s">
        <v>4</v>
      </c>
      <c r="S287" s="169" t="s">
        <v>794</v>
      </c>
      <c r="T287" s="169" t="s">
        <v>825</v>
      </c>
      <c r="U287" s="169" t="s">
        <v>569</v>
      </c>
      <c r="V287" s="170">
        <v>0.59299999999999997</v>
      </c>
    </row>
    <row r="288" spans="17:22">
      <c r="Q288" s="168">
        <v>12</v>
      </c>
      <c r="R288" s="169" t="s">
        <v>5</v>
      </c>
      <c r="S288" s="169" t="s">
        <v>794</v>
      </c>
      <c r="T288" s="169" t="s">
        <v>825</v>
      </c>
      <c r="U288" s="169" t="s">
        <v>573</v>
      </c>
      <c r="V288" s="170">
        <v>0.32200000000000001</v>
      </c>
    </row>
    <row r="289" spans="17:22">
      <c r="Q289" s="168">
        <v>12</v>
      </c>
      <c r="R289" s="169" t="s">
        <v>6</v>
      </c>
      <c r="S289" s="169" t="s">
        <v>794</v>
      </c>
      <c r="T289" s="169" t="s">
        <v>825</v>
      </c>
      <c r="U289" s="169" t="s">
        <v>577</v>
      </c>
      <c r="V289" s="170">
        <v>0.34399999999999997</v>
      </c>
    </row>
    <row r="290" spans="17:22">
      <c r="Q290" s="168">
        <v>12</v>
      </c>
      <c r="R290" s="169" t="s">
        <v>7</v>
      </c>
      <c r="S290" s="169" t="s">
        <v>794</v>
      </c>
      <c r="T290" s="169" t="s">
        <v>825</v>
      </c>
      <c r="U290" s="169" t="s">
        <v>581</v>
      </c>
      <c r="V290" s="170">
        <v>0.33600000000000002</v>
      </c>
    </row>
    <row r="291" spans="17:22">
      <c r="Q291" s="168">
        <v>12</v>
      </c>
      <c r="R291" s="169" t="s">
        <v>8</v>
      </c>
      <c r="S291" s="169" t="s">
        <v>794</v>
      </c>
      <c r="T291" s="169" t="s">
        <v>825</v>
      </c>
      <c r="U291" s="169" t="s">
        <v>585</v>
      </c>
      <c r="V291" s="170">
        <v>0.51200000000000001</v>
      </c>
    </row>
    <row r="292" spans="17:22">
      <c r="Q292" s="168">
        <v>12</v>
      </c>
      <c r="R292" s="169" t="s">
        <v>9</v>
      </c>
      <c r="S292" s="169" t="s">
        <v>794</v>
      </c>
      <c r="T292" s="169" t="s">
        <v>825</v>
      </c>
      <c r="U292" s="169" t="s">
        <v>589</v>
      </c>
      <c r="V292" s="170">
        <v>0.45</v>
      </c>
    </row>
    <row r="293" spans="17:22">
      <c r="Q293" s="168">
        <v>12</v>
      </c>
      <c r="R293" s="169" t="s">
        <v>10</v>
      </c>
      <c r="S293" s="169" t="s">
        <v>794</v>
      </c>
      <c r="T293" s="169" t="s">
        <v>825</v>
      </c>
      <c r="U293" s="169" t="s">
        <v>593</v>
      </c>
      <c r="V293" s="170">
        <v>0.78600000000000003</v>
      </c>
    </row>
    <row r="294" spans="17:22">
      <c r="Q294" s="168">
        <v>12</v>
      </c>
      <c r="R294" s="169" t="s">
        <v>11</v>
      </c>
      <c r="S294" s="169" t="s">
        <v>794</v>
      </c>
      <c r="T294" s="169" t="s">
        <v>825</v>
      </c>
      <c r="U294" s="169" t="s">
        <v>597</v>
      </c>
      <c r="V294" s="170">
        <v>0.92800000000000005</v>
      </c>
    </row>
    <row r="295" spans="17:22">
      <c r="Q295" s="168">
        <v>12</v>
      </c>
      <c r="R295" s="169" t="s">
        <v>12</v>
      </c>
      <c r="S295" s="169" t="s">
        <v>794</v>
      </c>
      <c r="T295" s="169" t="s">
        <v>825</v>
      </c>
      <c r="U295" s="169" t="s">
        <v>601</v>
      </c>
      <c r="V295" s="170">
        <v>0.27600000000000002</v>
      </c>
    </row>
    <row r="296" spans="17:22">
      <c r="Q296" s="168">
        <v>1</v>
      </c>
      <c r="R296" s="169" t="s">
        <v>793</v>
      </c>
      <c r="S296" s="169" t="s">
        <v>826</v>
      </c>
      <c r="T296" s="169" t="s">
        <v>795</v>
      </c>
      <c r="U296" s="169" t="s">
        <v>30</v>
      </c>
      <c r="V296" s="170">
        <v>0</v>
      </c>
    </row>
    <row r="297" spans="17:22">
      <c r="Q297" s="168">
        <v>1</v>
      </c>
      <c r="R297" s="169" t="s">
        <v>2</v>
      </c>
      <c r="S297" s="169" t="s">
        <v>826</v>
      </c>
      <c r="T297" s="169" t="s">
        <v>795</v>
      </c>
      <c r="U297" s="169" t="s">
        <v>34</v>
      </c>
      <c r="V297" s="170">
        <v>0</v>
      </c>
    </row>
    <row r="298" spans="17:22">
      <c r="Q298" s="168">
        <v>1</v>
      </c>
      <c r="R298" s="169" t="s">
        <v>3</v>
      </c>
      <c r="S298" s="169" t="s">
        <v>826</v>
      </c>
      <c r="T298" s="169" t="s">
        <v>795</v>
      </c>
      <c r="U298" s="169" t="s">
        <v>38</v>
      </c>
      <c r="V298" s="170">
        <v>0</v>
      </c>
    </row>
    <row r="299" spans="17:22">
      <c r="Q299" s="168">
        <v>1</v>
      </c>
      <c r="R299" s="169" t="s">
        <v>4</v>
      </c>
      <c r="S299" s="169" t="s">
        <v>826</v>
      </c>
      <c r="T299" s="169" t="s">
        <v>795</v>
      </c>
      <c r="U299" s="169" t="s">
        <v>42</v>
      </c>
      <c r="V299" s="170">
        <v>0</v>
      </c>
    </row>
    <row r="300" spans="17:22">
      <c r="Q300" s="168">
        <v>1</v>
      </c>
      <c r="R300" s="169" t="s">
        <v>5</v>
      </c>
      <c r="S300" s="169" t="s">
        <v>826</v>
      </c>
      <c r="T300" s="169" t="s">
        <v>795</v>
      </c>
      <c r="U300" s="169" t="s">
        <v>46</v>
      </c>
      <c r="V300" s="170">
        <v>0</v>
      </c>
    </row>
    <row r="301" spans="17:22">
      <c r="Q301" s="168">
        <v>1</v>
      </c>
      <c r="R301" s="169" t="s">
        <v>6</v>
      </c>
      <c r="S301" s="169" t="s">
        <v>826</v>
      </c>
      <c r="T301" s="169" t="s">
        <v>795</v>
      </c>
      <c r="U301" s="169" t="s">
        <v>50</v>
      </c>
      <c r="V301" s="170">
        <v>0</v>
      </c>
    </row>
    <row r="302" spans="17:22">
      <c r="Q302" s="168">
        <v>1</v>
      </c>
      <c r="R302" s="169" t="s">
        <v>7</v>
      </c>
      <c r="S302" s="169" t="s">
        <v>826</v>
      </c>
      <c r="T302" s="169" t="s">
        <v>795</v>
      </c>
      <c r="U302" s="169" t="s">
        <v>54</v>
      </c>
      <c r="V302" s="170">
        <v>0</v>
      </c>
    </row>
    <row r="303" spans="17:22">
      <c r="Q303" s="168">
        <v>1</v>
      </c>
      <c r="R303" s="169" t="s">
        <v>8</v>
      </c>
      <c r="S303" s="169" t="s">
        <v>826</v>
      </c>
      <c r="T303" s="169" t="s">
        <v>795</v>
      </c>
      <c r="U303" s="169" t="s">
        <v>58</v>
      </c>
      <c r="V303" s="170">
        <v>0</v>
      </c>
    </row>
    <row r="304" spans="17:22">
      <c r="Q304" s="168">
        <v>1</v>
      </c>
      <c r="R304" s="169" t="s">
        <v>9</v>
      </c>
      <c r="S304" s="169" t="s">
        <v>826</v>
      </c>
      <c r="T304" s="169" t="s">
        <v>795</v>
      </c>
      <c r="U304" s="169" t="s">
        <v>62</v>
      </c>
      <c r="V304" s="170">
        <v>0</v>
      </c>
    </row>
    <row r="305" spans="17:22">
      <c r="Q305" s="168">
        <v>1</v>
      </c>
      <c r="R305" s="169" t="s">
        <v>10</v>
      </c>
      <c r="S305" s="169" t="s">
        <v>826</v>
      </c>
      <c r="T305" s="169" t="s">
        <v>795</v>
      </c>
      <c r="U305" s="169" t="s">
        <v>66</v>
      </c>
      <c r="V305" s="170">
        <v>0</v>
      </c>
    </row>
    <row r="306" spans="17:22">
      <c r="Q306" s="168">
        <v>1</v>
      </c>
      <c r="R306" s="169" t="s">
        <v>11</v>
      </c>
      <c r="S306" s="169" t="s">
        <v>826</v>
      </c>
      <c r="T306" s="169" t="s">
        <v>795</v>
      </c>
      <c r="U306" s="169" t="s">
        <v>70</v>
      </c>
      <c r="V306" s="170">
        <v>0</v>
      </c>
    </row>
    <row r="307" spans="17:22">
      <c r="Q307" s="168">
        <v>1</v>
      </c>
      <c r="R307" s="169" t="s">
        <v>12</v>
      </c>
      <c r="S307" s="169" t="s">
        <v>826</v>
      </c>
      <c r="T307" s="169" t="s">
        <v>795</v>
      </c>
      <c r="U307" s="169" t="s">
        <v>74</v>
      </c>
      <c r="V307" s="170">
        <v>5.8000000000000003E-2</v>
      </c>
    </row>
    <row r="308" spans="17:22">
      <c r="Q308" s="168">
        <v>2</v>
      </c>
      <c r="R308" s="169" t="s">
        <v>793</v>
      </c>
      <c r="S308" s="169" t="s">
        <v>826</v>
      </c>
      <c r="T308" s="169" t="s">
        <v>795</v>
      </c>
      <c r="U308" s="169" t="s">
        <v>78</v>
      </c>
      <c r="V308" s="170">
        <v>0</v>
      </c>
    </row>
    <row r="309" spans="17:22">
      <c r="Q309" s="168">
        <v>2</v>
      </c>
      <c r="R309" s="169" t="s">
        <v>2</v>
      </c>
      <c r="S309" s="169" t="s">
        <v>826</v>
      </c>
      <c r="T309" s="169" t="s">
        <v>795</v>
      </c>
      <c r="U309" s="169" t="s">
        <v>82</v>
      </c>
      <c r="V309" s="170">
        <v>0</v>
      </c>
    </row>
    <row r="310" spans="17:22">
      <c r="Q310" s="168">
        <v>2</v>
      </c>
      <c r="R310" s="169" t="s">
        <v>3</v>
      </c>
      <c r="S310" s="169" t="s">
        <v>826</v>
      </c>
      <c r="T310" s="169" t="s">
        <v>795</v>
      </c>
      <c r="U310" s="169" t="s">
        <v>86</v>
      </c>
      <c r="V310" s="170">
        <v>0</v>
      </c>
    </row>
    <row r="311" spans="17:22">
      <c r="Q311" s="168">
        <v>2</v>
      </c>
      <c r="R311" s="169" t="s">
        <v>4</v>
      </c>
      <c r="S311" s="169" t="s">
        <v>826</v>
      </c>
      <c r="T311" s="169" t="s">
        <v>795</v>
      </c>
      <c r="U311" s="169" t="s">
        <v>90</v>
      </c>
      <c r="V311" s="170">
        <v>0</v>
      </c>
    </row>
    <row r="312" spans="17:22">
      <c r="Q312" s="168">
        <v>2</v>
      </c>
      <c r="R312" s="169" t="s">
        <v>5</v>
      </c>
      <c r="S312" s="169" t="s">
        <v>826</v>
      </c>
      <c r="T312" s="169" t="s">
        <v>795</v>
      </c>
      <c r="U312" s="169" t="s">
        <v>94</v>
      </c>
      <c r="V312" s="170">
        <v>0</v>
      </c>
    </row>
    <row r="313" spans="17:22">
      <c r="Q313" s="168">
        <v>2</v>
      </c>
      <c r="R313" s="169" t="s">
        <v>6</v>
      </c>
      <c r="S313" s="169" t="s">
        <v>826</v>
      </c>
      <c r="T313" s="169" t="s">
        <v>795</v>
      </c>
      <c r="U313" s="169" t="s">
        <v>98</v>
      </c>
      <c r="V313" s="170">
        <v>0</v>
      </c>
    </row>
    <row r="314" spans="17:22">
      <c r="Q314" s="168">
        <v>2</v>
      </c>
      <c r="R314" s="169" t="s">
        <v>7</v>
      </c>
      <c r="S314" s="169" t="s">
        <v>826</v>
      </c>
      <c r="T314" s="169" t="s">
        <v>795</v>
      </c>
      <c r="U314" s="169" t="s">
        <v>102</v>
      </c>
      <c r="V314" s="170">
        <v>0</v>
      </c>
    </row>
    <row r="315" spans="17:22">
      <c r="Q315" s="168">
        <v>2</v>
      </c>
      <c r="R315" s="169" t="s">
        <v>8</v>
      </c>
      <c r="S315" s="169" t="s">
        <v>826</v>
      </c>
      <c r="T315" s="169" t="s">
        <v>795</v>
      </c>
      <c r="U315" s="169" t="s">
        <v>106</v>
      </c>
      <c r="V315" s="170">
        <v>0</v>
      </c>
    </row>
    <row r="316" spans="17:22">
      <c r="Q316" s="168">
        <v>2</v>
      </c>
      <c r="R316" s="169" t="s">
        <v>9</v>
      </c>
      <c r="S316" s="169" t="s">
        <v>826</v>
      </c>
      <c r="T316" s="169" t="s">
        <v>795</v>
      </c>
      <c r="U316" s="169" t="s">
        <v>110</v>
      </c>
      <c r="V316" s="170">
        <v>0</v>
      </c>
    </row>
    <row r="317" spans="17:22">
      <c r="Q317" s="168">
        <v>2</v>
      </c>
      <c r="R317" s="169" t="s">
        <v>10</v>
      </c>
      <c r="S317" s="169" t="s">
        <v>826</v>
      </c>
      <c r="T317" s="169" t="s">
        <v>795</v>
      </c>
      <c r="U317" s="169" t="s">
        <v>114</v>
      </c>
      <c r="V317" s="170">
        <v>0</v>
      </c>
    </row>
    <row r="318" spans="17:22">
      <c r="Q318" s="168">
        <v>2</v>
      </c>
      <c r="R318" s="169" t="s">
        <v>11</v>
      </c>
      <c r="S318" s="169" t="s">
        <v>826</v>
      </c>
      <c r="T318" s="169" t="s">
        <v>795</v>
      </c>
      <c r="U318" s="169" t="s">
        <v>118</v>
      </c>
      <c r="V318" s="170">
        <v>0</v>
      </c>
    </row>
    <row r="319" spans="17:22">
      <c r="Q319" s="168">
        <v>2</v>
      </c>
      <c r="R319" s="169" t="s">
        <v>12</v>
      </c>
      <c r="S319" s="169" t="s">
        <v>826</v>
      </c>
      <c r="T319" s="169" t="s">
        <v>795</v>
      </c>
      <c r="U319" s="169" t="s">
        <v>122</v>
      </c>
      <c r="V319" s="170">
        <v>0</v>
      </c>
    </row>
    <row r="320" spans="17:22">
      <c r="Q320" s="168">
        <v>3</v>
      </c>
      <c r="R320" s="169" t="s">
        <v>793</v>
      </c>
      <c r="S320" s="169" t="s">
        <v>826</v>
      </c>
      <c r="T320" s="169" t="s">
        <v>795</v>
      </c>
      <c r="U320" s="169" t="s">
        <v>126</v>
      </c>
      <c r="V320" s="170">
        <v>0.188</v>
      </c>
    </row>
    <row r="321" spans="17:22">
      <c r="Q321" s="168">
        <v>3</v>
      </c>
      <c r="R321" s="169" t="s">
        <v>2</v>
      </c>
      <c r="S321" s="169" t="s">
        <v>826</v>
      </c>
      <c r="T321" s="169" t="s">
        <v>795</v>
      </c>
      <c r="U321" s="169" t="s">
        <v>130</v>
      </c>
      <c r="V321" s="170">
        <v>6.6000000000000003E-2</v>
      </c>
    </row>
    <row r="322" spans="17:22">
      <c r="Q322" s="168">
        <v>3</v>
      </c>
      <c r="R322" s="169" t="s">
        <v>3</v>
      </c>
      <c r="S322" s="169" t="s">
        <v>826</v>
      </c>
      <c r="T322" s="169" t="s">
        <v>795</v>
      </c>
      <c r="U322" s="169" t="s">
        <v>134</v>
      </c>
      <c r="V322" s="170">
        <v>7.4999999999999997E-2</v>
      </c>
    </row>
    <row r="323" spans="17:22">
      <c r="Q323" s="168">
        <v>3</v>
      </c>
      <c r="R323" s="169" t="s">
        <v>4</v>
      </c>
      <c r="S323" s="169" t="s">
        <v>826</v>
      </c>
      <c r="T323" s="169" t="s">
        <v>795</v>
      </c>
      <c r="U323" s="169" t="s">
        <v>138</v>
      </c>
      <c r="V323" s="170">
        <v>9.8000000000000004E-2</v>
      </c>
    </row>
    <row r="324" spans="17:22">
      <c r="Q324" s="168">
        <v>3</v>
      </c>
      <c r="R324" s="169" t="s">
        <v>5</v>
      </c>
      <c r="S324" s="169" t="s">
        <v>826</v>
      </c>
      <c r="T324" s="169" t="s">
        <v>795</v>
      </c>
      <c r="U324" s="169" t="s">
        <v>142</v>
      </c>
      <c r="V324" s="170">
        <v>6.6000000000000003E-2</v>
      </c>
    </row>
    <row r="325" spans="17:22">
      <c r="Q325" s="168">
        <v>3</v>
      </c>
      <c r="R325" s="169" t="s">
        <v>6</v>
      </c>
      <c r="S325" s="169" t="s">
        <v>826</v>
      </c>
      <c r="T325" s="169" t="s">
        <v>795</v>
      </c>
      <c r="U325" s="169" t="s">
        <v>146</v>
      </c>
      <c r="V325" s="170">
        <v>5.8000000000000003E-2</v>
      </c>
    </row>
    <row r="326" spans="17:22">
      <c r="Q326" s="168">
        <v>3</v>
      </c>
      <c r="R326" s="169" t="s">
        <v>7</v>
      </c>
      <c r="S326" s="169" t="s">
        <v>826</v>
      </c>
      <c r="T326" s="169" t="s">
        <v>795</v>
      </c>
      <c r="U326" s="169" t="s">
        <v>150</v>
      </c>
      <c r="V326" s="170">
        <v>5.8000000000000003E-2</v>
      </c>
    </row>
    <row r="327" spans="17:22">
      <c r="Q327" s="168">
        <v>3</v>
      </c>
      <c r="R327" s="169" t="s">
        <v>8</v>
      </c>
      <c r="S327" s="169" t="s">
        <v>826</v>
      </c>
      <c r="T327" s="169" t="s">
        <v>795</v>
      </c>
      <c r="U327" s="169" t="s">
        <v>154</v>
      </c>
      <c r="V327" s="170">
        <v>8.7999999999999995E-2</v>
      </c>
    </row>
    <row r="328" spans="17:22">
      <c r="Q328" s="168">
        <v>3</v>
      </c>
      <c r="R328" s="169" t="s">
        <v>9</v>
      </c>
      <c r="S328" s="169" t="s">
        <v>826</v>
      </c>
      <c r="T328" s="169" t="s">
        <v>795</v>
      </c>
      <c r="U328" s="169" t="s">
        <v>158</v>
      </c>
      <c r="V328" s="170">
        <v>5.8000000000000003E-2</v>
      </c>
    </row>
    <row r="329" spans="17:22">
      <c r="Q329" s="168">
        <v>3</v>
      </c>
      <c r="R329" s="169" t="s">
        <v>10</v>
      </c>
      <c r="S329" s="169" t="s">
        <v>826</v>
      </c>
      <c r="T329" s="169" t="s">
        <v>795</v>
      </c>
      <c r="U329" s="169" t="s">
        <v>162</v>
      </c>
      <c r="V329" s="170">
        <v>0</v>
      </c>
    </row>
    <row r="330" spans="17:22">
      <c r="Q330" s="168">
        <v>3</v>
      </c>
      <c r="R330" s="169" t="s">
        <v>11</v>
      </c>
      <c r="S330" s="169" t="s">
        <v>826</v>
      </c>
      <c r="T330" s="169" t="s">
        <v>795</v>
      </c>
      <c r="U330" s="169" t="s">
        <v>166</v>
      </c>
      <c r="V330" s="170">
        <v>0</v>
      </c>
    </row>
    <row r="331" spans="17:22">
      <c r="Q331" s="168">
        <v>3</v>
      </c>
      <c r="R331" s="169" t="s">
        <v>12</v>
      </c>
      <c r="S331" s="169" t="s">
        <v>826</v>
      </c>
      <c r="T331" s="169" t="s">
        <v>795</v>
      </c>
      <c r="U331" s="169" t="s">
        <v>170</v>
      </c>
      <c r="V331" s="170">
        <v>0.151</v>
      </c>
    </row>
    <row r="332" spans="17:22">
      <c r="Q332" s="168">
        <v>4</v>
      </c>
      <c r="R332" s="169" t="s">
        <v>793</v>
      </c>
      <c r="S332" s="169" t="s">
        <v>826</v>
      </c>
      <c r="T332" s="169" t="s">
        <v>795</v>
      </c>
      <c r="U332" s="169" t="s">
        <v>174</v>
      </c>
      <c r="V332" s="170">
        <v>0.16</v>
      </c>
    </row>
    <row r="333" spans="17:22">
      <c r="Q333" s="168">
        <v>4</v>
      </c>
      <c r="R333" s="169" t="s">
        <v>2</v>
      </c>
      <c r="S333" s="169" t="s">
        <v>826</v>
      </c>
      <c r="T333" s="169" t="s">
        <v>795</v>
      </c>
      <c r="U333" s="169" t="s">
        <v>178</v>
      </c>
      <c r="V333" s="170">
        <v>0.17799999999999999</v>
      </c>
    </row>
    <row r="334" spans="17:22">
      <c r="Q334" s="168">
        <v>4</v>
      </c>
      <c r="R334" s="169" t="s">
        <v>3</v>
      </c>
      <c r="S334" s="169" t="s">
        <v>826</v>
      </c>
      <c r="T334" s="169" t="s">
        <v>795</v>
      </c>
      <c r="U334" s="169" t="s">
        <v>182</v>
      </c>
      <c r="V334" s="170">
        <v>0.192</v>
      </c>
    </row>
    <row r="335" spans="17:22">
      <c r="Q335" s="168">
        <v>4</v>
      </c>
      <c r="R335" s="169" t="s">
        <v>4</v>
      </c>
      <c r="S335" s="169" t="s">
        <v>826</v>
      </c>
      <c r="T335" s="169" t="s">
        <v>795</v>
      </c>
      <c r="U335" s="169" t="s">
        <v>186</v>
      </c>
      <c r="V335" s="170">
        <v>0.186</v>
      </c>
    </row>
    <row r="336" spans="17:22">
      <c r="Q336" s="168">
        <v>4</v>
      </c>
      <c r="R336" s="169" t="s">
        <v>5</v>
      </c>
      <c r="S336" s="169" t="s">
        <v>826</v>
      </c>
      <c r="T336" s="169" t="s">
        <v>795</v>
      </c>
      <c r="U336" s="169" t="s">
        <v>190</v>
      </c>
      <c r="V336" s="170">
        <v>0.153</v>
      </c>
    </row>
    <row r="337" spans="17:22">
      <c r="Q337" s="168">
        <v>4</v>
      </c>
      <c r="R337" s="169" t="s">
        <v>6</v>
      </c>
      <c r="S337" s="169" t="s">
        <v>826</v>
      </c>
      <c r="T337" s="169" t="s">
        <v>795</v>
      </c>
      <c r="U337" s="169" t="s">
        <v>194</v>
      </c>
      <c r="V337" s="170">
        <v>0.14299999999999999</v>
      </c>
    </row>
    <row r="338" spans="17:22">
      <c r="Q338" s="168">
        <v>4</v>
      </c>
      <c r="R338" s="169" t="s">
        <v>7</v>
      </c>
      <c r="S338" s="169" t="s">
        <v>826</v>
      </c>
      <c r="T338" s="169" t="s">
        <v>795</v>
      </c>
      <c r="U338" s="169" t="s">
        <v>198</v>
      </c>
      <c r="V338" s="170">
        <v>0.193</v>
      </c>
    </row>
    <row r="339" spans="17:22">
      <c r="Q339" s="168">
        <v>4</v>
      </c>
      <c r="R339" s="169" t="s">
        <v>8</v>
      </c>
      <c r="S339" s="169" t="s">
        <v>826</v>
      </c>
      <c r="T339" s="169" t="s">
        <v>795</v>
      </c>
      <c r="U339" s="169" t="s">
        <v>202</v>
      </c>
      <c r="V339" s="170">
        <v>0.14000000000000001</v>
      </c>
    </row>
    <row r="340" spans="17:22">
      <c r="Q340" s="168">
        <v>4</v>
      </c>
      <c r="R340" s="169" t="s">
        <v>9</v>
      </c>
      <c r="S340" s="169" t="s">
        <v>826</v>
      </c>
      <c r="T340" s="169" t="s">
        <v>795</v>
      </c>
      <c r="U340" s="169" t="s">
        <v>206</v>
      </c>
      <c r="V340" s="170">
        <v>0.16400000000000001</v>
      </c>
    </row>
    <row r="341" spans="17:22">
      <c r="Q341" s="168">
        <v>4</v>
      </c>
      <c r="R341" s="169" t="s">
        <v>10</v>
      </c>
      <c r="S341" s="169" t="s">
        <v>826</v>
      </c>
      <c r="T341" s="169" t="s">
        <v>795</v>
      </c>
      <c r="U341" s="169" t="s">
        <v>210</v>
      </c>
      <c r="V341" s="170">
        <v>0.184</v>
      </c>
    </row>
    <row r="342" spans="17:22">
      <c r="Q342" s="168">
        <v>4</v>
      </c>
      <c r="R342" s="169" t="s">
        <v>11</v>
      </c>
      <c r="S342" s="169" t="s">
        <v>826</v>
      </c>
      <c r="T342" s="169" t="s">
        <v>795</v>
      </c>
      <c r="U342" s="169" t="s">
        <v>214</v>
      </c>
      <c r="V342" s="170">
        <v>0.184</v>
      </c>
    </row>
    <row r="343" spans="17:22">
      <c r="Q343" s="168">
        <v>4</v>
      </c>
      <c r="R343" s="169" t="s">
        <v>12</v>
      </c>
      <c r="S343" s="169" t="s">
        <v>826</v>
      </c>
      <c r="T343" s="169" t="s">
        <v>795</v>
      </c>
      <c r="U343" s="169" t="s">
        <v>218</v>
      </c>
      <c r="V343" s="170">
        <v>0.187</v>
      </c>
    </row>
    <row r="344" spans="17:22">
      <c r="Q344" s="168">
        <v>5</v>
      </c>
      <c r="R344" s="169" t="s">
        <v>793</v>
      </c>
      <c r="S344" s="169" t="s">
        <v>826</v>
      </c>
      <c r="T344" s="169" t="s">
        <v>795</v>
      </c>
      <c r="U344" s="169" t="s">
        <v>222</v>
      </c>
      <c r="V344" s="170">
        <v>0.25700000000000001</v>
      </c>
    </row>
    <row r="345" spans="17:22">
      <c r="Q345" s="168">
        <v>5</v>
      </c>
      <c r="R345" s="169" t="s">
        <v>2</v>
      </c>
      <c r="S345" s="169" t="s">
        <v>826</v>
      </c>
      <c r="T345" s="169" t="s">
        <v>795</v>
      </c>
      <c r="U345" s="169" t="s">
        <v>226</v>
      </c>
      <c r="V345" s="170">
        <v>0.30299999999999999</v>
      </c>
    </row>
    <row r="346" spans="17:22">
      <c r="Q346" s="168">
        <v>5</v>
      </c>
      <c r="R346" s="169" t="s">
        <v>3</v>
      </c>
      <c r="S346" s="169" t="s">
        <v>826</v>
      </c>
      <c r="T346" s="169" t="s">
        <v>795</v>
      </c>
      <c r="U346" s="169" t="s">
        <v>230</v>
      </c>
      <c r="V346" s="170">
        <v>0.27500000000000002</v>
      </c>
    </row>
    <row r="347" spans="17:22">
      <c r="Q347" s="168">
        <v>5</v>
      </c>
      <c r="R347" s="169" t="s">
        <v>4</v>
      </c>
      <c r="S347" s="169" t="s">
        <v>826</v>
      </c>
      <c r="T347" s="169" t="s">
        <v>795</v>
      </c>
      <c r="U347" s="169" t="s">
        <v>234</v>
      </c>
      <c r="V347" s="170">
        <v>0.16900000000000001</v>
      </c>
    </row>
    <row r="348" spans="17:22">
      <c r="Q348" s="168">
        <v>5</v>
      </c>
      <c r="R348" s="169" t="s">
        <v>5</v>
      </c>
      <c r="S348" s="169" t="s">
        <v>826</v>
      </c>
      <c r="T348" s="169" t="s">
        <v>795</v>
      </c>
      <c r="U348" s="169" t="s">
        <v>238</v>
      </c>
      <c r="V348" s="170">
        <v>0.248</v>
      </c>
    </row>
    <row r="349" spans="17:22">
      <c r="Q349" s="168">
        <v>5</v>
      </c>
      <c r="R349" s="169" t="s">
        <v>6</v>
      </c>
      <c r="S349" s="169" t="s">
        <v>826</v>
      </c>
      <c r="T349" s="169" t="s">
        <v>795</v>
      </c>
      <c r="U349" s="169" t="s">
        <v>242</v>
      </c>
      <c r="V349" s="170">
        <v>0.28999999999999998</v>
      </c>
    </row>
    <row r="350" spans="17:22">
      <c r="Q350" s="168">
        <v>5</v>
      </c>
      <c r="R350" s="169" t="s">
        <v>7</v>
      </c>
      <c r="S350" s="169" t="s">
        <v>826</v>
      </c>
      <c r="T350" s="169" t="s">
        <v>795</v>
      </c>
      <c r="U350" s="169" t="s">
        <v>246</v>
      </c>
      <c r="V350" s="170">
        <v>0.27500000000000002</v>
      </c>
    </row>
    <row r="351" spans="17:22">
      <c r="Q351" s="168">
        <v>5</v>
      </c>
      <c r="R351" s="169" t="s">
        <v>8</v>
      </c>
      <c r="S351" s="169" t="s">
        <v>826</v>
      </c>
      <c r="T351" s="169" t="s">
        <v>795</v>
      </c>
      <c r="U351" s="169" t="s">
        <v>250</v>
      </c>
      <c r="V351" s="170">
        <v>0.26100000000000001</v>
      </c>
    </row>
    <row r="352" spans="17:22">
      <c r="Q352" s="168">
        <v>5</v>
      </c>
      <c r="R352" s="169" t="s">
        <v>9</v>
      </c>
      <c r="S352" s="169" t="s">
        <v>826</v>
      </c>
      <c r="T352" s="169" t="s">
        <v>795</v>
      </c>
      <c r="U352" s="169" t="s">
        <v>254</v>
      </c>
      <c r="V352" s="170">
        <v>0.26800000000000002</v>
      </c>
    </row>
    <row r="353" spans="17:22">
      <c r="Q353" s="168">
        <v>5</v>
      </c>
      <c r="R353" s="169" t="s">
        <v>10</v>
      </c>
      <c r="S353" s="169" t="s">
        <v>826</v>
      </c>
      <c r="T353" s="169" t="s">
        <v>795</v>
      </c>
      <c r="U353" s="169" t="s">
        <v>258</v>
      </c>
      <c r="V353" s="170">
        <v>0.20499999999999999</v>
      </c>
    </row>
    <row r="354" spans="17:22">
      <c r="Q354" s="168">
        <v>5</v>
      </c>
      <c r="R354" s="169" t="s">
        <v>11</v>
      </c>
      <c r="S354" s="169" t="s">
        <v>826</v>
      </c>
      <c r="T354" s="169" t="s">
        <v>795</v>
      </c>
      <c r="U354" s="169" t="s">
        <v>262</v>
      </c>
      <c r="V354" s="170">
        <v>9.5000000000000001E-2</v>
      </c>
    </row>
    <row r="355" spans="17:22">
      <c r="Q355" s="168">
        <v>5</v>
      </c>
      <c r="R355" s="169" t="s">
        <v>12</v>
      </c>
      <c r="S355" s="169" t="s">
        <v>826</v>
      </c>
      <c r="T355" s="169" t="s">
        <v>795</v>
      </c>
      <c r="U355" s="169" t="s">
        <v>266</v>
      </c>
      <c r="V355" s="170">
        <v>0.30399999999999999</v>
      </c>
    </row>
    <row r="356" spans="17:22">
      <c r="Q356" s="168">
        <v>6</v>
      </c>
      <c r="R356" s="169" t="s">
        <v>793</v>
      </c>
      <c r="S356" s="169" t="s">
        <v>826</v>
      </c>
      <c r="T356" s="169" t="s">
        <v>795</v>
      </c>
      <c r="U356" s="169" t="s">
        <v>270</v>
      </c>
      <c r="V356" s="170">
        <v>0.317</v>
      </c>
    </row>
    <row r="357" spans="17:22">
      <c r="Q357" s="168">
        <v>6</v>
      </c>
      <c r="R357" s="169" t="s">
        <v>2</v>
      </c>
      <c r="S357" s="169" t="s">
        <v>826</v>
      </c>
      <c r="T357" s="169" t="s">
        <v>795</v>
      </c>
      <c r="U357" s="169" t="s">
        <v>274</v>
      </c>
      <c r="V357" s="170">
        <v>0.41499999999999998</v>
      </c>
    </row>
    <row r="358" spans="17:22">
      <c r="Q358" s="168">
        <v>6</v>
      </c>
      <c r="R358" s="169" t="s">
        <v>3</v>
      </c>
      <c r="S358" s="169" t="s">
        <v>826</v>
      </c>
      <c r="T358" s="169" t="s">
        <v>795</v>
      </c>
      <c r="U358" s="169" t="s">
        <v>278</v>
      </c>
      <c r="V358" s="170">
        <v>0.38200000000000001</v>
      </c>
    </row>
    <row r="359" spans="17:22">
      <c r="Q359" s="168">
        <v>6</v>
      </c>
      <c r="R359" s="169" t="s">
        <v>4</v>
      </c>
      <c r="S359" s="169" t="s">
        <v>826</v>
      </c>
      <c r="T359" s="169" t="s">
        <v>795</v>
      </c>
      <c r="U359" s="169" t="s">
        <v>282</v>
      </c>
      <c r="V359" s="170">
        <v>0.23799999999999999</v>
      </c>
    </row>
    <row r="360" spans="17:22">
      <c r="Q360" s="168">
        <v>6</v>
      </c>
      <c r="R360" s="169" t="s">
        <v>5</v>
      </c>
      <c r="S360" s="169" t="s">
        <v>826</v>
      </c>
      <c r="T360" s="169" t="s">
        <v>795</v>
      </c>
      <c r="U360" s="169" t="s">
        <v>286</v>
      </c>
      <c r="V360" s="170">
        <v>0.375</v>
      </c>
    </row>
    <row r="361" spans="17:22">
      <c r="Q361" s="168">
        <v>6</v>
      </c>
      <c r="R361" s="169" t="s">
        <v>6</v>
      </c>
      <c r="S361" s="169" t="s">
        <v>826</v>
      </c>
      <c r="T361" s="169" t="s">
        <v>795</v>
      </c>
      <c r="U361" s="169" t="s">
        <v>290</v>
      </c>
      <c r="V361" s="170">
        <v>0.40200000000000002</v>
      </c>
    </row>
    <row r="362" spans="17:22">
      <c r="Q362" s="168">
        <v>6</v>
      </c>
      <c r="R362" s="169" t="s">
        <v>7</v>
      </c>
      <c r="S362" s="169" t="s">
        <v>826</v>
      </c>
      <c r="T362" s="169" t="s">
        <v>795</v>
      </c>
      <c r="U362" s="169" t="s">
        <v>294</v>
      </c>
      <c r="V362" s="170">
        <v>0.38500000000000001</v>
      </c>
    </row>
    <row r="363" spans="17:22">
      <c r="Q363" s="168">
        <v>6</v>
      </c>
      <c r="R363" s="169" t="s">
        <v>8</v>
      </c>
      <c r="S363" s="169" t="s">
        <v>826</v>
      </c>
      <c r="T363" s="169" t="s">
        <v>795</v>
      </c>
      <c r="U363" s="169" t="s">
        <v>298</v>
      </c>
      <c r="V363" s="170">
        <v>0.29399999999999998</v>
      </c>
    </row>
    <row r="364" spans="17:22">
      <c r="Q364" s="168">
        <v>6</v>
      </c>
      <c r="R364" s="169" t="s">
        <v>9</v>
      </c>
      <c r="S364" s="169" t="s">
        <v>826</v>
      </c>
      <c r="T364" s="169" t="s">
        <v>795</v>
      </c>
      <c r="U364" s="169" t="s">
        <v>302</v>
      </c>
      <c r="V364" s="170">
        <v>0.378</v>
      </c>
    </row>
    <row r="365" spans="17:22">
      <c r="Q365" s="168">
        <v>6</v>
      </c>
      <c r="R365" s="169" t="s">
        <v>10</v>
      </c>
      <c r="S365" s="169" t="s">
        <v>826</v>
      </c>
      <c r="T365" s="169" t="s">
        <v>795</v>
      </c>
      <c r="U365" s="169" t="s">
        <v>306</v>
      </c>
      <c r="V365" s="170">
        <v>0.27900000000000003</v>
      </c>
    </row>
    <row r="366" spans="17:22">
      <c r="Q366" s="168">
        <v>6</v>
      </c>
      <c r="R366" s="169" t="s">
        <v>11</v>
      </c>
      <c r="S366" s="169" t="s">
        <v>826</v>
      </c>
      <c r="T366" s="169" t="s">
        <v>795</v>
      </c>
      <c r="U366" s="169" t="s">
        <v>310</v>
      </c>
      <c r="V366" s="170">
        <v>0.249</v>
      </c>
    </row>
    <row r="367" spans="17:22">
      <c r="Q367" s="168">
        <v>6</v>
      </c>
      <c r="R367" s="169" t="s">
        <v>12</v>
      </c>
      <c r="S367" s="169" t="s">
        <v>826</v>
      </c>
      <c r="T367" s="169" t="s">
        <v>795</v>
      </c>
      <c r="U367" s="169" t="s">
        <v>314</v>
      </c>
      <c r="V367" s="170">
        <v>0.41699999999999998</v>
      </c>
    </row>
    <row r="368" spans="17:22">
      <c r="Q368" s="168">
        <v>7</v>
      </c>
      <c r="R368" s="169" t="s">
        <v>793</v>
      </c>
      <c r="S368" s="169" t="s">
        <v>826</v>
      </c>
      <c r="T368" s="169" t="s">
        <v>795</v>
      </c>
      <c r="U368" s="169" t="s">
        <v>318</v>
      </c>
      <c r="V368" s="170">
        <v>0.57299999999999995</v>
      </c>
    </row>
    <row r="369" spans="17:22">
      <c r="Q369" s="168">
        <v>7</v>
      </c>
      <c r="R369" s="169" t="s">
        <v>2</v>
      </c>
      <c r="S369" s="169" t="s">
        <v>826</v>
      </c>
      <c r="T369" s="169" t="s">
        <v>795</v>
      </c>
      <c r="U369" s="169" t="s">
        <v>322</v>
      </c>
      <c r="V369" s="170">
        <v>0.65600000000000003</v>
      </c>
    </row>
    <row r="370" spans="17:22">
      <c r="Q370" s="168">
        <v>7</v>
      </c>
      <c r="R370" s="169" t="s">
        <v>3</v>
      </c>
      <c r="S370" s="169" t="s">
        <v>826</v>
      </c>
      <c r="T370" s="169" t="s">
        <v>795</v>
      </c>
      <c r="U370" s="169" t="s">
        <v>326</v>
      </c>
      <c r="V370" s="170">
        <v>0.61899999999999999</v>
      </c>
    </row>
    <row r="371" spans="17:22">
      <c r="Q371" s="168">
        <v>7</v>
      </c>
      <c r="R371" s="169" t="s">
        <v>4</v>
      </c>
      <c r="S371" s="169" t="s">
        <v>826</v>
      </c>
      <c r="T371" s="169" t="s">
        <v>795</v>
      </c>
      <c r="U371" s="169" t="s">
        <v>330</v>
      </c>
      <c r="V371" s="170">
        <v>0.41099999999999998</v>
      </c>
    </row>
    <row r="372" spans="17:22">
      <c r="Q372" s="168">
        <v>7</v>
      </c>
      <c r="R372" s="169" t="s">
        <v>5</v>
      </c>
      <c r="S372" s="169" t="s">
        <v>826</v>
      </c>
      <c r="T372" s="169" t="s">
        <v>795</v>
      </c>
      <c r="U372" s="169" t="s">
        <v>334</v>
      </c>
      <c r="V372" s="170">
        <v>0.63500000000000001</v>
      </c>
    </row>
    <row r="373" spans="17:22">
      <c r="Q373" s="168">
        <v>7</v>
      </c>
      <c r="R373" s="169" t="s">
        <v>6</v>
      </c>
      <c r="S373" s="169" t="s">
        <v>826</v>
      </c>
      <c r="T373" s="169" t="s">
        <v>795</v>
      </c>
      <c r="U373" s="169" t="s">
        <v>338</v>
      </c>
      <c r="V373" s="170">
        <v>0.64300000000000002</v>
      </c>
    </row>
    <row r="374" spans="17:22">
      <c r="Q374" s="168">
        <v>7</v>
      </c>
      <c r="R374" s="169" t="s">
        <v>7</v>
      </c>
      <c r="S374" s="169" t="s">
        <v>826</v>
      </c>
      <c r="T374" s="169" t="s">
        <v>795</v>
      </c>
      <c r="U374" s="169" t="s">
        <v>342</v>
      </c>
      <c r="V374" s="170">
        <v>0.66600000000000004</v>
      </c>
    </row>
    <row r="375" spans="17:22">
      <c r="Q375" s="168">
        <v>7</v>
      </c>
      <c r="R375" s="169" t="s">
        <v>8</v>
      </c>
      <c r="S375" s="169" t="s">
        <v>826</v>
      </c>
      <c r="T375" s="169" t="s">
        <v>795</v>
      </c>
      <c r="U375" s="169" t="s">
        <v>346</v>
      </c>
      <c r="V375" s="170">
        <v>0.51800000000000002</v>
      </c>
    </row>
    <row r="376" spans="17:22">
      <c r="Q376" s="168">
        <v>7</v>
      </c>
      <c r="R376" s="169" t="s">
        <v>9</v>
      </c>
      <c r="S376" s="169" t="s">
        <v>826</v>
      </c>
      <c r="T376" s="169" t="s">
        <v>795</v>
      </c>
      <c r="U376" s="169" t="s">
        <v>350</v>
      </c>
      <c r="V376" s="170">
        <v>0.58699999999999997</v>
      </c>
    </row>
    <row r="377" spans="17:22">
      <c r="Q377" s="168">
        <v>7</v>
      </c>
      <c r="R377" s="169" t="s">
        <v>10</v>
      </c>
      <c r="S377" s="169" t="s">
        <v>826</v>
      </c>
      <c r="T377" s="169" t="s">
        <v>795</v>
      </c>
      <c r="U377" s="169" t="s">
        <v>354</v>
      </c>
      <c r="V377" s="170">
        <v>0.38600000000000001</v>
      </c>
    </row>
    <row r="378" spans="17:22">
      <c r="Q378" s="168">
        <v>7</v>
      </c>
      <c r="R378" s="169" t="s">
        <v>11</v>
      </c>
      <c r="S378" s="169" t="s">
        <v>826</v>
      </c>
      <c r="T378" s="169" t="s">
        <v>795</v>
      </c>
      <c r="U378" s="169" t="s">
        <v>358</v>
      </c>
      <c r="V378" s="170">
        <v>0.28899999999999998</v>
      </c>
    </row>
    <row r="379" spans="17:22">
      <c r="Q379" s="168">
        <v>7</v>
      </c>
      <c r="R379" s="169" t="s">
        <v>12</v>
      </c>
      <c r="S379" s="169" t="s">
        <v>826</v>
      </c>
      <c r="T379" s="169" t="s">
        <v>795</v>
      </c>
      <c r="U379" s="169" t="s">
        <v>362</v>
      </c>
      <c r="V379" s="170">
        <v>0.66600000000000004</v>
      </c>
    </row>
    <row r="380" spans="17:22">
      <c r="Q380" s="168">
        <v>8</v>
      </c>
      <c r="R380" s="169" t="s">
        <v>793</v>
      </c>
      <c r="S380" s="169" t="s">
        <v>826</v>
      </c>
      <c r="T380" s="169" t="s">
        <v>795</v>
      </c>
      <c r="U380" s="169" t="s">
        <v>366</v>
      </c>
      <c r="V380" s="170">
        <v>0.61499999999999999</v>
      </c>
    </row>
    <row r="381" spans="17:22">
      <c r="Q381" s="168">
        <v>8</v>
      </c>
      <c r="R381" s="169" t="s">
        <v>2</v>
      </c>
      <c r="S381" s="169" t="s">
        <v>826</v>
      </c>
      <c r="T381" s="169" t="s">
        <v>795</v>
      </c>
      <c r="U381" s="169" t="s">
        <v>370</v>
      </c>
      <c r="V381" s="170">
        <v>0.72199999999999998</v>
      </c>
    </row>
    <row r="382" spans="17:22">
      <c r="Q382" s="168">
        <v>8</v>
      </c>
      <c r="R382" s="169" t="s">
        <v>3</v>
      </c>
      <c r="S382" s="169" t="s">
        <v>826</v>
      </c>
      <c r="T382" s="169" t="s">
        <v>795</v>
      </c>
      <c r="U382" s="169" t="s">
        <v>374</v>
      </c>
      <c r="V382" s="170">
        <v>0.67300000000000004</v>
      </c>
    </row>
    <row r="383" spans="17:22">
      <c r="Q383" s="168">
        <v>8</v>
      </c>
      <c r="R383" s="169" t="s">
        <v>4</v>
      </c>
      <c r="S383" s="169" t="s">
        <v>826</v>
      </c>
      <c r="T383" s="169" t="s">
        <v>795</v>
      </c>
      <c r="U383" s="169" t="s">
        <v>378</v>
      </c>
      <c r="V383" s="170">
        <v>0.435</v>
      </c>
    </row>
    <row r="384" spans="17:22">
      <c r="Q384" s="168">
        <v>8</v>
      </c>
      <c r="R384" s="169" t="s">
        <v>5</v>
      </c>
      <c r="S384" s="169" t="s">
        <v>826</v>
      </c>
      <c r="T384" s="169" t="s">
        <v>795</v>
      </c>
      <c r="U384" s="169" t="s">
        <v>382</v>
      </c>
      <c r="V384" s="170">
        <v>0.68600000000000005</v>
      </c>
    </row>
    <row r="385" spans="17:22">
      <c r="Q385" s="168">
        <v>8</v>
      </c>
      <c r="R385" s="169" t="s">
        <v>6</v>
      </c>
      <c r="S385" s="169" t="s">
        <v>826</v>
      </c>
      <c r="T385" s="169" t="s">
        <v>795</v>
      </c>
      <c r="U385" s="169" t="s">
        <v>386</v>
      </c>
      <c r="V385" s="170">
        <v>0.71899999999999997</v>
      </c>
    </row>
    <row r="386" spans="17:22">
      <c r="Q386" s="168">
        <v>8</v>
      </c>
      <c r="R386" s="169" t="s">
        <v>7</v>
      </c>
      <c r="S386" s="169" t="s">
        <v>826</v>
      </c>
      <c r="T386" s="169" t="s">
        <v>795</v>
      </c>
      <c r="U386" s="169" t="s">
        <v>390</v>
      </c>
      <c r="V386" s="170">
        <v>0.70699999999999996</v>
      </c>
    </row>
    <row r="387" spans="17:22">
      <c r="Q387" s="168">
        <v>8</v>
      </c>
      <c r="R387" s="169" t="s">
        <v>8</v>
      </c>
      <c r="S387" s="169" t="s">
        <v>826</v>
      </c>
      <c r="T387" s="169" t="s">
        <v>795</v>
      </c>
      <c r="U387" s="169" t="s">
        <v>394</v>
      </c>
      <c r="V387" s="170">
        <v>0.59199999999999997</v>
      </c>
    </row>
    <row r="388" spans="17:22">
      <c r="Q388" s="168">
        <v>8</v>
      </c>
      <c r="R388" s="169" t="s">
        <v>9</v>
      </c>
      <c r="S388" s="169" t="s">
        <v>826</v>
      </c>
      <c r="T388" s="169" t="s">
        <v>795</v>
      </c>
      <c r="U388" s="169" t="s">
        <v>398</v>
      </c>
      <c r="V388" s="170">
        <v>0.626</v>
      </c>
    </row>
    <row r="389" spans="17:22">
      <c r="Q389" s="168">
        <v>8</v>
      </c>
      <c r="R389" s="169" t="s">
        <v>10</v>
      </c>
      <c r="S389" s="169" t="s">
        <v>826</v>
      </c>
      <c r="T389" s="169" t="s">
        <v>795</v>
      </c>
      <c r="U389" s="169" t="s">
        <v>402</v>
      </c>
      <c r="V389" s="170">
        <v>0.41799999999999998</v>
      </c>
    </row>
    <row r="390" spans="17:22">
      <c r="Q390" s="168">
        <v>8</v>
      </c>
      <c r="R390" s="169" t="s">
        <v>11</v>
      </c>
      <c r="S390" s="169" t="s">
        <v>826</v>
      </c>
      <c r="T390" s="169" t="s">
        <v>795</v>
      </c>
      <c r="U390" s="169" t="s">
        <v>406</v>
      </c>
      <c r="V390" s="170">
        <v>0.307</v>
      </c>
    </row>
    <row r="391" spans="17:22">
      <c r="Q391" s="168">
        <v>8</v>
      </c>
      <c r="R391" s="169" t="s">
        <v>12</v>
      </c>
      <c r="S391" s="169" t="s">
        <v>826</v>
      </c>
      <c r="T391" s="169" t="s">
        <v>795</v>
      </c>
      <c r="U391" s="169" t="s">
        <v>410</v>
      </c>
      <c r="V391" s="170">
        <v>0.70399999999999996</v>
      </c>
    </row>
    <row r="392" spans="17:22">
      <c r="Q392" s="168">
        <v>9</v>
      </c>
      <c r="R392" s="169" t="s">
        <v>793</v>
      </c>
      <c r="S392" s="169" t="s">
        <v>826</v>
      </c>
      <c r="T392" s="169" t="s">
        <v>795</v>
      </c>
      <c r="U392" s="169" t="s">
        <v>414</v>
      </c>
      <c r="V392" s="170">
        <v>0.48399999999999999</v>
      </c>
    </row>
    <row r="393" spans="17:22">
      <c r="Q393" s="168">
        <v>9</v>
      </c>
      <c r="R393" s="169" t="s">
        <v>2</v>
      </c>
      <c r="S393" s="169" t="s">
        <v>826</v>
      </c>
      <c r="T393" s="169" t="s">
        <v>795</v>
      </c>
      <c r="U393" s="169" t="s">
        <v>418</v>
      </c>
      <c r="V393" s="170">
        <v>0.54300000000000004</v>
      </c>
    </row>
    <row r="394" spans="17:22">
      <c r="Q394" s="168">
        <v>9</v>
      </c>
      <c r="R394" s="169" t="s">
        <v>3</v>
      </c>
      <c r="S394" s="169" t="s">
        <v>826</v>
      </c>
      <c r="T394" s="169" t="s">
        <v>795</v>
      </c>
      <c r="U394" s="169" t="s">
        <v>422</v>
      </c>
      <c r="V394" s="170">
        <v>0.46300000000000002</v>
      </c>
    </row>
    <row r="395" spans="17:22">
      <c r="Q395" s="168">
        <v>9</v>
      </c>
      <c r="R395" s="169" t="s">
        <v>4</v>
      </c>
      <c r="S395" s="169" t="s">
        <v>826</v>
      </c>
      <c r="T395" s="169" t="s">
        <v>795</v>
      </c>
      <c r="U395" s="169" t="s">
        <v>426</v>
      </c>
      <c r="V395" s="170">
        <v>0.27700000000000002</v>
      </c>
    </row>
    <row r="396" spans="17:22">
      <c r="Q396" s="168">
        <v>9</v>
      </c>
      <c r="R396" s="169" t="s">
        <v>5</v>
      </c>
      <c r="S396" s="169" t="s">
        <v>826</v>
      </c>
      <c r="T396" s="169" t="s">
        <v>795</v>
      </c>
      <c r="U396" s="169" t="s">
        <v>430</v>
      </c>
      <c r="V396" s="170">
        <v>0.46300000000000002</v>
      </c>
    </row>
    <row r="397" spans="17:22">
      <c r="Q397" s="168">
        <v>9</v>
      </c>
      <c r="R397" s="169" t="s">
        <v>6</v>
      </c>
      <c r="S397" s="169" t="s">
        <v>826</v>
      </c>
      <c r="T397" s="169" t="s">
        <v>795</v>
      </c>
      <c r="U397" s="169" t="s">
        <v>434</v>
      </c>
      <c r="V397" s="170">
        <v>0.48499999999999999</v>
      </c>
    </row>
    <row r="398" spans="17:22">
      <c r="Q398" s="168">
        <v>9</v>
      </c>
      <c r="R398" s="169" t="s">
        <v>7</v>
      </c>
      <c r="S398" s="169" t="s">
        <v>826</v>
      </c>
      <c r="T398" s="169" t="s">
        <v>795</v>
      </c>
      <c r="U398" s="169" t="s">
        <v>438</v>
      </c>
      <c r="V398" s="170">
        <v>0.48599999999999999</v>
      </c>
    </row>
    <row r="399" spans="17:22">
      <c r="Q399" s="168">
        <v>9</v>
      </c>
      <c r="R399" s="169" t="s">
        <v>8</v>
      </c>
      <c r="S399" s="169" t="s">
        <v>826</v>
      </c>
      <c r="T399" s="169" t="s">
        <v>795</v>
      </c>
      <c r="U399" s="169" t="s">
        <v>442</v>
      </c>
      <c r="V399" s="170">
        <v>0.34100000000000003</v>
      </c>
    </row>
    <row r="400" spans="17:22">
      <c r="Q400" s="168">
        <v>9</v>
      </c>
      <c r="R400" s="169" t="s">
        <v>9</v>
      </c>
      <c r="S400" s="169" t="s">
        <v>826</v>
      </c>
      <c r="T400" s="169" t="s">
        <v>795</v>
      </c>
      <c r="U400" s="169" t="s">
        <v>446</v>
      </c>
      <c r="V400" s="170">
        <v>0.436</v>
      </c>
    </row>
    <row r="401" spans="17:22">
      <c r="Q401" s="168">
        <v>9</v>
      </c>
      <c r="R401" s="169" t="s">
        <v>10</v>
      </c>
      <c r="S401" s="169" t="s">
        <v>826</v>
      </c>
      <c r="T401" s="169" t="s">
        <v>795</v>
      </c>
      <c r="U401" s="169" t="s">
        <v>450</v>
      </c>
      <c r="V401" s="170">
        <v>0.26400000000000001</v>
      </c>
    </row>
    <row r="402" spans="17:22">
      <c r="Q402" s="168">
        <v>9</v>
      </c>
      <c r="R402" s="169" t="s">
        <v>11</v>
      </c>
      <c r="S402" s="169" t="s">
        <v>826</v>
      </c>
      <c r="T402" s="169" t="s">
        <v>795</v>
      </c>
      <c r="U402" s="169" t="s">
        <v>454</v>
      </c>
      <c r="V402" s="170">
        <v>0.17299999999999999</v>
      </c>
    </row>
    <row r="403" spans="17:22">
      <c r="Q403" s="168">
        <v>9</v>
      </c>
      <c r="R403" s="169" t="s">
        <v>12</v>
      </c>
      <c r="S403" s="169" t="s">
        <v>826</v>
      </c>
      <c r="T403" s="169" t="s">
        <v>795</v>
      </c>
      <c r="U403" s="169" t="s">
        <v>458</v>
      </c>
      <c r="V403" s="170">
        <v>0.57499999999999996</v>
      </c>
    </row>
    <row r="404" spans="17:22">
      <c r="Q404" s="168">
        <v>10</v>
      </c>
      <c r="R404" s="169" t="s">
        <v>793</v>
      </c>
      <c r="S404" s="169" t="s">
        <v>826</v>
      </c>
      <c r="T404" s="169" t="s">
        <v>795</v>
      </c>
      <c r="U404" s="169" t="s">
        <v>462</v>
      </c>
      <c r="V404" s="170">
        <v>0.23499999999999999</v>
      </c>
    </row>
    <row r="405" spans="17:22">
      <c r="Q405" s="168">
        <v>10</v>
      </c>
      <c r="R405" s="169" t="s">
        <v>2</v>
      </c>
      <c r="S405" s="169" t="s">
        <v>826</v>
      </c>
      <c r="T405" s="169" t="s">
        <v>795</v>
      </c>
      <c r="U405" s="169" t="s">
        <v>466</v>
      </c>
      <c r="V405" s="170">
        <v>0.223</v>
      </c>
    </row>
    <row r="406" spans="17:22">
      <c r="Q406" s="168">
        <v>10</v>
      </c>
      <c r="R406" s="169" t="s">
        <v>3</v>
      </c>
      <c r="S406" s="169" t="s">
        <v>826</v>
      </c>
      <c r="T406" s="169" t="s">
        <v>795</v>
      </c>
      <c r="U406" s="169" t="s">
        <v>470</v>
      </c>
      <c r="V406" s="170">
        <v>0.251</v>
      </c>
    </row>
    <row r="407" spans="17:22">
      <c r="Q407" s="168">
        <v>10</v>
      </c>
      <c r="R407" s="169" t="s">
        <v>4</v>
      </c>
      <c r="S407" s="169" t="s">
        <v>826</v>
      </c>
      <c r="T407" s="169" t="s">
        <v>795</v>
      </c>
      <c r="U407" s="169" t="s">
        <v>474</v>
      </c>
      <c r="V407" s="170">
        <v>0.13</v>
      </c>
    </row>
    <row r="408" spans="17:22">
      <c r="Q408" s="168">
        <v>10</v>
      </c>
      <c r="R408" s="169" t="s">
        <v>5</v>
      </c>
      <c r="S408" s="169" t="s">
        <v>826</v>
      </c>
      <c r="T408" s="169" t="s">
        <v>795</v>
      </c>
      <c r="U408" s="169" t="s">
        <v>478</v>
      </c>
      <c r="V408" s="170">
        <v>0.22500000000000001</v>
      </c>
    </row>
    <row r="409" spans="17:22">
      <c r="Q409" s="168">
        <v>10</v>
      </c>
      <c r="R409" s="169" t="s">
        <v>6</v>
      </c>
      <c r="S409" s="169" t="s">
        <v>826</v>
      </c>
      <c r="T409" s="169" t="s">
        <v>795</v>
      </c>
      <c r="U409" s="169" t="s">
        <v>482</v>
      </c>
      <c r="V409" s="170">
        <v>0.23400000000000001</v>
      </c>
    </row>
    <row r="410" spans="17:22">
      <c r="Q410" s="168">
        <v>10</v>
      </c>
      <c r="R410" s="169" t="s">
        <v>7</v>
      </c>
      <c r="S410" s="169" t="s">
        <v>826</v>
      </c>
      <c r="T410" s="169" t="s">
        <v>795</v>
      </c>
      <c r="U410" s="169" t="s">
        <v>486</v>
      </c>
      <c r="V410" s="170">
        <v>0.185</v>
      </c>
    </row>
    <row r="411" spans="17:22">
      <c r="Q411" s="168">
        <v>10</v>
      </c>
      <c r="R411" s="169" t="s">
        <v>8</v>
      </c>
      <c r="S411" s="169" t="s">
        <v>826</v>
      </c>
      <c r="T411" s="169" t="s">
        <v>795</v>
      </c>
      <c r="U411" s="169" t="s">
        <v>490</v>
      </c>
      <c r="V411" s="170">
        <v>0.185</v>
      </c>
    </row>
    <row r="412" spans="17:22">
      <c r="Q412" s="168">
        <v>10</v>
      </c>
      <c r="R412" s="169" t="s">
        <v>9</v>
      </c>
      <c r="S412" s="169" t="s">
        <v>826</v>
      </c>
      <c r="T412" s="169" t="s">
        <v>795</v>
      </c>
      <c r="U412" s="169" t="s">
        <v>494</v>
      </c>
      <c r="V412" s="170">
        <v>0.21</v>
      </c>
    </row>
    <row r="413" spans="17:22">
      <c r="Q413" s="168">
        <v>10</v>
      </c>
      <c r="R413" s="169" t="s">
        <v>10</v>
      </c>
      <c r="S413" s="169" t="s">
        <v>826</v>
      </c>
      <c r="T413" s="169" t="s">
        <v>795</v>
      </c>
      <c r="U413" s="169" t="s">
        <v>498</v>
      </c>
      <c r="V413" s="170">
        <v>0.105</v>
      </c>
    </row>
    <row r="414" spans="17:22">
      <c r="Q414" s="168">
        <v>10</v>
      </c>
      <c r="R414" s="169" t="s">
        <v>11</v>
      </c>
      <c r="S414" s="169" t="s">
        <v>826</v>
      </c>
      <c r="T414" s="169" t="s">
        <v>795</v>
      </c>
      <c r="U414" s="169" t="s">
        <v>502</v>
      </c>
      <c r="V414" s="170">
        <v>0.08</v>
      </c>
    </row>
    <row r="415" spans="17:22">
      <c r="Q415" s="168">
        <v>10</v>
      </c>
      <c r="R415" s="169" t="s">
        <v>12</v>
      </c>
      <c r="S415" s="169" t="s">
        <v>826</v>
      </c>
      <c r="T415" s="169" t="s">
        <v>795</v>
      </c>
      <c r="U415" s="169" t="s">
        <v>506</v>
      </c>
      <c r="V415" s="170">
        <v>0.29699999999999999</v>
      </c>
    </row>
    <row r="416" spans="17:22">
      <c r="Q416" s="168">
        <v>11</v>
      </c>
      <c r="R416" s="169" t="s">
        <v>793</v>
      </c>
      <c r="S416" s="169" t="s">
        <v>826</v>
      </c>
      <c r="T416" s="169" t="s">
        <v>795</v>
      </c>
      <c r="U416" s="169" t="s">
        <v>510</v>
      </c>
      <c r="V416" s="170">
        <v>0.13600000000000001</v>
      </c>
    </row>
    <row r="417" spans="17:22">
      <c r="Q417" s="168">
        <v>11</v>
      </c>
      <c r="R417" s="169" t="s">
        <v>2</v>
      </c>
      <c r="S417" s="169" t="s">
        <v>826</v>
      </c>
      <c r="T417" s="169" t="s">
        <v>795</v>
      </c>
      <c r="U417" s="169" t="s">
        <v>514</v>
      </c>
      <c r="V417" s="170">
        <v>0.14799999999999999</v>
      </c>
    </row>
    <row r="418" spans="17:22">
      <c r="Q418" s="168">
        <v>11</v>
      </c>
      <c r="R418" s="169" t="s">
        <v>3</v>
      </c>
      <c r="S418" s="169" t="s">
        <v>826</v>
      </c>
      <c r="T418" s="169" t="s">
        <v>795</v>
      </c>
      <c r="U418" s="169" t="s">
        <v>518</v>
      </c>
      <c r="V418" s="170">
        <v>9.5000000000000001E-2</v>
      </c>
    </row>
    <row r="419" spans="17:22">
      <c r="Q419" s="168">
        <v>11</v>
      </c>
      <c r="R419" s="169" t="s">
        <v>4</v>
      </c>
      <c r="S419" s="169" t="s">
        <v>826</v>
      </c>
      <c r="T419" s="169" t="s">
        <v>795</v>
      </c>
      <c r="U419" s="169" t="s">
        <v>522</v>
      </c>
      <c r="V419" s="170">
        <v>5.8000000000000003E-2</v>
      </c>
    </row>
    <row r="420" spans="17:22">
      <c r="Q420" s="168">
        <v>11</v>
      </c>
      <c r="R420" s="169" t="s">
        <v>5</v>
      </c>
      <c r="S420" s="169" t="s">
        <v>826</v>
      </c>
      <c r="T420" s="169" t="s">
        <v>795</v>
      </c>
      <c r="U420" s="169" t="s">
        <v>526</v>
      </c>
      <c r="V420" s="170">
        <v>0.126</v>
      </c>
    </row>
    <row r="421" spans="17:22">
      <c r="Q421" s="168">
        <v>11</v>
      </c>
      <c r="R421" s="169" t="s">
        <v>6</v>
      </c>
      <c r="S421" s="169" t="s">
        <v>826</v>
      </c>
      <c r="T421" s="169" t="s">
        <v>795</v>
      </c>
      <c r="U421" s="169" t="s">
        <v>530</v>
      </c>
      <c r="V421" s="170">
        <v>0.11</v>
      </c>
    </row>
    <row r="422" spans="17:22">
      <c r="Q422" s="168">
        <v>11</v>
      </c>
      <c r="R422" s="169" t="s">
        <v>7</v>
      </c>
      <c r="S422" s="169" t="s">
        <v>826</v>
      </c>
      <c r="T422" s="169" t="s">
        <v>795</v>
      </c>
      <c r="U422" s="169" t="s">
        <v>534</v>
      </c>
      <c r="V422" s="170">
        <v>0.109</v>
      </c>
    </row>
    <row r="423" spans="17:22">
      <c r="Q423" s="168">
        <v>11</v>
      </c>
      <c r="R423" s="169" t="s">
        <v>8</v>
      </c>
      <c r="S423" s="169" t="s">
        <v>826</v>
      </c>
      <c r="T423" s="169" t="s">
        <v>795</v>
      </c>
      <c r="U423" s="169" t="s">
        <v>538</v>
      </c>
      <c r="V423" s="170">
        <v>0.104</v>
      </c>
    </row>
    <row r="424" spans="17:22">
      <c r="Q424" s="168">
        <v>11</v>
      </c>
      <c r="R424" s="169" t="s">
        <v>9</v>
      </c>
      <c r="S424" s="169" t="s">
        <v>826</v>
      </c>
      <c r="T424" s="169" t="s">
        <v>795</v>
      </c>
      <c r="U424" s="169" t="s">
        <v>542</v>
      </c>
      <c r="V424" s="170">
        <v>0.16900000000000001</v>
      </c>
    </row>
    <row r="425" spans="17:22">
      <c r="Q425" s="168">
        <v>11</v>
      </c>
      <c r="R425" s="169" t="s">
        <v>10</v>
      </c>
      <c r="S425" s="169" t="s">
        <v>826</v>
      </c>
      <c r="T425" s="169" t="s">
        <v>795</v>
      </c>
      <c r="U425" s="169" t="s">
        <v>546</v>
      </c>
      <c r="V425" s="170">
        <v>0</v>
      </c>
    </row>
    <row r="426" spans="17:22">
      <c r="Q426" s="168">
        <v>11</v>
      </c>
      <c r="R426" s="169" t="s">
        <v>11</v>
      </c>
      <c r="S426" s="169" t="s">
        <v>826</v>
      </c>
      <c r="T426" s="169" t="s">
        <v>795</v>
      </c>
      <c r="U426" s="169" t="s">
        <v>550</v>
      </c>
      <c r="V426" s="170">
        <v>0</v>
      </c>
    </row>
    <row r="427" spans="17:22">
      <c r="Q427" s="168">
        <v>11</v>
      </c>
      <c r="R427" s="169" t="s">
        <v>12</v>
      </c>
      <c r="S427" s="169" t="s">
        <v>826</v>
      </c>
      <c r="T427" s="169" t="s">
        <v>795</v>
      </c>
      <c r="U427" s="169" t="s">
        <v>554</v>
      </c>
      <c r="V427" s="170">
        <v>0.18</v>
      </c>
    </row>
    <row r="428" spans="17:22">
      <c r="Q428" s="168">
        <v>12</v>
      </c>
      <c r="R428" s="169" t="s">
        <v>793</v>
      </c>
      <c r="S428" s="169" t="s">
        <v>826</v>
      </c>
      <c r="T428" s="169" t="s">
        <v>795</v>
      </c>
      <c r="U428" s="169" t="s">
        <v>558</v>
      </c>
      <c r="V428" s="170">
        <v>0</v>
      </c>
    </row>
    <row r="429" spans="17:22">
      <c r="Q429" s="168">
        <v>12</v>
      </c>
      <c r="R429" s="169" t="s">
        <v>2</v>
      </c>
      <c r="S429" s="169" t="s">
        <v>826</v>
      </c>
      <c r="T429" s="169" t="s">
        <v>795</v>
      </c>
      <c r="U429" s="169" t="s">
        <v>562</v>
      </c>
      <c r="V429" s="170">
        <v>0.109</v>
      </c>
    </row>
    <row r="430" spans="17:22">
      <c r="Q430" s="168">
        <v>12</v>
      </c>
      <c r="R430" s="169" t="s">
        <v>3</v>
      </c>
      <c r="S430" s="169" t="s">
        <v>826</v>
      </c>
      <c r="T430" s="169" t="s">
        <v>795</v>
      </c>
      <c r="U430" s="169" t="s">
        <v>566</v>
      </c>
      <c r="V430" s="170">
        <v>0</v>
      </c>
    </row>
    <row r="431" spans="17:22">
      <c r="Q431" s="168">
        <v>12</v>
      </c>
      <c r="R431" s="169" t="s">
        <v>4</v>
      </c>
      <c r="S431" s="169" t="s">
        <v>826</v>
      </c>
      <c r="T431" s="169" t="s">
        <v>795</v>
      </c>
      <c r="U431" s="169" t="s">
        <v>570</v>
      </c>
      <c r="V431" s="170">
        <v>0</v>
      </c>
    </row>
    <row r="432" spans="17:22">
      <c r="Q432" s="168">
        <v>12</v>
      </c>
      <c r="R432" s="169" t="s">
        <v>5</v>
      </c>
      <c r="S432" s="169" t="s">
        <v>826</v>
      </c>
      <c r="T432" s="169" t="s">
        <v>795</v>
      </c>
      <c r="U432" s="169" t="s">
        <v>574</v>
      </c>
      <c r="V432" s="170">
        <v>0.13200000000000001</v>
      </c>
    </row>
    <row r="433" spans="17:22">
      <c r="Q433" s="168">
        <v>12</v>
      </c>
      <c r="R433" s="169" t="s">
        <v>6</v>
      </c>
      <c r="S433" s="169" t="s">
        <v>826</v>
      </c>
      <c r="T433" s="169" t="s">
        <v>795</v>
      </c>
      <c r="U433" s="169" t="s">
        <v>578</v>
      </c>
      <c r="V433" s="170">
        <v>0</v>
      </c>
    </row>
    <row r="434" spans="17:22">
      <c r="Q434" s="168">
        <v>12</v>
      </c>
      <c r="R434" s="169" t="s">
        <v>7</v>
      </c>
      <c r="S434" s="169" t="s">
        <v>826</v>
      </c>
      <c r="T434" s="169" t="s">
        <v>795</v>
      </c>
      <c r="U434" s="169" t="s">
        <v>582</v>
      </c>
      <c r="V434" s="170">
        <v>0</v>
      </c>
    </row>
    <row r="435" spans="17:22">
      <c r="Q435" s="168">
        <v>12</v>
      </c>
      <c r="R435" s="169" t="s">
        <v>8</v>
      </c>
      <c r="S435" s="169" t="s">
        <v>826</v>
      </c>
      <c r="T435" s="169" t="s">
        <v>795</v>
      </c>
      <c r="U435" s="169" t="s">
        <v>586</v>
      </c>
      <c r="V435" s="170">
        <v>7.2999999999999995E-2</v>
      </c>
    </row>
    <row r="436" spans="17:22">
      <c r="Q436" s="168">
        <v>12</v>
      </c>
      <c r="R436" s="169" t="s">
        <v>9</v>
      </c>
      <c r="S436" s="169" t="s">
        <v>826</v>
      </c>
      <c r="T436" s="169" t="s">
        <v>795</v>
      </c>
      <c r="U436" s="169" t="s">
        <v>590</v>
      </c>
      <c r="V436" s="170">
        <v>0</v>
      </c>
    </row>
    <row r="437" spans="17:22">
      <c r="Q437" s="168">
        <v>12</v>
      </c>
      <c r="R437" s="169" t="s">
        <v>10</v>
      </c>
      <c r="S437" s="169" t="s">
        <v>826</v>
      </c>
      <c r="T437" s="169" t="s">
        <v>795</v>
      </c>
      <c r="U437" s="169" t="s">
        <v>594</v>
      </c>
      <c r="V437" s="170">
        <v>0</v>
      </c>
    </row>
    <row r="438" spans="17:22">
      <c r="Q438" s="168">
        <v>12</v>
      </c>
      <c r="R438" s="169" t="s">
        <v>11</v>
      </c>
      <c r="S438" s="169" t="s">
        <v>826</v>
      </c>
      <c r="T438" s="169" t="s">
        <v>795</v>
      </c>
      <c r="U438" s="169" t="s">
        <v>598</v>
      </c>
      <c r="V438" s="170">
        <v>0</v>
      </c>
    </row>
    <row r="439" spans="17:22">
      <c r="Q439" s="168">
        <v>12</v>
      </c>
      <c r="R439" s="169" t="s">
        <v>12</v>
      </c>
      <c r="S439" s="169" t="s">
        <v>826</v>
      </c>
      <c r="T439" s="169" t="s">
        <v>795</v>
      </c>
      <c r="U439" s="169" t="s">
        <v>602</v>
      </c>
      <c r="V439" s="170">
        <v>7.8E-2</v>
      </c>
    </row>
    <row r="440" spans="17:22">
      <c r="Q440" s="168">
        <v>1</v>
      </c>
      <c r="R440" s="169" t="s">
        <v>793</v>
      </c>
      <c r="S440" s="169" t="s">
        <v>826</v>
      </c>
      <c r="T440" s="169" t="s">
        <v>825</v>
      </c>
      <c r="U440" s="169" t="s">
        <v>31</v>
      </c>
      <c r="V440" s="170">
        <v>0.19900000000000001</v>
      </c>
    </row>
    <row r="441" spans="17:22">
      <c r="Q441" s="168">
        <v>1</v>
      </c>
      <c r="R441" s="169" t="s">
        <v>2</v>
      </c>
      <c r="S441" s="169" t="s">
        <v>826</v>
      </c>
      <c r="T441" s="169" t="s">
        <v>825</v>
      </c>
      <c r="U441" s="169" t="s">
        <v>35</v>
      </c>
      <c r="V441" s="170">
        <v>0.221</v>
      </c>
    </row>
    <row r="442" spans="17:22">
      <c r="Q442" s="168">
        <v>1</v>
      </c>
      <c r="R442" s="169" t="s">
        <v>3</v>
      </c>
      <c r="S442" s="169" t="s">
        <v>826</v>
      </c>
      <c r="T442" s="169" t="s">
        <v>825</v>
      </c>
      <c r="U442" s="169" t="s">
        <v>39</v>
      </c>
      <c r="V442" s="170">
        <v>0.26300000000000001</v>
      </c>
    </row>
    <row r="443" spans="17:22">
      <c r="Q443" s="168">
        <v>1</v>
      </c>
      <c r="R443" s="169" t="s">
        <v>4</v>
      </c>
      <c r="S443" s="169" t="s">
        <v>826</v>
      </c>
      <c r="T443" s="169" t="s">
        <v>825</v>
      </c>
      <c r="U443" s="169" t="s">
        <v>43</v>
      </c>
      <c r="V443" s="170">
        <v>0.42499999999999999</v>
      </c>
    </row>
    <row r="444" spans="17:22">
      <c r="Q444" s="168">
        <v>1</v>
      </c>
      <c r="R444" s="169" t="s">
        <v>5</v>
      </c>
      <c r="S444" s="169" t="s">
        <v>826</v>
      </c>
      <c r="T444" s="169" t="s">
        <v>825</v>
      </c>
      <c r="U444" s="169" t="s">
        <v>47</v>
      </c>
      <c r="V444" s="170">
        <v>0.21</v>
      </c>
    </row>
    <row r="445" spans="17:22">
      <c r="Q445" s="168">
        <v>1</v>
      </c>
      <c r="R445" s="169" t="s">
        <v>6</v>
      </c>
      <c r="S445" s="169" t="s">
        <v>826</v>
      </c>
      <c r="T445" s="169" t="s">
        <v>825</v>
      </c>
      <c r="U445" s="169" t="s">
        <v>51</v>
      </c>
      <c r="V445" s="170">
        <v>0.23699999999999999</v>
      </c>
    </row>
    <row r="446" spans="17:22">
      <c r="Q446" s="168">
        <v>1</v>
      </c>
      <c r="R446" s="169" t="s">
        <v>7</v>
      </c>
      <c r="S446" s="169" t="s">
        <v>826</v>
      </c>
      <c r="T446" s="169" t="s">
        <v>825</v>
      </c>
      <c r="U446" s="169" t="s">
        <v>55</v>
      </c>
      <c r="V446" s="170">
        <v>0.23300000000000001</v>
      </c>
    </row>
    <row r="447" spans="17:22">
      <c r="Q447" s="168">
        <v>1</v>
      </c>
      <c r="R447" s="169" t="s">
        <v>8</v>
      </c>
      <c r="S447" s="169" t="s">
        <v>826</v>
      </c>
      <c r="T447" s="169" t="s">
        <v>825</v>
      </c>
      <c r="U447" s="169" t="s">
        <v>59</v>
      </c>
      <c r="V447" s="170">
        <v>0.37</v>
      </c>
    </row>
    <row r="448" spans="17:22">
      <c r="Q448" s="168">
        <v>1</v>
      </c>
      <c r="R448" s="169" t="s">
        <v>9</v>
      </c>
      <c r="S448" s="169" t="s">
        <v>826</v>
      </c>
      <c r="T448" s="169" t="s">
        <v>825</v>
      </c>
      <c r="U448" s="169" t="s">
        <v>63</v>
      </c>
      <c r="V448" s="170">
        <v>0.27800000000000002</v>
      </c>
    </row>
    <row r="449" spans="17:22">
      <c r="Q449" s="168">
        <v>1</v>
      </c>
      <c r="R449" s="169" t="s">
        <v>10</v>
      </c>
      <c r="S449" s="169" t="s">
        <v>826</v>
      </c>
      <c r="T449" s="169" t="s">
        <v>825</v>
      </c>
      <c r="U449" s="169" t="s">
        <v>67</v>
      </c>
      <c r="V449" s="170">
        <v>0.56100000000000005</v>
      </c>
    </row>
    <row r="450" spans="17:22">
      <c r="Q450" s="168">
        <v>1</v>
      </c>
      <c r="R450" s="169" t="s">
        <v>11</v>
      </c>
      <c r="S450" s="169" t="s">
        <v>826</v>
      </c>
      <c r="T450" s="169" t="s">
        <v>825</v>
      </c>
      <c r="U450" s="169" t="s">
        <v>71</v>
      </c>
      <c r="V450" s="170">
        <v>0.66600000000000004</v>
      </c>
    </row>
    <row r="451" spans="17:22">
      <c r="Q451" s="168">
        <v>1</v>
      </c>
      <c r="R451" s="169" t="s">
        <v>12</v>
      </c>
      <c r="S451" s="169" t="s">
        <v>826</v>
      </c>
      <c r="T451" s="169" t="s">
        <v>825</v>
      </c>
      <c r="U451" s="169" t="s">
        <v>75</v>
      </c>
      <c r="V451" s="170">
        <v>0.158</v>
      </c>
    </row>
    <row r="452" spans="17:22">
      <c r="Q452" s="168">
        <v>2</v>
      </c>
      <c r="R452" s="169" t="s">
        <v>793</v>
      </c>
      <c r="S452" s="169" t="s">
        <v>826</v>
      </c>
      <c r="T452" s="169" t="s">
        <v>825</v>
      </c>
      <c r="U452" s="169" t="s">
        <v>79</v>
      </c>
      <c r="V452" s="170">
        <v>0.193</v>
      </c>
    </row>
    <row r="453" spans="17:22">
      <c r="Q453" s="168">
        <v>2</v>
      </c>
      <c r="R453" s="169" t="s">
        <v>2</v>
      </c>
      <c r="S453" s="169" t="s">
        <v>826</v>
      </c>
      <c r="T453" s="169" t="s">
        <v>825</v>
      </c>
      <c r="U453" s="169" t="s">
        <v>83</v>
      </c>
      <c r="V453" s="170">
        <v>0.22900000000000001</v>
      </c>
    </row>
    <row r="454" spans="17:22">
      <c r="Q454" s="168">
        <v>2</v>
      </c>
      <c r="R454" s="169" t="s">
        <v>3</v>
      </c>
      <c r="S454" s="169" t="s">
        <v>826</v>
      </c>
      <c r="T454" s="169" t="s">
        <v>825</v>
      </c>
      <c r="U454" s="169" t="s">
        <v>87</v>
      </c>
      <c r="V454" s="170">
        <v>0.254</v>
      </c>
    </row>
    <row r="455" spans="17:22">
      <c r="Q455" s="168">
        <v>2</v>
      </c>
      <c r="R455" s="169" t="s">
        <v>4</v>
      </c>
      <c r="S455" s="169" t="s">
        <v>826</v>
      </c>
      <c r="T455" s="169" t="s">
        <v>825</v>
      </c>
      <c r="U455" s="169" t="s">
        <v>91</v>
      </c>
      <c r="V455" s="170">
        <v>0.36699999999999999</v>
      </c>
    </row>
    <row r="456" spans="17:22">
      <c r="Q456" s="168">
        <v>2</v>
      </c>
      <c r="R456" s="169" t="s">
        <v>5</v>
      </c>
      <c r="S456" s="169" t="s">
        <v>826</v>
      </c>
      <c r="T456" s="169" t="s">
        <v>825</v>
      </c>
      <c r="U456" s="169" t="s">
        <v>95</v>
      </c>
      <c r="V456" s="170">
        <v>0.224</v>
      </c>
    </row>
    <row r="457" spans="17:22">
      <c r="Q457" s="168">
        <v>2</v>
      </c>
      <c r="R457" s="169" t="s">
        <v>6</v>
      </c>
      <c r="S457" s="169" t="s">
        <v>826</v>
      </c>
      <c r="T457" s="169" t="s">
        <v>825</v>
      </c>
      <c r="U457" s="169" t="s">
        <v>99</v>
      </c>
      <c r="V457" s="170">
        <v>0.23499999999999999</v>
      </c>
    </row>
    <row r="458" spans="17:22">
      <c r="Q458" s="168">
        <v>2</v>
      </c>
      <c r="R458" s="169" t="s">
        <v>7</v>
      </c>
      <c r="S458" s="169" t="s">
        <v>826</v>
      </c>
      <c r="T458" s="169" t="s">
        <v>825</v>
      </c>
      <c r="U458" s="169" t="s">
        <v>103</v>
      </c>
      <c r="V458" s="170">
        <v>0.21</v>
      </c>
    </row>
    <row r="459" spans="17:22">
      <c r="Q459" s="168">
        <v>2</v>
      </c>
      <c r="R459" s="169" t="s">
        <v>8</v>
      </c>
      <c r="S459" s="169" t="s">
        <v>826</v>
      </c>
      <c r="T459" s="169" t="s">
        <v>825</v>
      </c>
      <c r="U459" s="169" t="s">
        <v>107</v>
      </c>
      <c r="V459" s="170">
        <v>0.35899999999999999</v>
      </c>
    </row>
    <row r="460" spans="17:22">
      <c r="Q460" s="168">
        <v>2</v>
      </c>
      <c r="R460" s="169" t="s">
        <v>9</v>
      </c>
      <c r="S460" s="169" t="s">
        <v>826</v>
      </c>
      <c r="T460" s="169" t="s">
        <v>825</v>
      </c>
      <c r="U460" s="169" t="s">
        <v>111</v>
      </c>
      <c r="V460" s="170">
        <v>0.25</v>
      </c>
    </row>
    <row r="461" spans="17:22">
      <c r="Q461" s="168">
        <v>2</v>
      </c>
      <c r="R461" s="169" t="s">
        <v>10</v>
      </c>
      <c r="S461" s="169" t="s">
        <v>826</v>
      </c>
      <c r="T461" s="169" t="s">
        <v>825</v>
      </c>
      <c r="U461" s="169" t="s">
        <v>115</v>
      </c>
      <c r="V461" s="170">
        <v>0.51700000000000002</v>
      </c>
    </row>
    <row r="462" spans="17:22">
      <c r="Q462" s="168">
        <v>2</v>
      </c>
      <c r="R462" s="169" t="s">
        <v>11</v>
      </c>
      <c r="S462" s="169" t="s">
        <v>826</v>
      </c>
      <c r="T462" s="169" t="s">
        <v>825</v>
      </c>
      <c r="U462" s="169" t="s">
        <v>119</v>
      </c>
      <c r="V462" s="170">
        <v>0.627</v>
      </c>
    </row>
    <row r="463" spans="17:22">
      <c r="Q463" s="168">
        <v>2</v>
      </c>
      <c r="R463" s="169" t="s">
        <v>12</v>
      </c>
      <c r="S463" s="169" t="s">
        <v>826</v>
      </c>
      <c r="T463" s="169" t="s">
        <v>825</v>
      </c>
      <c r="U463" s="169" t="s">
        <v>123</v>
      </c>
      <c r="V463" s="170">
        <v>0.11899999999999999</v>
      </c>
    </row>
    <row r="464" spans="17:22">
      <c r="Q464" s="168">
        <v>3</v>
      </c>
      <c r="R464" s="169" t="s">
        <v>793</v>
      </c>
      <c r="S464" s="169" t="s">
        <v>826</v>
      </c>
      <c r="T464" s="169" t="s">
        <v>825</v>
      </c>
      <c r="U464" s="169" t="s">
        <v>127</v>
      </c>
      <c r="V464" s="170">
        <v>0.14599999999999999</v>
      </c>
    </row>
    <row r="465" spans="17:22">
      <c r="Q465" s="168">
        <v>3</v>
      </c>
      <c r="R465" s="169" t="s">
        <v>2</v>
      </c>
      <c r="S465" s="169" t="s">
        <v>826</v>
      </c>
      <c r="T465" s="169" t="s">
        <v>825</v>
      </c>
      <c r="U465" s="169" t="s">
        <v>131</v>
      </c>
      <c r="V465" s="170">
        <v>0.123</v>
      </c>
    </row>
    <row r="466" spans="17:22">
      <c r="Q466" s="168">
        <v>3</v>
      </c>
      <c r="R466" s="169" t="s">
        <v>3</v>
      </c>
      <c r="S466" s="169" t="s">
        <v>826</v>
      </c>
      <c r="T466" s="169" t="s">
        <v>825</v>
      </c>
      <c r="U466" s="169" t="s">
        <v>135</v>
      </c>
      <c r="V466" s="170">
        <v>0.15</v>
      </c>
    </row>
    <row r="467" spans="17:22">
      <c r="Q467" s="168">
        <v>3</v>
      </c>
      <c r="R467" s="169" t="s">
        <v>4</v>
      </c>
      <c r="S467" s="169" t="s">
        <v>826</v>
      </c>
      <c r="T467" s="169" t="s">
        <v>825</v>
      </c>
      <c r="U467" s="169" t="s">
        <v>139</v>
      </c>
      <c r="V467" s="170">
        <v>0.28999999999999998</v>
      </c>
    </row>
    <row r="468" spans="17:22">
      <c r="Q468" s="168">
        <v>3</v>
      </c>
      <c r="R468" s="169" t="s">
        <v>5</v>
      </c>
      <c r="S468" s="169" t="s">
        <v>826</v>
      </c>
      <c r="T468" s="169" t="s">
        <v>825</v>
      </c>
      <c r="U468" s="169" t="s">
        <v>143</v>
      </c>
      <c r="V468" s="170">
        <v>0.14299999999999999</v>
      </c>
    </row>
    <row r="469" spans="17:22">
      <c r="Q469" s="168">
        <v>3</v>
      </c>
      <c r="R469" s="169" t="s">
        <v>6</v>
      </c>
      <c r="S469" s="169" t="s">
        <v>826</v>
      </c>
      <c r="T469" s="169" t="s">
        <v>825</v>
      </c>
      <c r="U469" s="169" t="s">
        <v>147</v>
      </c>
      <c r="V469" s="170">
        <v>0.14199999999999999</v>
      </c>
    </row>
    <row r="470" spans="17:22">
      <c r="Q470" s="168">
        <v>3</v>
      </c>
      <c r="R470" s="169" t="s">
        <v>7</v>
      </c>
      <c r="S470" s="169" t="s">
        <v>826</v>
      </c>
      <c r="T470" s="169" t="s">
        <v>825</v>
      </c>
      <c r="U470" s="169" t="s">
        <v>151</v>
      </c>
      <c r="V470" s="170">
        <v>0.13</v>
      </c>
    </row>
    <row r="471" spans="17:22">
      <c r="Q471" s="168">
        <v>3</v>
      </c>
      <c r="R471" s="169" t="s">
        <v>8</v>
      </c>
      <c r="S471" s="169" t="s">
        <v>826</v>
      </c>
      <c r="T471" s="169" t="s">
        <v>825</v>
      </c>
      <c r="U471" s="169" t="s">
        <v>155</v>
      </c>
      <c r="V471" s="170">
        <v>0.22</v>
      </c>
    </row>
    <row r="472" spans="17:22">
      <c r="Q472" s="168">
        <v>3</v>
      </c>
      <c r="R472" s="169" t="s">
        <v>9</v>
      </c>
      <c r="S472" s="169" t="s">
        <v>826</v>
      </c>
      <c r="T472" s="169" t="s">
        <v>825</v>
      </c>
      <c r="U472" s="169" t="s">
        <v>159</v>
      </c>
      <c r="V472" s="170">
        <v>0.20100000000000001</v>
      </c>
    </row>
    <row r="473" spans="17:22">
      <c r="Q473" s="168">
        <v>3</v>
      </c>
      <c r="R473" s="169" t="s">
        <v>10</v>
      </c>
      <c r="S473" s="169" t="s">
        <v>826</v>
      </c>
      <c r="T473" s="169" t="s">
        <v>825</v>
      </c>
      <c r="U473" s="169" t="s">
        <v>163</v>
      </c>
      <c r="V473" s="170">
        <v>0.36099999999999999</v>
      </c>
    </row>
    <row r="474" spans="17:22">
      <c r="Q474" s="168">
        <v>3</v>
      </c>
      <c r="R474" s="169" t="s">
        <v>11</v>
      </c>
      <c r="S474" s="169" t="s">
        <v>826</v>
      </c>
      <c r="T474" s="169" t="s">
        <v>825</v>
      </c>
      <c r="U474" s="169" t="s">
        <v>167</v>
      </c>
      <c r="V474" s="170">
        <v>0.48299999999999998</v>
      </c>
    </row>
    <row r="475" spans="17:22">
      <c r="Q475" s="168">
        <v>3</v>
      </c>
      <c r="R475" s="169" t="s">
        <v>12</v>
      </c>
      <c r="S475" s="169" t="s">
        <v>826</v>
      </c>
      <c r="T475" s="169" t="s">
        <v>825</v>
      </c>
      <c r="U475" s="169" t="s">
        <v>171</v>
      </c>
      <c r="V475" s="170">
        <v>7.9000000000000001E-2</v>
      </c>
    </row>
    <row r="476" spans="17:22">
      <c r="Q476" s="168">
        <v>4</v>
      </c>
      <c r="R476" s="169" t="s">
        <v>793</v>
      </c>
      <c r="S476" s="169" t="s">
        <v>826</v>
      </c>
      <c r="T476" s="169" t="s">
        <v>825</v>
      </c>
      <c r="U476" s="169" t="s">
        <v>175</v>
      </c>
      <c r="V476" s="170">
        <v>8.7999999999999995E-2</v>
      </c>
    </row>
    <row r="477" spans="17:22">
      <c r="Q477" s="168">
        <v>4</v>
      </c>
      <c r="R477" s="169" t="s">
        <v>2</v>
      </c>
      <c r="S477" s="169" t="s">
        <v>826</v>
      </c>
      <c r="T477" s="169" t="s">
        <v>825</v>
      </c>
      <c r="U477" s="169" t="s">
        <v>179</v>
      </c>
      <c r="V477" s="170">
        <v>8.4000000000000005E-2</v>
      </c>
    </row>
    <row r="478" spans="17:22">
      <c r="Q478" s="168">
        <v>4</v>
      </c>
      <c r="R478" s="169" t="s">
        <v>3</v>
      </c>
      <c r="S478" s="169" t="s">
        <v>826</v>
      </c>
      <c r="T478" s="169" t="s">
        <v>825</v>
      </c>
      <c r="U478" s="169" t="s">
        <v>183</v>
      </c>
      <c r="V478" s="170">
        <v>9.8000000000000004E-2</v>
      </c>
    </row>
    <row r="479" spans="17:22">
      <c r="Q479" s="168">
        <v>4</v>
      </c>
      <c r="R479" s="169" t="s">
        <v>4</v>
      </c>
      <c r="S479" s="169" t="s">
        <v>826</v>
      </c>
      <c r="T479" s="169" t="s">
        <v>825</v>
      </c>
      <c r="U479" s="169" t="s">
        <v>187</v>
      </c>
      <c r="V479" s="170">
        <v>0.128</v>
      </c>
    </row>
    <row r="480" spans="17:22">
      <c r="Q480" s="168">
        <v>4</v>
      </c>
      <c r="R480" s="169" t="s">
        <v>5</v>
      </c>
      <c r="S480" s="169" t="s">
        <v>826</v>
      </c>
      <c r="T480" s="169" t="s">
        <v>825</v>
      </c>
      <c r="U480" s="169" t="s">
        <v>191</v>
      </c>
      <c r="V480" s="170">
        <v>0</v>
      </c>
    </row>
    <row r="481" spans="17:22">
      <c r="Q481" s="168">
        <v>4</v>
      </c>
      <c r="R481" s="169" t="s">
        <v>6</v>
      </c>
      <c r="S481" s="169" t="s">
        <v>826</v>
      </c>
      <c r="T481" s="169" t="s">
        <v>825</v>
      </c>
      <c r="U481" s="169" t="s">
        <v>195</v>
      </c>
      <c r="V481" s="170">
        <v>6.8000000000000005E-2</v>
      </c>
    </row>
    <row r="482" spans="17:22">
      <c r="Q482" s="168">
        <v>4</v>
      </c>
      <c r="R482" s="169" t="s">
        <v>7</v>
      </c>
      <c r="S482" s="169" t="s">
        <v>826</v>
      </c>
      <c r="T482" s="169" t="s">
        <v>825</v>
      </c>
      <c r="U482" s="169" t="s">
        <v>199</v>
      </c>
      <c r="V482" s="170">
        <v>6.8000000000000005E-2</v>
      </c>
    </row>
    <row r="483" spans="17:22">
      <c r="Q483" s="168">
        <v>4</v>
      </c>
      <c r="R483" s="169" t="s">
        <v>8</v>
      </c>
      <c r="S483" s="169" t="s">
        <v>826</v>
      </c>
      <c r="T483" s="169" t="s">
        <v>825</v>
      </c>
      <c r="U483" s="169" t="s">
        <v>203</v>
      </c>
      <c r="V483" s="170">
        <v>0.14899999999999999</v>
      </c>
    </row>
    <row r="484" spans="17:22">
      <c r="Q484" s="168">
        <v>4</v>
      </c>
      <c r="R484" s="169" t="s">
        <v>9</v>
      </c>
      <c r="S484" s="169" t="s">
        <v>826</v>
      </c>
      <c r="T484" s="169" t="s">
        <v>825</v>
      </c>
      <c r="U484" s="169" t="s">
        <v>207</v>
      </c>
      <c r="V484" s="170">
        <v>0.10199999999999999</v>
      </c>
    </row>
    <row r="485" spans="17:22">
      <c r="Q485" s="168">
        <v>4</v>
      </c>
      <c r="R485" s="169" t="s">
        <v>10</v>
      </c>
      <c r="S485" s="169" t="s">
        <v>826</v>
      </c>
      <c r="T485" s="169" t="s">
        <v>825</v>
      </c>
      <c r="U485" s="169" t="s">
        <v>211</v>
      </c>
      <c r="V485" s="170">
        <v>0.14499999999999999</v>
      </c>
    </row>
    <row r="486" spans="17:22">
      <c r="Q486" s="168">
        <v>4</v>
      </c>
      <c r="R486" s="169" t="s">
        <v>11</v>
      </c>
      <c r="S486" s="169" t="s">
        <v>826</v>
      </c>
      <c r="T486" s="169" t="s">
        <v>825</v>
      </c>
      <c r="U486" s="169" t="s">
        <v>215</v>
      </c>
      <c r="V486" s="170">
        <v>0.30099999999999999</v>
      </c>
    </row>
    <row r="487" spans="17:22">
      <c r="Q487" s="168">
        <v>4</v>
      </c>
      <c r="R487" s="169" t="s">
        <v>12</v>
      </c>
      <c r="S487" s="169" t="s">
        <v>826</v>
      </c>
      <c r="T487" s="169" t="s">
        <v>825</v>
      </c>
      <c r="U487" s="169" t="s">
        <v>219</v>
      </c>
      <c r="V487" s="170">
        <v>0</v>
      </c>
    </row>
    <row r="488" spans="17:22">
      <c r="Q488" s="168">
        <v>5</v>
      </c>
      <c r="R488" s="169" t="s">
        <v>793</v>
      </c>
      <c r="S488" s="169" t="s">
        <v>826</v>
      </c>
      <c r="T488" s="169" t="s">
        <v>825</v>
      </c>
      <c r="U488" s="169" t="s">
        <v>223</v>
      </c>
      <c r="V488" s="170">
        <v>4.4999999999999998E-2</v>
      </c>
    </row>
    <row r="489" spans="17:22">
      <c r="Q489" s="168">
        <v>5</v>
      </c>
      <c r="R489" s="169" t="s">
        <v>2</v>
      </c>
      <c r="S489" s="169" t="s">
        <v>826</v>
      </c>
      <c r="T489" s="169" t="s">
        <v>825</v>
      </c>
      <c r="U489" s="169" t="s">
        <v>227</v>
      </c>
      <c r="V489" s="170">
        <v>0</v>
      </c>
    </row>
    <row r="490" spans="17:22">
      <c r="Q490" s="168">
        <v>5</v>
      </c>
      <c r="R490" s="169" t="s">
        <v>3</v>
      </c>
      <c r="S490" s="169" t="s">
        <v>826</v>
      </c>
      <c r="T490" s="169" t="s">
        <v>825</v>
      </c>
      <c r="U490" s="169" t="s">
        <v>231</v>
      </c>
      <c r="V490" s="170">
        <v>0</v>
      </c>
    </row>
    <row r="491" spans="17:22">
      <c r="Q491" s="168">
        <v>5</v>
      </c>
      <c r="R491" s="169" t="s">
        <v>4</v>
      </c>
      <c r="S491" s="169" t="s">
        <v>826</v>
      </c>
      <c r="T491" s="169" t="s">
        <v>825</v>
      </c>
      <c r="U491" s="169" t="s">
        <v>235</v>
      </c>
      <c r="V491" s="170">
        <v>0.155</v>
      </c>
    </row>
    <row r="492" spans="17:22">
      <c r="Q492" s="168">
        <v>5</v>
      </c>
      <c r="R492" s="169" t="s">
        <v>5</v>
      </c>
      <c r="S492" s="169" t="s">
        <v>826</v>
      </c>
      <c r="T492" s="169" t="s">
        <v>825</v>
      </c>
      <c r="U492" s="169" t="s">
        <v>239</v>
      </c>
      <c r="V492" s="170">
        <v>0</v>
      </c>
    </row>
    <row r="493" spans="17:22">
      <c r="Q493" s="168">
        <v>5</v>
      </c>
      <c r="R493" s="169" t="s">
        <v>6</v>
      </c>
      <c r="S493" s="169" t="s">
        <v>826</v>
      </c>
      <c r="T493" s="169" t="s">
        <v>825</v>
      </c>
      <c r="U493" s="169" t="s">
        <v>243</v>
      </c>
      <c r="V493" s="170">
        <v>0</v>
      </c>
    </row>
    <row r="494" spans="17:22">
      <c r="Q494" s="168">
        <v>5</v>
      </c>
      <c r="R494" s="169" t="s">
        <v>7</v>
      </c>
      <c r="S494" s="169" t="s">
        <v>826</v>
      </c>
      <c r="T494" s="169" t="s">
        <v>825</v>
      </c>
      <c r="U494" s="169" t="s">
        <v>247</v>
      </c>
      <c r="V494" s="170">
        <v>0</v>
      </c>
    </row>
    <row r="495" spans="17:22">
      <c r="Q495" s="168">
        <v>5</v>
      </c>
      <c r="R495" s="169" t="s">
        <v>8</v>
      </c>
      <c r="S495" s="169" t="s">
        <v>826</v>
      </c>
      <c r="T495" s="169" t="s">
        <v>825</v>
      </c>
      <c r="U495" s="169" t="s">
        <v>251</v>
      </c>
      <c r="V495" s="170">
        <v>4.4999999999999998E-2</v>
      </c>
    </row>
    <row r="496" spans="17:22">
      <c r="Q496" s="168">
        <v>5</v>
      </c>
      <c r="R496" s="169" t="s">
        <v>9</v>
      </c>
      <c r="S496" s="169" t="s">
        <v>826</v>
      </c>
      <c r="T496" s="169" t="s">
        <v>825</v>
      </c>
      <c r="U496" s="169" t="s">
        <v>255</v>
      </c>
      <c r="V496" s="170">
        <v>7.5999999999999998E-2</v>
      </c>
    </row>
    <row r="497" spans="17:22">
      <c r="Q497" s="168">
        <v>5</v>
      </c>
      <c r="R497" s="169" t="s">
        <v>10</v>
      </c>
      <c r="S497" s="169" t="s">
        <v>826</v>
      </c>
      <c r="T497" s="169" t="s">
        <v>825</v>
      </c>
      <c r="U497" s="169" t="s">
        <v>259</v>
      </c>
      <c r="V497" s="170">
        <v>0.10100000000000001</v>
      </c>
    </row>
    <row r="498" spans="17:22">
      <c r="Q498" s="168">
        <v>5</v>
      </c>
      <c r="R498" s="169" t="s">
        <v>11</v>
      </c>
      <c r="S498" s="169" t="s">
        <v>826</v>
      </c>
      <c r="T498" s="169" t="s">
        <v>825</v>
      </c>
      <c r="U498" s="169" t="s">
        <v>263</v>
      </c>
      <c r="V498" s="170">
        <v>0.10199999999999999</v>
      </c>
    </row>
    <row r="499" spans="17:22">
      <c r="Q499" s="168">
        <v>5</v>
      </c>
      <c r="R499" s="169" t="s">
        <v>12</v>
      </c>
      <c r="S499" s="169" t="s">
        <v>826</v>
      </c>
      <c r="T499" s="169" t="s">
        <v>825</v>
      </c>
      <c r="U499" s="169" t="s">
        <v>267</v>
      </c>
      <c r="V499" s="170">
        <v>0</v>
      </c>
    </row>
    <row r="500" spans="17:22">
      <c r="Q500" s="168">
        <v>6</v>
      </c>
      <c r="R500" s="169" t="s">
        <v>793</v>
      </c>
      <c r="S500" s="169" t="s">
        <v>826</v>
      </c>
      <c r="T500" s="169" t="s">
        <v>825</v>
      </c>
      <c r="U500" s="169" t="s">
        <v>271</v>
      </c>
      <c r="V500" s="170">
        <v>0</v>
      </c>
    </row>
    <row r="501" spans="17:22">
      <c r="Q501" s="168">
        <v>6</v>
      </c>
      <c r="R501" s="169" t="s">
        <v>2</v>
      </c>
      <c r="S501" s="169" t="s">
        <v>826</v>
      </c>
      <c r="T501" s="169" t="s">
        <v>825</v>
      </c>
      <c r="U501" s="169" t="s">
        <v>275</v>
      </c>
      <c r="V501" s="170">
        <v>0</v>
      </c>
    </row>
    <row r="502" spans="17:22">
      <c r="Q502" s="168">
        <v>6</v>
      </c>
      <c r="R502" s="169" t="s">
        <v>3</v>
      </c>
      <c r="S502" s="169" t="s">
        <v>826</v>
      </c>
      <c r="T502" s="169" t="s">
        <v>825</v>
      </c>
      <c r="U502" s="169" t="s">
        <v>279</v>
      </c>
      <c r="V502" s="170">
        <v>0</v>
      </c>
    </row>
    <row r="503" spans="17:22">
      <c r="Q503" s="168">
        <v>6</v>
      </c>
      <c r="R503" s="169" t="s">
        <v>4</v>
      </c>
      <c r="S503" s="169" t="s">
        <v>826</v>
      </c>
      <c r="T503" s="169" t="s">
        <v>825</v>
      </c>
      <c r="U503" s="169" t="s">
        <v>283</v>
      </c>
      <c r="V503" s="170">
        <v>0</v>
      </c>
    </row>
    <row r="504" spans="17:22">
      <c r="Q504" s="168">
        <v>6</v>
      </c>
      <c r="R504" s="169" t="s">
        <v>5</v>
      </c>
      <c r="S504" s="169" t="s">
        <v>826</v>
      </c>
      <c r="T504" s="169" t="s">
        <v>825</v>
      </c>
      <c r="U504" s="169" t="s">
        <v>287</v>
      </c>
      <c r="V504" s="170">
        <v>0</v>
      </c>
    </row>
    <row r="505" spans="17:22">
      <c r="Q505" s="168">
        <v>6</v>
      </c>
      <c r="R505" s="169" t="s">
        <v>6</v>
      </c>
      <c r="S505" s="169" t="s">
        <v>826</v>
      </c>
      <c r="T505" s="169" t="s">
        <v>825</v>
      </c>
      <c r="U505" s="169" t="s">
        <v>291</v>
      </c>
      <c r="V505" s="170">
        <v>0</v>
      </c>
    </row>
    <row r="506" spans="17:22">
      <c r="Q506" s="168">
        <v>6</v>
      </c>
      <c r="R506" s="169" t="s">
        <v>7</v>
      </c>
      <c r="S506" s="169" t="s">
        <v>826</v>
      </c>
      <c r="T506" s="169" t="s">
        <v>825</v>
      </c>
      <c r="U506" s="169" t="s">
        <v>295</v>
      </c>
      <c r="V506" s="170">
        <v>0</v>
      </c>
    </row>
    <row r="507" spans="17:22">
      <c r="Q507" s="168">
        <v>6</v>
      </c>
      <c r="R507" s="169" t="s">
        <v>8</v>
      </c>
      <c r="S507" s="169" t="s">
        <v>826</v>
      </c>
      <c r="T507" s="169" t="s">
        <v>825</v>
      </c>
      <c r="U507" s="169" t="s">
        <v>299</v>
      </c>
      <c r="V507" s="170">
        <v>0</v>
      </c>
    </row>
    <row r="508" spans="17:22">
      <c r="Q508" s="168">
        <v>6</v>
      </c>
      <c r="R508" s="169" t="s">
        <v>9</v>
      </c>
      <c r="S508" s="169" t="s">
        <v>826</v>
      </c>
      <c r="T508" s="169" t="s">
        <v>825</v>
      </c>
      <c r="U508" s="169" t="s">
        <v>303</v>
      </c>
      <c r="V508" s="170">
        <v>0</v>
      </c>
    </row>
    <row r="509" spans="17:22">
      <c r="Q509" s="168">
        <v>6</v>
      </c>
      <c r="R509" s="169" t="s">
        <v>10</v>
      </c>
      <c r="S509" s="169" t="s">
        <v>826</v>
      </c>
      <c r="T509" s="169" t="s">
        <v>825</v>
      </c>
      <c r="U509" s="169" t="s">
        <v>307</v>
      </c>
      <c r="V509" s="170">
        <v>0</v>
      </c>
    </row>
    <row r="510" spans="17:22">
      <c r="Q510" s="168">
        <v>6</v>
      </c>
      <c r="R510" s="169" t="s">
        <v>11</v>
      </c>
      <c r="S510" s="169" t="s">
        <v>826</v>
      </c>
      <c r="T510" s="169" t="s">
        <v>825</v>
      </c>
      <c r="U510" s="169" t="s">
        <v>311</v>
      </c>
      <c r="V510" s="170">
        <v>7.4999999999999997E-2</v>
      </c>
    </row>
    <row r="511" spans="17:22">
      <c r="Q511" s="168">
        <v>6</v>
      </c>
      <c r="R511" s="169" t="s">
        <v>12</v>
      </c>
      <c r="S511" s="169" t="s">
        <v>826</v>
      </c>
      <c r="T511" s="169" t="s">
        <v>825</v>
      </c>
      <c r="U511" s="169" t="s">
        <v>315</v>
      </c>
      <c r="V511" s="170">
        <v>0</v>
      </c>
    </row>
    <row r="512" spans="17:22">
      <c r="Q512" s="168">
        <v>7</v>
      </c>
      <c r="R512" s="169" t="s">
        <v>793</v>
      </c>
      <c r="S512" s="169" t="s">
        <v>826</v>
      </c>
      <c r="T512" s="169" t="s">
        <v>825</v>
      </c>
      <c r="U512" s="169" t="s">
        <v>319</v>
      </c>
      <c r="V512" s="170">
        <v>0</v>
      </c>
    </row>
    <row r="513" spans="17:22">
      <c r="Q513" s="168">
        <v>7</v>
      </c>
      <c r="R513" s="169" t="s">
        <v>2</v>
      </c>
      <c r="S513" s="169" t="s">
        <v>826</v>
      </c>
      <c r="T513" s="169" t="s">
        <v>825</v>
      </c>
      <c r="U513" s="169" t="s">
        <v>323</v>
      </c>
      <c r="V513" s="170">
        <v>0</v>
      </c>
    </row>
    <row r="514" spans="17:22">
      <c r="Q514" s="168">
        <v>7</v>
      </c>
      <c r="R514" s="169" t="s">
        <v>3</v>
      </c>
      <c r="S514" s="169" t="s">
        <v>826</v>
      </c>
      <c r="T514" s="169" t="s">
        <v>825</v>
      </c>
      <c r="U514" s="169" t="s">
        <v>327</v>
      </c>
      <c r="V514" s="170">
        <v>0</v>
      </c>
    </row>
    <row r="515" spans="17:22">
      <c r="Q515" s="168">
        <v>7</v>
      </c>
      <c r="R515" s="169" t="s">
        <v>4</v>
      </c>
      <c r="S515" s="169" t="s">
        <v>826</v>
      </c>
      <c r="T515" s="169" t="s">
        <v>825</v>
      </c>
      <c r="U515" s="169" t="s">
        <v>331</v>
      </c>
      <c r="V515" s="170">
        <v>0</v>
      </c>
    </row>
    <row r="516" spans="17:22">
      <c r="Q516" s="168">
        <v>7</v>
      </c>
      <c r="R516" s="169" t="s">
        <v>5</v>
      </c>
      <c r="S516" s="169" t="s">
        <v>826</v>
      </c>
      <c r="T516" s="169" t="s">
        <v>825</v>
      </c>
      <c r="U516" s="169" t="s">
        <v>335</v>
      </c>
      <c r="V516" s="170">
        <v>0</v>
      </c>
    </row>
    <row r="517" spans="17:22">
      <c r="Q517" s="168">
        <v>7</v>
      </c>
      <c r="R517" s="169" t="s">
        <v>6</v>
      </c>
      <c r="S517" s="169" t="s">
        <v>826</v>
      </c>
      <c r="T517" s="169" t="s">
        <v>825</v>
      </c>
      <c r="U517" s="169" t="s">
        <v>339</v>
      </c>
      <c r="V517" s="170">
        <v>0</v>
      </c>
    </row>
    <row r="518" spans="17:22">
      <c r="Q518" s="168">
        <v>7</v>
      </c>
      <c r="R518" s="169" t="s">
        <v>7</v>
      </c>
      <c r="S518" s="169" t="s">
        <v>826</v>
      </c>
      <c r="T518" s="169" t="s">
        <v>825</v>
      </c>
      <c r="U518" s="169" t="s">
        <v>343</v>
      </c>
      <c r="V518" s="170">
        <v>0</v>
      </c>
    </row>
    <row r="519" spans="17:22">
      <c r="Q519" s="168">
        <v>7</v>
      </c>
      <c r="R519" s="169" t="s">
        <v>8</v>
      </c>
      <c r="S519" s="169" t="s">
        <v>826</v>
      </c>
      <c r="T519" s="169" t="s">
        <v>825</v>
      </c>
      <c r="U519" s="169" t="s">
        <v>347</v>
      </c>
      <c r="V519" s="170">
        <v>0</v>
      </c>
    </row>
    <row r="520" spans="17:22">
      <c r="Q520" s="168">
        <v>7</v>
      </c>
      <c r="R520" s="169" t="s">
        <v>9</v>
      </c>
      <c r="S520" s="169" t="s">
        <v>826</v>
      </c>
      <c r="T520" s="169" t="s">
        <v>825</v>
      </c>
      <c r="U520" s="169" t="s">
        <v>351</v>
      </c>
      <c r="V520" s="170">
        <v>0</v>
      </c>
    </row>
    <row r="521" spans="17:22">
      <c r="Q521" s="168">
        <v>7</v>
      </c>
      <c r="R521" s="169" t="s">
        <v>10</v>
      </c>
      <c r="S521" s="169" t="s">
        <v>826</v>
      </c>
      <c r="T521" s="169" t="s">
        <v>825</v>
      </c>
      <c r="U521" s="169" t="s">
        <v>355</v>
      </c>
      <c r="V521" s="170">
        <v>0</v>
      </c>
    </row>
    <row r="522" spans="17:22">
      <c r="Q522" s="168">
        <v>7</v>
      </c>
      <c r="R522" s="169" t="s">
        <v>11</v>
      </c>
      <c r="S522" s="169" t="s">
        <v>826</v>
      </c>
      <c r="T522" s="169" t="s">
        <v>825</v>
      </c>
      <c r="U522" s="169" t="s">
        <v>359</v>
      </c>
      <c r="V522" s="170">
        <v>0</v>
      </c>
    </row>
    <row r="523" spans="17:22">
      <c r="Q523" s="168">
        <v>7</v>
      </c>
      <c r="R523" s="169" t="s">
        <v>12</v>
      </c>
      <c r="S523" s="169" t="s">
        <v>826</v>
      </c>
      <c r="T523" s="169" t="s">
        <v>825</v>
      </c>
      <c r="U523" s="169" t="s">
        <v>363</v>
      </c>
      <c r="V523" s="170">
        <v>0</v>
      </c>
    </row>
    <row r="524" spans="17:22">
      <c r="Q524" s="168">
        <v>8</v>
      </c>
      <c r="R524" s="169" t="s">
        <v>793</v>
      </c>
      <c r="S524" s="169" t="s">
        <v>826</v>
      </c>
      <c r="T524" s="169" t="s">
        <v>825</v>
      </c>
      <c r="U524" s="169" t="s">
        <v>367</v>
      </c>
      <c r="V524" s="170">
        <v>0</v>
      </c>
    </row>
    <row r="525" spans="17:22">
      <c r="Q525" s="168">
        <v>8</v>
      </c>
      <c r="R525" s="169" t="s">
        <v>2</v>
      </c>
      <c r="S525" s="169" t="s">
        <v>826</v>
      </c>
      <c r="T525" s="169" t="s">
        <v>825</v>
      </c>
      <c r="U525" s="169" t="s">
        <v>371</v>
      </c>
      <c r="V525" s="170">
        <v>0</v>
      </c>
    </row>
    <row r="526" spans="17:22">
      <c r="Q526" s="168">
        <v>8</v>
      </c>
      <c r="R526" s="169" t="s">
        <v>3</v>
      </c>
      <c r="S526" s="169" t="s">
        <v>826</v>
      </c>
      <c r="T526" s="169" t="s">
        <v>825</v>
      </c>
      <c r="U526" s="169" t="s">
        <v>375</v>
      </c>
      <c r="V526" s="170">
        <v>0</v>
      </c>
    </row>
    <row r="527" spans="17:22">
      <c r="Q527" s="168">
        <v>8</v>
      </c>
      <c r="R527" s="169" t="s">
        <v>4</v>
      </c>
      <c r="S527" s="169" t="s">
        <v>826</v>
      </c>
      <c r="T527" s="169" t="s">
        <v>825</v>
      </c>
      <c r="U527" s="169" t="s">
        <v>379</v>
      </c>
      <c r="V527" s="170">
        <v>0</v>
      </c>
    </row>
    <row r="528" spans="17:22">
      <c r="Q528" s="168">
        <v>8</v>
      </c>
      <c r="R528" s="169" t="s">
        <v>5</v>
      </c>
      <c r="S528" s="169" t="s">
        <v>826</v>
      </c>
      <c r="T528" s="169" t="s">
        <v>825</v>
      </c>
      <c r="U528" s="169" t="s">
        <v>383</v>
      </c>
      <c r="V528" s="170">
        <v>0</v>
      </c>
    </row>
    <row r="529" spans="17:22">
      <c r="Q529" s="168">
        <v>8</v>
      </c>
      <c r="R529" s="169" t="s">
        <v>6</v>
      </c>
      <c r="S529" s="169" t="s">
        <v>826</v>
      </c>
      <c r="T529" s="169" t="s">
        <v>825</v>
      </c>
      <c r="U529" s="169" t="s">
        <v>387</v>
      </c>
      <c r="V529" s="170">
        <v>0</v>
      </c>
    </row>
    <row r="530" spans="17:22">
      <c r="Q530" s="168">
        <v>8</v>
      </c>
      <c r="R530" s="169" t="s">
        <v>7</v>
      </c>
      <c r="S530" s="169" t="s">
        <v>826</v>
      </c>
      <c r="T530" s="169" t="s">
        <v>825</v>
      </c>
      <c r="U530" s="169" t="s">
        <v>391</v>
      </c>
      <c r="V530" s="170">
        <v>0</v>
      </c>
    </row>
    <row r="531" spans="17:22">
      <c r="Q531" s="168">
        <v>8</v>
      </c>
      <c r="R531" s="169" t="s">
        <v>8</v>
      </c>
      <c r="S531" s="169" t="s">
        <v>826</v>
      </c>
      <c r="T531" s="169" t="s">
        <v>825</v>
      </c>
      <c r="U531" s="169" t="s">
        <v>395</v>
      </c>
      <c r="V531" s="170">
        <v>0</v>
      </c>
    </row>
    <row r="532" spans="17:22">
      <c r="Q532" s="168">
        <v>8</v>
      </c>
      <c r="R532" s="169" t="s">
        <v>9</v>
      </c>
      <c r="S532" s="169" t="s">
        <v>826</v>
      </c>
      <c r="T532" s="169" t="s">
        <v>825</v>
      </c>
      <c r="U532" s="169" t="s">
        <v>399</v>
      </c>
      <c r="V532" s="170">
        <v>0</v>
      </c>
    </row>
    <row r="533" spans="17:22">
      <c r="Q533" s="168">
        <v>8</v>
      </c>
      <c r="R533" s="169" t="s">
        <v>10</v>
      </c>
      <c r="S533" s="169" t="s">
        <v>826</v>
      </c>
      <c r="T533" s="169" t="s">
        <v>825</v>
      </c>
      <c r="U533" s="169" t="s">
        <v>403</v>
      </c>
      <c r="V533" s="170">
        <v>0</v>
      </c>
    </row>
    <row r="534" spans="17:22">
      <c r="Q534" s="168">
        <v>8</v>
      </c>
      <c r="R534" s="169" t="s">
        <v>11</v>
      </c>
      <c r="S534" s="169" t="s">
        <v>826</v>
      </c>
      <c r="T534" s="169" t="s">
        <v>825</v>
      </c>
      <c r="U534" s="169" t="s">
        <v>407</v>
      </c>
      <c r="V534" s="170">
        <v>0</v>
      </c>
    </row>
    <row r="535" spans="17:22">
      <c r="Q535" s="168">
        <v>8</v>
      </c>
      <c r="R535" s="169" t="s">
        <v>12</v>
      </c>
      <c r="S535" s="169" t="s">
        <v>826</v>
      </c>
      <c r="T535" s="169" t="s">
        <v>825</v>
      </c>
      <c r="U535" s="169" t="s">
        <v>411</v>
      </c>
      <c r="V535" s="170">
        <v>0</v>
      </c>
    </row>
    <row r="536" spans="17:22">
      <c r="Q536" s="168">
        <v>9</v>
      </c>
      <c r="R536" s="169" t="s">
        <v>793</v>
      </c>
      <c r="S536" s="169" t="s">
        <v>826</v>
      </c>
      <c r="T536" s="169" t="s">
        <v>825</v>
      </c>
      <c r="U536" s="169" t="s">
        <v>415</v>
      </c>
      <c r="V536" s="170">
        <v>0</v>
      </c>
    </row>
    <row r="537" spans="17:22">
      <c r="Q537" s="168">
        <v>9</v>
      </c>
      <c r="R537" s="169" t="s">
        <v>2</v>
      </c>
      <c r="S537" s="169" t="s">
        <v>826</v>
      </c>
      <c r="T537" s="169" t="s">
        <v>825</v>
      </c>
      <c r="U537" s="169" t="s">
        <v>419</v>
      </c>
      <c r="V537" s="170">
        <v>0</v>
      </c>
    </row>
    <row r="538" spans="17:22">
      <c r="Q538" s="168">
        <v>9</v>
      </c>
      <c r="R538" s="169" t="s">
        <v>3</v>
      </c>
      <c r="S538" s="169" t="s">
        <v>826</v>
      </c>
      <c r="T538" s="169" t="s">
        <v>825</v>
      </c>
      <c r="U538" s="169" t="s">
        <v>423</v>
      </c>
      <c r="V538" s="170">
        <v>0</v>
      </c>
    </row>
    <row r="539" spans="17:22">
      <c r="Q539" s="168">
        <v>9</v>
      </c>
      <c r="R539" s="169" t="s">
        <v>4</v>
      </c>
      <c r="S539" s="169" t="s">
        <v>826</v>
      </c>
      <c r="T539" s="169" t="s">
        <v>825</v>
      </c>
      <c r="U539" s="169" t="s">
        <v>427</v>
      </c>
      <c r="V539" s="170">
        <v>0</v>
      </c>
    </row>
    <row r="540" spans="17:22">
      <c r="Q540" s="168">
        <v>9</v>
      </c>
      <c r="R540" s="169" t="s">
        <v>5</v>
      </c>
      <c r="S540" s="169" t="s">
        <v>826</v>
      </c>
      <c r="T540" s="169" t="s">
        <v>825</v>
      </c>
      <c r="U540" s="169" t="s">
        <v>431</v>
      </c>
      <c r="V540" s="170">
        <v>0</v>
      </c>
    </row>
    <row r="541" spans="17:22">
      <c r="Q541" s="168">
        <v>9</v>
      </c>
      <c r="R541" s="169" t="s">
        <v>6</v>
      </c>
      <c r="S541" s="169" t="s">
        <v>826</v>
      </c>
      <c r="T541" s="169" t="s">
        <v>825</v>
      </c>
      <c r="U541" s="169" t="s">
        <v>435</v>
      </c>
      <c r="V541" s="170">
        <v>0</v>
      </c>
    </row>
    <row r="542" spans="17:22">
      <c r="Q542" s="168">
        <v>9</v>
      </c>
      <c r="R542" s="169" t="s">
        <v>7</v>
      </c>
      <c r="S542" s="169" t="s">
        <v>826</v>
      </c>
      <c r="T542" s="169" t="s">
        <v>825</v>
      </c>
      <c r="U542" s="169" t="s">
        <v>439</v>
      </c>
      <c r="V542" s="170">
        <v>0</v>
      </c>
    </row>
    <row r="543" spans="17:22">
      <c r="Q543" s="168">
        <v>9</v>
      </c>
      <c r="R543" s="169" t="s">
        <v>8</v>
      </c>
      <c r="S543" s="169" t="s">
        <v>826</v>
      </c>
      <c r="T543" s="169" t="s">
        <v>825</v>
      </c>
      <c r="U543" s="169" t="s">
        <v>443</v>
      </c>
      <c r="V543" s="170">
        <v>0</v>
      </c>
    </row>
    <row r="544" spans="17:22">
      <c r="Q544" s="168">
        <v>9</v>
      </c>
      <c r="R544" s="169" t="s">
        <v>9</v>
      </c>
      <c r="S544" s="169" t="s">
        <v>826</v>
      </c>
      <c r="T544" s="169" t="s">
        <v>825</v>
      </c>
      <c r="U544" s="169" t="s">
        <v>447</v>
      </c>
      <c r="V544" s="170">
        <v>0</v>
      </c>
    </row>
    <row r="545" spans="17:22">
      <c r="Q545" s="168">
        <v>9</v>
      </c>
      <c r="R545" s="169" t="s">
        <v>10</v>
      </c>
      <c r="S545" s="169" t="s">
        <v>826</v>
      </c>
      <c r="T545" s="169" t="s">
        <v>825</v>
      </c>
      <c r="U545" s="169" t="s">
        <v>451</v>
      </c>
      <c r="V545" s="170">
        <v>4.4999999999999998E-2</v>
      </c>
    </row>
    <row r="546" spans="17:22">
      <c r="Q546" s="168">
        <v>9</v>
      </c>
      <c r="R546" s="169" t="s">
        <v>11</v>
      </c>
      <c r="S546" s="169" t="s">
        <v>826</v>
      </c>
      <c r="T546" s="169" t="s">
        <v>825</v>
      </c>
      <c r="U546" s="169" t="s">
        <v>455</v>
      </c>
      <c r="V546" s="170">
        <v>0</v>
      </c>
    </row>
    <row r="547" spans="17:22">
      <c r="Q547" s="168">
        <v>9</v>
      </c>
      <c r="R547" s="169" t="s">
        <v>12</v>
      </c>
      <c r="S547" s="169" t="s">
        <v>826</v>
      </c>
      <c r="T547" s="169" t="s">
        <v>825</v>
      </c>
      <c r="U547" s="169" t="s">
        <v>459</v>
      </c>
      <c r="V547" s="170">
        <v>0</v>
      </c>
    </row>
    <row r="548" spans="17:22">
      <c r="Q548" s="168">
        <v>10</v>
      </c>
      <c r="R548" s="169" t="s">
        <v>793</v>
      </c>
      <c r="S548" s="169" t="s">
        <v>826</v>
      </c>
      <c r="T548" s="169" t="s">
        <v>825</v>
      </c>
      <c r="U548" s="169" t="s">
        <v>463</v>
      </c>
      <c r="V548" s="170">
        <v>0</v>
      </c>
    </row>
    <row r="549" spans="17:22">
      <c r="Q549" s="168">
        <v>10</v>
      </c>
      <c r="R549" s="169" t="s">
        <v>2</v>
      </c>
      <c r="S549" s="169" t="s">
        <v>826</v>
      </c>
      <c r="T549" s="169" t="s">
        <v>825</v>
      </c>
      <c r="U549" s="169" t="s">
        <v>467</v>
      </c>
      <c r="V549" s="170">
        <v>0</v>
      </c>
    </row>
    <row r="550" spans="17:22">
      <c r="Q550" s="168">
        <v>10</v>
      </c>
      <c r="R550" s="169" t="s">
        <v>3</v>
      </c>
      <c r="S550" s="169" t="s">
        <v>826</v>
      </c>
      <c r="T550" s="169" t="s">
        <v>825</v>
      </c>
      <c r="U550" s="169" t="s">
        <v>471</v>
      </c>
      <c r="V550" s="170">
        <v>0</v>
      </c>
    </row>
    <row r="551" spans="17:22">
      <c r="Q551" s="168">
        <v>10</v>
      </c>
      <c r="R551" s="169" t="s">
        <v>4</v>
      </c>
      <c r="S551" s="169" t="s">
        <v>826</v>
      </c>
      <c r="T551" s="169" t="s">
        <v>825</v>
      </c>
      <c r="U551" s="169" t="s">
        <v>475</v>
      </c>
      <c r="V551" s="170">
        <v>6.8000000000000005E-2</v>
      </c>
    </row>
    <row r="552" spans="17:22">
      <c r="Q552" s="168">
        <v>10</v>
      </c>
      <c r="R552" s="169" t="s">
        <v>5</v>
      </c>
      <c r="S552" s="169" t="s">
        <v>826</v>
      </c>
      <c r="T552" s="169" t="s">
        <v>825</v>
      </c>
      <c r="U552" s="169" t="s">
        <v>479</v>
      </c>
      <c r="V552" s="170">
        <v>0</v>
      </c>
    </row>
    <row r="553" spans="17:22">
      <c r="Q553" s="168">
        <v>10</v>
      </c>
      <c r="R553" s="169" t="s">
        <v>6</v>
      </c>
      <c r="S553" s="169" t="s">
        <v>826</v>
      </c>
      <c r="T553" s="169" t="s">
        <v>825</v>
      </c>
      <c r="U553" s="169" t="s">
        <v>483</v>
      </c>
      <c r="V553" s="170">
        <v>0</v>
      </c>
    </row>
    <row r="554" spans="17:22">
      <c r="Q554" s="168">
        <v>10</v>
      </c>
      <c r="R554" s="169" t="s">
        <v>7</v>
      </c>
      <c r="S554" s="169" t="s">
        <v>826</v>
      </c>
      <c r="T554" s="169" t="s">
        <v>825</v>
      </c>
      <c r="U554" s="169" t="s">
        <v>487</v>
      </c>
      <c r="V554" s="170">
        <v>0</v>
      </c>
    </row>
    <row r="555" spans="17:22">
      <c r="Q555" s="168">
        <v>10</v>
      </c>
      <c r="R555" s="169" t="s">
        <v>8</v>
      </c>
      <c r="S555" s="169" t="s">
        <v>826</v>
      </c>
      <c r="T555" s="169" t="s">
        <v>825</v>
      </c>
      <c r="U555" s="169" t="s">
        <v>491</v>
      </c>
      <c r="V555" s="170">
        <v>4.4999999999999998E-2</v>
      </c>
    </row>
    <row r="556" spans="17:22">
      <c r="Q556" s="168">
        <v>10</v>
      </c>
      <c r="R556" s="169" t="s">
        <v>9</v>
      </c>
      <c r="S556" s="169" t="s">
        <v>826</v>
      </c>
      <c r="T556" s="169" t="s">
        <v>825</v>
      </c>
      <c r="U556" s="169" t="s">
        <v>495</v>
      </c>
      <c r="V556" s="170">
        <v>4.4999999999999998E-2</v>
      </c>
    </row>
    <row r="557" spans="17:22">
      <c r="Q557" s="168">
        <v>10</v>
      </c>
      <c r="R557" s="169" t="s">
        <v>10</v>
      </c>
      <c r="S557" s="169" t="s">
        <v>826</v>
      </c>
      <c r="T557" s="169" t="s">
        <v>825</v>
      </c>
      <c r="U557" s="169" t="s">
        <v>499</v>
      </c>
      <c r="V557" s="170">
        <v>0.121</v>
      </c>
    </row>
    <row r="558" spans="17:22">
      <c r="Q558" s="168">
        <v>10</v>
      </c>
      <c r="R558" s="169" t="s">
        <v>11</v>
      </c>
      <c r="S558" s="169" t="s">
        <v>826</v>
      </c>
      <c r="T558" s="169" t="s">
        <v>825</v>
      </c>
      <c r="U558" s="169" t="s">
        <v>503</v>
      </c>
      <c r="V558" s="170">
        <v>0.16900000000000001</v>
      </c>
    </row>
    <row r="559" spans="17:22">
      <c r="Q559" s="168">
        <v>10</v>
      </c>
      <c r="R559" s="169" t="s">
        <v>12</v>
      </c>
      <c r="S559" s="169" t="s">
        <v>826</v>
      </c>
      <c r="T559" s="169" t="s">
        <v>825</v>
      </c>
      <c r="U559" s="169" t="s">
        <v>507</v>
      </c>
      <c r="V559" s="170">
        <v>0</v>
      </c>
    </row>
    <row r="560" spans="17:22">
      <c r="Q560" s="168">
        <v>11</v>
      </c>
      <c r="R560" s="169" t="s">
        <v>793</v>
      </c>
      <c r="S560" s="169" t="s">
        <v>826</v>
      </c>
      <c r="T560" s="169" t="s">
        <v>825</v>
      </c>
      <c r="U560" s="169" t="s">
        <v>511</v>
      </c>
      <c r="V560" s="170">
        <v>0.09</v>
      </c>
    </row>
    <row r="561" spans="17:22">
      <c r="Q561" s="168">
        <v>11</v>
      </c>
      <c r="R561" s="169" t="s">
        <v>2</v>
      </c>
      <c r="S561" s="169" t="s">
        <v>826</v>
      </c>
      <c r="T561" s="169" t="s">
        <v>825</v>
      </c>
      <c r="U561" s="169" t="s">
        <v>515</v>
      </c>
      <c r="V561" s="170">
        <v>9.7000000000000003E-2</v>
      </c>
    </row>
    <row r="562" spans="17:22">
      <c r="Q562" s="168">
        <v>11</v>
      </c>
      <c r="R562" s="169" t="s">
        <v>3</v>
      </c>
      <c r="S562" s="169" t="s">
        <v>826</v>
      </c>
      <c r="T562" s="169" t="s">
        <v>825</v>
      </c>
      <c r="U562" s="169" t="s">
        <v>519</v>
      </c>
      <c r="V562" s="170">
        <v>8.1000000000000003E-2</v>
      </c>
    </row>
    <row r="563" spans="17:22">
      <c r="Q563" s="168">
        <v>11</v>
      </c>
      <c r="R563" s="169" t="s">
        <v>4</v>
      </c>
      <c r="S563" s="169" t="s">
        <v>826</v>
      </c>
      <c r="T563" s="169" t="s">
        <v>825</v>
      </c>
      <c r="U563" s="169" t="s">
        <v>523</v>
      </c>
      <c r="V563" s="170">
        <v>0.16600000000000001</v>
      </c>
    </row>
    <row r="564" spans="17:22">
      <c r="Q564" s="168">
        <v>11</v>
      </c>
      <c r="R564" s="169" t="s">
        <v>5</v>
      </c>
      <c r="S564" s="169" t="s">
        <v>826</v>
      </c>
      <c r="T564" s="169" t="s">
        <v>825</v>
      </c>
      <c r="U564" s="169" t="s">
        <v>527</v>
      </c>
      <c r="V564" s="170">
        <v>9.5000000000000001E-2</v>
      </c>
    </row>
    <row r="565" spans="17:22">
      <c r="Q565" s="168">
        <v>11</v>
      </c>
      <c r="R565" s="169" t="s">
        <v>6</v>
      </c>
      <c r="S565" s="169" t="s">
        <v>826</v>
      </c>
      <c r="T565" s="169" t="s">
        <v>825</v>
      </c>
      <c r="U565" s="169" t="s">
        <v>531</v>
      </c>
      <c r="V565" s="170">
        <v>0.114</v>
      </c>
    </row>
    <row r="566" spans="17:22">
      <c r="Q566" s="168">
        <v>11</v>
      </c>
      <c r="R566" s="169" t="s">
        <v>7</v>
      </c>
      <c r="S566" s="169" t="s">
        <v>826</v>
      </c>
      <c r="T566" s="169" t="s">
        <v>825</v>
      </c>
      <c r="U566" s="169" t="s">
        <v>535</v>
      </c>
      <c r="V566" s="170">
        <v>0.104</v>
      </c>
    </row>
    <row r="567" spans="17:22">
      <c r="Q567" s="168">
        <v>11</v>
      </c>
      <c r="R567" s="169" t="s">
        <v>8</v>
      </c>
      <c r="S567" s="169" t="s">
        <v>826</v>
      </c>
      <c r="T567" s="169" t="s">
        <v>825</v>
      </c>
      <c r="U567" s="169" t="s">
        <v>539</v>
      </c>
      <c r="V567" s="170">
        <v>0.20200000000000001</v>
      </c>
    </row>
    <row r="568" spans="17:22">
      <c r="Q568" s="168">
        <v>11</v>
      </c>
      <c r="R568" s="169" t="s">
        <v>9</v>
      </c>
      <c r="S568" s="169" t="s">
        <v>826</v>
      </c>
      <c r="T568" s="169" t="s">
        <v>825</v>
      </c>
      <c r="U568" s="169" t="s">
        <v>543</v>
      </c>
      <c r="V568" s="170">
        <v>0.13100000000000001</v>
      </c>
    </row>
    <row r="569" spans="17:22">
      <c r="Q569" s="168">
        <v>11</v>
      </c>
      <c r="R569" s="169" t="s">
        <v>10</v>
      </c>
      <c r="S569" s="169" t="s">
        <v>826</v>
      </c>
      <c r="T569" s="169" t="s">
        <v>825</v>
      </c>
      <c r="U569" s="169" t="s">
        <v>547</v>
      </c>
      <c r="V569" s="170">
        <v>0.254</v>
      </c>
    </row>
    <row r="570" spans="17:22">
      <c r="Q570" s="168">
        <v>11</v>
      </c>
      <c r="R570" s="169" t="s">
        <v>11</v>
      </c>
      <c r="S570" s="169" t="s">
        <v>826</v>
      </c>
      <c r="T570" s="169" t="s">
        <v>825</v>
      </c>
      <c r="U570" s="169" t="s">
        <v>551</v>
      </c>
      <c r="V570" s="170">
        <v>0.309</v>
      </c>
    </row>
    <row r="571" spans="17:22">
      <c r="Q571" s="168">
        <v>11</v>
      </c>
      <c r="R571" s="169" t="s">
        <v>12</v>
      </c>
      <c r="S571" s="169" t="s">
        <v>826</v>
      </c>
      <c r="T571" s="169" t="s">
        <v>825</v>
      </c>
      <c r="U571" s="169" t="s">
        <v>555</v>
      </c>
      <c r="V571" s="170">
        <v>5.0999999999999997E-2</v>
      </c>
    </row>
    <row r="572" spans="17:22">
      <c r="Q572" s="168">
        <v>12</v>
      </c>
      <c r="R572" s="169" t="s">
        <v>793</v>
      </c>
      <c r="S572" s="169" t="s">
        <v>826</v>
      </c>
      <c r="T572" s="169" t="s">
        <v>825</v>
      </c>
      <c r="U572" s="169" t="s">
        <v>559</v>
      </c>
      <c r="V572" s="170">
        <v>0.151</v>
      </c>
    </row>
    <row r="573" spans="17:22">
      <c r="Q573" s="168">
        <v>12</v>
      </c>
      <c r="R573" s="169" t="s">
        <v>2</v>
      </c>
      <c r="S573" s="169" t="s">
        <v>826</v>
      </c>
      <c r="T573" s="169" t="s">
        <v>825</v>
      </c>
      <c r="U573" s="169" t="s">
        <v>563</v>
      </c>
      <c r="V573" s="170">
        <v>0.156</v>
      </c>
    </row>
    <row r="574" spans="17:22">
      <c r="Q574" s="168">
        <v>12</v>
      </c>
      <c r="R574" s="169" t="s">
        <v>3</v>
      </c>
      <c r="S574" s="169" t="s">
        <v>826</v>
      </c>
      <c r="T574" s="169" t="s">
        <v>825</v>
      </c>
      <c r="U574" s="169" t="s">
        <v>567</v>
      </c>
      <c r="V574" s="170">
        <v>0.191</v>
      </c>
    </row>
    <row r="575" spans="17:22">
      <c r="Q575" s="168">
        <v>12</v>
      </c>
      <c r="R575" s="169" t="s">
        <v>4</v>
      </c>
      <c r="S575" s="169" t="s">
        <v>826</v>
      </c>
      <c r="T575" s="169" t="s">
        <v>825</v>
      </c>
      <c r="U575" s="169" t="s">
        <v>571</v>
      </c>
      <c r="V575" s="170">
        <v>0.316</v>
      </c>
    </row>
    <row r="576" spans="17:22">
      <c r="Q576" s="168">
        <v>12</v>
      </c>
      <c r="R576" s="169" t="s">
        <v>5</v>
      </c>
      <c r="S576" s="169" t="s">
        <v>826</v>
      </c>
      <c r="T576" s="169" t="s">
        <v>825</v>
      </c>
      <c r="U576" s="169" t="s">
        <v>575</v>
      </c>
      <c r="V576" s="170">
        <v>0.16900000000000001</v>
      </c>
    </row>
    <row r="577" spans="17:22">
      <c r="Q577" s="168">
        <v>12</v>
      </c>
      <c r="R577" s="169" t="s">
        <v>6</v>
      </c>
      <c r="S577" s="169" t="s">
        <v>826</v>
      </c>
      <c r="T577" s="169" t="s">
        <v>825</v>
      </c>
      <c r="U577" s="169" t="s">
        <v>579</v>
      </c>
      <c r="V577" s="170">
        <v>0.16600000000000001</v>
      </c>
    </row>
    <row r="578" spans="17:22">
      <c r="Q578" s="168">
        <v>12</v>
      </c>
      <c r="R578" s="169" t="s">
        <v>7</v>
      </c>
      <c r="S578" s="169" t="s">
        <v>826</v>
      </c>
      <c r="T578" s="169" t="s">
        <v>825</v>
      </c>
      <c r="U578" s="169" t="s">
        <v>583</v>
      </c>
      <c r="V578" s="170">
        <v>0.156</v>
      </c>
    </row>
    <row r="579" spans="17:22">
      <c r="Q579" s="168">
        <v>12</v>
      </c>
      <c r="R579" s="169" t="s">
        <v>8</v>
      </c>
      <c r="S579" s="169" t="s">
        <v>826</v>
      </c>
      <c r="T579" s="169" t="s">
        <v>825</v>
      </c>
      <c r="U579" s="169" t="s">
        <v>587</v>
      </c>
      <c r="V579" s="170">
        <v>0.27600000000000002</v>
      </c>
    </row>
    <row r="580" spans="17:22">
      <c r="Q580" s="168">
        <v>12</v>
      </c>
      <c r="R580" s="169" t="s">
        <v>9</v>
      </c>
      <c r="S580" s="169" t="s">
        <v>826</v>
      </c>
      <c r="T580" s="169" t="s">
        <v>825</v>
      </c>
      <c r="U580" s="169" t="s">
        <v>591</v>
      </c>
      <c r="V580" s="170">
        <v>0.224</v>
      </c>
    </row>
    <row r="581" spans="17:22">
      <c r="Q581" s="168">
        <v>12</v>
      </c>
      <c r="R581" s="169" t="s">
        <v>10</v>
      </c>
      <c r="S581" s="169" t="s">
        <v>826</v>
      </c>
      <c r="T581" s="169" t="s">
        <v>825</v>
      </c>
      <c r="U581" s="169" t="s">
        <v>595</v>
      </c>
      <c r="V581" s="170">
        <v>0.42199999999999999</v>
      </c>
    </row>
    <row r="582" spans="17:22">
      <c r="Q582" s="168">
        <v>12</v>
      </c>
      <c r="R582" s="169" t="s">
        <v>11</v>
      </c>
      <c r="S582" s="169" t="s">
        <v>826</v>
      </c>
      <c r="T582" s="169" t="s">
        <v>825</v>
      </c>
      <c r="U582" s="169" t="s">
        <v>599</v>
      </c>
      <c r="V582" s="170">
        <v>0.52800000000000002</v>
      </c>
    </row>
    <row r="583" spans="17:22">
      <c r="Q583" s="168">
        <v>12</v>
      </c>
      <c r="R583" s="169" t="s">
        <v>12</v>
      </c>
      <c r="S583" s="169" t="s">
        <v>826</v>
      </c>
      <c r="T583" s="169" t="s">
        <v>825</v>
      </c>
      <c r="U583" s="169" t="s">
        <v>603</v>
      </c>
      <c r="V583" s="170">
        <v>0.13300000000000001</v>
      </c>
    </row>
  </sheetData>
  <sheetProtection selectLockedCells="1"/>
  <autoFilter ref="X34:AG251" xr:uid="{DC385BC3-BA2A-4562-BDF1-91A87E4C2F21}">
    <filterColumn colId="4" showButton="0"/>
    <filterColumn colId="6" showButton="0"/>
  </autoFilter>
  <mergeCells count="8">
    <mergeCell ref="AF34:AF35"/>
    <mergeCell ref="AG34:AG35"/>
    <mergeCell ref="X34:X35"/>
    <mergeCell ref="Y34:Y35"/>
    <mergeCell ref="Z34:Z35"/>
    <mergeCell ref="AA34:AA35"/>
    <mergeCell ref="AB34:AC34"/>
    <mergeCell ref="AD34:AE34"/>
  </mergeCells>
  <phoneticPr fontId="1"/>
  <pageMargins left="0.31496062992125984" right="0.31496062992125984" top="0" bottom="0" header="0.31496062992125984" footer="0.31496062992125984"/>
  <pageSetup paperSize="9" scale="45"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8B3D8B-2A13-4C94-B104-697B7839BDA7}">
  <sheetPr>
    <tabColor theme="2" tint="-0.89999084444715716"/>
    <pageSetUpPr fitToPage="1"/>
  </sheetPr>
  <dimension ref="B1:AR583"/>
  <sheetViews>
    <sheetView zoomScaleNormal="100" zoomScaleSheetLayoutView="70" workbookViewId="0"/>
  </sheetViews>
  <sheetFormatPr defaultRowHeight="13"/>
  <cols>
    <col min="1" max="1" width="4.81640625" customWidth="1"/>
    <col min="2" max="3" width="14.90625" customWidth="1"/>
    <col min="4" max="4" width="2.81640625" customWidth="1"/>
    <col min="6" max="6" width="2.81640625" customWidth="1"/>
    <col min="7" max="8" width="11.6328125" style="46" customWidth="1"/>
    <col min="9" max="9" width="3.08984375" style="46" customWidth="1"/>
    <col min="10" max="10" width="11.90625" style="46" customWidth="1"/>
    <col min="11" max="11" width="2.81640625" customWidth="1"/>
    <col min="12" max="12" width="17.453125" bestFit="1" customWidth="1"/>
    <col min="13" max="13" width="18.08984375" bestFit="1" customWidth="1"/>
    <col min="14" max="15" width="18.08984375" customWidth="1"/>
    <col min="16" max="16" width="2.81640625" customWidth="1"/>
    <col min="17" max="17" width="4.453125" customWidth="1"/>
    <col min="18" max="18" width="7.08984375" bestFit="1" customWidth="1"/>
    <col min="20" max="20" width="8.08984375" bestFit="1" customWidth="1"/>
    <col min="21" max="21" width="19.6328125" bestFit="1" customWidth="1"/>
    <col min="22" max="22" width="13" bestFit="1" customWidth="1"/>
    <col min="23" max="23" width="2.81640625" customWidth="1"/>
    <col min="27" max="27" width="10.54296875" customWidth="1"/>
    <col min="28" max="28" width="11" bestFit="1" customWidth="1"/>
    <col min="33" max="33" width="9.90625" customWidth="1"/>
    <col min="34" max="34" width="2.81640625" customWidth="1"/>
  </cols>
  <sheetData>
    <row r="1" spans="2:44" ht="13.5" thickBot="1"/>
    <row r="2" spans="2:44" ht="14.5" thickBot="1">
      <c r="B2" s="2" t="s">
        <v>780</v>
      </c>
      <c r="C2" s="155"/>
      <c r="D2" s="156"/>
      <c r="E2" s="157"/>
      <c r="F2" s="157"/>
      <c r="R2" s="5"/>
    </row>
    <row r="5" spans="2:44" ht="13.5" thickBot="1"/>
    <row r="6" spans="2:44">
      <c r="B6" t="s">
        <v>24</v>
      </c>
      <c r="E6" t="s">
        <v>781</v>
      </c>
      <c r="G6" s="158" t="s">
        <v>619</v>
      </c>
      <c r="H6" s="159" t="s">
        <v>782</v>
      </c>
      <c r="J6" s="7" t="s">
        <v>621</v>
      </c>
      <c r="L6" t="s">
        <v>783</v>
      </c>
      <c r="Q6" t="s">
        <v>27</v>
      </c>
      <c r="X6" t="s">
        <v>784</v>
      </c>
      <c r="AB6" s="160"/>
      <c r="AC6" s="161"/>
    </row>
    <row r="7" spans="2:44">
      <c r="B7" s="8" t="s">
        <v>623</v>
      </c>
      <c r="C7" s="8" t="s">
        <v>11</v>
      </c>
      <c r="E7" s="8" t="s">
        <v>785</v>
      </c>
      <c r="G7" s="162" t="s">
        <v>620</v>
      </c>
      <c r="H7" s="163">
        <v>1995</v>
      </c>
      <c r="J7" s="9">
        <v>2016</v>
      </c>
      <c r="L7" s="8" t="s">
        <v>786</v>
      </c>
      <c r="M7" s="8" t="s">
        <v>787</v>
      </c>
      <c r="N7" s="8" t="s">
        <v>788</v>
      </c>
      <c r="O7" s="8" t="s">
        <v>766</v>
      </c>
      <c r="Q7" s="164" t="s">
        <v>25</v>
      </c>
      <c r="R7" s="164" t="s">
        <v>0</v>
      </c>
      <c r="S7" s="164" t="s">
        <v>21</v>
      </c>
      <c r="T7" s="164" t="s">
        <v>22</v>
      </c>
      <c r="U7" s="165" t="s">
        <v>23</v>
      </c>
      <c r="V7" s="166" t="s">
        <v>678</v>
      </c>
      <c r="X7" s="167" t="s">
        <v>789</v>
      </c>
      <c r="AC7" s="160"/>
      <c r="AD7" s="161"/>
    </row>
    <row r="8" spans="2:44">
      <c r="B8" s="8" t="s">
        <v>624</v>
      </c>
      <c r="C8" s="8" t="s">
        <v>10</v>
      </c>
      <c r="E8" s="8" t="s">
        <v>790</v>
      </c>
      <c r="G8" s="162">
        <v>1951</v>
      </c>
      <c r="H8" s="163">
        <v>1995</v>
      </c>
      <c r="J8" s="9">
        <v>2017</v>
      </c>
      <c r="L8" s="8" t="s">
        <v>791</v>
      </c>
      <c r="M8" s="8">
        <v>45</v>
      </c>
      <c r="N8" s="8">
        <v>1</v>
      </c>
      <c r="O8" s="8" t="s">
        <v>792</v>
      </c>
      <c r="Q8" s="168">
        <v>1</v>
      </c>
      <c r="R8" s="169" t="s">
        <v>793</v>
      </c>
      <c r="S8" s="169" t="s">
        <v>794</v>
      </c>
      <c r="T8" s="169" t="s">
        <v>795</v>
      </c>
      <c r="U8" s="169" t="s">
        <v>28</v>
      </c>
      <c r="V8" s="170">
        <v>0</v>
      </c>
      <c r="X8" s="22" t="s">
        <v>13</v>
      </c>
      <c r="Y8" s="22" t="s">
        <v>16</v>
      </c>
      <c r="Z8" s="171">
        <v>1</v>
      </c>
      <c r="AA8" s="171">
        <v>0.5</v>
      </c>
      <c r="AB8" s="171">
        <v>0.25</v>
      </c>
      <c r="AC8" s="171">
        <v>0</v>
      </c>
    </row>
    <row r="9" spans="2:44">
      <c r="B9" s="8" t="s">
        <v>625</v>
      </c>
      <c r="C9" s="8" t="s">
        <v>10</v>
      </c>
      <c r="G9" s="162">
        <v>1952</v>
      </c>
      <c r="H9" s="163">
        <v>1995</v>
      </c>
      <c r="L9" s="8" t="s">
        <v>758</v>
      </c>
      <c r="M9" s="8">
        <v>100</v>
      </c>
      <c r="N9" s="8">
        <v>1.99</v>
      </c>
      <c r="O9" s="8" t="s">
        <v>796</v>
      </c>
      <c r="Q9" s="168">
        <v>1</v>
      </c>
      <c r="R9" s="169" t="s">
        <v>2</v>
      </c>
      <c r="S9" s="169" t="s">
        <v>794</v>
      </c>
      <c r="T9" s="169" t="s">
        <v>795</v>
      </c>
      <c r="U9" s="169" t="s">
        <v>32</v>
      </c>
      <c r="V9" s="170">
        <v>0</v>
      </c>
      <c r="X9" s="172">
        <v>1995</v>
      </c>
      <c r="Y9" s="22" t="s">
        <v>19</v>
      </c>
      <c r="Z9" s="173">
        <v>1</v>
      </c>
      <c r="AA9" s="173">
        <v>1.0249999999999999</v>
      </c>
      <c r="AB9" s="174">
        <v>1.0369999999999999</v>
      </c>
      <c r="AC9" s="174">
        <v>0.78700000000000003</v>
      </c>
      <c r="AD9" t="s">
        <v>797</v>
      </c>
    </row>
    <row r="10" spans="2:44">
      <c r="B10" s="8" t="s">
        <v>626</v>
      </c>
      <c r="C10" s="8" t="s">
        <v>4</v>
      </c>
      <c r="G10" s="162">
        <v>1953</v>
      </c>
      <c r="H10" s="163">
        <v>1995</v>
      </c>
      <c r="L10" s="8" t="s">
        <v>798</v>
      </c>
      <c r="M10" s="8">
        <v>21</v>
      </c>
      <c r="N10" s="8">
        <v>1</v>
      </c>
      <c r="O10" s="8" t="s">
        <v>799</v>
      </c>
      <c r="Q10" s="168">
        <v>1</v>
      </c>
      <c r="R10" s="169" t="s">
        <v>3</v>
      </c>
      <c r="S10" s="169" t="s">
        <v>794</v>
      </c>
      <c r="T10" s="169" t="s">
        <v>795</v>
      </c>
      <c r="U10" s="169" t="s">
        <v>36</v>
      </c>
      <c r="V10" s="170">
        <v>0</v>
      </c>
      <c r="X10" s="175"/>
      <c r="Y10" s="22" t="s">
        <v>20</v>
      </c>
      <c r="Z10" s="173">
        <v>1</v>
      </c>
      <c r="AA10" s="173">
        <v>0.95499999999999996</v>
      </c>
      <c r="AB10" s="174">
        <v>0.93200000000000005</v>
      </c>
      <c r="AC10" s="174">
        <v>0.68200000000000005</v>
      </c>
      <c r="AD10" t="s">
        <v>800</v>
      </c>
      <c r="AO10" s="35"/>
    </row>
    <row r="11" spans="2:44">
      <c r="B11" s="8" t="s">
        <v>627</v>
      </c>
      <c r="C11" s="8" t="s">
        <v>4</v>
      </c>
      <c r="G11" s="162">
        <v>1954</v>
      </c>
      <c r="H11" s="163">
        <v>1995</v>
      </c>
      <c r="L11" s="8" t="s">
        <v>801</v>
      </c>
      <c r="M11" s="8" t="s">
        <v>802</v>
      </c>
      <c r="N11" s="8">
        <v>1</v>
      </c>
      <c r="O11" s="8" t="s">
        <v>799</v>
      </c>
      <c r="Q11" s="168">
        <v>1</v>
      </c>
      <c r="R11" s="169" t="s">
        <v>4</v>
      </c>
      <c r="S11" s="169" t="s">
        <v>794</v>
      </c>
      <c r="T11" s="169" t="s">
        <v>795</v>
      </c>
      <c r="U11" s="169" t="s">
        <v>40</v>
      </c>
      <c r="V11" s="170">
        <v>0</v>
      </c>
      <c r="X11" s="172">
        <v>2005</v>
      </c>
      <c r="Y11" s="22" t="s">
        <v>19</v>
      </c>
      <c r="Z11" s="173">
        <v>1</v>
      </c>
      <c r="AA11" s="173">
        <v>0.97099999999999997</v>
      </c>
      <c r="AB11" s="174">
        <v>0.95699999999999996</v>
      </c>
      <c r="AC11" s="174">
        <v>0.70699999999999996</v>
      </c>
      <c r="AD11" t="s">
        <v>803</v>
      </c>
      <c r="AO11" s="35"/>
    </row>
    <row r="12" spans="2:44">
      <c r="B12" s="8" t="s">
        <v>628</v>
      </c>
      <c r="C12" s="8" t="s">
        <v>4</v>
      </c>
      <c r="G12" s="162">
        <v>1955</v>
      </c>
      <c r="H12" s="163">
        <v>1995</v>
      </c>
      <c r="L12" t="s">
        <v>804</v>
      </c>
      <c r="Q12" s="168">
        <v>1</v>
      </c>
      <c r="R12" s="169" t="s">
        <v>5</v>
      </c>
      <c r="S12" s="169" t="s">
        <v>794</v>
      </c>
      <c r="T12" s="169" t="s">
        <v>795</v>
      </c>
      <c r="U12" s="169" t="s">
        <v>44</v>
      </c>
      <c r="V12" s="170">
        <v>0</v>
      </c>
      <c r="X12" s="175"/>
      <c r="Y12" s="22" t="s">
        <v>20</v>
      </c>
      <c r="Z12" s="173">
        <v>1</v>
      </c>
      <c r="AA12" s="173">
        <v>0.93600000000000005</v>
      </c>
      <c r="AB12" s="174">
        <v>0.90300000000000002</v>
      </c>
      <c r="AC12" s="174">
        <v>0.65300000000000002</v>
      </c>
      <c r="AD12" t="s">
        <v>800</v>
      </c>
    </row>
    <row r="13" spans="2:44">
      <c r="B13" s="8" t="s">
        <v>629</v>
      </c>
      <c r="C13" s="8" t="s">
        <v>4</v>
      </c>
      <c r="G13" s="162">
        <v>1956</v>
      </c>
      <c r="H13" s="163">
        <v>1995</v>
      </c>
      <c r="Q13" s="168">
        <v>1</v>
      </c>
      <c r="R13" s="169" t="s">
        <v>6</v>
      </c>
      <c r="S13" s="169" t="s">
        <v>794</v>
      </c>
      <c r="T13" s="169" t="s">
        <v>795</v>
      </c>
      <c r="U13" s="169" t="s">
        <v>48</v>
      </c>
      <c r="V13" s="170">
        <v>0</v>
      </c>
      <c r="X13" s="176">
        <v>2010</v>
      </c>
      <c r="Y13" s="101" t="s">
        <v>739</v>
      </c>
      <c r="Z13" s="177">
        <v>1</v>
      </c>
      <c r="AA13" s="177">
        <v>1.1240000000000001</v>
      </c>
      <c r="AB13" s="178">
        <v>1.1859999999999999</v>
      </c>
      <c r="AC13" s="178">
        <v>0.93600000000000005</v>
      </c>
      <c r="AD13" s="179" t="s">
        <v>805</v>
      </c>
      <c r="AE13" s="179"/>
      <c r="AP13" s="35"/>
      <c r="AQ13" s="35"/>
      <c r="AR13" s="35"/>
    </row>
    <row r="14" spans="2:44">
      <c r="B14" s="36" t="s">
        <v>630</v>
      </c>
      <c r="C14" s="8" t="s">
        <v>4</v>
      </c>
      <c r="G14" s="162">
        <v>1957</v>
      </c>
      <c r="H14" s="163">
        <v>1995</v>
      </c>
      <c r="Q14" s="168">
        <v>1</v>
      </c>
      <c r="R14" s="169" t="s">
        <v>7</v>
      </c>
      <c r="S14" s="169" t="s">
        <v>794</v>
      </c>
      <c r="T14" s="169" t="s">
        <v>795</v>
      </c>
      <c r="U14" s="169" t="s">
        <v>52</v>
      </c>
      <c r="V14" s="170">
        <v>0</v>
      </c>
      <c r="X14" s="176"/>
      <c r="Y14" s="101" t="s">
        <v>740</v>
      </c>
      <c r="Z14" s="177">
        <v>1</v>
      </c>
      <c r="AA14" s="177">
        <v>1.0109999999999999</v>
      </c>
      <c r="AB14" s="178">
        <v>1.0169999999999999</v>
      </c>
      <c r="AC14" s="178">
        <v>0.76700000000000002</v>
      </c>
      <c r="AD14" s="179" t="s">
        <v>806</v>
      </c>
      <c r="AE14" s="179"/>
    </row>
    <row r="15" spans="2:44">
      <c r="B15" s="36" t="s">
        <v>631</v>
      </c>
      <c r="C15" s="8" t="s">
        <v>9</v>
      </c>
      <c r="G15" s="162">
        <v>1958</v>
      </c>
      <c r="H15" s="163">
        <v>1995</v>
      </c>
      <c r="L15" t="s">
        <v>807</v>
      </c>
      <c r="Q15" s="168">
        <v>1</v>
      </c>
      <c r="R15" s="169" t="s">
        <v>8</v>
      </c>
      <c r="S15" s="169" t="s">
        <v>794</v>
      </c>
      <c r="T15" s="169" t="s">
        <v>795</v>
      </c>
      <c r="U15" s="169" t="s">
        <v>56</v>
      </c>
      <c r="V15" s="170">
        <v>0</v>
      </c>
      <c r="X15" s="180">
        <v>2011</v>
      </c>
      <c r="Y15" s="181" t="s">
        <v>19</v>
      </c>
      <c r="Z15" s="182">
        <v>1</v>
      </c>
      <c r="AA15" s="182">
        <v>1.2849999999999999</v>
      </c>
      <c r="AB15" s="183">
        <v>1.4279999999999999</v>
      </c>
      <c r="AC15" s="183">
        <v>1.1779999999999999</v>
      </c>
      <c r="AD15" s="184" t="s">
        <v>808</v>
      </c>
      <c r="AE15" s="184"/>
      <c r="AF15" s="179"/>
      <c r="AG15" s="179"/>
    </row>
    <row r="16" spans="2:44">
      <c r="B16" s="8" t="s">
        <v>632</v>
      </c>
      <c r="C16" s="8" t="s">
        <v>9</v>
      </c>
      <c r="G16" s="162">
        <v>1959</v>
      </c>
      <c r="H16" s="163">
        <v>1995</v>
      </c>
      <c r="L16" s="8" t="s">
        <v>809</v>
      </c>
      <c r="Q16" s="168">
        <v>1</v>
      </c>
      <c r="R16" s="169" t="s">
        <v>9</v>
      </c>
      <c r="S16" s="169" t="s">
        <v>794</v>
      </c>
      <c r="T16" s="169" t="s">
        <v>795</v>
      </c>
      <c r="U16" s="169" t="s">
        <v>60</v>
      </c>
      <c r="V16" s="170">
        <v>0</v>
      </c>
      <c r="X16" s="185"/>
      <c r="Y16" s="181" t="s">
        <v>20</v>
      </c>
      <c r="Z16" s="182">
        <v>1</v>
      </c>
      <c r="AA16" s="182">
        <v>1.081</v>
      </c>
      <c r="AB16" s="183">
        <v>1.1220000000000001</v>
      </c>
      <c r="AC16" s="183">
        <v>0.872</v>
      </c>
      <c r="AD16" s="184" t="s">
        <v>806</v>
      </c>
      <c r="AE16" s="184"/>
      <c r="AF16" s="179"/>
      <c r="AG16" s="179"/>
    </row>
    <row r="17" spans="2:36" ht="14.25" customHeight="1">
      <c r="B17" s="8" t="s">
        <v>633</v>
      </c>
      <c r="C17" s="8" t="s">
        <v>9</v>
      </c>
      <c r="G17" s="162">
        <v>1960</v>
      </c>
      <c r="H17" s="163">
        <v>1995</v>
      </c>
      <c r="L17" s="8" t="s">
        <v>810</v>
      </c>
      <c r="Q17" s="168">
        <v>1</v>
      </c>
      <c r="R17" s="169" t="s">
        <v>10</v>
      </c>
      <c r="S17" s="169" t="s">
        <v>794</v>
      </c>
      <c r="T17" s="169" t="s">
        <v>795</v>
      </c>
      <c r="U17" s="169" t="s">
        <v>64</v>
      </c>
      <c r="V17" s="170">
        <v>0</v>
      </c>
      <c r="X17" s="180">
        <v>2012</v>
      </c>
      <c r="Y17" s="181" t="s">
        <v>19</v>
      </c>
      <c r="Z17" s="182">
        <v>1</v>
      </c>
      <c r="AA17" s="182">
        <v>1.446</v>
      </c>
      <c r="AB17" s="183">
        <v>1.669</v>
      </c>
      <c r="AC17" s="183">
        <v>1.419</v>
      </c>
      <c r="AD17" s="184" t="s">
        <v>811</v>
      </c>
      <c r="AE17" s="184"/>
      <c r="AF17" s="179"/>
      <c r="AG17" s="179"/>
    </row>
    <row r="18" spans="2:36">
      <c r="B18" s="8" t="s">
        <v>634</v>
      </c>
      <c r="C18" s="8" t="s">
        <v>9</v>
      </c>
      <c r="G18" s="162">
        <v>1961</v>
      </c>
      <c r="H18" s="163">
        <v>1995</v>
      </c>
      <c r="Q18" s="168">
        <v>1</v>
      </c>
      <c r="R18" s="169" t="s">
        <v>11</v>
      </c>
      <c r="S18" s="169" t="s">
        <v>794</v>
      </c>
      <c r="T18" s="169" t="s">
        <v>795</v>
      </c>
      <c r="U18" s="169" t="s">
        <v>68</v>
      </c>
      <c r="V18" s="170">
        <v>0</v>
      </c>
      <c r="X18" s="180"/>
      <c r="Y18" s="181" t="s">
        <v>20</v>
      </c>
      <c r="Z18" s="182">
        <v>1</v>
      </c>
      <c r="AA18" s="182">
        <v>1.1519999999999999</v>
      </c>
      <c r="AB18" s="183">
        <v>1.228</v>
      </c>
      <c r="AC18" s="183">
        <v>0.97799999999999998</v>
      </c>
      <c r="AD18" s="184" t="s">
        <v>800</v>
      </c>
      <c r="AE18" s="184"/>
      <c r="AF18" s="179"/>
      <c r="AG18" s="179"/>
    </row>
    <row r="19" spans="2:36">
      <c r="B19" s="8" t="s">
        <v>635</v>
      </c>
      <c r="C19" s="8" t="s">
        <v>9</v>
      </c>
      <c r="G19" s="162">
        <v>1962</v>
      </c>
      <c r="H19" s="163">
        <v>1995</v>
      </c>
      <c r="Q19" s="168">
        <v>1</v>
      </c>
      <c r="R19" s="169" t="s">
        <v>12</v>
      </c>
      <c r="S19" s="169" t="s">
        <v>794</v>
      </c>
      <c r="T19" s="169" t="s">
        <v>795</v>
      </c>
      <c r="U19" s="169" t="s">
        <v>72</v>
      </c>
      <c r="V19" s="170">
        <v>0</v>
      </c>
      <c r="X19" s="186">
        <v>2013</v>
      </c>
      <c r="Y19" s="181" t="s">
        <v>19</v>
      </c>
      <c r="Z19" s="182">
        <v>1</v>
      </c>
      <c r="AA19" s="182">
        <v>1.607</v>
      </c>
      <c r="AB19" s="183">
        <v>1.91</v>
      </c>
      <c r="AC19" s="183">
        <v>1.66</v>
      </c>
      <c r="AD19" s="184" t="s">
        <v>812</v>
      </c>
      <c r="AE19" s="184"/>
      <c r="AF19" s="179"/>
      <c r="AG19" s="179"/>
    </row>
    <row r="20" spans="2:36">
      <c r="B20" s="8" t="s">
        <v>636</v>
      </c>
      <c r="C20" s="8" t="s">
        <v>9</v>
      </c>
      <c r="G20" s="162">
        <v>1963</v>
      </c>
      <c r="H20" s="163">
        <v>1995</v>
      </c>
      <c r="Q20" s="168">
        <v>2</v>
      </c>
      <c r="R20" s="169" t="s">
        <v>793</v>
      </c>
      <c r="S20" s="169" t="s">
        <v>794</v>
      </c>
      <c r="T20" s="169" t="s">
        <v>795</v>
      </c>
      <c r="U20" s="169" t="s">
        <v>76</v>
      </c>
      <c r="V20" s="170">
        <v>0</v>
      </c>
      <c r="X20" s="180"/>
      <c r="Y20" s="181" t="s">
        <v>20</v>
      </c>
      <c r="Z20" s="182">
        <v>1</v>
      </c>
      <c r="AA20" s="182">
        <v>1.222</v>
      </c>
      <c r="AB20" s="183">
        <v>1.333</v>
      </c>
      <c r="AC20" s="183">
        <v>1.083</v>
      </c>
      <c r="AD20" s="184" t="s">
        <v>806</v>
      </c>
      <c r="AE20" s="184"/>
      <c r="AF20" s="179"/>
      <c r="AG20" s="179"/>
    </row>
    <row r="21" spans="2:36">
      <c r="B21" s="36" t="s">
        <v>637</v>
      </c>
      <c r="C21" s="8" t="s">
        <v>9</v>
      </c>
      <c r="G21" s="162">
        <v>1964</v>
      </c>
      <c r="H21" s="163">
        <v>1995</v>
      </c>
      <c r="Q21" s="168">
        <v>2</v>
      </c>
      <c r="R21" s="169" t="s">
        <v>2</v>
      </c>
      <c r="S21" s="169" t="s">
        <v>794</v>
      </c>
      <c r="T21" s="169" t="s">
        <v>795</v>
      </c>
      <c r="U21" s="169" t="s">
        <v>80</v>
      </c>
      <c r="V21" s="170">
        <v>0</v>
      </c>
      <c r="X21" s="186">
        <v>2014</v>
      </c>
      <c r="Y21" s="181" t="s">
        <v>19</v>
      </c>
      <c r="Z21" s="182">
        <v>1</v>
      </c>
      <c r="AA21" s="182">
        <v>1.768</v>
      </c>
      <c r="AB21" s="183">
        <v>2.1509999999999998</v>
      </c>
      <c r="AC21" s="183">
        <v>1.901</v>
      </c>
      <c r="AD21" s="184" t="s">
        <v>813</v>
      </c>
      <c r="AE21" s="184"/>
      <c r="AF21" s="179"/>
      <c r="AG21" s="179"/>
    </row>
    <row r="22" spans="2:36">
      <c r="B22" s="36" t="s">
        <v>638</v>
      </c>
      <c r="C22" s="36" t="s">
        <v>1</v>
      </c>
      <c r="G22" s="162">
        <v>1965</v>
      </c>
      <c r="H22" s="163">
        <v>1995</v>
      </c>
      <c r="L22" t="s">
        <v>814</v>
      </c>
      <c r="Q22" s="168">
        <v>2</v>
      </c>
      <c r="R22" s="169" t="s">
        <v>3</v>
      </c>
      <c r="S22" s="169" t="s">
        <v>794</v>
      </c>
      <c r="T22" s="169" t="s">
        <v>795</v>
      </c>
      <c r="U22" s="169" t="s">
        <v>84</v>
      </c>
      <c r="V22" s="170">
        <v>0</v>
      </c>
      <c r="X22" s="180"/>
      <c r="Y22" s="181" t="s">
        <v>20</v>
      </c>
      <c r="Z22" s="182">
        <v>1</v>
      </c>
      <c r="AA22" s="182">
        <v>1.292</v>
      </c>
      <c r="AB22" s="183">
        <v>1.4379999999999999</v>
      </c>
      <c r="AC22" s="183">
        <v>1.1879999999999999</v>
      </c>
      <c r="AD22" s="184" t="s">
        <v>806</v>
      </c>
      <c r="AE22" s="184"/>
      <c r="AF22" s="179"/>
      <c r="AG22" s="179"/>
      <c r="AI22" s="35"/>
      <c r="AJ22" s="35"/>
    </row>
    <row r="23" spans="2:36">
      <c r="B23" s="8" t="s">
        <v>639</v>
      </c>
      <c r="C23" s="36" t="s">
        <v>1</v>
      </c>
      <c r="G23" s="162">
        <v>1966</v>
      </c>
      <c r="H23" s="163">
        <v>1995</v>
      </c>
      <c r="L23" s="8">
        <v>2.58E-2</v>
      </c>
      <c r="Q23" s="168">
        <v>2</v>
      </c>
      <c r="R23" s="169" t="s">
        <v>4</v>
      </c>
      <c r="S23" s="169" t="s">
        <v>794</v>
      </c>
      <c r="T23" s="169" t="s">
        <v>795</v>
      </c>
      <c r="U23" s="169" t="s">
        <v>88</v>
      </c>
      <c r="V23" s="170">
        <v>0</v>
      </c>
      <c r="X23" s="172">
        <v>2015</v>
      </c>
      <c r="Y23" s="22" t="s">
        <v>19</v>
      </c>
      <c r="Z23" s="173">
        <v>1</v>
      </c>
      <c r="AA23" s="47">
        <v>1.929</v>
      </c>
      <c r="AB23" s="47">
        <v>2.3929999999999998</v>
      </c>
      <c r="AC23" s="173">
        <v>2.1429999999999998</v>
      </c>
      <c r="AD23" t="s">
        <v>815</v>
      </c>
      <c r="AI23" s="35"/>
      <c r="AJ23" s="35"/>
    </row>
    <row r="24" spans="2:36">
      <c r="B24" s="36" t="s">
        <v>640</v>
      </c>
      <c r="C24" s="36" t="s">
        <v>1</v>
      </c>
      <c r="G24" s="162">
        <v>1967</v>
      </c>
      <c r="H24" s="163">
        <v>1995</v>
      </c>
      <c r="Q24" s="168">
        <v>2</v>
      </c>
      <c r="R24" s="169" t="s">
        <v>5</v>
      </c>
      <c r="S24" s="169" t="s">
        <v>794</v>
      </c>
      <c r="T24" s="169" t="s">
        <v>795</v>
      </c>
      <c r="U24" s="169" t="s">
        <v>92</v>
      </c>
      <c r="V24" s="170">
        <v>0</v>
      </c>
      <c r="X24" s="175"/>
      <c r="Y24" s="22" t="s">
        <v>20</v>
      </c>
      <c r="Z24" s="173">
        <v>1</v>
      </c>
      <c r="AA24" s="47">
        <v>1.363</v>
      </c>
      <c r="AB24" s="47">
        <v>1.544</v>
      </c>
      <c r="AC24" s="173">
        <v>1.294</v>
      </c>
      <c r="AD24" t="s">
        <v>800</v>
      </c>
    </row>
    <row r="25" spans="2:36">
      <c r="B25" s="36" t="s">
        <v>641</v>
      </c>
      <c r="C25" s="36" t="s">
        <v>8</v>
      </c>
      <c r="G25" s="162">
        <v>1968</v>
      </c>
      <c r="H25" s="163">
        <v>1995</v>
      </c>
      <c r="L25" s="187" t="s">
        <v>816</v>
      </c>
      <c r="Q25" s="168">
        <v>2</v>
      </c>
      <c r="R25" s="169" t="s">
        <v>6</v>
      </c>
      <c r="S25" s="169" t="s">
        <v>794</v>
      </c>
      <c r="T25" s="169" t="s">
        <v>795</v>
      </c>
      <c r="U25" s="169" t="s">
        <v>96</v>
      </c>
      <c r="V25" s="170">
        <v>0</v>
      </c>
      <c r="X25" s="172">
        <v>2020</v>
      </c>
      <c r="Y25" s="188" t="s">
        <v>19</v>
      </c>
      <c r="Z25" s="189">
        <v>1</v>
      </c>
      <c r="AA25" s="190">
        <v>2.1110000000000002</v>
      </c>
      <c r="AB25" s="190">
        <v>2.6669999999999998</v>
      </c>
      <c r="AC25" s="189">
        <v>2.4169999999999998</v>
      </c>
      <c r="AD25" s="191" t="s">
        <v>817</v>
      </c>
    </row>
    <row r="26" spans="2:36">
      <c r="B26" s="36" t="s">
        <v>642</v>
      </c>
      <c r="C26" s="36" t="s">
        <v>8</v>
      </c>
      <c r="G26" s="162">
        <v>1969</v>
      </c>
      <c r="H26" s="163">
        <v>1995</v>
      </c>
      <c r="L26" s="192">
        <v>3.6</v>
      </c>
      <c r="Q26" s="168">
        <v>2</v>
      </c>
      <c r="R26" s="169" t="s">
        <v>7</v>
      </c>
      <c r="S26" s="169" t="s">
        <v>794</v>
      </c>
      <c r="T26" s="169" t="s">
        <v>795</v>
      </c>
      <c r="U26" s="169" t="s">
        <v>100</v>
      </c>
      <c r="V26" s="170">
        <v>0</v>
      </c>
      <c r="X26" s="175"/>
      <c r="Y26" s="188" t="s">
        <v>20</v>
      </c>
      <c r="Z26" s="189">
        <v>1</v>
      </c>
      <c r="AA26" s="190">
        <v>1.472</v>
      </c>
      <c r="AB26" s="190">
        <v>1.708</v>
      </c>
      <c r="AC26" s="189">
        <v>1.458</v>
      </c>
      <c r="AD26" s="184" t="s">
        <v>800</v>
      </c>
    </row>
    <row r="27" spans="2:36">
      <c r="B27" s="36" t="s">
        <v>643</v>
      </c>
      <c r="C27" s="36" t="s">
        <v>8</v>
      </c>
      <c r="G27" s="162">
        <v>1970</v>
      </c>
      <c r="H27" s="163">
        <v>1995</v>
      </c>
      <c r="Q27" s="168">
        <v>2</v>
      </c>
      <c r="R27" s="169" t="s">
        <v>8</v>
      </c>
      <c r="S27" s="169" t="s">
        <v>794</v>
      </c>
      <c r="T27" s="169" t="s">
        <v>795</v>
      </c>
      <c r="U27" s="169" t="s">
        <v>104</v>
      </c>
      <c r="V27" s="170">
        <v>0</v>
      </c>
    </row>
    <row r="28" spans="2:36">
      <c r="B28" s="36" t="s">
        <v>644</v>
      </c>
      <c r="C28" s="36" t="s">
        <v>8</v>
      </c>
      <c r="G28" s="162">
        <v>1971</v>
      </c>
      <c r="H28" s="163">
        <v>1995</v>
      </c>
      <c r="L28" s="187"/>
      <c r="Q28" s="168">
        <v>2</v>
      </c>
      <c r="R28" s="169" t="s">
        <v>9</v>
      </c>
      <c r="S28" s="169" t="s">
        <v>794</v>
      </c>
      <c r="T28" s="169" t="s">
        <v>795</v>
      </c>
      <c r="U28" s="169" t="s">
        <v>108</v>
      </c>
      <c r="V28" s="170">
        <v>0</v>
      </c>
      <c r="AI28" s="35"/>
      <c r="AJ28" s="35"/>
    </row>
    <row r="29" spans="2:36">
      <c r="B29" s="36" t="s">
        <v>645</v>
      </c>
      <c r="C29" s="36" t="s">
        <v>8</v>
      </c>
      <c r="G29" s="162">
        <v>1972</v>
      </c>
      <c r="H29" s="163">
        <v>1995</v>
      </c>
      <c r="L29" s="187"/>
      <c r="Q29" s="168">
        <v>2</v>
      </c>
      <c r="R29" s="169" t="s">
        <v>10</v>
      </c>
      <c r="S29" s="169" t="s">
        <v>794</v>
      </c>
      <c r="T29" s="169" t="s">
        <v>795</v>
      </c>
      <c r="U29" s="169" t="s">
        <v>112</v>
      </c>
      <c r="V29" s="170">
        <v>0</v>
      </c>
      <c r="AI29" s="35"/>
      <c r="AJ29" s="35"/>
    </row>
    <row r="30" spans="2:36" ht="13.5" customHeight="1">
      <c r="B30" s="36" t="s">
        <v>646</v>
      </c>
      <c r="C30" s="36" t="s">
        <v>8</v>
      </c>
      <c r="G30" s="162">
        <v>1973</v>
      </c>
      <c r="H30" s="163">
        <v>1995</v>
      </c>
      <c r="Q30" s="168">
        <v>2</v>
      </c>
      <c r="R30" s="169" t="s">
        <v>11</v>
      </c>
      <c r="S30" s="169" t="s">
        <v>794</v>
      </c>
      <c r="T30" s="169" t="s">
        <v>795</v>
      </c>
      <c r="U30" s="169" t="s">
        <v>116</v>
      </c>
      <c r="V30" s="170">
        <v>0</v>
      </c>
    </row>
    <row r="31" spans="2:36">
      <c r="B31" s="36" t="s">
        <v>647</v>
      </c>
      <c r="C31" s="36" t="s">
        <v>3</v>
      </c>
      <c r="G31" s="162">
        <v>1974</v>
      </c>
      <c r="H31" s="163">
        <v>1995</v>
      </c>
      <c r="Q31" s="168">
        <v>2</v>
      </c>
      <c r="R31" s="169" t="s">
        <v>12</v>
      </c>
      <c r="S31" s="169" t="s">
        <v>794</v>
      </c>
      <c r="T31" s="169" t="s">
        <v>795</v>
      </c>
      <c r="U31" s="169" t="s">
        <v>120</v>
      </c>
      <c r="V31" s="170">
        <v>0</v>
      </c>
    </row>
    <row r="32" spans="2:36">
      <c r="B32" s="36" t="s">
        <v>648</v>
      </c>
      <c r="C32" s="36" t="s">
        <v>3</v>
      </c>
      <c r="G32" s="162">
        <v>1975</v>
      </c>
      <c r="H32" s="163">
        <v>1995</v>
      </c>
      <c r="Q32" s="168">
        <v>3</v>
      </c>
      <c r="R32" s="169" t="s">
        <v>793</v>
      </c>
      <c r="S32" s="169" t="s">
        <v>794</v>
      </c>
      <c r="T32" s="169" t="s">
        <v>795</v>
      </c>
      <c r="U32" s="169" t="s">
        <v>124</v>
      </c>
      <c r="V32" s="170">
        <v>0.107</v>
      </c>
      <c r="X32" t="s">
        <v>818</v>
      </c>
    </row>
    <row r="33" spans="2:36">
      <c r="B33" s="36" t="s">
        <v>649</v>
      </c>
      <c r="C33" s="36" t="s">
        <v>3</v>
      </c>
      <c r="G33" s="162">
        <v>1976</v>
      </c>
      <c r="H33" s="163">
        <v>1995</v>
      </c>
      <c r="Q33" s="168">
        <v>3</v>
      </c>
      <c r="R33" s="169" t="s">
        <v>2</v>
      </c>
      <c r="S33" s="169" t="s">
        <v>794</v>
      </c>
      <c r="T33" s="169" t="s">
        <v>795</v>
      </c>
      <c r="U33" s="169" t="s">
        <v>128</v>
      </c>
      <c r="V33" s="170">
        <v>0</v>
      </c>
      <c r="X33" t="s">
        <v>819</v>
      </c>
    </row>
    <row r="34" spans="2:36">
      <c r="B34" s="36" t="s">
        <v>650</v>
      </c>
      <c r="C34" s="36" t="s">
        <v>3</v>
      </c>
      <c r="G34" s="162">
        <v>1977</v>
      </c>
      <c r="H34" s="163">
        <v>1995</v>
      </c>
      <c r="Q34" s="168">
        <v>3</v>
      </c>
      <c r="R34" s="169" t="s">
        <v>3</v>
      </c>
      <c r="S34" s="169" t="s">
        <v>794</v>
      </c>
      <c r="T34" s="169" t="s">
        <v>795</v>
      </c>
      <c r="U34" s="169" t="s">
        <v>132</v>
      </c>
      <c r="V34" s="170">
        <v>0</v>
      </c>
      <c r="X34" s="386" t="s">
        <v>820</v>
      </c>
      <c r="Y34" s="386" t="s">
        <v>821</v>
      </c>
      <c r="Z34" s="385" t="s">
        <v>609</v>
      </c>
      <c r="AA34" s="454" t="s">
        <v>23</v>
      </c>
      <c r="AB34" s="385" t="s">
        <v>14</v>
      </c>
      <c r="AC34" s="385"/>
      <c r="AD34" s="455" t="s">
        <v>822</v>
      </c>
      <c r="AE34" s="456"/>
      <c r="AF34" s="386" t="s">
        <v>823</v>
      </c>
      <c r="AG34" s="386" t="s">
        <v>824</v>
      </c>
      <c r="AI34" s="35"/>
      <c r="AJ34" s="35"/>
    </row>
    <row r="35" spans="2:36">
      <c r="B35" s="36" t="s">
        <v>651</v>
      </c>
      <c r="C35" s="36" t="s">
        <v>3</v>
      </c>
      <c r="G35" s="162">
        <v>1978</v>
      </c>
      <c r="H35" s="163">
        <v>1995</v>
      </c>
      <c r="Q35" s="168">
        <v>3</v>
      </c>
      <c r="R35" s="169" t="s">
        <v>4</v>
      </c>
      <c r="S35" s="169" t="s">
        <v>794</v>
      </c>
      <c r="T35" s="169" t="s">
        <v>795</v>
      </c>
      <c r="U35" s="169" t="s">
        <v>136</v>
      </c>
      <c r="V35" s="170">
        <v>0</v>
      </c>
      <c r="X35" s="385"/>
      <c r="Y35" s="385"/>
      <c r="Z35" s="385"/>
      <c r="AA35" s="454"/>
      <c r="AB35" s="22" t="s">
        <v>17</v>
      </c>
      <c r="AC35" s="22" t="s">
        <v>18</v>
      </c>
      <c r="AD35" s="22" t="s">
        <v>17</v>
      </c>
      <c r="AE35" s="22" t="s">
        <v>18</v>
      </c>
      <c r="AF35" s="385"/>
      <c r="AG35" s="386"/>
      <c r="AI35" s="35"/>
      <c r="AJ35" s="35"/>
    </row>
    <row r="36" spans="2:36">
      <c r="B36" s="36" t="s">
        <v>652</v>
      </c>
      <c r="C36" s="36" t="s">
        <v>2</v>
      </c>
      <c r="G36" s="162">
        <v>1979</v>
      </c>
      <c r="H36" s="163">
        <v>1995</v>
      </c>
      <c r="Q36" s="168">
        <v>3</v>
      </c>
      <c r="R36" s="169" t="s">
        <v>5</v>
      </c>
      <c r="S36" s="169" t="s">
        <v>794</v>
      </c>
      <c r="T36" s="169" t="s">
        <v>795</v>
      </c>
      <c r="U36" s="169" t="s">
        <v>140</v>
      </c>
      <c r="V36" s="170">
        <v>0</v>
      </c>
      <c r="X36" s="41">
        <v>1</v>
      </c>
      <c r="Y36" s="41">
        <v>1995</v>
      </c>
      <c r="Z36" s="41" t="s">
        <v>739</v>
      </c>
      <c r="AA36" s="193" t="str">
        <f>X36&amp;Y36&amp;Z36</f>
        <v>11995冷房</v>
      </c>
      <c r="AB36" s="51">
        <f>2*(1-$AA$9)</f>
        <v>-4.9999999999999822E-2</v>
      </c>
      <c r="AC36" s="51">
        <f>2*$AA$9-1</f>
        <v>1.0499999999999998</v>
      </c>
      <c r="AD36" s="51">
        <f>4*($AB$9-$AC$9)</f>
        <v>0.99999999999999956</v>
      </c>
      <c r="AE36" s="51">
        <f>$AC$9</f>
        <v>0.78700000000000003</v>
      </c>
      <c r="AF36" s="194">
        <f>省エネ計算フォーマット【GHP】!$W$147/100</f>
        <v>0</v>
      </c>
      <c r="AG36" s="195">
        <f>ROUNDDOWN(IF(AF36&gt;=0.25,AB36*AF36+AC36,AD36*AF36+AE36),3)</f>
        <v>0.78700000000000003</v>
      </c>
    </row>
    <row r="37" spans="2:36">
      <c r="B37" s="36" t="s">
        <v>653</v>
      </c>
      <c r="C37" s="36" t="s">
        <v>2</v>
      </c>
      <c r="G37" s="162">
        <v>1980</v>
      </c>
      <c r="H37" s="163">
        <v>1995</v>
      </c>
      <c r="Q37" s="168">
        <v>3</v>
      </c>
      <c r="R37" s="169" t="s">
        <v>6</v>
      </c>
      <c r="S37" s="169" t="s">
        <v>794</v>
      </c>
      <c r="T37" s="169" t="s">
        <v>795</v>
      </c>
      <c r="U37" s="169" t="s">
        <v>144</v>
      </c>
      <c r="V37" s="170">
        <v>0</v>
      </c>
      <c r="X37" s="41">
        <v>1</v>
      </c>
      <c r="Y37" s="41">
        <v>1995</v>
      </c>
      <c r="Z37" s="41" t="s">
        <v>740</v>
      </c>
      <c r="AA37" s="193" t="str">
        <f t="shared" ref="AA37:AA51" si="0">X37&amp;Y37&amp;Z37</f>
        <v>11995暖房</v>
      </c>
      <c r="AB37" s="51">
        <f>2*(1-$AA$10)</f>
        <v>9.000000000000008E-2</v>
      </c>
      <c r="AC37" s="51">
        <f>2*$AA$10-1</f>
        <v>0.90999999999999992</v>
      </c>
      <c r="AD37" s="51">
        <f>4*($AB$10-$AC$10)</f>
        <v>1</v>
      </c>
      <c r="AE37" s="51">
        <f>$AC$10</f>
        <v>0.68200000000000005</v>
      </c>
      <c r="AF37" s="194">
        <f>省エネ計算フォーマット【GHP】!$W$147/100</f>
        <v>0</v>
      </c>
      <c r="AG37" s="195">
        <f t="shared" ref="AG37:AG100" si="1">ROUNDDOWN(IF(AF37&gt;=0.25,AB37*AF37+AC37,AD37*AF37+AE37),3)</f>
        <v>0.68200000000000005</v>
      </c>
    </row>
    <row r="38" spans="2:36">
      <c r="B38" s="36" t="s">
        <v>654</v>
      </c>
      <c r="C38" s="36" t="s">
        <v>2</v>
      </c>
      <c r="G38" s="162">
        <v>1981</v>
      </c>
      <c r="H38" s="163">
        <v>1995</v>
      </c>
      <c r="Q38" s="168">
        <v>3</v>
      </c>
      <c r="R38" s="169" t="s">
        <v>7</v>
      </c>
      <c r="S38" s="169" t="s">
        <v>794</v>
      </c>
      <c r="T38" s="169" t="s">
        <v>795</v>
      </c>
      <c r="U38" s="169" t="s">
        <v>148</v>
      </c>
      <c r="V38" s="170">
        <v>0</v>
      </c>
      <c r="X38" s="41">
        <v>1</v>
      </c>
      <c r="Y38" s="41">
        <v>2005</v>
      </c>
      <c r="Z38" s="41" t="s">
        <v>739</v>
      </c>
      <c r="AA38" s="193" t="str">
        <f t="shared" si="0"/>
        <v>12005冷房</v>
      </c>
      <c r="AB38" s="51">
        <f>2*(1-$AA$11)</f>
        <v>5.8000000000000052E-2</v>
      </c>
      <c r="AC38" s="51">
        <f>2*$AA$11-1</f>
        <v>0.94199999999999995</v>
      </c>
      <c r="AD38" s="51">
        <f>4*($AB$11-$AC$11)</f>
        <v>1</v>
      </c>
      <c r="AE38" s="51">
        <f>$AC$11</f>
        <v>0.70699999999999996</v>
      </c>
      <c r="AF38" s="194">
        <f>省エネ計算フォーマット【GHP】!$W$147/100</f>
        <v>0</v>
      </c>
      <c r="AG38" s="195">
        <f t="shared" si="1"/>
        <v>0.70699999999999996</v>
      </c>
    </row>
    <row r="39" spans="2:36">
      <c r="B39" s="36" t="s">
        <v>655</v>
      </c>
      <c r="C39" s="36" t="s">
        <v>656</v>
      </c>
      <c r="G39" s="162">
        <v>1982</v>
      </c>
      <c r="H39" s="163">
        <v>1995</v>
      </c>
      <c r="Q39" s="168">
        <v>3</v>
      </c>
      <c r="R39" s="169" t="s">
        <v>8</v>
      </c>
      <c r="S39" s="169" t="s">
        <v>794</v>
      </c>
      <c r="T39" s="169" t="s">
        <v>795</v>
      </c>
      <c r="U39" s="169" t="s">
        <v>152</v>
      </c>
      <c r="V39" s="170">
        <v>0</v>
      </c>
      <c r="X39" s="41">
        <v>1</v>
      </c>
      <c r="Y39" s="41">
        <v>2005</v>
      </c>
      <c r="Z39" s="41" t="s">
        <v>740</v>
      </c>
      <c r="AA39" s="193" t="str">
        <f t="shared" si="0"/>
        <v>12005暖房</v>
      </c>
      <c r="AB39" s="51">
        <f>2*(1-$AA$12)</f>
        <v>0.12799999999999989</v>
      </c>
      <c r="AC39" s="51">
        <f>2*$AA$12-1</f>
        <v>0.87200000000000011</v>
      </c>
      <c r="AD39" s="51">
        <f>4*($AB$12-$AC$12)</f>
        <v>1</v>
      </c>
      <c r="AE39" s="51">
        <f>$AC$12</f>
        <v>0.65300000000000002</v>
      </c>
      <c r="AF39" s="194">
        <f>省エネ計算フォーマット【GHP】!$W$147/100</f>
        <v>0</v>
      </c>
      <c r="AG39" s="195">
        <f t="shared" si="1"/>
        <v>0.65300000000000002</v>
      </c>
    </row>
    <row r="40" spans="2:36">
      <c r="B40" s="36" t="s">
        <v>657</v>
      </c>
      <c r="C40" s="36" t="s">
        <v>656</v>
      </c>
      <c r="G40" s="162">
        <v>1983</v>
      </c>
      <c r="H40" s="163">
        <v>1995</v>
      </c>
      <c r="Q40" s="168">
        <v>3</v>
      </c>
      <c r="R40" s="169" t="s">
        <v>9</v>
      </c>
      <c r="S40" s="169" t="s">
        <v>794</v>
      </c>
      <c r="T40" s="169" t="s">
        <v>795</v>
      </c>
      <c r="U40" s="169" t="s">
        <v>156</v>
      </c>
      <c r="V40" s="170">
        <v>0</v>
      </c>
      <c r="X40" s="41">
        <v>1</v>
      </c>
      <c r="Y40" s="41">
        <v>2010</v>
      </c>
      <c r="Z40" s="41" t="s">
        <v>739</v>
      </c>
      <c r="AA40" s="193" t="str">
        <f>X40&amp;Y40&amp;Z40</f>
        <v>12010冷房</v>
      </c>
      <c r="AB40" s="51">
        <f>2*(1-$AA$13)</f>
        <v>-0.24800000000000022</v>
      </c>
      <c r="AC40" s="51">
        <f>2*$AA$13-1</f>
        <v>1.2480000000000002</v>
      </c>
      <c r="AD40" s="51">
        <f>4*($AB$13-$AC$13)</f>
        <v>0.99999999999999956</v>
      </c>
      <c r="AE40" s="51">
        <f>$AC$13</f>
        <v>0.93600000000000005</v>
      </c>
      <c r="AF40" s="194">
        <f>省エネ計算フォーマット【GHP】!$W$147/100</f>
        <v>0</v>
      </c>
      <c r="AG40" s="195">
        <f t="shared" si="1"/>
        <v>0.93600000000000005</v>
      </c>
      <c r="AI40" s="35"/>
      <c r="AJ40" s="35"/>
    </row>
    <row r="41" spans="2:36">
      <c r="B41" s="36" t="s">
        <v>658</v>
      </c>
      <c r="C41" s="36" t="s">
        <v>7</v>
      </c>
      <c r="G41" s="162">
        <v>1984</v>
      </c>
      <c r="H41" s="163">
        <v>1995</v>
      </c>
      <c r="Q41" s="168">
        <v>3</v>
      </c>
      <c r="R41" s="169" t="s">
        <v>10</v>
      </c>
      <c r="S41" s="169" t="s">
        <v>794</v>
      </c>
      <c r="T41" s="169" t="s">
        <v>795</v>
      </c>
      <c r="U41" s="169" t="s">
        <v>160</v>
      </c>
      <c r="V41" s="170">
        <v>0</v>
      </c>
      <c r="X41" s="41">
        <v>1</v>
      </c>
      <c r="Y41" s="41">
        <v>2010</v>
      </c>
      <c r="Z41" s="41" t="s">
        <v>740</v>
      </c>
      <c r="AA41" s="193" t="str">
        <f t="shared" si="0"/>
        <v>12010暖房</v>
      </c>
      <c r="AB41" s="51">
        <f>2*(1-$AA$14)</f>
        <v>-2.1999999999999797E-2</v>
      </c>
      <c r="AC41" s="51">
        <f>2*$AA$14-1</f>
        <v>1.0219999999999998</v>
      </c>
      <c r="AD41" s="51">
        <f>4*($AB$14-$AC$14)</f>
        <v>0.99999999999999956</v>
      </c>
      <c r="AE41" s="51">
        <f>$AC$14</f>
        <v>0.76700000000000002</v>
      </c>
      <c r="AF41" s="194">
        <f>省エネ計算フォーマット【GHP】!$W$147/100</f>
        <v>0</v>
      </c>
      <c r="AG41" s="195">
        <f t="shared" si="1"/>
        <v>0.76700000000000002</v>
      </c>
      <c r="AI41" s="35"/>
      <c r="AJ41" s="35"/>
    </row>
    <row r="42" spans="2:36">
      <c r="B42" s="36" t="s">
        <v>659</v>
      </c>
      <c r="C42" s="36" t="s">
        <v>7</v>
      </c>
      <c r="G42" s="162">
        <v>1985</v>
      </c>
      <c r="H42" s="163">
        <v>1995</v>
      </c>
      <c r="Q42" s="168">
        <v>3</v>
      </c>
      <c r="R42" s="169" t="s">
        <v>11</v>
      </c>
      <c r="S42" s="169" t="s">
        <v>794</v>
      </c>
      <c r="T42" s="169" t="s">
        <v>795</v>
      </c>
      <c r="U42" s="169" t="s">
        <v>164</v>
      </c>
      <c r="V42" s="170">
        <v>0</v>
      </c>
      <c r="X42" s="54">
        <v>1</v>
      </c>
      <c r="Y42" s="54">
        <v>2011</v>
      </c>
      <c r="Z42" s="54" t="s">
        <v>739</v>
      </c>
      <c r="AA42" s="55" t="str">
        <f t="shared" si="0"/>
        <v>12011冷房</v>
      </c>
      <c r="AB42" s="56">
        <f>2*(1-$AA$15)</f>
        <v>-0.56999999999999984</v>
      </c>
      <c r="AC42" s="56">
        <f>2*$AA$15-1</f>
        <v>1.5699999999999998</v>
      </c>
      <c r="AD42" s="56">
        <f>4*($AB$15-$AC$15)</f>
        <v>1</v>
      </c>
      <c r="AE42" s="56">
        <f>$AC$15</f>
        <v>1.1779999999999999</v>
      </c>
      <c r="AF42" s="196">
        <f>省エネ計算フォーマット【GHP】!$W$147/100</f>
        <v>0</v>
      </c>
      <c r="AG42" s="37">
        <f t="shared" si="1"/>
        <v>1.1779999999999999</v>
      </c>
    </row>
    <row r="43" spans="2:36">
      <c r="B43" s="36" t="s">
        <v>660</v>
      </c>
      <c r="C43" s="36" t="s">
        <v>7</v>
      </c>
      <c r="G43" s="162">
        <v>1986</v>
      </c>
      <c r="H43" s="163">
        <v>1995</v>
      </c>
      <c r="Q43" s="168">
        <v>3</v>
      </c>
      <c r="R43" s="169" t="s">
        <v>12</v>
      </c>
      <c r="S43" s="169" t="s">
        <v>794</v>
      </c>
      <c r="T43" s="169" t="s">
        <v>795</v>
      </c>
      <c r="U43" s="169" t="s">
        <v>168</v>
      </c>
      <c r="V43" s="170">
        <v>9.5000000000000001E-2</v>
      </c>
      <c r="X43" s="54">
        <v>1</v>
      </c>
      <c r="Y43" s="54">
        <v>2011</v>
      </c>
      <c r="Z43" s="54" t="s">
        <v>740</v>
      </c>
      <c r="AA43" s="55" t="str">
        <f t="shared" si="0"/>
        <v>12011暖房</v>
      </c>
      <c r="AB43" s="56">
        <f>2*(1-$AA$16)</f>
        <v>-0.16199999999999992</v>
      </c>
      <c r="AC43" s="56">
        <f>2*$AA$16-1</f>
        <v>1.1619999999999999</v>
      </c>
      <c r="AD43" s="56">
        <f>4*($AB$16-$AC$16)</f>
        <v>1.0000000000000004</v>
      </c>
      <c r="AE43" s="56">
        <f>$AC$16</f>
        <v>0.872</v>
      </c>
      <c r="AF43" s="196">
        <f>省エネ計算フォーマット【GHP】!$W$147/100</f>
        <v>0</v>
      </c>
      <c r="AG43" s="37">
        <f t="shared" si="1"/>
        <v>0.872</v>
      </c>
    </row>
    <row r="44" spans="2:36">
      <c r="B44" s="36" t="s">
        <v>661</v>
      </c>
      <c r="C44" s="36" t="s">
        <v>7</v>
      </c>
      <c r="G44" s="162">
        <v>1987</v>
      </c>
      <c r="H44" s="163">
        <v>1995</v>
      </c>
      <c r="Q44" s="168">
        <v>4</v>
      </c>
      <c r="R44" s="169" t="s">
        <v>793</v>
      </c>
      <c r="S44" s="169" t="s">
        <v>794</v>
      </c>
      <c r="T44" s="169" t="s">
        <v>795</v>
      </c>
      <c r="U44" s="169" t="s">
        <v>172</v>
      </c>
      <c r="V44" s="170">
        <v>0.13700000000000001</v>
      </c>
      <c r="X44" s="54">
        <v>1</v>
      </c>
      <c r="Y44" s="54">
        <v>2012</v>
      </c>
      <c r="Z44" s="54" t="s">
        <v>739</v>
      </c>
      <c r="AA44" s="55" t="str">
        <f t="shared" si="0"/>
        <v>12012冷房</v>
      </c>
      <c r="AB44" s="56">
        <f>2*(1-$AA$17)</f>
        <v>-0.8919999999999999</v>
      </c>
      <c r="AC44" s="56">
        <f>2*$AA$17-1</f>
        <v>1.8919999999999999</v>
      </c>
      <c r="AD44" s="56">
        <f>4*($AB$17-$AC$17)</f>
        <v>1</v>
      </c>
      <c r="AE44" s="56">
        <f>$AC$17</f>
        <v>1.419</v>
      </c>
      <c r="AF44" s="196">
        <f>省エネ計算フォーマット【GHP】!$W$147/100</f>
        <v>0</v>
      </c>
      <c r="AG44" s="37">
        <f t="shared" si="1"/>
        <v>1.419</v>
      </c>
    </row>
    <row r="45" spans="2:36">
      <c r="B45" s="36" t="s">
        <v>662</v>
      </c>
      <c r="C45" s="36" t="s">
        <v>7</v>
      </c>
      <c r="G45" s="162">
        <v>1988</v>
      </c>
      <c r="H45" s="163">
        <v>1995</v>
      </c>
      <c r="Q45" s="168">
        <v>4</v>
      </c>
      <c r="R45" s="169" t="s">
        <v>2</v>
      </c>
      <c r="S45" s="169" t="s">
        <v>794</v>
      </c>
      <c r="T45" s="169" t="s">
        <v>795</v>
      </c>
      <c r="U45" s="169" t="s">
        <v>176</v>
      </c>
      <c r="V45" s="170">
        <v>0.128</v>
      </c>
      <c r="X45" s="54">
        <v>1</v>
      </c>
      <c r="Y45" s="54">
        <v>2012</v>
      </c>
      <c r="Z45" s="54" t="s">
        <v>740</v>
      </c>
      <c r="AA45" s="55" t="str">
        <f t="shared" si="0"/>
        <v>12012暖房</v>
      </c>
      <c r="AB45" s="56">
        <f>2*(1-$AA$18)</f>
        <v>-0.30399999999999983</v>
      </c>
      <c r="AC45" s="56">
        <f>2*$AA$18-1</f>
        <v>1.3039999999999998</v>
      </c>
      <c r="AD45" s="56">
        <f>4*($AB$18-$AC$18)</f>
        <v>1</v>
      </c>
      <c r="AE45" s="56">
        <f>$AC$18</f>
        <v>0.97799999999999998</v>
      </c>
      <c r="AF45" s="196">
        <f>省エネ計算フォーマット【GHP】!$W$147/100</f>
        <v>0</v>
      </c>
      <c r="AG45" s="37">
        <f t="shared" si="1"/>
        <v>0.97799999999999998</v>
      </c>
    </row>
    <row r="46" spans="2:36">
      <c r="B46" s="36" t="s">
        <v>622</v>
      </c>
      <c r="C46" s="36" t="s">
        <v>5</v>
      </c>
      <c r="G46" s="162">
        <v>1989</v>
      </c>
      <c r="H46" s="163">
        <v>1995</v>
      </c>
      <c r="Q46" s="168">
        <v>4</v>
      </c>
      <c r="R46" s="169" t="s">
        <v>3</v>
      </c>
      <c r="S46" s="169" t="s">
        <v>794</v>
      </c>
      <c r="T46" s="169" t="s">
        <v>795</v>
      </c>
      <c r="U46" s="169" t="s">
        <v>180</v>
      </c>
      <c r="V46" s="170">
        <v>0.155</v>
      </c>
      <c r="X46" s="54">
        <v>1</v>
      </c>
      <c r="Y46" s="54">
        <v>2013</v>
      </c>
      <c r="Z46" s="54" t="s">
        <v>739</v>
      </c>
      <c r="AA46" s="55" t="str">
        <f t="shared" si="0"/>
        <v>12013冷房</v>
      </c>
      <c r="AB46" s="56">
        <f>2*(1-$AA$19)</f>
        <v>-1.214</v>
      </c>
      <c r="AC46" s="56">
        <f>2*$AA$19-1</f>
        <v>2.214</v>
      </c>
      <c r="AD46" s="56">
        <f>4*($AB$19-$AC$19)</f>
        <v>1</v>
      </c>
      <c r="AE46" s="56">
        <f>$AC$19</f>
        <v>1.66</v>
      </c>
      <c r="AF46" s="196">
        <f>省エネ計算フォーマット【GHP】!$W$147/100</f>
        <v>0</v>
      </c>
      <c r="AG46" s="37">
        <f t="shared" si="1"/>
        <v>1.66</v>
      </c>
      <c r="AI46" s="35"/>
      <c r="AJ46" s="35"/>
    </row>
    <row r="47" spans="2:36">
      <c r="B47" s="36" t="s">
        <v>663</v>
      </c>
      <c r="C47" s="36" t="s">
        <v>5</v>
      </c>
      <c r="G47" s="162">
        <v>1990</v>
      </c>
      <c r="H47" s="163">
        <v>1995</v>
      </c>
      <c r="Q47" s="168">
        <v>4</v>
      </c>
      <c r="R47" s="169" t="s">
        <v>4</v>
      </c>
      <c r="S47" s="169" t="s">
        <v>794</v>
      </c>
      <c r="T47" s="169" t="s">
        <v>795</v>
      </c>
      <c r="U47" s="169" t="s">
        <v>184</v>
      </c>
      <c r="V47" s="170">
        <v>0.158</v>
      </c>
      <c r="X47" s="54">
        <v>1</v>
      </c>
      <c r="Y47" s="54">
        <v>2013</v>
      </c>
      <c r="Z47" s="54" t="s">
        <v>740</v>
      </c>
      <c r="AA47" s="55" t="str">
        <f t="shared" si="0"/>
        <v>12013暖房</v>
      </c>
      <c r="AB47" s="56">
        <f>2*(1-$AA$20)</f>
        <v>-0.44399999999999995</v>
      </c>
      <c r="AC47" s="56">
        <f>2*$AA$20-1</f>
        <v>1.444</v>
      </c>
      <c r="AD47" s="56">
        <f>4*($AB$20-$AC$20)</f>
        <v>1</v>
      </c>
      <c r="AE47" s="56">
        <f>$AC$20</f>
        <v>1.083</v>
      </c>
      <c r="AF47" s="196">
        <f>省エネ計算フォーマット【GHP】!$W$147/100</f>
        <v>0</v>
      </c>
      <c r="AG47" s="37">
        <f t="shared" si="1"/>
        <v>1.083</v>
      </c>
      <c r="AI47" s="35"/>
      <c r="AJ47" s="35"/>
    </row>
    <row r="48" spans="2:36">
      <c r="B48" s="36" t="s">
        <v>664</v>
      </c>
      <c r="C48" s="36" t="s">
        <v>5</v>
      </c>
      <c r="G48" s="162">
        <v>1991</v>
      </c>
      <c r="H48" s="163">
        <v>1995</v>
      </c>
      <c r="Q48" s="168">
        <v>4</v>
      </c>
      <c r="R48" s="169" t="s">
        <v>5</v>
      </c>
      <c r="S48" s="169" t="s">
        <v>794</v>
      </c>
      <c r="T48" s="169" t="s">
        <v>795</v>
      </c>
      <c r="U48" s="169" t="s">
        <v>188</v>
      </c>
      <c r="V48" s="170">
        <v>0.151</v>
      </c>
      <c r="X48" s="54">
        <v>1</v>
      </c>
      <c r="Y48" s="54">
        <v>2014</v>
      </c>
      <c r="Z48" s="54" t="s">
        <v>739</v>
      </c>
      <c r="AA48" s="55" t="str">
        <f t="shared" si="0"/>
        <v>12014冷房</v>
      </c>
      <c r="AB48" s="56">
        <f>2*(1-$AA$21)</f>
        <v>-1.536</v>
      </c>
      <c r="AC48" s="56">
        <f>2*$AA$21-1</f>
        <v>2.536</v>
      </c>
      <c r="AD48" s="56">
        <f>4*($AB$21-$AC$21)</f>
        <v>0.99999999999999911</v>
      </c>
      <c r="AE48" s="56">
        <f>$AC$21</f>
        <v>1.901</v>
      </c>
      <c r="AF48" s="196">
        <f>省エネ計算フォーマット【GHP】!$W$147/100</f>
        <v>0</v>
      </c>
      <c r="AG48" s="37">
        <f t="shared" si="1"/>
        <v>1.901</v>
      </c>
    </row>
    <row r="49" spans="2:36">
      <c r="B49" s="36" t="s">
        <v>665</v>
      </c>
      <c r="C49" s="36" t="s">
        <v>5</v>
      </c>
      <c r="G49" s="162">
        <v>1992</v>
      </c>
      <c r="H49" s="163">
        <v>1995</v>
      </c>
      <c r="Q49" s="168">
        <v>4</v>
      </c>
      <c r="R49" s="169" t="s">
        <v>6</v>
      </c>
      <c r="S49" s="169" t="s">
        <v>794</v>
      </c>
      <c r="T49" s="169" t="s">
        <v>795</v>
      </c>
      <c r="U49" s="169" t="s">
        <v>192</v>
      </c>
      <c r="V49" s="170">
        <v>0.157</v>
      </c>
      <c r="X49" s="54">
        <v>1</v>
      </c>
      <c r="Y49" s="54">
        <v>2014</v>
      </c>
      <c r="Z49" s="54" t="s">
        <v>740</v>
      </c>
      <c r="AA49" s="55" t="str">
        <f t="shared" si="0"/>
        <v>12014暖房</v>
      </c>
      <c r="AB49" s="56">
        <f>2*(1-$AA$22)</f>
        <v>-0.58400000000000007</v>
      </c>
      <c r="AC49" s="56">
        <f>2*$AA$22-1</f>
        <v>1.5840000000000001</v>
      </c>
      <c r="AD49" s="56">
        <f>4*($AB$22-$AC$22)</f>
        <v>1</v>
      </c>
      <c r="AE49" s="56">
        <f>$AC$22</f>
        <v>1.1879999999999999</v>
      </c>
      <c r="AF49" s="196">
        <f>省エネ計算フォーマット【GHP】!$W$147/100</f>
        <v>0</v>
      </c>
      <c r="AG49" s="37">
        <f t="shared" si="1"/>
        <v>1.1879999999999999</v>
      </c>
    </row>
    <row r="50" spans="2:36">
      <c r="B50" s="36" t="s">
        <v>666</v>
      </c>
      <c r="C50" s="36" t="s">
        <v>5</v>
      </c>
      <c r="G50" s="162">
        <v>1993</v>
      </c>
      <c r="H50" s="163">
        <v>1995</v>
      </c>
      <c r="Q50" s="168">
        <v>4</v>
      </c>
      <c r="R50" s="169" t="s">
        <v>7</v>
      </c>
      <c r="S50" s="169" t="s">
        <v>794</v>
      </c>
      <c r="T50" s="169" t="s">
        <v>795</v>
      </c>
      <c r="U50" s="169" t="s">
        <v>196</v>
      </c>
      <c r="V50" s="170">
        <v>0.16600000000000001</v>
      </c>
      <c r="X50" s="41">
        <v>1</v>
      </c>
      <c r="Y50" s="41">
        <v>2015</v>
      </c>
      <c r="Z50" s="41" t="s">
        <v>739</v>
      </c>
      <c r="AA50" s="193" t="str">
        <f t="shared" si="0"/>
        <v>12015冷房</v>
      </c>
      <c r="AB50" s="51">
        <f>2*(1-$AA$23)</f>
        <v>-1.8580000000000001</v>
      </c>
      <c r="AC50" s="51">
        <f>2*$AA$23-1</f>
        <v>2.8580000000000001</v>
      </c>
      <c r="AD50" s="51">
        <f>4*($AB$23-$AC$23)</f>
        <v>1</v>
      </c>
      <c r="AE50" s="51">
        <f>$AC$23</f>
        <v>2.1429999999999998</v>
      </c>
      <c r="AF50" s="194">
        <f>省エネ計算フォーマット【GHP】!$W$147/100</f>
        <v>0</v>
      </c>
      <c r="AG50" s="195">
        <f t="shared" si="1"/>
        <v>2.1429999999999998</v>
      </c>
    </row>
    <row r="51" spans="2:36">
      <c r="B51" s="36" t="s">
        <v>667</v>
      </c>
      <c r="C51" s="36" t="s">
        <v>5</v>
      </c>
      <c r="G51" s="162">
        <v>1994</v>
      </c>
      <c r="H51" s="163">
        <v>1995</v>
      </c>
      <c r="Q51" s="168">
        <v>4</v>
      </c>
      <c r="R51" s="169" t="s">
        <v>8</v>
      </c>
      <c r="S51" s="169" t="s">
        <v>794</v>
      </c>
      <c r="T51" s="169" t="s">
        <v>795</v>
      </c>
      <c r="U51" s="169" t="s">
        <v>200</v>
      </c>
      <c r="V51" s="170">
        <v>8.3000000000000004E-2</v>
      </c>
      <c r="X51" s="41">
        <v>1</v>
      </c>
      <c r="Y51" s="41">
        <v>2015</v>
      </c>
      <c r="Z51" s="41" t="s">
        <v>740</v>
      </c>
      <c r="AA51" s="193" t="str">
        <f t="shared" si="0"/>
        <v>12015暖房</v>
      </c>
      <c r="AB51" s="51">
        <f>2*(1-$AA$24)</f>
        <v>-0.72599999999999998</v>
      </c>
      <c r="AC51" s="51">
        <f>2*$AA$24-1</f>
        <v>1.726</v>
      </c>
      <c r="AD51" s="51">
        <f>4*($AB$24-$AC$24)</f>
        <v>1</v>
      </c>
      <c r="AE51" s="51">
        <f>$AC$24</f>
        <v>1.294</v>
      </c>
      <c r="AF51" s="194">
        <f>省エネ計算フォーマット【GHP】!$W$147/100</f>
        <v>0</v>
      </c>
      <c r="AG51" s="195">
        <f t="shared" si="1"/>
        <v>1.294</v>
      </c>
    </row>
    <row r="52" spans="2:36">
      <c r="B52" s="36" t="s">
        <v>668</v>
      </c>
      <c r="C52" s="8" t="s">
        <v>12</v>
      </c>
      <c r="G52" s="162">
        <v>1995</v>
      </c>
      <c r="H52" s="163">
        <v>1995</v>
      </c>
      <c r="Q52" s="168">
        <v>4</v>
      </c>
      <c r="R52" s="169" t="s">
        <v>9</v>
      </c>
      <c r="S52" s="169" t="s">
        <v>794</v>
      </c>
      <c r="T52" s="169" t="s">
        <v>795</v>
      </c>
      <c r="U52" s="169" t="s">
        <v>204</v>
      </c>
      <c r="V52" s="170">
        <v>0.14699999999999999</v>
      </c>
      <c r="X52" s="41">
        <v>1</v>
      </c>
      <c r="Y52" s="41">
        <v>2020</v>
      </c>
      <c r="Z52" s="41" t="s">
        <v>739</v>
      </c>
      <c r="AA52" s="193" t="str">
        <f>X52&amp;Y52&amp;Z52</f>
        <v>12020冷房</v>
      </c>
      <c r="AB52" s="51">
        <f>2*(1-$AA$25)</f>
        <v>-2.2220000000000004</v>
      </c>
      <c r="AC52" s="51">
        <f>2*$AA$25-1</f>
        <v>3.2220000000000004</v>
      </c>
      <c r="AD52" s="51">
        <f>4*($AB$25-$AC$25)</f>
        <v>1</v>
      </c>
      <c r="AE52" s="51">
        <f>$AC$25</f>
        <v>2.4169999999999998</v>
      </c>
      <c r="AF52" s="194">
        <f>省エネ計算フォーマット【GHP】!$W$147/100</f>
        <v>0</v>
      </c>
      <c r="AG52" s="195">
        <f t="shared" si="1"/>
        <v>2.4169999999999998</v>
      </c>
      <c r="AI52" s="35"/>
      <c r="AJ52" s="35"/>
    </row>
    <row r="53" spans="2:36">
      <c r="B53" s="8" t="s">
        <v>669</v>
      </c>
      <c r="C53" s="8" t="s">
        <v>12</v>
      </c>
      <c r="G53" s="162">
        <v>1996</v>
      </c>
      <c r="H53" s="163">
        <v>2005</v>
      </c>
      <c r="Q53" s="168">
        <v>4</v>
      </c>
      <c r="R53" s="169" t="s">
        <v>10</v>
      </c>
      <c r="S53" s="169" t="s">
        <v>794</v>
      </c>
      <c r="T53" s="169" t="s">
        <v>795</v>
      </c>
      <c r="U53" s="169" t="s">
        <v>208</v>
      </c>
      <c r="V53" s="170">
        <v>0.16900000000000001</v>
      </c>
      <c r="X53" s="41">
        <v>1</v>
      </c>
      <c r="Y53" s="41">
        <v>2020</v>
      </c>
      <c r="Z53" s="41" t="s">
        <v>740</v>
      </c>
      <c r="AA53" s="193" t="str">
        <f>X53&amp;Y53&amp;Z53</f>
        <v>12020暖房</v>
      </c>
      <c r="AB53" s="51">
        <f>2*(1-$AA$26)</f>
        <v>-0.94399999999999995</v>
      </c>
      <c r="AC53" s="51">
        <f>2*$AA$26-1</f>
        <v>1.944</v>
      </c>
      <c r="AD53" s="51">
        <f>4*($AB$26-$AC$26)</f>
        <v>1</v>
      </c>
      <c r="AE53" s="51">
        <f>$AC$26</f>
        <v>1.458</v>
      </c>
      <c r="AF53" s="194">
        <f>省エネ計算フォーマット【GHP】!$W$147/100</f>
        <v>0</v>
      </c>
      <c r="AG53" s="195">
        <f t="shared" si="1"/>
        <v>1.458</v>
      </c>
      <c r="AI53" s="35"/>
      <c r="AJ53" s="35"/>
    </row>
    <row r="54" spans="2:36">
      <c r="G54" s="162">
        <v>1997</v>
      </c>
      <c r="H54" s="163">
        <v>2005</v>
      </c>
      <c r="Q54" s="168">
        <v>4</v>
      </c>
      <c r="R54" s="169" t="s">
        <v>11</v>
      </c>
      <c r="S54" s="169" t="s">
        <v>794</v>
      </c>
      <c r="T54" s="169" t="s">
        <v>795</v>
      </c>
      <c r="U54" s="169" t="s">
        <v>212</v>
      </c>
      <c r="V54" s="170">
        <v>0.111</v>
      </c>
      <c r="X54" s="41">
        <v>2</v>
      </c>
      <c r="Y54" s="41">
        <v>1995</v>
      </c>
      <c r="Z54" s="41" t="s">
        <v>739</v>
      </c>
      <c r="AA54" s="193" t="str">
        <f>X54&amp;Y54&amp;Z54</f>
        <v>21995冷房</v>
      </c>
      <c r="AB54" s="51">
        <f>2*(1-$AA$9)</f>
        <v>-4.9999999999999822E-2</v>
      </c>
      <c r="AC54" s="51">
        <f>2*$AA$9-1</f>
        <v>1.0499999999999998</v>
      </c>
      <c r="AD54" s="51">
        <f>4*($AB$9-$AC$9)</f>
        <v>0.99999999999999956</v>
      </c>
      <c r="AE54" s="51">
        <f>$AC$9</f>
        <v>0.78700000000000003</v>
      </c>
      <c r="AF54" s="194">
        <f>省エネ計算フォーマット【GHP】!$X$147/100</f>
        <v>0</v>
      </c>
      <c r="AG54" s="195">
        <f t="shared" si="1"/>
        <v>0.78700000000000003</v>
      </c>
    </row>
    <row r="55" spans="2:36">
      <c r="G55" s="162">
        <v>1998</v>
      </c>
      <c r="H55" s="163">
        <v>2005</v>
      </c>
      <c r="Q55" s="168">
        <v>4</v>
      </c>
      <c r="R55" s="169" t="s">
        <v>12</v>
      </c>
      <c r="S55" s="169" t="s">
        <v>794</v>
      </c>
      <c r="T55" s="169" t="s">
        <v>795</v>
      </c>
      <c r="U55" s="169" t="s">
        <v>216</v>
      </c>
      <c r="V55" s="170">
        <v>0.14299999999999999</v>
      </c>
      <c r="X55" s="41">
        <v>2</v>
      </c>
      <c r="Y55" s="41">
        <v>1995</v>
      </c>
      <c r="Z55" s="41" t="s">
        <v>740</v>
      </c>
      <c r="AA55" s="193" t="str">
        <f t="shared" ref="AA55:AA69" si="2">X55&amp;Y55&amp;Z55</f>
        <v>21995暖房</v>
      </c>
      <c r="AB55" s="51">
        <f>2*(1-$AA$10)</f>
        <v>9.000000000000008E-2</v>
      </c>
      <c r="AC55" s="51">
        <f>2*$AA$10-1</f>
        <v>0.90999999999999992</v>
      </c>
      <c r="AD55" s="51">
        <f>4*($AB$10-$AC$10)</f>
        <v>1</v>
      </c>
      <c r="AE55" s="51">
        <f>$AC$10</f>
        <v>0.68200000000000005</v>
      </c>
      <c r="AF55" s="194">
        <f>省エネ計算フォーマット【GHP】!$X$147/100</f>
        <v>0</v>
      </c>
      <c r="AG55" s="195">
        <f t="shared" si="1"/>
        <v>0.68200000000000005</v>
      </c>
    </row>
    <row r="56" spans="2:36">
      <c r="G56" s="162">
        <v>1999</v>
      </c>
      <c r="H56" s="163">
        <v>2005</v>
      </c>
      <c r="Q56" s="168">
        <v>5</v>
      </c>
      <c r="R56" s="169" t="s">
        <v>793</v>
      </c>
      <c r="S56" s="169" t="s">
        <v>794</v>
      </c>
      <c r="T56" s="169" t="s">
        <v>795</v>
      </c>
      <c r="U56" s="169" t="s">
        <v>220</v>
      </c>
      <c r="V56" s="170">
        <v>0.20599999999999999</v>
      </c>
      <c r="X56" s="41">
        <v>2</v>
      </c>
      <c r="Y56" s="41">
        <v>2005</v>
      </c>
      <c r="Z56" s="41" t="s">
        <v>739</v>
      </c>
      <c r="AA56" s="193" t="str">
        <f t="shared" si="2"/>
        <v>22005冷房</v>
      </c>
      <c r="AB56" s="51">
        <f>2*(1-$AA$11)</f>
        <v>5.8000000000000052E-2</v>
      </c>
      <c r="AC56" s="51">
        <f>2*$AA$11-1</f>
        <v>0.94199999999999995</v>
      </c>
      <c r="AD56" s="51">
        <f>4*($AB$11-$AC$11)</f>
        <v>1</v>
      </c>
      <c r="AE56" s="51">
        <f>$AC$11</f>
        <v>0.70699999999999996</v>
      </c>
      <c r="AF56" s="194">
        <f>省エネ計算フォーマット【GHP】!$X$147/100</f>
        <v>0</v>
      </c>
      <c r="AG56" s="195">
        <f t="shared" si="1"/>
        <v>0.70699999999999996</v>
      </c>
    </row>
    <row r="57" spans="2:36">
      <c r="G57" s="162">
        <v>2000</v>
      </c>
      <c r="H57" s="163">
        <v>2005</v>
      </c>
      <c r="Q57" s="168">
        <v>5</v>
      </c>
      <c r="R57" s="169" t="s">
        <v>2</v>
      </c>
      <c r="S57" s="169" t="s">
        <v>794</v>
      </c>
      <c r="T57" s="169" t="s">
        <v>795</v>
      </c>
      <c r="U57" s="169" t="s">
        <v>224</v>
      </c>
      <c r="V57" s="170">
        <v>0.22900000000000001</v>
      </c>
      <c r="X57" s="41">
        <v>2</v>
      </c>
      <c r="Y57" s="41">
        <v>2005</v>
      </c>
      <c r="Z57" s="41" t="s">
        <v>740</v>
      </c>
      <c r="AA57" s="193" t="str">
        <f t="shared" si="2"/>
        <v>22005暖房</v>
      </c>
      <c r="AB57" s="51">
        <f>2*(1-$AA$12)</f>
        <v>0.12799999999999989</v>
      </c>
      <c r="AC57" s="51">
        <f>2*$AA$12-1</f>
        <v>0.87200000000000011</v>
      </c>
      <c r="AD57" s="51">
        <f>4*($AB$12-$AC$12)</f>
        <v>1</v>
      </c>
      <c r="AE57" s="51">
        <f>$AC$12</f>
        <v>0.65300000000000002</v>
      </c>
      <c r="AF57" s="194">
        <f>省エネ計算フォーマット【GHP】!$X$147/100</f>
        <v>0</v>
      </c>
      <c r="AG57" s="195">
        <f t="shared" si="1"/>
        <v>0.65300000000000002</v>
      </c>
    </row>
    <row r="58" spans="2:36">
      <c r="G58" s="162">
        <v>2001</v>
      </c>
      <c r="H58" s="163">
        <v>2005</v>
      </c>
      <c r="Q58" s="168">
        <v>5</v>
      </c>
      <c r="R58" s="169" t="s">
        <v>3</v>
      </c>
      <c r="S58" s="169" t="s">
        <v>794</v>
      </c>
      <c r="T58" s="169" t="s">
        <v>795</v>
      </c>
      <c r="U58" s="169" t="s">
        <v>228</v>
      </c>
      <c r="V58" s="170">
        <v>0.217</v>
      </c>
      <c r="X58" s="41">
        <v>2</v>
      </c>
      <c r="Y58" s="41">
        <v>2010</v>
      </c>
      <c r="Z58" s="41" t="s">
        <v>739</v>
      </c>
      <c r="AA58" s="193" t="str">
        <f t="shared" si="2"/>
        <v>22010冷房</v>
      </c>
      <c r="AB58" s="51">
        <f>2*(1-$AA$13)</f>
        <v>-0.24800000000000022</v>
      </c>
      <c r="AC58" s="51">
        <f>2*$AA$13-1</f>
        <v>1.2480000000000002</v>
      </c>
      <c r="AD58" s="51">
        <f>4*($AB$13-$AC$13)</f>
        <v>0.99999999999999956</v>
      </c>
      <c r="AE58" s="51">
        <f>$AC$13</f>
        <v>0.93600000000000005</v>
      </c>
      <c r="AF58" s="194">
        <f>省エネ計算フォーマット【GHP】!$X$147/100</f>
        <v>0</v>
      </c>
      <c r="AG58" s="195">
        <f t="shared" si="1"/>
        <v>0.93600000000000005</v>
      </c>
      <c r="AI58" s="35"/>
      <c r="AJ58" s="35"/>
    </row>
    <row r="59" spans="2:36">
      <c r="G59" s="162">
        <v>2002</v>
      </c>
      <c r="H59" s="163">
        <v>2005</v>
      </c>
      <c r="Q59" s="168">
        <v>5</v>
      </c>
      <c r="R59" s="169" t="s">
        <v>4</v>
      </c>
      <c r="S59" s="169" t="s">
        <v>794</v>
      </c>
      <c r="T59" s="169" t="s">
        <v>795</v>
      </c>
      <c r="U59" s="169" t="s">
        <v>232</v>
      </c>
      <c r="V59" s="170">
        <v>0.156</v>
      </c>
      <c r="X59" s="41">
        <v>2</v>
      </c>
      <c r="Y59" s="41">
        <v>2010</v>
      </c>
      <c r="Z59" s="41" t="s">
        <v>740</v>
      </c>
      <c r="AA59" s="193" t="str">
        <f t="shared" si="2"/>
        <v>22010暖房</v>
      </c>
      <c r="AB59" s="51">
        <f>2*(1-$AA$14)</f>
        <v>-2.1999999999999797E-2</v>
      </c>
      <c r="AC59" s="51">
        <f>2*$AA$14-1</f>
        <v>1.0219999999999998</v>
      </c>
      <c r="AD59" s="51">
        <f>4*($AB$14-$AC$14)</f>
        <v>0.99999999999999956</v>
      </c>
      <c r="AE59" s="51">
        <f>$AC$14</f>
        <v>0.76700000000000002</v>
      </c>
      <c r="AF59" s="194">
        <f>省エネ計算フォーマット【GHP】!$X$147/100</f>
        <v>0</v>
      </c>
      <c r="AG59" s="195">
        <f t="shared" si="1"/>
        <v>0.76700000000000002</v>
      </c>
      <c r="AI59" s="35"/>
      <c r="AJ59" s="35"/>
    </row>
    <row r="60" spans="2:36">
      <c r="G60" s="162">
        <v>2003</v>
      </c>
      <c r="H60" s="163">
        <v>2005</v>
      </c>
      <c r="Q60" s="168">
        <v>5</v>
      </c>
      <c r="R60" s="169" t="s">
        <v>5</v>
      </c>
      <c r="S60" s="169" t="s">
        <v>794</v>
      </c>
      <c r="T60" s="169" t="s">
        <v>795</v>
      </c>
      <c r="U60" s="169" t="s">
        <v>236</v>
      </c>
      <c r="V60" s="170">
        <v>0.22</v>
      </c>
      <c r="X60" s="54">
        <v>2</v>
      </c>
      <c r="Y60" s="54">
        <v>2011</v>
      </c>
      <c r="Z60" s="54" t="s">
        <v>739</v>
      </c>
      <c r="AA60" s="55" t="str">
        <f t="shared" si="2"/>
        <v>22011冷房</v>
      </c>
      <c r="AB60" s="56">
        <f>2*(1-$AA$15)</f>
        <v>-0.56999999999999984</v>
      </c>
      <c r="AC60" s="56">
        <f>2*$AA$15-1</f>
        <v>1.5699999999999998</v>
      </c>
      <c r="AD60" s="56">
        <f>4*($AB$15-$AC$15)</f>
        <v>1</v>
      </c>
      <c r="AE60" s="56">
        <f>$AC$15</f>
        <v>1.1779999999999999</v>
      </c>
      <c r="AF60" s="196">
        <f>省エネ計算フォーマット【GHP】!$X$147/100</f>
        <v>0</v>
      </c>
      <c r="AG60" s="37">
        <f t="shared" si="1"/>
        <v>1.1779999999999999</v>
      </c>
    </row>
    <row r="61" spans="2:36">
      <c r="G61" s="162">
        <v>2004</v>
      </c>
      <c r="H61" s="163">
        <v>2005</v>
      </c>
      <c r="Q61" s="168">
        <v>5</v>
      </c>
      <c r="R61" s="169" t="s">
        <v>6</v>
      </c>
      <c r="S61" s="169" t="s">
        <v>794</v>
      </c>
      <c r="T61" s="169" t="s">
        <v>795</v>
      </c>
      <c r="U61" s="169" t="s">
        <v>240</v>
      </c>
      <c r="V61" s="170">
        <v>0.20200000000000001</v>
      </c>
      <c r="X61" s="54">
        <v>2</v>
      </c>
      <c r="Y61" s="54">
        <v>2011</v>
      </c>
      <c r="Z61" s="54" t="s">
        <v>740</v>
      </c>
      <c r="AA61" s="55" t="str">
        <f t="shared" si="2"/>
        <v>22011暖房</v>
      </c>
      <c r="AB61" s="56">
        <f>2*(1-$AA$16)</f>
        <v>-0.16199999999999992</v>
      </c>
      <c r="AC61" s="56">
        <f>2*$AA$16-1</f>
        <v>1.1619999999999999</v>
      </c>
      <c r="AD61" s="56">
        <f>4*($AB$16-$AC$16)</f>
        <v>1.0000000000000004</v>
      </c>
      <c r="AE61" s="56">
        <f>$AC$16</f>
        <v>0.872</v>
      </c>
      <c r="AF61" s="196">
        <f>省エネ計算フォーマット【GHP】!$X$147/100</f>
        <v>0</v>
      </c>
      <c r="AG61" s="37">
        <f t="shared" si="1"/>
        <v>0.872</v>
      </c>
    </row>
    <row r="62" spans="2:36">
      <c r="G62" s="162">
        <v>2005</v>
      </c>
      <c r="H62" s="197">
        <v>2005</v>
      </c>
      <c r="Q62" s="168">
        <v>5</v>
      </c>
      <c r="R62" s="169" t="s">
        <v>7</v>
      </c>
      <c r="S62" s="169" t="s">
        <v>794</v>
      </c>
      <c r="T62" s="169" t="s">
        <v>795</v>
      </c>
      <c r="U62" s="169" t="s">
        <v>244</v>
      </c>
      <c r="V62" s="170">
        <v>0.23200000000000001</v>
      </c>
      <c r="X62" s="54">
        <v>2</v>
      </c>
      <c r="Y62" s="54">
        <v>2012</v>
      </c>
      <c r="Z62" s="54" t="s">
        <v>739</v>
      </c>
      <c r="AA62" s="55" t="str">
        <f t="shared" si="2"/>
        <v>22012冷房</v>
      </c>
      <c r="AB62" s="56">
        <f>2*(1-$AA$17)</f>
        <v>-0.8919999999999999</v>
      </c>
      <c r="AC62" s="56">
        <f>2*$AA$17-1</f>
        <v>1.8919999999999999</v>
      </c>
      <c r="AD62" s="56">
        <f>4*($AB$17-$AC$17)</f>
        <v>1</v>
      </c>
      <c r="AE62" s="56">
        <f>$AC$17</f>
        <v>1.419</v>
      </c>
      <c r="AF62" s="196">
        <f>省エネ計算フォーマット【GHP】!$X$147/100</f>
        <v>0</v>
      </c>
      <c r="AG62" s="37">
        <f t="shared" si="1"/>
        <v>1.419</v>
      </c>
    </row>
    <row r="63" spans="2:36">
      <c r="G63" s="162">
        <v>2006</v>
      </c>
      <c r="H63" s="197">
        <v>2010</v>
      </c>
      <c r="Q63" s="168">
        <v>5</v>
      </c>
      <c r="R63" s="169" t="s">
        <v>8</v>
      </c>
      <c r="S63" s="169" t="s">
        <v>794</v>
      </c>
      <c r="T63" s="169" t="s">
        <v>795</v>
      </c>
      <c r="U63" s="169" t="s">
        <v>248</v>
      </c>
      <c r="V63" s="170">
        <v>0.22800000000000001</v>
      </c>
      <c r="X63" s="54">
        <v>2</v>
      </c>
      <c r="Y63" s="54">
        <v>2012</v>
      </c>
      <c r="Z63" s="54" t="s">
        <v>740</v>
      </c>
      <c r="AA63" s="55" t="str">
        <f t="shared" si="2"/>
        <v>22012暖房</v>
      </c>
      <c r="AB63" s="56">
        <f>2*(1-$AA$18)</f>
        <v>-0.30399999999999983</v>
      </c>
      <c r="AC63" s="56">
        <f>2*$AA$18-1</f>
        <v>1.3039999999999998</v>
      </c>
      <c r="AD63" s="56">
        <f>4*($AB$18-$AC$18)</f>
        <v>1</v>
      </c>
      <c r="AE63" s="56">
        <f>$AC$18</f>
        <v>0.97799999999999998</v>
      </c>
      <c r="AF63" s="196">
        <f>省エネ計算フォーマット【GHP】!$X$147/100</f>
        <v>0</v>
      </c>
      <c r="AG63" s="37">
        <f t="shared" si="1"/>
        <v>0.97799999999999998</v>
      </c>
    </row>
    <row r="64" spans="2:36">
      <c r="G64" s="162">
        <v>2007</v>
      </c>
      <c r="H64" s="197">
        <v>2010</v>
      </c>
      <c r="Q64" s="168">
        <v>5</v>
      </c>
      <c r="R64" s="169" t="s">
        <v>9</v>
      </c>
      <c r="S64" s="169" t="s">
        <v>794</v>
      </c>
      <c r="T64" s="169" t="s">
        <v>795</v>
      </c>
      <c r="U64" s="169" t="s">
        <v>252</v>
      </c>
      <c r="V64" s="170">
        <v>0.248</v>
      </c>
      <c r="X64" s="54">
        <v>2</v>
      </c>
      <c r="Y64" s="54">
        <v>2013</v>
      </c>
      <c r="Z64" s="54" t="s">
        <v>739</v>
      </c>
      <c r="AA64" s="55" t="str">
        <f t="shared" si="2"/>
        <v>22013冷房</v>
      </c>
      <c r="AB64" s="56">
        <f>2*(1-$AA$19)</f>
        <v>-1.214</v>
      </c>
      <c r="AC64" s="56">
        <f>2*$AA$19-1</f>
        <v>2.214</v>
      </c>
      <c r="AD64" s="56">
        <f>4*($AB$19-$AC$19)</f>
        <v>1</v>
      </c>
      <c r="AE64" s="56">
        <f>$AC$19</f>
        <v>1.66</v>
      </c>
      <c r="AF64" s="196">
        <f>省エネ計算フォーマット【GHP】!$X$147/100</f>
        <v>0</v>
      </c>
      <c r="AG64" s="37">
        <f t="shared" si="1"/>
        <v>1.66</v>
      </c>
      <c r="AI64" s="35"/>
      <c r="AJ64" s="35"/>
    </row>
    <row r="65" spans="7:36">
      <c r="G65" s="162">
        <v>2008</v>
      </c>
      <c r="H65" s="197">
        <v>2010</v>
      </c>
      <c r="Q65" s="168">
        <v>5</v>
      </c>
      <c r="R65" s="169" t="s">
        <v>10</v>
      </c>
      <c r="S65" s="169" t="s">
        <v>794</v>
      </c>
      <c r="T65" s="169" t="s">
        <v>795</v>
      </c>
      <c r="U65" s="169" t="s">
        <v>256</v>
      </c>
      <c r="V65" s="170">
        <v>0.21</v>
      </c>
      <c r="X65" s="54">
        <v>2</v>
      </c>
      <c r="Y65" s="54">
        <v>2013</v>
      </c>
      <c r="Z65" s="54" t="s">
        <v>740</v>
      </c>
      <c r="AA65" s="55" t="str">
        <f t="shared" si="2"/>
        <v>22013暖房</v>
      </c>
      <c r="AB65" s="56">
        <f>2*(1-$AA$20)</f>
        <v>-0.44399999999999995</v>
      </c>
      <c r="AC65" s="56">
        <f>2*$AA$20-1</f>
        <v>1.444</v>
      </c>
      <c r="AD65" s="56">
        <f>4*($AB$20-$AC$20)</f>
        <v>1</v>
      </c>
      <c r="AE65" s="56">
        <f>$AC$20</f>
        <v>1.083</v>
      </c>
      <c r="AF65" s="196">
        <f>省エネ計算フォーマット【GHP】!$X$147/100</f>
        <v>0</v>
      </c>
      <c r="AG65" s="37">
        <f t="shared" si="1"/>
        <v>1.083</v>
      </c>
      <c r="AI65" s="35"/>
      <c r="AJ65" s="35"/>
    </row>
    <row r="66" spans="7:36">
      <c r="G66" s="162">
        <v>2009</v>
      </c>
      <c r="H66" s="197">
        <v>2010</v>
      </c>
      <c r="Q66" s="168">
        <v>5</v>
      </c>
      <c r="R66" s="169" t="s">
        <v>11</v>
      </c>
      <c r="S66" s="169" t="s">
        <v>794</v>
      </c>
      <c r="T66" s="169" t="s">
        <v>795</v>
      </c>
      <c r="U66" s="169" t="s">
        <v>260</v>
      </c>
      <c r="V66" s="170">
        <v>7.0999999999999994E-2</v>
      </c>
      <c r="X66" s="54">
        <v>2</v>
      </c>
      <c r="Y66" s="54">
        <v>2014</v>
      </c>
      <c r="Z66" s="54" t="s">
        <v>739</v>
      </c>
      <c r="AA66" s="55" t="str">
        <f t="shared" si="2"/>
        <v>22014冷房</v>
      </c>
      <c r="AB66" s="56">
        <f>2*(1-$AA$21)</f>
        <v>-1.536</v>
      </c>
      <c r="AC66" s="56">
        <f>2*$AA$21-1</f>
        <v>2.536</v>
      </c>
      <c r="AD66" s="56">
        <f>4*($AB$21-$AC$21)</f>
        <v>0.99999999999999911</v>
      </c>
      <c r="AE66" s="56">
        <f>$AC$21</f>
        <v>1.901</v>
      </c>
      <c r="AF66" s="196">
        <f>省エネ計算フォーマット【GHP】!$X$147/100</f>
        <v>0</v>
      </c>
      <c r="AG66" s="37">
        <f t="shared" si="1"/>
        <v>1.901</v>
      </c>
    </row>
    <row r="67" spans="7:36">
      <c r="G67" s="162">
        <v>2010</v>
      </c>
      <c r="H67" s="197">
        <v>2010</v>
      </c>
      <c r="Q67" s="168">
        <v>5</v>
      </c>
      <c r="R67" s="169" t="s">
        <v>12</v>
      </c>
      <c r="S67" s="169" t="s">
        <v>794</v>
      </c>
      <c r="T67" s="169" t="s">
        <v>795</v>
      </c>
      <c r="U67" s="169" t="s">
        <v>264</v>
      </c>
      <c r="V67" s="170">
        <v>0.23</v>
      </c>
      <c r="X67" s="54">
        <v>2</v>
      </c>
      <c r="Y67" s="54">
        <v>2014</v>
      </c>
      <c r="Z67" s="54" t="s">
        <v>740</v>
      </c>
      <c r="AA67" s="55" t="str">
        <f t="shared" si="2"/>
        <v>22014暖房</v>
      </c>
      <c r="AB67" s="56">
        <f>2*(1-$AA$22)</f>
        <v>-0.58400000000000007</v>
      </c>
      <c r="AC67" s="56">
        <f>2*$AA$22-1</f>
        <v>1.5840000000000001</v>
      </c>
      <c r="AD67" s="56">
        <f>4*($AB$22-$AC$22)</f>
        <v>1</v>
      </c>
      <c r="AE67" s="56">
        <f>$AC$22</f>
        <v>1.1879999999999999</v>
      </c>
      <c r="AF67" s="196">
        <f>省エネ計算フォーマット【GHP】!$X$147/100</f>
        <v>0</v>
      </c>
      <c r="AG67" s="37">
        <f t="shared" si="1"/>
        <v>1.1879999999999999</v>
      </c>
    </row>
    <row r="68" spans="7:36">
      <c r="G68" s="198">
        <v>2011</v>
      </c>
      <c r="H68" s="199">
        <v>2011</v>
      </c>
      <c r="Q68" s="168">
        <v>6</v>
      </c>
      <c r="R68" s="169" t="s">
        <v>793</v>
      </c>
      <c r="S68" s="169" t="s">
        <v>794</v>
      </c>
      <c r="T68" s="169" t="s">
        <v>795</v>
      </c>
      <c r="U68" s="169" t="s">
        <v>268</v>
      </c>
      <c r="V68" s="170">
        <v>0.249</v>
      </c>
      <c r="X68" s="41">
        <v>2</v>
      </c>
      <c r="Y68" s="41">
        <v>2015</v>
      </c>
      <c r="Z68" s="41" t="s">
        <v>739</v>
      </c>
      <c r="AA68" s="193" t="str">
        <f t="shared" si="2"/>
        <v>22015冷房</v>
      </c>
      <c r="AB68" s="51">
        <f>2*(1-$AA$23)</f>
        <v>-1.8580000000000001</v>
      </c>
      <c r="AC68" s="51">
        <f>2*$AA$23-1</f>
        <v>2.8580000000000001</v>
      </c>
      <c r="AD68" s="51">
        <f>4*($AB$23-$AC$23)</f>
        <v>1</v>
      </c>
      <c r="AE68" s="51">
        <f>$AC$23</f>
        <v>2.1429999999999998</v>
      </c>
      <c r="AF68" s="194">
        <f>省エネ計算フォーマット【GHP】!$X$147/100</f>
        <v>0</v>
      </c>
      <c r="AG68" s="195">
        <f t="shared" si="1"/>
        <v>2.1429999999999998</v>
      </c>
    </row>
    <row r="69" spans="7:36">
      <c r="G69" s="198">
        <v>2012</v>
      </c>
      <c r="H69" s="199">
        <v>2012</v>
      </c>
      <c r="Q69" s="168">
        <v>6</v>
      </c>
      <c r="R69" s="169" t="s">
        <v>2</v>
      </c>
      <c r="S69" s="169" t="s">
        <v>794</v>
      </c>
      <c r="T69" s="169" t="s">
        <v>795</v>
      </c>
      <c r="U69" s="169" t="s">
        <v>272</v>
      </c>
      <c r="V69" s="170">
        <v>0.34300000000000003</v>
      </c>
      <c r="X69" s="41">
        <v>2</v>
      </c>
      <c r="Y69" s="41">
        <v>2015</v>
      </c>
      <c r="Z69" s="41" t="s">
        <v>740</v>
      </c>
      <c r="AA69" s="193" t="str">
        <f t="shared" si="2"/>
        <v>22015暖房</v>
      </c>
      <c r="AB69" s="51">
        <f>2*(1-$AA$24)</f>
        <v>-0.72599999999999998</v>
      </c>
      <c r="AC69" s="51">
        <f>2*$AA$24-1</f>
        <v>1.726</v>
      </c>
      <c r="AD69" s="51">
        <f>4*($AB$24-$AC$24)</f>
        <v>1</v>
      </c>
      <c r="AE69" s="51">
        <f>$AC$24</f>
        <v>1.294</v>
      </c>
      <c r="AF69" s="194">
        <f>省エネ計算フォーマット【GHP】!$X$147/100</f>
        <v>0</v>
      </c>
      <c r="AG69" s="195">
        <f t="shared" si="1"/>
        <v>1.294</v>
      </c>
    </row>
    <row r="70" spans="7:36">
      <c r="G70" s="198">
        <v>2013</v>
      </c>
      <c r="H70" s="199">
        <v>2013</v>
      </c>
      <c r="Q70" s="168">
        <v>6</v>
      </c>
      <c r="R70" s="169" t="s">
        <v>3</v>
      </c>
      <c r="S70" s="169" t="s">
        <v>794</v>
      </c>
      <c r="T70" s="169" t="s">
        <v>795</v>
      </c>
      <c r="U70" s="169" t="s">
        <v>276</v>
      </c>
      <c r="V70" s="170">
        <v>0.30599999999999999</v>
      </c>
      <c r="X70" s="41">
        <v>2</v>
      </c>
      <c r="Y70" s="41">
        <v>2020</v>
      </c>
      <c r="Z70" s="41" t="s">
        <v>739</v>
      </c>
      <c r="AA70" s="193" t="str">
        <f>X70&amp;Y70&amp;Z70</f>
        <v>22020冷房</v>
      </c>
      <c r="AB70" s="51">
        <f>2*(1-$AA$25)</f>
        <v>-2.2220000000000004</v>
      </c>
      <c r="AC70" s="51">
        <f>2*$AA$25-1</f>
        <v>3.2220000000000004</v>
      </c>
      <c r="AD70" s="51">
        <f>4*($AB$25-$AC$25)</f>
        <v>1</v>
      </c>
      <c r="AE70" s="51">
        <f>$AC$25</f>
        <v>2.4169999999999998</v>
      </c>
      <c r="AF70" s="194">
        <f>省エネ計算フォーマット【GHP】!$X$147/100</f>
        <v>0</v>
      </c>
      <c r="AG70" s="195">
        <f t="shared" si="1"/>
        <v>2.4169999999999998</v>
      </c>
      <c r="AI70" s="35"/>
      <c r="AJ70" s="35"/>
    </row>
    <row r="71" spans="7:36">
      <c r="G71" s="198">
        <v>2014</v>
      </c>
      <c r="H71" s="199">
        <v>2014</v>
      </c>
      <c r="Q71" s="168">
        <v>6</v>
      </c>
      <c r="R71" s="169" t="s">
        <v>4</v>
      </c>
      <c r="S71" s="169" t="s">
        <v>794</v>
      </c>
      <c r="T71" s="169" t="s">
        <v>795</v>
      </c>
      <c r="U71" s="169" t="s">
        <v>280</v>
      </c>
      <c r="V71" s="170">
        <v>0.20899999999999999</v>
      </c>
      <c r="X71" s="41">
        <v>2</v>
      </c>
      <c r="Y71" s="41">
        <v>2020</v>
      </c>
      <c r="Z71" s="41" t="s">
        <v>740</v>
      </c>
      <c r="AA71" s="193" t="str">
        <f>X71&amp;Y71&amp;Z71</f>
        <v>22020暖房</v>
      </c>
      <c r="AB71" s="51">
        <f>2*(1-$AA$26)</f>
        <v>-0.94399999999999995</v>
      </c>
      <c r="AC71" s="51">
        <f>2*$AA$26-1</f>
        <v>1.944</v>
      </c>
      <c r="AD71" s="51">
        <f>4*($AB$26-$AC$26)</f>
        <v>1</v>
      </c>
      <c r="AE71" s="51">
        <f>$AC$26</f>
        <v>1.458</v>
      </c>
      <c r="AF71" s="194">
        <f>省エネ計算フォーマット【GHP】!$X$147/100</f>
        <v>0</v>
      </c>
      <c r="AG71" s="195">
        <f t="shared" si="1"/>
        <v>1.458</v>
      </c>
      <c r="AI71" s="35"/>
      <c r="AJ71" s="35"/>
    </row>
    <row r="72" spans="7:36">
      <c r="G72" s="162">
        <v>2015</v>
      </c>
      <c r="H72" s="163">
        <v>2015</v>
      </c>
      <c r="Q72" s="168">
        <v>6</v>
      </c>
      <c r="R72" s="169" t="s">
        <v>5</v>
      </c>
      <c r="S72" s="169" t="s">
        <v>794</v>
      </c>
      <c r="T72" s="169" t="s">
        <v>795</v>
      </c>
      <c r="U72" s="169" t="s">
        <v>284</v>
      </c>
      <c r="V72" s="170">
        <v>0.308</v>
      </c>
      <c r="X72" s="41">
        <v>3</v>
      </c>
      <c r="Y72" s="41">
        <v>1995</v>
      </c>
      <c r="Z72" s="41" t="s">
        <v>739</v>
      </c>
      <c r="AA72" s="193" t="str">
        <f>X72&amp;Y72&amp;Z72</f>
        <v>31995冷房</v>
      </c>
      <c r="AB72" s="51">
        <f>2*(1-$AA$9)</f>
        <v>-4.9999999999999822E-2</v>
      </c>
      <c r="AC72" s="51">
        <f>2*$AA$9-1</f>
        <v>1.0499999999999998</v>
      </c>
      <c r="AD72" s="51">
        <f>4*($AB$9-$AC$9)</f>
        <v>0.99999999999999956</v>
      </c>
      <c r="AE72" s="51">
        <f>$AC$9</f>
        <v>0.78700000000000003</v>
      </c>
      <c r="AF72" s="194">
        <f>省エネ計算フォーマット【GHP】!$Y$147/100</f>
        <v>0</v>
      </c>
      <c r="AG72" s="195">
        <f t="shared" si="1"/>
        <v>0.78700000000000003</v>
      </c>
    </row>
    <row r="73" spans="7:36">
      <c r="G73" s="200">
        <v>2016</v>
      </c>
      <c r="H73" s="201">
        <v>2020</v>
      </c>
      <c r="Q73" s="168">
        <v>6</v>
      </c>
      <c r="R73" s="169" t="s">
        <v>6</v>
      </c>
      <c r="S73" s="169" t="s">
        <v>794</v>
      </c>
      <c r="T73" s="169" t="s">
        <v>795</v>
      </c>
      <c r="U73" s="169" t="s">
        <v>288</v>
      </c>
      <c r="V73" s="170">
        <v>0.29699999999999999</v>
      </c>
      <c r="X73" s="41">
        <v>3</v>
      </c>
      <c r="Y73" s="41">
        <v>1995</v>
      </c>
      <c r="Z73" s="41" t="s">
        <v>740</v>
      </c>
      <c r="AA73" s="193" t="str">
        <f t="shared" ref="AA73:AA87" si="3">X73&amp;Y73&amp;Z73</f>
        <v>31995暖房</v>
      </c>
      <c r="AB73" s="51">
        <f>2*(1-$AA$10)</f>
        <v>9.000000000000008E-2</v>
      </c>
      <c r="AC73" s="51">
        <f>2*$AA$10-1</f>
        <v>0.90999999999999992</v>
      </c>
      <c r="AD73" s="51">
        <f>4*($AB$10-$AC$10)</f>
        <v>1</v>
      </c>
      <c r="AE73" s="51">
        <f>$AC$10</f>
        <v>0.68200000000000005</v>
      </c>
      <c r="AF73" s="194">
        <f>省エネ計算フォーマット【GHP】!$Y$147/100</f>
        <v>0</v>
      </c>
      <c r="AG73" s="195">
        <f t="shared" si="1"/>
        <v>0.68200000000000005</v>
      </c>
    </row>
    <row r="74" spans="7:36">
      <c r="G74" s="162">
        <v>2017</v>
      </c>
      <c r="H74" s="201">
        <v>2020</v>
      </c>
      <c r="Q74" s="168">
        <v>6</v>
      </c>
      <c r="R74" s="169" t="s">
        <v>7</v>
      </c>
      <c r="S74" s="169" t="s">
        <v>794</v>
      </c>
      <c r="T74" s="169" t="s">
        <v>795</v>
      </c>
      <c r="U74" s="169" t="s">
        <v>292</v>
      </c>
      <c r="V74" s="170">
        <v>0.33800000000000002</v>
      </c>
      <c r="X74" s="41">
        <v>3</v>
      </c>
      <c r="Y74" s="41">
        <v>2005</v>
      </c>
      <c r="Z74" s="41" t="s">
        <v>739</v>
      </c>
      <c r="AA74" s="193" t="str">
        <f t="shared" si="3"/>
        <v>32005冷房</v>
      </c>
      <c r="AB74" s="51">
        <f>2*(1-$AA$11)</f>
        <v>5.8000000000000052E-2</v>
      </c>
      <c r="AC74" s="51">
        <f>2*$AA$11-1</f>
        <v>0.94199999999999995</v>
      </c>
      <c r="AD74" s="51">
        <f>4*($AB$11-$AC$11)</f>
        <v>1</v>
      </c>
      <c r="AE74" s="51">
        <f>$AC$11</f>
        <v>0.70699999999999996</v>
      </c>
      <c r="AF74" s="194">
        <f>省エネ計算フォーマット【GHP】!$Y$147/100</f>
        <v>0</v>
      </c>
      <c r="AG74" s="195">
        <f t="shared" si="1"/>
        <v>0.70699999999999996</v>
      </c>
    </row>
    <row r="75" spans="7:36">
      <c r="G75" s="162">
        <v>2018</v>
      </c>
      <c r="H75" s="201">
        <v>2020</v>
      </c>
      <c r="Q75" s="168">
        <v>6</v>
      </c>
      <c r="R75" s="169" t="s">
        <v>8</v>
      </c>
      <c r="S75" s="169" t="s">
        <v>794</v>
      </c>
      <c r="T75" s="169" t="s">
        <v>795</v>
      </c>
      <c r="U75" s="169" t="s">
        <v>296</v>
      </c>
      <c r="V75" s="170">
        <v>0.247</v>
      </c>
      <c r="X75" s="41">
        <v>3</v>
      </c>
      <c r="Y75" s="41">
        <v>2005</v>
      </c>
      <c r="Z75" s="41" t="s">
        <v>740</v>
      </c>
      <c r="AA75" s="193" t="str">
        <f t="shared" si="3"/>
        <v>32005暖房</v>
      </c>
      <c r="AB75" s="51">
        <f>2*(1-$AA$12)</f>
        <v>0.12799999999999989</v>
      </c>
      <c r="AC75" s="51">
        <f>2*$AA$12-1</f>
        <v>0.87200000000000011</v>
      </c>
      <c r="AD75" s="51">
        <f>4*($AB$12-$AC$12)</f>
        <v>1</v>
      </c>
      <c r="AE75" s="51">
        <f>$AC$12</f>
        <v>0.65300000000000002</v>
      </c>
      <c r="AF75" s="194">
        <f>省エネ計算フォーマット【GHP】!$Y$147/100</f>
        <v>0</v>
      </c>
      <c r="AG75" s="195">
        <f t="shared" si="1"/>
        <v>0.65300000000000002</v>
      </c>
    </row>
    <row r="76" spans="7:36">
      <c r="G76" s="200">
        <v>2019</v>
      </c>
      <c r="H76" s="201">
        <v>2020</v>
      </c>
      <c r="Q76" s="168">
        <v>6</v>
      </c>
      <c r="R76" s="169" t="s">
        <v>9</v>
      </c>
      <c r="S76" s="169" t="s">
        <v>794</v>
      </c>
      <c r="T76" s="169" t="s">
        <v>795</v>
      </c>
      <c r="U76" s="169" t="s">
        <v>300</v>
      </c>
      <c r="V76" s="170">
        <v>0.30499999999999999</v>
      </c>
      <c r="X76" s="41">
        <v>3</v>
      </c>
      <c r="Y76" s="41">
        <v>2010</v>
      </c>
      <c r="Z76" s="41" t="s">
        <v>739</v>
      </c>
      <c r="AA76" s="193" t="str">
        <f>X76&amp;Y76&amp;Z76</f>
        <v>32010冷房</v>
      </c>
      <c r="AB76" s="51">
        <f>2*(1-$AA$13)</f>
        <v>-0.24800000000000022</v>
      </c>
      <c r="AC76" s="51">
        <f>2*$AA$13-1</f>
        <v>1.2480000000000002</v>
      </c>
      <c r="AD76" s="51">
        <f>4*($AB$13-$AC$13)</f>
        <v>0.99999999999999956</v>
      </c>
      <c r="AE76" s="51">
        <f>$AC$13</f>
        <v>0.93600000000000005</v>
      </c>
      <c r="AF76" s="194">
        <f>省エネ計算フォーマット【GHP】!$Y$147/100</f>
        <v>0</v>
      </c>
      <c r="AG76" s="195">
        <f t="shared" si="1"/>
        <v>0.93600000000000005</v>
      </c>
      <c r="AI76" s="35"/>
      <c r="AJ76" s="35"/>
    </row>
    <row r="77" spans="7:36">
      <c r="G77" s="200">
        <v>2020</v>
      </c>
      <c r="H77" s="201">
        <v>2020</v>
      </c>
      <c r="Q77" s="168">
        <v>6</v>
      </c>
      <c r="R77" s="169" t="s">
        <v>10</v>
      </c>
      <c r="S77" s="169" t="s">
        <v>794</v>
      </c>
      <c r="T77" s="169" t="s">
        <v>795</v>
      </c>
      <c r="U77" s="169" t="s">
        <v>304</v>
      </c>
      <c r="V77" s="170">
        <v>0.20899999999999999</v>
      </c>
      <c r="X77" s="41">
        <v>3</v>
      </c>
      <c r="Y77" s="41">
        <v>2010</v>
      </c>
      <c r="Z77" s="41" t="s">
        <v>740</v>
      </c>
      <c r="AA77" s="193" t="str">
        <f t="shared" si="3"/>
        <v>32010暖房</v>
      </c>
      <c r="AB77" s="51">
        <f>2*(1-$AA$14)</f>
        <v>-2.1999999999999797E-2</v>
      </c>
      <c r="AC77" s="51">
        <f>2*$AA$14-1</f>
        <v>1.0219999999999998</v>
      </c>
      <c r="AD77" s="51">
        <f>4*($AB$14-$AC$14)</f>
        <v>0.99999999999999956</v>
      </c>
      <c r="AE77" s="51">
        <f>$AC$14</f>
        <v>0.76700000000000002</v>
      </c>
      <c r="AF77" s="194">
        <f>省エネ計算フォーマット【GHP】!$Y$147/100</f>
        <v>0</v>
      </c>
      <c r="AG77" s="195">
        <f t="shared" si="1"/>
        <v>0.76700000000000002</v>
      </c>
      <c r="AI77" s="35"/>
      <c r="AJ77" s="35"/>
    </row>
    <row r="78" spans="7:36">
      <c r="G78" s="200">
        <v>2021</v>
      </c>
      <c r="H78" s="201">
        <v>2020</v>
      </c>
      <c r="Q78" s="168">
        <v>6</v>
      </c>
      <c r="R78" s="169" t="s">
        <v>11</v>
      </c>
      <c r="S78" s="169" t="s">
        <v>794</v>
      </c>
      <c r="T78" s="169" t="s">
        <v>795</v>
      </c>
      <c r="U78" s="169" t="s">
        <v>308</v>
      </c>
      <c r="V78" s="170">
        <v>0.25600000000000001</v>
      </c>
      <c r="X78" s="54">
        <v>3</v>
      </c>
      <c r="Y78" s="54">
        <v>2011</v>
      </c>
      <c r="Z78" s="54" t="s">
        <v>739</v>
      </c>
      <c r="AA78" s="55" t="str">
        <f t="shared" si="3"/>
        <v>32011冷房</v>
      </c>
      <c r="AB78" s="56">
        <f>2*(1-$AA$15)</f>
        <v>-0.56999999999999984</v>
      </c>
      <c r="AC78" s="56">
        <f>2*$AA$15-1</f>
        <v>1.5699999999999998</v>
      </c>
      <c r="AD78" s="56">
        <f>4*($AB$15-$AC$15)</f>
        <v>1</v>
      </c>
      <c r="AE78" s="56">
        <f>$AC$15</f>
        <v>1.1779999999999999</v>
      </c>
      <c r="AF78" s="196">
        <f>省エネ計算フォーマット【GHP】!$Y$147/100</f>
        <v>0</v>
      </c>
      <c r="AG78" s="37">
        <f t="shared" si="1"/>
        <v>1.1779999999999999</v>
      </c>
    </row>
    <row r="79" spans="7:36">
      <c r="G79" s="162">
        <v>2022</v>
      </c>
      <c r="H79" s="163">
        <v>2020</v>
      </c>
      <c r="Q79" s="168">
        <v>6</v>
      </c>
      <c r="R79" s="169" t="s">
        <v>12</v>
      </c>
      <c r="S79" s="169" t="s">
        <v>794</v>
      </c>
      <c r="T79" s="169" t="s">
        <v>795</v>
      </c>
      <c r="U79" s="169" t="s">
        <v>312</v>
      </c>
      <c r="V79" s="170">
        <v>0.33400000000000002</v>
      </c>
      <c r="X79" s="54">
        <v>3</v>
      </c>
      <c r="Y79" s="54">
        <v>2011</v>
      </c>
      <c r="Z79" s="54" t="s">
        <v>740</v>
      </c>
      <c r="AA79" s="55" t="str">
        <f t="shared" si="3"/>
        <v>32011暖房</v>
      </c>
      <c r="AB79" s="56">
        <f>2*(1-$AA$16)</f>
        <v>-0.16199999999999992</v>
      </c>
      <c r="AC79" s="56">
        <f>2*$AA$16-1</f>
        <v>1.1619999999999999</v>
      </c>
      <c r="AD79" s="56">
        <f>4*($AB$16-$AC$16)</f>
        <v>1.0000000000000004</v>
      </c>
      <c r="AE79" s="56">
        <f>$AC$16</f>
        <v>0.872</v>
      </c>
      <c r="AF79" s="196">
        <f>省エネ計算フォーマット【GHP】!$Y$147/100</f>
        <v>0</v>
      </c>
      <c r="AG79" s="37">
        <f t="shared" si="1"/>
        <v>0.872</v>
      </c>
    </row>
    <row r="80" spans="7:36">
      <c r="G80" s="202">
        <v>2023</v>
      </c>
      <c r="H80" s="163">
        <v>2020</v>
      </c>
      <c r="Q80" s="168">
        <v>7</v>
      </c>
      <c r="R80" s="169" t="s">
        <v>793</v>
      </c>
      <c r="S80" s="169" t="s">
        <v>794</v>
      </c>
      <c r="T80" s="169" t="s">
        <v>795</v>
      </c>
      <c r="U80" s="169" t="s">
        <v>316</v>
      </c>
      <c r="V80" s="170">
        <v>0.54400000000000004</v>
      </c>
      <c r="X80" s="54">
        <v>3</v>
      </c>
      <c r="Y80" s="54">
        <v>2012</v>
      </c>
      <c r="Z80" s="54" t="s">
        <v>739</v>
      </c>
      <c r="AA80" s="55" t="str">
        <f t="shared" si="3"/>
        <v>32012冷房</v>
      </c>
      <c r="AB80" s="56">
        <f>2*(1-$AA$17)</f>
        <v>-0.8919999999999999</v>
      </c>
      <c r="AC80" s="56">
        <f>2*$AA$17-1</f>
        <v>1.8919999999999999</v>
      </c>
      <c r="AD80" s="56">
        <f>4*($AB$17-$AC$17)</f>
        <v>1</v>
      </c>
      <c r="AE80" s="56">
        <f>$AC$17</f>
        <v>1.419</v>
      </c>
      <c r="AF80" s="196">
        <f>省エネ計算フォーマット【GHP】!$Y$147/100</f>
        <v>0</v>
      </c>
      <c r="AG80" s="37">
        <f t="shared" si="1"/>
        <v>1.419</v>
      </c>
    </row>
    <row r="81" spans="7:36">
      <c r="G81" s="203">
        <v>2024</v>
      </c>
      <c r="H81" s="204">
        <v>2020</v>
      </c>
      <c r="Q81" s="168">
        <v>7</v>
      </c>
      <c r="R81" s="169" t="s">
        <v>2</v>
      </c>
      <c r="S81" s="169" t="s">
        <v>794</v>
      </c>
      <c r="T81" s="169" t="s">
        <v>795</v>
      </c>
      <c r="U81" s="169" t="s">
        <v>320</v>
      </c>
      <c r="V81" s="170">
        <v>0.6</v>
      </c>
      <c r="X81" s="54">
        <v>3</v>
      </c>
      <c r="Y81" s="54">
        <v>2012</v>
      </c>
      <c r="Z81" s="54" t="s">
        <v>740</v>
      </c>
      <c r="AA81" s="55" t="str">
        <f t="shared" si="3"/>
        <v>32012暖房</v>
      </c>
      <c r="AB81" s="56">
        <f>2*(1-$AA$18)</f>
        <v>-0.30399999999999983</v>
      </c>
      <c r="AC81" s="56">
        <f>2*$AA$18-1</f>
        <v>1.3039999999999998</v>
      </c>
      <c r="AD81" s="56">
        <f>4*($AB$18-$AC$18)</f>
        <v>1</v>
      </c>
      <c r="AE81" s="56">
        <f>$AC$18</f>
        <v>0.97799999999999998</v>
      </c>
      <c r="AF81" s="196">
        <f>省エネ計算フォーマット【GHP】!$Y$147/100</f>
        <v>0</v>
      </c>
      <c r="AG81" s="37">
        <f t="shared" si="1"/>
        <v>0.97799999999999998</v>
      </c>
    </row>
    <row r="82" spans="7:36">
      <c r="G82" s="200">
        <v>2025</v>
      </c>
      <c r="H82" s="201">
        <v>2020</v>
      </c>
      <c r="Q82" s="168">
        <v>7</v>
      </c>
      <c r="R82" s="169" t="s">
        <v>3</v>
      </c>
      <c r="S82" s="169" t="s">
        <v>794</v>
      </c>
      <c r="T82" s="169" t="s">
        <v>795</v>
      </c>
      <c r="U82" s="169" t="s">
        <v>324</v>
      </c>
      <c r="V82" s="170">
        <v>0.52500000000000002</v>
      </c>
      <c r="X82" s="54">
        <v>3</v>
      </c>
      <c r="Y82" s="54">
        <v>2013</v>
      </c>
      <c r="Z82" s="54" t="s">
        <v>739</v>
      </c>
      <c r="AA82" s="55" t="str">
        <f t="shared" si="3"/>
        <v>32013冷房</v>
      </c>
      <c r="AB82" s="56">
        <f>2*(1-$AA$19)</f>
        <v>-1.214</v>
      </c>
      <c r="AC82" s="56">
        <f>2*$AA$19-1</f>
        <v>2.214</v>
      </c>
      <c r="AD82" s="56">
        <f>4*($AB$19-$AC$19)</f>
        <v>1</v>
      </c>
      <c r="AE82" s="56">
        <f>$AC$19</f>
        <v>1.66</v>
      </c>
      <c r="AF82" s="196">
        <f>省エネ計算フォーマット【GHP】!$Y$147/100</f>
        <v>0</v>
      </c>
      <c r="AG82" s="37">
        <f t="shared" si="1"/>
        <v>1.66</v>
      </c>
      <c r="AI82" s="35"/>
      <c r="AJ82" s="35"/>
    </row>
    <row r="83" spans="7:36">
      <c r="G83" s="198">
        <v>2026</v>
      </c>
      <c r="H83" s="199">
        <v>2020</v>
      </c>
      <c r="Q83" s="168">
        <v>7</v>
      </c>
      <c r="R83" s="169" t="s">
        <v>4</v>
      </c>
      <c r="S83" s="169" t="s">
        <v>794</v>
      </c>
      <c r="T83" s="169" t="s">
        <v>795</v>
      </c>
      <c r="U83" s="169" t="s">
        <v>328</v>
      </c>
      <c r="V83" s="170">
        <v>0.38800000000000001</v>
      </c>
      <c r="X83" s="54">
        <v>3</v>
      </c>
      <c r="Y83" s="54">
        <v>2013</v>
      </c>
      <c r="Z83" s="54" t="s">
        <v>740</v>
      </c>
      <c r="AA83" s="55" t="str">
        <f t="shared" si="3"/>
        <v>32013暖房</v>
      </c>
      <c r="AB83" s="56">
        <f>2*(1-$AA$20)</f>
        <v>-0.44399999999999995</v>
      </c>
      <c r="AC83" s="56">
        <f>2*$AA$20-1</f>
        <v>1.444</v>
      </c>
      <c r="AD83" s="56">
        <f>4*($AB$20-$AC$20)</f>
        <v>1</v>
      </c>
      <c r="AE83" s="56">
        <f>$AC$20</f>
        <v>1.083</v>
      </c>
      <c r="AF83" s="196">
        <f>省エネ計算フォーマット【GHP】!$Y$147/100</f>
        <v>0</v>
      </c>
      <c r="AG83" s="37">
        <f t="shared" si="1"/>
        <v>1.083</v>
      </c>
      <c r="AI83" s="35"/>
      <c r="AJ83" s="35"/>
    </row>
    <row r="84" spans="7:36" ht="13.5" thickBot="1">
      <c r="G84" s="275">
        <v>2027</v>
      </c>
      <c r="H84" s="276">
        <v>2020</v>
      </c>
      <c r="Q84" s="168">
        <v>7</v>
      </c>
      <c r="R84" s="169" t="s">
        <v>5</v>
      </c>
      <c r="S84" s="169" t="s">
        <v>794</v>
      </c>
      <c r="T84" s="169" t="s">
        <v>795</v>
      </c>
      <c r="U84" s="169" t="s">
        <v>332</v>
      </c>
      <c r="V84" s="170">
        <v>0.56599999999999995</v>
      </c>
      <c r="X84" s="54">
        <v>3</v>
      </c>
      <c r="Y84" s="54">
        <v>2014</v>
      </c>
      <c r="Z84" s="54" t="s">
        <v>739</v>
      </c>
      <c r="AA84" s="55" t="str">
        <f t="shared" si="3"/>
        <v>32014冷房</v>
      </c>
      <c r="AB84" s="56">
        <f>2*(1-$AA$21)</f>
        <v>-1.536</v>
      </c>
      <c r="AC84" s="56">
        <f>2*$AA$21-1</f>
        <v>2.536</v>
      </c>
      <c r="AD84" s="56">
        <f>4*($AB$21-$AC$21)</f>
        <v>0.99999999999999911</v>
      </c>
      <c r="AE84" s="56">
        <f>$AC$21</f>
        <v>1.901</v>
      </c>
      <c r="AF84" s="196">
        <f>省エネ計算フォーマット【GHP】!$Y$147/100</f>
        <v>0</v>
      </c>
      <c r="AG84" s="37">
        <f t="shared" si="1"/>
        <v>1.901</v>
      </c>
    </row>
    <row r="85" spans="7:36">
      <c r="Q85" s="168">
        <v>7</v>
      </c>
      <c r="R85" s="169" t="s">
        <v>6</v>
      </c>
      <c r="S85" s="169" t="s">
        <v>794</v>
      </c>
      <c r="T85" s="169" t="s">
        <v>795</v>
      </c>
      <c r="U85" s="169" t="s">
        <v>336</v>
      </c>
      <c r="V85" s="170">
        <v>0.55800000000000005</v>
      </c>
      <c r="X85" s="54">
        <v>3</v>
      </c>
      <c r="Y85" s="54">
        <v>2014</v>
      </c>
      <c r="Z85" s="54" t="s">
        <v>740</v>
      </c>
      <c r="AA85" s="55" t="str">
        <f t="shared" si="3"/>
        <v>32014暖房</v>
      </c>
      <c r="AB85" s="56">
        <f>2*(1-$AA$22)</f>
        <v>-0.58400000000000007</v>
      </c>
      <c r="AC85" s="56">
        <f>2*$AA$22-1</f>
        <v>1.5840000000000001</v>
      </c>
      <c r="AD85" s="56">
        <f>4*($AB$22-$AC$22)</f>
        <v>1</v>
      </c>
      <c r="AE85" s="56">
        <f>$AC$22</f>
        <v>1.1879999999999999</v>
      </c>
      <c r="AF85" s="196">
        <f>省エネ計算フォーマット【GHP】!$Y$147/100</f>
        <v>0</v>
      </c>
      <c r="AG85" s="37">
        <f t="shared" si="1"/>
        <v>1.1879999999999999</v>
      </c>
    </row>
    <row r="86" spans="7:36">
      <c r="Q86" s="168">
        <v>7</v>
      </c>
      <c r="R86" s="169" t="s">
        <v>7</v>
      </c>
      <c r="S86" s="169" t="s">
        <v>794</v>
      </c>
      <c r="T86" s="169" t="s">
        <v>795</v>
      </c>
      <c r="U86" s="169" t="s">
        <v>340</v>
      </c>
      <c r="V86" s="170">
        <v>0.59799999999999998</v>
      </c>
      <c r="X86" s="41">
        <v>3</v>
      </c>
      <c r="Y86" s="41">
        <v>2015</v>
      </c>
      <c r="Z86" s="41" t="s">
        <v>739</v>
      </c>
      <c r="AA86" s="193" t="str">
        <f t="shared" si="3"/>
        <v>32015冷房</v>
      </c>
      <c r="AB86" s="51">
        <f>2*(1-$AA$23)</f>
        <v>-1.8580000000000001</v>
      </c>
      <c r="AC86" s="51">
        <f>2*$AA$23-1</f>
        <v>2.8580000000000001</v>
      </c>
      <c r="AD86" s="51">
        <f>4*($AB$23-$AC$23)</f>
        <v>1</v>
      </c>
      <c r="AE86" s="51">
        <f>$AC$23</f>
        <v>2.1429999999999998</v>
      </c>
      <c r="AF86" s="194">
        <f>省エネ計算フォーマット【GHP】!$Y$147/100</f>
        <v>0</v>
      </c>
      <c r="AG86" s="195">
        <f t="shared" si="1"/>
        <v>2.1429999999999998</v>
      </c>
    </row>
    <row r="87" spans="7:36">
      <c r="Q87" s="168">
        <v>7</v>
      </c>
      <c r="R87" s="169" t="s">
        <v>8</v>
      </c>
      <c r="S87" s="169" t="s">
        <v>794</v>
      </c>
      <c r="T87" s="169" t="s">
        <v>795</v>
      </c>
      <c r="U87" s="169" t="s">
        <v>344</v>
      </c>
      <c r="V87" s="170">
        <v>0.41599999999999998</v>
      </c>
      <c r="X87" s="41">
        <v>3</v>
      </c>
      <c r="Y87" s="41">
        <v>2015</v>
      </c>
      <c r="Z87" s="41" t="s">
        <v>740</v>
      </c>
      <c r="AA87" s="193" t="str">
        <f t="shared" si="3"/>
        <v>32015暖房</v>
      </c>
      <c r="AB87" s="51">
        <f>2*(1-$AA$24)</f>
        <v>-0.72599999999999998</v>
      </c>
      <c r="AC87" s="51">
        <f>2*$AA$24-1</f>
        <v>1.726</v>
      </c>
      <c r="AD87" s="51">
        <f>4*($AB$24-$AC$24)</f>
        <v>1</v>
      </c>
      <c r="AE87" s="51">
        <f>$AC$24</f>
        <v>1.294</v>
      </c>
      <c r="AF87" s="194">
        <f>省エネ計算フォーマット【GHP】!$Y$147/100</f>
        <v>0</v>
      </c>
      <c r="AG87" s="195">
        <f t="shared" si="1"/>
        <v>1.294</v>
      </c>
    </row>
    <row r="88" spans="7:36">
      <c r="Q88" s="168">
        <v>7</v>
      </c>
      <c r="R88" s="169" t="s">
        <v>9</v>
      </c>
      <c r="S88" s="169" t="s">
        <v>794</v>
      </c>
      <c r="T88" s="169" t="s">
        <v>795</v>
      </c>
      <c r="U88" s="169" t="s">
        <v>348</v>
      </c>
      <c r="V88" s="170">
        <v>0.54600000000000004</v>
      </c>
      <c r="X88" s="41">
        <v>3</v>
      </c>
      <c r="Y88" s="41">
        <v>2020</v>
      </c>
      <c r="Z88" s="41" t="s">
        <v>739</v>
      </c>
      <c r="AA88" s="193" t="str">
        <f>X88&amp;Y88&amp;Z88</f>
        <v>32020冷房</v>
      </c>
      <c r="AB88" s="51">
        <f>2*(1-$AA$25)</f>
        <v>-2.2220000000000004</v>
      </c>
      <c r="AC88" s="51">
        <f>2*$AA$25-1</f>
        <v>3.2220000000000004</v>
      </c>
      <c r="AD88" s="51">
        <f>4*($AB$25-$AC$25)</f>
        <v>1</v>
      </c>
      <c r="AE88" s="51">
        <f>$AC$25</f>
        <v>2.4169999999999998</v>
      </c>
      <c r="AF88" s="194">
        <f>省エネ計算フォーマット【GHP】!$Y$147/100</f>
        <v>0</v>
      </c>
      <c r="AG88" s="195">
        <f t="shared" si="1"/>
        <v>2.4169999999999998</v>
      </c>
      <c r="AI88" s="35"/>
      <c r="AJ88" s="35"/>
    </row>
    <row r="89" spans="7:36">
      <c r="Q89" s="168">
        <v>7</v>
      </c>
      <c r="R89" s="169" t="s">
        <v>10</v>
      </c>
      <c r="S89" s="169" t="s">
        <v>794</v>
      </c>
      <c r="T89" s="169" t="s">
        <v>795</v>
      </c>
      <c r="U89" s="169" t="s">
        <v>352</v>
      </c>
      <c r="V89" s="170">
        <v>0.34300000000000003</v>
      </c>
      <c r="X89" s="41">
        <v>3</v>
      </c>
      <c r="Y89" s="41">
        <v>2020</v>
      </c>
      <c r="Z89" s="41" t="s">
        <v>740</v>
      </c>
      <c r="AA89" s="193" t="str">
        <f>X89&amp;Y89&amp;Z89</f>
        <v>32020暖房</v>
      </c>
      <c r="AB89" s="51">
        <f>2*(1-$AA$26)</f>
        <v>-0.94399999999999995</v>
      </c>
      <c r="AC89" s="51">
        <f>2*$AA$26-1</f>
        <v>1.944</v>
      </c>
      <c r="AD89" s="51">
        <f>4*($AB$26-$AC$26)</f>
        <v>1</v>
      </c>
      <c r="AE89" s="51">
        <f>$AC$26</f>
        <v>1.458</v>
      </c>
      <c r="AF89" s="194">
        <f>省エネ計算フォーマット【GHP】!$Y$147/100</f>
        <v>0</v>
      </c>
      <c r="AG89" s="195">
        <f t="shared" si="1"/>
        <v>1.458</v>
      </c>
      <c r="AI89" s="35"/>
      <c r="AJ89" s="35"/>
    </row>
    <row r="90" spans="7:36">
      <c r="Q90" s="168">
        <v>7</v>
      </c>
      <c r="R90" s="169" t="s">
        <v>11</v>
      </c>
      <c r="S90" s="169" t="s">
        <v>794</v>
      </c>
      <c r="T90" s="169" t="s">
        <v>795</v>
      </c>
      <c r="U90" s="169" t="s">
        <v>356</v>
      </c>
      <c r="V90" s="170">
        <v>0.24099999999999999</v>
      </c>
      <c r="X90" s="41">
        <v>4</v>
      </c>
      <c r="Y90" s="41">
        <v>1995</v>
      </c>
      <c r="Z90" s="41" t="s">
        <v>739</v>
      </c>
      <c r="AA90" s="193" t="str">
        <f>X90&amp;Y90&amp;Z90</f>
        <v>41995冷房</v>
      </c>
      <c r="AB90" s="51">
        <f>2*(1-$AA$9)</f>
        <v>-4.9999999999999822E-2</v>
      </c>
      <c r="AC90" s="51">
        <f>2*$AA$9-1</f>
        <v>1.0499999999999998</v>
      </c>
      <c r="AD90" s="51">
        <f>4*($AB$9-$AC$9)</f>
        <v>0.99999999999999956</v>
      </c>
      <c r="AE90" s="51">
        <f>$AC$9</f>
        <v>0.78700000000000003</v>
      </c>
      <c r="AF90" s="194">
        <f>省エネ計算フォーマット【GHP】!$N$147/100</f>
        <v>0</v>
      </c>
      <c r="AG90" s="195">
        <f t="shared" si="1"/>
        <v>0.78700000000000003</v>
      </c>
    </row>
    <row r="91" spans="7:36">
      <c r="Q91" s="168">
        <v>7</v>
      </c>
      <c r="R91" s="169" t="s">
        <v>12</v>
      </c>
      <c r="S91" s="169" t="s">
        <v>794</v>
      </c>
      <c r="T91" s="169" t="s">
        <v>795</v>
      </c>
      <c r="U91" s="169" t="s">
        <v>360</v>
      </c>
      <c r="V91" s="170">
        <v>0.58399999999999996</v>
      </c>
      <c r="X91" s="41">
        <v>4</v>
      </c>
      <c r="Y91" s="41">
        <v>1995</v>
      </c>
      <c r="Z91" s="41" t="s">
        <v>740</v>
      </c>
      <c r="AA91" s="193" t="str">
        <f t="shared" ref="AA91:AA105" si="4">X91&amp;Y91&amp;Z91</f>
        <v>41995暖房</v>
      </c>
      <c r="AB91" s="51">
        <f>2*(1-$AA$10)</f>
        <v>9.000000000000008E-2</v>
      </c>
      <c r="AC91" s="51">
        <f>2*$AA$10-1</f>
        <v>0.90999999999999992</v>
      </c>
      <c r="AD91" s="51">
        <f>4*($AB$10-$AC$10)</f>
        <v>1</v>
      </c>
      <c r="AE91" s="51">
        <f>$AC$10</f>
        <v>0.68200000000000005</v>
      </c>
      <c r="AF91" s="194">
        <f>省エネ計算フォーマット【GHP】!$N$147/100</f>
        <v>0</v>
      </c>
      <c r="AG91" s="195">
        <f t="shared" si="1"/>
        <v>0.68200000000000005</v>
      </c>
    </row>
    <row r="92" spans="7:36">
      <c r="Q92" s="168">
        <v>8</v>
      </c>
      <c r="R92" s="169" t="s">
        <v>793</v>
      </c>
      <c r="S92" s="169" t="s">
        <v>794</v>
      </c>
      <c r="T92" s="169" t="s">
        <v>795</v>
      </c>
      <c r="U92" s="169" t="s">
        <v>364</v>
      </c>
      <c r="V92" s="170">
        <v>0.53400000000000003</v>
      </c>
      <c r="X92" s="41">
        <v>4</v>
      </c>
      <c r="Y92" s="41">
        <v>2005</v>
      </c>
      <c r="Z92" s="41" t="s">
        <v>739</v>
      </c>
      <c r="AA92" s="193" t="str">
        <f t="shared" si="4"/>
        <v>42005冷房</v>
      </c>
      <c r="AB92" s="51">
        <f>2*(1-$AA$11)</f>
        <v>5.8000000000000052E-2</v>
      </c>
      <c r="AC92" s="51">
        <f>2*$AA$11-1</f>
        <v>0.94199999999999995</v>
      </c>
      <c r="AD92" s="51">
        <f>4*($AB$11-$AC$11)</f>
        <v>1</v>
      </c>
      <c r="AE92" s="51">
        <f>$AC$11</f>
        <v>0.70699999999999996</v>
      </c>
      <c r="AF92" s="194">
        <f>省エネ計算フォーマット【GHP】!$N$147/100</f>
        <v>0</v>
      </c>
      <c r="AG92" s="195">
        <f t="shared" si="1"/>
        <v>0.70699999999999996</v>
      </c>
    </row>
    <row r="93" spans="7:36">
      <c r="Q93" s="168">
        <v>8</v>
      </c>
      <c r="R93" s="169" t="s">
        <v>2</v>
      </c>
      <c r="S93" s="169" t="s">
        <v>794</v>
      </c>
      <c r="T93" s="169" t="s">
        <v>795</v>
      </c>
      <c r="U93" s="169" t="s">
        <v>368</v>
      </c>
      <c r="V93" s="170">
        <v>0.66</v>
      </c>
      <c r="X93" s="41">
        <v>4</v>
      </c>
      <c r="Y93" s="41">
        <v>2005</v>
      </c>
      <c r="Z93" s="41" t="s">
        <v>740</v>
      </c>
      <c r="AA93" s="193" t="str">
        <f t="shared" si="4"/>
        <v>42005暖房</v>
      </c>
      <c r="AB93" s="51">
        <f>2*(1-$AA$12)</f>
        <v>0.12799999999999989</v>
      </c>
      <c r="AC93" s="51">
        <f>2*$AA$12-1</f>
        <v>0.87200000000000011</v>
      </c>
      <c r="AD93" s="51">
        <f>4*($AB$12-$AC$12)</f>
        <v>1</v>
      </c>
      <c r="AE93" s="51">
        <f>$AC$12</f>
        <v>0.65300000000000002</v>
      </c>
      <c r="AF93" s="194">
        <f>省エネ計算フォーマット【GHP】!$N$147/100</f>
        <v>0</v>
      </c>
      <c r="AG93" s="195">
        <f t="shared" si="1"/>
        <v>0.65300000000000002</v>
      </c>
    </row>
    <row r="94" spans="7:36">
      <c r="Q94" s="168">
        <v>8</v>
      </c>
      <c r="R94" s="169" t="s">
        <v>3</v>
      </c>
      <c r="S94" s="169" t="s">
        <v>794</v>
      </c>
      <c r="T94" s="169" t="s">
        <v>795</v>
      </c>
      <c r="U94" s="169" t="s">
        <v>372</v>
      </c>
      <c r="V94" s="170">
        <v>0.59</v>
      </c>
      <c r="X94" s="41">
        <v>4</v>
      </c>
      <c r="Y94" s="41">
        <v>2010</v>
      </c>
      <c r="Z94" s="41" t="s">
        <v>739</v>
      </c>
      <c r="AA94" s="193" t="str">
        <f t="shared" si="4"/>
        <v>42010冷房</v>
      </c>
      <c r="AB94" s="51">
        <f>2*(1-$AA$13)</f>
        <v>-0.24800000000000022</v>
      </c>
      <c r="AC94" s="51">
        <f>2*$AA$13-1</f>
        <v>1.2480000000000002</v>
      </c>
      <c r="AD94" s="51">
        <f>4*($AB$13-$AC$13)</f>
        <v>0.99999999999999956</v>
      </c>
      <c r="AE94" s="51">
        <f>$AC$13</f>
        <v>0.93600000000000005</v>
      </c>
      <c r="AF94" s="194">
        <f>省エネ計算フォーマット【GHP】!$N$147/100</f>
        <v>0</v>
      </c>
      <c r="AG94" s="195">
        <f t="shared" si="1"/>
        <v>0.93600000000000005</v>
      </c>
    </row>
    <row r="95" spans="7:36">
      <c r="Q95" s="168">
        <v>8</v>
      </c>
      <c r="R95" s="169" t="s">
        <v>4</v>
      </c>
      <c r="S95" s="169" t="s">
        <v>794</v>
      </c>
      <c r="T95" s="169" t="s">
        <v>795</v>
      </c>
      <c r="U95" s="169" t="s">
        <v>376</v>
      </c>
      <c r="V95" s="170">
        <v>0.374</v>
      </c>
      <c r="X95" s="41">
        <v>4</v>
      </c>
      <c r="Y95" s="41">
        <v>2010</v>
      </c>
      <c r="Z95" s="41" t="s">
        <v>740</v>
      </c>
      <c r="AA95" s="193" t="str">
        <f t="shared" si="4"/>
        <v>42010暖房</v>
      </c>
      <c r="AB95" s="51">
        <f>2*(1-$AA$14)</f>
        <v>-2.1999999999999797E-2</v>
      </c>
      <c r="AC95" s="51">
        <f>2*$AA$14-1</f>
        <v>1.0219999999999998</v>
      </c>
      <c r="AD95" s="51">
        <f>4*($AB$14-$AC$14)</f>
        <v>0.99999999999999956</v>
      </c>
      <c r="AE95" s="51">
        <f>$AC$14</f>
        <v>0.76700000000000002</v>
      </c>
      <c r="AF95" s="194">
        <f>省エネ計算フォーマット【GHP】!$N$147/100</f>
        <v>0</v>
      </c>
      <c r="AG95" s="195">
        <f t="shared" si="1"/>
        <v>0.76700000000000002</v>
      </c>
    </row>
    <row r="96" spans="7:36">
      <c r="Q96" s="168">
        <v>8</v>
      </c>
      <c r="R96" s="169" t="s">
        <v>5</v>
      </c>
      <c r="S96" s="169" t="s">
        <v>794</v>
      </c>
      <c r="T96" s="169" t="s">
        <v>795</v>
      </c>
      <c r="U96" s="169" t="s">
        <v>380</v>
      </c>
      <c r="V96" s="170">
        <v>0.60499999999999998</v>
      </c>
      <c r="X96" s="54">
        <v>4</v>
      </c>
      <c r="Y96" s="54">
        <v>2011</v>
      </c>
      <c r="Z96" s="54" t="s">
        <v>739</v>
      </c>
      <c r="AA96" s="55" t="str">
        <f t="shared" si="4"/>
        <v>42011冷房</v>
      </c>
      <c r="AB96" s="56">
        <f>2*(1-$AA$15)</f>
        <v>-0.56999999999999984</v>
      </c>
      <c r="AC96" s="56">
        <f>2*$AA$15-1</f>
        <v>1.5699999999999998</v>
      </c>
      <c r="AD96" s="56">
        <f>4*($AB$15-$AC$15)</f>
        <v>1</v>
      </c>
      <c r="AE96" s="56">
        <f>$AC$15</f>
        <v>1.1779999999999999</v>
      </c>
      <c r="AF96" s="196">
        <f>省エネ計算フォーマット【GHP】!$N$147/100</f>
        <v>0</v>
      </c>
      <c r="AG96" s="37">
        <f>ROUNDDOWN(IF(AF96&gt;=0.25,AB96*AF96+AC96,AD96*AF96+AE96),3)</f>
        <v>1.1779999999999999</v>
      </c>
    </row>
    <row r="97" spans="17:33">
      <c r="Q97" s="168">
        <v>8</v>
      </c>
      <c r="R97" s="169" t="s">
        <v>6</v>
      </c>
      <c r="S97" s="169" t="s">
        <v>794</v>
      </c>
      <c r="T97" s="169" t="s">
        <v>795</v>
      </c>
      <c r="U97" s="169" t="s">
        <v>384</v>
      </c>
      <c r="V97" s="170">
        <v>0.64700000000000002</v>
      </c>
      <c r="X97" s="54">
        <v>4</v>
      </c>
      <c r="Y97" s="54">
        <v>2011</v>
      </c>
      <c r="Z97" s="54" t="s">
        <v>740</v>
      </c>
      <c r="AA97" s="55" t="str">
        <f t="shared" si="4"/>
        <v>42011暖房</v>
      </c>
      <c r="AB97" s="56">
        <f>2*(1-$AA$16)</f>
        <v>-0.16199999999999992</v>
      </c>
      <c r="AC97" s="56">
        <f>2*$AA$16-1</f>
        <v>1.1619999999999999</v>
      </c>
      <c r="AD97" s="56">
        <f>4*($AB$16-$AC$16)</f>
        <v>1.0000000000000004</v>
      </c>
      <c r="AE97" s="56">
        <f>$AC$16</f>
        <v>0.872</v>
      </c>
      <c r="AF97" s="196">
        <f>省エネ計算フォーマット【GHP】!$N$147/100</f>
        <v>0</v>
      </c>
      <c r="AG97" s="37">
        <f t="shared" si="1"/>
        <v>0.872</v>
      </c>
    </row>
    <row r="98" spans="17:33">
      <c r="Q98" s="168">
        <v>8</v>
      </c>
      <c r="R98" s="169" t="s">
        <v>7</v>
      </c>
      <c r="S98" s="169" t="s">
        <v>794</v>
      </c>
      <c r="T98" s="169" t="s">
        <v>795</v>
      </c>
      <c r="U98" s="169" t="s">
        <v>388</v>
      </c>
      <c r="V98" s="170">
        <v>0.63700000000000001</v>
      </c>
      <c r="X98" s="54">
        <v>4</v>
      </c>
      <c r="Y98" s="54">
        <v>2012</v>
      </c>
      <c r="Z98" s="54" t="s">
        <v>739</v>
      </c>
      <c r="AA98" s="55" t="str">
        <f t="shared" si="4"/>
        <v>42012冷房</v>
      </c>
      <c r="AB98" s="56">
        <f>2*(1-$AA$17)</f>
        <v>-0.8919999999999999</v>
      </c>
      <c r="AC98" s="56">
        <f>2*$AA$17-1</f>
        <v>1.8919999999999999</v>
      </c>
      <c r="AD98" s="56">
        <f>4*($AB$17-$AC$17)</f>
        <v>1</v>
      </c>
      <c r="AE98" s="56">
        <f>$AC$17</f>
        <v>1.419</v>
      </c>
      <c r="AF98" s="196">
        <f>省エネ計算フォーマット【GHP】!$N$147/100</f>
        <v>0</v>
      </c>
      <c r="AG98" s="37">
        <f t="shared" si="1"/>
        <v>1.419</v>
      </c>
    </row>
    <row r="99" spans="17:33">
      <c r="Q99" s="168">
        <v>8</v>
      </c>
      <c r="R99" s="169" t="s">
        <v>8</v>
      </c>
      <c r="S99" s="169" t="s">
        <v>794</v>
      </c>
      <c r="T99" s="169" t="s">
        <v>795</v>
      </c>
      <c r="U99" s="169" t="s">
        <v>392</v>
      </c>
      <c r="V99" s="170">
        <v>0.50600000000000001</v>
      </c>
      <c r="X99" s="54">
        <v>4</v>
      </c>
      <c r="Y99" s="54">
        <v>2012</v>
      </c>
      <c r="Z99" s="54" t="s">
        <v>740</v>
      </c>
      <c r="AA99" s="55" t="str">
        <f t="shared" si="4"/>
        <v>42012暖房</v>
      </c>
      <c r="AB99" s="56">
        <f>2*(1-$AA$18)</f>
        <v>-0.30399999999999983</v>
      </c>
      <c r="AC99" s="56">
        <f>2*$AA$18-1</f>
        <v>1.3039999999999998</v>
      </c>
      <c r="AD99" s="56">
        <f>4*($AB$18-$AC$18)</f>
        <v>1</v>
      </c>
      <c r="AE99" s="56">
        <f>$AC$18</f>
        <v>0.97799999999999998</v>
      </c>
      <c r="AF99" s="196">
        <f>省エネ計算フォーマット【GHP】!$N$147/100</f>
        <v>0</v>
      </c>
      <c r="AG99" s="37">
        <f t="shared" si="1"/>
        <v>0.97799999999999998</v>
      </c>
    </row>
    <row r="100" spans="17:33">
      <c r="Q100" s="168">
        <v>8</v>
      </c>
      <c r="R100" s="169" t="s">
        <v>9</v>
      </c>
      <c r="S100" s="169" t="s">
        <v>794</v>
      </c>
      <c r="T100" s="169" t="s">
        <v>795</v>
      </c>
      <c r="U100" s="169" t="s">
        <v>396</v>
      </c>
      <c r="V100" s="170">
        <v>0.58699999999999997</v>
      </c>
      <c r="X100" s="54">
        <v>4</v>
      </c>
      <c r="Y100" s="54">
        <v>2013</v>
      </c>
      <c r="Z100" s="54" t="s">
        <v>739</v>
      </c>
      <c r="AA100" s="55" t="str">
        <f t="shared" si="4"/>
        <v>42013冷房</v>
      </c>
      <c r="AB100" s="56">
        <f>2*(1-$AA$19)</f>
        <v>-1.214</v>
      </c>
      <c r="AC100" s="56">
        <f>2*$AA$19-1</f>
        <v>2.214</v>
      </c>
      <c r="AD100" s="56">
        <f>4*($AB$19-$AC$19)</f>
        <v>1</v>
      </c>
      <c r="AE100" s="56">
        <f>$AC$19</f>
        <v>1.66</v>
      </c>
      <c r="AF100" s="196">
        <f>省エネ計算フォーマット【GHP】!$N$147/100</f>
        <v>0</v>
      </c>
      <c r="AG100" s="37">
        <f t="shared" si="1"/>
        <v>1.66</v>
      </c>
    </row>
    <row r="101" spans="17:33">
      <c r="Q101" s="168">
        <v>8</v>
      </c>
      <c r="R101" s="169" t="s">
        <v>10</v>
      </c>
      <c r="S101" s="169" t="s">
        <v>794</v>
      </c>
      <c r="T101" s="169" t="s">
        <v>795</v>
      </c>
      <c r="U101" s="169" t="s">
        <v>400</v>
      </c>
      <c r="V101" s="170">
        <v>0.32800000000000001</v>
      </c>
      <c r="X101" s="54">
        <v>4</v>
      </c>
      <c r="Y101" s="54">
        <v>2013</v>
      </c>
      <c r="Z101" s="54" t="s">
        <v>740</v>
      </c>
      <c r="AA101" s="55" t="str">
        <f t="shared" si="4"/>
        <v>42013暖房</v>
      </c>
      <c r="AB101" s="56">
        <f>2*(1-$AA$20)</f>
        <v>-0.44399999999999995</v>
      </c>
      <c r="AC101" s="56">
        <f>2*$AA$20-1</f>
        <v>1.444</v>
      </c>
      <c r="AD101" s="56">
        <f>4*($AB$20-$AC$20)</f>
        <v>1</v>
      </c>
      <c r="AE101" s="56">
        <f>$AC$20</f>
        <v>1.083</v>
      </c>
      <c r="AF101" s="196">
        <f>省エネ計算フォーマット【GHP】!$N$147/100</f>
        <v>0</v>
      </c>
      <c r="AG101" s="37">
        <f t="shared" ref="AG101:AG164" si="5">ROUNDDOWN(IF(AF101&gt;=0.25,AB101*AF101+AC101,AD101*AF101+AE101),3)</f>
        <v>1.083</v>
      </c>
    </row>
    <row r="102" spans="17:33">
      <c r="Q102" s="168">
        <v>8</v>
      </c>
      <c r="R102" s="169" t="s">
        <v>11</v>
      </c>
      <c r="S102" s="169" t="s">
        <v>794</v>
      </c>
      <c r="T102" s="169" t="s">
        <v>795</v>
      </c>
      <c r="U102" s="169" t="s">
        <v>404</v>
      </c>
      <c r="V102" s="170">
        <v>0.25600000000000001</v>
      </c>
      <c r="X102" s="54">
        <v>4</v>
      </c>
      <c r="Y102" s="54">
        <v>2014</v>
      </c>
      <c r="Z102" s="54" t="s">
        <v>739</v>
      </c>
      <c r="AA102" s="55" t="str">
        <f t="shared" si="4"/>
        <v>42014冷房</v>
      </c>
      <c r="AB102" s="56">
        <f>2*(1-$AA$21)</f>
        <v>-1.536</v>
      </c>
      <c r="AC102" s="56">
        <f>2*$AA$21-1</f>
        <v>2.536</v>
      </c>
      <c r="AD102" s="56">
        <f>4*($AB$21-$AC$21)</f>
        <v>0.99999999999999911</v>
      </c>
      <c r="AE102" s="56">
        <f>$AC$21</f>
        <v>1.901</v>
      </c>
      <c r="AF102" s="196">
        <f>省エネ計算フォーマット【GHP】!$N$147/100</f>
        <v>0</v>
      </c>
      <c r="AG102" s="37">
        <f t="shared" si="5"/>
        <v>1.901</v>
      </c>
    </row>
    <row r="103" spans="17:33">
      <c r="Q103" s="168">
        <v>8</v>
      </c>
      <c r="R103" s="169" t="s">
        <v>12</v>
      </c>
      <c r="S103" s="169" t="s">
        <v>794</v>
      </c>
      <c r="T103" s="169" t="s">
        <v>795</v>
      </c>
      <c r="U103" s="169" t="s">
        <v>408</v>
      </c>
      <c r="V103" s="170">
        <v>0.626</v>
      </c>
      <c r="X103" s="54">
        <v>4</v>
      </c>
      <c r="Y103" s="54">
        <v>2014</v>
      </c>
      <c r="Z103" s="54" t="s">
        <v>740</v>
      </c>
      <c r="AA103" s="55" t="str">
        <f t="shared" si="4"/>
        <v>42014暖房</v>
      </c>
      <c r="AB103" s="56">
        <f>2*(1-$AA$22)</f>
        <v>-0.58400000000000007</v>
      </c>
      <c r="AC103" s="56">
        <f>2*$AA$22-1</f>
        <v>1.5840000000000001</v>
      </c>
      <c r="AD103" s="56">
        <f>4*($AB$22-$AC$22)</f>
        <v>1</v>
      </c>
      <c r="AE103" s="56">
        <f>$AC$22</f>
        <v>1.1879999999999999</v>
      </c>
      <c r="AF103" s="196">
        <f>省エネ計算フォーマット【GHP】!$N$147/100</f>
        <v>0</v>
      </c>
      <c r="AG103" s="37">
        <f t="shared" si="5"/>
        <v>1.1879999999999999</v>
      </c>
    </row>
    <row r="104" spans="17:33">
      <c r="Q104" s="168">
        <v>9</v>
      </c>
      <c r="R104" s="169" t="s">
        <v>793</v>
      </c>
      <c r="S104" s="169" t="s">
        <v>794</v>
      </c>
      <c r="T104" s="169" t="s">
        <v>795</v>
      </c>
      <c r="U104" s="169" t="s">
        <v>412</v>
      </c>
      <c r="V104" s="170">
        <v>0.432</v>
      </c>
      <c r="X104" s="41">
        <v>4</v>
      </c>
      <c r="Y104" s="41">
        <v>2015</v>
      </c>
      <c r="Z104" s="41" t="s">
        <v>739</v>
      </c>
      <c r="AA104" s="193" t="str">
        <f t="shared" si="4"/>
        <v>42015冷房</v>
      </c>
      <c r="AB104" s="51">
        <f>2*(1-$AA$23)</f>
        <v>-1.8580000000000001</v>
      </c>
      <c r="AC104" s="51">
        <f>2*$AA$23-1</f>
        <v>2.8580000000000001</v>
      </c>
      <c r="AD104" s="51">
        <f>4*($AB$23-$AC$23)</f>
        <v>1</v>
      </c>
      <c r="AE104" s="51">
        <f>$AC$23</f>
        <v>2.1429999999999998</v>
      </c>
      <c r="AF104" s="194">
        <f>省エネ計算フォーマット【GHP】!$N$147/100</f>
        <v>0</v>
      </c>
      <c r="AG104" s="195">
        <f t="shared" si="5"/>
        <v>2.1429999999999998</v>
      </c>
    </row>
    <row r="105" spans="17:33">
      <c r="Q105" s="168">
        <v>9</v>
      </c>
      <c r="R105" s="169" t="s">
        <v>2</v>
      </c>
      <c r="S105" s="169" t="s">
        <v>794</v>
      </c>
      <c r="T105" s="169" t="s">
        <v>795</v>
      </c>
      <c r="U105" s="169" t="s">
        <v>416</v>
      </c>
      <c r="V105" s="170">
        <v>0.46200000000000002</v>
      </c>
      <c r="X105" s="41">
        <v>4</v>
      </c>
      <c r="Y105" s="41">
        <v>2015</v>
      </c>
      <c r="Z105" s="41" t="s">
        <v>740</v>
      </c>
      <c r="AA105" s="193" t="str">
        <f t="shared" si="4"/>
        <v>42015暖房</v>
      </c>
      <c r="AB105" s="51">
        <f>2*(1-$AA$24)</f>
        <v>-0.72599999999999998</v>
      </c>
      <c r="AC105" s="51">
        <f>2*$AA$24-1</f>
        <v>1.726</v>
      </c>
      <c r="AD105" s="51">
        <f>4*($AB$24-$AC$24)</f>
        <v>1</v>
      </c>
      <c r="AE105" s="51">
        <f>$AC$24</f>
        <v>1.294</v>
      </c>
      <c r="AF105" s="194">
        <f>省エネ計算フォーマット【GHP】!$N$147/100</f>
        <v>0</v>
      </c>
      <c r="AG105" s="195">
        <f t="shared" si="5"/>
        <v>1.294</v>
      </c>
    </row>
    <row r="106" spans="17:33">
      <c r="Q106" s="168">
        <v>9</v>
      </c>
      <c r="R106" s="169" t="s">
        <v>3</v>
      </c>
      <c r="S106" s="169" t="s">
        <v>794</v>
      </c>
      <c r="T106" s="169" t="s">
        <v>795</v>
      </c>
      <c r="U106" s="169" t="s">
        <v>420</v>
      </c>
      <c r="V106" s="170">
        <v>0.40500000000000003</v>
      </c>
      <c r="X106" s="41">
        <v>4</v>
      </c>
      <c r="Y106" s="41">
        <v>2020</v>
      </c>
      <c r="Z106" s="41" t="s">
        <v>739</v>
      </c>
      <c r="AA106" s="193" t="str">
        <f>X106&amp;Y106&amp;Z106</f>
        <v>42020冷房</v>
      </c>
      <c r="AB106" s="51">
        <f>2*(1-$AA$25)</f>
        <v>-2.2220000000000004</v>
      </c>
      <c r="AC106" s="51">
        <f>2*$AA$25-1</f>
        <v>3.2220000000000004</v>
      </c>
      <c r="AD106" s="51">
        <f>4*($AB$25-$AC$25)</f>
        <v>1</v>
      </c>
      <c r="AE106" s="51">
        <f>$AC$25</f>
        <v>2.4169999999999998</v>
      </c>
      <c r="AF106" s="194">
        <f>省エネ計算フォーマット【GHP】!$N$147/100</f>
        <v>0</v>
      </c>
      <c r="AG106" s="195">
        <f t="shared" si="5"/>
        <v>2.4169999999999998</v>
      </c>
    </row>
    <row r="107" spans="17:33">
      <c r="Q107" s="168">
        <v>9</v>
      </c>
      <c r="R107" s="169" t="s">
        <v>4</v>
      </c>
      <c r="S107" s="169" t="s">
        <v>794</v>
      </c>
      <c r="T107" s="169" t="s">
        <v>795</v>
      </c>
      <c r="U107" s="169" t="s">
        <v>424</v>
      </c>
      <c r="V107" s="170">
        <v>0.26300000000000001</v>
      </c>
      <c r="X107" s="41">
        <v>4</v>
      </c>
      <c r="Y107" s="41">
        <v>2020</v>
      </c>
      <c r="Z107" s="41" t="s">
        <v>740</v>
      </c>
      <c r="AA107" s="193" t="str">
        <f>X107&amp;Y107&amp;Z107</f>
        <v>42020暖房</v>
      </c>
      <c r="AB107" s="51">
        <f>2*(1-$AA$26)</f>
        <v>-0.94399999999999995</v>
      </c>
      <c r="AC107" s="51">
        <f>2*$AA$26-1</f>
        <v>1.944</v>
      </c>
      <c r="AD107" s="51">
        <f>4*($AB$26-$AC$26)</f>
        <v>1</v>
      </c>
      <c r="AE107" s="51">
        <f>$AC$26</f>
        <v>1.458</v>
      </c>
      <c r="AF107" s="194">
        <f>省エネ計算フォーマット【GHP】!$N$147/100</f>
        <v>0</v>
      </c>
      <c r="AG107" s="195">
        <f t="shared" si="5"/>
        <v>1.458</v>
      </c>
    </row>
    <row r="108" spans="17:33">
      <c r="Q108" s="168">
        <v>9</v>
      </c>
      <c r="R108" s="169" t="s">
        <v>5</v>
      </c>
      <c r="S108" s="169" t="s">
        <v>794</v>
      </c>
      <c r="T108" s="169" t="s">
        <v>795</v>
      </c>
      <c r="U108" s="169" t="s">
        <v>428</v>
      </c>
      <c r="V108" s="170">
        <v>0.36199999999999999</v>
      </c>
      <c r="X108" s="41">
        <v>5</v>
      </c>
      <c r="Y108" s="41">
        <v>1995</v>
      </c>
      <c r="Z108" s="41" t="s">
        <v>739</v>
      </c>
      <c r="AA108" s="193" t="str">
        <f>X108&amp;Y108&amp;Z108</f>
        <v>51995冷房</v>
      </c>
      <c r="AB108" s="51">
        <f>2*(1-$AA$9)</f>
        <v>-4.9999999999999822E-2</v>
      </c>
      <c r="AC108" s="51">
        <f>2*$AA$9-1</f>
        <v>1.0499999999999998</v>
      </c>
      <c r="AD108" s="51">
        <f>4*($AB$9-$AC$9)</f>
        <v>0.99999999999999956</v>
      </c>
      <c r="AE108" s="51">
        <f>$AC$9</f>
        <v>0.78700000000000003</v>
      </c>
      <c r="AF108" s="194">
        <f>省エネ計算フォーマット【GHP】!$O$147/100</f>
        <v>0</v>
      </c>
      <c r="AG108" s="195">
        <f t="shared" si="5"/>
        <v>0.78700000000000003</v>
      </c>
    </row>
    <row r="109" spans="17:33">
      <c r="Q109" s="168">
        <v>9</v>
      </c>
      <c r="R109" s="169" t="s">
        <v>6</v>
      </c>
      <c r="S109" s="169" t="s">
        <v>794</v>
      </c>
      <c r="T109" s="169" t="s">
        <v>795</v>
      </c>
      <c r="U109" s="169" t="s">
        <v>432</v>
      </c>
      <c r="V109" s="170">
        <v>0.41199999999999998</v>
      </c>
      <c r="X109" s="41">
        <v>5</v>
      </c>
      <c r="Y109" s="41">
        <v>1995</v>
      </c>
      <c r="Z109" s="41" t="s">
        <v>740</v>
      </c>
      <c r="AA109" s="193" t="str">
        <f t="shared" ref="AA109:AA123" si="6">X109&amp;Y109&amp;Z109</f>
        <v>51995暖房</v>
      </c>
      <c r="AB109" s="51">
        <f>2*(1-$AA$10)</f>
        <v>9.000000000000008E-2</v>
      </c>
      <c r="AC109" s="51">
        <f>2*$AA$10-1</f>
        <v>0.90999999999999992</v>
      </c>
      <c r="AD109" s="51">
        <f>4*($AB$10-$AC$10)</f>
        <v>1</v>
      </c>
      <c r="AE109" s="51">
        <f>$AC$10</f>
        <v>0.68200000000000005</v>
      </c>
      <c r="AF109" s="194">
        <f>省エネ計算フォーマット【GHP】!$O$147/100</f>
        <v>0</v>
      </c>
      <c r="AG109" s="195">
        <f t="shared" si="5"/>
        <v>0.68200000000000005</v>
      </c>
    </row>
    <row r="110" spans="17:33">
      <c r="Q110" s="168">
        <v>9</v>
      </c>
      <c r="R110" s="169" t="s">
        <v>7</v>
      </c>
      <c r="S110" s="169" t="s">
        <v>794</v>
      </c>
      <c r="T110" s="169" t="s">
        <v>795</v>
      </c>
      <c r="U110" s="169" t="s">
        <v>436</v>
      </c>
      <c r="V110" s="170">
        <v>0.39800000000000002</v>
      </c>
      <c r="X110" s="41">
        <v>5</v>
      </c>
      <c r="Y110" s="41">
        <v>2005</v>
      </c>
      <c r="Z110" s="41" t="s">
        <v>739</v>
      </c>
      <c r="AA110" s="193" t="str">
        <f t="shared" si="6"/>
        <v>52005冷房</v>
      </c>
      <c r="AB110" s="51">
        <f>2*(1-$AA$11)</f>
        <v>5.8000000000000052E-2</v>
      </c>
      <c r="AC110" s="51">
        <f>2*$AA$11-1</f>
        <v>0.94199999999999995</v>
      </c>
      <c r="AD110" s="51">
        <f>4*($AB$11-$AC$11)</f>
        <v>1</v>
      </c>
      <c r="AE110" s="51">
        <f>$AC$11</f>
        <v>0.70699999999999996</v>
      </c>
      <c r="AF110" s="194">
        <f>省エネ計算フォーマット【GHP】!$O$147/100</f>
        <v>0</v>
      </c>
      <c r="AG110" s="195">
        <f t="shared" si="5"/>
        <v>0.70699999999999996</v>
      </c>
    </row>
    <row r="111" spans="17:33">
      <c r="Q111" s="168">
        <v>9</v>
      </c>
      <c r="R111" s="169" t="s">
        <v>8</v>
      </c>
      <c r="S111" s="169" t="s">
        <v>794</v>
      </c>
      <c r="T111" s="169" t="s">
        <v>795</v>
      </c>
      <c r="U111" s="169" t="s">
        <v>440</v>
      </c>
      <c r="V111" s="170">
        <v>0.29599999999999999</v>
      </c>
      <c r="X111" s="41">
        <v>5</v>
      </c>
      <c r="Y111" s="41">
        <v>2005</v>
      </c>
      <c r="Z111" s="41" t="s">
        <v>740</v>
      </c>
      <c r="AA111" s="193" t="str">
        <f t="shared" si="6"/>
        <v>52005暖房</v>
      </c>
      <c r="AB111" s="51">
        <f>2*(1-$AA$12)</f>
        <v>0.12799999999999989</v>
      </c>
      <c r="AC111" s="51">
        <f>2*$AA$12-1</f>
        <v>0.87200000000000011</v>
      </c>
      <c r="AD111" s="51">
        <f>4*($AB$12-$AC$12)</f>
        <v>1</v>
      </c>
      <c r="AE111" s="51">
        <f>$AC$12</f>
        <v>0.65300000000000002</v>
      </c>
      <c r="AF111" s="194">
        <f>省エネ計算フォーマット【GHP】!$O$147/100</f>
        <v>0</v>
      </c>
      <c r="AG111" s="195">
        <f t="shared" si="5"/>
        <v>0.65300000000000002</v>
      </c>
    </row>
    <row r="112" spans="17:33">
      <c r="Q112" s="168">
        <v>9</v>
      </c>
      <c r="R112" s="169" t="s">
        <v>9</v>
      </c>
      <c r="S112" s="169" t="s">
        <v>794</v>
      </c>
      <c r="T112" s="169" t="s">
        <v>795</v>
      </c>
      <c r="U112" s="169" t="s">
        <v>444</v>
      </c>
      <c r="V112" s="170">
        <v>0.372</v>
      </c>
      <c r="X112" s="41">
        <v>5</v>
      </c>
      <c r="Y112" s="41">
        <v>2010</v>
      </c>
      <c r="Z112" s="41" t="s">
        <v>739</v>
      </c>
      <c r="AA112" s="193" t="str">
        <f t="shared" si="6"/>
        <v>52010冷房</v>
      </c>
      <c r="AB112" s="51">
        <f>2*(1-$AA$13)</f>
        <v>-0.24800000000000022</v>
      </c>
      <c r="AC112" s="51">
        <f>2*$AA$13-1</f>
        <v>1.2480000000000002</v>
      </c>
      <c r="AD112" s="51">
        <f>4*($AB$13-$AC$13)</f>
        <v>0.99999999999999956</v>
      </c>
      <c r="AE112" s="51">
        <f>$AC$13</f>
        <v>0.93600000000000005</v>
      </c>
      <c r="AF112" s="194">
        <f>省エネ計算フォーマット【GHP】!$O$147/100</f>
        <v>0</v>
      </c>
      <c r="AG112" s="195">
        <f t="shared" si="5"/>
        <v>0.93600000000000005</v>
      </c>
    </row>
    <row r="113" spans="17:33">
      <c r="Q113" s="168">
        <v>9</v>
      </c>
      <c r="R113" s="169" t="s">
        <v>10</v>
      </c>
      <c r="S113" s="169" t="s">
        <v>794</v>
      </c>
      <c r="T113" s="169" t="s">
        <v>795</v>
      </c>
      <c r="U113" s="169" t="s">
        <v>448</v>
      </c>
      <c r="V113" s="170">
        <v>0.23300000000000001</v>
      </c>
      <c r="X113" s="41">
        <v>5</v>
      </c>
      <c r="Y113" s="41">
        <v>2010</v>
      </c>
      <c r="Z113" s="41" t="s">
        <v>740</v>
      </c>
      <c r="AA113" s="193" t="str">
        <f t="shared" si="6"/>
        <v>52010暖房</v>
      </c>
      <c r="AB113" s="51">
        <f>2*(1-$AA$14)</f>
        <v>-2.1999999999999797E-2</v>
      </c>
      <c r="AC113" s="51">
        <f>2*$AA$14-1</f>
        <v>1.0219999999999998</v>
      </c>
      <c r="AD113" s="51">
        <f>4*($AB$14-$AC$14)</f>
        <v>0.99999999999999956</v>
      </c>
      <c r="AE113" s="51">
        <f>$AC$14</f>
        <v>0.76700000000000002</v>
      </c>
      <c r="AF113" s="194">
        <f>省エネ計算フォーマット【GHP】!$O$147/100</f>
        <v>0</v>
      </c>
      <c r="AG113" s="195">
        <f t="shared" si="5"/>
        <v>0.76700000000000002</v>
      </c>
    </row>
    <row r="114" spans="17:33">
      <c r="Q114" s="168">
        <v>9</v>
      </c>
      <c r="R114" s="169" t="s">
        <v>11</v>
      </c>
      <c r="S114" s="169" t="s">
        <v>794</v>
      </c>
      <c r="T114" s="169" t="s">
        <v>795</v>
      </c>
      <c r="U114" s="169" t="s">
        <v>452</v>
      </c>
      <c r="V114" s="170">
        <v>0.129</v>
      </c>
      <c r="X114" s="54">
        <v>5</v>
      </c>
      <c r="Y114" s="54">
        <v>2011</v>
      </c>
      <c r="Z114" s="54" t="s">
        <v>739</v>
      </c>
      <c r="AA114" s="55" t="str">
        <f t="shared" si="6"/>
        <v>52011冷房</v>
      </c>
      <c r="AB114" s="56">
        <f>2*(1-$AA$15)</f>
        <v>-0.56999999999999984</v>
      </c>
      <c r="AC114" s="56">
        <f>2*$AA$15-1</f>
        <v>1.5699999999999998</v>
      </c>
      <c r="AD114" s="56">
        <f>4*($AB$15-$AC$15)</f>
        <v>1</v>
      </c>
      <c r="AE114" s="56">
        <f>$AC$15</f>
        <v>1.1779999999999999</v>
      </c>
      <c r="AF114" s="196">
        <f>省エネ計算フォーマット【GHP】!$O$147/100</f>
        <v>0</v>
      </c>
      <c r="AG114" s="37">
        <f t="shared" si="5"/>
        <v>1.1779999999999999</v>
      </c>
    </row>
    <row r="115" spans="17:33">
      <c r="Q115" s="168">
        <v>9</v>
      </c>
      <c r="R115" s="169" t="s">
        <v>12</v>
      </c>
      <c r="S115" s="169" t="s">
        <v>794</v>
      </c>
      <c r="T115" s="169" t="s">
        <v>795</v>
      </c>
      <c r="U115" s="169" t="s">
        <v>456</v>
      </c>
      <c r="V115" s="170">
        <v>0.46600000000000003</v>
      </c>
      <c r="X115" s="54">
        <v>5</v>
      </c>
      <c r="Y115" s="54">
        <v>2011</v>
      </c>
      <c r="Z115" s="54" t="s">
        <v>740</v>
      </c>
      <c r="AA115" s="55" t="str">
        <f t="shared" si="6"/>
        <v>52011暖房</v>
      </c>
      <c r="AB115" s="56">
        <f>2*(1-$AA$16)</f>
        <v>-0.16199999999999992</v>
      </c>
      <c r="AC115" s="56">
        <f>2*$AA$16-1</f>
        <v>1.1619999999999999</v>
      </c>
      <c r="AD115" s="56">
        <f>4*($AB$16-$AC$16)</f>
        <v>1.0000000000000004</v>
      </c>
      <c r="AE115" s="56">
        <f>$AC$16</f>
        <v>0.872</v>
      </c>
      <c r="AF115" s="196">
        <f>省エネ計算フォーマット【GHP】!$O$147/100</f>
        <v>0</v>
      </c>
      <c r="AG115" s="37">
        <f t="shared" si="5"/>
        <v>0.872</v>
      </c>
    </row>
    <row r="116" spans="17:33">
      <c r="Q116" s="168">
        <v>10</v>
      </c>
      <c r="R116" s="169" t="s">
        <v>793</v>
      </c>
      <c r="S116" s="169" t="s">
        <v>794</v>
      </c>
      <c r="T116" s="169" t="s">
        <v>795</v>
      </c>
      <c r="U116" s="169" t="s">
        <v>460</v>
      </c>
      <c r="V116" s="170">
        <v>0.20599999999999999</v>
      </c>
      <c r="X116" s="54">
        <v>5</v>
      </c>
      <c r="Y116" s="54">
        <v>2012</v>
      </c>
      <c r="Z116" s="54" t="s">
        <v>739</v>
      </c>
      <c r="AA116" s="55" t="str">
        <f t="shared" si="6"/>
        <v>52012冷房</v>
      </c>
      <c r="AB116" s="56">
        <f>2*(1-$AA$17)</f>
        <v>-0.8919999999999999</v>
      </c>
      <c r="AC116" s="56">
        <f>2*$AA$17-1</f>
        <v>1.8919999999999999</v>
      </c>
      <c r="AD116" s="56">
        <f>4*($AB$17-$AC$17)</f>
        <v>1</v>
      </c>
      <c r="AE116" s="56">
        <f>$AC$17</f>
        <v>1.419</v>
      </c>
      <c r="AF116" s="196">
        <f>省エネ計算フォーマット【GHP】!$O$147/100</f>
        <v>0</v>
      </c>
      <c r="AG116" s="37">
        <f t="shared" si="5"/>
        <v>1.419</v>
      </c>
    </row>
    <row r="117" spans="17:33">
      <c r="Q117" s="168">
        <v>10</v>
      </c>
      <c r="R117" s="169" t="s">
        <v>2</v>
      </c>
      <c r="S117" s="169" t="s">
        <v>794</v>
      </c>
      <c r="T117" s="169" t="s">
        <v>795</v>
      </c>
      <c r="U117" s="169" t="s">
        <v>464</v>
      </c>
      <c r="V117" s="170">
        <v>0.214</v>
      </c>
      <c r="X117" s="54">
        <v>5</v>
      </c>
      <c r="Y117" s="54">
        <v>2012</v>
      </c>
      <c r="Z117" s="54" t="s">
        <v>740</v>
      </c>
      <c r="AA117" s="55" t="str">
        <f t="shared" si="6"/>
        <v>52012暖房</v>
      </c>
      <c r="AB117" s="56">
        <f>2*(1-$AA$18)</f>
        <v>-0.30399999999999983</v>
      </c>
      <c r="AC117" s="56">
        <f>2*$AA$18-1</f>
        <v>1.3039999999999998</v>
      </c>
      <c r="AD117" s="56">
        <f>4*($AB$18-$AC$18)</f>
        <v>1</v>
      </c>
      <c r="AE117" s="56">
        <f>$AC$18</f>
        <v>0.97799999999999998</v>
      </c>
      <c r="AF117" s="196">
        <f>省エネ計算フォーマット【GHP】!$O$147/100</f>
        <v>0</v>
      </c>
      <c r="AG117" s="37">
        <f t="shared" si="5"/>
        <v>0.97799999999999998</v>
      </c>
    </row>
    <row r="118" spans="17:33">
      <c r="Q118" s="168">
        <v>10</v>
      </c>
      <c r="R118" s="169" t="s">
        <v>3</v>
      </c>
      <c r="S118" s="169" t="s">
        <v>794</v>
      </c>
      <c r="T118" s="169" t="s">
        <v>795</v>
      </c>
      <c r="U118" s="169" t="s">
        <v>468</v>
      </c>
      <c r="V118" s="170">
        <v>0.216</v>
      </c>
      <c r="X118" s="54">
        <v>5</v>
      </c>
      <c r="Y118" s="54">
        <v>2013</v>
      </c>
      <c r="Z118" s="54" t="s">
        <v>739</v>
      </c>
      <c r="AA118" s="55" t="str">
        <f t="shared" si="6"/>
        <v>52013冷房</v>
      </c>
      <c r="AB118" s="56">
        <f>2*(1-$AA$19)</f>
        <v>-1.214</v>
      </c>
      <c r="AC118" s="56">
        <f>2*$AA$19-1</f>
        <v>2.214</v>
      </c>
      <c r="AD118" s="56">
        <f>4*($AB$19-$AC$19)</f>
        <v>1</v>
      </c>
      <c r="AE118" s="56">
        <f>$AC$19</f>
        <v>1.66</v>
      </c>
      <c r="AF118" s="196">
        <f>省エネ計算フォーマット【GHP】!$O$147/100</f>
        <v>0</v>
      </c>
      <c r="AG118" s="37">
        <f t="shared" si="5"/>
        <v>1.66</v>
      </c>
    </row>
    <row r="119" spans="17:33">
      <c r="Q119" s="168">
        <v>10</v>
      </c>
      <c r="R119" s="169" t="s">
        <v>4</v>
      </c>
      <c r="S119" s="169" t="s">
        <v>794</v>
      </c>
      <c r="T119" s="169" t="s">
        <v>795</v>
      </c>
      <c r="U119" s="169" t="s">
        <v>472</v>
      </c>
      <c r="V119" s="170">
        <v>9.6000000000000002E-2</v>
      </c>
      <c r="X119" s="54">
        <v>5</v>
      </c>
      <c r="Y119" s="54">
        <v>2013</v>
      </c>
      <c r="Z119" s="54" t="s">
        <v>740</v>
      </c>
      <c r="AA119" s="55" t="str">
        <f t="shared" si="6"/>
        <v>52013暖房</v>
      </c>
      <c r="AB119" s="56">
        <f>2*(1-$AA$20)</f>
        <v>-0.44399999999999995</v>
      </c>
      <c r="AC119" s="56">
        <f>2*$AA$20-1</f>
        <v>1.444</v>
      </c>
      <c r="AD119" s="56">
        <f>4*($AB$20-$AC$20)</f>
        <v>1</v>
      </c>
      <c r="AE119" s="56">
        <f>$AC$20</f>
        <v>1.083</v>
      </c>
      <c r="AF119" s="196">
        <f>省エネ計算フォーマット【GHP】!$O$147/100</f>
        <v>0</v>
      </c>
      <c r="AG119" s="37">
        <f t="shared" si="5"/>
        <v>1.083</v>
      </c>
    </row>
    <row r="120" spans="17:33">
      <c r="Q120" s="168">
        <v>10</v>
      </c>
      <c r="R120" s="169" t="s">
        <v>5</v>
      </c>
      <c r="S120" s="169" t="s">
        <v>794</v>
      </c>
      <c r="T120" s="169" t="s">
        <v>795</v>
      </c>
      <c r="U120" s="169" t="s">
        <v>476</v>
      </c>
      <c r="V120" s="170">
        <v>0.17</v>
      </c>
      <c r="X120" s="54">
        <v>5</v>
      </c>
      <c r="Y120" s="54">
        <v>2014</v>
      </c>
      <c r="Z120" s="54" t="s">
        <v>739</v>
      </c>
      <c r="AA120" s="55" t="str">
        <f t="shared" si="6"/>
        <v>52014冷房</v>
      </c>
      <c r="AB120" s="56">
        <f>2*(1-$AA$21)</f>
        <v>-1.536</v>
      </c>
      <c r="AC120" s="56">
        <f>2*$AA$21-1</f>
        <v>2.536</v>
      </c>
      <c r="AD120" s="56">
        <f>4*($AB$21-$AC$21)</f>
        <v>0.99999999999999911</v>
      </c>
      <c r="AE120" s="56">
        <f>$AC$21</f>
        <v>1.901</v>
      </c>
      <c r="AF120" s="196">
        <f>省エネ計算フォーマット【GHP】!$O$147/100</f>
        <v>0</v>
      </c>
      <c r="AG120" s="37">
        <f t="shared" si="5"/>
        <v>1.901</v>
      </c>
    </row>
    <row r="121" spans="17:33">
      <c r="Q121" s="168">
        <v>10</v>
      </c>
      <c r="R121" s="169" t="s">
        <v>6</v>
      </c>
      <c r="S121" s="169" t="s">
        <v>794</v>
      </c>
      <c r="T121" s="169" t="s">
        <v>795</v>
      </c>
      <c r="U121" s="169" t="s">
        <v>480</v>
      </c>
      <c r="V121" s="170">
        <v>0.20699999999999999</v>
      </c>
      <c r="X121" s="54">
        <v>5</v>
      </c>
      <c r="Y121" s="54">
        <v>2014</v>
      </c>
      <c r="Z121" s="54" t="s">
        <v>740</v>
      </c>
      <c r="AA121" s="55" t="str">
        <f t="shared" si="6"/>
        <v>52014暖房</v>
      </c>
      <c r="AB121" s="56">
        <f>2*(1-$AA$22)</f>
        <v>-0.58400000000000007</v>
      </c>
      <c r="AC121" s="56">
        <f>2*$AA$22-1</f>
        <v>1.5840000000000001</v>
      </c>
      <c r="AD121" s="56">
        <f>4*($AB$22-$AC$22)</f>
        <v>1</v>
      </c>
      <c r="AE121" s="56">
        <f>$AC$22</f>
        <v>1.1879999999999999</v>
      </c>
      <c r="AF121" s="196">
        <f>省エネ計算フォーマット【GHP】!$O$147/100</f>
        <v>0</v>
      </c>
      <c r="AG121" s="37">
        <f t="shared" si="5"/>
        <v>1.1879999999999999</v>
      </c>
    </row>
    <row r="122" spans="17:33">
      <c r="Q122" s="168">
        <v>10</v>
      </c>
      <c r="R122" s="169" t="s">
        <v>7</v>
      </c>
      <c r="S122" s="169" t="s">
        <v>794</v>
      </c>
      <c r="T122" s="169" t="s">
        <v>795</v>
      </c>
      <c r="U122" s="169" t="s">
        <v>484</v>
      </c>
      <c r="V122" s="170">
        <v>0.18</v>
      </c>
      <c r="X122" s="41">
        <v>5</v>
      </c>
      <c r="Y122" s="41">
        <v>2015</v>
      </c>
      <c r="Z122" s="41" t="s">
        <v>739</v>
      </c>
      <c r="AA122" s="193" t="str">
        <f t="shared" si="6"/>
        <v>52015冷房</v>
      </c>
      <c r="AB122" s="51">
        <f>2*(1-$AA$23)</f>
        <v>-1.8580000000000001</v>
      </c>
      <c r="AC122" s="51">
        <f>2*$AA$23-1</f>
        <v>2.8580000000000001</v>
      </c>
      <c r="AD122" s="51">
        <f>4*($AB$23-$AC$23)</f>
        <v>1</v>
      </c>
      <c r="AE122" s="51">
        <f>$AC$23</f>
        <v>2.1429999999999998</v>
      </c>
      <c r="AF122" s="194">
        <f>省エネ計算フォーマット【GHP】!$O$147/100</f>
        <v>0</v>
      </c>
      <c r="AG122" s="195">
        <f t="shared" si="5"/>
        <v>2.1429999999999998</v>
      </c>
    </row>
    <row r="123" spans="17:33">
      <c r="Q123" s="168">
        <v>10</v>
      </c>
      <c r="R123" s="169" t="s">
        <v>8</v>
      </c>
      <c r="S123" s="169" t="s">
        <v>794</v>
      </c>
      <c r="T123" s="169" t="s">
        <v>795</v>
      </c>
      <c r="U123" s="169" t="s">
        <v>488</v>
      </c>
      <c r="V123" s="170">
        <v>0.154</v>
      </c>
      <c r="X123" s="41">
        <v>5</v>
      </c>
      <c r="Y123" s="41">
        <v>2015</v>
      </c>
      <c r="Z123" s="41" t="s">
        <v>740</v>
      </c>
      <c r="AA123" s="193" t="str">
        <f t="shared" si="6"/>
        <v>52015暖房</v>
      </c>
      <c r="AB123" s="51">
        <f>2*(1-$AA$24)</f>
        <v>-0.72599999999999998</v>
      </c>
      <c r="AC123" s="51">
        <f>2*$AA$24-1</f>
        <v>1.726</v>
      </c>
      <c r="AD123" s="51">
        <f>4*($AB$24-$AC$24)</f>
        <v>1</v>
      </c>
      <c r="AE123" s="51">
        <f>$AC$24</f>
        <v>1.294</v>
      </c>
      <c r="AF123" s="194">
        <f>省エネ計算フォーマット【GHP】!$O$147/100</f>
        <v>0</v>
      </c>
      <c r="AG123" s="195">
        <f t="shared" si="5"/>
        <v>1.294</v>
      </c>
    </row>
    <row r="124" spans="17:33">
      <c r="Q124" s="168">
        <v>10</v>
      </c>
      <c r="R124" s="169" t="s">
        <v>9</v>
      </c>
      <c r="S124" s="169" t="s">
        <v>794</v>
      </c>
      <c r="T124" s="169" t="s">
        <v>795</v>
      </c>
      <c r="U124" s="169" t="s">
        <v>492</v>
      </c>
      <c r="V124" s="170">
        <v>0.18</v>
      </c>
      <c r="X124" s="41">
        <v>5</v>
      </c>
      <c r="Y124" s="41">
        <v>2020</v>
      </c>
      <c r="Z124" s="41" t="s">
        <v>739</v>
      </c>
      <c r="AA124" s="193" t="str">
        <f>X124&amp;Y124&amp;Z124</f>
        <v>52020冷房</v>
      </c>
      <c r="AB124" s="51">
        <f>2*(1-$AA$25)</f>
        <v>-2.2220000000000004</v>
      </c>
      <c r="AC124" s="51">
        <f>2*$AA$25-1</f>
        <v>3.2220000000000004</v>
      </c>
      <c r="AD124" s="51">
        <f>4*($AB$25-$AC$25)</f>
        <v>1</v>
      </c>
      <c r="AE124" s="51">
        <f>$AC$25</f>
        <v>2.4169999999999998</v>
      </c>
      <c r="AF124" s="194">
        <f>省エネ計算フォーマット【GHP】!$O$147/100</f>
        <v>0</v>
      </c>
      <c r="AG124" s="195">
        <f t="shared" si="5"/>
        <v>2.4169999999999998</v>
      </c>
    </row>
    <row r="125" spans="17:33">
      <c r="Q125" s="168">
        <v>10</v>
      </c>
      <c r="R125" s="169" t="s">
        <v>10</v>
      </c>
      <c r="S125" s="169" t="s">
        <v>794</v>
      </c>
      <c r="T125" s="169" t="s">
        <v>795</v>
      </c>
      <c r="U125" s="169" t="s">
        <v>496</v>
      </c>
      <c r="V125" s="170">
        <v>0.107</v>
      </c>
      <c r="X125" s="41">
        <v>5</v>
      </c>
      <c r="Y125" s="41">
        <v>2020</v>
      </c>
      <c r="Z125" s="41" t="s">
        <v>740</v>
      </c>
      <c r="AA125" s="193" t="str">
        <f>X125&amp;Y125&amp;Z125</f>
        <v>52020暖房</v>
      </c>
      <c r="AB125" s="51">
        <f>2*(1-$AA$26)</f>
        <v>-0.94399999999999995</v>
      </c>
      <c r="AC125" s="51">
        <f>2*$AA$26-1</f>
        <v>1.944</v>
      </c>
      <c r="AD125" s="51">
        <f>4*($AB$26-$AC$26)</f>
        <v>1</v>
      </c>
      <c r="AE125" s="51">
        <f>$AC$26</f>
        <v>1.458</v>
      </c>
      <c r="AF125" s="194">
        <f>省エネ計算フォーマット【GHP】!$O$147/100</f>
        <v>0</v>
      </c>
      <c r="AG125" s="195">
        <f t="shared" si="5"/>
        <v>1.458</v>
      </c>
    </row>
    <row r="126" spans="17:33">
      <c r="Q126" s="168">
        <v>10</v>
      </c>
      <c r="R126" s="169" t="s">
        <v>11</v>
      </c>
      <c r="S126" s="169" t="s">
        <v>794</v>
      </c>
      <c r="T126" s="169" t="s">
        <v>795</v>
      </c>
      <c r="U126" s="169" t="s">
        <v>500</v>
      </c>
      <c r="V126" s="170">
        <v>0</v>
      </c>
      <c r="X126" s="41">
        <v>6</v>
      </c>
      <c r="Y126" s="41">
        <v>1995</v>
      </c>
      <c r="Z126" s="41" t="s">
        <v>739</v>
      </c>
      <c r="AA126" s="193" t="str">
        <f>X126&amp;Y126&amp;Z126</f>
        <v>61995冷房</v>
      </c>
      <c r="AB126" s="51">
        <f>2*(1-$AA$9)</f>
        <v>-4.9999999999999822E-2</v>
      </c>
      <c r="AC126" s="51">
        <f>2*$AA$9-1</f>
        <v>1.0499999999999998</v>
      </c>
      <c r="AD126" s="51">
        <f>4*($AB$9-$AC$9)</f>
        <v>0.99999999999999956</v>
      </c>
      <c r="AE126" s="51">
        <f>$AC$9</f>
        <v>0.78700000000000003</v>
      </c>
      <c r="AF126" s="194">
        <f>省エネ計算フォーマット【GHP】!$P$147/100</f>
        <v>0</v>
      </c>
      <c r="AG126" s="195">
        <f t="shared" si="5"/>
        <v>0.78700000000000003</v>
      </c>
    </row>
    <row r="127" spans="17:33">
      <c r="Q127" s="168">
        <v>10</v>
      </c>
      <c r="R127" s="169" t="s">
        <v>12</v>
      </c>
      <c r="S127" s="169" t="s">
        <v>794</v>
      </c>
      <c r="T127" s="169" t="s">
        <v>795</v>
      </c>
      <c r="U127" s="169" t="s">
        <v>504</v>
      </c>
      <c r="V127" s="170">
        <v>0.224</v>
      </c>
      <c r="X127" s="41">
        <v>6</v>
      </c>
      <c r="Y127" s="41">
        <v>1995</v>
      </c>
      <c r="Z127" s="41" t="s">
        <v>740</v>
      </c>
      <c r="AA127" s="193" t="str">
        <f t="shared" ref="AA127:AA141" si="7">X127&amp;Y127&amp;Z127</f>
        <v>61995暖房</v>
      </c>
      <c r="AB127" s="51">
        <f>2*(1-$AA$10)</f>
        <v>9.000000000000008E-2</v>
      </c>
      <c r="AC127" s="51">
        <f>2*$AA$10-1</f>
        <v>0.90999999999999992</v>
      </c>
      <c r="AD127" s="51">
        <f>4*($AB$10-$AC$10)</f>
        <v>1</v>
      </c>
      <c r="AE127" s="51">
        <f>$AC$10</f>
        <v>0.68200000000000005</v>
      </c>
      <c r="AF127" s="194">
        <f>省エネ計算フォーマット【GHP】!$P$147/100</f>
        <v>0</v>
      </c>
      <c r="AG127" s="195">
        <f t="shared" si="5"/>
        <v>0.68200000000000005</v>
      </c>
    </row>
    <row r="128" spans="17:33">
      <c r="Q128" s="168">
        <v>11</v>
      </c>
      <c r="R128" s="169" t="s">
        <v>793</v>
      </c>
      <c r="S128" s="169" t="s">
        <v>794</v>
      </c>
      <c r="T128" s="169" t="s">
        <v>795</v>
      </c>
      <c r="U128" s="169" t="s">
        <v>508</v>
      </c>
      <c r="V128" s="170">
        <v>0.129</v>
      </c>
      <c r="X128" s="41">
        <v>6</v>
      </c>
      <c r="Y128" s="41">
        <v>2005</v>
      </c>
      <c r="Z128" s="41" t="s">
        <v>739</v>
      </c>
      <c r="AA128" s="193" t="str">
        <f t="shared" si="7"/>
        <v>62005冷房</v>
      </c>
      <c r="AB128" s="51">
        <f>2*(1-$AA$11)</f>
        <v>5.8000000000000052E-2</v>
      </c>
      <c r="AC128" s="51">
        <f>2*$AA$11-1</f>
        <v>0.94199999999999995</v>
      </c>
      <c r="AD128" s="51">
        <f>4*($AB$11-$AC$11)</f>
        <v>1</v>
      </c>
      <c r="AE128" s="51">
        <f>$AC$11</f>
        <v>0.70699999999999996</v>
      </c>
      <c r="AF128" s="194">
        <f>省エネ計算フォーマット【GHP】!$P$147/100</f>
        <v>0</v>
      </c>
      <c r="AG128" s="195">
        <f t="shared" si="5"/>
        <v>0.70699999999999996</v>
      </c>
    </row>
    <row r="129" spans="17:33">
      <c r="Q129" s="168">
        <v>11</v>
      </c>
      <c r="R129" s="169" t="s">
        <v>2</v>
      </c>
      <c r="S129" s="169" t="s">
        <v>794</v>
      </c>
      <c r="T129" s="169" t="s">
        <v>795</v>
      </c>
      <c r="U129" s="169" t="s">
        <v>512</v>
      </c>
      <c r="V129" s="170">
        <v>9.1999999999999998E-2</v>
      </c>
      <c r="X129" s="41">
        <v>6</v>
      </c>
      <c r="Y129" s="41">
        <v>2005</v>
      </c>
      <c r="Z129" s="41" t="s">
        <v>740</v>
      </c>
      <c r="AA129" s="193" t="str">
        <f t="shared" si="7"/>
        <v>62005暖房</v>
      </c>
      <c r="AB129" s="51">
        <f>2*(1-$AA$12)</f>
        <v>0.12799999999999989</v>
      </c>
      <c r="AC129" s="51">
        <f>2*$AA$12-1</f>
        <v>0.87200000000000011</v>
      </c>
      <c r="AD129" s="51">
        <f>4*($AB$12-$AC$12)</f>
        <v>1</v>
      </c>
      <c r="AE129" s="51">
        <f>$AC$12</f>
        <v>0.65300000000000002</v>
      </c>
      <c r="AF129" s="194">
        <f>省エネ計算フォーマット【GHP】!$P$147/100</f>
        <v>0</v>
      </c>
      <c r="AG129" s="195">
        <f t="shared" si="5"/>
        <v>0.65300000000000002</v>
      </c>
    </row>
    <row r="130" spans="17:33">
      <c r="Q130" s="168">
        <v>11</v>
      </c>
      <c r="R130" s="169" t="s">
        <v>3</v>
      </c>
      <c r="S130" s="169" t="s">
        <v>794</v>
      </c>
      <c r="T130" s="169" t="s">
        <v>795</v>
      </c>
      <c r="U130" s="169" t="s">
        <v>516</v>
      </c>
      <c r="V130" s="170">
        <v>0</v>
      </c>
      <c r="X130" s="41">
        <v>6</v>
      </c>
      <c r="Y130" s="41">
        <v>2010</v>
      </c>
      <c r="Z130" s="41" t="s">
        <v>739</v>
      </c>
      <c r="AA130" s="193" t="str">
        <f t="shared" si="7"/>
        <v>62010冷房</v>
      </c>
      <c r="AB130" s="51">
        <f>2*(1-$AA$13)</f>
        <v>-0.24800000000000022</v>
      </c>
      <c r="AC130" s="51">
        <f>2*$AA$13-1</f>
        <v>1.2480000000000002</v>
      </c>
      <c r="AD130" s="51">
        <f>4*($AB$13-$AC$13)</f>
        <v>0.99999999999999956</v>
      </c>
      <c r="AE130" s="51">
        <f>$AC$13</f>
        <v>0.93600000000000005</v>
      </c>
      <c r="AF130" s="194">
        <f>省エネ計算フォーマット【GHP】!$P$147/100</f>
        <v>0</v>
      </c>
      <c r="AG130" s="195">
        <f t="shared" si="5"/>
        <v>0.93600000000000005</v>
      </c>
    </row>
    <row r="131" spans="17:33">
      <c r="Q131" s="168">
        <v>11</v>
      </c>
      <c r="R131" s="169" t="s">
        <v>4</v>
      </c>
      <c r="S131" s="169" t="s">
        <v>794</v>
      </c>
      <c r="T131" s="169" t="s">
        <v>795</v>
      </c>
      <c r="U131" s="169" t="s">
        <v>520</v>
      </c>
      <c r="V131" s="170">
        <v>0</v>
      </c>
      <c r="X131" s="41">
        <v>6</v>
      </c>
      <c r="Y131" s="41">
        <v>2010</v>
      </c>
      <c r="Z131" s="41" t="s">
        <v>740</v>
      </c>
      <c r="AA131" s="193" t="str">
        <f t="shared" si="7"/>
        <v>62010暖房</v>
      </c>
      <c r="AB131" s="51">
        <f>2*(1-$AA$14)</f>
        <v>-2.1999999999999797E-2</v>
      </c>
      <c r="AC131" s="51">
        <f>2*$AA$14-1</f>
        <v>1.0219999999999998</v>
      </c>
      <c r="AD131" s="51">
        <f>4*($AB$14-$AC$14)</f>
        <v>0.99999999999999956</v>
      </c>
      <c r="AE131" s="51">
        <f>$AC$14</f>
        <v>0.76700000000000002</v>
      </c>
      <c r="AF131" s="194">
        <f>省エネ計算フォーマット【GHP】!$P$147/100</f>
        <v>0</v>
      </c>
      <c r="AG131" s="195">
        <f t="shared" si="5"/>
        <v>0.76700000000000002</v>
      </c>
    </row>
    <row r="132" spans="17:33">
      <c r="Q132" s="168">
        <v>11</v>
      </c>
      <c r="R132" s="169" t="s">
        <v>5</v>
      </c>
      <c r="S132" s="169" t="s">
        <v>794</v>
      </c>
      <c r="T132" s="169" t="s">
        <v>795</v>
      </c>
      <c r="U132" s="169" t="s">
        <v>524</v>
      </c>
      <c r="V132" s="170">
        <v>0.107</v>
      </c>
      <c r="X132" s="54">
        <v>6</v>
      </c>
      <c r="Y132" s="54">
        <v>2011</v>
      </c>
      <c r="Z132" s="54" t="s">
        <v>739</v>
      </c>
      <c r="AA132" s="55" t="str">
        <f t="shared" si="7"/>
        <v>62011冷房</v>
      </c>
      <c r="AB132" s="56">
        <f>2*(1-$AA$15)</f>
        <v>-0.56999999999999984</v>
      </c>
      <c r="AC132" s="56">
        <f>2*$AA$15-1</f>
        <v>1.5699999999999998</v>
      </c>
      <c r="AD132" s="56">
        <f>4*($AB$15-$AC$15)</f>
        <v>1</v>
      </c>
      <c r="AE132" s="56">
        <f>$AC$15</f>
        <v>1.1779999999999999</v>
      </c>
      <c r="AF132" s="196">
        <f>省エネ計算フォーマット【GHP】!$P$147/100</f>
        <v>0</v>
      </c>
      <c r="AG132" s="37">
        <f t="shared" si="5"/>
        <v>1.1779999999999999</v>
      </c>
    </row>
    <row r="133" spans="17:33">
      <c r="Q133" s="168">
        <v>11</v>
      </c>
      <c r="R133" s="169" t="s">
        <v>6</v>
      </c>
      <c r="S133" s="169" t="s">
        <v>794</v>
      </c>
      <c r="T133" s="169" t="s">
        <v>795</v>
      </c>
      <c r="U133" s="169" t="s">
        <v>528</v>
      </c>
      <c r="V133" s="170">
        <v>7.0999999999999994E-2</v>
      </c>
      <c r="X133" s="54">
        <v>6</v>
      </c>
      <c r="Y133" s="54">
        <v>2011</v>
      </c>
      <c r="Z133" s="54" t="s">
        <v>740</v>
      </c>
      <c r="AA133" s="55" t="str">
        <f t="shared" si="7"/>
        <v>62011暖房</v>
      </c>
      <c r="AB133" s="56">
        <f>2*(1-$AA$16)</f>
        <v>-0.16199999999999992</v>
      </c>
      <c r="AC133" s="56">
        <f>2*$AA$16-1</f>
        <v>1.1619999999999999</v>
      </c>
      <c r="AD133" s="56">
        <f>4*($AB$16-$AC$16)</f>
        <v>1.0000000000000004</v>
      </c>
      <c r="AE133" s="56">
        <f>$AC$16</f>
        <v>0.872</v>
      </c>
      <c r="AF133" s="196">
        <f>省エネ計算フォーマット【GHP】!$P$147/100</f>
        <v>0</v>
      </c>
      <c r="AG133" s="37">
        <f t="shared" si="5"/>
        <v>0.872</v>
      </c>
    </row>
    <row r="134" spans="17:33">
      <c r="Q134" s="168">
        <v>11</v>
      </c>
      <c r="R134" s="169" t="s">
        <v>7</v>
      </c>
      <c r="S134" s="169" t="s">
        <v>794</v>
      </c>
      <c r="T134" s="169" t="s">
        <v>795</v>
      </c>
      <c r="U134" s="169" t="s">
        <v>532</v>
      </c>
      <c r="V134" s="170">
        <v>0.14799999999999999</v>
      </c>
      <c r="X134" s="54">
        <v>6</v>
      </c>
      <c r="Y134" s="54">
        <v>2012</v>
      </c>
      <c r="Z134" s="54" t="s">
        <v>739</v>
      </c>
      <c r="AA134" s="55" t="str">
        <f t="shared" si="7"/>
        <v>62012冷房</v>
      </c>
      <c r="AB134" s="56">
        <f>2*(1-$AA$17)</f>
        <v>-0.8919999999999999</v>
      </c>
      <c r="AC134" s="56">
        <f>2*$AA$17-1</f>
        <v>1.8919999999999999</v>
      </c>
      <c r="AD134" s="56">
        <f>4*($AB$17-$AC$17)</f>
        <v>1</v>
      </c>
      <c r="AE134" s="56">
        <f>$AC$17</f>
        <v>1.419</v>
      </c>
      <c r="AF134" s="196">
        <f>省エネ計算フォーマット【GHP】!$P$147/100</f>
        <v>0</v>
      </c>
      <c r="AG134" s="37">
        <f t="shared" si="5"/>
        <v>1.419</v>
      </c>
    </row>
    <row r="135" spans="17:33">
      <c r="Q135" s="168">
        <v>11</v>
      </c>
      <c r="R135" s="169" t="s">
        <v>8</v>
      </c>
      <c r="S135" s="169" t="s">
        <v>794</v>
      </c>
      <c r="T135" s="169" t="s">
        <v>795</v>
      </c>
      <c r="U135" s="169" t="s">
        <v>536</v>
      </c>
      <c r="V135" s="170">
        <v>7.0999999999999994E-2</v>
      </c>
      <c r="X135" s="54">
        <v>6</v>
      </c>
      <c r="Y135" s="54">
        <v>2012</v>
      </c>
      <c r="Z135" s="54" t="s">
        <v>740</v>
      </c>
      <c r="AA135" s="55" t="str">
        <f t="shared" si="7"/>
        <v>62012暖房</v>
      </c>
      <c r="AB135" s="56">
        <f>2*(1-$AA$18)</f>
        <v>-0.30399999999999983</v>
      </c>
      <c r="AC135" s="56">
        <f>2*$AA$18-1</f>
        <v>1.3039999999999998</v>
      </c>
      <c r="AD135" s="56">
        <f>4*($AB$18-$AC$18)</f>
        <v>1</v>
      </c>
      <c r="AE135" s="56">
        <f>$AC$18</f>
        <v>0.97799999999999998</v>
      </c>
      <c r="AF135" s="196">
        <f>省エネ計算フォーマット【GHP】!$P$147/100</f>
        <v>0</v>
      </c>
      <c r="AG135" s="37">
        <f t="shared" si="5"/>
        <v>0.97799999999999998</v>
      </c>
    </row>
    <row r="136" spans="17:33">
      <c r="Q136" s="168">
        <v>11</v>
      </c>
      <c r="R136" s="169" t="s">
        <v>9</v>
      </c>
      <c r="S136" s="169" t="s">
        <v>794</v>
      </c>
      <c r="T136" s="169" t="s">
        <v>795</v>
      </c>
      <c r="U136" s="169" t="s">
        <v>540</v>
      </c>
      <c r="V136" s="170">
        <v>8.5000000000000006E-2</v>
      </c>
      <c r="X136" s="54">
        <v>6</v>
      </c>
      <c r="Y136" s="54">
        <v>2013</v>
      </c>
      <c r="Z136" s="54" t="s">
        <v>739</v>
      </c>
      <c r="AA136" s="55" t="str">
        <f t="shared" si="7"/>
        <v>62013冷房</v>
      </c>
      <c r="AB136" s="56">
        <f>2*(1-$AA$19)</f>
        <v>-1.214</v>
      </c>
      <c r="AC136" s="56">
        <f>2*$AA$19-1</f>
        <v>2.214</v>
      </c>
      <c r="AD136" s="56">
        <f>4*($AB$19-$AC$19)</f>
        <v>1</v>
      </c>
      <c r="AE136" s="56">
        <f>$AC$19</f>
        <v>1.66</v>
      </c>
      <c r="AF136" s="196">
        <f>省エネ計算フォーマット【GHP】!$P$147/100</f>
        <v>0</v>
      </c>
      <c r="AG136" s="37">
        <f t="shared" si="5"/>
        <v>1.66</v>
      </c>
    </row>
    <row r="137" spans="17:33">
      <c r="Q137" s="168">
        <v>11</v>
      </c>
      <c r="R137" s="169" t="s">
        <v>10</v>
      </c>
      <c r="S137" s="169" t="s">
        <v>794</v>
      </c>
      <c r="T137" s="169" t="s">
        <v>795</v>
      </c>
      <c r="U137" s="169" t="s">
        <v>544</v>
      </c>
      <c r="V137" s="170">
        <v>0</v>
      </c>
      <c r="X137" s="54">
        <v>6</v>
      </c>
      <c r="Y137" s="54">
        <v>2013</v>
      </c>
      <c r="Z137" s="54" t="s">
        <v>740</v>
      </c>
      <c r="AA137" s="55" t="str">
        <f t="shared" si="7"/>
        <v>62013暖房</v>
      </c>
      <c r="AB137" s="56">
        <f>2*(1-$AA$20)</f>
        <v>-0.44399999999999995</v>
      </c>
      <c r="AC137" s="56">
        <f>2*$AA$20-1</f>
        <v>1.444</v>
      </c>
      <c r="AD137" s="56">
        <f>4*($AB$20-$AC$20)</f>
        <v>1</v>
      </c>
      <c r="AE137" s="56">
        <f>$AC$20</f>
        <v>1.083</v>
      </c>
      <c r="AF137" s="196">
        <f>省エネ計算フォーマット【GHP】!$P$147/100</f>
        <v>0</v>
      </c>
      <c r="AG137" s="37">
        <f t="shared" si="5"/>
        <v>1.083</v>
      </c>
    </row>
    <row r="138" spans="17:33">
      <c r="Q138" s="168">
        <v>11</v>
      </c>
      <c r="R138" s="169" t="s">
        <v>11</v>
      </c>
      <c r="S138" s="169" t="s">
        <v>794</v>
      </c>
      <c r="T138" s="169" t="s">
        <v>795</v>
      </c>
      <c r="U138" s="169" t="s">
        <v>548</v>
      </c>
      <c r="V138" s="170">
        <v>0</v>
      </c>
      <c r="X138" s="54">
        <v>6</v>
      </c>
      <c r="Y138" s="54">
        <v>2014</v>
      </c>
      <c r="Z138" s="54" t="s">
        <v>739</v>
      </c>
      <c r="AA138" s="55" t="str">
        <f t="shared" si="7"/>
        <v>62014冷房</v>
      </c>
      <c r="AB138" s="56">
        <f>2*(1-$AA$21)</f>
        <v>-1.536</v>
      </c>
      <c r="AC138" s="56">
        <f>2*$AA$21-1</f>
        <v>2.536</v>
      </c>
      <c r="AD138" s="56">
        <f>4*($AB$21-$AC$21)</f>
        <v>0.99999999999999911</v>
      </c>
      <c r="AE138" s="56">
        <f>$AC$21</f>
        <v>1.901</v>
      </c>
      <c r="AF138" s="196">
        <f>省エネ計算フォーマット【GHP】!$P$147/100</f>
        <v>0</v>
      </c>
      <c r="AG138" s="37">
        <f t="shared" si="5"/>
        <v>1.901</v>
      </c>
    </row>
    <row r="139" spans="17:33">
      <c r="Q139" s="168">
        <v>11</v>
      </c>
      <c r="R139" s="169" t="s">
        <v>12</v>
      </c>
      <c r="S139" s="169" t="s">
        <v>794</v>
      </c>
      <c r="T139" s="169" t="s">
        <v>795</v>
      </c>
      <c r="U139" s="169" t="s">
        <v>552</v>
      </c>
      <c r="V139" s="170">
        <v>0.13700000000000001</v>
      </c>
      <c r="X139" s="54">
        <v>6</v>
      </c>
      <c r="Y139" s="54">
        <v>2014</v>
      </c>
      <c r="Z139" s="54" t="s">
        <v>740</v>
      </c>
      <c r="AA139" s="55" t="str">
        <f t="shared" si="7"/>
        <v>62014暖房</v>
      </c>
      <c r="AB139" s="56">
        <f>2*(1-$AA$22)</f>
        <v>-0.58400000000000007</v>
      </c>
      <c r="AC139" s="56">
        <f>2*$AA$22-1</f>
        <v>1.5840000000000001</v>
      </c>
      <c r="AD139" s="56">
        <f>4*($AB$22-$AC$22)</f>
        <v>1</v>
      </c>
      <c r="AE139" s="56">
        <f>$AC$22</f>
        <v>1.1879999999999999</v>
      </c>
      <c r="AF139" s="196">
        <f>省エネ計算フォーマット【GHP】!$P$147/100</f>
        <v>0</v>
      </c>
      <c r="AG139" s="37">
        <f t="shared" si="5"/>
        <v>1.1879999999999999</v>
      </c>
    </row>
    <row r="140" spans="17:33">
      <c r="Q140" s="168">
        <v>12</v>
      </c>
      <c r="R140" s="169" t="s">
        <v>793</v>
      </c>
      <c r="S140" s="169" t="s">
        <v>794</v>
      </c>
      <c r="T140" s="169" t="s">
        <v>795</v>
      </c>
      <c r="U140" s="169" t="s">
        <v>556</v>
      </c>
      <c r="V140" s="170">
        <v>0</v>
      </c>
      <c r="X140" s="41">
        <v>6</v>
      </c>
      <c r="Y140" s="41">
        <v>2015</v>
      </c>
      <c r="Z140" s="41" t="s">
        <v>739</v>
      </c>
      <c r="AA140" s="193" t="str">
        <f t="shared" si="7"/>
        <v>62015冷房</v>
      </c>
      <c r="AB140" s="51">
        <f>2*(1-$AA$23)</f>
        <v>-1.8580000000000001</v>
      </c>
      <c r="AC140" s="51">
        <f>2*$AA$23-1</f>
        <v>2.8580000000000001</v>
      </c>
      <c r="AD140" s="51">
        <f>4*($AB$23-$AC$23)</f>
        <v>1</v>
      </c>
      <c r="AE140" s="51">
        <f>$AC$23</f>
        <v>2.1429999999999998</v>
      </c>
      <c r="AF140" s="194">
        <f>省エネ計算フォーマット【GHP】!$P$147/100</f>
        <v>0</v>
      </c>
      <c r="AG140" s="195">
        <f t="shared" si="5"/>
        <v>2.1429999999999998</v>
      </c>
    </row>
    <row r="141" spans="17:33">
      <c r="Q141" s="168">
        <v>12</v>
      </c>
      <c r="R141" s="169" t="s">
        <v>2</v>
      </c>
      <c r="S141" s="169" t="s">
        <v>794</v>
      </c>
      <c r="T141" s="169" t="s">
        <v>795</v>
      </c>
      <c r="U141" s="169" t="s">
        <v>560</v>
      </c>
      <c r="V141" s="170">
        <v>0</v>
      </c>
      <c r="X141" s="41">
        <v>6</v>
      </c>
      <c r="Y141" s="41">
        <v>2015</v>
      </c>
      <c r="Z141" s="41" t="s">
        <v>740</v>
      </c>
      <c r="AA141" s="193" t="str">
        <f t="shared" si="7"/>
        <v>62015暖房</v>
      </c>
      <c r="AB141" s="51">
        <f>2*(1-$AA$24)</f>
        <v>-0.72599999999999998</v>
      </c>
      <c r="AC141" s="51">
        <f>2*$AA$24-1</f>
        <v>1.726</v>
      </c>
      <c r="AD141" s="51">
        <f>4*($AB$24-$AC$24)</f>
        <v>1</v>
      </c>
      <c r="AE141" s="51">
        <f>$AC$24</f>
        <v>1.294</v>
      </c>
      <c r="AF141" s="194">
        <f>省エネ計算フォーマット【GHP】!$P$147/100</f>
        <v>0</v>
      </c>
      <c r="AG141" s="195">
        <f t="shared" si="5"/>
        <v>1.294</v>
      </c>
    </row>
    <row r="142" spans="17:33">
      <c r="Q142" s="168">
        <v>12</v>
      </c>
      <c r="R142" s="169" t="s">
        <v>3</v>
      </c>
      <c r="S142" s="169" t="s">
        <v>794</v>
      </c>
      <c r="T142" s="169" t="s">
        <v>795</v>
      </c>
      <c r="U142" s="169" t="s">
        <v>564</v>
      </c>
      <c r="V142" s="170">
        <v>0</v>
      </c>
      <c r="X142" s="41">
        <v>6</v>
      </c>
      <c r="Y142" s="41">
        <v>2020</v>
      </c>
      <c r="Z142" s="41" t="s">
        <v>739</v>
      </c>
      <c r="AA142" s="193" t="str">
        <f>X142&amp;Y142&amp;Z142</f>
        <v>62020冷房</v>
      </c>
      <c r="AB142" s="51">
        <f>2*(1-$AA$25)</f>
        <v>-2.2220000000000004</v>
      </c>
      <c r="AC142" s="51">
        <f>2*$AA$25-1</f>
        <v>3.2220000000000004</v>
      </c>
      <c r="AD142" s="51">
        <f>4*($AB$25-$AC$25)</f>
        <v>1</v>
      </c>
      <c r="AE142" s="51">
        <f>$AC$25</f>
        <v>2.4169999999999998</v>
      </c>
      <c r="AF142" s="194">
        <f>省エネ計算フォーマット【GHP】!$P$147/100</f>
        <v>0</v>
      </c>
      <c r="AG142" s="195">
        <f t="shared" si="5"/>
        <v>2.4169999999999998</v>
      </c>
    </row>
    <row r="143" spans="17:33">
      <c r="Q143" s="168">
        <v>12</v>
      </c>
      <c r="R143" s="169" t="s">
        <v>4</v>
      </c>
      <c r="S143" s="169" t="s">
        <v>794</v>
      </c>
      <c r="T143" s="169" t="s">
        <v>795</v>
      </c>
      <c r="U143" s="169" t="s">
        <v>568</v>
      </c>
      <c r="V143" s="170">
        <v>0</v>
      </c>
      <c r="X143" s="41">
        <v>6</v>
      </c>
      <c r="Y143" s="41">
        <v>2020</v>
      </c>
      <c r="Z143" s="41" t="s">
        <v>740</v>
      </c>
      <c r="AA143" s="193" t="str">
        <f>X143&amp;Y143&amp;Z143</f>
        <v>62020暖房</v>
      </c>
      <c r="AB143" s="51">
        <f>2*(1-$AA$26)</f>
        <v>-0.94399999999999995</v>
      </c>
      <c r="AC143" s="51">
        <f>2*$AA$26-1</f>
        <v>1.944</v>
      </c>
      <c r="AD143" s="51">
        <f>4*($AB$26-$AC$26)</f>
        <v>1</v>
      </c>
      <c r="AE143" s="51">
        <f>$AC$26</f>
        <v>1.458</v>
      </c>
      <c r="AF143" s="194">
        <f>省エネ計算フォーマット【GHP】!$P$147/100</f>
        <v>0</v>
      </c>
      <c r="AG143" s="195">
        <f t="shared" si="5"/>
        <v>1.458</v>
      </c>
    </row>
    <row r="144" spans="17:33">
      <c r="Q144" s="168">
        <v>12</v>
      </c>
      <c r="R144" s="169" t="s">
        <v>5</v>
      </c>
      <c r="S144" s="169" t="s">
        <v>794</v>
      </c>
      <c r="T144" s="169" t="s">
        <v>795</v>
      </c>
      <c r="U144" s="169" t="s">
        <v>572</v>
      </c>
      <c r="V144" s="170">
        <v>0</v>
      </c>
      <c r="X144" s="41">
        <v>7</v>
      </c>
      <c r="Y144" s="41">
        <v>1995</v>
      </c>
      <c r="Z144" s="41" t="s">
        <v>739</v>
      </c>
      <c r="AA144" s="193" t="str">
        <f>X144&amp;Y144&amp;Z144</f>
        <v>71995冷房</v>
      </c>
      <c r="AB144" s="51">
        <f>2*(1-$AA$9)</f>
        <v>-4.9999999999999822E-2</v>
      </c>
      <c r="AC144" s="51">
        <f>2*$AA$9-1</f>
        <v>1.0499999999999998</v>
      </c>
      <c r="AD144" s="51">
        <f>4*($AB$9-$AC$9)</f>
        <v>0.99999999999999956</v>
      </c>
      <c r="AE144" s="51">
        <f>$AC$9</f>
        <v>0.78700000000000003</v>
      </c>
      <c r="AF144" s="194">
        <f>省エネ計算フォーマット【GHP】!$Q$147/100</f>
        <v>0</v>
      </c>
      <c r="AG144" s="195">
        <f t="shared" si="5"/>
        <v>0.78700000000000003</v>
      </c>
    </row>
    <row r="145" spans="17:33">
      <c r="Q145" s="168">
        <v>12</v>
      </c>
      <c r="R145" s="169" t="s">
        <v>6</v>
      </c>
      <c r="S145" s="169" t="s">
        <v>794</v>
      </c>
      <c r="T145" s="169" t="s">
        <v>795</v>
      </c>
      <c r="U145" s="169" t="s">
        <v>576</v>
      </c>
      <c r="V145" s="170">
        <v>0</v>
      </c>
      <c r="X145" s="41">
        <v>7</v>
      </c>
      <c r="Y145" s="41">
        <v>1995</v>
      </c>
      <c r="Z145" s="41" t="s">
        <v>740</v>
      </c>
      <c r="AA145" s="193" t="str">
        <f t="shared" ref="AA145:AA159" si="8">X145&amp;Y145&amp;Z145</f>
        <v>71995暖房</v>
      </c>
      <c r="AB145" s="51">
        <f>2*(1-$AA$10)</f>
        <v>9.000000000000008E-2</v>
      </c>
      <c r="AC145" s="51">
        <f>2*$AA$10-1</f>
        <v>0.90999999999999992</v>
      </c>
      <c r="AD145" s="51">
        <f>4*($AB$10-$AC$10)</f>
        <v>1</v>
      </c>
      <c r="AE145" s="51">
        <f>$AC$10</f>
        <v>0.68200000000000005</v>
      </c>
      <c r="AF145" s="194">
        <f>省エネ計算フォーマット【GHP】!$Q$147/100</f>
        <v>0</v>
      </c>
      <c r="AG145" s="195">
        <f t="shared" si="5"/>
        <v>0.68200000000000005</v>
      </c>
    </row>
    <row r="146" spans="17:33">
      <c r="Q146" s="168">
        <v>12</v>
      </c>
      <c r="R146" s="169" t="s">
        <v>7</v>
      </c>
      <c r="S146" s="169" t="s">
        <v>794</v>
      </c>
      <c r="T146" s="169" t="s">
        <v>795</v>
      </c>
      <c r="U146" s="169" t="s">
        <v>580</v>
      </c>
      <c r="V146" s="170">
        <v>0</v>
      </c>
      <c r="X146" s="41">
        <v>7</v>
      </c>
      <c r="Y146" s="41">
        <v>2005</v>
      </c>
      <c r="Z146" s="41" t="s">
        <v>739</v>
      </c>
      <c r="AA146" s="193" t="str">
        <f t="shared" si="8"/>
        <v>72005冷房</v>
      </c>
      <c r="AB146" s="51">
        <f>2*(1-$AA$11)</f>
        <v>5.8000000000000052E-2</v>
      </c>
      <c r="AC146" s="51">
        <f>2*$AA$11-1</f>
        <v>0.94199999999999995</v>
      </c>
      <c r="AD146" s="51">
        <f>4*($AB$11-$AC$11)</f>
        <v>1</v>
      </c>
      <c r="AE146" s="51">
        <f>$AC$11</f>
        <v>0.70699999999999996</v>
      </c>
      <c r="AF146" s="194">
        <f>省エネ計算フォーマット【GHP】!$Q$147/100</f>
        <v>0</v>
      </c>
      <c r="AG146" s="195">
        <f t="shared" si="5"/>
        <v>0.70699999999999996</v>
      </c>
    </row>
    <row r="147" spans="17:33">
      <c r="Q147" s="168">
        <v>12</v>
      </c>
      <c r="R147" s="169" t="s">
        <v>8</v>
      </c>
      <c r="S147" s="169" t="s">
        <v>794</v>
      </c>
      <c r="T147" s="169" t="s">
        <v>795</v>
      </c>
      <c r="U147" s="169" t="s">
        <v>584</v>
      </c>
      <c r="V147" s="170">
        <v>0</v>
      </c>
      <c r="X147" s="41">
        <v>7</v>
      </c>
      <c r="Y147" s="41">
        <v>2005</v>
      </c>
      <c r="Z147" s="41" t="s">
        <v>740</v>
      </c>
      <c r="AA147" s="193" t="str">
        <f t="shared" si="8"/>
        <v>72005暖房</v>
      </c>
      <c r="AB147" s="51">
        <f>2*(1-$AA$12)</f>
        <v>0.12799999999999989</v>
      </c>
      <c r="AC147" s="51">
        <f>2*$AA$12-1</f>
        <v>0.87200000000000011</v>
      </c>
      <c r="AD147" s="51">
        <f>4*($AB$12-$AC$12)</f>
        <v>1</v>
      </c>
      <c r="AE147" s="51">
        <f>$AC$12</f>
        <v>0.65300000000000002</v>
      </c>
      <c r="AF147" s="194">
        <f>省エネ計算フォーマット【GHP】!$Q$147/100</f>
        <v>0</v>
      </c>
      <c r="AG147" s="195">
        <f t="shared" si="5"/>
        <v>0.65300000000000002</v>
      </c>
    </row>
    <row r="148" spans="17:33">
      <c r="Q148" s="168">
        <v>12</v>
      </c>
      <c r="R148" s="169" t="s">
        <v>9</v>
      </c>
      <c r="S148" s="169" t="s">
        <v>794</v>
      </c>
      <c r="T148" s="169" t="s">
        <v>795</v>
      </c>
      <c r="U148" s="169" t="s">
        <v>588</v>
      </c>
      <c r="V148" s="170">
        <v>0</v>
      </c>
      <c r="X148" s="41">
        <v>7</v>
      </c>
      <c r="Y148" s="41">
        <v>2010</v>
      </c>
      <c r="Z148" s="41" t="s">
        <v>739</v>
      </c>
      <c r="AA148" s="193" t="str">
        <f t="shared" si="8"/>
        <v>72010冷房</v>
      </c>
      <c r="AB148" s="51">
        <f>2*(1-$AA$13)</f>
        <v>-0.24800000000000022</v>
      </c>
      <c r="AC148" s="51">
        <f>2*$AA$13-1</f>
        <v>1.2480000000000002</v>
      </c>
      <c r="AD148" s="51">
        <f>4*($AB$13-$AC$13)</f>
        <v>0.99999999999999956</v>
      </c>
      <c r="AE148" s="51">
        <f>$AC$13</f>
        <v>0.93600000000000005</v>
      </c>
      <c r="AF148" s="194">
        <f>省エネ計算フォーマット【GHP】!$Q$147/100</f>
        <v>0</v>
      </c>
      <c r="AG148" s="195">
        <f t="shared" si="5"/>
        <v>0.93600000000000005</v>
      </c>
    </row>
    <row r="149" spans="17:33">
      <c r="Q149" s="168">
        <v>12</v>
      </c>
      <c r="R149" s="169" t="s">
        <v>10</v>
      </c>
      <c r="S149" s="169" t="s">
        <v>794</v>
      </c>
      <c r="T149" s="169" t="s">
        <v>795</v>
      </c>
      <c r="U149" s="169" t="s">
        <v>592</v>
      </c>
      <c r="V149" s="170">
        <v>0</v>
      </c>
      <c r="X149" s="41">
        <v>7</v>
      </c>
      <c r="Y149" s="41">
        <v>2010</v>
      </c>
      <c r="Z149" s="41" t="s">
        <v>740</v>
      </c>
      <c r="AA149" s="193" t="str">
        <f t="shared" si="8"/>
        <v>72010暖房</v>
      </c>
      <c r="AB149" s="51">
        <f>2*(1-$AA$14)</f>
        <v>-2.1999999999999797E-2</v>
      </c>
      <c r="AC149" s="51">
        <f>2*$AA$14-1</f>
        <v>1.0219999999999998</v>
      </c>
      <c r="AD149" s="51">
        <f>4*($AB$14-$AC$14)</f>
        <v>0.99999999999999956</v>
      </c>
      <c r="AE149" s="51">
        <f>$AC$14</f>
        <v>0.76700000000000002</v>
      </c>
      <c r="AF149" s="194">
        <f>省エネ計算フォーマット【GHP】!$Q$147/100</f>
        <v>0</v>
      </c>
      <c r="AG149" s="195">
        <f t="shared" si="5"/>
        <v>0.76700000000000002</v>
      </c>
    </row>
    <row r="150" spans="17:33">
      <c r="Q150" s="168">
        <v>12</v>
      </c>
      <c r="R150" s="169" t="s">
        <v>11</v>
      </c>
      <c r="S150" s="169" t="s">
        <v>794</v>
      </c>
      <c r="T150" s="169" t="s">
        <v>795</v>
      </c>
      <c r="U150" s="169" t="s">
        <v>596</v>
      </c>
      <c r="V150" s="170">
        <v>0</v>
      </c>
      <c r="X150" s="54">
        <v>7</v>
      </c>
      <c r="Y150" s="54">
        <v>2011</v>
      </c>
      <c r="Z150" s="54" t="s">
        <v>739</v>
      </c>
      <c r="AA150" s="55" t="str">
        <f t="shared" si="8"/>
        <v>72011冷房</v>
      </c>
      <c r="AB150" s="56">
        <f>2*(1-$AA$15)</f>
        <v>-0.56999999999999984</v>
      </c>
      <c r="AC150" s="56">
        <f>2*$AA$15-1</f>
        <v>1.5699999999999998</v>
      </c>
      <c r="AD150" s="56">
        <f>4*($AB$15-$AC$15)</f>
        <v>1</v>
      </c>
      <c r="AE150" s="56">
        <f>$AC$15</f>
        <v>1.1779999999999999</v>
      </c>
      <c r="AF150" s="196">
        <f>省エネ計算フォーマット【GHP】!$Q$147/100</f>
        <v>0</v>
      </c>
      <c r="AG150" s="37">
        <f t="shared" si="5"/>
        <v>1.1779999999999999</v>
      </c>
    </row>
    <row r="151" spans="17:33">
      <c r="Q151" s="168">
        <v>12</v>
      </c>
      <c r="R151" s="169" t="s">
        <v>12</v>
      </c>
      <c r="S151" s="169" t="s">
        <v>794</v>
      </c>
      <c r="T151" s="169" t="s">
        <v>795</v>
      </c>
      <c r="U151" s="169" t="s">
        <v>600</v>
      </c>
      <c r="V151" s="170">
        <v>0</v>
      </c>
      <c r="X151" s="54">
        <v>7</v>
      </c>
      <c r="Y151" s="54">
        <v>2011</v>
      </c>
      <c r="Z151" s="54" t="s">
        <v>740</v>
      </c>
      <c r="AA151" s="55" t="str">
        <f t="shared" si="8"/>
        <v>72011暖房</v>
      </c>
      <c r="AB151" s="56">
        <f>2*(1-$AA$16)</f>
        <v>-0.16199999999999992</v>
      </c>
      <c r="AC151" s="56">
        <f>2*$AA$16-1</f>
        <v>1.1619999999999999</v>
      </c>
      <c r="AD151" s="56">
        <f>4*($AB$16-$AC$16)</f>
        <v>1.0000000000000004</v>
      </c>
      <c r="AE151" s="56">
        <f>$AC$16</f>
        <v>0.872</v>
      </c>
      <c r="AF151" s="196">
        <f>省エネ計算フォーマット【GHP】!$Q$147/100</f>
        <v>0</v>
      </c>
      <c r="AG151" s="37">
        <f t="shared" si="5"/>
        <v>0.872</v>
      </c>
    </row>
    <row r="152" spans="17:33">
      <c r="Q152" s="168">
        <v>1</v>
      </c>
      <c r="R152" s="169" t="s">
        <v>793</v>
      </c>
      <c r="S152" s="169" t="s">
        <v>794</v>
      </c>
      <c r="T152" s="169" t="s">
        <v>825</v>
      </c>
      <c r="U152" s="169" t="s">
        <v>29</v>
      </c>
      <c r="V152" s="170">
        <v>0.44600000000000001</v>
      </c>
      <c r="X152" s="54">
        <v>7</v>
      </c>
      <c r="Y152" s="54">
        <v>2012</v>
      </c>
      <c r="Z152" s="54" t="s">
        <v>739</v>
      </c>
      <c r="AA152" s="55" t="str">
        <f t="shared" si="8"/>
        <v>72012冷房</v>
      </c>
      <c r="AB152" s="56">
        <f>2*(1-$AA$17)</f>
        <v>-0.8919999999999999</v>
      </c>
      <c r="AC152" s="56">
        <f>2*$AA$17-1</f>
        <v>1.8919999999999999</v>
      </c>
      <c r="AD152" s="56">
        <f>4*($AB$17-$AC$17)</f>
        <v>1</v>
      </c>
      <c r="AE152" s="56">
        <f>$AC$17</f>
        <v>1.419</v>
      </c>
      <c r="AF152" s="196">
        <f>省エネ計算フォーマット【GHP】!$Q$147/100</f>
        <v>0</v>
      </c>
      <c r="AG152" s="37">
        <f t="shared" si="5"/>
        <v>1.419</v>
      </c>
    </row>
    <row r="153" spans="17:33">
      <c r="Q153" s="168">
        <v>1</v>
      </c>
      <c r="R153" s="169" t="s">
        <v>2</v>
      </c>
      <c r="S153" s="169" t="s">
        <v>794</v>
      </c>
      <c r="T153" s="169" t="s">
        <v>825</v>
      </c>
      <c r="U153" s="169" t="s">
        <v>33</v>
      </c>
      <c r="V153" s="170">
        <v>0.45800000000000002</v>
      </c>
      <c r="X153" s="54">
        <v>7</v>
      </c>
      <c r="Y153" s="54">
        <v>2012</v>
      </c>
      <c r="Z153" s="54" t="s">
        <v>740</v>
      </c>
      <c r="AA153" s="55" t="str">
        <f t="shared" si="8"/>
        <v>72012暖房</v>
      </c>
      <c r="AB153" s="56">
        <f>2*(1-$AA$18)</f>
        <v>-0.30399999999999983</v>
      </c>
      <c r="AC153" s="56">
        <f>2*$AA$18-1</f>
        <v>1.3039999999999998</v>
      </c>
      <c r="AD153" s="56">
        <f>4*($AB$18-$AC$18)</f>
        <v>1</v>
      </c>
      <c r="AE153" s="56">
        <f>$AC$18</f>
        <v>0.97799999999999998</v>
      </c>
      <c r="AF153" s="196">
        <f>省エネ計算フォーマット【GHP】!$Q$147/100</f>
        <v>0</v>
      </c>
      <c r="AG153" s="37">
        <f t="shared" si="5"/>
        <v>0.97799999999999998</v>
      </c>
    </row>
    <row r="154" spans="17:33">
      <c r="Q154" s="168">
        <v>1</v>
      </c>
      <c r="R154" s="169" t="s">
        <v>3</v>
      </c>
      <c r="S154" s="169" t="s">
        <v>794</v>
      </c>
      <c r="T154" s="169" t="s">
        <v>825</v>
      </c>
      <c r="U154" s="169" t="s">
        <v>37</v>
      </c>
      <c r="V154" s="170">
        <v>0.53300000000000003</v>
      </c>
      <c r="X154" s="54">
        <v>7</v>
      </c>
      <c r="Y154" s="54">
        <v>2013</v>
      </c>
      <c r="Z154" s="54" t="s">
        <v>739</v>
      </c>
      <c r="AA154" s="55" t="str">
        <f t="shared" si="8"/>
        <v>72013冷房</v>
      </c>
      <c r="AB154" s="56">
        <f>2*(1-$AA$19)</f>
        <v>-1.214</v>
      </c>
      <c r="AC154" s="56">
        <f>2*$AA$19-1</f>
        <v>2.214</v>
      </c>
      <c r="AD154" s="56">
        <f>4*($AB$19-$AC$19)</f>
        <v>1</v>
      </c>
      <c r="AE154" s="56">
        <f>$AC$19</f>
        <v>1.66</v>
      </c>
      <c r="AF154" s="196">
        <f>省エネ計算フォーマット【GHP】!$Q$147/100</f>
        <v>0</v>
      </c>
      <c r="AG154" s="37">
        <f t="shared" si="5"/>
        <v>1.66</v>
      </c>
    </row>
    <row r="155" spans="17:33">
      <c r="Q155" s="168">
        <v>1</v>
      </c>
      <c r="R155" s="169" t="s">
        <v>4</v>
      </c>
      <c r="S155" s="169" t="s">
        <v>794</v>
      </c>
      <c r="T155" s="169" t="s">
        <v>825</v>
      </c>
      <c r="U155" s="169" t="s">
        <v>41</v>
      </c>
      <c r="V155" s="170">
        <v>0.752</v>
      </c>
      <c r="X155" s="54">
        <v>7</v>
      </c>
      <c r="Y155" s="54">
        <v>2013</v>
      </c>
      <c r="Z155" s="54" t="s">
        <v>740</v>
      </c>
      <c r="AA155" s="55" t="str">
        <f t="shared" si="8"/>
        <v>72013暖房</v>
      </c>
      <c r="AB155" s="56">
        <f>2*(1-$AA$20)</f>
        <v>-0.44399999999999995</v>
      </c>
      <c r="AC155" s="56">
        <f>2*$AA$20-1</f>
        <v>1.444</v>
      </c>
      <c r="AD155" s="56">
        <f>4*($AB$20-$AC$20)</f>
        <v>1</v>
      </c>
      <c r="AE155" s="56">
        <f>$AC$20</f>
        <v>1.083</v>
      </c>
      <c r="AF155" s="196">
        <f>省エネ計算フォーマット【GHP】!$Q$147/100</f>
        <v>0</v>
      </c>
      <c r="AG155" s="37">
        <f t="shared" si="5"/>
        <v>1.083</v>
      </c>
    </row>
    <row r="156" spans="17:33">
      <c r="Q156" s="168">
        <v>1</v>
      </c>
      <c r="R156" s="169" t="s">
        <v>5</v>
      </c>
      <c r="S156" s="169" t="s">
        <v>794</v>
      </c>
      <c r="T156" s="169" t="s">
        <v>825</v>
      </c>
      <c r="U156" s="169" t="s">
        <v>45</v>
      </c>
      <c r="V156" s="170">
        <v>0.41699999999999998</v>
      </c>
      <c r="X156" s="54">
        <v>7</v>
      </c>
      <c r="Y156" s="54">
        <v>2014</v>
      </c>
      <c r="Z156" s="54" t="s">
        <v>739</v>
      </c>
      <c r="AA156" s="55" t="str">
        <f t="shared" si="8"/>
        <v>72014冷房</v>
      </c>
      <c r="AB156" s="56">
        <f>2*(1-$AA$21)</f>
        <v>-1.536</v>
      </c>
      <c r="AC156" s="56">
        <f>2*$AA$21-1</f>
        <v>2.536</v>
      </c>
      <c r="AD156" s="56">
        <f>4*($AB$21-$AC$21)</f>
        <v>0.99999999999999911</v>
      </c>
      <c r="AE156" s="56">
        <f>$AC$21</f>
        <v>1.901</v>
      </c>
      <c r="AF156" s="196">
        <f>省エネ計算フォーマット【GHP】!$Q$147/100</f>
        <v>0</v>
      </c>
      <c r="AG156" s="37">
        <f t="shared" si="5"/>
        <v>1.901</v>
      </c>
    </row>
    <row r="157" spans="17:33">
      <c r="Q157" s="168">
        <v>1</v>
      </c>
      <c r="R157" s="169" t="s">
        <v>6</v>
      </c>
      <c r="S157" s="169" t="s">
        <v>794</v>
      </c>
      <c r="T157" s="169" t="s">
        <v>825</v>
      </c>
      <c r="U157" s="169" t="s">
        <v>49</v>
      </c>
      <c r="V157" s="170">
        <v>0.48299999999999998</v>
      </c>
      <c r="X157" s="54">
        <v>7</v>
      </c>
      <c r="Y157" s="54">
        <v>2014</v>
      </c>
      <c r="Z157" s="54" t="s">
        <v>740</v>
      </c>
      <c r="AA157" s="55" t="str">
        <f t="shared" si="8"/>
        <v>72014暖房</v>
      </c>
      <c r="AB157" s="56">
        <f>2*(1-$AA$22)</f>
        <v>-0.58400000000000007</v>
      </c>
      <c r="AC157" s="56">
        <f>2*$AA$22-1</f>
        <v>1.5840000000000001</v>
      </c>
      <c r="AD157" s="56">
        <f>4*($AB$22-$AC$22)</f>
        <v>1</v>
      </c>
      <c r="AE157" s="56">
        <f>$AC$22</f>
        <v>1.1879999999999999</v>
      </c>
      <c r="AF157" s="196">
        <f>省エネ計算フォーマット【GHP】!$Q$147/100</f>
        <v>0</v>
      </c>
      <c r="AG157" s="37">
        <f t="shared" si="5"/>
        <v>1.1879999999999999</v>
      </c>
    </row>
    <row r="158" spans="17:33">
      <c r="Q158" s="168">
        <v>1</v>
      </c>
      <c r="R158" s="169" t="s">
        <v>7</v>
      </c>
      <c r="S158" s="169" t="s">
        <v>794</v>
      </c>
      <c r="T158" s="169" t="s">
        <v>825</v>
      </c>
      <c r="U158" s="169" t="s">
        <v>53</v>
      </c>
      <c r="V158" s="170">
        <v>0.496</v>
      </c>
      <c r="X158" s="41">
        <v>7</v>
      </c>
      <c r="Y158" s="41">
        <v>2015</v>
      </c>
      <c r="Z158" s="41" t="s">
        <v>739</v>
      </c>
      <c r="AA158" s="193" t="str">
        <f t="shared" si="8"/>
        <v>72015冷房</v>
      </c>
      <c r="AB158" s="51">
        <f>2*(1-$AA$23)</f>
        <v>-1.8580000000000001</v>
      </c>
      <c r="AC158" s="51">
        <f>2*$AA$23-1</f>
        <v>2.8580000000000001</v>
      </c>
      <c r="AD158" s="51">
        <f>4*($AB$23-$AC$23)</f>
        <v>1</v>
      </c>
      <c r="AE158" s="51">
        <f>$AC$23</f>
        <v>2.1429999999999998</v>
      </c>
      <c r="AF158" s="194">
        <f>省エネ計算フォーマット【GHP】!$Q$147/100</f>
        <v>0</v>
      </c>
      <c r="AG158" s="195">
        <f t="shared" si="5"/>
        <v>2.1429999999999998</v>
      </c>
    </row>
    <row r="159" spans="17:33">
      <c r="Q159" s="168">
        <v>1</v>
      </c>
      <c r="R159" s="169" t="s">
        <v>8</v>
      </c>
      <c r="S159" s="169" t="s">
        <v>794</v>
      </c>
      <c r="T159" s="169" t="s">
        <v>825</v>
      </c>
      <c r="U159" s="169" t="s">
        <v>57</v>
      </c>
      <c r="V159" s="170">
        <v>0.68300000000000005</v>
      </c>
      <c r="X159" s="41">
        <v>7</v>
      </c>
      <c r="Y159" s="41">
        <v>2015</v>
      </c>
      <c r="Z159" s="41" t="s">
        <v>740</v>
      </c>
      <c r="AA159" s="193" t="str">
        <f t="shared" si="8"/>
        <v>72015暖房</v>
      </c>
      <c r="AB159" s="51">
        <f>2*(1-$AA$24)</f>
        <v>-0.72599999999999998</v>
      </c>
      <c r="AC159" s="51">
        <f>2*$AA$24-1</f>
        <v>1.726</v>
      </c>
      <c r="AD159" s="51">
        <f>4*($AB$24-$AC$24)</f>
        <v>1</v>
      </c>
      <c r="AE159" s="51">
        <f>$AC$24</f>
        <v>1.294</v>
      </c>
      <c r="AF159" s="194">
        <f>省エネ計算フォーマット【GHP】!$Q$147/100</f>
        <v>0</v>
      </c>
      <c r="AG159" s="195">
        <f t="shared" si="5"/>
        <v>1.294</v>
      </c>
    </row>
    <row r="160" spans="17:33">
      <c r="Q160" s="168">
        <v>1</v>
      </c>
      <c r="R160" s="169" t="s">
        <v>9</v>
      </c>
      <c r="S160" s="169" t="s">
        <v>794</v>
      </c>
      <c r="T160" s="169" t="s">
        <v>825</v>
      </c>
      <c r="U160" s="169" t="s">
        <v>61</v>
      </c>
      <c r="V160" s="170">
        <v>0.56499999999999995</v>
      </c>
      <c r="X160" s="41">
        <v>7</v>
      </c>
      <c r="Y160" s="41">
        <v>2020</v>
      </c>
      <c r="Z160" s="41" t="s">
        <v>739</v>
      </c>
      <c r="AA160" s="193" t="str">
        <f>X160&amp;Y160&amp;Z160</f>
        <v>72020冷房</v>
      </c>
      <c r="AB160" s="51">
        <f>2*(1-$AA$25)</f>
        <v>-2.2220000000000004</v>
      </c>
      <c r="AC160" s="51">
        <f>2*$AA$25-1</f>
        <v>3.2220000000000004</v>
      </c>
      <c r="AD160" s="51">
        <f>4*($AB$25-$AC$25)</f>
        <v>1</v>
      </c>
      <c r="AE160" s="51">
        <f>$AC$25</f>
        <v>2.4169999999999998</v>
      </c>
      <c r="AF160" s="194">
        <f>省エネ計算フォーマット【GHP】!$Q$147/100</f>
        <v>0</v>
      </c>
      <c r="AG160" s="195">
        <f t="shared" si="5"/>
        <v>2.4169999999999998</v>
      </c>
    </row>
    <row r="161" spans="17:33">
      <c r="Q161" s="168">
        <v>1</v>
      </c>
      <c r="R161" s="169" t="s">
        <v>10</v>
      </c>
      <c r="S161" s="169" t="s">
        <v>794</v>
      </c>
      <c r="T161" s="169" t="s">
        <v>825</v>
      </c>
      <c r="U161" s="169" t="s">
        <v>65</v>
      </c>
      <c r="V161" s="170">
        <v>0.95199999999999996</v>
      </c>
      <c r="X161" s="41">
        <v>7</v>
      </c>
      <c r="Y161" s="41">
        <v>2020</v>
      </c>
      <c r="Z161" s="41" t="s">
        <v>740</v>
      </c>
      <c r="AA161" s="193" t="str">
        <f>X161&amp;Y161&amp;Z161</f>
        <v>72020暖房</v>
      </c>
      <c r="AB161" s="51">
        <f>2*(1-$AA$26)</f>
        <v>-0.94399999999999995</v>
      </c>
      <c r="AC161" s="51">
        <f>2*$AA$26-1</f>
        <v>1.944</v>
      </c>
      <c r="AD161" s="51">
        <f>4*($AB$26-$AC$26)</f>
        <v>1</v>
      </c>
      <c r="AE161" s="51">
        <f>$AC$26</f>
        <v>1.458</v>
      </c>
      <c r="AF161" s="194">
        <f>省エネ計算フォーマット【GHP】!$Q$147/100</f>
        <v>0</v>
      </c>
      <c r="AG161" s="195">
        <f t="shared" si="5"/>
        <v>1.458</v>
      </c>
    </row>
    <row r="162" spans="17:33">
      <c r="Q162" s="168">
        <v>1</v>
      </c>
      <c r="R162" s="169" t="s">
        <v>11</v>
      </c>
      <c r="S162" s="169" t="s">
        <v>794</v>
      </c>
      <c r="T162" s="169" t="s">
        <v>825</v>
      </c>
      <c r="U162" s="169" t="s">
        <v>69</v>
      </c>
      <c r="V162" s="170">
        <v>1</v>
      </c>
      <c r="X162" s="41">
        <v>8</v>
      </c>
      <c r="Y162" s="41">
        <v>1995</v>
      </c>
      <c r="Z162" s="41" t="s">
        <v>739</v>
      </c>
      <c r="AA162" s="193" t="str">
        <f>X162&amp;Y162&amp;Z162</f>
        <v>81995冷房</v>
      </c>
      <c r="AB162" s="51">
        <f>2*(1-$AA$9)</f>
        <v>-4.9999999999999822E-2</v>
      </c>
      <c r="AC162" s="51">
        <f>2*$AA$9-1</f>
        <v>1.0499999999999998</v>
      </c>
      <c r="AD162" s="51">
        <f>4*($AB$9-$AC$9)</f>
        <v>0.99999999999999956</v>
      </c>
      <c r="AE162" s="51">
        <f>$AC$9</f>
        <v>0.78700000000000003</v>
      </c>
      <c r="AF162" s="194">
        <f>省エネ計算フォーマット【GHP】!$R$147/100</f>
        <v>0</v>
      </c>
      <c r="AG162" s="195">
        <f t="shared" si="5"/>
        <v>0.78700000000000003</v>
      </c>
    </row>
    <row r="163" spans="17:33">
      <c r="Q163" s="168">
        <v>1</v>
      </c>
      <c r="R163" s="169" t="s">
        <v>12</v>
      </c>
      <c r="S163" s="169" t="s">
        <v>794</v>
      </c>
      <c r="T163" s="169" t="s">
        <v>825</v>
      </c>
      <c r="U163" s="169" t="s">
        <v>73</v>
      </c>
      <c r="V163" s="170">
        <v>0.32</v>
      </c>
      <c r="X163" s="41">
        <v>8</v>
      </c>
      <c r="Y163" s="41">
        <v>1995</v>
      </c>
      <c r="Z163" s="41" t="s">
        <v>740</v>
      </c>
      <c r="AA163" s="193" t="str">
        <f t="shared" ref="AA163:AA177" si="9">X163&amp;Y163&amp;Z163</f>
        <v>81995暖房</v>
      </c>
      <c r="AB163" s="51">
        <f>2*(1-$AA$10)</f>
        <v>9.000000000000008E-2</v>
      </c>
      <c r="AC163" s="51">
        <f>2*$AA$10-1</f>
        <v>0.90999999999999992</v>
      </c>
      <c r="AD163" s="51">
        <f>4*($AB$10-$AC$10)</f>
        <v>1</v>
      </c>
      <c r="AE163" s="51">
        <f>$AC$10</f>
        <v>0.68200000000000005</v>
      </c>
      <c r="AF163" s="194">
        <f>省エネ計算フォーマット【GHP】!$R$147/100</f>
        <v>0</v>
      </c>
      <c r="AG163" s="195">
        <f t="shared" si="5"/>
        <v>0.68200000000000005</v>
      </c>
    </row>
    <row r="164" spans="17:33">
      <c r="Q164" s="168">
        <v>2</v>
      </c>
      <c r="R164" s="169" t="s">
        <v>793</v>
      </c>
      <c r="S164" s="169" t="s">
        <v>794</v>
      </c>
      <c r="T164" s="169" t="s">
        <v>825</v>
      </c>
      <c r="U164" s="169" t="s">
        <v>77</v>
      </c>
      <c r="V164" s="170">
        <v>0.432</v>
      </c>
      <c r="X164" s="41">
        <v>8</v>
      </c>
      <c r="Y164" s="41">
        <v>2005</v>
      </c>
      <c r="Z164" s="41" t="s">
        <v>739</v>
      </c>
      <c r="AA164" s="193" t="str">
        <f t="shared" si="9"/>
        <v>82005冷房</v>
      </c>
      <c r="AB164" s="51">
        <f>2*(1-$AA$11)</f>
        <v>5.8000000000000052E-2</v>
      </c>
      <c r="AC164" s="51">
        <f>2*$AA$11-1</f>
        <v>0.94199999999999995</v>
      </c>
      <c r="AD164" s="51">
        <f>4*($AB$11-$AC$11)</f>
        <v>1</v>
      </c>
      <c r="AE164" s="51">
        <f>$AC$11</f>
        <v>0.70699999999999996</v>
      </c>
      <c r="AF164" s="194">
        <f>省エネ計算フォーマット【GHP】!$R$147/100</f>
        <v>0</v>
      </c>
      <c r="AG164" s="195">
        <f t="shared" si="5"/>
        <v>0.70699999999999996</v>
      </c>
    </row>
    <row r="165" spans="17:33">
      <c r="Q165" s="168">
        <v>2</v>
      </c>
      <c r="R165" s="169" t="s">
        <v>2</v>
      </c>
      <c r="S165" s="169" t="s">
        <v>794</v>
      </c>
      <c r="T165" s="169" t="s">
        <v>825</v>
      </c>
      <c r="U165" s="169" t="s">
        <v>81</v>
      </c>
      <c r="V165" s="170">
        <v>0.46300000000000002</v>
      </c>
      <c r="X165" s="41">
        <v>8</v>
      </c>
      <c r="Y165" s="41">
        <v>2005</v>
      </c>
      <c r="Z165" s="41" t="s">
        <v>740</v>
      </c>
      <c r="AA165" s="193" t="str">
        <f t="shared" si="9"/>
        <v>82005暖房</v>
      </c>
      <c r="AB165" s="51">
        <f>2*(1-$AA$12)</f>
        <v>0.12799999999999989</v>
      </c>
      <c r="AC165" s="51">
        <f>2*$AA$12-1</f>
        <v>0.87200000000000011</v>
      </c>
      <c r="AD165" s="51">
        <f>4*($AB$12-$AC$12)</f>
        <v>1</v>
      </c>
      <c r="AE165" s="51">
        <f>$AC$12</f>
        <v>0.65300000000000002</v>
      </c>
      <c r="AF165" s="194">
        <f>省エネ計算フォーマット【GHP】!$R$147/100</f>
        <v>0</v>
      </c>
      <c r="AG165" s="195">
        <f t="shared" ref="AG165:AG228" si="10">ROUNDDOWN(IF(AF165&gt;=0.25,AB165*AF165+AC165,AD165*AF165+AE165),3)</f>
        <v>0.65300000000000002</v>
      </c>
    </row>
    <row r="166" spans="17:33">
      <c r="Q166" s="168">
        <v>2</v>
      </c>
      <c r="R166" s="169" t="s">
        <v>3</v>
      </c>
      <c r="S166" s="169" t="s">
        <v>794</v>
      </c>
      <c r="T166" s="169" t="s">
        <v>825</v>
      </c>
      <c r="U166" s="169" t="s">
        <v>85</v>
      </c>
      <c r="V166" s="170">
        <v>0.496</v>
      </c>
      <c r="X166" s="41">
        <v>8</v>
      </c>
      <c r="Y166" s="41">
        <v>2010</v>
      </c>
      <c r="Z166" s="41" t="s">
        <v>739</v>
      </c>
      <c r="AA166" s="193" t="str">
        <f t="shared" si="9"/>
        <v>82010冷房</v>
      </c>
      <c r="AB166" s="51">
        <f>2*(1-$AA$13)</f>
        <v>-0.24800000000000022</v>
      </c>
      <c r="AC166" s="51">
        <f>2*$AA$13-1</f>
        <v>1.2480000000000002</v>
      </c>
      <c r="AD166" s="51">
        <f>4*($AB$13-$AC$13)</f>
        <v>0.99999999999999956</v>
      </c>
      <c r="AE166" s="51">
        <f>$AC$13</f>
        <v>0.93600000000000005</v>
      </c>
      <c r="AF166" s="194">
        <f>省エネ計算フォーマット【GHP】!$R$147/100</f>
        <v>0</v>
      </c>
      <c r="AG166" s="195">
        <f t="shared" si="10"/>
        <v>0.93600000000000005</v>
      </c>
    </row>
    <row r="167" spans="17:33">
      <c r="Q167" s="168">
        <v>2</v>
      </c>
      <c r="R167" s="169" t="s">
        <v>4</v>
      </c>
      <c r="S167" s="169" t="s">
        <v>794</v>
      </c>
      <c r="T167" s="169" t="s">
        <v>825</v>
      </c>
      <c r="U167" s="169" t="s">
        <v>89</v>
      </c>
      <c r="V167" s="170">
        <v>0.68500000000000005</v>
      </c>
      <c r="X167" s="41">
        <v>8</v>
      </c>
      <c r="Y167" s="41">
        <v>2010</v>
      </c>
      <c r="Z167" s="41" t="s">
        <v>740</v>
      </c>
      <c r="AA167" s="193" t="str">
        <f t="shared" si="9"/>
        <v>82010暖房</v>
      </c>
      <c r="AB167" s="51">
        <f>2*(1-$AA$14)</f>
        <v>-2.1999999999999797E-2</v>
      </c>
      <c r="AC167" s="51">
        <f>2*$AA$14-1</f>
        <v>1.0219999999999998</v>
      </c>
      <c r="AD167" s="51">
        <f>4*($AB$14-$AC$14)</f>
        <v>0.99999999999999956</v>
      </c>
      <c r="AE167" s="51">
        <f>$AC$14</f>
        <v>0.76700000000000002</v>
      </c>
      <c r="AF167" s="194">
        <f>省エネ計算フォーマット【GHP】!$R$147/100</f>
        <v>0</v>
      </c>
      <c r="AG167" s="195">
        <f t="shared" si="10"/>
        <v>0.76700000000000002</v>
      </c>
    </row>
    <row r="168" spans="17:33">
      <c r="Q168" s="168">
        <v>2</v>
      </c>
      <c r="R168" s="169" t="s">
        <v>5</v>
      </c>
      <c r="S168" s="169" t="s">
        <v>794</v>
      </c>
      <c r="T168" s="169" t="s">
        <v>825</v>
      </c>
      <c r="U168" s="169" t="s">
        <v>93</v>
      </c>
      <c r="V168" s="170">
        <v>0.41899999999999998</v>
      </c>
      <c r="X168" s="54">
        <v>8</v>
      </c>
      <c r="Y168" s="54">
        <v>2011</v>
      </c>
      <c r="Z168" s="54" t="s">
        <v>739</v>
      </c>
      <c r="AA168" s="55" t="str">
        <f t="shared" si="9"/>
        <v>82011冷房</v>
      </c>
      <c r="AB168" s="56">
        <f>2*(1-$AA$15)</f>
        <v>-0.56999999999999984</v>
      </c>
      <c r="AC168" s="56">
        <f>2*$AA$15-1</f>
        <v>1.5699999999999998</v>
      </c>
      <c r="AD168" s="56">
        <f>4*($AB$15-$AC$15)</f>
        <v>1</v>
      </c>
      <c r="AE168" s="56">
        <f>$AC$15</f>
        <v>1.1779999999999999</v>
      </c>
      <c r="AF168" s="196">
        <f>省エネ計算フォーマット【GHP】!$R$147/100</f>
        <v>0</v>
      </c>
      <c r="AG168" s="37">
        <f t="shared" si="10"/>
        <v>1.1779999999999999</v>
      </c>
    </row>
    <row r="169" spans="17:33">
      <c r="Q169" s="168">
        <v>2</v>
      </c>
      <c r="R169" s="169" t="s">
        <v>6</v>
      </c>
      <c r="S169" s="169" t="s">
        <v>794</v>
      </c>
      <c r="T169" s="169" t="s">
        <v>825</v>
      </c>
      <c r="U169" s="169" t="s">
        <v>97</v>
      </c>
      <c r="V169" s="170">
        <v>0.47499999999999998</v>
      </c>
      <c r="X169" s="54">
        <v>8</v>
      </c>
      <c r="Y169" s="54">
        <v>2011</v>
      </c>
      <c r="Z169" s="54" t="s">
        <v>740</v>
      </c>
      <c r="AA169" s="55" t="str">
        <f t="shared" si="9"/>
        <v>82011暖房</v>
      </c>
      <c r="AB169" s="56">
        <f>2*(1-$AA$16)</f>
        <v>-0.16199999999999992</v>
      </c>
      <c r="AC169" s="56">
        <f>2*$AA$16-1</f>
        <v>1.1619999999999999</v>
      </c>
      <c r="AD169" s="56">
        <f>4*($AB$16-$AC$16)</f>
        <v>1.0000000000000004</v>
      </c>
      <c r="AE169" s="56">
        <f>$AC$16</f>
        <v>0.872</v>
      </c>
      <c r="AF169" s="196">
        <f>省エネ計算フォーマット【GHP】!$R$147/100</f>
        <v>0</v>
      </c>
      <c r="AG169" s="37">
        <f t="shared" si="10"/>
        <v>0.872</v>
      </c>
    </row>
    <row r="170" spans="17:33">
      <c r="Q170" s="168">
        <v>2</v>
      </c>
      <c r="R170" s="169" t="s">
        <v>7</v>
      </c>
      <c r="S170" s="169" t="s">
        <v>794</v>
      </c>
      <c r="T170" s="169" t="s">
        <v>825</v>
      </c>
      <c r="U170" s="169" t="s">
        <v>101</v>
      </c>
      <c r="V170" s="170">
        <v>0.45700000000000002</v>
      </c>
      <c r="X170" s="54">
        <v>8</v>
      </c>
      <c r="Y170" s="54">
        <v>2012</v>
      </c>
      <c r="Z170" s="54" t="s">
        <v>739</v>
      </c>
      <c r="AA170" s="55" t="str">
        <f t="shared" si="9"/>
        <v>82012冷房</v>
      </c>
      <c r="AB170" s="56">
        <f>2*(1-$AA$17)</f>
        <v>-0.8919999999999999</v>
      </c>
      <c r="AC170" s="56">
        <f>2*$AA$17-1</f>
        <v>1.8919999999999999</v>
      </c>
      <c r="AD170" s="56">
        <f>4*($AB$17-$AC$17)</f>
        <v>1</v>
      </c>
      <c r="AE170" s="56">
        <f>$AC$17</f>
        <v>1.419</v>
      </c>
      <c r="AF170" s="196">
        <f>省エネ計算フォーマット【GHP】!$R$147/100</f>
        <v>0</v>
      </c>
      <c r="AG170" s="37">
        <f t="shared" si="10"/>
        <v>1.419</v>
      </c>
    </row>
    <row r="171" spans="17:33">
      <c r="Q171" s="168">
        <v>2</v>
      </c>
      <c r="R171" s="169" t="s">
        <v>8</v>
      </c>
      <c r="S171" s="169" t="s">
        <v>794</v>
      </c>
      <c r="T171" s="169" t="s">
        <v>825</v>
      </c>
      <c r="U171" s="169" t="s">
        <v>105</v>
      </c>
      <c r="V171" s="170">
        <v>0.68200000000000005</v>
      </c>
      <c r="X171" s="54">
        <v>8</v>
      </c>
      <c r="Y171" s="54">
        <v>2012</v>
      </c>
      <c r="Z171" s="54" t="s">
        <v>740</v>
      </c>
      <c r="AA171" s="55" t="str">
        <f t="shared" si="9"/>
        <v>82012暖房</v>
      </c>
      <c r="AB171" s="56">
        <f>2*(1-$AA$18)</f>
        <v>-0.30399999999999983</v>
      </c>
      <c r="AC171" s="56">
        <f>2*$AA$18-1</f>
        <v>1.3039999999999998</v>
      </c>
      <c r="AD171" s="56">
        <f>4*($AB$18-$AC$18)</f>
        <v>1</v>
      </c>
      <c r="AE171" s="56">
        <f>$AC$18</f>
        <v>0.97799999999999998</v>
      </c>
      <c r="AF171" s="196">
        <f>省エネ計算フォーマット【GHP】!$R$147/100</f>
        <v>0</v>
      </c>
      <c r="AG171" s="37">
        <f t="shared" si="10"/>
        <v>0.97799999999999998</v>
      </c>
    </row>
    <row r="172" spans="17:33">
      <c r="Q172" s="168">
        <v>2</v>
      </c>
      <c r="R172" s="169" t="s">
        <v>9</v>
      </c>
      <c r="S172" s="169" t="s">
        <v>794</v>
      </c>
      <c r="T172" s="169" t="s">
        <v>825</v>
      </c>
      <c r="U172" s="169" t="s">
        <v>109</v>
      </c>
      <c r="V172" s="170">
        <v>0.52900000000000003</v>
      </c>
      <c r="X172" s="54">
        <v>8</v>
      </c>
      <c r="Y172" s="54">
        <v>2013</v>
      </c>
      <c r="Z172" s="54" t="s">
        <v>739</v>
      </c>
      <c r="AA172" s="55" t="str">
        <f t="shared" si="9"/>
        <v>82013冷房</v>
      </c>
      <c r="AB172" s="56">
        <f>2*(1-$AA$19)</f>
        <v>-1.214</v>
      </c>
      <c r="AC172" s="56">
        <f>2*$AA$19-1</f>
        <v>2.214</v>
      </c>
      <c r="AD172" s="56">
        <f>4*($AB$19-$AC$19)</f>
        <v>1</v>
      </c>
      <c r="AE172" s="56">
        <f>$AC$19</f>
        <v>1.66</v>
      </c>
      <c r="AF172" s="196">
        <f>省エネ計算フォーマット【GHP】!$R$147/100</f>
        <v>0</v>
      </c>
      <c r="AG172" s="37">
        <f t="shared" si="10"/>
        <v>1.66</v>
      </c>
    </row>
    <row r="173" spans="17:33">
      <c r="Q173" s="168">
        <v>2</v>
      </c>
      <c r="R173" s="169" t="s">
        <v>10</v>
      </c>
      <c r="S173" s="169" t="s">
        <v>794</v>
      </c>
      <c r="T173" s="169" t="s">
        <v>825</v>
      </c>
      <c r="U173" s="169" t="s">
        <v>113</v>
      </c>
      <c r="V173" s="170">
        <v>0.90300000000000002</v>
      </c>
      <c r="X173" s="54">
        <v>8</v>
      </c>
      <c r="Y173" s="54">
        <v>2013</v>
      </c>
      <c r="Z173" s="54" t="s">
        <v>740</v>
      </c>
      <c r="AA173" s="55" t="str">
        <f t="shared" si="9"/>
        <v>82013暖房</v>
      </c>
      <c r="AB173" s="56">
        <f>2*(1-$AA$20)</f>
        <v>-0.44399999999999995</v>
      </c>
      <c r="AC173" s="56">
        <f>2*$AA$20-1</f>
        <v>1.444</v>
      </c>
      <c r="AD173" s="56">
        <f>4*($AB$20-$AC$20)</f>
        <v>1</v>
      </c>
      <c r="AE173" s="56">
        <f>$AC$20</f>
        <v>1.083</v>
      </c>
      <c r="AF173" s="196">
        <f>省エネ計算フォーマット【GHP】!$R$147/100</f>
        <v>0</v>
      </c>
      <c r="AG173" s="37">
        <f t="shared" si="10"/>
        <v>1.083</v>
      </c>
    </row>
    <row r="174" spans="17:33">
      <c r="Q174" s="168">
        <v>2</v>
      </c>
      <c r="R174" s="169" t="s">
        <v>11</v>
      </c>
      <c r="S174" s="169" t="s">
        <v>794</v>
      </c>
      <c r="T174" s="169" t="s">
        <v>825</v>
      </c>
      <c r="U174" s="169" t="s">
        <v>117</v>
      </c>
      <c r="V174" s="170">
        <v>1</v>
      </c>
      <c r="X174" s="54">
        <v>8</v>
      </c>
      <c r="Y174" s="54">
        <v>2014</v>
      </c>
      <c r="Z174" s="54" t="s">
        <v>739</v>
      </c>
      <c r="AA174" s="55" t="str">
        <f t="shared" si="9"/>
        <v>82014冷房</v>
      </c>
      <c r="AB174" s="56">
        <f>2*(1-$AA$21)</f>
        <v>-1.536</v>
      </c>
      <c r="AC174" s="56">
        <f>2*$AA$21-1</f>
        <v>2.536</v>
      </c>
      <c r="AD174" s="56">
        <f>4*($AB$21-$AC$21)</f>
        <v>0.99999999999999911</v>
      </c>
      <c r="AE174" s="56">
        <f>$AC$21</f>
        <v>1.901</v>
      </c>
      <c r="AF174" s="196">
        <f>省エネ計算フォーマット【GHP】!$R$147/100</f>
        <v>0</v>
      </c>
      <c r="AG174" s="37">
        <f t="shared" si="10"/>
        <v>1.901</v>
      </c>
    </row>
    <row r="175" spans="17:33">
      <c r="Q175" s="168">
        <v>2</v>
      </c>
      <c r="R175" s="169" t="s">
        <v>12</v>
      </c>
      <c r="S175" s="169" t="s">
        <v>794</v>
      </c>
      <c r="T175" s="169" t="s">
        <v>825</v>
      </c>
      <c r="U175" s="169" t="s">
        <v>121</v>
      </c>
      <c r="V175" s="170">
        <v>0.28899999999999998</v>
      </c>
      <c r="X175" s="54">
        <v>8</v>
      </c>
      <c r="Y175" s="54">
        <v>2014</v>
      </c>
      <c r="Z175" s="54" t="s">
        <v>740</v>
      </c>
      <c r="AA175" s="55" t="str">
        <f t="shared" si="9"/>
        <v>82014暖房</v>
      </c>
      <c r="AB175" s="56">
        <f>2*(1-$AA$22)</f>
        <v>-0.58400000000000007</v>
      </c>
      <c r="AC175" s="56">
        <f>2*$AA$22-1</f>
        <v>1.5840000000000001</v>
      </c>
      <c r="AD175" s="56">
        <f>4*($AB$22-$AC$22)</f>
        <v>1</v>
      </c>
      <c r="AE175" s="56">
        <f>$AC$22</f>
        <v>1.1879999999999999</v>
      </c>
      <c r="AF175" s="196">
        <f>省エネ計算フォーマット【GHP】!$R$147/100</f>
        <v>0</v>
      </c>
      <c r="AG175" s="37">
        <f t="shared" si="10"/>
        <v>1.1879999999999999</v>
      </c>
    </row>
    <row r="176" spans="17:33">
      <c r="Q176" s="168">
        <v>3</v>
      </c>
      <c r="R176" s="169" t="s">
        <v>793</v>
      </c>
      <c r="S176" s="169" t="s">
        <v>794</v>
      </c>
      <c r="T176" s="169" t="s">
        <v>825</v>
      </c>
      <c r="U176" s="169" t="s">
        <v>125</v>
      </c>
      <c r="V176" s="170">
        <v>0.32500000000000001</v>
      </c>
      <c r="X176" s="41">
        <v>8</v>
      </c>
      <c r="Y176" s="41">
        <v>2015</v>
      </c>
      <c r="Z176" s="41" t="s">
        <v>739</v>
      </c>
      <c r="AA176" s="193" t="str">
        <f t="shared" si="9"/>
        <v>82015冷房</v>
      </c>
      <c r="AB176" s="51">
        <f>2*(1-$AA$23)</f>
        <v>-1.8580000000000001</v>
      </c>
      <c r="AC176" s="51">
        <f>2*$AA$23-1</f>
        <v>2.8580000000000001</v>
      </c>
      <c r="AD176" s="51">
        <f>4*($AB$23-$AC$23)</f>
        <v>1</v>
      </c>
      <c r="AE176" s="51">
        <f>$AC$23</f>
        <v>2.1429999999999998</v>
      </c>
      <c r="AF176" s="194">
        <f>省エネ計算フォーマット【GHP】!$R$147/100</f>
        <v>0</v>
      </c>
      <c r="AG176" s="195">
        <f t="shared" si="10"/>
        <v>2.1429999999999998</v>
      </c>
    </row>
    <row r="177" spans="17:33">
      <c r="Q177" s="168">
        <v>3</v>
      </c>
      <c r="R177" s="169" t="s">
        <v>2</v>
      </c>
      <c r="S177" s="169" t="s">
        <v>794</v>
      </c>
      <c r="T177" s="169" t="s">
        <v>825</v>
      </c>
      <c r="U177" s="169" t="s">
        <v>129</v>
      </c>
      <c r="V177" s="170">
        <v>0.254</v>
      </c>
      <c r="X177" s="41">
        <v>8</v>
      </c>
      <c r="Y177" s="41">
        <v>2015</v>
      </c>
      <c r="Z177" s="41" t="s">
        <v>740</v>
      </c>
      <c r="AA177" s="193" t="str">
        <f t="shared" si="9"/>
        <v>82015暖房</v>
      </c>
      <c r="AB177" s="51">
        <f>2*(1-$AA$24)</f>
        <v>-0.72599999999999998</v>
      </c>
      <c r="AC177" s="51">
        <f>2*$AA$24-1</f>
        <v>1.726</v>
      </c>
      <c r="AD177" s="51">
        <f>4*($AB$24-$AC$24)</f>
        <v>1</v>
      </c>
      <c r="AE177" s="51">
        <f>$AC$24</f>
        <v>1.294</v>
      </c>
      <c r="AF177" s="194">
        <f>省エネ計算フォーマット【GHP】!$R$147/100</f>
        <v>0</v>
      </c>
      <c r="AG177" s="195">
        <f t="shared" si="10"/>
        <v>1.294</v>
      </c>
    </row>
    <row r="178" spans="17:33">
      <c r="Q178" s="168">
        <v>3</v>
      </c>
      <c r="R178" s="169" t="s">
        <v>3</v>
      </c>
      <c r="S178" s="169" t="s">
        <v>794</v>
      </c>
      <c r="T178" s="169" t="s">
        <v>825</v>
      </c>
      <c r="U178" s="169" t="s">
        <v>133</v>
      </c>
      <c r="V178" s="170">
        <v>0.30299999999999999</v>
      </c>
      <c r="X178" s="41">
        <v>8</v>
      </c>
      <c r="Y178" s="41">
        <v>2020</v>
      </c>
      <c r="Z178" s="41" t="s">
        <v>739</v>
      </c>
      <c r="AA178" s="193" t="str">
        <f>X178&amp;Y178&amp;Z178</f>
        <v>82020冷房</v>
      </c>
      <c r="AB178" s="51">
        <f>2*(1-$AA$25)</f>
        <v>-2.2220000000000004</v>
      </c>
      <c r="AC178" s="51">
        <f>2*$AA$25-1</f>
        <v>3.2220000000000004</v>
      </c>
      <c r="AD178" s="51">
        <f>4*($AB$25-$AC$25)</f>
        <v>1</v>
      </c>
      <c r="AE178" s="51">
        <f>$AC$25</f>
        <v>2.4169999999999998</v>
      </c>
      <c r="AF178" s="194">
        <f>省エネ計算フォーマット【GHP】!$R$147/100</f>
        <v>0</v>
      </c>
      <c r="AG178" s="195">
        <f t="shared" si="10"/>
        <v>2.4169999999999998</v>
      </c>
    </row>
    <row r="179" spans="17:33">
      <c r="Q179" s="168">
        <v>3</v>
      </c>
      <c r="R179" s="169" t="s">
        <v>4</v>
      </c>
      <c r="S179" s="169" t="s">
        <v>794</v>
      </c>
      <c r="T179" s="169" t="s">
        <v>825</v>
      </c>
      <c r="U179" s="169" t="s">
        <v>137</v>
      </c>
      <c r="V179" s="170">
        <v>0.54800000000000004</v>
      </c>
      <c r="X179" s="41">
        <v>8</v>
      </c>
      <c r="Y179" s="41">
        <v>2020</v>
      </c>
      <c r="Z179" s="41" t="s">
        <v>740</v>
      </c>
      <c r="AA179" s="193" t="str">
        <f>X179&amp;Y179&amp;Z179</f>
        <v>82020暖房</v>
      </c>
      <c r="AB179" s="51">
        <f>2*(1-$AA$26)</f>
        <v>-0.94399999999999995</v>
      </c>
      <c r="AC179" s="51">
        <f>2*$AA$26-1</f>
        <v>1.944</v>
      </c>
      <c r="AD179" s="51">
        <f>4*($AB$26-$AC$26)</f>
        <v>1</v>
      </c>
      <c r="AE179" s="51">
        <f>$AC$26</f>
        <v>1.458</v>
      </c>
      <c r="AF179" s="194">
        <f>省エネ計算フォーマット【GHP】!$R$147/100</f>
        <v>0</v>
      </c>
      <c r="AG179" s="195">
        <f t="shared" si="10"/>
        <v>1.458</v>
      </c>
    </row>
    <row r="180" spans="17:33">
      <c r="Q180" s="168">
        <v>3</v>
      </c>
      <c r="R180" s="169" t="s">
        <v>5</v>
      </c>
      <c r="S180" s="169" t="s">
        <v>794</v>
      </c>
      <c r="T180" s="169" t="s">
        <v>825</v>
      </c>
      <c r="U180" s="169" t="s">
        <v>141</v>
      </c>
      <c r="V180" s="170">
        <v>0.27400000000000002</v>
      </c>
      <c r="X180" s="41">
        <v>9</v>
      </c>
      <c r="Y180" s="41">
        <v>1995</v>
      </c>
      <c r="Z180" s="41" t="s">
        <v>739</v>
      </c>
      <c r="AA180" s="193" t="str">
        <f>X180&amp;Y180&amp;Z180</f>
        <v>91995冷房</v>
      </c>
      <c r="AB180" s="51">
        <f>2*(1-$AA$9)</f>
        <v>-4.9999999999999822E-2</v>
      </c>
      <c r="AC180" s="51">
        <f>2*$AA$9-1</f>
        <v>1.0499999999999998</v>
      </c>
      <c r="AD180" s="51">
        <f>4*($AB$9-$AC$9)</f>
        <v>0.99999999999999956</v>
      </c>
      <c r="AE180" s="51">
        <f>$AC$9</f>
        <v>0.78700000000000003</v>
      </c>
      <c r="AF180" s="194">
        <f>省エネ計算フォーマット【GHP】!$S$147/100</f>
        <v>0</v>
      </c>
      <c r="AG180" s="195">
        <f t="shared" si="10"/>
        <v>0.78700000000000003</v>
      </c>
    </row>
    <row r="181" spans="17:33">
      <c r="Q181" s="168">
        <v>3</v>
      </c>
      <c r="R181" s="169" t="s">
        <v>6</v>
      </c>
      <c r="S181" s="169" t="s">
        <v>794</v>
      </c>
      <c r="T181" s="169" t="s">
        <v>825</v>
      </c>
      <c r="U181" s="169" t="s">
        <v>145</v>
      </c>
      <c r="V181" s="170">
        <v>0.27700000000000002</v>
      </c>
      <c r="X181" s="41">
        <v>9</v>
      </c>
      <c r="Y181" s="41">
        <v>1995</v>
      </c>
      <c r="Z181" s="41" t="s">
        <v>740</v>
      </c>
      <c r="AA181" s="193" t="str">
        <f t="shared" ref="AA181:AA195" si="11">X181&amp;Y181&amp;Z181</f>
        <v>91995暖房</v>
      </c>
      <c r="AB181" s="51">
        <f>2*(1-$AA$10)</f>
        <v>9.000000000000008E-2</v>
      </c>
      <c r="AC181" s="51">
        <f>2*$AA$10-1</f>
        <v>0.90999999999999992</v>
      </c>
      <c r="AD181" s="51">
        <f>4*($AB$10-$AC$10)</f>
        <v>1</v>
      </c>
      <c r="AE181" s="51">
        <f>$AC$10</f>
        <v>0.68200000000000005</v>
      </c>
      <c r="AF181" s="194">
        <f>省エネ計算フォーマット【GHP】!$S$147/100</f>
        <v>0</v>
      </c>
      <c r="AG181" s="195">
        <f t="shared" si="10"/>
        <v>0.68200000000000005</v>
      </c>
    </row>
    <row r="182" spans="17:33">
      <c r="Q182" s="168">
        <v>3</v>
      </c>
      <c r="R182" s="169" t="s">
        <v>7</v>
      </c>
      <c r="S182" s="169" t="s">
        <v>794</v>
      </c>
      <c r="T182" s="169" t="s">
        <v>825</v>
      </c>
      <c r="U182" s="169" t="s">
        <v>149</v>
      </c>
      <c r="V182" s="170">
        <v>0.29199999999999998</v>
      </c>
      <c r="X182" s="41">
        <v>9</v>
      </c>
      <c r="Y182" s="41">
        <v>2005</v>
      </c>
      <c r="Z182" s="41" t="s">
        <v>739</v>
      </c>
      <c r="AA182" s="193" t="str">
        <f t="shared" si="11"/>
        <v>92005冷房</v>
      </c>
      <c r="AB182" s="51">
        <f>2*(1-$AA$11)</f>
        <v>5.8000000000000052E-2</v>
      </c>
      <c r="AC182" s="51">
        <f>2*$AA$11-1</f>
        <v>0.94199999999999995</v>
      </c>
      <c r="AD182" s="51">
        <f>4*($AB$11-$AC$11)</f>
        <v>1</v>
      </c>
      <c r="AE182" s="51">
        <f>$AC$11</f>
        <v>0.70699999999999996</v>
      </c>
      <c r="AF182" s="194">
        <f>省エネ計算フォーマット【GHP】!$S$147/100</f>
        <v>0</v>
      </c>
      <c r="AG182" s="195">
        <f t="shared" si="10"/>
        <v>0.70699999999999996</v>
      </c>
    </row>
    <row r="183" spans="17:33">
      <c r="Q183" s="168">
        <v>3</v>
      </c>
      <c r="R183" s="169" t="s">
        <v>8</v>
      </c>
      <c r="S183" s="169" t="s">
        <v>794</v>
      </c>
      <c r="T183" s="169" t="s">
        <v>825</v>
      </c>
      <c r="U183" s="169" t="s">
        <v>153</v>
      </c>
      <c r="V183" s="170">
        <v>0.434</v>
      </c>
      <c r="X183" s="41">
        <v>9</v>
      </c>
      <c r="Y183" s="41">
        <v>2005</v>
      </c>
      <c r="Z183" s="41" t="s">
        <v>740</v>
      </c>
      <c r="AA183" s="193" t="str">
        <f t="shared" si="11"/>
        <v>92005暖房</v>
      </c>
      <c r="AB183" s="51">
        <f>2*(1-$AA$12)</f>
        <v>0.12799999999999989</v>
      </c>
      <c r="AC183" s="51">
        <f>2*$AA$12-1</f>
        <v>0.87200000000000011</v>
      </c>
      <c r="AD183" s="51">
        <f>4*($AB$12-$AC$12)</f>
        <v>1</v>
      </c>
      <c r="AE183" s="51">
        <f>$AC$12</f>
        <v>0.65300000000000002</v>
      </c>
      <c r="AF183" s="194">
        <f>省エネ計算フォーマット【GHP】!$S$147/100</f>
        <v>0</v>
      </c>
      <c r="AG183" s="195">
        <f t="shared" si="10"/>
        <v>0.65300000000000002</v>
      </c>
    </row>
    <row r="184" spans="17:33">
      <c r="Q184" s="168">
        <v>3</v>
      </c>
      <c r="R184" s="169" t="s">
        <v>9</v>
      </c>
      <c r="S184" s="169" t="s">
        <v>794</v>
      </c>
      <c r="T184" s="169" t="s">
        <v>825</v>
      </c>
      <c r="U184" s="169" t="s">
        <v>157</v>
      </c>
      <c r="V184" s="170">
        <v>0.38900000000000001</v>
      </c>
      <c r="X184" s="41">
        <v>9</v>
      </c>
      <c r="Y184" s="41">
        <v>2010</v>
      </c>
      <c r="Z184" s="41" t="s">
        <v>739</v>
      </c>
      <c r="AA184" s="193" t="str">
        <f t="shared" si="11"/>
        <v>92010冷房</v>
      </c>
      <c r="AB184" s="51">
        <f>2*(1-$AA$13)</f>
        <v>-0.24800000000000022</v>
      </c>
      <c r="AC184" s="51">
        <f>2*$AA$13-1</f>
        <v>1.2480000000000002</v>
      </c>
      <c r="AD184" s="51">
        <f>4*($AB$13-$AC$13)</f>
        <v>0.99999999999999956</v>
      </c>
      <c r="AE184" s="51">
        <f>$AC$13</f>
        <v>0.93600000000000005</v>
      </c>
      <c r="AF184" s="194">
        <f>省エネ計算フォーマット【GHP】!$S$147/100</f>
        <v>0</v>
      </c>
      <c r="AG184" s="195">
        <f t="shared" si="10"/>
        <v>0.93600000000000005</v>
      </c>
    </row>
    <row r="185" spans="17:33">
      <c r="Q185" s="168">
        <v>3</v>
      </c>
      <c r="R185" s="169" t="s">
        <v>10</v>
      </c>
      <c r="S185" s="169" t="s">
        <v>794</v>
      </c>
      <c r="T185" s="169" t="s">
        <v>825</v>
      </c>
      <c r="U185" s="169" t="s">
        <v>161</v>
      </c>
      <c r="V185" s="170">
        <v>0.66100000000000003</v>
      </c>
      <c r="X185" s="41">
        <v>9</v>
      </c>
      <c r="Y185" s="41">
        <v>2010</v>
      </c>
      <c r="Z185" s="41" t="s">
        <v>740</v>
      </c>
      <c r="AA185" s="193" t="str">
        <f t="shared" si="11"/>
        <v>92010暖房</v>
      </c>
      <c r="AB185" s="51">
        <f>2*(1-$AA$14)</f>
        <v>-2.1999999999999797E-2</v>
      </c>
      <c r="AC185" s="51">
        <f>2*$AA$14-1</f>
        <v>1.0219999999999998</v>
      </c>
      <c r="AD185" s="51">
        <f>4*($AB$14-$AC$14)</f>
        <v>0.99999999999999956</v>
      </c>
      <c r="AE185" s="51">
        <f>$AC$14</f>
        <v>0.76700000000000002</v>
      </c>
      <c r="AF185" s="194">
        <f>省エネ計算フォーマット【GHP】!$S$147/100</f>
        <v>0</v>
      </c>
      <c r="AG185" s="195">
        <f t="shared" si="10"/>
        <v>0.76700000000000002</v>
      </c>
    </row>
    <row r="186" spans="17:33">
      <c r="Q186" s="168">
        <v>3</v>
      </c>
      <c r="R186" s="169" t="s">
        <v>11</v>
      </c>
      <c r="S186" s="169" t="s">
        <v>794</v>
      </c>
      <c r="T186" s="169" t="s">
        <v>825</v>
      </c>
      <c r="U186" s="169" t="s">
        <v>165</v>
      </c>
      <c r="V186" s="170">
        <v>0.84599999999999997</v>
      </c>
      <c r="X186" s="54">
        <v>9</v>
      </c>
      <c r="Y186" s="54">
        <v>2011</v>
      </c>
      <c r="Z186" s="54" t="s">
        <v>739</v>
      </c>
      <c r="AA186" s="55" t="str">
        <f t="shared" si="11"/>
        <v>92011冷房</v>
      </c>
      <c r="AB186" s="56">
        <f>2*(1-$AA$15)</f>
        <v>-0.56999999999999984</v>
      </c>
      <c r="AC186" s="56">
        <f>2*$AA$15-1</f>
        <v>1.5699999999999998</v>
      </c>
      <c r="AD186" s="56">
        <f>4*($AB$15-$AC$15)</f>
        <v>1</v>
      </c>
      <c r="AE186" s="56">
        <f>$AC$15</f>
        <v>1.1779999999999999</v>
      </c>
      <c r="AF186" s="196">
        <f>省エネ計算フォーマット【GHP】!$S$147/100</f>
        <v>0</v>
      </c>
      <c r="AG186" s="37">
        <f t="shared" si="10"/>
        <v>1.1779999999999999</v>
      </c>
    </row>
    <row r="187" spans="17:33">
      <c r="Q187" s="168">
        <v>3</v>
      </c>
      <c r="R187" s="169" t="s">
        <v>12</v>
      </c>
      <c r="S187" s="169" t="s">
        <v>794</v>
      </c>
      <c r="T187" s="169" t="s">
        <v>825</v>
      </c>
      <c r="U187" s="169" t="s">
        <v>169</v>
      </c>
      <c r="V187" s="170">
        <v>0.185</v>
      </c>
      <c r="X187" s="54">
        <v>9</v>
      </c>
      <c r="Y187" s="54">
        <v>2011</v>
      </c>
      <c r="Z187" s="54" t="s">
        <v>740</v>
      </c>
      <c r="AA187" s="55" t="str">
        <f t="shared" si="11"/>
        <v>92011暖房</v>
      </c>
      <c r="AB187" s="56">
        <f>2*(1-$AA$16)</f>
        <v>-0.16199999999999992</v>
      </c>
      <c r="AC187" s="56">
        <f>2*$AA$16-1</f>
        <v>1.1619999999999999</v>
      </c>
      <c r="AD187" s="56">
        <f>4*($AB$16-$AC$16)</f>
        <v>1.0000000000000004</v>
      </c>
      <c r="AE187" s="56">
        <f>$AC$16</f>
        <v>0.872</v>
      </c>
      <c r="AF187" s="196">
        <f>省エネ計算フォーマット【GHP】!$S$147/100</f>
        <v>0</v>
      </c>
      <c r="AG187" s="37">
        <f t="shared" si="10"/>
        <v>0.872</v>
      </c>
    </row>
    <row r="188" spans="17:33">
      <c r="Q188" s="168">
        <v>4</v>
      </c>
      <c r="R188" s="169" t="s">
        <v>793</v>
      </c>
      <c r="S188" s="169" t="s">
        <v>794</v>
      </c>
      <c r="T188" s="169" t="s">
        <v>825</v>
      </c>
      <c r="U188" s="169" t="s">
        <v>173</v>
      </c>
      <c r="V188" s="170">
        <v>0.151</v>
      </c>
      <c r="X188" s="54">
        <v>9</v>
      </c>
      <c r="Y188" s="54">
        <v>2012</v>
      </c>
      <c r="Z188" s="54" t="s">
        <v>739</v>
      </c>
      <c r="AA188" s="55" t="str">
        <f t="shared" si="11"/>
        <v>92012冷房</v>
      </c>
      <c r="AB188" s="56">
        <f>2*(1-$AA$17)</f>
        <v>-0.8919999999999999</v>
      </c>
      <c r="AC188" s="56">
        <f>2*$AA$17-1</f>
        <v>1.8919999999999999</v>
      </c>
      <c r="AD188" s="56">
        <f>4*($AB$17-$AC$17)</f>
        <v>1</v>
      </c>
      <c r="AE188" s="56">
        <f>$AC$17</f>
        <v>1.419</v>
      </c>
      <c r="AF188" s="196">
        <f>省エネ計算フォーマット【GHP】!$S$147/100</f>
        <v>0</v>
      </c>
      <c r="AG188" s="37">
        <f t="shared" si="10"/>
        <v>1.419</v>
      </c>
    </row>
    <row r="189" spans="17:33">
      <c r="Q189" s="168">
        <v>4</v>
      </c>
      <c r="R189" s="169" t="s">
        <v>2</v>
      </c>
      <c r="S189" s="169" t="s">
        <v>794</v>
      </c>
      <c r="T189" s="169" t="s">
        <v>825</v>
      </c>
      <c r="U189" s="169" t="s">
        <v>177</v>
      </c>
      <c r="V189" s="170">
        <v>0.151</v>
      </c>
      <c r="X189" s="54">
        <v>9</v>
      </c>
      <c r="Y189" s="54">
        <v>2012</v>
      </c>
      <c r="Z189" s="54" t="s">
        <v>740</v>
      </c>
      <c r="AA189" s="55" t="str">
        <f t="shared" si="11"/>
        <v>92012暖房</v>
      </c>
      <c r="AB189" s="56">
        <f>2*(1-$AA$18)</f>
        <v>-0.30399999999999983</v>
      </c>
      <c r="AC189" s="56">
        <f>2*$AA$18-1</f>
        <v>1.3039999999999998</v>
      </c>
      <c r="AD189" s="56">
        <f>4*($AB$18-$AC$18)</f>
        <v>1</v>
      </c>
      <c r="AE189" s="56">
        <f>$AC$18</f>
        <v>0.97799999999999998</v>
      </c>
      <c r="AF189" s="196">
        <f>省エネ計算フォーマット【GHP】!$S$147/100</f>
        <v>0</v>
      </c>
      <c r="AG189" s="37">
        <f t="shared" si="10"/>
        <v>0.97799999999999998</v>
      </c>
    </row>
    <row r="190" spans="17:33">
      <c r="Q190" s="168">
        <v>4</v>
      </c>
      <c r="R190" s="169" t="s">
        <v>3</v>
      </c>
      <c r="S190" s="169" t="s">
        <v>794</v>
      </c>
      <c r="T190" s="169" t="s">
        <v>825</v>
      </c>
      <c r="U190" s="169" t="s">
        <v>181</v>
      </c>
      <c r="V190" s="170">
        <v>0.20100000000000001</v>
      </c>
      <c r="X190" s="54">
        <v>9</v>
      </c>
      <c r="Y190" s="54">
        <v>2013</v>
      </c>
      <c r="Z190" s="54" t="s">
        <v>739</v>
      </c>
      <c r="AA190" s="55" t="str">
        <f t="shared" si="11"/>
        <v>92013冷房</v>
      </c>
      <c r="AB190" s="56">
        <f>2*(1-$AA$19)</f>
        <v>-1.214</v>
      </c>
      <c r="AC190" s="56">
        <f>2*$AA$19-1</f>
        <v>2.214</v>
      </c>
      <c r="AD190" s="56">
        <f>4*($AB$19-$AC$19)</f>
        <v>1</v>
      </c>
      <c r="AE190" s="56">
        <f>$AC$19</f>
        <v>1.66</v>
      </c>
      <c r="AF190" s="196">
        <f>省エネ計算フォーマット【GHP】!$S$147/100</f>
        <v>0</v>
      </c>
      <c r="AG190" s="37">
        <f t="shared" si="10"/>
        <v>1.66</v>
      </c>
    </row>
    <row r="191" spans="17:33">
      <c r="Q191" s="168">
        <v>4</v>
      </c>
      <c r="R191" s="169" t="s">
        <v>4</v>
      </c>
      <c r="S191" s="169" t="s">
        <v>794</v>
      </c>
      <c r="T191" s="169" t="s">
        <v>825</v>
      </c>
      <c r="U191" s="169" t="s">
        <v>185</v>
      </c>
      <c r="V191" s="170">
        <v>0.28399999999999997</v>
      </c>
      <c r="X191" s="54">
        <v>9</v>
      </c>
      <c r="Y191" s="54">
        <v>2013</v>
      </c>
      <c r="Z191" s="54" t="s">
        <v>740</v>
      </c>
      <c r="AA191" s="55" t="str">
        <f t="shared" si="11"/>
        <v>92013暖房</v>
      </c>
      <c r="AB191" s="56">
        <f>2*(1-$AA$20)</f>
        <v>-0.44399999999999995</v>
      </c>
      <c r="AC191" s="56">
        <f>2*$AA$20-1</f>
        <v>1.444</v>
      </c>
      <c r="AD191" s="56">
        <f>4*($AB$20-$AC$20)</f>
        <v>1</v>
      </c>
      <c r="AE191" s="56">
        <f>$AC$20</f>
        <v>1.083</v>
      </c>
      <c r="AF191" s="196">
        <f>省エネ計算フォーマット【GHP】!$S$147/100</f>
        <v>0</v>
      </c>
      <c r="AG191" s="37">
        <f t="shared" si="10"/>
        <v>1.083</v>
      </c>
    </row>
    <row r="192" spans="17:33">
      <c r="Q192" s="168">
        <v>4</v>
      </c>
      <c r="R192" s="169" t="s">
        <v>5</v>
      </c>
      <c r="S192" s="169" t="s">
        <v>794</v>
      </c>
      <c r="T192" s="169" t="s">
        <v>825</v>
      </c>
      <c r="U192" s="169" t="s">
        <v>189</v>
      </c>
      <c r="V192" s="170">
        <v>8.8999999999999996E-2</v>
      </c>
      <c r="X192" s="54">
        <v>9</v>
      </c>
      <c r="Y192" s="54">
        <v>2014</v>
      </c>
      <c r="Z192" s="54" t="s">
        <v>739</v>
      </c>
      <c r="AA192" s="55" t="str">
        <f t="shared" si="11"/>
        <v>92014冷房</v>
      </c>
      <c r="AB192" s="56">
        <f>2*(1-$AA$21)</f>
        <v>-1.536</v>
      </c>
      <c r="AC192" s="56">
        <f>2*$AA$21-1</f>
        <v>2.536</v>
      </c>
      <c r="AD192" s="56">
        <f>4*($AB$21-$AC$21)</f>
        <v>0.99999999999999911</v>
      </c>
      <c r="AE192" s="56">
        <f>$AC$21</f>
        <v>1.901</v>
      </c>
      <c r="AF192" s="196">
        <f>省エネ計算フォーマット【GHP】!$S$147/100</f>
        <v>0</v>
      </c>
      <c r="AG192" s="37">
        <f t="shared" si="10"/>
        <v>1.901</v>
      </c>
    </row>
    <row r="193" spans="17:33">
      <c r="Q193" s="168">
        <v>4</v>
      </c>
      <c r="R193" s="169" t="s">
        <v>6</v>
      </c>
      <c r="S193" s="169" t="s">
        <v>794</v>
      </c>
      <c r="T193" s="169" t="s">
        <v>825</v>
      </c>
      <c r="U193" s="169" t="s">
        <v>193</v>
      </c>
      <c r="V193" s="170">
        <v>0.115</v>
      </c>
      <c r="X193" s="54">
        <v>9</v>
      </c>
      <c r="Y193" s="54">
        <v>2014</v>
      </c>
      <c r="Z193" s="54" t="s">
        <v>740</v>
      </c>
      <c r="AA193" s="55" t="str">
        <f t="shared" si="11"/>
        <v>92014暖房</v>
      </c>
      <c r="AB193" s="56">
        <f>2*(1-$AA$22)</f>
        <v>-0.58400000000000007</v>
      </c>
      <c r="AC193" s="56">
        <f>2*$AA$22-1</f>
        <v>1.5840000000000001</v>
      </c>
      <c r="AD193" s="56">
        <f>4*($AB$22-$AC$22)</f>
        <v>1</v>
      </c>
      <c r="AE193" s="56">
        <f>$AC$22</f>
        <v>1.1879999999999999</v>
      </c>
      <c r="AF193" s="196">
        <f>省エネ計算フォーマット【GHP】!$S$147/100</f>
        <v>0</v>
      </c>
      <c r="AG193" s="37">
        <f t="shared" si="10"/>
        <v>1.1879999999999999</v>
      </c>
    </row>
    <row r="194" spans="17:33">
      <c r="Q194" s="168">
        <v>4</v>
      </c>
      <c r="R194" s="169" t="s">
        <v>7</v>
      </c>
      <c r="S194" s="169" t="s">
        <v>794</v>
      </c>
      <c r="T194" s="169" t="s">
        <v>825</v>
      </c>
      <c r="U194" s="169" t="s">
        <v>197</v>
      </c>
      <c r="V194" s="170">
        <v>0.13400000000000001</v>
      </c>
      <c r="X194" s="41">
        <v>9</v>
      </c>
      <c r="Y194" s="41">
        <v>2015</v>
      </c>
      <c r="Z194" s="41" t="s">
        <v>739</v>
      </c>
      <c r="AA194" s="193" t="str">
        <f t="shared" si="11"/>
        <v>92015冷房</v>
      </c>
      <c r="AB194" s="51">
        <f>2*(1-$AA$23)</f>
        <v>-1.8580000000000001</v>
      </c>
      <c r="AC194" s="51">
        <f>2*$AA$23-1</f>
        <v>2.8580000000000001</v>
      </c>
      <c r="AD194" s="51">
        <f>4*($AB$23-$AC$23)</f>
        <v>1</v>
      </c>
      <c r="AE194" s="51">
        <f>$AC$23</f>
        <v>2.1429999999999998</v>
      </c>
      <c r="AF194" s="194">
        <f>省エネ計算フォーマット【GHP】!$S$147/100</f>
        <v>0</v>
      </c>
      <c r="AG194" s="195">
        <f t="shared" si="10"/>
        <v>2.1429999999999998</v>
      </c>
    </row>
    <row r="195" spans="17:33">
      <c r="Q195" s="168">
        <v>4</v>
      </c>
      <c r="R195" s="169" t="s">
        <v>8</v>
      </c>
      <c r="S195" s="169" t="s">
        <v>794</v>
      </c>
      <c r="T195" s="169" t="s">
        <v>825</v>
      </c>
      <c r="U195" s="169" t="s">
        <v>201</v>
      </c>
      <c r="V195" s="170">
        <v>0.246</v>
      </c>
      <c r="X195" s="41">
        <v>9</v>
      </c>
      <c r="Y195" s="41">
        <v>2015</v>
      </c>
      <c r="Z195" s="41" t="s">
        <v>740</v>
      </c>
      <c r="AA195" s="193" t="str">
        <f t="shared" si="11"/>
        <v>92015暖房</v>
      </c>
      <c r="AB195" s="51">
        <f>2*(1-$AA$24)</f>
        <v>-0.72599999999999998</v>
      </c>
      <c r="AC195" s="51">
        <f>2*$AA$24-1</f>
        <v>1.726</v>
      </c>
      <c r="AD195" s="51">
        <f>4*($AB$24-$AC$24)</f>
        <v>1</v>
      </c>
      <c r="AE195" s="51">
        <f>$AC$24</f>
        <v>1.294</v>
      </c>
      <c r="AF195" s="194">
        <f>省エネ計算フォーマット【GHP】!$S$147/100</f>
        <v>0</v>
      </c>
      <c r="AG195" s="195">
        <f t="shared" si="10"/>
        <v>1.294</v>
      </c>
    </row>
    <row r="196" spans="17:33">
      <c r="Q196" s="168">
        <v>4</v>
      </c>
      <c r="R196" s="169" t="s">
        <v>9</v>
      </c>
      <c r="S196" s="169" t="s">
        <v>794</v>
      </c>
      <c r="T196" s="169" t="s">
        <v>825</v>
      </c>
      <c r="U196" s="169" t="s">
        <v>205</v>
      </c>
      <c r="V196" s="170">
        <v>0.20799999999999999</v>
      </c>
      <c r="X196" s="41">
        <v>9</v>
      </c>
      <c r="Y196" s="41">
        <v>2020</v>
      </c>
      <c r="Z196" s="41" t="s">
        <v>739</v>
      </c>
      <c r="AA196" s="193" t="str">
        <f>X196&amp;Y196&amp;Z196</f>
        <v>92020冷房</v>
      </c>
      <c r="AB196" s="51">
        <f>2*(1-$AA$25)</f>
        <v>-2.2220000000000004</v>
      </c>
      <c r="AC196" s="51">
        <f>2*$AA$25-1</f>
        <v>3.2220000000000004</v>
      </c>
      <c r="AD196" s="51">
        <f>4*($AB$25-$AC$25)</f>
        <v>1</v>
      </c>
      <c r="AE196" s="51">
        <f>$AC$25</f>
        <v>2.4169999999999998</v>
      </c>
      <c r="AF196" s="194">
        <f>省エネ計算フォーマット【GHP】!$S$147/100</f>
        <v>0</v>
      </c>
      <c r="AG196" s="195">
        <f t="shared" si="10"/>
        <v>2.4169999999999998</v>
      </c>
    </row>
    <row r="197" spans="17:33">
      <c r="Q197" s="168">
        <v>4</v>
      </c>
      <c r="R197" s="169" t="s">
        <v>10</v>
      </c>
      <c r="S197" s="169" t="s">
        <v>794</v>
      </c>
      <c r="T197" s="169" t="s">
        <v>825</v>
      </c>
      <c r="U197" s="169" t="s">
        <v>209</v>
      </c>
      <c r="V197" s="170">
        <v>0.33800000000000002</v>
      </c>
      <c r="X197" s="41">
        <v>9</v>
      </c>
      <c r="Y197" s="41">
        <v>2020</v>
      </c>
      <c r="Z197" s="41" t="s">
        <v>740</v>
      </c>
      <c r="AA197" s="193" t="str">
        <f>X197&amp;Y197&amp;Z197</f>
        <v>92020暖房</v>
      </c>
      <c r="AB197" s="51">
        <f>2*(1-$AA$26)</f>
        <v>-0.94399999999999995</v>
      </c>
      <c r="AC197" s="51">
        <f>2*$AA$26-1</f>
        <v>1.944</v>
      </c>
      <c r="AD197" s="51">
        <f>4*($AB$26-$AC$26)</f>
        <v>1</v>
      </c>
      <c r="AE197" s="51">
        <f>$AC$26</f>
        <v>1.458</v>
      </c>
      <c r="AF197" s="194">
        <f>省エネ計算フォーマット【GHP】!$S$147/100</f>
        <v>0</v>
      </c>
      <c r="AG197" s="195">
        <f t="shared" si="10"/>
        <v>1.458</v>
      </c>
    </row>
    <row r="198" spans="17:33">
      <c r="Q198" s="168">
        <v>4</v>
      </c>
      <c r="R198" s="169" t="s">
        <v>11</v>
      </c>
      <c r="S198" s="169" t="s">
        <v>794</v>
      </c>
      <c r="T198" s="169" t="s">
        <v>825</v>
      </c>
      <c r="U198" s="169" t="s">
        <v>213</v>
      </c>
      <c r="V198" s="170">
        <v>0.51400000000000001</v>
      </c>
      <c r="X198" s="41">
        <v>10</v>
      </c>
      <c r="Y198" s="41">
        <v>1995</v>
      </c>
      <c r="Z198" s="41" t="s">
        <v>739</v>
      </c>
      <c r="AA198" s="193" t="str">
        <f>X198&amp;Y198&amp;Z198</f>
        <v>101995冷房</v>
      </c>
      <c r="AB198" s="51">
        <f>2*(1-$AA$9)</f>
        <v>-4.9999999999999822E-2</v>
      </c>
      <c r="AC198" s="51">
        <f>2*$AA$9-1</f>
        <v>1.0499999999999998</v>
      </c>
      <c r="AD198" s="51">
        <f>4*($AB$9-$AC$9)</f>
        <v>0.99999999999999956</v>
      </c>
      <c r="AE198" s="51">
        <f>$AC$9</f>
        <v>0.78700000000000003</v>
      </c>
      <c r="AF198" s="194">
        <f>省エネ計算フォーマット【GHP】!$T$147/100</f>
        <v>0</v>
      </c>
      <c r="AG198" s="195">
        <f t="shared" si="10"/>
        <v>0.78700000000000003</v>
      </c>
    </row>
    <row r="199" spans="17:33">
      <c r="Q199" s="168">
        <v>4</v>
      </c>
      <c r="R199" s="169" t="s">
        <v>12</v>
      </c>
      <c r="S199" s="169" t="s">
        <v>794</v>
      </c>
      <c r="T199" s="169" t="s">
        <v>825</v>
      </c>
      <c r="U199" s="169" t="s">
        <v>217</v>
      </c>
      <c r="V199" s="170">
        <v>0.115</v>
      </c>
      <c r="X199" s="41">
        <v>10</v>
      </c>
      <c r="Y199" s="41">
        <v>1995</v>
      </c>
      <c r="Z199" s="41" t="s">
        <v>740</v>
      </c>
      <c r="AA199" s="193" t="str">
        <f t="shared" ref="AA199:AA213" si="12">X199&amp;Y199&amp;Z199</f>
        <v>101995暖房</v>
      </c>
      <c r="AB199" s="51">
        <f>2*(1-$AA$10)</f>
        <v>9.000000000000008E-2</v>
      </c>
      <c r="AC199" s="51">
        <f>2*$AA$10-1</f>
        <v>0.90999999999999992</v>
      </c>
      <c r="AD199" s="51">
        <f>4*($AB$10-$AC$10)</f>
        <v>1</v>
      </c>
      <c r="AE199" s="51">
        <f>$AC$10</f>
        <v>0.68200000000000005</v>
      </c>
      <c r="AF199" s="194">
        <f>省エネ計算フォーマット【GHP】!$T$147/100</f>
        <v>0</v>
      </c>
      <c r="AG199" s="195">
        <f t="shared" si="10"/>
        <v>0.68200000000000005</v>
      </c>
    </row>
    <row r="200" spans="17:33">
      <c r="Q200" s="168">
        <v>5</v>
      </c>
      <c r="R200" s="169" t="s">
        <v>793</v>
      </c>
      <c r="S200" s="169" t="s">
        <v>794</v>
      </c>
      <c r="T200" s="169" t="s">
        <v>825</v>
      </c>
      <c r="U200" s="169" t="s">
        <v>221</v>
      </c>
      <c r="V200" s="170">
        <v>0.13200000000000001</v>
      </c>
      <c r="X200" s="41">
        <v>10</v>
      </c>
      <c r="Y200" s="41">
        <v>2005</v>
      </c>
      <c r="Z200" s="41" t="s">
        <v>739</v>
      </c>
      <c r="AA200" s="193" t="str">
        <f t="shared" si="12"/>
        <v>102005冷房</v>
      </c>
      <c r="AB200" s="51">
        <f>2*(1-$AA$11)</f>
        <v>5.8000000000000052E-2</v>
      </c>
      <c r="AC200" s="51">
        <f>2*$AA$11-1</f>
        <v>0.94199999999999995</v>
      </c>
      <c r="AD200" s="51">
        <f>4*($AB$11-$AC$11)</f>
        <v>1</v>
      </c>
      <c r="AE200" s="51">
        <f>$AC$11</f>
        <v>0.70699999999999996</v>
      </c>
      <c r="AF200" s="194">
        <f>省エネ計算フォーマット【GHP】!$T$147/100</f>
        <v>0</v>
      </c>
      <c r="AG200" s="195">
        <f t="shared" si="10"/>
        <v>0.70699999999999996</v>
      </c>
    </row>
    <row r="201" spans="17:33">
      <c r="Q201" s="168">
        <v>5</v>
      </c>
      <c r="R201" s="169" t="s">
        <v>2</v>
      </c>
      <c r="S201" s="169" t="s">
        <v>794</v>
      </c>
      <c r="T201" s="169" t="s">
        <v>825</v>
      </c>
      <c r="U201" s="169" t="s">
        <v>225</v>
      </c>
      <c r="V201" s="170">
        <v>8.2000000000000003E-2</v>
      </c>
      <c r="X201" s="41">
        <v>10</v>
      </c>
      <c r="Y201" s="41">
        <v>2005</v>
      </c>
      <c r="Z201" s="41" t="s">
        <v>740</v>
      </c>
      <c r="AA201" s="193" t="str">
        <f t="shared" si="12"/>
        <v>102005暖房</v>
      </c>
      <c r="AB201" s="51">
        <f>2*(1-$AA$12)</f>
        <v>0.12799999999999989</v>
      </c>
      <c r="AC201" s="51">
        <f>2*$AA$12-1</f>
        <v>0.87200000000000011</v>
      </c>
      <c r="AD201" s="51">
        <f>4*($AB$12-$AC$12)</f>
        <v>1</v>
      </c>
      <c r="AE201" s="51">
        <f>$AC$12</f>
        <v>0.65300000000000002</v>
      </c>
      <c r="AF201" s="194">
        <f>省エネ計算フォーマット【GHP】!$T$147/100</f>
        <v>0</v>
      </c>
      <c r="AG201" s="195">
        <f t="shared" si="10"/>
        <v>0.65300000000000002</v>
      </c>
    </row>
    <row r="202" spans="17:33">
      <c r="Q202" s="168">
        <v>5</v>
      </c>
      <c r="R202" s="169" t="s">
        <v>3</v>
      </c>
      <c r="S202" s="169" t="s">
        <v>794</v>
      </c>
      <c r="T202" s="169" t="s">
        <v>825</v>
      </c>
      <c r="U202" s="169" t="s">
        <v>229</v>
      </c>
      <c r="V202" s="170">
        <v>6.8000000000000005E-2</v>
      </c>
      <c r="X202" s="41">
        <v>10</v>
      </c>
      <c r="Y202" s="41">
        <v>2010</v>
      </c>
      <c r="Z202" s="41" t="s">
        <v>739</v>
      </c>
      <c r="AA202" s="193" t="str">
        <f t="shared" si="12"/>
        <v>102010冷房</v>
      </c>
      <c r="AB202" s="51">
        <f>2*(1-$AA$13)</f>
        <v>-0.24800000000000022</v>
      </c>
      <c r="AC202" s="51">
        <f>2*$AA$13-1</f>
        <v>1.2480000000000002</v>
      </c>
      <c r="AD202" s="51">
        <f>4*($AB$13-$AC$13)</f>
        <v>0.99999999999999956</v>
      </c>
      <c r="AE202" s="51">
        <f>$AC$13</f>
        <v>0.93600000000000005</v>
      </c>
      <c r="AF202" s="194">
        <f>省エネ計算フォーマット【GHP】!$T$147/100</f>
        <v>0</v>
      </c>
      <c r="AG202" s="195">
        <f t="shared" si="10"/>
        <v>0.93600000000000005</v>
      </c>
    </row>
    <row r="203" spans="17:33">
      <c r="Q203" s="168">
        <v>5</v>
      </c>
      <c r="R203" s="169" t="s">
        <v>4</v>
      </c>
      <c r="S203" s="169" t="s">
        <v>794</v>
      </c>
      <c r="T203" s="169" t="s">
        <v>825</v>
      </c>
      <c r="U203" s="169" t="s">
        <v>233</v>
      </c>
      <c r="V203" s="170">
        <v>0.247</v>
      </c>
      <c r="X203" s="41">
        <v>10</v>
      </c>
      <c r="Y203" s="41">
        <v>2010</v>
      </c>
      <c r="Z203" s="41" t="s">
        <v>740</v>
      </c>
      <c r="AA203" s="193" t="str">
        <f t="shared" si="12"/>
        <v>102010暖房</v>
      </c>
      <c r="AB203" s="51">
        <f>2*(1-$AA$14)</f>
        <v>-2.1999999999999797E-2</v>
      </c>
      <c r="AC203" s="51">
        <f>2*$AA$14-1</f>
        <v>1.0219999999999998</v>
      </c>
      <c r="AD203" s="51">
        <f>4*($AB$14-$AC$14)</f>
        <v>0.99999999999999956</v>
      </c>
      <c r="AE203" s="51">
        <f>$AC$14</f>
        <v>0.76700000000000002</v>
      </c>
      <c r="AF203" s="194">
        <f>省エネ計算フォーマット【GHP】!$T$147/100</f>
        <v>0</v>
      </c>
      <c r="AG203" s="195">
        <f t="shared" si="10"/>
        <v>0.76700000000000002</v>
      </c>
    </row>
    <row r="204" spans="17:33">
      <c r="Q204" s="168">
        <v>5</v>
      </c>
      <c r="R204" s="169" t="s">
        <v>5</v>
      </c>
      <c r="S204" s="169" t="s">
        <v>794</v>
      </c>
      <c r="T204" s="169" t="s">
        <v>825</v>
      </c>
      <c r="U204" s="169" t="s">
        <v>237</v>
      </c>
      <c r="V204" s="170">
        <v>6.2E-2</v>
      </c>
      <c r="X204" s="54">
        <v>10</v>
      </c>
      <c r="Y204" s="54">
        <v>2011</v>
      </c>
      <c r="Z204" s="54" t="s">
        <v>739</v>
      </c>
      <c r="AA204" s="55" t="str">
        <f t="shared" si="12"/>
        <v>102011冷房</v>
      </c>
      <c r="AB204" s="56">
        <f>2*(1-$AA$15)</f>
        <v>-0.56999999999999984</v>
      </c>
      <c r="AC204" s="56">
        <f>2*$AA$15-1</f>
        <v>1.5699999999999998</v>
      </c>
      <c r="AD204" s="56">
        <f>4*($AB$15-$AC$15)</f>
        <v>1</v>
      </c>
      <c r="AE204" s="56">
        <f>$AC$15</f>
        <v>1.1779999999999999</v>
      </c>
      <c r="AF204" s="196">
        <f>省エネ計算フォーマット【GHP】!$T$147/100</f>
        <v>0</v>
      </c>
      <c r="AG204" s="37">
        <f t="shared" si="10"/>
        <v>1.1779999999999999</v>
      </c>
    </row>
    <row r="205" spans="17:33">
      <c r="Q205" s="168">
        <v>5</v>
      </c>
      <c r="R205" s="169" t="s">
        <v>6</v>
      </c>
      <c r="S205" s="169" t="s">
        <v>794</v>
      </c>
      <c r="T205" s="169" t="s">
        <v>825</v>
      </c>
      <c r="U205" s="169" t="s">
        <v>241</v>
      </c>
      <c r="V205" s="170">
        <v>0</v>
      </c>
      <c r="X205" s="54">
        <v>10</v>
      </c>
      <c r="Y205" s="54">
        <v>2011</v>
      </c>
      <c r="Z205" s="54" t="s">
        <v>740</v>
      </c>
      <c r="AA205" s="55" t="str">
        <f t="shared" si="12"/>
        <v>102011暖房</v>
      </c>
      <c r="AB205" s="56">
        <f>2*(1-$AA$16)</f>
        <v>-0.16199999999999992</v>
      </c>
      <c r="AC205" s="56">
        <f>2*$AA$16-1</f>
        <v>1.1619999999999999</v>
      </c>
      <c r="AD205" s="56">
        <f>4*($AB$16-$AC$16)</f>
        <v>1.0000000000000004</v>
      </c>
      <c r="AE205" s="56">
        <f>$AC$16</f>
        <v>0.872</v>
      </c>
      <c r="AF205" s="196">
        <f>省エネ計算フォーマット【GHP】!$T$147/100</f>
        <v>0</v>
      </c>
      <c r="AG205" s="37">
        <f t="shared" si="10"/>
        <v>0.872</v>
      </c>
    </row>
    <row r="206" spans="17:33">
      <c r="Q206" s="168">
        <v>5</v>
      </c>
      <c r="R206" s="169" t="s">
        <v>7</v>
      </c>
      <c r="S206" s="169" t="s">
        <v>794</v>
      </c>
      <c r="T206" s="169" t="s">
        <v>825</v>
      </c>
      <c r="U206" s="169" t="s">
        <v>245</v>
      </c>
      <c r="V206" s="170">
        <v>0.08</v>
      </c>
      <c r="X206" s="54">
        <v>10</v>
      </c>
      <c r="Y206" s="54">
        <v>2012</v>
      </c>
      <c r="Z206" s="54" t="s">
        <v>739</v>
      </c>
      <c r="AA206" s="55" t="str">
        <f t="shared" si="12"/>
        <v>102012冷房</v>
      </c>
      <c r="AB206" s="56">
        <f>2*(1-$AA$17)</f>
        <v>-0.8919999999999999</v>
      </c>
      <c r="AC206" s="56">
        <f>2*$AA$17-1</f>
        <v>1.8919999999999999</v>
      </c>
      <c r="AD206" s="56">
        <f>4*($AB$17-$AC$17)</f>
        <v>1</v>
      </c>
      <c r="AE206" s="56">
        <f>$AC$17</f>
        <v>1.419</v>
      </c>
      <c r="AF206" s="196">
        <f>省エネ計算フォーマット【GHP】!$T$147/100</f>
        <v>0</v>
      </c>
      <c r="AG206" s="37">
        <f t="shared" si="10"/>
        <v>1.419</v>
      </c>
    </row>
    <row r="207" spans="17:33">
      <c r="Q207" s="168">
        <v>5</v>
      </c>
      <c r="R207" s="169" t="s">
        <v>8</v>
      </c>
      <c r="S207" s="169" t="s">
        <v>794</v>
      </c>
      <c r="T207" s="169" t="s">
        <v>825</v>
      </c>
      <c r="U207" s="169" t="s">
        <v>249</v>
      </c>
      <c r="V207" s="170">
        <v>9.2999999999999999E-2</v>
      </c>
      <c r="X207" s="54">
        <v>10</v>
      </c>
      <c r="Y207" s="54">
        <v>2012</v>
      </c>
      <c r="Z207" s="54" t="s">
        <v>740</v>
      </c>
      <c r="AA207" s="55" t="str">
        <f t="shared" si="12"/>
        <v>102012暖房</v>
      </c>
      <c r="AB207" s="56">
        <f>2*(1-$AA$18)</f>
        <v>-0.30399999999999983</v>
      </c>
      <c r="AC207" s="56">
        <f>2*$AA$18-1</f>
        <v>1.3039999999999998</v>
      </c>
      <c r="AD207" s="56">
        <f>4*($AB$18-$AC$18)</f>
        <v>1</v>
      </c>
      <c r="AE207" s="56">
        <f>$AC$18</f>
        <v>0.97799999999999998</v>
      </c>
      <c r="AF207" s="196">
        <f>省エネ計算フォーマット【GHP】!$T$147/100</f>
        <v>0</v>
      </c>
      <c r="AG207" s="37">
        <f t="shared" si="10"/>
        <v>0.97799999999999998</v>
      </c>
    </row>
    <row r="208" spans="17:33">
      <c r="Q208" s="168">
        <v>5</v>
      </c>
      <c r="R208" s="169" t="s">
        <v>9</v>
      </c>
      <c r="S208" s="169" t="s">
        <v>794</v>
      </c>
      <c r="T208" s="169" t="s">
        <v>825</v>
      </c>
      <c r="U208" s="169" t="s">
        <v>253</v>
      </c>
      <c r="V208" s="170">
        <v>0.14399999999999999</v>
      </c>
      <c r="X208" s="54">
        <v>10</v>
      </c>
      <c r="Y208" s="54">
        <v>2013</v>
      </c>
      <c r="Z208" s="54" t="s">
        <v>739</v>
      </c>
      <c r="AA208" s="55" t="str">
        <f t="shared" si="12"/>
        <v>102013冷房</v>
      </c>
      <c r="AB208" s="56">
        <f>2*(1-$AA$19)</f>
        <v>-1.214</v>
      </c>
      <c r="AC208" s="56">
        <f>2*$AA$19-1</f>
        <v>2.214</v>
      </c>
      <c r="AD208" s="56">
        <f>4*($AB$19-$AC$19)</f>
        <v>1</v>
      </c>
      <c r="AE208" s="56">
        <f>$AC$19</f>
        <v>1.66</v>
      </c>
      <c r="AF208" s="196">
        <f>省エネ計算フォーマット【GHP】!$T$147/100</f>
        <v>0</v>
      </c>
      <c r="AG208" s="37">
        <f t="shared" si="10"/>
        <v>1.66</v>
      </c>
    </row>
    <row r="209" spans="17:33">
      <c r="Q209" s="168">
        <v>5</v>
      </c>
      <c r="R209" s="169" t="s">
        <v>10</v>
      </c>
      <c r="S209" s="169" t="s">
        <v>794</v>
      </c>
      <c r="T209" s="169" t="s">
        <v>825</v>
      </c>
      <c r="U209" s="169" t="s">
        <v>257</v>
      </c>
      <c r="V209" s="170">
        <v>0.19900000000000001</v>
      </c>
      <c r="X209" s="54">
        <v>10</v>
      </c>
      <c r="Y209" s="54">
        <v>2013</v>
      </c>
      <c r="Z209" s="54" t="s">
        <v>740</v>
      </c>
      <c r="AA209" s="55" t="str">
        <f t="shared" si="12"/>
        <v>102013暖房</v>
      </c>
      <c r="AB209" s="56">
        <f>2*(1-$AA$20)</f>
        <v>-0.44399999999999995</v>
      </c>
      <c r="AC209" s="56">
        <f>2*$AA$20-1</f>
        <v>1.444</v>
      </c>
      <c r="AD209" s="56">
        <f>4*($AB$20-$AC$20)</f>
        <v>1</v>
      </c>
      <c r="AE209" s="56">
        <f>$AC$20</f>
        <v>1.083</v>
      </c>
      <c r="AF209" s="196">
        <f>省エネ計算フォーマット【GHP】!$T$147/100</f>
        <v>0</v>
      </c>
      <c r="AG209" s="37">
        <f t="shared" si="10"/>
        <v>1.083</v>
      </c>
    </row>
    <row r="210" spans="17:33">
      <c r="Q210" s="168">
        <v>5</v>
      </c>
      <c r="R210" s="169" t="s">
        <v>11</v>
      </c>
      <c r="S210" s="169" t="s">
        <v>794</v>
      </c>
      <c r="T210" s="169" t="s">
        <v>825</v>
      </c>
      <c r="U210" s="169" t="s">
        <v>261</v>
      </c>
      <c r="V210" s="170">
        <v>0.221</v>
      </c>
      <c r="X210" s="54">
        <v>10</v>
      </c>
      <c r="Y210" s="54">
        <v>2014</v>
      </c>
      <c r="Z210" s="54" t="s">
        <v>739</v>
      </c>
      <c r="AA210" s="55" t="str">
        <f t="shared" si="12"/>
        <v>102014冷房</v>
      </c>
      <c r="AB210" s="56">
        <f>2*(1-$AA$21)</f>
        <v>-1.536</v>
      </c>
      <c r="AC210" s="56">
        <f>2*$AA$21-1</f>
        <v>2.536</v>
      </c>
      <c r="AD210" s="56">
        <f>4*($AB$21-$AC$21)</f>
        <v>0.99999999999999911</v>
      </c>
      <c r="AE210" s="56">
        <f>$AC$21</f>
        <v>1.901</v>
      </c>
      <c r="AF210" s="196">
        <f>省エネ計算フォーマット【GHP】!$T$147/100</f>
        <v>0</v>
      </c>
      <c r="AG210" s="37">
        <f t="shared" si="10"/>
        <v>1.901</v>
      </c>
    </row>
    <row r="211" spans="17:33">
      <c r="Q211" s="168">
        <v>5</v>
      </c>
      <c r="R211" s="169" t="s">
        <v>12</v>
      </c>
      <c r="S211" s="169" t="s">
        <v>794</v>
      </c>
      <c r="T211" s="169" t="s">
        <v>825</v>
      </c>
      <c r="U211" s="169" t="s">
        <v>265</v>
      </c>
      <c r="V211" s="170">
        <v>0</v>
      </c>
      <c r="X211" s="54">
        <v>10</v>
      </c>
      <c r="Y211" s="54">
        <v>2014</v>
      </c>
      <c r="Z211" s="54" t="s">
        <v>740</v>
      </c>
      <c r="AA211" s="55" t="str">
        <f t="shared" si="12"/>
        <v>102014暖房</v>
      </c>
      <c r="AB211" s="56">
        <f>2*(1-$AA$22)</f>
        <v>-0.58400000000000007</v>
      </c>
      <c r="AC211" s="56">
        <f>2*$AA$22-1</f>
        <v>1.5840000000000001</v>
      </c>
      <c r="AD211" s="56">
        <f>4*($AB$22-$AC$22)</f>
        <v>1</v>
      </c>
      <c r="AE211" s="56">
        <f>$AC$22</f>
        <v>1.1879999999999999</v>
      </c>
      <c r="AF211" s="196">
        <f>省エネ計算フォーマット【GHP】!$T$147/100</f>
        <v>0</v>
      </c>
      <c r="AG211" s="37">
        <f t="shared" si="10"/>
        <v>1.1879999999999999</v>
      </c>
    </row>
    <row r="212" spans="17:33">
      <c r="Q212" s="168">
        <v>6</v>
      </c>
      <c r="R212" s="169" t="s">
        <v>793</v>
      </c>
      <c r="S212" s="169" t="s">
        <v>794</v>
      </c>
      <c r="T212" s="169" t="s">
        <v>825</v>
      </c>
      <c r="U212" s="169" t="s">
        <v>269</v>
      </c>
      <c r="V212" s="170">
        <v>0</v>
      </c>
      <c r="X212" s="41">
        <v>10</v>
      </c>
      <c r="Y212" s="41">
        <v>2015</v>
      </c>
      <c r="Z212" s="41" t="s">
        <v>739</v>
      </c>
      <c r="AA212" s="193" t="str">
        <f t="shared" si="12"/>
        <v>102015冷房</v>
      </c>
      <c r="AB212" s="51">
        <f>2*(1-$AA$23)</f>
        <v>-1.8580000000000001</v>
      </c>
      <c r="AC212" s="51">
        <f>2*$AA$23-1</f>
        <v>2.8580000000000001</v>
      </c>
      <c r="AD212" s="51">
        <f>4*($AB$23-$AC$23)</f>
        <v>1</v>
      </c>
      <c r="AE212" s="51">
        <f>$AC$23</f>
        <v>2.1429999999999998</v>
      </c>
      <c r="AF212" s="194">
        <f>省エネ計算フォーマット【GHP】!$T$147/100</f>
        <v>0</v>
      </c>
      <c r="AG212" s="195">
        <f t="shared" si="10"/>
        <v>2.1429999999999998</v>
      </c>
    </row>
    <row r="213" spans="17:33">
      <c r="Q213" s="168">
        <v>6</v>
      </c>
      <c r="R213" s="169" t="s">
        <v>2</v>
      </c>
      <c r="S213" s="169" t="s">
        <v>794</v>
      </c>
      <c r="T213" s="169" t="s">
        <v>825</v>
      </c>
      <c r="U213" s="169" t="s">
        <v>273</v>
      </c>
      <c r="V213" s="170">
        <v>0</v>
      </c>
      <c r="X213" s="41">
        <v>10</v>
      </c>
      <c r="Y213" s="41">
        <v>2015</v>
      </c>
      <c r="Z213" s="41" t="s">
        <v>740</v>
      </c>
      <c r="AA213" s="193" t="str">
        <f t="shared" si="12"/>
        <v>102015暖房</v>
      </c>
      <c r="AB213" s="51">
        <f>2*(1-$AA$24)</f>
        <v>-0.72599999999999998</v>
      </c>
      <c r="AC213" s="51">
        <f>2*$AA$24-1</f>
        <v>1.726</v>
      </c>
      <c r="AD213" s="51">
        <f>4*($AB$24-$AC$24)</f>
        <v>1</v>
      </c>
      <c r="AE213" s="51">
        <f>$AC$24</f>
        <v>1.294</v>
      </c>
      <c r="AF213" s="194">
        <f>省エネ計算フォーマット【GHP】!$T$147/100</f>
        <v>0</v>
      </c>
      <c r="AG213" s="195">
        <f t="shared" si="10"/>
        <v>1.294</v>
      </c>
    </row>
    <row r="214" spans="17:33">
      <c r="Q214" s="168">
        <v>6</v>
      </c>
      <c r="R214" s="169" t="s">
        <v>3</v>
      </c>
      <c r="S214" s="169" t="s">
        <v>794</v>
      </c>
      <c r="T214" s="169" t="s">
        <v>825</v>
      </c>
      <c r="U214" s="169" t="s">
        <v>277</v>
      </c>
      <c r="V214" s="170">
        <v>0</v>
      </c>
      <c r="X214" s="41">
        <v>10</v>
      </c>
      <c r="Y214" s="41">
        <v>2020</v>
      </c>
      <c r="Z214" s="41" t="s">
        <v>739</v>
      </c>
      <c r="AA214" s="193" t="str">
        <f>X214&amp;Y214&amp;Z214</f>
        <v>102020冷房</v>
      </c>
      <c r="AB214" s="51">
        <f>2*(1-$AA$25)</f>
        <v>-2.2220000000000004</v>
      </c>
      <c r="AC214" s="51">
        <f>2*$AA$25-1</f>
        <v>3.2220000000000004</v>
      </c>
      <c r="AD214" s="51">
        <f>4*($AB$25-$AC$25)</f>
        <v>1</v>
      </c>
      <c r="AE214" s="51">
        <f>$AC$25</f>
        <v>2.4169999999999998</v>
      </c>
      <c r="AF214" s="194">
        <f>省エネ計算フォーマット【GHP】!$T$147/100</f>
        <v>0</v>
      </c>
      <c r="AG214" s="195">
        <f t="shared" si="10"/>
        <v>2.4169999999999998</v>
      </c>
    </row>
    <row r="215" spans="17:33">
      <c r="Q215" s="168">
        <v>6</v>
      </c>
      <c r="R215" s="169" t="s">
        <v>4</v>
      </c>
      <c r="S215" s="169" t="s">
        <v>794</v>
      </c>
      <c r="T215" s="169" t="s">
        <v>825</v>
      </c>
      <c r="U215" s="169" t="s">
        <v>281</v>
      </c>
      <c r="V215" s="170">
        <v>9.8000000000000004E-2</v>
      </c>
      <c r="X215" s="41">
        <v>10</v>
      </c>
      <c r="Y215" s="41">
        <v>2020</v>
      </c>
      <c r="Z215" s="41" t="s">
        <v>740</v>
      </c>
      <c r="AA215" s="193" t="str">
        <f>X215&amp;Y215&amp;Z215</f>
        <v>102020暖房</v>
      </c>
      <c r="AB215" s="51">
        <f>2*(1-$AA$26)</f>
        <v>-0.94399999999999995</v>
      </c>
      <c r="AC215" s="51">
        <f>2*$AA$26-1</f>
        <v>1.944</v>
      </c>
      <c r="AD215" s="51">
        <f>4*($AB$26-$AC$26)</f>
        <v>1</v>
      </c>
      <c r="AE215" s="51">
        <f>$AC$26</f>
        <v>1.458</v>
      </c>
      <c r="AF215" s="194">
        <f>省エネ計算フォーマット【GHP】!$T$147/100</f>
        <v>0</v>
      </c>
      <c r="AG215" s="195">
        <f t="shared" si="10"/>
        <v>1.458</v>
      </c>
    </row>
    <row r="216" spans="17:33">
      <c r="Q216" s="168">
        <v>6</v>
      </c>
      <c r="R216" s="169" t="s">
        <v>5</v>
      </c>
      <c r="S216" s="169" t="s">
        <v>794</v>
      </c>
      <c r="T216" s="169" t="s">
        <v>825</v>
      </c>
      <c r="U216" s="169" t="s">
        <v>285</v>
      </c>
      <c r="V216" s="170">
        <v>0</v>
      </c>
      <c r="X216" s="41">
        <v>11</v>
      </c>
      <c r="Y216" s="41">
        <v>1995</v>
      </c>
      <c r="Z216" s="41" t="s">
        <v>739</v>
      </c>
      <c r="AA216" s="193" t="str">
        <f>X216&amp;Y216&amp;Z216</f>
        <v>111995冷房</v>
      </c>
      <c r="AB216" s="51">
        <f>2*(1-$AA$9)</f>
        <v>-4.9999999999999822E-2</v>
      </c>
      <c r="AC216" s="51">
        <f>2*$AA$9-1</f>
        <v>1.0499999999999998</v>
      </c>
      <c r="AD216" s="51">
        <f>4*($AB$9-$AC$9)</f>
        <v>0.99999999999999956</v>
      </c>
      <c r="AE216" s="51">
        <f>$AC$9</f>
        <v>0.78700000000000003</v>
      </c>
      <c r="AF216" s="194">
        <f>省エネ計算フォーマット【GHP】!$U$147/100</f>
        <v>0</v>
      </c>
      <c r="AG216" s="195">
        <f t="shared" si="10"/>
        <v>0.78700000000000003</v>
      </c>
    </row>
    <row r="217" spans="17:33">
      <c r="Q217" s="168">
        <v>6</v>
      </c>
      <c r="R217" s="169" t="s">
        <v>6</v>
      </c>
      <c r="S217" s="169" t="s">
        <v>794</v>
      </c>
      <c r="T217" s="169" t="s">
        <v>825</v>
      </c>
      <c r="U217" s="169" t="s">
        <v>289</v>
      </c>
      <c r="V217" s="170">
        <v>0</v>
      </c>
      <c r="X217" s="41">
        <v>11</v>
      </c>
      <c r="Y217" s="41">
        <v>1995</v>
      </c>
      <c r="Z217" s="41" t="s">
        <v>740</v>
      </c>
      <c r="AA217" s="193" t="str">
        <f t="shared" ref="AA217:AA231" si="13">X217&amp;Y217&amp;Z217</f>
        <v>111995暖房</v>
      </c>
      <c r="AB217" s="51">
        <f>2*(1-$AA$10)</f>
        <v>9.000000000000008E-2</v>
      </c>
      <c r="AC217" s="51">
        <f>2*$AA$10-1</f>
        <v>0.90999999999999992</v>
      </c>
      <c r="AD217" s="51">
        <f>4*($AB$10-$AC$10)</f>
        <v>1</v>
      </c>
      <c r="AE217" s="51">
        <f>$AC$10</f>
        <v>0.68200000000000005</v>
      </c>
      <c r="AF217" s="194">
        <f>省エネ計算フォーマット【GHP】!$U$147/100</f>
        <v>0</v>
      </c>
      <c r="AG217" s="195">
        <f t="shared" si="10"/>
        <v>0.68200000000000005</v>
      </c>
    </row>
    <row r="218" spans="17:33">
      <c r="Q218" s="168">
        <v>6</v>
      </c>
      <c r="R218" s="169" t="s">
        <v>7</v>
      </c>
      <c r="S218" s="169" t="s">
        <v>794</v>
      </c>
      <c r="T218" s="169" t="s">
        <v>825</v>
      </c>
      <c r="U218" s="169" t="s">
        <v>293</v>
      </c>
      <c r="V218" s="170">
        <v>0</v>
      </c>
      <c r="X218" s="41">
        <v>11</v>
      </c>
      <c r="Y218" s="41">
        <v>2005</v>
      </c>
      <c r="Z218" s="41" t="s">
        <v>739</v>
      </c>
      <c r="AA218" s="193" t="str">
        <f t="shared" si="13"/>
        <v>112005冷房</v>
      </c>
      <c r="AB218" s="51">
        <f>2*(1-$AA$11)</f>
        <v>5.8000000000000052E-2</v>
      </c>
      <c r="AC218" s="51">
        <f>2*$AA$11-1</f>
        <v>0.94199999999999995</v>
      </c>
      <c r="AD218" s="51">
        <f>4*($AB$11-$AC$11)</f>
        <v>1</v>
      </c>
      <c r="AE218" s="51">
        <f>$AC$11</f>
        <v>0.70699999999999996</v>
      </c>
      <c r="AF218" s="194">
        <f>省エネ計算フォーマット【GHP】!$U$147/100</f>
        <v>0</v>
      </c>
      <c r="AG218" s="195">
        <f t="shared" si="10"/>
        <v>0.70699999999999996</v>
      </c>
    </row>
    <row r="219" spans="17:33">
      <c r="Q219" s="168">
        <v>6</v>
      </c>
      <c r="R219" s="169" t="s">
        <v>8</v>
      </c>
      <c r="S219" s="169" t="s">
        <v>794</v>
      </c>
      <c r="T219" s="169" t="s">
        <v>825</v>
      </c>
      <c r="U219" s="169" t="s">
        <v>297</v>
      </c>
      <c r="V219" s="170">
        <v>6.2E-2</v>
      </c>
      <c r="X219" s="41">
        <v>11</v>
      </c>
      <c r="Y219" s="41">
        <v>2005</v>
      </c>
      <c r="Z219" s="41" t="s">
        <v>740</v>
      </c>
      <c r="AA219" s="193" t="str">
        <f t="shared" si="13"/>
        <v>112005暖房</v>
      </c>
      <c r="AB219" s="51">
        <f>2*(1-$AA$12)</f>
        <v>0.12799999999999989</v>
      </c>
      <c r="AC219" s="51">
        <f>2*$AA$12-1</f>
        <v>0.87200000000000011</v>
      </c>
      <c r="AD219" s="51">
        <f>4*($AB$12-$AC$12)</f>
        <v>1</v>
      </c>
      <c r="AE219" s="51">
        <f>$AC$12</f>
        <v>0.65300000000000002</v>
      </c>
      <c r="AF219" s="194">
        <f>省エネ計算フォーマット【GHP】!$U$147/100</f>
        <v>0</v>
      </c>
      <c r="AG219" s="195">
        <f t="shared" si="10"/>
        <v>0.65300000000000002</v>
      </c>
    </row>
    <row r="220" spans="17:33">
      <c r="Q220" s="168">
        <v>6</v>
      </c>
      <c r="R220" s="169" t="s">
        <v>9</v>
      </c>
      <c r="S220" s="169" t="s">
        <v>794</v>
      </c>
      <c r="T220" s="169" t="s">
        <v>825</v>
      </c>
      <c r="U220" s="169" t="s">
        <v>301</v>
      </c>
      <c r="V220" s="170">
        <v>0</v>
      </c>
      <c r="X220" s="41">
        <v>11</v>
      </c>
      <c r="Y220" s="41">
        <v>2010</v>
      </c>
      <c r="Z220" s="41" t="s">
        <v>739</v>
      </c>
      <c r="AA220" s="193" t="str">
        <f t="shared" si="13"/>
        <v>112010冷房</v>
      </c>
      <c r="AB220" s="51">
        <f>2*(1-$AA$13)</f>
        <v>-0.24800000000000022</v>
      </c>
      <c r="AC220" s="51">
        <f>2*$AA$13-1</f>
        <v>1.2480000000000002</v>
      </c>
      <c r="AD220" s="51">
        <f>4*($AB$13-$AC$13)</f>
        <v>0.99999999999999956</v>
      </c>
      <c r="AE220" s="51">
        <f>$AC$13</f>
        <v>0.93600000000000005</v>
      </c>
      <c r="AF220" s="194">
        <f>省エネ計算フォーマット【GHP】!$U$147/100</f>
        <v>0</v>
      </c>
      <c r="AG220" s="195">
        <f t="shared" si="10"/>
        <v>0.93600000000000005</v>
      </c>
    </row>
    <row r="221" spans="17:33">
      <c r="Q221" s="168">
        <v>6</v>
      </c>
      <c r="R221" s="169" t="s">
        <v>10</v>
      </c>
      <c r="S221" s="169" t="s">
        <v>794</v>
      </c>
      <c r="T221" s="169" t="s">
        <v>825</v>
      </c>
      <c r="U221" s="169" t="s">
        <v>305</v>
      </c>
      <c r="V221" s="170">
        <v>0.11600000000000001</v>
      </c>
      <c r="X221" s="41">
        <v>11</v>
      </c>
      <c r="Y221" s="41">
        <v>2010</v>
      </c>
      <c r="Z221" s="41" t="s">
        <v>740</v>
      </c>
      <c r="AA221" s="193" t="str">
        <f t="shared" si="13"/>
        <v>112010暖房</v>
      </c>
      <c r="AB221" s="51">
        <f>2*(1-$AA$14)</f>
        <v>-2.1999999999999797E-2</v>
      </c>
      <c r="AC221" s="51">
        <f>2*$AA$14-1</f>
        <v>1.0219999999999998</v>
      </c>
      <c r="AD221" s="51">
        <f>4*($AB$14-$AC$14)</f>
        <v>0.99999999999999956</v>
      </c>
      <c r="AE221" s="51">
        <f>$AC$14</f>
        <v>0.76700000000000002</v>
      </c>
      <c r="AF221" s="194">
        <f>省エネ計算フォーマット【GHP】!$U$147/100</f>
        <v>0</v>
      </c>
      <c r="AG221" s="195">
        <f t="shared" si="10"/>
        <v>0.76700000000000002</v>
      </c>
    </row>
    <row r="222" spans="17:33">
      <c r="Q222" s="168">
        <v>6</v>
      </c>
      <c r="R222" s="169" t="s">
        <v>11</v>
      </c>
      <c r="S222" s="169" t="s">
        <v>794</v>
      </c>
      <c r="T222" s="169" t="s">
        <v>825</v>
      </c>
      <c r="U222" s="169" t="s">
        <v>309</v>
      </c>
      <c r="V222" s="170">
        <v>0.182</v>
      </c>
      <c r="X222" s="54">
        <v>11</v>
      </c>
      <c r="Y222" s="54">
        <v>2011</v>
      </c>
      <c r="Z222" s="54" t="s">
        <v>739</v>
      </c>
      <c r="AA222" s="55" t="str">
        <f t="shared" si="13"/>
        <v>112011冷房</v>
      </c>
      <c r="AB222" s="56">
        <f>2*(1-$AA$15)</f>
        <v>-0.56999999999999984</v>
      </c>
      <c r="AC222" s="56">
        <f>2*$AA$15-1</f>
        <v>1.5699999999999998</v>
      </c>
      <c r="AD222" s="56">
        <f>4*($AB$15-$AC$15)</f>
        <v>1</v>
      </c>
      <c r="AE222" s="56">
        <f>$AC$15</f>
        <v>1.1779999999999999</v>
      </c>
      <c r="AF222" s="196">
        <f>省エネ計算フォーマット【GHP】!$U$147/100</f>
        <v>0</v>
      </c>
      <c r="AG222" s="37">
        <f t="shared" si="10"/>
        <v>1.1779999999999999</v>
      </c>
    </row>
    <row r="223" spans="17:33">
      <c r="Q223" s="168">
        <v>6</v>
      </c>
      <c r="R223" s="169" t="s">
        <v>12</v>
      </c>
      <c r="S223" s="169" t="s">
        <v>794</v>
      </c>
      <c r="T223" s="169" t="s">
        <v>825</v>
      </c>
      <c r="U223" s="169" t="s">
        <v>313</v>
      </c>
      <c r="V223" s="170">
        <v>0</v>
      </c>
      <c r="X223" s="54">
        <v>11</v>
      </c>
      <c r="Y223" s="54">
        <v>2011</v>
      </c>
      <c r="Z223" s="54" t="s">
        <v>740</v>
      </c>
      <c r="AA223" s="55" t="str">
        <f t="shared" si="13"/>
        <v>112011暖房</v>
      </c>
      <c r="AB223" s="56">
        <f>2*(1-$AA$16)</f>
        <v>-0.16199999999999992</v>
      </c>
      <c r="AC223" s="56">
        <f>2*$AA$16-1</f>
        <v>1.1619999999999999</v>
      </c>
      <c r="AD223" s="56">
        <f>4*($AB$16-$AC$16)</f>
        <v>1.0000000000000004</v>
      </c>
      <c r="AE223" s="56">
        <f>$AC$16</f>
        <v>0.872</v>
      </c>
      <c r="AF223" s="196">
        <f>省エネ計算フォーマット【GHP】!$U$147/100</f>
        <v>0</v>
      </c>
      <c r="AG223" s="37">
        <f t="shared" si="10"/>
        <v>0.872</v>
      </c>
    </row>
    <row r="224" spans="17:33">
      <c r="Q224" s="168">
        <v>7</v>
      </c>
      <c r="R224" s="169" t="s">
        <v>793</v>
      </c>
      <c r="S224" s="169" t="s">
        <v>794</v>
      </c>
      <c r="T224" s="169" t="s">
        <v>825</v>
      </c>
      <c r="U224" s="169" t="s">
        <v>317</v>
      </c>
      <c r="V224" s="170">
        <v>0</v>
      </c>
      <c r="X224" s="54">
        <v>11</v>
      </c>
      <c r="Y224" s="54">
        <v>2012</v>
      </c>
      <c r="Z224" s="54" t="s">
        <v>739</v>
      </c>
      <c r="AA224" s="55" t="str">
        <f t="shared" si="13"/>
        <v>112012冷房</v>
      </c>
      <c r="AB224" s="56">
        <f>2*(1-$AA$17)</f>
        <v>-0.8919999999999999</v>
      </c>
      <c r="AC224" s="56">
        <f>2*$AA$17-1</f>
        <v>1.8919999999999999</v>
      </c>
      <c r="AD224" s="56">
        <f>4*($AB$17-$AC$17)</f>
        <v>1</v>
      </c>
      <c r="AE224" s="56">
        <f>$AC$17</f>
        <v>1.419</v>
      </c>
      <c r="AF224" s="196">
        <f>省エネ計算フォーマット【GHP】!$U$147/100</f>
        <v>0</v>
      </c>
      <c r="AG224" s="37">
        <f t="shared" si="10"/>
        <v>1.419</v>
      </c>
    </row>
    <row r="225" spans="17:33">
      <c r="Q225" s="168">
        <v>7</v>
      </c>
      <c r="R225" s="169" t="s">
        <v>2</v>
      </c>
      <c r="S225" s="169" t="s">
        <v>794</v>
      </c>
      <c r="T225" s="169" t="s">
        <v>825</v>
      </c>
      <c r="U225" s="169" t="s">
        <v>321</v>
      </c>
      <c r="V225" s="170">
        <v>0</v>
      </c>
      <c r="X225" s="54">
        <v>11</v>
      </c>
      <c r="Y225" s="54">
        <v>2012</v>
      </c>
      <c r="Z225" s="54" t="s">
        <v>740</v>
      </c>
      <c r="AA225" s="55" t="str">
        <f t="shared" si="13"/>
        <v>112012暖房</v>
      </c>
      <c r="AB225" s="56">
        <f>2*(1-$AA$18)</f>
        <v>-0.30399999999999983</v>
      </c>
      <c r="AC225" s="56">
        <f>2*$AA$18-1</f>
        <v>1.3039999999999998</v>
      </c>
      <c r="AD225" s="56">
        <f>4*($AB$18-$AC$18)</f>
        <v>1</v>
      </c>
      <c r="AE225" s="56">
        <f>$AC$18</f>
        <v>0.97799999999999998</v>
      </c>
      <c r="AF225" s="196">
        <f>省エネ計算フォーマット【GHP】!$U$147/100</f>
        <v>0</v>
      </c>
      <c r="AG225" s="37">
        <f t="shared" si="10"/>
        <v>0.97799999999999998</v>
      </c>
    </row>
    <row r="226" spans="17:33">
      <c r="Q226" s="168">
        <v>7</v>
      </c>
      <c r="R226" s="169" t="s">
        <v>3</v>
      </c>
      <c r="S226" s="169" t="s">
        <v>794</v>
      </c>
      <c r="T226" s="169" t="s">
        <v>825</v>
      </c>
      <c r="U226" s="169" t="s">
        <v>325</v>
      </c>
      <c r="V226" s="170">
        <v>0</v>
      </c>
      <c r="X226" s="54">
        <v>11</v>
      </c>
      <c r="Y226" s="54">
        <v>2013</v>
      </c>
      <c r="Z226" s="54" t="s">
        <v>739</v>
      </c>
      <c r="AA226" s="55" t="str">
        <f t="shared" si="13"/>
        <v>112013冷房</v>
      </c>
      <c r="AB226" s="56">
        <f>2*(1-$AA$19)</f>
        <v>-1.214</v>
      </c>
      <c r="AC226" s="56">
        <f>2*$AA$19-1</f>
        <v>2.214</v>
      </c>
      <c r="AD226" s="56">
        <f>4*($AB$19-$AC$19)</f>
        <v>1</v>
      </c>
      <c r="AE226" s="56">
        <f>$AC$19</f>
        <v>1.66</v>
      </c>
      <c r="AF226" s="196">
        <f>省エネ計算フォーマット【GHP】!$U$147/100</f>
        <v>0</v>
      </c>
      <c r="AG226" s="37">
        <f t="shared" si="10"/>
        <v>1.66</v>
      </c>
    </row>
    <row r="227" spans="17:33">
      <c r="Q227" s="168">
        <v>7</v>
      </c>
      <c r="R227" s="169" t="s">
        <v>4</v>
      </c>
      <c r="S227" s="169" t="s">
        <v>794</v>
      </c>
      <c r="T227" s="169" t="s">
        <v>825</v>
      </c>
      <c r="U227" s="169" t="s">
        <v>329</v>
      </c>
      <c r="V227" s="170">
        <v>0</v>
      </c>
      <c r="X227" s="54">
        <v>11</v>
      </c>
      <c r="Y227" s="54">
        <v>2013</v>
      </c>
      <c r="Z227" s="54" t="s">
        <v>740</v>
      </c>
      <c r="AA227" s="55" t="str">
        <f t="shared" si="13"/>
        <v>112013暖房</v>
      </c>
      <c r="AB227" s="56">
        <f>2*(1-$AA$20)</f>
        <v>-0.44399999999999995</v>
      </c>
      <c r="AC227" s="56">
        <f>2*$AA$20-1</f>
        <v>1.444</v>
      </c>
      <c r="AD227" s="56">
        <f>4*($AB$20-$AC$20)</f>
        <v>1</v>
      </c>
      <c r="AE227" s="56">
        <f>$AC$20</f>
        <v>1.083</v>
      </c>
      <c r="AF227" s="196">
        <f>省エネ計算フォーマット【GHP】!$U$147/100</f>
        <v>0</v>
      </c>
      <c r="AG227" s="37">
        <f t="shared" si="10"/>
        <v>1.083</v>
      </c>
    </row>
    <row r="228" spans="17:33">
      <c r="Q228" s="168">
        <v>7</v>
      </c>
      <c r="R228" s="169" t="s">
        <v>5</v>
      </c>
      <c r="S228" s="169" t="s">
        <v>794</v>
      </c>
      <c r="T228" s="169" t="s">
        <v>825</v>
      </c>
      <c r="U228" s="169" t="s">
        <v>333</v>
      </c>
      <c r="V228" s="170">
        <v>0</v>
      </c>
      <c r="X228" s="54">
        <v>11</v>
      </c>
      <c r="Y228" s="54">
        <v>2014</v>
      </c>
      <c r="Z228" s="54" t="s">
        <v>739</v>
      </c>
      <c r="AA228" s="55" t="str">
        <f t="shared" si="13"/>
        <v>112014冷房</v>
      </c>
      <c r="AB228" s="56">
        <f>2*(1-$AA$21)</f>
        <v>-1.536</v>
      </c>
      <c r="AC228" s="56">
        <f>2*$AA$21-1</f>
        <v>2.536</v>
      </c>
      <c r="AD228" s="56">
        <f>4*($AB$21-$AC$21)</f>
        <v>0.99999999999999911</v>
      </c>
      <c r="AE228" s="56">
        <f>$AC$21</f>
        <v>1.901</v>
      </c>
      <c r="AF228" s="196">
        <f>省エネ計算フォーマット【GHP】!$U$147/100</f>
        <v>0</v>
      </c>
      <c r="AG228" s="37">
        <f t="shared" si="10"/>
        <v>1.901</v>
      </c>
    </row>
    <row r="229" spans="17:33">
      <c r="Q229" s="168">
        <v>7</v>
      </c>
      <c r="R229" s="169" t="s">
        <v>6</v>
      </c>
      <c r="S229" s="169" t="s">
        <v>794</v>
      </c>
      <c r="T229" s="169" t="s">
        <v>825</v>
      </c>
      <c r="U229" s="169" t="s">
        <v>337</v>
      </c>
      <c r="V229" s="170">
        <v>0</v>
      </c>
      <c r="X229" s="54">
        <v>11</v>
      </c>
      <c r="Y229" s="54">
        <v>2014</v>
      </c>
      <c r="Z229" s="54" t="s">
        <v>740</v>
      </c>
      <c r="AA229" s="55" t="str">
        <f t="shared" si="13"/>
        <v>112014暖房</v>
      </c>
      <c r="AB229" s="56">
        <f>2*(1-$AA$22)</f>
        <v>-0.58400000000000007</v>
      </c>
      <c r="AC229" s="56">
        <f>2*$AA$22-1</f>
        <v>1.5840000000000001</v>
      </c>
      <c r="AD229" s="56">
        <f>4*($AB$22-$AC$22)</f>
        <v>1</v>
      </c>
      <c r="AE229" s="56">
        <f>$AC$22</f>
        <v>1.1879999999999999</v>
      </c>
      <c r="AF229" s="196">
        <f>省エネ計算フォーマット【GHP】!$U$147/100</f>
        <v>0</v>
      </c>
      <c r="AG229" s="37">
        <f t="shared" ref="AG229:AG251" si="14">ROUNDDOWN(IF(AF229&gt;=0.25,AB229*AF229+AC229,AD229*AF229+AE229),3)</f>
        <v>1.1879999999999999</v>
      </c>
    </row>
    <row r="230" spans="17:33">
      <c r="Q230" s="168">
        <v>7</v>
      </c>
      <c r="R230" s="169" t="s">
        <v>7</v>
      </c>
      <c r="S230" s="169" t="s">
        <v>794</v>
      </c>
      <c r="T230" s="169" t="s">
        <v>825</v>
      </c>
      <c r="U230" s="169" t="s">
        <v>341</v>
      </c>
      <c r="V230" s="170">
        <v>0</v>
      </c>
      <c r="X230" s="41">
        <v>11</v>
      </c>
      <c r="Y230" s="41">
        <v>2015</v>
      </c>
      <c r="Z230" s="41" t="s">
        <v>739</v>
      </c>
      <c r="AA230" s="193" t="str">
        <f t="shared" si="13"/>
        <v>112015冷房</v>
      </c>
      <c r="AB230" s="51">
        <f>2*(1-$AA$23)</f>
        <v>-1.8580000000000001</v>
      </c>
      <c r="AC230" s="51">
        <f>2*$AA$23-1</f>
        <v>2.8580000000000001</v>
      </c>
      <c r="AD230" s="51">
        <f>4*($AB$23-$AC$23)</f>
        <v>1</v>
      </c>
      <c r="AE230" s="51">
        <f>$AC$23</f>
        <v>2.1429999999999998</v>
      </c>
      <c r="AF230" s="194">
        <f>省エネ計算フォーマット【GHP】!$U$147/100</f>
        <v>0</v>
      </c>
      <c r="AG230" s="195">
        <f t="shared" si="14"/>
        <v>2.1429999999999998</v>
      </c>
    </row>
    <row r="231" spans="17:33">
      <c r="Q231" s="168">
        <v>7</v>
      </c>
      <c r="R231" s="169" t="s">
        <v>8</v>
      </c>
      <c r="S231" s="169" t="s">
        <v>794</v>
      </c>
      <c r="T231" s="169" t="s">
        <v>825</v>
      </c>
      <c r="U231" s="169" t="s">
        <v>345</v>
      </c>
      <c r="V231" s="170">
        <v>0</v>
      </c>
      <c r="X231" s="41">
        <v>11</v>
      </c>
      <c r="Y231" s="41">
        <v>2015</v>
      </c>
      <c r="Z231" s="41" t="s">
        <v>740</v>
      </c>
      <c r="AA231" s="193" t="str">
        <f t="shared" si="13"/>
        <v>112015暖房</v>
      </c>
      <c r="AB231" s="51">
        <f>2*(1-$AA$24)</f>
        <v>-0.72599999999999998</v>
      </c>
      <c r="AC231" s="51">
        <f>2*$AA$24-1</f>
        <v>1.726</v>
      </c>
      <c r="AD231" s="51">
        <f>4*($AB$24-$AC$24)</f>
        <v>1</v>
      </c>
      <c r="AE231" s="51">
        <f>$AC$24</f>
        <v>1.294</v>
      </c>
      <c r="AF231" s="194">
        <f>省エネ計算フォーマット【GHP】!$U$147/100</f>
        <v>0</v>
      </c>
      <c r="AG231" s="195">
        <f t="shared" si="14"/>
        <v>1.294</v>
      </c>
    </row>
    <row r="232" spans="17:33">
      <c r="Q232" s="168">
        <v>7</v>
      </c>
      <c r="R232" s="169" t="s">
        <v>9</v>
      </c>
      <c r="S232" s="169" t="s">
        <v>794</v>
      </c>
      <c r="T232" s="169" t="s">
        <v>825</v>
      </c>
      <c r="U232" s="169" t="s">
        <v>349</v>
      </c>
      <c r="V232" s="170">
        <v>0</v>
      </c>
      <c r="X232" s="41">
        <v>11</v>
      </c>
      <c r="Y232" s="41">
        <v>2020</v>
      </c>
      <c r="Z232" s="41" t="s">
        <v>739</v>
      </c>
      <c r="AA232" s="193" t="str">
        <f>X232&amp;Y232&amp;Z232</f>
        <v>112020冷房</v>
      </c>
      <c r="AB232" s="51">
        <f>2*(1-$AA$25)</f>
        <v>-2.2220000000000004</v>
      </c>
      <c r="AC232" s="51">
        <f>2*$AA$25-1</f>
        <v>3.2220000000000004</v>
      </c>
      <c r="AD232" s="51">
        <f>4*($AB$25-$AC$25)</f>
        <v>1</v>
      </c>
      <c r="AE232" s="51">
        <f>$AC$25</f>
        <v>2.4169999999999998</v>
      </c>
      <c r="AF232" s="194">
        <f>省エネ計算フォーマット【GHP】!$U$147/100</f>
        <v>0</v>
      </c>
      <c r="AG232" s="195">
        <f t="shared" si="14"/>
        <v>2.4169999999999998</v>
      </c>
    </row>
    <row r="233" spans="17:33">
      <c r="Q233" s="168">
        <v>7</v>
      </c>
      <c r="R233" s="169" t="s">
        <v>10</v>
      </c>
      <c r="S233" s="169" t="s">
        <v>794</v>
      </c>
      <c r="T233" s="169" t="s">
        <v>825</v>
      </c>
      <c r="U233" s="169" t="s">
        <v>353</v>
      </c>
      <c r="V233" s="170">
        <v>0</v>
      </c>
      <c r="X233" s="41">
        <v>11</v>
      </c>
      <c r="Y233" s="41">
        <v>2020</v>
      </c>
      <c r="Z233" s="41" t="s">
        <v>740</v>
      </c>
      <c r="AA233" s="193" t="str">
        <f>X233&amp;Y233&amp;Z233</f>
        <v>112020暖房</v>
      </c>
      <c r="AB233" s="51">
        <f>2*(1-$AA$26)</f>
        <v>-0.94399999999999995</v>
      </c>
      <c r="AC233" s="51">
        <f>2*$AA$26-1</f>
        <v>1.944</v>
      </c>
      <c r="AD233" s="51">
        <f>4*($AB$26-$AC$26)</f>
        <v>1</v>
      </c>
      <c r="AE233" s="51">
        <f>$AC$26</f>
        <v>1.458</v>
      </c>
      <c r="AF233" s="194">
        <f>省エネ計算フォーマット【GHP】!$U$147/100</f>
        <v>0</v>
      </c>
      <c r="AG233" s="195">
        <f t="shared" si="14"/>
        <v>1.458</v>
      </c>
    </row>
    <row r="234" spans="17:33">
      <c r="Q234" s="168">
        <v>7</v>
      </c>
      <c r="R234" s="169" t="s">
        <v>11</v>
      </c>
      <c r="S234" s="169" t="s">
        <v>794</v>
      </c>
      <c r="T234" s="169" t="s">
        <v>825</v>
      </c>
      <c r="U234" s="169" t="s">
        <v>357</v>
      </c>
      <c r="V234" s="170">
        <v>0</v>
      </c>
      <c r="X234" s="41">
        <v>12</v>
      </c>
      <c r="Y234" s="41">
        <v>1995</v>
      </c>
      <c r="Z234" s="41" t="s">
        <v>739</v>
      </c>
      <c r="AA234" s="193" t="str">
        <f>X234&amp;Y234&amp;Z234</f>
        <v>121995冷房</v>
      </c>
      <c r="AB234" s="51">
        <f>2*(1-$AA$9)</f>
        <v>-4.9999999999999822E-2</v>
      </c>
      <c r="AC234" s="51">
        <f>2*$AA$9-1</f>
        <v>1.0499999999999998</v>
      </c>
      <c r="AD234" s="51">
        <f>4*($AB$9-$AC$9)</f>
        <v>0.99999999999999956</v>
      </c>
      <c r="AE234" s="51">
        <f>$AC$9</f>
        <v>0.78700000000000003</v>
      </c>
      <c r="AF234" s="194">
        <f>省エネ計算フォーマット【GHP】!$V$147/100</f>
        <v>0</v>
      </c>
      <c r="AG234" s="195">
        <f t="shared" si="14"/>
        <v>0.78700000000000003</v>
      </c>
    </row>
    <row r="235" spans="17:33">
      <c r="Q235" s="168">
        <v>7</v>
      </c>
      <c r="R235" s="169" t="s">
        <v>12</v>
      </c>
      <c r="S235" s="169" t="s">
        <v>794</v>
      </c>
      <c r="T235" s="169" t="s">
        <v>825</v>
      </c>
      <c r="U235" s="169" t="s">
        <v>361</v>
      </c>
      <c r="V235" s="170">
        <v>0</v>
      </c>
      <c r="X235" s="41">
        <v>12</v>
      </c>
      <c r="Y235" s="41">
        <v>1995</v>
      </c>
      <c r="Z235" s="41" t="s">
        <v>740</v>
      </c>
      <c r="AA235" s="193" t="str">
        <f t="shared" ref="AA235:AA249" si="15">X235&amp;Y235&amp;Z235</f>
        <v>121995暖房</v>
      </c>
      <c r="AB235" s="51">
        <f>2*(1-$AA$10)</f>
        <v>9.000000000000008E-2</v>
      </c>
      <c r="AC235" s="51">
        <f>2*$AA$10-1</f>
        <v>0.90999999999999992</v>
      </c>
      <c r="AD235" s="51">
        <f>4*($AB$10-$AC$10)</f>
        <v>1</v>
      </c>
      <c r="AE235" s="51">
        <f>$AC$10</f>
        <v>0.68200000000000005</v>
      </c>
      <c r="AF235" s="194">
        <f>省エネ計算フォーマット【GHP】!$V$147/100</f>
        <v>0</v>
      </c>
      <c r="AG235" s="195">
        <f t="shared" si="14"/>
        <v>0.68200000000000005</v>
      </c>
    </row>
    <row r="236" spans="17:33">
      <c r="Q236" s="168">
        <v>8</v>
      </c>
      <c r="R236" s="169" t="s">
        <v>793</v>
      </c>
      <c r="S236" s="169" t="s">
        <v>794</v>
      </c>
      <c r="T236" s="169" t="s">
        <v>825</v>
      </c>
      <c r="U236" s="169" t="s">
        <v>365</v>
      </c>
      <c r="V236" s="170">
        <v>0</v>
      </c>
      <c r="X236" s="41">
        <v>12</v>
      </c>
      <c r="Y236" s="41">
        <v>2005</v>
      </c>
      <c r="Z236" s="41" t="s">
        <v>739</v>
      </c>
      <c r="AA236" s="193" t="str">
        <f t="shared" si="15"/>
        <v>122005冷房</v>
      </c>
      <c r="AB236" s="51">
        <f>2*(1-$AA$11)</f>
        <v>5.8000000000000052E-2</v>
      </c>
      <c r="AC236" s="51">
        <f>2*$AA$11-1</f>
        <v>0.94199999999999995</v>
      </c>
      <c r="AD236" s="51">
        <f>4*($AB$11-$AC$11)</f>
        <v>1</v>
      </c>
      <c r="AE236" s="51">
        <f>$AC$11</f>
        <v>0.70699999999999996</v>
      </c>
      <c r="AF236" s="194">
        <f>省エネ計算フォーマット【GHP】!$V$147/100</f>
        <v>0</v>
      </c>
      <c r="AG236" s="195">
        <f t="shared" si="14"/>
        <v>0.70699999999999996</v>
      </c>
    </row>
    <row r="237" spans="17:33">
      <c r="Q237" s="168">
        <v>8</v>
      </c>
      <c r="R237" s="169" t="s">
        <v>2</v>
      </c>
      <c r="S237" s="169" t="s">
        <v>794</v>
      </c>
      <c r="T237" s="169" t="s">
        <v>825</v>
      </c>
      <c r="U237" s="169" t="s">
        <v>369</v>
      </c>
      <c r="V237" s="170">
        <v>0</v>
      </c>
      <c r="X237" s="41">
        <v>12</v>
      </c>
      <c r="Y237" s="41">
        <v>2005</v>
      </c>
      <c r="Z237" s="41" t="s">
        <v>740</v>
      </c>
      <c r="AA237" s="193" t="str">
        <f t="shared" si="15"/>
        <v>122005暖房</v>
      </c>
      <c r="AB237" s="51">
        <f>2*(1-$AA$12)</f>
        <v>0.12799999999999989</v>
      </c>
      <c r="AC237" s="51">
        <f>2*$AA$12-1</f>
        <v>0.87200000000000011</v>
      </c>
      <c r="AD237" s="51">
        <f>4*($AB$12-$AC$12)</f>
        <v>1</v>
      </c>
      <c r="AE237" s="51">
        <f>$AC$12</f>
        <v>0.65300000000000002</v>
      </c>
      <c r="AF237" s="194">
        <f>省エネ計算フォーマット【GHP】!$V$147/100</f>
        <v>0</v>
      </c>
      <c r="AG237" s="195">
        <f t="shared" si="14"/>
        <v>0.65300000000000002</v>
      </c>
    </row>
    <row r="238" spans="17:33">
      <c r="Q238" s="168">
        <v>8</v>
      </c>
      <c r="R238" s="169" t="s">
        <v>3</v>
      </c>
      <c r="S238" s="169" t="s">
        <v>794</v>
      </c>
      <c r="T238" s="169" t="s">
        <v>825</v>
      </c>
      <c r="U238" s="169" t="s">
        <v>373</v>
      </c>
      <c r="V238" s="170">
        <v>0</v>
      </c>
      <c r="X238" s="41">
        <v>12</v>
      </c>
      <c r="Y238" s="41">
        <v>2010</v>
      </c>
      <c r="Z238" s="41" t="s">
        <v>739</v>
      </c>
      <c r="AA238" s="193" t="str">
        <f t="shared" si="15"/>
        <v>122010冷房</v>
      </c>
      <c r="AB238" s="51">
        <f>2*(1-$AA$13)</f>
        <v>-0.24800000000000022</v>
      </c>
      <c r="AC238" s="51">
        <f>2*$AA$13-1</f>
        <v>1.2480000000000002</v>
      </c>
      <c r="AD238" s="51">
        <f>4*($AB$13-$AC$13)</f>
        <v>0.99999999999999956</v>
      </c>
      <c r="AE238" s="51">
        <f>$AC$13</f>
        <v>0.93600000000000005</v>
      </c>
      <c r="AF238" s="194">
        <f>省エネ計算フォーマット【GHP】!$V$147/100</f>
        <v>0</v>
      </c>
      <c r="AG238" s="195">
        <f t="shared" si="14"/>
        <v>0.93600000000000005</v>
      </c>
    </row>
    <row r="239" spans="17:33">
      <c r="Q239" s="168">
        <v>8</v>
      </c>
      <c r="R239" s="169" t="s">
        <v>4</v>
      </c>
      <c r="S239" s="169" t="s">
        <v>794</v>
      </c>
      <c r="T239" s="169" t="s">
        <v>825</v>
      </c>
      <c r="U239" s="169" t="s">
        <v>377</v>
      </c>
      <c r="V239" s="170">
        <v>0</v>
      </c>
      <c r="X239" s="41">
        <v>12</v>
      </c>
      <c r="Y239" s="41">
        <v>2010</v>
      </c>
      <c r="Z239" s="41" t="s">
        <v>740</v>
      </c>
      <c r="AA239" s="193" t="str">
        <f>X239&amp;Y239&amp;Z239</f>
        <v>122010暖房</v>
      </c>
      <c r="AB239" s="51">
        <f>2*(1-$AA$14)</f>
        <v>-2.1999999999999797E-2</v>
      </c>
      <c r="AC239" s="51">
        <f>2*$AA$14-1</f>
        <v>1.0219999999999998</v>
      </c>
      <c r="AD239" s="51">
        <f>4*($AB$14-$AC$14)</f>
        <v>0.99999999999999956</v>
      </c>
      <c r="AE239" s="51">
        <f>$AC$14</f>
        <v>0.76700000000000002</v>
      </c>
      <c r="AF239" s="194">
        <f>省エネ計算フォーマット【GHP】!$V$147/100</f>
        <v>0</v>
      </c>
      <c r="AG239" s="195">
        <f t="shared" si="14"/>
        <v>0.76700000000000002</v>
      </c>
    </row>
    <row r="240" spans="17:33">
      <c r="Q240" s="168">
        <v>8</v>
      </c>
      <c r="R240" s="169" t="s">
        <v>5</v>
      </c>
      <c r="S240" s="169" t="s">
        <v>794</v>
      </c>
      <c r="T240" s="169" t="s">
        <v>825</v>
      </c>
      <c r="U240" s="169" t="s">
        <v>381</v>
      </c>
      <c r="V240" s="170">
        <v>0</v>
      </c>
      <c r="X240" s="54">
        <v>12</v>
      </c>
      <c r="Y240" s="54">
        <v>2011</v>
      </c>
      <c r="Z240" s="54" t="s">
        <v>739</v>
      </c>
      <c r="AA240" s="55" t="str">
        <f t="shared" ref="AA240:AA247" si="16">X240&amp;Y240&amp;Z240</f>
        <v>122011冷房</v>
      </c>
      <c r="AB240" s="56">
        <f>2*(1-$AA$15)</f>
        <v>-0.56999999999999984</v>
      </c>
      <c r="AC240" s="56">
        <f>2*$AA$15-1</f>
        <v>1.5699999999999998</v>
      </c>
      <c r="AD240" s="56">
        <f>4*($AB$15-$AC$15)</f>
        <v>1</v>
      </c>
      <c r="AE240" s="56">
        <f>$AC$15</f>
        <v>1.1779999999999999</v>
      </c>
      <c r="AF240" s="196">
        <f>省エネ計算フォーマット【GHP】!$V$147/100</f>
        <v>0</v>
      </c>
      <c r="AG240" s="37">
        <f t="shared" si="14"/>
        <v>1.1779999999999999</v>
      </c>
    </row>
    <row r="241" spans="17:33">
      <c r="Q241" s="168">
        <v>8</v>
      </c>
      <c r="R241" s="169" t="s">
        <v>6</v>
      </c>
      <c r="S241" s="169" t="s">
        <v>794</v>
      </c>
      <c r="T241" s="169" t="s">
        <v>825</v>
      </c>
      <c r="U241" s="169" t="s">
        <v>385</v>
      </c>
      <c r="V241" s="170">
        <v>0</v>
      </c>
      <c r="X241" s="54">
        <v>12</v>
      </c>
      <c r="Y241" s="54">
        <v>2011</v>
      </c>
      <c r="Z241" s="54" t="s">
        <v>740</v>
      </c>
      <c r="AA241" s="55" t="str">
        <f t="shared" si="16"/>
        <v>122011暖房</v>
      </c>
      <c r="AB241" s="56">
        <f>2*(1-$AA$16)</f>
        <v>-0.16199999999999992</v>
      </c>
      <c r="AC241" s="56">
        <f>2*$AA$16-1</f>
        <v>1.1619999999999999</v>
      </c>
      <c r="AD241" s="56">
        <f>4*($AB$16-$AC$16)</f>
        <v>1.0000000000000004</v>
      </c>
      <c r="AE241" s="56">
        <f>$AC$16</f>
        <v>0.872</v>
      </c>
      <c r="AF241" s="196">
        <f>省エネ計算フォーマット【GHP】!$V$147/100</f>
        <v>0</v>
      </c>
      <c r="AG241" s="37">
        <f t="shared" si="14"/>
        <v>0.872</v>
      </c>
    </row>
    <row r="242" spans="17:33">
      <c r="Q242" s="168">
        <v>8</v>
      </c>
      <c r="R242" s="169" t="s">
        <v>7</v>
      </c>
      <c r="S242" s="169" t="s">
        <v>794</v>
      </c>
      <c r="T242" s="169" t="s">
        <v>825</v>
      </c>
      <c r="U242" s="169" t="s">
        <v>389</v>
      </c>
      <c r="V242" s="170">
        <v>0</v>
      </c>
      <c r="X242" s="54">
        <v>12</v>
      </c>
      <c r="Y242" s="54">
        <v>2012</v>
      </c>
      <c r="Z242" s="54" t="s">
        <v>739</v>
      </c>
      <c r="AA242" s="55" t="str">
        <f t="shared" si="16"/>
        <v>122012冷房</v>
      </c>
      <c r="AB242" s="56">
        <f>2*(1-$AA$17)</f>
        <v>-0.8919999999999999</v>
      </c>
      <c r="AC242" s="56">
        <f>2*$AA$17-1</f>
        <v>1.8919999999999999</v>
      </c>
      <c r="AD242" s="56">
        <f>4*($AB$17-$AC$17)</f>
        <v>1</v>
      </c>
      <c r="AE242" s="56">
        <f>$AC$17</f>
        <v>1.419</v>
      </c>
      <c r="AF242" s="196">
        <f>省エネ計算フォーマット【GHP】!$V$147/100</f>
        <v>0</v>
      </c>
      <c r="AG242" s="37">
        <f t="shared" si="14"/>
        <v>1.419</v>
      </c>
    </row>
    <row r="243" spans="17:33">
      <c r="Q243" s="168">
        <v>8</v>
      </c>
      <c r="R243" s="169" t="s">
        <v>8</v>
      </c>
      <c r="S243" s="169" t="s">
        <v>794</v>
      </c>
      <c r="T243" s="169" t="s">
        <v>825</v>
      </c>
      <c r="U243" s="169" t="s">
        <v>393</v>
      </c>
      <c r="V243" s="170">
        <v>0</v>
      </c>
      <c r="X243" s="54">
        <v>12</v>
      </c>
      <c r="Y243" s="54">
        <v>2012</v>
      </c>
      <c r="Z243" s="54" t="s">
        <v>740</v>
      </c>
      <c r="AA243" s="55" t="str">
        <f t="shared" si="16"/>
        <v>122012暖房</v>
      </c>
      <c r="AB243" s="56">
        <f>2*(1-$AA$18)</f>
        <v>-0.30399999999999983</v>
      </c>
      <c r="AC243" s="56">
        <f>2*$AA$18-1</f>
        <v>1.3039999999999998</v>
      </c>
      <c r="AD243" s="56">
        <f>4*($AB$18-$AC$18)</f>
        <v>1</v>
      </c>
      <c r="AE243" s="56">
        <f>$AC$18</f>
        <v>0.97799999999999998</v>
      </c>
      <c r="AF243" s="196">
        <f>省エネ計算フォーマット【GHP】!$V$147/100</f>
        <v>0</v>
      </c>
      <c r="AG243" s="37">
        <f t="shared" si="14"/>
        <v>0.97799999999999998</v>
      </c>
    </row>
    <row r="244" spans="17:33">
      <c r="Q244" s="168">
        <v>8</v>
      </c>
      <c r="R244" s="169" t="s">
        <v>9</v>
      </c>
      <c r="S244" s="169" t="s">
        <v>794</v>
      </c>
      <c r="T244" s="169" t="s">
        <v>825</v>
      </c>
      <c r="U244" s="169" t="s">
        <v>397</v>
      </c>
      <c r="V244" s="170">
        <v>0</v>
      </c>
      <c r="X244" s="54">
        <v>12</v>
      </c>
      <c r="Y244" s="54">
        <v>2013</v>
      </c>
      <c r="Z244" s="54" t="s">
        <v>739</v>
      </c>
      <c r="AA244" s="55" t="str">
        <f t="shared" si="16"/>
        <v>122013冷房</v>
      </c>
      <c r="AB244" s="56">
        <f>2*(1-$AA$19)</f>
        <v>-1.214</v>
      </c>
      <c r="AC244" s="56">
        <f>2*$AA$19-1</f>
        <v>2.214</v>
      </c>
      <c r="AD244" s="56">
        <f>4*($AB$19-$AC$19)</f>
        <v>1</v>
      </c>
      <c r="AE244" s="56">
        <f>$AC$19</f>
        <v>1.66</v>
      </c>
      <c r="AF244" s="196">
        <f>省エネ計算フォーマット【GHP】!$V$147/100</f>
        <v>0</v>
      </c>
      <c r="AG244" s="37">
        <f t="shared" si="14"/>
        <v>1.66</v>
      </c>
    </row>
    <row r="245" spans="17:33">
      <c r="Q245" s="168">
        <v>8</v>
      </c>
      <c r="R245" s="169" t="s">
        <v>10</v>
      </c>
      <c r="S245" s="169" t="s">
        <v>794</v>
      </c>
      <c r="T245" s="169" t="s">
        <v>825</v>
      </c>
      <c r="U245" s="169" t="s">
        <v>401</v>
      </c>
      <c r="V245" s="170">
        <v>0</v>
      </c>
      <c r="X245" s="54">
        <v>12</v>
      </c>
      <c r="Y245" s="54">
        <v>2013</v>
      </c>
      <c r="Z245" s="54" t="s">
        <v>740</v>
      </c>
      <c r="AA245" s="55" t="str">
        <f t="shared" si="16"/>
        <v>122013暖房</v>
      </c>
      <c r="AB245" s="56">
        <f>2*(1-$AA$20)</f>
        <v>-0.44399999999999995</v>
      </c>
      <c r="AC245" s="56">
        <f>2*$AA$20-1</f>
        <v>1.444</v>
      </c>
      <c r="AD245" s="56">
        <f>4*($AB$20-$AC$20)</f>
        <v>1</v>
      </c>
      <c r="AE245" s="56">
        <f>$AC$20</f>
        <v>1.083</v>
      </c>
      <c r="AF245" s="196">
        <f>省エネ計算フォーマット【GHP】!$V$147/100</f>
        <v>0</v>
      </c>
      <c r="AG245" s="37">
        <f t="shared" si="14"/>
        <v>1.083</v>
      </c>
    </row>
    <row r="246" spans="17:33">
      <c r="Q246" s="168">
        <v>8</v>
      </c>
      <c r="R246" s="169" t="s">
        <v>11</v>
      </c>
      <c r="S246" s="169" t="s">
        <v>794</v>
      </c>
      <c r="T246" s="169" t="s">
        <v>825</v>
      </c>
      <c r="U246" s="169" t="s">
        <v>405</v>
      </c>
      <c r="V246" s="170">
        <v>0</v>
      </c>
      <c r="X246" s="54">
        <v>12</v>
      </c>
      <c r="Y246" s="54">
        <v>2014</v>
      </c>
      <c r="Z246" s="54" t="s">
        <v>739</v>
      </c>
      <c r="AA246" s="55" t="str">
        <f t="shared" si="16"/>
        <v>122014冷房</v>
      </c>
      <c r="AB246" s="56">
        <f>2*(1-$AA$21)</f>
        <v>-1.536</v>
      </c>
      <c r="AC246" s="56">
        <f>2*$AA$21-1</f>
        <v>2.536</v>
      </c>
      <c r="AD246" s="56">
        <f>4*($AB$21-$AC$21)</f>
        <v>0.99999999999999911</v>
      </c>
      <c r="AE246" s="56">
        <f>$AC$21</f>
        <v>1.901</v>
      </c>
      <c r="AF246" s="196">
        <f>省エネ計算フォーマット【GHP】!$V$147/100</f>
        <v>0</v>
      </c>
      <c r="AG246" s="37">
        <f t="shared" si="14"/>
        <v>1.901</v>
      </c>
    </row>
    <row r="247" spans="17:33">
      <c r="Q247" s="168">
        <v>8</v>
      </c>
      <c r="R247" s="169" t="s">
        <v>12</v>
      </c>
      <c r="S247" s="169" t="s">
        <v>794</v>
      </c>
      <c r="T247" s="169" t="s">
        <v>825</v>
      </c>
      <c r="U247" s="169" t="s">
        <v>409</v>
      </c>
      <c r="V247" s="170">
        <v>0</v>
      </c>
      <c r="X247" s="54">
        <v>12</v>
      </c>
      <c r="Y247" s="54">
        <v>2014</v>
      </c>
      <c r="Z247" s="54" t="s">
        <v>740</v>
      </c>
      <c r="AA247" s="55" t="str">
        <f t="shared" si="16"/>
        <v>122014暖房</v>
      </c>
      <c r="AB247" s="56">
        <f>2*(1-$AA$22)</f>
        <v>-0.58400000000000007</v>
      </c>
      <c r="AC247" s="56">
        <f>2*$AA$22-1</f>
        <v>1.5840000000000001</v>
      </c>
      <c r="AD247" s="56">
        <f>4*($AB$22-$AC$22)</f>
        <v>1</v>
      </c>
      <c r="AE247" s="56">
        <f>$AC$22</f>
        <v>1.1879999999999999</v>
      </c>
      <c r="AF247" s="196">
        <f>省エネ計算フォーマット【GHP】!$V$147/100</f>
        <v>0</v>
      </c>
      <c r="AG247" s="37">
        <f t="shared" si="14"/>
        <v>1.1879999999999999</v>
      </c>
    </row>
    <row r="248" spans="17:33">
      <c r="Q248" s="168">
        <v>9</v>
      </c>
      <c r="R248" s="169" t="s">
        <v>793</v>
      </c>
      <c r="S248" s="169" t="s">
        <v>794</v>
      </c>
      <c r="T248" s="169" t="s">
        <v>825</v>
      </c>
      <c r="U248" s="169" t="s">
        <v>413</v>
      </c>
      <c r="V248" s="170">
        <v>0</v>
      </c>
      <c r="X248" s="41">
        <v>12</v>
      </c>
      <c r="Y248" s="41">
        <v>2015</v>
      </c>
      <c r="Z248" s="41" t="s">
        <v>739</v>
      </c>
      <c r="AA248" s="193" t="str">
        <f t="shared" si="15"/>
        <v>122015冷房</v>
      </c>
      <c r="AB248" s="51">
        <f>2*(1-$AA$23)</f>
        <v>-1.8580000000000001</v>
      </c>
      <c r="AC248" s="51">
        <f>2*$AA$23-1</f>
        <v>2.8580000000000001</v>
      </c>
      <c r="AD248" s="51">
        <f>4*($AB$23-$AC$23)</f>
        <v>1</v>
      </c>
      <c r="AE248" s="51">
        <f>$AC$23</f>
        <v>2.1429999999999998</v>
      </c>
      <c r="AF248" s="194">
        <f>省エネ計算フォーマット【GHP】!$V$147/100</f>
        <v>0</v>
      </c>
      <c r="AG248" s="195">
        <f t="shared" si="14"/>
        <v>2.1429999999999998</v>
      </c>
    </row>
    <row r="249" spans="17:33">
      <c r="Q249" s="168">
        <v>9</v>
      </c>
      <c r="R249" s="169" t="s">
        <v>2</v>
      </c>
      <c r="S249" s="169" t="s">
        <v>794</v>
      </c>
      <c r="T249" s="169" t="s">
        <v>825</v>
      </c>
      <c r="U249" s="169" t="s">
        <v>417</v>
      </c>
      <c r="V249" s="170">
        <v>0</v>
      </c>
      <c r="X249" s="41">
        <v>12</v>
      </c>
      <c r="Y249" s="41">
        <v>2015</v>
      </c>
      <c r="Z249" s="41" t="s">
        <v>740</v>
      </c>
      <c r="AA249" s="193" t="str">
        <f t="shared" si="15"/>
        <v>122015暖房</v>
      </c>
      <c r="AB249" s="51">
        <f>2*(1-$AA$24)</f>
        <v>-0.72599999999999998</v>
      </c>
      <c r="AC249" s="51">
        <f>2*$AA$24-1</f>
        <v>1.726</v>
      </c>
      <c r="AD249" s="51">
        <f>4*($AB$24-$AC$24)</f>
        <v>1</v>
      </c>
      <c r="AE249" s="51">
        <f>$AC$24</f>
        <v>1.294</v>
      </c>
      <c r="AF249" s="194">
        <f>省エネ計算フォーマット【GHP】!$V$147/100</f>
        <v>0</v>
      </c>
      <c r="AG249" s="195">
        <f t="shared" si="14"/>
        <v>1.294</v>
      </c>
    </row>
    <row r="250" spans="17:33">
      <c r="Q250" s="168">
        <v>9</v>
      </c>
      <c r="R250" s="169" t="s">
        <v>3</v>
      </c>
      <c r="S250" s="169" t="s">
        <v>794</v>
      </c>
      <c r="T250" s="169" t="s">
        <v>825</v>
      </c>
      <c r="U250" s="169" t="s">
        <v>421</v>
      </c>
      <c r="V250" s="170">
        <v>0</v>
      </c>
      <c r="X250" s="41">
        <v>12</v>
      </c>
      <c r="Y250" s="41">
        <v>2020</v>
      </c>
      <c r="Z250" s="41" t="s">
        <v>739</v>
      </c>
      <c r="AA250" s="193" t="str">
        <f>X250&amp;Y250&amp;Z250</f>
        <v>122020冷房</v>
      </c>
      <c r="AB250" s="51">
        <f>2*(1-$AA$25)</f>
        <v>-2.2220000000000004</v>
      </c>
      <c r="AC250" s="51">
        <f>2*$AA$25-1</f>
        <v>3.2220000000000004</v>
      </c>
      <c r="AD250" s="51">
        <f>4*($AB$25-$AC$25)</f>
        <v>1</v>
      </c>
      <c r="AE250" s="51">
        <f>$AC$25</f>
        <v>2.4169999999999998</v>
      </c>
      <c r="AF250" s="194">
        <f>省エネ計算フォーマット【GHP】!$V$147/100</f>
        <v>0</v>
      </c>
      <c r="AG250" s="195">
        <f t="shared" si="14"/>
        <v>2.4169999999999998</v>
      </c>
    </row>
    <row r="251" spans="17:33">
      <c r="Q251" s="168">
        <v>9</v>
      </c>
      <c r="R251" s="169" t="s">
        <v>4</v>
      </c>
      <c r="S251" s="169" t="s">
        <v>794</v>
      </c>
      <c r="T251" s="169" t="s">
        <v>825</v>
      </c>
      <c r="U251" s="169" t="s">
        <v>425</v>
      </c>
      <c r="V251" s="170">
        <v>0</v>
      </c>
      <c r="X251" s="41">
        <v>12</v>
      </c>
      <c r="Y251" s="41">
        <v>2020</v>
      </c>
      <c r="Z251" s="41" t="s">
        <v>740</v>
      </c>
      <c r="AA251" s="193" t="str">
        <f>X251&amp;Y251&amp;Z251</f>
        <v>122020暖房</v>
      </c>
      <c r="AB251" s="51">
        <f>2*(1-$AA$26)</f>
        <v>-0.94399999999999995</v>
      </c>
      <c r="AC251" s="51">
        <f>2*$AA$26-1</f>
        <v>1.944</v>
      </c>
      <c r="AD251" s="51">
        <f>4*($AB$26-$AC$26)</f>
        <v>1</v>
      </c>
      <c r="AE251" s="51">
        <f>$AC$26</f>
        <v>1.458</v>
      </c>
      <c r="AF251" s="194">
        <f>省エネ計算フォーマット【GHP】!$V$147/100</f>
        <v>0</v>
      </c>
      <c r="AG251" s="195">
        <f t="shared" si="14"/>
        <v>1.458</v>
      </c>
    </row>
    <row r="252" spans="17:33">
      <c r="Q252" s="168">
        <v>9</v>
      </c>
      <c r="R252" s="169" t="s">
        <v>5</v>
      </c>
      <c r="S252" s="169" t="s">
        <v>794</v>
      </c>
      <c r="T252" s="169" t="s">
        <v>825</v>
      </c>
      <c r="U252" s="169" t="s">
        <v>429</v>
      </c>
      <c r="V252" s="170">
        <v>0</v>
      </c>
    </row>
    <row r="253" spans="17:33">
      <c r="Q253" s="168">
        <v>9</v>
      </c>
      <c r="R253" s="169" t="s">
        <v>6</v>
      </c>
      <c r="S253" s="169" t="s">
        <v>794</v>
      </c>
      <c r="T253" s="169" t="s">
        <v>825</v>
      </c>
      <c r="U253" s="169" t="s">
        <v>433</v>
      </c>
      <c r="V253" s="170">
        <v>0</v>
      </c>
    </row>
    <row r="254" spans="17:33">
      <c r="Q254" s="168">
        <v>9</v>
      </c>
      <c r="R254" s="169" t="s">
        <v>7</v>
      </c>
      <c r="S254" s="169" t="s">
        <v>794</v>
      </c>
      <c r="T254" s="169" t="s">
        <v>825</v>
      </c>
      <c r="U254" s="169" t="s">
        <v>437</v>
      </c>
      <c r="V254" s="170">
        <v>0</v>
      </c>
    </row>
    <row r="255" spans="17:33">
      <c r="Q255" s="168">
        <v>9</v>
      </c>
      <c r="R255" s="169" t="s">
        <v>8</v>
      </c>
      <c r="S255" s="169" t="s">
        <v>794</v>
      </c>
      <c r="T255" s="169" t="s">
        <v>825</v>
      </c>
      <c r="U255" s="169" t="s">
        <v>441</v>
      </c>
      <c r="V255" s="170">
        <v>0</v>
      </c>
    </row>
    <row r="256" spans="17:33">
      <c r="Q256" s="168">
        <v>9</v>
      </c>
      <c r="R256" s="169" t="s">
        <v>9</v>
      </c>
      <c r="S256" s="169" t="s">
        <v>794</v>
      </c>
      <c r="T256" s="169" t="s">
        <v>825</v>
      </c>
      <c r="U256" s="169" t="s">
        <v>445</v>
      </c>
      <c r="V256" s="170">
        <v>0</v>
      </c>
    </row>
    <row r="257" spans="17:22">
      <c r="Q257" s="168">
        <v>9</v>
      </c>
      <c r="R257" s="169" t="s">
        <v>10</v>
      </c>
      <c r="S257" s="169" t="s">
        <v>794</v>
      </c>
      <c r="T257" s="169" t="s">
        <v>825</v>
      </c>
      <c r="U257" s="169" t="s">
        <v>449</v>
      </c>
      <c r="V257" s="170">
        <v>0.13</v>
      </c>
    </row>
    <row r="258" spans="17:22">
      <c r="Q258" s="168">
        <v>9</v>
      </c>
      <c r="R258" s="169" t="s">
        <v>11</v>
      </c>
      <c r="S258" s="169" t="s">
        <v>794</v>
      </c>
      <c r="T258" s="169" t="s">
        <v>825</v>
      </c>
      <c r="U258" s="169" t="s">
        <v>453</v>
      </c>
      <c r="V258" s="170">
        <v>6.7000000000000004E-2</v>
      </c>
    </row>
    <row r="259" spans="17:22">
      <c r="Q259" s="168">
        <v>9</v>
      </c>
      <c r="R259" s="169" t="s">
        <v>12</v>
      </c>
      <c r="S259" s="169" t="s">
        <v>794</v>
      </c>
      <c r="T259" s="169" t="s">
        <v>825</v>
      </c>
      <c r="U259" s="169" t="s">
        <v>457</v>
      </c>
      <c r="V259" s="170">
        <v>0</v>
      </c>
    </row>
    <row r="260" spans="17:22">
      <c r="Q260" s="168">
        <v>10</v>
      </c>
      <c r="R260" s="169" t="s">
        <v>793</v>
      </c>
      <c r="S260" s="169" t="s">
        <v>794</v>
      </c>
      <c r="T260" s="169" t="s">
        <v>825</v>
      </c>
      <c r="U260" s="169" t="s">
        <v>461</v>
      </c>
      <c r="V260" s="170">
        <v>6.2E-2</v>
      </c>
    </row>
    <row r="261" spans="17:22">
      <c r="Q261" s="168">
        <v>10</v>
      </c>
      <c r="R261" s="169" t="s">
        <v>2</v>
      </c>
      <c r="S261" s="169" t="s">
        <v>794</v>
      </c>
      <c r="T261" s="169" t="s">
        <v>825</v>
      </c>
      <c r="U261" s="169" t="s">
        <v>465</v>
      </c>
      <c r="V261" s="170">
        <v>0</v>
      </c>
    </row>
    <row r="262" spans="17:22">
      <c r="Q262" s="168">
        <v>10</v>
      </c>
      <c r="R262" s="169" t="s">
        <v>3</v>
      </c>
      <c r="S262" s="169" t="s">
        <v>794</v>
      </c>
      <c r="T262" s="169" t="s">
        <v>825</v>
      </c>
      <c r="U262" s="169" t="s">
        <v>469</v>
      </c>
      <c r="V262" s="170">
        <v>8.1000000000000003E-2</v>
      </c>
    </row>
    <row r="263" spans="17:22">
      <c r="Q263" s="168">
        <v>10</v>
      </c>
      <c r="R263" s="169" t="s">
        <v>4</v>
      </c>
      <c r="S263" s="169" t="s">
        <v>794</v>
      </c>
      <c r="T263" s="169" t="s">
        <v>825</v>
      </c>
      <c r="U263" s="169" t="s">
        <v>473</v>
      </c>
      <c r="V263" s="170">
        <v>0.13900000000000001</v>
      </c>
    </row>
    <row r="264" spans="17:22">
      <c r="Q264" s="168">
        <v>10</v>
      </c>
      <c r="R264" s="169" t="s">
        <v>5</v>
      </c>
      <c r="S264" s="169" t="s">
        <v>794</v>
      </c>
      <c r="T264" s="169" t="s">
        <v>825</v>
      </c>
      <c r="U264" s="169" t="s">
        <v>477</v>
      </c>
      <c r="V264" s="170">
        <v>7.6999999999999999E-2</v>
      </c>
    </row>
    <row r="265" spans="17:22">
      <c r="Q265" s="168">
        <v>10</v>
      </c>
      <c r="R265" s="169" t="s">
        <v>6</v>
      </c>
      <c r="S265" s="169" t="s">
        <v>794</v>
      </c>
      <c r="T265" s="169" t="s">
        <v>825</v>
      </c>
      <c r="U265" s="169" t="s">
        <v>481</v>
      </c>
      <c r="V265" s="170">
        <v>0.10299999999999999</v>
      </c>
    </row>
    <row r="266" spans="17:22">
      <c r="Q266" s="168">
        <v>10</v>
      </c>
      <c r="R266" s="169" t="s">
        <v>7</v>
      </c>
      <c r="S266" s="169" t="s">
        <v>794</v>
      </c>
      <c r="T266" s="169" t="s">
        <v>825</v>
      </c>
      <c r="U266" s="169" t="s">
        <v>485</v>
      </c>
      <c r="V266" s="170">
        <v>0.124</v>
      </c>
    </row>
    <row r="267" spans="17:22">
      <c r="Q267" s="168">
        <v>10</v>
      </c>
      <c r="R267" s="169" t="s">
        <v>8</v>
      </c>
      <c r="S267" s="169" t="s">
        <v>794</v>
      </c>
      <c r="T267" s="169" t="s">
        <v>825</v>
      </c>
      <c r="U267" s="169" t="s">
        <v>489</v>
      </c>
      <c r="V267" s="170">
        <v>0.13300000000000001</v>
      </c>
    </row>
    <row r="268" spans="17:22">
      <c r="Q268" s="168">
        <v>10</v>
      </c>
      <c r="R268" s="169" t="s">
        <v>9</v>
      </c>
      <c r="S268" s="169" t="s">
        <v>794</v>
      </c>
      <c r="T268" s="169" t="s">
        <v>825</v>
      </c>
      <c r="U268" s="169" t="s">
        <v>493</v>
      </c>
      <c r="V268" s="170">
        <v>0.14799999999999999</v>
      </c>
    </row>
    <row r="269" spans="17:22">
      <c r="Q269" s="168">
        <v>10</v>
      </c>
      <c r="R269" s="169" t="s">
        <v>10</v>
      </c>
      <c r="S269" s="169" t="s">
        <v>794</v>
      </c>
      <c r="T269" s="169" t="s">
        <v>825</v>
      </c>
      <c r="U269" s="169" t="s">
        <v>497</v>
      </c>
      <c r="V269" s="170">
        <v>0.23699999999999999</v>
      </c>
    </row>
    <row r="270" spans="17:22">
      <c r="Q270" s="168">
        <v>10</v>
      </c>
      <c r="R270" s="169" t="s">
        <v>11</v>
      </c>
      <c r="S270" s="169" t="s">
        <v>794</v>
      </c>
      <c r="T270" s="169" t="s">
        <v>825</v>
      </c>
      <c r="U270" s="169" t="s">
        <v>501</v>
      </c>
      <c r="V270" s="170">
        <v>0.25700000000000001</v>
      </c>
    </row>
    <row r="271" spans="17:22">
      <c r="Q271" s="168">
        <v>10</v>
      </c>
      <c r="R271" s="169" t="s">
        <v>12</v>
      </c>
      <c r="S271" s="169" t="s">
        <v>794</v>
      </c>
      <c r="T271" s="169" t="s">
        <v>825</v>
      </c>
      <c r="U271" s="169" t="s">
        <v>505</v>
      </c>
      <c r="V271" s="170">
        <v>0</v>
      </c>
    </row>
    <row r="272" spans="17:22">
      <c r="Q272" s="168">
        <v>11</v>
      </c>
      <c r="R272" s="169" t="s">
        <v>793</v>
      </c>
      <c r="S272" s="169" t="s">
        <v>794</v>
      </c>
      <c r="T272" s="169" t="s">
        <v>825</v>
      </c>
      <c r="U272" s="169" t="s">
        <v>509</v>
      </c>
      <c r="V272" s="170">
        <v>0.17100000000000001</v>
      </c>
    </row>
    <row r="273" spans="17:22">
      <c r="Q273" s="168">
        <v>11</v>
      </c>
      <c r="R273" s="169" t="s">
        <v>2</v>
      </c>
      <c r="S273" s="169" t="s">
        <v>794</v>
      </c>
      <c r="T273" s="169" t="s">
        <v>825</v>
      </c>
      <c r="U273" s="169" t="s">
        <v>513</v>
      </c>
      <c r="V273" s="170">
        <v>0.20300000000000001</v>
      </c>
    </row>
    <row r="274" spans="17:22">
      <c r="Q274" s="168">
        <v>11</v>
      </c>
      <c r="R274" s="169" t="s">
        <v>3</v>
      </c>
      <c r="S274" s="169" t="s">
        <v>794</v>
      </c>
      <c r="T274" s="169" t="s">
        <v>825</v>
      </c>
      <c r="U274" s="169" t="s">
        <v>517</v>
      </c>
      <c r="V274" s="170">
        <v>0.183</v>
      </c>
    </row>
    <row r="275" spans="17:22">
      <c r="Q275" s="168">
        <v>11</v>
      </c>
      <c r="R275" s="169" t="s">
        <v>4</v>
      </c>
      <c r="S275" s="169" t="s">
        <v>794</v>
      </c>
      <c r="T275" s="169" t="s">
        <v>825</v>
      </c>
      <c r="U275" s="169" t="s">
        <v>521</v>
      </c>
      <c r="V275" s="170">
        <v>0.27200000000000002</v>
      </c>
    </row>
    <row r="276" spans="17:22">
      <c r="Q276" s="168">
        <v>11</v>
      </c>
      <c r="R276" s="169" t="s">
        <v>5</v>
      </c>
      <c r="S276" s="169" t="s">
        <v>794</v>
      </c>
      <c r="T276" s="169" t="s">
        <v>825</v>
      </c>
      <c r="U276" s="169" t="s">
        <v>525</v>
      </c>
      <c r="V276" s="170">
        <v>0.22500000000000001</v>
      </c>
    </row>
    <row r="277" spans="17:22">
      <c r="Q277" s="168">
        <v>11</v>
      </c>
      <c r="R277" s="169" t="s">
        <v>6</v>
      </c>
      <c r="S277" s="169" t="s">
        <v>794</v>
      </c>
      <c r="T277" s="169" t="s">
        <v>825</v>
      </c>
      <c r="U277" s="169" t="s">
        <v>529</v>
      </c>
      <c r="V277" s="170">
        <v>0.215</v>
      </c>
    </row>
    <row r="278" spans="17:22">
      <c r="Q278" s="168">
        <v>11</v>
      </c>
      <c r="R278" s="169" t="s">
        <v>7</v>
      </c>
      <c r="S278" s="169" t="s">
        <v>794</v>
      </c>
      <c r="T278" s="169" t="s">
        <v>825</v>
      </c>
      <c r="U278" s="169" t="s">
        <v>533</v>
      </c>
      <c r="V278" s="170">
        <v>0.20699999999999999</v>
      </c>
    </row>
    <row r="279" spans="17:22">
      <c r="Q279" s="168">
        <v>11</v>
      </c>
      <c r="R279" s="169" t="s">
        <v>8</v>
      </c>
      <c r="S279" s="169" t="s">
        <v>794</v>
      </c>
      <c r="T279" s="169" t="s">
        <v>825</v>
      </c>
      <c r="U279" s="169" t="s">
        <v>537</v>
      </c>
      <c r="V279" s="170">
        <v>0.29099999999999998</v>
      </c>
    </row>
    <row r="280" spans="17:22">
      <c r="Q280" s="168">
        <v>11</v>
      </c>
      <c r="R280" s="169" t="s">
        <v>9</v>
      </c>
      <c r="S280" s="169" t="s">
        <v>794</v>
      </c>
      <c r="T280" s="169" t="s">
        <v>825</v>
      </c>
      <c r="U280" s="169" t="s">
        <v>541</v>
      </c>
      <c r="V280" s="170">
        <v>0.245</v>
      </c>
    </row>
    <row r="281" spans="17:22">
      <c r="Q281" s="168">
        <v>11</v>
      </c>
      <c r="R281" s="169" t="s">
        <v>10</v>
      </c>
      <c r="S281" s="169" t="s">
        <v>794</v>
      </c>
      <c r="T281" s="169" t="s">
        <v>825</v>
      </c>
      <c r="U281" s="169" t="s">
        <v>545</v>
      </c>
      <c r="V281" s="170">
        <v>0.51300000000000001</v>
      </c>
    </row>
    <row r="282" spans="17:22">
      <c r="Q282" s="168">
        <v>11</v>
      </c>
      <c r="R282" s="169" t="s">
        <v>11</v>
      </c>
      <c r="S282" s="169" t="s">
        <v>794</v>
      </c>
      <c r="T282" s="169" t="s">
        <v>825</v>
      </c>
      <c r="U282" s="169" t="s">
        <v>549</v>
      </c>
      <c r="V282" s="170">
        <v>0.57899999999999996</v>
      </c>
    </row>
    <row r="283" spans="17:22">
      <c r="Q283" s="168">
        <v>11</v>
      </c>
      <c r="R283" s="169" t="s">
        <v>12</v>
      </c>
      <c r="S283" s="169" t="s">
        <v>794</v>
      </c>
      <c r="T283" s="169" t="s">
        <v>825</v>
      </c>
      <c r="U283" s="169" t="s">
        <v>553</v>
      </c>
      <c r="V283" s="170">
        <v>0.14099999999999999</v>
      </c>
    </row>
    <row r="284" spans="17:22">
      <c r="Q284" s="168">
        <v>12</v>
      </c>
      <c r="R284" s="169" t="s">
        <v>793</v>
      </c>
      <c r="S284" s="169" t="s">
        <v>794</v>
      </c>
      <c r="T284" s="169" t="s">
        <v>825</v>
      </c>
      <c r="U284" s="169" t="s">
        <v>557</v>
      </c>
      <c r="V284" s="170">
        <v>0.312</v>
      </c>
    </row>
    <row r="285" spans="17:22">
      <c r="Q285" s="168">
        <v>12</v>
      </c>
      <c r="R285" s="169" t="s">
        <v>2</v>
      </c>
      <c r="S285" s="169" t="s">
        <v>794</v>
      </c>
      <c r="T285" s="169" t="s">
        <v>825</v>
      </c>
      <c r="U285" s="169" t="s">
        <v>561</v>
      </c>
      <c r="V285" s="170">
        <v>0.32800000000000001</v>
      </c>
    </row>
    <row r="286" spans="17:22">
      <c r="Q286" s="168">
        <v>12</v>
      </c>
      <c r="R286" s="169" t="s">
        <v>3</v>
      </c>
      <c r="S286" s="169" t="s">
        <v>794</v>
      </c>
      <c r="T286" s="169" t="s">
        <v>825</v>
      </c>
      <c r="U286" s="169" t="s">
        <v>565</v>
      </c>
      <c r="V286" s="170">
        <v>0.39800000000000002</v>
      </c>
    </row>
    <row r="287" spans="17:22">
      <c r="Q287" s="168">
        <v>12</v>
      </c>
      <c r="R287" s="169" t="s">
        <v>4</v>
      </c>
      <c r="S287" s="169" t="s">
        <v>794</v>
      </c>
      <c r="T287" s="169" t="s">
        <v>825</v>
      </c>
      <c r="U287" s="169" t="s">
        <v>569</v>
      </c>
      <c r="V287" s="170">
        <v>0.59299999999999997</v>
      </c>
    </row>
    <row r="288" spans="17:22">
      <c r="Q288" s="168">
        <v>12</v>
      </c>
      <c r="R288" s="169" t="s">
        <v>5</v>
      </c>
      <c r="S288" s="169" t="s">
        <v>794</v>
      </c>
      <c r="T288" s="169" t="s">
        <v>825</v>
      </c>
      <c r="U288" s="169" t="s">
        <v>573</v>
      </c>
      <c r="V288" s="170">
        <v>0.32200000000000001</v>
      </c>
    </row>
    <row r="289" spans="17:22">
      <c r="Q289" s="168">
        <v>12</v>
      </c>
      <c r="R289" s="169" t="s">
        <v>6</v>
      </c>
      <c r="S289" s="169" t="s">
        <v>794</v>
      </c>
      <c r="T289" s="169" t="s">
        <v>825</v>
      </c>
      <c r="U289" s="169" t="s">
        <v>577</v>
      </c>
      <c r="V289" s="170">
        <v>0.34399999999999997</v>
      </c>
    </row>
    <row r="290" spans="17:22">
      <c r="Q290" s="168">
        <v>12</v>
      </c>
      <c r="R290" s="169" t="s">
        <v>7</v>
      </c>
      <c r="S290" s="169" t="s">
        <v>794</v>
      </c>
      <c r="T290" s="169" t="s">
        <v>825</v>
      </c>
      <c r="U290" s="169" t="s">
        <v>581</v>
      </c>
      <c r="V290" s="170">
        <v>0.33600000000000002</v>
      </c>
    </row>
    <row r="291" spans="17:22">
      <c r="Q291" s="168">
        <v>12</v>
      </c>
      <c r="R291" s="169" t="s">
        <v>8</v>
      </c>
      <c r="S291" s="169" t="s">
        <v>794</v>
      </c>
      <c r="T291" s="169" t="s">
        <v>825</v>
      </c>
      <c r="U291" s="169" t="s">
        <v>585</v>
      </c>
      <c r="V291" s="170">
        <v>0.51200000000000001</v>
      </c>
    </row>
    <row r="292" spans="17:22">
      <c r="Q292" s="168">
        <v>12</v>
      </c>
      <c r="R292" s="169" t="s">
        <v>9</v>
      </c>
      <c r="S292" s="169" t="s">
        <v>794</v>
      </c>
      <c r="T292" s="169" t="s">
        <v>825</v>
      </c>
      <c r="U292" s="169" t="s">
        <v>589</v>
      </c>
      <c r="V292" s="170">
        <v>0.45</v>
      </c>
    </row>
    <row r="293" spans="17:22">
      <c r="Q293" s="168">
        <v>12</v>
      </c>
      <c r="R293" s="169" t="s">
        <v>10</v>
      </c>
      <c r="S293" s="169" t="s">
        <v>794</v>
      </c>
      <c r="T293" s="169" t="s">
        <v>825</v>
      </c>
      <c r="U293" s="169" t="s">
        <v>593</v>
      </c>
      <c r="V293" s="170">
        <v>0.78600000000000003</v>
      </c>
    </row>
    <row r="294" spans="17:22">
      <c r="Q294" s="168">
        <v>12</v>
      </c>
      <c r="R294" s="169" t="s">
        <v>11</v>
      </c>
      <c r="S294" s="169" t="s">
        <v>794</v>
      </c>
      <c r="T294" s="169" t="s">
        <v>825</v>
      </c>
      <c r="U294" s="169" t="s">
        <v>597</v>
      </c>
      <c r="V294" s="170">
        <v>0.92800000000000005</v>
      </c>
    </row>
    <row r="295" spans="17:22">
      <c r="Q295" s="168">
        <v>12</v>
      </c>
      <c r="R295" s="169" t="s">
        <v>12</v>
      </c>
      <c r="S295" s="169" t="s">
        <v>794</v>
      </c>
      <c r="T295" s="169" t="s">
        <v>825</v>
      </c>
      <c r="U295" s="169" t="s">
        <v>601</v>
      </c>
      <c r="V295" s="170">
        <v>0.27600000000000002</v>
      </c>
    </row>
    <row r="296" spans="17:22">
      <c r="Q296" s="168">
        <v>1</v>
      </c>
      <c r="R296" s="169" t="s">
        <v>793</v>
      </c>
      <c r="S296" s="169" t="s">
        <v>826</v>
      </c>
      <c r="T296" s="169" t="s">
        <v>795</v>
      </c>
      <c r="U296" s="169" t="s">
        <v>30</v>
      </c>
      <c r="V296" s="170">
        <v>0</v>
      </c>
    </row>
    <row r="297" spans="17:22">
      <c r="Q297" s="168">
        <v>1</v>
      </c>
      <c r="R297" s="169" t="s">
        <v>2</v>
      </c>
      <c r="S297" s="169" t="s">
        <v>826</v>
      </c>
      <c r="T297" s="169" t="s">
        <v>795</v>
      </c>
      <c r="U297" s="169" t="s">
        <v>34</v>
      </c>
      <c r="V297" s="170">
        <v>0</v>
      </c>
    </row>
    <row r="298" spans="17:22">
      <c r="Q298" s="168">
        <v>1</v>
      </c>
      <c r="R298" s="169" t="s">
        <v>3</v>
      </c>
      <c r="S298" s="169" t="s">
        <v>826</v>
      </c>
      <c r="T298" s="169" t="s">
        <v>795</v>
      </c>
      <c r="U298" s="169" t="s">
        <v>38</v>
      </c>
      <c r="V298" s="170">
        <v>0</v>
      </c>
    </row>
    <row r="299" spans="17:22">
      <c r="Q299" s="168">
        <v>1</v>
      </c>
      <c r="R299" s="169" t="s">
        <v>4</v>
      </c>
      <c r="S299" s="169" t="s">
        <v>826</v>
      </c>
      <c r="T299" s="169" t="s">
        <v>795</v>
      </c>
      <c r="U299" s="169" t="s">
        <v>42</v>
      </c>
      <c r="V299" s="170">
        <v>0</v>
      </c>
    </row>
    <row r="300" spans="17:22">
      <c r="Q300" s="168">
        <v>1</v>
      </c>
      <c r="R300" s="169" t="s">
        <v>5</v>
      </c>
      <c r="S300" s="169" t="s">
        <v>826</v>
      </c>
      <c r="T300" s="169" t="s">
        <v>795</v>
      </c>
      <c r="U300" s="169" t="s">
        <v>46</v>
      </c>
      <c r="V300" s="170">
        <v>0</v>
      </c>
    </row>
    <row r="301" spans="17:22">
      <c r="Q301" s="168">
        <v>1</v>
      </c>
      <c r="R301" s="169" t="s">
        <v>6</v>
      </c>
      <c r="S301" s="169" t="s">
        <v>826</v>
      </c>
      <c r="T301" s="169" t="s">
        <v>795</v>
      </c>
      <c r="U301" s="169" t="s">
        <v>50</v>
      </c>
      <c r="V301" s="170">
        <v>0</v>
      </c>
    </row>
    <row r="302" spans="17:22">
      <c r="Q302" s="168">
        <v>1</v>
      </c>
      <c r="R302" s="169" t="s">
        <v>7</v>
      </c>
      <c r="S302" s="169" t="s">
        <v>826</v>
      </c>
      <c r="T302" s="169" t="s">
        <v>795</v>
      </c>
      <c r="U302" s="169" t="s">
        <v>54</v>
      </c>
      <c r="V302" s="170">
        <v>0</v>
      </c>
    </row>
    <row r="303" spans="17:22">
      <c r="Q303" s="168">
        <v>1</v>
      </c>
      <c r="R303" s="169" t="s">
        <v>8</v>
      </c>
      <c r="S303" s="169" t="s">
        <v>826</v>
      </c>
      <c r="T303" s="169" t="s">
        <v>795</v>
      </c>
      <c r="U303" s="169" t="s">
        <v>58</v>
      </c>
      <c r="V303" s="170">
        <v>0</v>
      </c>
    </row>
    <row r="304" spans="17:22">
      <c r="Q304" s="168">
        <v>1</v>
      </c>
      <c r="R304" s="169" t="s">
        <v>9</v>
      </c>
      <c r="S304" s="169" t="s">
        <v>826</v>
      </c>
      <c r="T304" s="169" t="s">
        <v>795</v>
      </c>
      <c r="U304" s="169" t="s">
        <v>62</v>
      </c>
      <c r="V304" s="170">
        <v>0</v>
      </c>
    </row>
    <row r="305" spans="17:22">
      <c r="Q305" s="168">
        <v>1</v>
      </c>
      <c r="R305" s="169" t="s">
        <v>10</v>
      </c>
      <c r="S305" s="169" t="s">
        <v>826</v>
      </c>
      <c r="T305" s="169" t="s">
        <v>795</v>
      </c>
      <c r="U305" s="169" t="s">
        <v>66</v>
      </c>
      <c r="V305" s="170">
        <v>0</v>
      </c>
    </row>
    <row r="306" spans="17:22">
      <c r="Q306" s="168">
        <v>1</v>
      </c>
      <c r="R306" s="169" t="s">
        <v>11</v>
      </c>
      <c r="S306" s="169" t="s">
        <v>826</v>
      </c>
      <c r="T306" s="169" t="s">
        <v>795</v>
      </c>
      <c r="U306" s="169" t="s">
        <v>70</v>
      </c>
      <c r="V306" s="170">
        <v>0</v>
      </c>
    </row>
    <row r="307" spans="17:22">
      <c r="Q307" s="168">
        <v>1</v>
      </c>
      <c r="R307" s="169" t="s">
        <v>12</v>
      </c>
      <c r="S307" s="169" t="s">
        <v>826</v>
      </c>
      <c r="T307" s="169" t="s">
        <v>795</v>
      </c>
      <c r="U307" s="169" t="s">
        <v>74</v>
      </c>
      <c r="V307" s="170">
        <v>5.8000000000000003E-2</v>
      </c>
    </row>
    <row r="308" spans="17:22">
      <c r="Q308" s="168">
        <v>2</v>
      </c>
      <c r="R308" s="169" t="s">
        <v>793</v>
      </c>
      <c r="S308" s="169" t="s">
        <v>826</v>
      </c>
      <c r="T308" s="169" t="s">
        <v>795</v>
      </c>
      <c r="U308" s="169" t="s">
        <v>78</v>
      </c>
      <c r="V308" s="170">
        <v>0</v>
      </c>
    </row>
    <row r="309" spans="17:22">
      <c r="Q309" s="168">
        <v>2</v>
      </c>
      <c r="R309" s="169" t="s">
        <v>2</v>
      </c>
      <c r="S309" s="169" t="s">
        <v>826</v>
      </c>
      <c r="T309" s="169" t="s">
        <v>795</v>
      </c>
      <c r="U309" s="169" t="s">
        <v>82</v>
      </c>
      <c r="V309" s="170">
        <v>0</v>
      </c>
    </row>
    <row r="310" spans="17:22">
      <c r="Q310" s="168">
        <v>2</v>
      </c>
      <c r="R310" s="169" t="s">
        <v>3</v>
      </c>
      <c r="S310" s="169" t="s">
        <v>826</v>
      </c>
      <c r="T310" s="169" t="s">
        <v>795</v>
      </c>
      <c r="U310" s="169" t="s">
        <v>86</v>
      </c>
      <c r="V310" s="170">
        <v>0</v>
      </c>
    </row>
    <row r="311" spans="17:22">
      <c r="Q311" s="168">
        <v>2</v>
      </c>
      <c r="R311" s="169" t="s">
        <v>4</v>
      </c>
      <c r="S311" s="169" t="s">
        <v>826</v>
      </c>
      <c r="T311" s="169" t="s">
        <v>795</v>
      </c>
      <c r="U311" s="169" t="s">
        <v>90</v>
      </c>
      <c r="V311" s="170">
        <v>0</v>
      </c>
    </row>
    <row r="312" spans="17:22">
      <c r="Q312" s="168">
        <v>2</v>
      </c>
      <c r="R312" s="169" t="s">
        <v>5</v>
      </c>
      <c r="S312" s="169" t="s">
        <v>826</v>
      </c>
      <c r="T312" s="169" t="s">
        <v>795</v>
      </c>
      <c r="U312" s="169" t="s">
        <v>94</v>
      </c>
      <c r="V312" s="170">
        <v>0</v>
      </c>
    </row>
    <row r="313" spans="17:22">
      <c r="Q313" s="168">
        <v>2</v>
      </c>
      <c r="R313" s="169" t="s">
        <v>6</v>
      </c>
      <c r="S313" s="169" t="s">
        <v>826</v>
      </c>
      <c r="T313" s="169" t="s">
        <v>795</v>
      </c>
      <c r="U313" s="169" t="s">
        <v>98</v>
      </c>
      <c r="V313" s="170">
        <v>0</v>
      </c>
    </row>
    <row r="314" spans="17:22">
      <c r="Q314" s="168">
        <v>2</v>
      </c>
      <c r="R314" s="169" t="s">
        <v>7</v>
      </c>
      <c r="S314" s="169" t="s">
        <v>826</v>
      </c>
      <c r="T314" s="169" t="s">
        <v>795</v>
      </c>
      <c r="U314" s="169" t="s">
        <v>102</v>
      </c>
      <c r="V314" s="170">
        <v>0</v>
      </c>
    </row>
    <row r="315" spans="17:22">
      <c r="Q315" s="168">
        <v>2</v>
      </c>
      <c r="R315" s="169" t="s">
        <v>8</v>
      </c>
      <c r="S315" s="169" t="s">
        <v>826</v>
      </c>
      <c r="T315" s="169" t="s">
        <v>795</v>
      </c>
      <c r="U315" s="169" t="s">
        <v>106</v>
      </c>
      <c r="V315" s="170">
        <v>0</v>
      </c>
    </row>
    <row r="316" spans="17:22">
      <c r="Q316" s="168">
        <v>2</v>
      </c>
      <c r="R316" s="169" t="s">
        <v>9</v>
      </c>
      <c r="S316" s="169" t="s">
        <v>826</v>
      </c>
      <c r="T316" s="169" t="s">
        <v>795</v>
      </c>
      <c r="U316" s="169" t="s">
        <v>110</v>
      </c>
      <c r="V316" s="170">
        <v>0</v>
      </c>
    </row>
    <row r="317" spans="17:22">
      <c r="Q317" s="168">
        <v>2</v>
      </c>
      <c r="R317" s="169" t="s">
        <v>10</v>
      </c>
      <c r="S317" s="169" t="s">
        <v>826</v>
      </c>
      <c r="T317" s="169" t="s">
        <v>795</v>
      </c>
      <c r="U317" s="169" t="s">
        <v>114</v>
      </c>
      <c r="V317" s="170">
        <v>0</v>
      </c>
    </row>
    <row r="318" spans="17:22">
      <c r="Q318" s="168">
        <v>2</v>
      </c>
      <c r="R318" s="169" t="s">
        <v>11</v>
      </c>
      <c r="S318" s="169" t="s">
        <v>826</v>
      </c>
      <c r="T318" s="169" t="s">
        <v>795</v>
      </c>
      <c r="U318" s="169" t="s">
        <v>118</v>
      </c>
      <c r="V318" s="170">
        <v>0</v>
      </c>
    </row>
    <row r="319" spans="17:22">
      <c r="Q319" s="168">
        <v>2</v>
      </c>
      <c r="R319" s="169" t="s">
        <v>12</v>
      </c>
      <c r="S319" s="169" t="s">
        <v>826</v>
      </c>
      <c r="T319" s="169" t="s">
        <v>795</v>
      </c>
      <c r="U319" s="169" t="s">
        <v>122</v>
      </c>
      <c r="V319" s="170">
        <v>0</v>
      </c>
    </row>
    <row r="320" spans="17:22">
      <c r="Q320" s="168">
        <v>3</v>
      </c>
      <c r="R320" s="169" t="s">
        <v>793</v>
      </c>
      <c r="S320" s="169" t="s">
        <v>826</v>
      </c>
      <c r="T320" s="169" t="s">
        <v>795</v>
      </c>
      <c r="U320" s="169" t="s">
        <v>126</v>
      </c>
      <c r="V320" s="170">
        <v>0.188</v>
      </c>
    </row>
    <row r="321" spans="17:22">
      <c r="Q321" s="168">
        <v>3</v>
      </c>
      <c r="R321" s="169" t="s">
        <v>2</v>
      </c>
      <c r="S321" s="169" t="s">
        <v>826</v>
      </c>
      <c r="T321" s="169" t="s">
        <v>795</v>
      </c>
      <c r="U321" s="169" t="s">
        <v>130</v>
      </c>
      <c r="V321" s="170">
        <v>6.6000000000000003E-2</v>
      </c>
    </row>
    <row r="322" spans="17:22">
      <c r="Q322" s="168">
        <v>3</v>
      </c>
      <c r="R322" s="169" t="s">
        <v>3</v>
      </c>
      <c r="S322" s="169" t="s">
        <v>826</v>
      </c>
      <c r="T322" s="169" t="s">
        <v>795</v>
      </c>
      <c r="U322" s="169" t="s">
        <v>134</v>
      </c>
      <c r="V322" s="170">
        <v>7.4999999999999997E-2</v>
      </c>
    </row>
    <row r="323" spans="17:22">
      <c r="Q323" s="168">
        <v>3</v>
      </c>
      <c r="R323" s="169" t="s">
        <v>4</v>
      </c>
      <c r="S323" s="169" t="s">
        <v>826</v>
      </c>
      <c r="T323" s="169" t="s">
        <v>795</v>
      </c>
      <c r="U323" s="169" t="s">
        <v>138</v>
      </c>
      <c r="V323" s="170">
        <v>9.8000000000000004E-2</v>
      </c>
    </row>
    <row r="324" spans="17:22">
      <c r="Q324" s="168">
        <v>3</v>
      </c>
      <c r="R324" s="169" t="s">
        <v>5</v>
      </c>
      <c r="S324" s="169" t="s">
        <v>826</v>
      </c>
      <c r="T324" s="169" t="s">
        <v>795</v>
      </c>
      <c r="U324" s="169" t="s">
        <v>142</v>
      </c>
      <c r="V324" s="170">
        <v>6.6000000000000003E-2</v>
      </c>
    </row>
    <row r="325" spans="17:22">
      <c r="Q325" s="168">
        <v>3</v>
      </c>
      <c r="R325" s="169" t="s">
        <v>6</v>
      </c>
      <c r="S325" s="169" t="s">
        <v>826</v>
      </c>
      <c r="T325" s="169" t="s">
        <v>795</v>
      </c>
      <c r="U325" s="169" t="s">
        <v>146</v>
      </c>
      <c r="V325" s="170">
        <v>5.8000000000000003E-2</v>
      </c>
    </row>
    <row r="326" spans="17:22">
      <c r="Q326" s="168">
        <v>3</v>
      </c>
      <c r="R326" s="169" t="s">
        <v>7</v>
      </c>
      <c r="S326" s="169" t="s">
        <v>826</v>
      </c>
      <c r="T326" s="169" t="s">
        <v>795</v>
      </c>
      <c r="U326" s="169" t="s">
        <v>150</v>
      </c>
      <c r="V326" s="170">
        <v>5.8000000000000003E-2</v>
      </c>
    </row>
    <row r="327" spans="17:22">
      <c r="Q327" s="168">
        <v>3</v>
      </c>
      <c r="R327" s="169" t="s">
        <v>8</v>
      </c>
      <c r="S327" s="169" t="s">
        <v>826</v>
      </c>
      <c r="T327" s="169" t="s">
        <v>795</v>
      </c>
      <c r="U327" s="169" t="s">
        <v>154</v>
      </c>
      <c r="V327" s="170">
        <v>8.7999999999999995E-2</v>
      </c>
    </row>
    <row r="328" spans="17:22">
      <c r="Q328" s="168">
        <v>3</v>
      </c>
      <c r="R328" s="169" t="s">
        <v>9</v>
      </c>
      <c r="S328" s="169" t="s">
        <v>826</v>
      </c>
      <c r="T328" s="169" t="s">
        <v>795</v>
      </c>
      <c r="U328" s="169" t="s">
        <v>158</v>
      </c>
      <c r="V328" s="170">
        <v>5.8000000000000003E-2</v>
      </c>
    </row>
    <row r="329" spans="17:22">
      <c r="Q329" s="168">
        <v>3</v>
      </c>
      <c r="R329" s="169" t="s">
        <v>10</v>
      </c>
      <c r="S329" s="169" t="s">
        <v>826</v>
      </c>
      <c r="T329" s="169" t="s">
        <v>795</v>
      </c>
      <c r="U329" s="169" t="s">
        <v>162</v>
      </c>
      <c r="V329" s="170">
        <v>0</v>
      </c>
    </row>
    <row r="330" spans="17:22">
      <c r="Q330" s="168">
        <v>3</v>
      </c>
      <c r="R330" s="169" t="s">
        <v>11</v>
      </c>
      <c r="S330" s="169" t="s">
        <v>826</v>
      </c>
      <c r="T330" s="169" t="s">
        <v>795</v>
      </c>
      <c r="U330" s="169" t="s">
        <v>166</v>
      </c>
      <c r="V330" s="170">
        <v>0</v>
      </c>
    </row>
    <row r="331" spans="17:22">
      <c r="Q331" s="168">
        <v>3</v>
      </c>
      <c r="R331" s="169" t="s">
        <v>12</v>
      </c>
      <c r="S331" s="169" t="s">
        <v>826</v>
      </c>
      <c r="T331" s="169" t="s">
        <v>795</v>
      </c>
      <c r="U331" s="169" t="s">
        <v>170</v>
      </c>
      <c r="V331" s="170">
        <v>0.151</v>
      </c>
    </row>
    <row r="332" spans="17:22">
      <c r="Q332" s="168">
        <v>4</v>
      </c>
      <c r="R332" s="169" t="s">
        <v>793</v>
      </c>
      <c r="S332" s="169" t="s">
        <v>826</v>
      </c>
      <c r="T332" s="169" t="s">
        <v>795</v>
      </c>
      <c r="U332" s="169" t="s">
        <v>174</v>
      </c>
      <c r="V332" s="170">
        <v>0.16</v>
      </c>
    </row>
    <row r="333" spans="17:22">
      <c r="Q333" s="168">
        <v>4</v>
      </c>
      <c r="R333" s="169" t="s">
        <v>2</v>
      </c>
      <c r="S333" s="169" t="s">
        <v>826</v>
      </c>
      <c r="T333" s="169" t="s">
        <v>795</v>
      </c>
      <c r="U333" s="169" t="s">
        <v>178</v>
      </c>
      <c r="V333" s="170">
        <v>0.17799999999999999</v>
      </c>
    </row>
    <row r="334" spans="17:22">
      <c r="Q334" s="168">
        <v>4</v>
      </c>
      <c r="R334" s="169" t="s">
        <v>3</v>
      </c>
      <c r="S334" s="169" t="s">
        <v>826</v>
      </c>
      <c r="T334" s="169" t="s">
        <v>795</v>
      </c>
      <c r="U334" s="169" t="s">
        <v>182</v>
      </c>
      <c r="V334" s="170">
        <v>0.192</v>
      </c>
    </row>
    <row r="335" spans="17:22">
      <c r="Q335" s="168">
        <v>4</v>
      </c>
      <c r="R335" s="169" t="s">
        <v>4</v>
      </c>
      <c r="S335" s="169" t="s">
        <v>826</v>
      </c>
      <c r="T335" s="169" t="s">
        <v>795</v>
      </c>
      <c r="U335" s="169" t="s">
        <v>186</v>
      </c>
      <c r="V335" s="170">
        <v>0.186</v>
      </c>
    </row>
    <row r="336" spans="17:22">
      <c r="Q336" s="168">
        <v>4</v>
      </c>
      <c r="R336" s="169" t="s">
        <v>5</v>
      </c>
      <c r="S336" s="169" t="s">
        <v>826</v>
      </c>
      <c r="T336" s="169" t="s">
        <v>795</v>
      </c>
      <c r="U336" s="169" t="s">
        <v>190</v>
      </c>
      <c r="V336" s="170">
        <v>0.153</v>
      </c>
    </row>
    <row r="337" spans="17:22">
      <c r="Q337" s="168">
        <v>4</v>
      </c>
      <c r="R337" s="169" t="s">
        <v>6</v>
      </c>
      <c r="S337" s="169" t="s">
        <v>826</v>
      </c>
      <c r="T337" s="169" t="s">
        <v>795</v>
      </c>
      <c r="U337" s="169" t="s">
        <v>194</v>
      </c>
      <c r="V337" s="170">
        <v>0.14299999999999999</v>
      </c>
    </row>
    <row r="338" spans="17:22">
      <c r="Q338" s="168">
        <v>4</v>
      </c>
      <c r="R338" s="169" t="s">
        <v>7</v>
      </c>
      <c r="S338" s="169" t="s">
        <v>826</v>
      </c>
      <c r="T338" s="169" t="s">
        <v>795</v>
      </c>
      <c r="U338" s="169" t="s">
        <v>198</v>
      </c>
      <c r="V338" s="170">
        <v>0.193</v>
      </c>
    </row>
    <row r="339" spans="17:22">
      <c r="Q339" s="168">
        <v>4</v>
      </c>
      <c r="R339" s="169" t="s">
        <v>8</v>
      </c>
      <c r="S339" s="169" t="s">
        <v>826</v>
      </c>
      <c r="T339" s="169" t="s">
        <v>795</v>
      </c>
      <c r="U339" s="169" t="s">
        <v>202</v>
      </c>
      <c r="V339" s="170">
        <v>0.14000000000000001</v>
      </c>
    </row>
    <row r="340" spans="17:22">
      <c r="Q340" s="168">
        <v>4</v>
      </c>
      <c r="R340" s="169" t="s">
        <v>9</v>
      </c>
      <c r="S340" s="169" t="s">
        <v>826</v>
      </c>
      <c r="T340" s="169" t="s">
        <v>795</v>
      </c>
      <c r="U340" s="169" t="s">
        <v>206</v>
      </c>
      <c r="V340" s="170">
        <v>0.16400000000000001</v>
      </c>
    </row>
    <row r="341" spans="17:22">
      <c r="Q341" s="168">
        <v>4</v>
      </c>
      <c r="R341" s="169" t="s">
        <v>10</v>
      </c>
      <c r="S341" s="169" t="s">
        <v>826</v>
      </c>
      <c r="T341" s="169" t="s">
        <v>795</v>
      </c>
      <c r="U341" s="169" t="s">
        <v>210</v>
      </c>
      <c r="V341" s="170">
        <v>0.184</v>
      </c>
    </row>
    <row r="342" spans="17:22">
      <c r="Q342" s="168">
        <v>4</v>
      </c>
      <c r="R342" s="169" t="s">
        <v>11</v>
      </c>
      <c r="S342" s="169" t="s">
        <v>826</v>
      </c>
      <c r="T342" s="169" t="s">
        <v>795</v>
      </c>
      <c r="U342" s="169" t="s">
        <v>214</v>
      </c>
      <c r="V342" s="170">
        <v>0.184</v>
      </c>
    </row>
    <row r="343" spans="17:22">
      <c r="Q343" s="168">
        <v>4</v>
      </c>
      <c r="R343" s="169" t="s">
        <v>12</v>
      </c>
      <c r="S343" s="169" t="s">
        <v>826</v>
      </c>
      <c r="T343" s="169" t="s">
        <v>795</v>
      </c>
      <c r="U343" s="169" t="s">
        <v>218</v>
      </c>
      <c r="V343" s="170">
        <v>0.187</v>
      </c>
    </row>
    <row r="344" spans="17:22">
      <c r="Q344" s="168">
        <v>5</v>
      </c>
      <c r="R344" s="169" t="s">
        <v>793</v>
      </c>
      <c r="S344" s="169" t="s">
        <v>826</v>
      </c>
      <c r="T344" s="169" t="s">
        <v>795</v>
      </c>
      <c r="U344" s="169" t="s">
        <v>222</v>
      </c>
      <c r="V344" s="170">
        <v>0.25700000000000001</v>
      </c>
    </row>
    <row r="345" spans="17:22">
      <c r="Q345" s="168">
        <v>5</v>
      </c>
      <c r="R345" s="169" t="s">
        <v>2</v>
      </c>
      <c r="S345" s="169" t="s">
        <v>826</v>
      </c>
      <c r="T345" s="169" t="s">
        <v>795</v>
      </c>
      <c r="U345" s="169" t="s">
        <v>226</v>
      </c>
      <c r="V345" s="170">
        <v>0.30299999999999999</v>
      </c>
    </row>
    <row r="346" spans="17:22">
      <c r="Q346" s="168">
        <v>5</v>
      </c>
      <c r="R346" s="169" t="s">
        <v>3</v>
      </c>
      <c r="S346" s="169" t="s">
        <v>826</v>
      </c>
      <c r="T346" s="169" t="s">
        <v>795</v>
      </c>
      <c r="U346" s="169" t="s">
        <v>230</v>
      </c>
      <c r="V346" s="170">
        <v>0.27500000000000002</v>
      </c>
    </row>
    <row r="347" spans="17:22">
      <c r="Q347" s="168">
        <v>5</v>
      </c>
      <c r="R347" s="169" t="s">
        <v>4</v>
      </c>
      <c r="S347" s="169" t="s">
        <v>826</v>
      </c>
      <c r="T347" s="169" t="s">
        <v>795</v>
      </c>
      <c r="U347" s="169" t="s">
        <v>234</v>
      </c>
      <c r="V347" s="170">
        <v>0.16900000000000001</v>
      </c>
    </row>
    <row r="348" spans="17:22">
      <c r="Q348" s="168">
        <v>5</v>
      </c>
      <c r="R348" s="169" t="s">
        <v>5</v>
      </c>
      <c r="S348" s="169" t="s">
        <v>826</v>
      </c>
      <c r="T348" s="169" t="s">
        <v>795</v>
      </c>
      <c r="U348" s="169" t="s">
        <v>238</v>
      </c>
      <c r="V348" s="170">
        <v>0.248</v>
      </c>
    </row>
    <row r="349" spans="17:22">
      <c r="Q349" s="168">
        <v>5</v>
      </c>
      <c r="R349" s="169" t="s">
        <v>6</v>
      </c>
      <c r="S349" s="169" t="s">
        <v>826</v>
      </c>
      <c r="T349" s="169" t="s">
        <v>795</v>
      </c>
      <c r="U349" s="169" t="s">
        <v>242</v>
      </c>
      <c r="V349" s="170">
        <v>0.28999999999999998</v>
      </c>
    </row>
    <row r="350" spans="17:22">
      <c r="Q350" s="168">
        <v>5</v>
      </c>
      <c r="R350" s="169" t="s">
        <v>7</v>
      </c>
      <c r="S350" s="169" t="s">
        <v>826</v>
      </c>
      <c r="T350" s="169" t="s">
        <v>795</v>
      </c>
      <c r="U350" s="169" t="s">
        <v>246</v>
      </c>
      <c r="V350" s="170">
        <v>0.27500000000000002</v>
      </c>
    </row>
    <row r="351" spans="17:22">
      <c r="Q351" s="168">
        <v>5</v>
      </c>
      <c r="R351" s="169" t="s">
        <v>8</v>
      </c>
      <c r="S351" s="169" t="s">
        <v>826</v>
      </c>
      <c r="T351" s="169" t="s">
        <v>795</v>
      </c>
      <c r="U351" s="169" t="s">
        <v>250</v>
      </c>
      <c r="V351" s="170">
        <v>0.26100000000000001</v>
      </c>
    </row>
    <row r="352" spans="17:22">
      <c r="Q352" s="168">
        <v>5</v>
      </c>
      <c r="R352" s="169" t="s">
        <v>9</v>
      </c>
      <c r="S352" s="169" t="s">
        <v>826</v>
      </c>
      <c r="T352" s="169" t="s">
        <v>795</v>
      </c>
      <c r="U352" s="169" t="s">
        <v>254</v>
      </c>
      <c r="V352" s="170">
        <v>0.26800000000000002</v>
      </c>
    </row>
    <row r="353" spans="17:22">
      <c r="Q353" s="168">
        <v>5</v>
      </c>
      <c r="R353" s="169" t="s">
        <v>10</v>
      </c>
      <c r="S353" s="169" t="s">
        <v>826</v>
      </c>
      <c r="T353" s="169" t="s">
        <v>795</v>
      </c>
      <c r="U353" s="169" t="s">
        <v>258</v>
      </c>
      <c r="V353" s="170">
        <v>0.20499999999999999</v>
      </c>
    </row>
    <row r="354" spans="17:22">
      <c r="Q354" s="168">
        <v>5</v>
      </c>
      <c r="R354" s="169" t="s">
        <v>11</v>
      </c>
      <c r="S354" s="169" t="s">
        <v>826</v>
      </c>
      <c r="T354" s="169" t="s">
        <v>795</v>
      </c>
      <c r="U354" s="169" t="s">
        <v>262</v>
      </c>
      <c r="V354" s="170">
        <v>9.5000000000000001E-2</v>
      </c>
    </row>
    <row r="355" spans="17:22">
      <c r="Q355" s="168">
        <v>5</v>
      </c>
      <c r="R355" s="169" t="s">
        <v>12</v>
      </c>
      <c r="S355" s="169" t="s">
        <v>826</v>
      </c>
      <c r="T355" s="169" t="s">
        <v>795</v>
      </c>
      <c r="U355" s="169" t="s">
        <v>266</v>
      </c>
      <c r="V355" s="170">
        <v>0.30399999999999999</v>
      </c>
    </row>
    <row r="356" spans="17:22">
      <c r="Q356" s="168">
        <v>6</v>
      </c>
      <c r="R356" s="169" t="s">
        <v>793</v>
      </c>
      <c r="S356" s="169" t="s">
        <v>826</v>
      </c>
      <c r="T356" s="169" t="s">
        <v>795</v>
      </c>
      <c r="U356" s="169" t="s">
        <v>270</v>
      </c>
      <c r="V356" s="170">
        <v>0.317</v>
      </c>
    </row>
    <row r="357" spans="17:22">
      <c r="Q357" s="168">
        <v>6</v>
      </c>
      <c r="R357" s="169" t="s">
        <v>2</v>
      </c>
      <c r="S357" s="169" t="s">
        <v>826</v>
      </c>
      <c r="T357" s="169" t="s">
        <v>795</v>
      </c>
      <c r="U357" s="169" t="s">
        <v>274</v>
      </c>
      <c r="V357" s="170">
        <v>0.41499999999999998</v>
      </c>
    </row>
    <row r="358" spans="17:22">
      <c r="Q358" s="168">
        <v>6</v>
      </c>
      <c r="R358" s="169" t="s">
        <v>3</v>
      </c>
      <c r="S358" s="169" t="s">
        <v>826</v>
      </c>
      <c r="T358" s="169" t="s">
        <v>795</v>
      </c>
      <c r="U358" s="169" t="s">
        <v>278</v>
      </c>
      <c r="V358" s="170">
        <v>0.38200000000000001</v>
      </c>
    </row>
    <row r="359" spans="17:22">
      <c r="Q359" s="168">
        <v>6</v>
      </c>
      <c r="R359" s="169" t="s">
        <v>4</v>
      </c>
      <c r="S359" s="169" t="s">
        <v>826</v>
      </c>
      <c r="T359" s="169" t="s">
        <v>795</v>
      </c>
      <c r="U359" s="169" t="s">
        <v>282</v>
      </c>
      <c r="V359" s="170">
        <v>0.23799999999999999</v>
      </c>
    </row>
    <row r="360" spans="17:22">
      <c r="Q360" s="168">
        <v>6</v>
      </c>
      <c r="R360" s="169" t="s">
        <v>5</v>
      </c>
      <c r="S360" s="169" t="s">
        <v>826</v>
      </c>
      <c r="T360" s="169" t="s">
        <v>795</v>
      </c>
      <c r="U360" s="169" t="s">
        <v>286</v>
      </c>
      <c r="V360" s="170">
        <v>0.375</v>
      </c>
    </row>
    <row r="361" spans="17:22">
      <c r="Q361" s="168">
        <v>6</v>
      </c>
      <c r="R361" s="169" t="s">
        <v>6</v>
      </c>
      <c r="S361" s="169" t="s">
        <v>826</v>
      </c>
      <c r="T361" s="169" t="s">
        <v>795</v>
      </c>
      <c r="U361" s="169" t="s">
        <v>290</v>
      </c>
      <c r="V361" s="170">
        <v>0.40200000000000002</v>
      </c>
    </row>
    <row r="362" spans="17:22">
      <c r="Q362" s="168">
        <v>6</v>
      </c>
      <c r="R362" s="169" t="s">
        <v>7</v>
      </c>
      <c r="S362" s="169" t="s">
        <v>826</v>
      </c>
      <c r="T362" s="169" t="s">
        <v>795</v>
      </c>
      <c r="U362" s="169" t="s">
        <v>294</v>
      </c>
      <c r="V362" s="170">
        <v>0.38500000000000001</v>
      </c>
    </row>
    <row r="363" spans="17:22">
      <c r="Q363" s="168">
        <v>6</v>
      </c>
      <c r="R363" s="169" t="s">
        <v>8</v>
      </c>
      <c r="S363" s="169" t="s">
        <v>826</v>
      </c>
      <c r="T363" s="169" t="s">
        <v>795</v>
      </c>
      <c r="U363" s="169" t="s">
        <v>298</v>
      </c>
      <c r="V363" s="170">
        <v>0.29399999999999998</v>
      </c>
    </row>
    <row r="364" spans="17:22">
      <c r="Q364" s="168">
        <v>6</v>
      </c>
      <c r="R364" s="169" t="s">
        <v>9</v>
      </c>
      <c r="S364" s="169" t="s">
        <v>826</v>
      </c>
      <c r="T364" s="169" t="s">
        <v>795</v>
      </c>
      <c r="U364" s="169" t="s">
        <v>302</v>
      </c>
      <c r="V364" s="170">
        <v>0.378</v>
      </c>
    </row>
    <row r="365" spans="17:22">
      <c r="Q365" s="168">
        <v>6</v>
      </c>
      <c r="R365" s="169" t="s">
        <v>10</v>
      </c>
      <c r="S365" s="169" t="s">
        <v>826</v>
      </c>
      <c r="T365" s="169" t="s">
        <v>795</v>
      </c>
      <c r="U365" s="169" t="s">
        <v>306</v>
      </c>
      <c r="V365" s="170">
        <v>0.27900000000000003</v>
      </c>
    </row>
    <row r="366" spans="17:22">
      <c r="Q366" s="168">
        <v>6</v>
      </c>
      <c r="R366" s="169" t="s">
        <v>11</v>
      </c>
      <c r="S366" s="169" t="s">
        <v>826</v>
      </c>
      <c r="T366" s="169" t="s">
        <v>795</v>
      </c>
      <c r="U366" s="169" t="s">
        <v>310</v>
      </c>
      <c r="V366" s="170">
        <v>0.249</v>
      </c>
    </row>
    <row r="367" spans="17:22">
      <c r="Q367" s="168">
        <v>6</v>
      </c>
      <c r="R367" s="169" t="s">
        <v>12</v>
      </c>
      <c r="S367" s="169" t="s">
        <v>826</v>
      </c>
      <c r="T367" s="169" t="s">
        <v>795</v>
      </c>
      <c r="U367" s="169" t="s">
        <v>314</v>
      </c>
      <c r="V367" s="170">
        <v>0.41699999999999998</v>
      </c>
    </row>
    <row r="368" spans="17:22">
      <c r="Q368" s="168">
        <v>7</v>
      </c>
      <c r="R368" s="169" t="s">
        <v>793</v>
      </c>
      <c r="S368" s="169" t="s">
        <v>826</v>
      </c>
      <c r="T368" s="169" t="s">
        <v>795</v>
      </c>
      <c r="U368" s="169" t="s">
        <v>318</v>
      </c>
      <c r="V368" s="170">
        <v>0.57299999999999995</v>
      </c>
    </row>
    <row r="369" spans="17:22">
      <c r="Q369" s="168">
        <v>7</v>
      </c>
      <c r="R369" s="169" t="s">
        <v>2</v>
      </c>
      <c r="S369" s="169" t="s">
        <v>826</v>
      </c>
      <c r="T369" s="169" t="s">
        <v>795</v>
      </c>
      <c r="U369" s="169" t="s">
        <v>322</v>
      </c>
      <c r="V369" s="170">
        <v>0.65600000000000003</v>
      </c>
    </row>
    <row r="370" spans="17:22">
      <c r="Q370" s="168">
        <v>7</v>
      </c>
      <c r="R370" s="169" t="s">
        <v>3</v>
      </c>
      <c r="S370" s="169" t="s">
        <v>826</v>
      </c>
      <c r="T370" s="169" t="s">
        <v>795</v>
      </c>
      <c r="U370" s="169" t="s">
        <v>326</v>
      </c>
      <c r="V370" s="170">
        <v>0.61899999999999999</v>
      </c>
    </row>
    <row r="371" spans="17:22">
      <c r="Q371" s="168">
        <v>7</v>
      </c>
      <c r="R371" s="169" t="s">
        <v>4</v>
      </c>
      <c r="S371" s="169" t="s">
        <v>826</v>
      </c>
      <c r="T371" s="169" t="s">
        <v>795</v>
      </c>
      <c r="U371" s="169" t="s">
        <v>330</v>
      </c>
      <c r="V371" s="170">
        <v>0.41099999999999998</v>
      </c>
    </row>
    <row r="372" spans="17:22">
      <c r="Q372" s="168">
        <v>7</v>
      </c>
      <c r="R372" s="169" t="s">
        <v>5</v>
      </c>
      <c r="S372" s="169" t="s">
        <v>826</v>
      </c>
      <c r="T372" s="169" t="s">
        <v>795</v>
      </c>
      <c r="U372" s="169" t="s">
        <v>334</v>
      </c>
      <c r="V372" s="170">
        <v>0.63500000000000001</v>
      </c>
    </row>
    <row r="373" spans="17:22">
      <c r="Q373" s="168">
        <v>7</v>
      </c>
      <c r="R373" s="169" t="s">
        <v>6</v>
      </c>
      <c r="S373" s="169" t="s">
        <v>826</v>
      </c>
      <c r="T373" s="169" t="s">
        <v>795</v>
      </c>
      <c r="U373" s="169" t="s">
        <v>338</v>
      </c>
      <c r="V373" s="170">
        <v>0.64300000000000002</v>
      </c>
    </row>
    <row r="374" spans="17:22">
      <c r="Q374" s="168">
        <v>7</v>
      </c>
      <c r="R374" s="169" t="s">
        <v>7</v>
      </c>
      <c r="S374" s="169" t="s">
        <v>826</v>
      </c>
      <c r="T374" s="169" t="s">
        <v>795</v>
      </c>
      <c r="U374" s="169" t="s">
        <v>342</v>
      </c>
      <c r="V374" s="170">
        <v>0.66600000000000004</v>
      </c>
    </row>
    <row r="375" spans="17:22">
      <c r="Q375" s="168">
        <v>7</v>
      </c>
      <c r="R375" s="169" t="s">
        <v>8</v>
      </c>
      <c r="S375" s="169" t="s">
        <v>826</v>
      </c>
      <c r="T375" s="169" t="s">
        <v>795</v>
      </c>
      <c r="U375" s="169" t="s">
        <v>346</v>
      </c>
      <c r="V375" s="170">
        <v>0.51800000000000002</v>
      </c>
    </row>
    <row r="376" spans="17:22">
      <c r="Q376" s="168">
        <v>7</v>
      </c>
      <c r="R376" s="169" t="s">
        <v>9</v>
      </c>
      <c r="S376" s="169" t="s">
        <v>826</v>
      </c>
      <c r="T376" s="169" t="s">
        <v>795</v>
      </c>
      <c r="U376" s="169" t="s">
        <v>350</v>
      </c>
      <c r="V376" s="170">
        <v>0.58699999999999997</v>
      </c>
    </row>
    <row r="377" spans="17:22">
      <c r="Q377" s="168">
        <v>7</v>
      </c>
      <c r="R377" s="169" t="s">
        <v>10</v>
      </c>
      <c r="S377" s="169" t="s">
        <v>826</v>
      </c>
      <c r="T377" s="169" t="s">
        <v>795</v>
      </c>
      <c r="U377" s="169" t="s">
        <v>354</v>
      </c>
      <c r="V377" s="170">
        <v>0.38600000000000001</v>
      </c>
    </row>
    <row r="378" spans="17:22">
      <c r="Q378" s="168">
        <v>7</v>
      </c>
      <c r="R378" s="169" t="s">
        <v>11</v>
      </c>
      <c r="S378" s="169" t="s">
        <v>826</v>
      </c>
      <c r="T378" s="169" t="s">
        <v>795</v>
      </c>
      <c r="U378" s="169" t="s">
        <v>358</v>
      </c>
      <c r="V378" s="170">
        <v>0.28899999999999998</v>
      </c>
    </row>
    <row r="379" spans="17:22">
      <c r="Q379" s="168">
        <v>7</v>
      </c>
      <c r="R379" s="169" t="s">
        <v>12</v>
      </c>
      <c r="S379" s="169" t="s">
        <v>826</v>
      </c>
      <c r="T379" s="169" t="s">
        <v>795</v>
      </c>
      <c r="U379" s="169" t="s">
        <v>362</v>
      </c>
      <c r="V379" s="170">
        <v>0.66600000000000004</v>
      </c>
    </row>
    <row r="380" spans="17:22">
      <c r="Q380" s="168">
        <v>8</v>
      </c>
      <c r="R380" s="169" t="s">
        <v>793</v>
      </c>
      <c r="S380" s="169" t="s">
        <v>826</v>
      </c>
      <c r="T380" s="169" t="s">
        <v>795</v>
      </c>
      <c r="U380" s="169" t="s">
        <v>366</v>
      </c>
      <c r="V380" s="170">
        <v>0.61499999999999999</v>
      </c>
    </row>
    <row r="381" spans="17:22">
      <c r="Q381" s="168">
        <v>8</v>
      </c>
      <c r="R381" s="169" t="s">
        <v>2</v>
      </c>
      <c r="S381" s="169" t="s">
        <v>826</v>
      </c>
      <c r="T381" s="169" t="s">
        <v>795</v>
      </c>
      <c r="U381" s="169" t="s">
        <v>370</v>
      </c>
      <c r="V381" s="170">
        <v>0.72199999999999998</v>
      </c>
    </row>
    <row r="382" spans="17:22">
      <c r="Q382" s="168">
        <v>8</v>
      </c>
      <c r="R382" s="169" t="s">
        <v>3</v>
      </c>
      <c r="S382" s="169" t="s">
        <v>826</v>
      </c>
      <c r="T382" s="169" t="s">
        <v>795</v>
      </c>
      <c r="U382" s="169" t="s">
        <v>374</v>
      </c>
      <c r="V382" s="170">
        <v>0.67300000000000004</v>
      </c>
    </row>
    <row r="383" spans="17:22">
      <c r="Q383" s="168">
        <v>8</v>
      </c>
      <c r="R383" s="169" t="s">
        <v>4</v>
      </c>
      <c r="S383" s="169" t="s">
        <v>826</v>
      </c>
      <c r="T383" s="169" t="s">
        <v>795</v>
      </c>
      <c r="U383" s="169" t="s">
        <v>378</v>
      </c>
      <c r="V383" s="170">
        <v>0.435</v>
      </c>
    </row>
    <row r="384" spans="17:22">
      <c r="Q384" s="168">
        <v>8</v>
      </c>
      <c r="R384" s="169" t="s">
        <v>5</v>
      </c>
      <c r="S384" s="169" t="s">
        <v>826</v>
      </c>
      <c r="T384" s="169" t="s">
        <v>795</v>
      </c>
      <c r="U384" s="169" t="s">
        <v>382</v>
      </c>
      <c r="V384" s="170">
        <v>0.68600000000000005</v>
      </c>
    </row>
    <row r="385" spans="17:22">
      <c r="Q385" s="168">
        <v>8</v>
      </c>
      <c r="R385" s="169" t="s">
        <v>6</v>
      </c>
      <c r="S385" s="169" t="s">
        <v>826</v>
      </c>
      <c r="T385" s="169" t="s">
        <v>795</v>
      </c>
      <c r="U385" s="169" t="s">
        <v>386</v>
      </c>
      <c r="V385" s="170">
        <v>0.71899999999999997</v>
      </c>
    </row>
    <row r="386" spans="17:22">
      <c r="Q386" s="168">
        <v>8</v>
      </c>
      <c r="R386" s="169" t="s">
        <v>7</v>
      </c>
      <c r="S386" s="169" t="s">
        <v>826</v>
      </c>
      <c r="T386" s="169" t="s">
        <v>795</v>
      </c>
      <c r="U386" s="169" t="s">
        <v>390</v>
      </c>
      <c r="V386" s="170">
        <v>0.70699999999999996</v>
      </c>
    </row>
    <row r="387" spans="17:22">
      <c r="Q387" s="168">
        <v>8</v>
      </c>
      <c r="R387" s="169" t="s">
        <v>8</v>
      </c>
      <c r="S387" s="169" t="s">
        <v>826</v>
      </c>
      <c r="T387" s="169" t="s">
        <v>795</v>
      </c>
      <c r="U387" s="169" t="s">
        <v>394</v>
      </c>
      <c r="V387" s="170">
        <v>0.59199999999999997</v>
      </c>
    </row>
    <row r="388" spans="17:22">
      <c r="Q388" s="168">
        <v>8</v>
      </c>
      <c r="R388" s="169" t="s">
        <v>9</v>
      </c>
      <c r="S388" s="169" t="s">
        <v>826</v>
      </c>
      <c r="T388" s="169" t="s">
        <v>795</v>
      </c>
      <c r="U388" s="169" t="s">
        <v>398</v>
      </c>
      <c r="V388" s="170">
        <v>0.626</v>
      </c>
    </row>
    <row r="389" spans="17:22">
      <c r="Q389" s="168">
        <v>8</v>
      </c>
      <c r="R389" s="169" t="s">
        <v>10</v>
      </c>
      <c r="S389" s="169" t="s">
        <v>826</v>
      </c>
      <c r="T389" s="169" t="s">
        <v>795</v>
      </c>
      <c r="U389" s="169" t="s">
        <v>402</v>
      </c>
      <c r="V389" s="170">
        <v>0.41799999999999998</v>
      </c>
    </row>
    <row r="390" spans="17:22">
      <c r="Q390" s="168">
        <v>8</v>
      </c>
      <c r="R390" s="169" t="s">
        <v>11</v>
      </c>
      <c r="S390" s="169" t="s">
        <v>826</v>
      </c>
      <c r="T390" s="169" t="s">
        <v>795</v>
      </c>
      <c r="U390" s="169" t="s">
        <v>406</v>
      </c>
      <c r="V390" s="170">
        <v>0.307</v>
      </c>
    </row>
    <row r="391" spans="17:22">
      <c r="Q391" s="168">
        <v>8</v>
      </c>
      <c r="R391" s="169" t="s">
        <v>12</v>
      </c>
      <c r="S391" s="169" t="s">
        <v>826</v>
      </c>
      <c r="T391" s="169" t="s">
        <v>795</v>
      </c>
      <c r="U391" s="169" t="s">
        <v>410</v>
      </c>
      <c r="V391" s="170">
        <v>0.70399999999999996</v>
      </c>
    </row>
    <row r="392" spans="17:22">
      <c r="Q392" s="168">
        <v>9</v>
      </c>
      <c r="R392" s="169" t="s">
        <v>793</v>
      </c>
      <c r="S392" s="169" t="s">
        <v>826</v>
      </c>
      <c r="T392" s="169" t="s">
        <v>795</v>
      </c>
      <c r="U392" s="169" t="s">
        <v>414</v>
      </c>
      <c r="V392" s="170">
        <v>0.48399999999999999</v>
      </c>
    </row>
    <row r="393" spans="17:22">
      <c r="Q393" s="168">
        <v>9</v>
      </c>
      <c r="R393" s="169" t="s">
        <v>2</v>
      </c>
      <c r="S393" s="169" t="s">
        <v>826</v>
      </c>
      <c r="T393" s="169" t="s">
        <v>795</v>
      </c>
      <c r="U393" s="169" t="s">
        <v>418</v>
      </c>
      <c r="V393" s="170">
        <v>0.54300000000000004</v>
      </c>
    </row>
    <row r="394" spans="17:22">
      <c r="Q394" s="168">
        <v>9</v>
      </c>
      <c r="R394" s="169" t="s">
        <v>3</v>
      </c>
      <c r="S394" s="169" t="s">
        <v>826</v>
      </c>
      <c r="T394" s="169" t="s">
        <v>795</v>
      </c>
      <c r="U394" s="169" t="s">
        <v>422</v>
      </c>
      <c r="V394" s="170">
        <v>0.46300000000000002</v>
      </c>
    </row>
    <row r="395" spans="17:22">
      <c r="Q395" s="168">
        <v>9</v>
      </c>
      <c r="R395" s="169" t="s">
        <v>4</v>
      </c>
      <c r="S395" s="169" t="s">
        <v>826</v>
      </c>
      <c r="T395" s="169" t="s">
        <v>795</v>
      </c>
      <c r="U395" s="169" t="s">
        <v>426</v>
      </c>
      <c r="V395" s="170">
        <v>0.27700000000000002</v>
      </c>
    </row>
    <row r="396" spans="17:22">
      <c r="Q396" s="168">
        <v>9</v>
      </c>
      <c r="R396" s="169" t="s">
        <v>5</v>
      </c>
      <c r="S396" s="169" t="s">
        <v>826</v>
      </c>
      <c r="T396" s="169" t="s">
        <v>795</v>
      </c>
      <c r="U396" s="169" t="s">
        <v>430</v>
      </c>
      <c r="V396" s="170">
        <v>0.46300000000000002</v>
      </c>
    </row>
    <row r="397" spans="17:22">
      <c r="Q397" s="168">
        <v>9</v>
      </c>
      <c r="R397" s="169" t="s">
        <v>6</v>
      </c>
      <c r="S397" s="169" t="s">
        <v>826</v>
      </c>
      <c r="T397" s="169" t="s">
        <v>795</v>
      </c>
      <c r="U397" s="169" t="s">
        <v>434</v>
      </c>
      <c r="V397" s="170">
        <v>0.48499999999999999</v>
      </c>
    </row>
    <row r="398" spans="17:22">
      <c r="Q398" s="168">
        <v>9</v>
      </c>
      <c r="R398" s="169" t="s">
        <v>7</v>
      </c>
      <c r="S398" s="169" t="s">
        <v>826</v>
      </c>
      <c r="T398" s="169" t="s">
        <v>795</v>
      </c>
      <c r="U398" s="169" t="s">
        <v>438</v>
      </c>
      <c r="V398" s="170">
        <v>0.48599999999999999</v>
      </c>
    </row>
    <row r="399" spans="17:22">
      <c r="Q399" s="168">
        <v>9</v>
      </c>
      <c r="R399" s="169" t="s">
        <v>8</v>
      </c>
      <c r="S399" s="169" t="s">
        <v>826</v>
      </c>
      <c r="T399" s="169" t="s">
        <v>795</v>
      </c>
      <c r="U399" s="169" t="s">
        <v>442</v>
      </c>
      <c r="V399" s="170">
        <v>0.34100000000000003</v>
      </c>
    </row>
    <row r="400" spans="17:22">
      <c r="Q400" s="168">
        <v>9</v>
      </c>
      <c r="R400" s="169" t="s">
        <v>9</v>
      </c>
      <c r="S400" s="169" t="s">
        <v>826</v>
      </c>
      <c r="T400" s="169" t="s">
        <v>795</v>
      </c>
      <c r="U400" s="169" t="s">
        <v>446</v>
      </c>
      <c r="V400" s="170">
        <v>0.436</v>
      </c>
    </row>
    <row r="401" spans="17:22">
      <c r="Q401" s="168">
        <v>9</v>
      </c>
      <c r="R401" s="169" t="s">
        <v>10</v>
      </c>
      <c r="S401" s="169" t="s">
        <v>826</v>
      </c>
      <c r="T401" s="169" t="s">
        <v>795</v>
      </c>
      <c r="U401" s="169" t="s">
        <v>450</v>
      </c>
      <c r="V401" s="170">
        <v>0.26400000000000001</v>
      </c>
    </row>
    <row r="402" spans="17:22">
      <c r="Q402" s="168">
        <v>9</v>
      </c>
      <c r="R402" s="169" t="s">
        <v>11</v>
      </c>
      <c r="S402" s="169" t="s">
        <v>826</v>
      </c>
      <c r="T402" s="169" t="s">
        <v>795</v>
      </c>
      <c r="U402" s="169" t="s">
        <v>454</v>
      </c>
      <c r="V402" s="170">
        <v>0.17299999999999999</v>
      </c>
    </row>
    <row r="403" spans="17:22">
      <c r="Q403" s="168">
        <v>9</v>
      </c>
      <c r="R403" s="169" t="s">
        <v>12</v>
      </c>
      <c r="S403" s="169" t="s">
        <v>826</v>
      </c>
      <c r="T403" s="169" t="s">
        <v>795</v>
      </c>
      <c r="U403" s="169" t="s">
        <v>458</v>
      </c>
      <c r="V403" s="170">
        <v>0.57499999999999996</v>
      </c>
    </row>
    <row r="404" spans="17:22">
      <c r="Q404" s="168">
        <v>10</v>
      </c>
      <c r="R404" s="169" t="s">
        <v>793</v>
      </c>
      <c r="S404" s="169" t="s">
        <v>826</v>
      </c>
      <c r="T404" s="169" t="s">
        <v>795</v>
      </c>
      <c r="U404" s="169" t="s">
        <v>462</v>
      </c>
      <c r="V404" s="170">
        <v>0.23499999999999999</v>
      </c>
    </row>
    <row r="405" spans="17:22">
      <c r="Q405" s="168">
        <v>10</v>
      </c>
      <c r="R405" s="169" t="s">
        <v>2</v>
      </c>
      <c r="S405" s="169" t="s">
        <v>826</v>
      </c>
      <c r="T405" s="169" t="s">
        <v>795</v>
      </c>
      <c r="U405" s="169" t="s">
        <v>466</v>
      </c>
      <c r="V405" s="170">
        <v>0.223</v>
      </c>
    </row>
    <row r="406" spans="17:22">
      <c r="Q406" s="168">
        <v>10</v>
      </c>
      <c r="R406" s="169" t="s">
        <v>3</v>
      </c>
      <c r="S406" s="169" t="s">
        <v>826</v>
      </c>
      <c r="T406" s="169" t="s">
        <v>795</v>
      </c>
      <c r="U406" s="169" t="s">
        <v>470</v>
      </c>
      <c r="V406" s="170">
        <v>0.251</v>
      </c>
    </row>
    <row r="407" spans="17:22">
      <c r="Q407" s="168">
        <v>10</v>
      </c>
      <c r="R407" s="169" t="s">
        <v>4</v>
      </c>
      <c r="S407" s="169" t="s">
        <v>826</v>
      </c>
      <c r="T407" s="169" t="s">
        <v>795</v>
      </c>
      <c r="U407" s="169" t="s">
        <v>474</v>
      </c>
      <c r="V407" s="170">
        <v>0.13</v>
      </c>
    </row>
    <row r="408" spans="17:22">
      <c r="Q408" s="168">
        <v>10</v>
      </c>
      <c r="R408" s="169" t="s">
        <v>5</v>
      </c>
      <c r="S408" s="169" t="s">
        <v>826</v>
      </c>
      <c r="T408" s="169" t="s">
        <v>795</v>
      </c>
      <c r="U408" s="169" t="s">
        <v>478</v>
      </c>
      <c r="V408" s="170">
        <v>0.22500000000000001</v>
      </c>
    </row>
    <row r="409" spans="17:22">
      <c r="Q409" s="168">
        <v>10</v>
      </c>
      <c r="R409" s="169" t="s">
        <v>6</v>
      </c>
      <c r="S409" s="169" t="s">
        <v>826</v>
      </c>
      <c r="T409" s="169" t="s">
        <v>795</v>
      </c>
      <c r="U409" s="169" t="s">
        <v>482</v>
      </c>
      <c r="V409" s="170">
        <v>0.23400000000000001</v>
      </c>
    </row>
    <row r="410" spans="17:22">
      <c r="Q410" s="168">
        <v>10</v>
      </c>
      <c r="R410" s="169" t="s">
        <v>7</v>
      </c>
      <c r="S410" s="169" t="s">
        <v>826</v>
      </c>
      <c r="T410" s="169" t="s">
        <v>795</v>
      </c>
      <c r="U410" s="169" t="s">
        <v>486</v>
      </c>
      <c r="V410" s="170">
        <v>0.185</v>
      </c>
    </row>
    <row r="411" spans="17:22">
      <c r="Q411" s="168">
        <v>10</v>
      </c>
      <c r="R411" s="169" t="s">
        <v>8</v>
      </c>
      <c r="S411" s="169" t="s">
        <v>826</v>
      </c>
      <c r="T411" s="169" t="s">
        <v>795</v>
      </c>
      <c r="U411" s="169" t="s">
        <v>490</v>
      </c>
      <c r="V411" s="170">
        <v>0.185</v>
      </c>
    </row>
    <row r="412" spans="17:22">
      <c r="Q412" s="168">
        <v>10</v>
      </c>
      <c r="R412" s="169" t="s">
        <v>9</v>
      </c>
      <c r="S412" s="169" t="s">
        <v>826</v>
      </c>
      <c r="T412" s="169" t="s">
        <v>795</v>
      </c>
      <c r="U412" s="169" t="s">
        <v>494</v>
      </c>
      <c r="V412" s="170">
        <v>0.21</v>
      </c>
    </row>
    <row r="413" spans="17:22">
      <c r="Q413" s="168">
        <v>10</v>
      </c>
      <c r="R413" s="169" t="s">
        <v>10</v>
      </c>
      <c r="S413" s="169" t="s">
        <v>826</v>
      </c>
      <c r="T413" s="169" t="s">
        <v>795</v>
      </c>
      <c r="U413" s="169" t="s">
        <v>498</v>
      </c>
      <c r="V413" s="170">
        <v>0.105</v>
      </c>
    </row>
    <row r="414" spans="17:22">
      <c r="Q414" s="168">
        <v>10</v>
      </c>
      <c r="R414" s="169" t="s">
        <v>11</v>
      </c>
      <c r="S414" s="169" t="s">
        <v>826</v>
      </c>
      <c r="T414" s="169" t="s">
        <v>795</v>
      </c>
      <c r="U414" s="169" t="s">
        <v>502</v>
      </c>
      <c r="V414" s="170">
        <v>0.08</v>
      </c>
    </row>
    <row r="415" spans="17:22">
      <c r="Q415" s="168">
        <v>10</v>
      </c>
      <c r="R415" s="169" t="s">
        <v>12</v>
      </c>
      <c r="S415" s="169" t="s">
        <v>826</v>
      </c>
      <c r="T415" s="169" t="s">
        <v>795</v>
      </c>
      <c r="U415" s="169" t="s">
        <v>506</v>
      </c>
      <c r="V415" s="170">
        <v>0.29699999999999999</v>
      </c>
    </row>
    <row r="416" spans="17:22">
      <c r="Q416" s="168">
        <v>11</v>
      </c>
      <c r="R416" s="169" t="s">
        <v>793</v>
      </c>
      <c r="S416" s="169" t="s">
        <v>826</v>
      </c>
      <c r="T416" s="169" t="s">
        <v>795</v>
      </c>
      <c r="U416" s="169" t="s">
        <v>510</v>
      </c>
      <c r="V416" s="170">
        <v>0.13600000000000001</v>
      </c>
    </row>
    <row r="417" spans="17:22">
      <c r="Q417" s="168">
        <v>11</v>
      </c>
      <c r="R417" s="169" t="s">
        <v>2</v>
      </c>
      <c r="S417" s="169" t="s">
        <v>826</v>
      </c>
      <c r="T417" s="169" t="s">
        <v>795</v>
      </c>
      <c r="U417" s="169" t="s">
        <v>514</v>
      </c>
      <c r="V417" s="170">
        <v>0.14799999999999999</v>
      </c>
    </row>
    <row r="418" spans="17:22">
      <c r="Q418" s="168">
        <v>11</v>
      </c>
      <c r="R418" s="169" t="s">
        <v>3</v>
      </c>
      <c r="S418" s="169" t="s">
        <v>826</v>
      </c>
      <c r="T418" s="169" t="s">
        <v>795</v>
      </c>
      <c r="U418" s="169" t="s">
        <v>518</v>
      </c>
      <c r="V418" s="170">
        <v>9.5000000000000001E-2</v>
      </c>
    </row>
    <row r="419" spans="17:22">
      <c r="Q419" s="168">
        <v>11</v>
      </c>
      <c r="R419" s="169" t="s">
        <v>4</v>
      </c>
      <c r="S419" s="169" t="s">
        <v>826</v>
      </c>
      <c r="T419" s="169" t="s">
        <v>795</v>
      </c>
      <c r="U419" s="169" t="s">
        <v>522</v>
      </c>
      <c r="V419" s="170">
        <v>5.8000000000000003E-2</v>
      </c>
    </row>
    <row r="420" spans="17:22">
      <c r="Q420" s="168">
        <v>11</v>
      </c>
      <c r="R420" s="169" t="s">
        <v>5</v>
      </c>
      <c r="S420" s="169" t="s">
        <v>826</v>
      </c>
      <c r="T420" s="169" t="s">
        <v>795</v>
      </c>
      <c r="U420" s="169" t="s">
        <v>526</v>
      </c>
      <c r="V420" s="170">
        <v>0.126</v>
      </c>
    </row>
    <row r="421" spans="17:22">
      <c r="Q421" s="168">
        <v>11</v>
      </c>
      <c r="R421" s="169" t="s">
        <v>6</v>
      </c>
      <c r="S421" s="169" t="s">
        <v>826</v>
      </c>
      <c r="T421" s="169" t="s">
        <v>795</v>
      </c>
      <c r="U421" s="169" t="s">
        <v>530</v>
      </c>
      <c r="V421" s="170">
        <v>0.11</v>
      </c>
    </row>
    <row r="422" spans="17:22">
      <c r="Q422" s="168">
        <v>11</v>
      </c>
      <c r="R422" s="169" t="s">
        <v>7</v>
      </c>
      <c r="S422" s="169" t="s">
        <v>826</v>
      </c>
      <c r="T422" s="169" t="s">
        <v>795</v>
      </c>
      <c r="U422" s="169" t="s">
        <v>534</v>
      </c>
      <c r="V422" s="170">
        <v>0.109</v>
      </c>
    </row>
    <row r="423" spans="17:22">
      <c r="Q423" s="168">
        <v>11</v>
      </c>
      <c r="R423" s="169" t="s">
        <v>8</v>
      </c>
      <c r="S423" s="169" t="s">
        <v>826</v>
      </c>
      <c r="T423" s="169" t="s">
        <v>795</v>
      </c>
      <c r="U423" s="169" t="s">
        <v>538</v>
      </c>
      <c r="V423" s="170">
        <v>0.104</v>
      </c>
    </row>
    <row r="424" spans="17:22">
      <c r="Q424" s="168">
        <v>11</v>
      </c>
      <c r="R424" s="169" t="s">
        <v>9</v>
      </c>
      <c r="S424" s="169" t="s">
        <v>826</v>
      </c>
      <c r="T424" s="169" t="s">
        <v>795</v>
      </c>
      <c r="U424" s="169" t="s">
        <v>542</v>
      </c>
      <c r="V424" s="170">
        <v>0.16900000000000001</v>
      </c>
    </row>
    <row r="425" spans="17:22">
      <c r="Q425" s="168">
        <v>11</v>
      </c>
      <c r="R425" s="169" t="s">
        <v>10</v>
      </c>
      <c r="S425" s="169" t="s">
        <v>826</v>
      </c>
      <c r="T425" s="169" t="s">
        <v>795</v>
      </c>
      <c r="U425" s="169" t="s">
        <v>546</v>
      </c>
      <c r="V425" s="170">
        <v>0</v>
      </c>
    </row>
    <row r="426" spans="17:22">
      <c r="Q426" s="168">
        <v>11</v>
      </c>
      <c r="R426" s="169" t="s">
        <v>11</v>
      </c>
      <c r="S426" s="169" t="s">
        <v>826</v>
      </c>
      <c r="T426" s="169" t="s">
        <v>795</v>
      </c>
      <c r="U426" s="169" t="s">
        <v>550</v>
      </c>
      <c r="V426" s="170">
        <v>0</v>
      </c>
    </row>
    <row r="427" spans="17:22">
      <c r="Q427" s="168">
        <v>11</v>
      </c>
      <c r="R427" s="169" t="s">
        <v>12</v>
      </c>
      <c r="S427" s="169" t="s">
        <v>826</v>
      </c>
      <c r="T427" s="169" t="s">
        <v>795</v>
      </c>
      <c r="U427" s="169" t="s">
        <v>554</v>
      </c>
      <c r="V427" s="170">
        <v>0.18</v>
      </c>
    </row>
    <row r="428" spans="17:22">
      <c r="Q428" s="168">
        <v>12</v>
      </c>
      <c r="R428" s="169" t="s">
        <v>793</v>
      </c>
      <c r="S428" s="169" t="s">
        <v>826</v>
      </c>
      <c r="T428" s="169" t="s">
        <v>795</v>
      </c>
      <c r="U428" s="169" t="s">
        <v>558</v>
      </c>
      <c r="V428" s="170">
        <v>0</v>
      </c>
    </row>
    <row r="429" spans="17:22">
      <c r="Q429" s="168">
        <v>12</v>
      </c>
      <c r="R429" s="169" t="s">
        <v>2</v>
      </c>
      <c r="S429" s="169" t="s">
        <v>826</v>
      </c>
      <c r="T429" s="169" t="s">
        <v>795</v>
      </c>
      <c r="U429" s="169" t="s">
        <v>562</v>
      </c>
      <c r="V429" s="170">
        <v>0.109</v>
      </c>
    </row>
    <row r="430" spans="17:22">
      <c r="Q430" s="168">
        <v>12</v>
      </c>
      <c r="R430" s="169" t="s">
        <v>3</v>
      </c>
      <c r="S430" s="169" t="s">
        <v>826</v>
      </c>
      <c r="T430" s="169" t="s">
        <v>795</v>
      </c>
      <c r="U430" s="169" t="s">
        <v>566</v>
      </c>
      <c r="V430" s="170">
        <v>0</v>
      </c>
    </row>
    <row r="431" spans="17:22">
      <c r="Q431" s="168">
        <v>12</v>
      </c>
      <c r="R431" s="169" t="s">
        <v>4</v>
      </c>
      <c r="S431" s="169" t="s">
        <v>826</v>
      </c>
      <c r="T431" s="169" t="s">
        <v>795</v>
      </c>
      <c r="U431" s="169" t="s">
        <v>570</v>
      </c>
      <c r="V431" s="170">
        <v>0</v>
      </c>
    </row>
    <row r="432" spans="17:22">
      <c r="Q432" s="168">
        <v>12</v>
      </c>
      <c r="R432" s="169" t="s">
        <v>5</v>
      </c>
      <c r="S432" s="169" t="s">
        <v>826</v>
      </c>
      <c r="T432" s="169" t="s">
        <v>795</v>
      </c>
      <c r="U432" s="169" t="s">
        <v>574</v>
      </c>
      <c r="V432" s="170">
        <v>0.13200000000000001</v>
      </c>
    </row>
    <row r="433" spans="17:22">
      <c r="Q433" s="168">
        <v>12</v>
      </c>
      <c r="R433" s="169" t="s">
        <v>6</v>
      </c>
      <c r="S433" s="169" t="s">
        <v>826</v>
      </c>
      <c r="T433" s="169" t="s">
        <v>795</v>
      </c>
      <c r="U433" s="169" t="s">
        <v>578</v>
      </c>
      <c r="V433" s="170">
        <v>0</v>
      </c>
    </row>
    <row r="434" spans="17:22">
      <c r="Q434" s="168">
        <v>12</v>
      </c>
      <c r="R434" s="169" t="s">
        <v>7</v>
      </c>
      <c r="S434" s="169" t="s">
        <v>826</v>
      </c>
      <c r="T434" s="169" t="s">
        <v>795</v>
      </c>
      <c r="U434" s="169" t="s">
        <v>582</v>
      </c>
      <c r="V434" s="170">
        <v>0</v>
      </c>
    </row>
    <row r="435" spans="17:22">
      <c r="Q435" s="168">
        <v>12</v>
      </c>
      <c r="R435" s="169" t="s">
        <v>8</v>
      </c>
      <c r="S435" s="169" t="s">
        <v>826</v>
      </c>
      <c r="T435" s="169" t="s">
        <v>795</v>
      </c>
      <c r="U435" s="169" t="s">
        <v>586</v>
      </c>
      <c r="V435" s="170">
        <v>7.2999999999999995E-2</v>
      </c>
    </row>
    <row r="436" spans="17:22">
      <c r="Q436" s="168">
        <v>12</v>
      </c>
      <c r="R436" s="169" t="s">
        <v>9</v>
      </c>
      <c r="S436" s="169" t="s">
        <v>826</v>
      </c>
      <c r="T436" s="169" t="s">
        <v>795</v>
      </c>
      <c r="U436" s="169" t="s">
        <v>590</v>
      </c>
      <c r="V436" s="170">
        <v>0</v>
      </c>
    </row>
    <row r="437" spans="17:22">
      <c r="Q437" s="168">
        <v>12</v>
      </c>
      <c r="R437" s="169" t="s">
        <v>10</v>
      </c>
      <c r="S437" s="169" t="s">
        <v>826</v>
      </c>
      <c r="T437" s="169" t="s">
        <v>795</v>
      </c>
      <c r="U437" s="169" t="s">
        <v>594</v>
      </c>
      <c r="V437" s="170">
        <v>0</v>
      </c>
    </row>
    <row r="438" spans="17:22">
      <c r="Q438" s="168">
        <v>12</v>
      </c>
      <c r="R438" s="169" t="s">
        <v>11</v>
      </c>
      <c r="S438" s="169" t="s">
        <v>826</v>
      </c>
      <c r="T438" s="169" t="s">
        <v>795</v>
      </c>
      <c r="U438" s="169" t="s">
        <v>598</v>
      </c>
      <c r="V438" s="170">
        <v>0</v>
      </c>
    </row>
    <row r="439" spans="17:22">
      <c r="Q439" s="168">
        <v>12</v>
      </c>
      <c r="R439" s="169" t="s">
        <v>12</v>
      </c>
      <c r="S439" s="169" t="s">
        <v>826</v>
      </c>
      <c r="T439" s="169" t="s">
        <v>795</v>
      </c>
      <c r="U439" s="169" t="s">
        <v>602</v>
      </c>
      <c r="V439" s="170">
        <v>7.8E-2</v>
      </c>
    </row>
    <row r="440" spans="17:22">
      <c r="Q440" s="168">
        <v>1</v>
      </c>
      <c r="R440" s="169" t="s">
        <v>793</v>
      </c>
      <c r="S440" s="169" t="s">
        <v>826</v>
      </c>
      <c r="T440" s="169" t="s">
        <v>825</v>
      </c>
      <c r="U440" s="169" t="s">
        <v>31</v>
      </c>
      <c r="V440" s="170">
        <v>0.19900000000000001</v>
      </c>
    </row>
    <row r="441" spans="17:22">
      <c r="Q441" s="168">
        <v>1</v>
      </c>
      <c r="R441" s="169" t="s">
        <v>2</v>
      </c>
      <c r="S441" s="169" t="s">
        <v>826</v>
      </c>
      <c r="T441" s="169" t="s">
        <v>825</v>
      </c>
      <c r="U441" s="169" t="s">
        <v>35</v>
      </c>
      <c r="V441" s="170">
        <v>0.221</v>
      </c>
    </row>
    <row r="442" spans="17:22">
      <c r="Q442" s="168">
        <v>1</v>
      </c>
      <c r="R442" s="169" t="s">
        <v>3</v>
      </c>
      <c r="S442" s="169" t="s">
        <v>826</v>
      </c>
      <c r="T442" s="169" t="s">
        <v>825</v>
      </c>
      <c r="U442" s="169" t="s">
        <v>39</v>
      </c>
      <c r="V442" s="170">
        <v>0.26300000000000001</v>
      </c>
    </row>
    <row r="443" spans="17:22">
      <c r="Q443" s="168">
        <v>1</v>
      </c>
      <c r="R443" s="169" t="s">
        <v>4</v>
      </c>
      <c r="S443" s="169" t="s">
        <v>826</v>
      </c>
      <c r="T443" s="169" t="s">
        <v>825</v>
      </c>
      <c r="U443" s="169" t="s">
        <v>43</v>
      </c>
      <c r="V443" s="170">
        <v>0.42499999999999999</v>
      </c>
    </row>
    <row r="444" spans="17:22">
      <c r="Q444" s="168">
        <v>1</v>
      </c>
      <c r="R444" s="169" t="s">
        <v>5</v>
      </c>
      <c r="S444" s="169" t="s">
        <v>826</v>
      </c>
      <c r="T444" s="169" t="s">
        <v>825</v>
      </c>
      <c r="U444" s="169" t="s">
        <v>47</v>
      </c>
      <c r="V444" s="170">
        <v>0.21</v>
      </c>
    </row>
    <row r="445" spans="17:22">
      <c r="Q445" s="168">
        <v>1</v>
      </c>
      <c r="R445" s="169" t="s">
        <v>6</v>
      </c>
      <c r="S445" s="169" t="s">
        <v>826</v>
      </c>
      <c r="T445" s="169" t="s">
        <v>825</v>
      </c>
      <c r="U445" s="169" t="s">
        <v>51</v>
      </c>
      <c r="V445" s="170">
        <v>0.23699999999999999</v>
      </c>
    </row>
    <row r="446" spans="17:22">
      <c r="Q446" s="168">
        <v>1</v>
      </c>
      <c r="R446" s="169" t="s">
        <v>7</v>
      </c>
      <c r="S446" s="169" t="s">
        <v>826</v>
      </c>
      <c r="T446" s="169" t="s">
        <v>825</v>
      </c>
      <c r="U446" s="169" t="s">
        <v>55</v>
      </c>
      <c r="V446" s="170">
        <v>0.23300000000000001</v>
      </c>
    </row>
    <row r="447" spans="17:22">
      <c r="Q447" s="168">
        <v>1</v>
      </c>
      <c r="R447" s="169" t="s">
        <v>8</v>
      </c>
      <c r="S447" s="169" t="s">
        <v>826</v>
      </c>
      <c r="T447" s="169" t="s">
        <v>825</v>
      </c>
      <c r="U447" s="169" t="s">
        <v>59</v>
      </c>
      <c r="V447" s="170">
        <v>0.37</v>
      </c>
    </row>
    <row r="448" spans="17:22">
      <c r="Q448" s="168">
        <v>1</v>
      </c>
      <c r="R448" s="169" t="s">
        <v>9</v>
      </c>
      <c r="S448" s="169" t="s">
        <v>826</v>
      </c>
      <c r="T448" s="169" t="s">
        <v>825</v>
      </c>
      <c r="U448" s="169" t="s">
        <v>63</v>
      </c>
      <c r="V448" s="170">
        <v>0.27800000000000002</v>
      </c>
    </row>
    <row r="449" spans="17:22">
      <c r="Q449" s="168">
        <v>1</v>
      </c>
      <c r="R449" s="169" t="s">
        <v>10</v>
      </c>
      <c r="S449" s="169" t="s">
        <v>826</v>
      </c>
      <c r="T449" s="169" t="s">
        <v>825</v>
      </c>
      <c r="U449" s="169" t="s">
        <v>67</v>
      </c>
      <c r="V449" s="170">
        <v>0.56100000000000005</v>
      </c>
    </row>
    <row r="450" spans="17:22">
      <c r="Q450" s="168">
        <v>1</v>
      </c>
      <c r="R450" s="169" t="s">
        <v>11</v>
      </c>
      <c r="S450" s="169" t="s">
        <v>826</v>
      </c>
      <c r="T450" s="169" t="s">
        <v>825</v>
      </c>
      <c r="U450" s="169" t="s">
        <v>71</v>
      </c>
      <c r="V450" s="170">
        <v>0.66600000000000004</v>
      </c>
    </row>
    <row r="451" spans="17:22">
      <c r="Q451" s="168">
        <v>1</v>
      </c>
      <c r="R451" s="169" t="s">
        <v>12</v>
      </c>
      <c r="S451" s="169" t="s">
        <v>826</v>
      </c>
      <c r="T451" s="169" t="s">
        <v>825</v>
      </c>
      <c r="U451" s="169" t="s">
        <v>75</v>
      </c>
      <c r="V451" s="170">
        <v>0.158</v>
      </c>
    </row>
    <row r="452" spans="17:22">
      <c r="Q452" s="168">
        <v>2</v>
      </c>
      <c r="R452" s="169" t="s">
        <v>793</v>
      </c>
      <c r="S452" s="169" t="s">
        <v>826</v>
      </c>
      <c r="T452" s="169" t="s">
        <v>825</v>
      </c>
      <c r="U452" s="169" t="s">
        <v>79</v>
      </c>
      <c r="V452" s="170">
        <v>0.193</v>
      </c>
    </row>
    <row r="453" spans="17:22">
      <c r="Q453" s="168">
        <v>2</v>
      </c>
      <c r="R453" s="169" t="s">
        <v>2</v>
      </c>
      <c r="S453" s="169" t="s">
        <v>826</v>
      </c>
      <c r="T453" s="169" t="s">
        <v>825</v>
      </c>
      <c r="U453" s="169" t="s">
        <v>83</v>
      </c>
      <c r="V453" s="170">
        <v>0.22900000000000001</v>
      </c>
    </row>
    <row r="454" spans="17:22">
      <c r="Q454" s="168">
        <v>2</v>
      </c>
      <c r="R454" s="169" t="s">
        <v>3</v>
      </c>
      <c r="S454" s="169" t="s">
        <v>826</v>
      </c>
      <c r="T454" s="169" t="s">
        <v>825</v>
      </c>
      <c r="U454" s="169" t="s">
        <v>87</v>
      </c>
      <c r="V454" s="170">
        <v>0.254</v>
      </c>
    </row>
    <row r="455" spans="17:22">
      <c r="Q455" s="168">
        <v>2</v>
      </c>
      <c r="R455" s="169" t="s">
        <v>4</v>
      </c>
      <c r="S455" s="169" t="s">
        <v>826</v>
      </c>
      <c r="T455" s="169" t="s">
        <v>825</v>
      </c>
      <c r="U455" s="169" t="s">
        <v>91</v>
      </c>
      <c r="V455" s="170">
        <v>0.36699999999999999</v>
      </c>
    </row>
    <row r="456" spans="17:22">
      <c r="Q456" s="168">
        <v>2</v>
      </c>
      <c r="R456" s="169" t="s">
        <v>5</v>
      </c>
      <c r="S456" s="169" t="s">
        <v>826</v>
      </c>
      <c r="T456" s="169" t="s">
        <v>825</v>
      </c>
      <c r="U456" s="169" t="s">
        <v>95</v>
      </c>
      <c r="V456" s="170">
        <v>0.224</v>
      </c>
    </row>
    <row r="457" spans="17:22">
      <c r="Q457" s="168">
        <v>2</v>
      </c>
      <c r="R457" s="169" t="s">
        <v>6</v>
      </c>
      <c r="S457" s="169" t="s">
        <v>826</v>
      </c>
      <c r="T457" s="169" t="s">
        <v>825</v>
      </c>
      <c r="U457" s="169" t="s">
        <v>99</v>
      </c>
      <c r="V457" s="170">
        <v>0.23499999999999999</v>
      </c>
    </row>
    <row r="458" spans="17:22">
      <c r="Q458" s="168">
        <v>2</v>
      </c>
      <c r="R458" s="169" t="s">
        <v>7</v>
      </c>
      <c r="S458" s="169" t="s">
        <v>826</v>
      </c>
      <c r="T458" s="169" t="s">
        <v>825</v>
      </c>
      <c r="U458" s="169" t="s">
        <v>103</v>
      </c>
      <c r="V458" s="170">
        <v>0.21</v>
      </c>
    </row>
    <row r="459" spans="17:22">
      <c r="Q459" s="168">
        <v>2</v>
      </c>
      <c r="R459" s="169" t="s">
        <v>8</v>
      </c>
      <c r="S459" s="169" t="s">
        <v>826</v>
      </c>
      <c r="T459" s="169" t="s">
        <v>825</v>
      </c>
      <c r="U459" s="169" t="s">
        <v>107</v>
      </c>
      <c r="V459" s="170">
        <v>0.35899999999999999</v>
      </c>
    </row>
    <row r="460" spans="17:22">
      <c r="Q460" s="168">
        <v>2</v>
      </c>
      <c r="R460" s="169" t="s">
        <v>9</v>
      </c>
      <c r="S460" s="169" t="s">
        <v>826</v>
      </c>
      <c r="T460" s="169" t="s">
        <v>825</v>
      </c>
      <c r="U460" s="169" t="s">
        <v>111</v>
      </c>
      <c r="V460" s="170">
        <v>0.25</v>
      </c>
    </row>
    <row r="461" spans="17:22">
      <c r="Q461" s="168">
        <v>2</v>
      </c>
      <c r="R461" s="169" t="s">
        <v>10</v>
      </c>
      <c r="S461" s="169" t="s">
        <v>826</v>
      </c>
      <c r="T461" s="169" t="s">
        <v>825</v>
      </c>
      <c r="U461" s="169" t="s">
        <v>115</v>
      </c>
      <c r="V461" s="170">
        <v>0.51700000000000002</v>
      </c>
    </row>
    <row r="462" spans="17:22">
      <c r="Q462" s="168">
        <v>2</v>
      </c>
      <c r="R462" s="169" t="s">
        <v>11</v>
      </c>
      <c r="S462" s="169" t="s">
        <v>826</v>
      </c>
      <c r="T462" s="169" t="s">
        <v>825</v>
      </c>
      <c r="U462" s="169" t="s">
        <v>119</v>
      </c>
      <c r="V462" s="170">
        <v>0.627</v>
      </c>
    </row>
    <row r="463" spans="17:22">
      <c r="Q463" s="168">
        <v>2</v>
      </c>
      <c r="R463" s="169" t="s">
        <v>12</v>
      </c>
      <c r="S463" s="169" t="s">
        <v>826</v>
      </c>
      <c r="T463" s="169" t="s">
        <v>825</v>
      </c>
      <c r="U463" s="169" t="s">
        <v>123</v>
      </c>
      <c r="V463" s="170">
        <v>0.11899999999999999</v>
      </c>
    </row>
    <row r="464" spans="17:22">
      <c r="Q464" s="168">
        <v>3</v>
      </c>
      <c r="R464" s="169" t="s">
        <v>793</v>
      </c>
      <c r="S464" s="169" t="s">
        <v>826</v>
      </c>
      <c r="T464" s="169" t="s">
        <v>825</v>
      </c>
      <c r="U464" s="169" t="s">
        <v>127</v>
      </c>
      <c r="V464" s="170">
        <v>0.14599999999999999</v>
      </c>
    </row>
    <row r="465" spans="17:22">
      <c r="Q465" s="168">
        <v>3</v>
      </c>
      <c r="R465" s="169" t="s">
        <v>2</v>
      </c>
      <c r="S465" s="169" t="s">
        <v>826</v>
      </c>
      <c r="T465" s="169" t="s">
        <v>825</v>
      </c>
      <c r="U465" s="169" t="s">
        <v>131</v>
      </c>
      <c r="V465" s="170">
        <v>0.123</v>
      </c>
    </row>
    <row r="466" spans="17:22">
      <c r="Q466" s="168">
        <v>3</v>
      </c>
      <c r="R466" s="169" t="s">
        <v>3</v>
      </c>
      <c r="S466" s="169" t="s">
        <v>826</v>
      </c>
      <c r="T466" s="169" t="s">
        <v>825</v>
      </c>
      <c r="U466" s="169" t="s">
        <v>135</v>
      </c>
      <c r="V466" s="170">
        <v>0.15</v>
      </c>
    </row>
    <row r="467" spans="17:22">
      <c r="Q467" s="168">
        <v>3</v>
      </c>
      <c r="R467" s="169" t="s">
        <v>4</v>
      </c>
      <c r="S467" s="169" t="s">
        <v>826</v>
      </c>
      <c r="T467" s="169" t="s">
        <v>825</v>
      </c>
      <c r="U467" s="169" t="s">
        <v>139</v>
      </c>
      <c r="V467" s="170">
        <v>0.28999999999999998</v>
      </c>
    </row>
    <row r="468" spans="17:22">
      <c r="Q468" s="168">
        <v>3</v>
      </c>
      <c r="R468" s="169" t="s">
        <v>5</v>
      </c>
      <c r="S468" s="169" t="s">
        <v>826</v>
      </c>
      <c r="T468" s="169" t="s">
        <v>825</v>
      </c>
      <c r="U468" s="169" t="s">
        <v>143</v>
      </c>
      <c r="V468" s="170">
        <v>0.14299999999999999</v>
      </c>
    </row>
    <row r="469" spans="17:22">
      <c r="Q469" s="168">
        <v>3</v>
      </c>
      <c r="R469" s="169" t="s">
        <v>6</v>
      </c>
      <c r="S469" s="169" t="s">
        <v>826</v>
      </c>
      <c r="T469" s="169" t="s">
        <v>825</v>
      </c>
      <c r="U469" s="169" t="s">
        <v>147</v>
      </c>
      <c r="V469" s="170">
        <v>0.14199999999999999</v>
      </c>
    </row>
    <row r="470" spans="17:22">
      <c r="Q470" s="168">
        <v>3</v>
      </c>
      <c r="R470" s="169" t="s">
        <v>7</v>
      </c>
      <c r="S470" s="169" t="s">
        <v>826</v>
      </c>
      <c r="T470" s="169" t="s">
        <v>825</v>
      </c>
      <c r="U470" s="169" t="s">
        <v>151</v>
      </c>
      <c r="V470" s="170">
        <v>0.13</v>
      </c>
    </row>
    <row r="471" spans="17:22">
      <c r="Q471" s="168">
        <v>3</v>
      </c>
      <c r="R471" s="169" t="s">
        <v>8</v>
      </c>
      <c r="S471" s="169" t="s">
        <v>826</v>
      </c>
      <c r="T471" s="169" t="s">
        <v>825</v>
      </c>
      <c r="U471" s="169" t="s">
        <v>155</v>
      </c>
      <c r="V471" s="170">
        <v>0.22</v>
      </c>
    </row>
    <row r="472" spans="17:22">
      <c r="Q472" s="168">
        <v>3</v>
      </c>
      <c r="R472" s="169" t="s">
        <v>9</v>
      </c>
      <c r="S472" s="169" t="s">
        <v>826</v>
      </c>
      <c r="T472" s="169" t="s">
        <v>825</v>
      </c>
      <c r="U472" s="169" t="s">
        <v>159</v>
      </c>
      <c r="V472" s="170">
        <v>0.20100000000000001</v>
      </c>
    </row>
    <row r="473" spans="17:22">
      <c r="Q473" s="168">
        <v>3</v>
      </c>
      <c r="R473" s="169" t="s">
        <v>10</v>
      </c>
      <c r="S473" s="169" t="s">
        <v>826</v>
      </c>
      <c r="T473" s="169" t="s">
        <v>825</v>
      </c>
      <c r="U473" s="169" t="s">
        <v>163</v>
      </c>
      <c r="V473" s="170">
        <v>0.36099999999999999</v>
      </c>
    </row>
    <row r="474" spans="17:22">
      <c r="Q474" s="168">
        <v>3</v>
      </c>
      <c r="R474" s="169" t="s">
        <v>11</v>
      </c>
      <c r="S474" s="169" t="s">
        <v>826</v>
      </c>
      <c r="T474" s="169" t="s">
        <v>825</v>
      </c>
      <c r="U474" s="169" t="s">
        <v>167</v>
      </c>
      <c r="V474" s="170">
        <v>0.48299999999999998</v>
      </c>
    </row>
    <row r="475" spans="17:22">
      <c r="Q475" s="168">
        <v>3</v>
      </c>
      <c r="R475" s="169" t="s">
        <v>12</v>
      </c>
      <c r="S475" s="169" t="s">
        <v>826</v>
      </c>
      <c r="T475" s="169" t="s">
        <v>825</v>
      </c>
      <c r="U475" s="169" t="s">
        <v>171</v>
      </c>
      <c r="V475" s="170">
        <v>7.9000000000000001E-2</v>
      </c>
    </row>
    <row r="476" spans="17:22">
      <c r="Q476" s="168">
        <v>4</v>
      </c>
      <c r="R476" s="169" t="s">
        <v>793</v>
      </c>
      <c r="S476" s="169" t="s">
        <v>826</v>
      </c>
      <c r="T476" s="169" t="s">
        <v>825</v>
      </c>
      <c r="U476" s="169" t="s">
        <v>175</v>
      </c>
      <c r="V476" s="170">
        <v>8.7999999999999995E-2</v>
      </c>
    </row>
    <row r="477" spans="17:22">
      <c r="Q477" s="168">
        <v>4</v>
      </c>
      <c r="R477" s="169" t="s">
        <v>2</v>
      </c>
      <c r="S477" s="169" t="s">
        <v>826</v>
      </c>
      <c r="T477" s="169" t="s">
        <v>825</v>
      </c>
      <c r="U477" s="169" t="s">
        <v>179</v>
      </c>
      <c r="V477" s="170">
        <v>8.4000000000000005E-2</v>
      </c>
    </row>
    <row r="478" spans="17:22">
      <c r="Q478" s="168">
        <v>4</v>
      </c>
      <c r="R478" s="169" t="s">
        <v>3</v>
      </c>
      <c r="S478" s="169" t="s">
        <v>826</v>
      </c>
      <c r="T478" s="169" t="s">
        <v>825</v>
      </c>
      <c r="U478" s="169" t="s">
        <v>183</v>
      </c>
      <c r="V478" s="170">
        <v>9.8000000000000004E-2</v>
      </c>
    </row>
    <row r="479" spans="17:22">
      <c r="Q479" s="168">
        <v>4</v>
      </c>
      <c r="R479" s="169" t="s">
        <v>4</v>
      </c>
      <c r="S479" s="169" t="s">
        <v>826</v>
      </c>
      <c r="T479" s="169" t="s">
        <v>825</v>
      </c>
      <c r="U479" s="169" t="s">
        <v>187</v>
      </c>
      <c r="V479" s="170">
        <v>0.128</v>
      </c>
    </row>
    <row r="480" spans="17:22">
      <c r="Q480" s="168">
        <v>4</v>
      </c>
      <c r="R480" s="169" t="s">
        <v>5</v>
      </c>
      <c r="S480" s="169" t="s">
        <v>826</v>
      </c>
      <c r="T480" s="169" t="s">
        <v>825</v>
      </c>
      <c r="U480" s="169" t="s">
        <v>191</v>
      </c>
      <c r="V480" s="170">
        <v>0</v>
      </c>
    </row>
    <row r="481" spans="17:22">
      <c r="Q481" s="168">
        <v>4</v>
      </c>
      <c r="R481" s="169" t="s">
        <v>6</v>
      </c>
      <c r="S481" s="169" t="s">
        <v>826</v>
      </c>
      <c r="T481" s="169" t="s">
        <v>825</v>
      </c>
      <c r="U481" s="169" t="s">
        <v>195</v>
      </c>
      <c r="V481" s="170">
        <v>6.8000000000000005E-2</v>
      </c>
    </row>
    <row r="482" spans="17:22">
      <c r="Q482" s="168">
        <v>4</v>
      </c>
      <c r="R482" s="169" t="s">
        <v>7</v>
      </c>
      <c r="S482" s="169" t="s">
        <v>826</v>
      </c>
      <c r="T482" s="169" t="s">
        <v>825</v>
      </c>
      <c r="U482" s="169" t="s">
        <v>199</v>
      </c>
      <c r="V482" s="170">
        <v>6.8000000000000005E-2</v>
      </c>
    </row>
    <row r="483" spans="17:22">
      <c r="Q483" s="168">
        <v>4</v>
      </c>
      <c r="R483" s="169" t="s">
        <v>8</v>
      </c>
      <c r="S483" s="169" t="s">
        <v>826</v>
      </c>
      <c r="T483" s="169" t="s">
        <v>825</v>
      </c>
      <c r="U483" s="169" t="s">
        <v>203</v>
      </c>
      <c r="V483" s="170">
        <v>0.14899999999999999</v>
      </c>
    </row>
    <row r="484" spans="17:22">
      <c r="Q484" s="168">
        <v>4</v>
      </c>
      <c r="R484" s="169" t="s">
        <v>9</v>
      </c>
      <c r="S484" s="169" t="s">
        <v>826</v>
      </c>
      <c r="T484" s="169" t="s">
        <v>825</v>
      </c>
      <c r="U484" s="169" t="s">
        <v>207</v>
      </c>
      <c r="V484" s="170">
        <v>0.10199999999999999</v>
      </c>
    </row>
    <row r="485" spans="17:22">
      <c r="Q485" s="168">
        <v>4</v>
      </c>
      <c r="R485" s="169" t="s">
        <v>10</v>
      </c>
      <c r="S485" s="169" t="s">
        <v>826</v>
      </c>
      <c r="T485" s="169" t="s">
        <v>825</v>
      </c>
      <c r="U485" s="169" t="s">
        <v>211</v>
      </c>
      <c r="V485" s="170">
        <v>0.14499999999999999</v>
      </c>
    </row>
    <row r="486" spans="17:22">
      <c r="Q486" s="168">
        <v>4</v>
      </c>
      <c r="R486" s="169" t="s">
        <v>11</v>
      </c>
      <c r="S486" s="169" t="s">
        <v>826</v>
      </c>
      <c r="T486" s="169" t="s">
        <v>825</v>
      </c>
      <c r="U486" s="169" t="s">
        <v>215</v>
      </c>
      <c r="V486" s="170">
        <v>0.30099999999999999</v>
      </c>
    </row>
    <row r="487" spans="17:22">
      <c r="Q487" s="168">
        <v>4</v>
      </c>
      <c r="R487" s="169" t="s">
        <v>12</v>
      </c>
      <c r="S487" s="169" t="s">
        <v>826</v>
      </c>
      <c r="T487" s="169" t="s">
        <v>825</v>
      </c>
      <c r="U487" s="169" t="s">
        <v>219</v>
      </c>
      <c r="V487" s="170">
        <v>0</v>
      </c>
    </row>
    <row r="488" spans="17:22">
      <c r="Q488" s="168">
        <v>5</v>
      </c>
      <c r="R488" s="169" t="s">
        <v>793</v>
      </c>
      <c r="S488" s="169" t="s">
        <v>826</v>
      </c>
      <c r="T488" s="169" t="s">
        <v>825</v>
      </c>
      <c r="U488" s="169" t="s">
        <v>223</v>
      </c>
      <c r="V488" s="170">
        <v>4.4999999999999998E-2</v>
      </c>
    </row>
    <row r="489" spans="17:22">
      <c r="Q489" s="168">
        <v>5</v>
      </c>
      <c r="R489" s="169" t="s">
        <v>2</v>
      </c>
      <c r="S489" s="169" t="s">
        <v>826</v>
      </c>
      <c r="T489" s="169" t="s">
        <v>825</v>
      </c>
      <c r="U489" s="169" t="s">
        <v>227</v>
      </c>
      <c r="V489" s="170">
        <v>0</v>
      </c>
    </row>
    <row r="490" spans="17:22">
      <c r="Q490" s="168">
        <v>5</v>
      </c>
      <c r="R490" s="169" t="s">
        <v>3</v>
      </c>
      <c r="S490" s="169" t="s">
        <v>826</v>
      </c>
      <c r="T490" s="169" t="s">
        <v>825</v>
      </c>
      <c r="U490" s="169" t="s">
        <v>231</v>
      </c>
      <c r="V490" s="170">
        <v>0</v>
      </c>
    </row>
    <row r="491" spans="17:22">
      <c r="Q491" s="168">
        <v>5</v>
      </c>
      <c r="R491" s="169" t="s">
        <v>4</v>
      </c>
      <c r="S491" s="169" t="s">
        <v>826</v>
      </c>
      <c r="T491" s="169" t="s">
        <v>825</v>
      </c>
      <c r="U491" s="169" t="s">
        <v>235</v>
      </c>
      <c r="V491" s="170">
        <v>0.155</v>
      </c>
    </row>
    <row r="492" spans="17:22">
      <c r="Q492" s="168">
        <v>5</v>
      </c>
      <c r="R492" s="169" t="s">
        <v>5</v>
      </c>
      <c r="S492" s="169" t="s">
        <v>826</v>
      </c>
      <c r="T492" s="169" t="s">
        <v>825</v>
      </c>
      <c r="U492" s="169" t="s">
        <v>239</v>
      </c>
      <c r="V492" s="170">
        <v>0</v>
      </c>
    </row>
    <row r="493" spans="17:22">
      <c r="Q493" s="168">
        <v>5</v>
      </c>
      <c r="R493" s="169" t="s">
        <v>6</v>
      </c>
      <c r="S493" s="169" t="s">
        <v>826</v>
      </c>
      <c r="T493" s="169" t="s">
        <v>825</v>
      </c>
      <c r="U493" s="169" t="s">
        <v>243</v>
      </c>
      <c r="V493" s="170">
        <v>0</v>
      </c>
    </row>
    <row r="494" spans="17:22">
      <c r="Q494" s="168">
        <v>5</v>
      </c>
      <c r="R494" s="169" t="s">
        <v>7</v>
      </c>
      <c r="S494" s="169" t="s">
        <v>826</v>
      </c>
      <c r="T494" s="169" t="s">
        <v>825</v>
      </c>
      <c r="U494" s="169" t="s">
        <v>247</v>
      </c>
      <c r="V494" s="170">
        <v>0</v>
      </c>
    </row>
    <row r="495" spans="17:22">
      <c r="Q495" s="168">
        <v>5</v>
      </c>
      <c r="R495" s="169" t="s">
        <v>8</v>
      </c>
      <c r="S495" s="169" t="s">
        <v>826</v>
      </c>
      <c r="T495" s="169" t="s">
        <v>825</v>
      </c>
      <c r="U495" s="169" t="s">
        <v>251</v>
      </c>
      <c r="V495" s="170">
        <v>4.4999999999999998E-2</v>
      </c>
    </row>
    <row r="496" spans="17:22">
      <c r="Q496" s="168">
        <v>5</v>
      </c>
      <c r="R496" s="169" t="s">
        <v>9</v>
      </c>
      <c r="S496" s="169" t="s">
        <v>826</v>
      </c>
      <c r="T496" s="169" t="s">
        <v>825</v>
      </c>
      <c r="U496" s="169" t="s">
        <v>255</v>
      </c>
      <c r="V496" s="170">
        <v>7.5999999999999998E-2</v>
      </c>
    </row>
    <row r="497" spans="17:22">
      <c r="Q497" s="168">
        <v>5</v>
      </c>
      <c r="R497" s="169" t="s">
        <v>10</v>
      </c>
      <c r="S497" s="169" t="s">
        <v>826</v>
      </c>
      <c r="T497" s="169" t="s">
        <v>825</v>
      </c>
      <c r="U497" s="169" t="s">
        <v>259</v>
      </c>
      <c r="V497" s="170">
        <v>0.10100000000000001</v>
      </c>
    </row>
    <row r="498" spans="17:22">
      <c r="Q498" s="168">
        <v>5</v>
      </c>
      <c r="R498" s="169" t="s">
        <v>11</v>
      </c>
      <c r="S498" s="169" t="s">
        <v>826</v>
      </c>
      <c r="T498" s="169" t="s">
        <v>825</v>
      </c>
      <c r="U498" s="169" t="s">
        <v>263</v>
      </c>
      <c r="V498" s="170">
        <v>0.10199999999999999</v>
      </c>
    </row>
    <row r="499" spans="17:22">
      <c r="Q499" s="168">
        <v>5</v>
      </c>
      <c r="R499" s="169" t="s">
        <v>12</v>
      </c>
      <c r="S499" s="169" t="s">
        <v>826</v>
      </c>
      <c r="T499" s="169" t="s">
        <v>825</v>
      </c>
      <c r="U499" s="169" t="s">
        <v>267</v>
      </c>
      <c r="V499" s="170">
        <v>0</v>
      </c>
    </row>
    <row r="500" spans="17:22">
      <c r="Q500" s="168">
        <v>6</v>
      </c>
      <c r="R500" s="169" t="s">
        <v>793</v>
      </c>
      <c r="S500" s="169" t="s">
        <v>826</v>
      </c>
      <c r="T500" s="169" t="s">
        <v>825</v>
      </c>
      <c r="U500" s="169" t="s">
        <v>271</v>
      </c>
      <c r="V500" s="170">
        <v>0</v>
      </c>
    </row>
    <row r="501" spans="17:22">
      <c r="Q501" s="168">
        <v>6</v>
      </c>
      <c r="R501" s="169" t="s">
        <v>2</v>
      </c>
      <c r="S501" s="169" t="s">
        <v>826</v>
      </c>
      <c r="T501" s="169" t="s">
        <v>825</v>
      </c>
      <c r="U501" s="169" t="s">
        <v>275</v>
      </c>
      <c r="V501" s="170">
        <v>0</v>
      </c>
    </row>
    <row r="502" spans="17:22">
      <c r="Q502" s="168">
        <v>6</v>
      </c>
      <c r="R502" s="169" t="s">
        <v>3</v>
      </c>
      <c r="S502" s="169" t="s">
        <v>826</v>
      </c>
      <c r="T502" s="169" t="s">
        <v>825</v>
      </c>
      <c r="U502" s="169" t="s">
        <v>279</v>
      </c>
      <c r="V502" s="170">
        <v>0</v>
      </c>
    </row>
    <row r="503" spans="17:22">
      <c r="Q503" s="168">
        <v>6</v>
      </c>
      <c r="R503" s="169" t="s">
        <v>4</v>
      </c>
      <c r="S503" s="169" t="s">
        <v>826</v>
      </c>
      <c r="T503" s="169" t="s">
        <v>825</v>
      </c>
      <c r="U503" s="169" t="s">
        <v>283</v>
      </c>
      <c r="V503" s="170">
        <v>0</v>
      </c>
    </row>
    <row r="504" spans="17:22">
      <c r="Q504" s="168">
        <v>6</v>
      </c>
      <c r="R504" s="169" t="s">
        <v>5</v>
      </c>
      <c r="S504" s="169" t="s">
        <v>826</v>
      </c>
      <c r="T504" s="169" t="s">
        <v>825</v>
      </c>
      <c r="U504" s="169" t="s">
        <v>287</v>
      </c>
      <c r="V504" s="170">
        <v>0</v>
      </c>
    </row>
    <row r="505" spans="17:22">
      <c r="Q505" s="168">
        <v>6</v>
      </c>
      <c r="R505" s="169" t="s">
        <v>6</v>
      </c>
      <c r="S505" s="169" t="s">
        <v>826</v>
      </c>
      <c r="T505" s="169" t="s">
        <v>825</v>
      </c>
      <c r="U505" s="169" t="s">
        <v>291</v>
      </c>
      <c r="V505" s="170">
        <v>0</v>
      </c>
    </row>
    <row r="506" spans="17:22">
      <c r="Q506" s="168">
        <v>6</v>
      </c>
      <c r="R506" s="169" t="s">
        <v>7</v>
      </c>
      <c r="S506" s="169" t="s">
        <v>826</v>
      </c>
      <c r="T506" s="169" t="s">
        <v>825</v>
      </c>
      <c r="U506" s="169" t="s">
        <v>295</v>
      </c>
      <c r="V506" s="170">
        <v>0</v>
      </c>
    </row>
    <row r="507" spans="17:22">
      <c r="Q507" s="168">
        <v>6</v>
      </c>
      <c r="R507" s="169" t="s">
        <v>8</v>
      </c>
      <c r="S507" s="169" t="s">
        <v>826</v>
      </c>
      <c r="T507" s="169" t="s">
        <v>825</v>
      </c>
      <c r="U507" s="169" t="s">
        <v>299</v>
      </c>
      <c r="V507" s="170">
        <v>0</v>
      </c>
    </row>
    <row r="508" spans="17:22">
      <c r="Q508" s="168">
        <v>6</v>
      </c>
      <c r="R508" s="169" t="s">
        <v>9</v>
      </c>
      <c r="S508" s="169" t="s">
        <v>826</v>
      </c>
      <c r="T508" s="169" t="s">
        <v>825</v>
      </c>
      <c r="U508" s="169" t="s">
        <v>303</v>
      </c>
      <c r="V508" s="170">
        <v>0</v>
      </c>
    </row>
    <row r="509" spans="17:22">
      <c r="Q509" s="168">
        <v>6</v>
      </c>
      <c r="R509" s="169" t="s">
        <v>10</v>
      </c>
      <c r="S509" s="169" t="s">
        <v>826</v>
      </c>
      <c r="T509" s="169" t="s">
        <v>825</v>
      </c>
      <c r="U509" s="169" t="s">
        <v>307</v>
      </c>
      <c r="V509" s="170">
        <v>0</v>
      </c>
    </row>
    <row r="510" spans="17:22">
      <c r="Q510" s="168">
        <v>6</v>
      </c>
      <c r="R510" s="169" t="s">
        <v>11</v>
      </c>
      <c r="S510" s="169" t="s">
        <v>826</v>
      </c>
      <c r="T510" s="169" t="s">
        <v>825</v>
      </c>
      <c r="U510" s="169" t="s">
        <v>311</v>
      </c>
      <c r="V510" s="170">
        <v>7.4999999999999997E-2</v>
      </c>
    </row>
    <row r="511" spans="17:22">
      <c r="Q511" s="168">
        <v>6</v>
      </c>
      <c r="R511" s="169" t="s">
        <v>12</v>
      </c>
      <c r="S511" s="169" t="s">
        <v>826</v>
      </c>
      <c r="T511" s="169" t="s">
        <v>825</v>
      </c>
      <c r="U511" s="169" t="s">
        <v>315</v>
      </c>
      <c r="V511" s="170">
        <v>0</v>
      </c>
    </row>
    <row r="512" spans="17:22">
      <c r="Q512" s="168">
        <v>7</v>
      </c>
      <c r="R512" s="169" t="s">
        <v>793</v>
      </c>
      <c r="S512" s="169" t="s">
        <v>826</v>
      </c>
      <c r="T512" s="169" t="s">
        <v>825</v>
      </c>
      <c r="U512" s="169" t="s">
        <v>319</v>
      </c>
      <c r="V512" s="170">
        <v>0</v>
      </c>
    </row>
    <row r="513" spans="17:22">
      <c r="Q513" s="168">
        <v>7</v>
      </c>
      <c r="R513" s="169" t="s">
        <v>2</v>
      </c>
      <c r="S513" s="169" t="s">
        <v>826</v>
      </c>
      <c r="T513" s="169" t="s">
        <v>825</v>
      </c>
      <c r="U513" s="169" t="s">
        <v>323</v>
      </c>
      <c r="V513" s="170">
        <v>0</v>
      </c>
    </row>
    <row r="514" spans="17:22">
      <c r="Q514" s="168">
        <v>7</v>
      </c>
      <c r="R514" s="169" t="s">
        <v>3</v>
      </c>
      <c r="S514" s="169" t="s">
        <v>826</v>
      </c>
      <c r="T514" s="169" t="s">
        <v>825</v>
      </c>
      <c r="U514" s="169" t="s">
        <v>327</v>
      </c>
      <c r="V514" s="170">
        <v>0</v>
      </c>
    </row>
    <row r="515" spans="17:22">
      <c r="Q515" s="168">
        <v>7</v>
      </c>
      <c r="R515" s="169" t="s">
        <v>4</v>
      </c>
      <c r="S515" s="169" t="s">
        <v>826</v>
      </c>
      <c r="T515" s="169" t="s">
        <v>825</v>
      </c>
      <c r="U515" s="169" t="s">
        <v>331</v>
      </c>
      <c r="V515" s="170">
        <v>0</v>
      </c>
    </row>
    <row r="516" spans="17:22">
      <c r="Q516" s="168">
        <v>7</v>
      </c>
      <c r="R516" s="169" t="s">
        <v>5</v>
      </c>
      <c r="S516" s="169" t="s">
        <v>826</v>
      </c>
      <c r="T516" s="169" t="s">
        <v>825</v>
      </c>
      <c r="U516" s="169" t="s">
        <v>335</v>
      </c>
      <c r="V516" s="170">
        <v>0</v>
      </c>
    </row>
    <row r="517" spans="17:22">
      <c r="Q517" s="168">
        <v>7</v>
      </c>
      <c r="R517" s="169" t="s">
        <v>6</v>
      </c>
      <c r="S517" s="169" t="s">
        <v>826</v>
      </c>
      <c r="T517" s="169" t="s">
        <v>825</v>
      </c>
      <c r="U517" s="169" t="s">
        <v>339</v>
      </c>
      <c r="V517" s="170">
        <v>0</v>
      </c>
    </row>
    <row r="518" spans="17:22">
      <c r="Q518" s="168">
        <v>7</v>
      </c>
      <c r="R518" s="169" t="s">
        <v>7</v>
      </c>
      <c r="S518" s="169" t="s">
        <v>826</v>
      </c>
      <c r="T518" s="169" t="s">
        <v>825</v>
      </c>
      <c r="U518" s="169" t="s">
        <v>343</v>
      </c>
      <c r="V518" s="170">
        <v>0</v>
      </c>
    </row>
    <row r="519" spans="17:22">
      <c r="Q519" s="168">
        <v>7</v>
      </c>
      <c r="R519" s="169" t="s">
        <v>8</v>
      </c>
      <c r="S519" s="169" t="s">
        <v>826</v>
      </c>
      <c r="T519" s="169" t="s">
        <v>825</v>
      </c>
      <c r="U519" s="169" t="s">
        <v>347</v>
      </c>
      <c r="V519" s="170">
        <v>0</v>
      </c>
    </row>
    <row r="520" spans="17:22">
      <c r="Q520" s="168">
        <v>7</v>
      </c>
      <c r="R520" s="169" t="s">
        <v>9</v>
      </c>
      <c r="S520" s="169" t="s">
        <v>826</v>
      </c>
      <c r="T520" s="169" t="s">
        <v>825</v>
      </c>
      <c r="U520" s="169" t="s">
        <v>351</v>
      </c>
      <c r="V520" s="170">
        <v>0</v>
      </c>
    </row>
    <row r="521" spans="17:22">
      <c r="Q521" s="168">
        <v>7</v>
      </c>
      <c r="R521" s="169" t="s">
        <v>10</v>
      </c>
      <c r="S521" s="169" t="s">
        <v>826</v>
      </c>
      <c r="T521" s="169" t="s">
        <v>825</v>
      </c>
      <c r="U521" s="169" t="s">
        <v>355</v>
      </c>
      <c r="V521" s="170">
        <v>0</v>
      </c>
    </row>
    <row r="522" spans="17:22">
      <c r="Q522" s="168">
        <v>7</v>
      </c>
      <c r="R522" s="169" t="s">
        <v>11</v>
      </c>
      <c r="S522" s="169" t="s">
        <v>826</v>
      </c>
      <c r="T522" s="169" t="s">
        <v>825</v>
      </c>
      <c r="U522" s="169" t="s">
        <v>359</v>
      </c>
      <c r="V522" s="170">
        <v>0</v>
      </c>
    </row>
    <row r="523" spans="17:22">
      <c r="Q523" s="168">
        <v>7</v>
      </c>
      <c r="R523" s="169" t="s">
        <v>12</v>
      </c>
      <c r="S523" s="169" t="s">
        <v>826</v>
      </c>
      <c r="T523" s="169" t="s">
        <v>825</v>
      </c>
      <c r="U523" s="169" t="s">
        <v>363</v>
      </c>
      <c r="V523" s="170">
        <v>0</v>
      </c>
    </row>
    <row r="524" spans="17:22">
      <c r="Q524" s="168">
        <v>8</v>
      </c>
      <c r="R524" s="169" t="s">
        <v>793</v>
      </c>
      <c r="S524" s="169" t="s">
        <v>826</v>
      </c>
      <c r="T524" s="169" t="s">
        <v>825</v>
      </c>
      <c r="U524" s="169" t="s">
        <v>367</v>
      </c>
      <c r="V524" s="170">
        <v>0</v>
      </c>
    </row>
    <row r="525" spans="17:22">
      <c r="Q525" s="168">
        <v>8</v>
      </c>
      <c r="R525" s="169" t="s">
        <v>2</v>
      </c>
      <c r="S525" s="169" t="s">
        <v>826</v>
      </c>
      <c r="T525" s="169" t="s">
        <v>825</v>
      </c>
      <c r="U525" s="169" t="s">
        <v>371</v>
      </c>
      <c r="V525" s="170">
        <v>0</v>
      </c>
    </row>
    <row r="526" spans="17:22">
      <c r="Q526" s="168">
        <v>8</v>
      </c>
      <c r="R526" s="169" t="s">
        <v>3</v>
      </c>
      <c r="S526" s="169" t="s">
        <v>826</v>
      </c>
      <c r="T526" s="169" t="s">
        <v>825</v>
      </c>
      <c r="U526" s="169" t="s">
        <v>375</v>
      </c>
      <c r="V526" s="170">
        <v>0</v>
      </c>
    </row>
    <row r="527" spans="17:22">
      <c r="Q527" s="168">
        <v>8</v>
      </c>
      <c r="R527" s="169" t="s">
        <v>4</v>
      </c>
      <c r="S527" s="169" t="s">
        <v>826</v>
      </c>
      <c r="T527" s="169" t="s">
        <v>825</v>
      </c>
      <c r="U527" s="169" t="s">
        <v>379</v>
      </c>
      <c r="V527" s="170">
        <v>0</v>
      </c>
    </row>
    <row r="528" spans="17:22">
      <c r="Q528" s="168">
        <v>8</v>
      </c>
      <c r="R528" s="169" t="s">
        <v>5</v>
      </c>
      <c r="S528" s="169" t="s">
        <v>826</v>
      </c>
      <c r="T528" s="169" t="s">
        <v>825</v>
      </c>
      <c r="U528" s="169" t="s">
        <v>383</v>
      </c>
      <c r="V528" s="170">
        <v>0</v>
      </c>
    </row>
    <row r="529" spans="17:22">
      <c r="Q529" s="168">
        <v>8</v>
      </c>
      <c r="R529" s="169" t="s">
        <v>6</v>
      </c>
      <c r="S529" s="169" t="s">
        <v>826</v>
      </c>
      <c r="T529" s="169" t="s">
        <v>825</v>
      </c>
      <c r="U529" s="169" t="s">
        <v>387</v>
      </c>
      <c r="V529" s="170">
        <v>0</v>
      </c>
    </row>
    <row r="530" spans="17:22">
      <c r="Q530" s="168">
        <v>8</v>
      </c>
      <c r="R530" s="169" t="s">
        <v>7</v>
      </c>
      <c r="S530" s="169" t="s">
        <v>826</v>
      </c>
      <c r="T530" s="169" t="s">
        <v>825</v>
      </c>
      <c r="U530" s="169" t="s">
        <v>391</v>
      </c>
      <c r="V530" s="170">
        <v>0</v>
      </c>
    </row>
    <row r="531" spans="17:22">
      <c r="Q531" s="168">
        <v>8</v>
      </c>
      <c r="R531" s="169" t="s">
        <v>8</v>
      </c>
      <c r="S531" s="169" t="s">
        <v>826</v>
      </c>
      <c r="T531" s="169" t="s">
        <v>825</v>
      </c>
      <c r="U531" s="169" t="s">
        <v>395</v>
      </c>
      <c r="V531" s="170">
        <v>0</v>
      </c>
    </row>
    <row r="532" spans="17:22">
      <c r="Q532" s="168">
        <v>8</v>
      </c>
      <c r="R532" s="169" t="s">
        <v>9</v>
      </c>
      <c r="S532" s="169" t="s">
        <v>826</v>
      </c>
      <c r="T532" s="169" t="s">
        <v>825</v>
      </c>
      <c r="U532" s="169" t="s">
        <v>399</v>
      </c>
      <c r="V532" s="170">
        <v>0</v>
      </c>
    </row>
    <row r="533" spans="17:22">
      <c r="Q533" s="168">
        <v>8</v>
      </c>
      <c r="R533" s="169" t="s">
        <v>10</v>
      </c>
      <c r="S533" s="169" t="s">
        <v>826</v>
      </c>
      <c r="T533" s="169" t="s">
        <v>825</v>
      </c>
      <c r="U533" s="169" t="s">
        <v>403</v>
      </c>
      <c r="V533" s="170">
        <v>0</v>
      </c>
    </row>
    <row r="534" spans="17:22">
      <c r="Q534" s="168">
        <v>8</v>
      </c>
      <c r="R534" s="169" t="s">
        <v>11</v>
      </c>
      <c r="S534" s="169" t="s">
        <v>826</v>
      </c>
      <c r="T534" s="169" t="s">
        <v>825</v>
      </c>
      <c r="U534" s="169" t="s">
        <v>407</v>
      </c>
      <c r="V534" s="170">
        <v>0</v>
      </c>
    </row>
    <row r="535" spans="17:22">
      <c r="Q535" s="168">
        <v>8</v>
      </c>
      <c r="R535" s="169" t="s">
        <v>12</v>
      </c>
      <c r="S535" s="169" t="s">
        <v>826</v>
      </c>
      <c r="T535" s="169" t="s">
        <v>825</v>
      </c>
      <c r="U535" s="169" t="s">
        <v>411</v>
      </c>
      <c r="V535" s="170">
        <v>0</v>
      </c>
    </row>
    <row r="536" spans="17:22">
      <c r="Q536" s="168">
        <v>9</v>
      </c>
      <c r="R536" s="169" t="s">
        <v>793</v>
      </c>
      <c r="S536" s="169" t="s">
        <v>826</v>
      </c>
      <c r="T536" s="169" t="s">
        <v>825</v>
      </c>
      <c r="U536" s="169" t="s">
        <v>415</v>
      </c>
      <c r="V536" s="170">
        <v>0</v>
      </c>
    </row>
    <row r="537" spans="17:22">
      <c r="Q537" s="168">
        <v>9</v>
      </c>
      <c r="R537" s="169" t="s">
        <v>2</v>
      </c>
      <c r="S537" s="169" t="s">
        <v>826</v>
      </c>
      <c r="T537" s="169" t="s">
        <v>825</v>
      </c>
      <c r="U537" s="169" t="s">
        <v>419</v>
      </c>
      <c r="V537" s="170">
        <v>0</v>
      </c>
    </row>
    <row r="538" spans="17:22">
      <c r="Q538" s="168">
        <v>9</v>
      </c>
      <c r="R538" s="169" t="s">
        <v>3</v>
      </c>
      <c r="S538" s="169" t="s">
        <v>826</v>
      </c>
      <c r="T538" s="169" t="s">
        <v>825</v>
      </c>
      <c r="U538" s="169" t="s">
        <v>423</v>
      </c>
      <c r="V538" s="170">
        <v>0</v>
      </c>
    </row>
    <row r="539" spans="17:22">
      <c r="Q539" s="168">
        <v>9</v>
      </c>
      <c r="R539" s="169" t="s">
        <v>4</v>
      </c>
      <c r="S539" s="169" t="s">
        <v>826</v>
      </c>
      <c r="T539" s="169" t="s">
        <v>825</v>
      </c>
      <c r="U539" s="169" t="s">
        <v>427</v>
      </c>
      <c r="V539" s="170">
        <v>0</v>
      </c>
    </row>
    <row r="540" spans="17:22">
      <c r="Q540" s="168">
        <v>9</v>
      </c>
      <c r="R540" s="169" t="s">
        <v>5</v>
      </c>
      <c r="S540" s="169" t="s">
        <v>826</v>
      </c>
      <c r="T540" s="169" t="s">
        <v>825</v>
      </c>
      <c r="U540" s="169" t="s">
        <v>431</v>
      </c>
      <c r="V540" s="170">
        <v>0</v>
      </c>
    </row>
    <row r="541" spans="17:22">
      <c r="Q541" s="168">
        <v>9</v>
      </c>
      <c r="R541" s="169" t="s">
        <v>6</v>
      </c>
      <c r="S541" s="169" t="s">
        <v>826</v>
      </c>
      <c r="T541" s="169" t="s">
        <v>825</v>
      </c>
      <c r="U541" s="169" t="s">
        <v>435</v>
      </c>
      <c r="V541" s="170">
        <v>0</v>
      </c>
    </row>
    <row r="542" spans="17:22">
      <c r="Q542" s="168">
        <v>9</v>
      </c>
      <c r="R542" s="169" t="s">
        <v>7</v>
      </c>
      <c r="S542" s="169" t="s">
        <v>826</v>
      </c>
      <c r="T542" s="169" t="s">
        <v>825</v>
      </c>
      <c r="U542" s="169" t="s">
        <v>439</v>
      </c>
      <c r="V542" s="170">
        <v>0</v>
      </c>
    </row>
    <row r="543" spans="17:22">
      <c r="Q543" s="168">
        <v>9</v>
      </c>
      <c r="R543" s="169" t="s">
        <v>8</v>
      </c>
      <c r="S543" s="169" t="s">
        <v>826</v>
      </c>
      <c r="T543" s="169" t="s">
        <v>825</v>
      </c>
      <c r="U543" s="169" t="s">
        <v>443</v>
      </c>
      <c r="V543" s="170">
        <v>0</v>
      </c>
    </row>
    <row r="544" spans="17:22">
      <c r="Q544" s="168">
        <v>9</v>
      </c>
      <c r="R544" s="169" t="s">
        <v>9</v>
      </c>
      <c r="S544" s="169" t="s">
        <v>826</v>
      </c>
      <c r="T544" s="169" t="s">
        <v>825</v>
      </c>
      <c r="U544" s="169" t="s">
        <v>447</v>
      </c>
      <c r="V544" s="170">
        <v>0</v>
      </c>
    </row>
    <row r="545" spans="17:22">
      <c r="Q545" s="168">
        <v>9</v>
      </c>
      <c r="R545" s="169" t="s">
        <v>10</v>
      </c>
      <c r="S545" s="169" t="s">
        <v>826</v>
      </c>
      <c r="T545" s="169" t="s">
        <v>825</v>
      </c>
      <c r="U545" s="169" t="s">
        <v>451</v>
      </c>
      <c r="V545" s="170">
        <v>4.4999999999999998E-2</v>
      </c>
    </row>
    <row r="546" spans="17:22">
      <c r="Q546" s="168">
        <v>9</v>
      </c>
      <c r="R546" s="169" t="s">
        <v>11</v>
      </c>
      <c r="S546" s="169" t="s">
        <v>826</v>
      </c>
      <c r="T546" s="169" t="s">
        <v>825</v>
      </c>
      <c r="U546" s="169" t="s">
        <v>455</v>
      </c>
      <c r="V546" s="170">
        <v>0</v>
      </c>
    </row>
    <row r="547" spans="17:22">
      <c r="Q547" s="168">
        <v>9</v>
      </c>
      <c r="R547" s="169" t="s">
        <v>12</v>
      </c>
      <c r="S547" s="169" t="s">
        <v>826</v>
      </c>
      <c r="T547" s="169" t="s">
        <v>825</v>
      </c>
      <c r="U547" s="169" t="s">
        <v>459</v>
      </c>
      <c r="V547" s="170">
        <v>0</v>
      </c>
    </row>
    <row r="548" spans="17:22">
      <c r="Q548" s="168">
        <v>10</v>
      </c>
      <c r="R548" s="169" t="s">
        <v>793</v>
      </c>
      <c r="S548" s="169" t="s">
        <v>826</v>
      </c>
      <c r="T548" s="169" t="s">
        <v>825</v>
      </c>
      <c r="U548" s="169" t="s">
        <v>463</v>
      </c>
      <c r="V548" s="170">
        <v>0</v>
      </c>
    </row>
    <row r="549" spans="17:22">
      <c r="Q549" s="168">
        <v>10</v>
      </c>
      <c r="R549" s="169" t="s">
        <v>2</v>
      </c>
      <c r="S549" s="169" t="s">
        <v>826</v>
      </c>
      <c r="T549" s="169" t="s">
        <v>825</v>
      </c>
      <c r="U549" s="169" t="s">
        <v>467</v>
      </c>
      <c r="V549" s="170">
        <v>0</v>
      </c>
    </row>
    <row r="550" spans="17:22">
      <c r="Q550" s="168">
        <v>10</v>
      </c>
      <c r="R550" s="169" t="s">
        <v>3</v>
      </c>
      <c r="S550" s="169" t="s">
        <v>826</v>
      </c>
      <c r="T550" s="169" t="s">
        <v>825</v>
      </c>
      <c r="U550" s="169" t="s">
        <v>471</v>
      </c>
      <c r="V550" s="170">
        <v>0</v>
      </c>
    </row>
    <row r="551" spans="17:22">
      <c r="Q551" s="168">
        <v>10</v>
      </c>
      <c r="R551" s="169" t="s">
        <v>4</v>
      </c>
      <c r="S551" s="169" t="s">
        <v>826</v>
      </c>
      <c r="T551" s="169" t="s">
        <v>825</v>
      </c>
      <c r="U551" s="169" t="s">
        <v>475</v>
      </c>
      <c r="V551" s="170">
        <v>6.8000000000000005E-2</v>
      </c>
    </row>
    <row r="552" spans="17:22">
      <c r="Q552" s="168">
        <v>10</v>
      </c>
      <c r="R552" s="169" t="s">
        <v>5</v>
      </c>
      <c r="S552" s="169" t="s">
        <v>826</v>
      </c>
      <c r="T552" s="169" t="s">
        <v>825</v>
      </c>
      <c r="U552" s="169" t="s">
        <v>479</v>
      </c>
      <c r="V552" s="170">
        <v>0</v>
      </c>
    </row>
    <row r="553" spans="17:22">
      <c r="Q553" s="168">
        <v>10</v>
      </c>
      <c r="R553" s="169" t="s">
        <v>6</v>
      </c>
      <c r="S553" s="169" t="s">
        <v>826</v>
      </c>
      <c r="T553" s="169" t="s">
        <v>825</v>
      </c>
      <c r="U553" s="169" t="s">
        <v>483</v>
      </c>
      <c r="V553" s="170">
        <v>0</v>
      </c>
    </row>
    <row r="554" spans="17:22">
      <c r="Q554" s="168">
        <v>10</v>
      </c>
      <c r="R554" s="169" t="s">
        <v>7</v>
      </c>
      <c r="S554" s="169" t="s">
        <v>826</v>
      </c>
      <c r="T554" s="169" t="s">
        <v>825</v>
      </c>
      <c r="U554" s="169" t="s">
        <v>487</v>
      </c>
      <c r="V554" s="170">
        <v>0</v>
      </c>
    </row>
    <row r="555" spans="17:22">
      <c r="Q555" s="168">
        <v>10</v>
      </c>
      <c r="R555" s="169" t="s">
        <v>8</v>
      </c>
      <c r="S555" s="169" t="s">
        <v>826</v>
      </c>
      <c r="T555" s="169" t="s">
        <v>825</v>
      </c>
      <c r="U555" s="169" t="s">
        <v>491</v>
      </c>
      <c r="V555" s="170">
        <v>4.4999999999999998E-2</v>
      </c>
    </row>
    <row r="556" spans="17:22">
      <c r="Q556" s="168">
        <v>10</v>
      </c>
      <c r="R556" s="169" t="s">
        <v>9</v>
      </c>
      <c r="S556" s="169" t="s">
        <v>826</v>
      </c>
      <c r="T556" s="169" t="s">
        <v>825</v>
      </c>
      <c r="U556" s="169" t="s">
        <v>495</v>
      </c>
      <c r="V556" s="170">
        <v>4.4999999999999998E-2</v>
      </c>
    </row>
    <row r="557" spans="17:22">
      <c r="Q557" s="168">
        <v>10</v>
      </c>
      <c r="R557" s="169" t="s">
        <v>10</v>
      </c>
      <c r="S557" s="169" t="s">
        <v>826</v>
      </c>
      <c r="T557" s="169" t="s">
        <v>825</v>
      </c>
      <c r="U557" s="169" t="s">
        <v>499</v>
      </c>
      <c r="V557" s="170">
        <v>0.121</v>
      </c>
    </row>
    <row r="558" spans="17:22">
      <c r="Q558" s="168">
        <v>10</v>
      </c>
      <c r="R558" s="169" t="s">
        <v>11</v>
      </c>
      <c r="S558" s="169" t="s">
        <v>826</v>
      </c>
      <c r="T558" s="169" t="s">
        <v>825</v>
      </c>
      <c r="U558" s="169" t="s">
        <v>503</v>
      </c>
      <c r="V558" s="170">
        <v>0.16900000000000001</v>
      </c>
    </row>
    <row r="559" spans="17:22">
      <c r="Q559" s="168">
        <v>10</v>
      </c>
      <c r="R559" s="169" t="s">
        <v>12</v>
      </c>
      <c r="S559" s="169" t="s">
        <v>826</v>
      </c>
      <c r="T559" s="169" t="s">
        <v>825</v>
      </c>
      <c r="U559" s="169" t="s">
        <v>507</v>
      </c>
      <c r="V559" s="170">
        <v>0</v>
      </c>
    </row>
    <row r="560" spans="17:22">
      <c r="Q560" s="168">
        <v>11</v>
      </c>
      <c r="R560" s="169" t="s">
        <v>793</v>
      </c>
      <c r="S560" s="169" t="s">
        <v>826</v>
      </c>
      <c r="T560" s="169" t="s">
        <v>825</v>
      </c>
      <c r="U560" s="169" t="s">
        <v>511</v>
      </c>
      <c r="V560" s="170">
        <v>0.09</v>
      </c>
    </row>
    <row r="561" spans="17:22">
      <c r="Q561" s="168">
        <v>11</v>
      </c>
      <c r="R561" s="169" t="s">
        <v>2</v>
      </c>
      <c r="S561" s="169" t="s">
        <v>826</v>
      </c>
      <c r="T561" s="169" t="s">
        <v>825</v>
      </c>
      <c r="U561" s="169" t="s">
        <v>515</v>
      </c>
      <c r="V561" s="170">
        <v>9.7000000000000003E-2</v>
      </c>
    </row>
    <row r="562" spans="17:22">
      <c r="Q562" s="168">
        <v>11</v>
      </c>
      <c r="R562" s="169" t="s">
        <v>3</v>
      </c>
      <c r="S562" s="169" t="s">
        <v>826</v>
      </c>
      <c r="T562" s="169" t="s">
        <v>825</v>
      </c>
      <c r="U562" s="169" t="s">
        <v>519</v>
      </c>
      <c r="V562" s="170">
        <v>8.1000000000000003E-2</v>
      </c>
    </row>
    <row r="563" spans="17:22">
      <c r="Q563" s="168">
        <v>11</v>
      </c>
      <c r="R563" s="169" t="s">
        <v>4</v>
      </c>
      <c r="S563" s="169" t="s">
        <v>826</v>
      </c>
      <c r="T563" s="169" t="s">
        <v>825</v>
      </c>
      <c r="U563" s="169" t="s">
        <v>523</v>
      </c>
      <c r="V563" s="170">
        <v>0.16600000000000001</v>
      </c>
    </row>
    <row r="564" spans="17:22">
      <c r="Q564" s="168">
        <v>11</v>
      </c>
      <c r="R564" s="169" t="s">
        <v>5</v>
      </c>
      <c r="S564" s="169" t="s">
        <v>826</v>
      </c>
      <c r="T564" s="169" t="s">
        <v>825</v>
      </c>
      <c r="U564" s="169" t="s">
        <v>527</v>
      </c>
      <c r="V564" s="170">
        <v>9.5000000000000001E-2</v>
      </c>
    </row>
    <row r="565" spans="17:22">
      <c r="Q565" s="168">
        <v>11</v>
      </c>
      <c r="R565" s="169" t="s">
        <v>6</v>
      </c>
      <c r="S565" s="169" t="s">
        <v>826</v>
      </c>
      <c r="T565" s="169" t="s">
        <v>825</v>
      </c>
      <c r="U565" s="169" t="s">
        <v>531</v>
      </c>
      <c r="V565" s="170">
        <v>0.114</v>
      </c>
    </row>
    <row r="566" spans="17:22">
      <c r="Q566" s="168">
        <v>11</v>
      </c>
      <c r="R566" s="169" t="s">
        <v>7</v>
      </c>
      <c r="S566" s="169" t="s">
        <v>826</v>
      </c>
      <c r="T566" s="169" t="s">
        <v>825</v>
      </c>
      <c r="U566" s="169" t="s">
        <v>535</v>
      </c>
      <c r="V566" s="170">
        <v>0.104</v>
      </c>
    </row>
    <row r="567" spans="17:22">
      <c r="Q567" s="168">
        <v>11</v>
      </c>
      <c r="R567" s="169" t="s">
        <v>8</v>
      </c>
      <c r="S567" s="169" t="s">
        <v>826</v>
      </c>
      <c r="T567" s="169" t="s">
        <v>825</v>
      </c>
      <c r="U567" s="169" t="s">
        <v>539</v>
      </c>
      <c r="V567" s="170">
        <v>0.20200000000000001</v>
      </c>
    </row>
    <row r="568" spans="17:22">
      <c r="Q568" s="168">
        <v>11</v>
      </c>
      <c r="R568" s="169" t="s">
        <v>9</v>
      </c>
      <c r="S568" s="169" t="s">
        <v>826</v>
      </c>
      <c r="T568" s="169" t="s">
        <v>825</v>
      </c>
      <c r="U568" s="169" t="s">
        <v>543</v>
      </c>
      <c r="V568" s="170">
        <v>0.13100000000000001</v>
      </c>
    </row>
    <row r="569" spans="17:22">
      <c r="Q569" s="168">
        <v>11</v>
      </c>
      <c r="R569" s="169" t="s">
        <v>10</v>
      </c>
      <c r="S569" s="169" t="s">
        <v>826</v>
      </c>
      <c r="T569" s="169" t="s">
        <v>825</v>
      </c>
      <c r="U569" s="169" t="s">
        <v>547</v>
      </c>
      <c r="V569" s="170">
        <v>0.254</v>
      </c>
    </row>
    <row r="570" spans="17:22">
      <c r="Q570" s="168">
        <v>11</v>
      </c>
      <c r="R570" s="169" t="s">
        <v>11</v>
      </c>
      <c r="S570" s="169" t="s">
        <v>826</v>
      </c>
      <c r="T570" s="169" t="s">
        <v>825</v>
      </c>
      <c r="U570" s="169" t="s">
        <v>551</v>
      </c>
      <c r="V570" s="170">
        <v>0.309</v>
      </c>
    </row>
    <row r="571" spans="17:22">
      <c r="Q571" s="168">
        <v>11</v>
      </c>
      <c r="R571" s="169" t="s">
        <v>12</v>
      </c>
      <c r="S571" s="169" t="s">
        <v>826</v>
      </c>
      <c r="T571" s="169" t="s">
        <v>825</v>
      </c>
      <c r="U571" s="169" t="s">
        <v>555</v>
      </c>
      <c r="V571" s="170">
        <v>5.0999999999999997E-2</v>
      </c>
    </row>
    <row r="572" spans="17:22">
      <c r="Q572" s="168">
        <v>12</v>
      </c>
      <c r="R572" s="169" t="s">
        <v>793</v>
      </c>
      <c r="S572" s="169" t="s">
        <v>826</v>
      </c>
      <c r="T572" s="169" t="s">
        <v>825</v>
      </c>
      <c r="U572" s="169" t="s">
        <v>559</v>
      </c>
      <c r="V572" s="170">
        <v>0.151</v>
      </c>
    </row>
    <row r="573" spans="17:22">
      <c r="Q573" s="168">
        <v>12</v>
      </c>
      <c r="R573" s="169" t="s">
        <v>2</v>
      </c>
      <c r="S573" s="169" t="s">
        <v>826</v>
      </c>
      <c r="T573" s="169" t="s">
        <v>825</v>
      </c>
      <c r="U573" s="169" t="s">
        <v>563</v>
      </c>
      <c r="V573" s="170">
        <v>0.156</v>
      </c>
    </row>
    <row r="574" spans="17:22">
      <c r="Q574" s="168">
        <v>12</v>
      </c>
      <c r="R574" s="169" t="s">
        <v>3</v>
      </c>
      <c r="S574" s="169" t="s">
        <v>826</v>
      </c>
      <c r="T574" s="169" t="s">
        <v>825</v>
      </c>
      <c r="U574" s="169" t="s">
        <v>567</v>
      </c>
      <c r="V574" s="170">
        <v>0.191</v>
      </c>
    </row>
    <row r="575" spans="17:22">
      <c r="Q575" s="168">
        <v>12</v>
      </c>
      <c r="R575" s="169" t="s">
        <v>4</v>
      </c>
      <c r="S575" s="169" t="s">
        <v>826</v>
      </c>
      <c r="T575" s="169" t="s">
        <v>825</v>
      </c>
      <c r="U575" s="169" t="s">
        <v>571</v>
      </c>
      <c r="V575" s="170">
        <v>0.316</v>
      </c>
    </row>
    <row r="576" spans="17:22">
      <c r="Q576" s="168">
        <v>12</v>
      </c>
      <c r="R576" s="169" t="s">
        <v>5</v>
      </c>
      <c r="S576" s="169" t="s">
        <v>826</v>
      </c>
      <c r="T576" s="169" t="s">
        <v>825</v>
      </c>
      <c r="U576" s="169" t="s">
        <v>575</v>
      </c>
      <c r="V576" s="170">
        <v>0.16900000000000001</v>
      </c>
    </row>
    <row r="577" spans="17:22">
      <c r="Q577" s="168">
        <v>12</v>
      </c>
      <c r="R577" s="169" t="s">
        <v>6</v>
      </c>
      <c r="S577" s="169" t="s">
        <v>826</v>
      </c>
      <c r="T577" s="169" t="s">
        <v>825</v>
      </c>
      <c r="U577" s="169" t="s">
        <v>579</v>
      </c>
      <c r="V577" s="170">
        <v>0.16600000000000001</v>
      </c>
    </row>
    <row r="578" spans="17:22">
      <c r="Q578" s="168">
        <v>12</v>
      </c>
      <c r="R578" s="169" t="s">
        <v>7</v>
      </c>
      <c r="S578" s="169" t="s">
        <v>826</v>
      </c>
      <c r="T578" s="169" t="s">
        <v>825</v>
      </c>
      <c r="U578" s="169" t="s">
        <v>583</v>
      </c>
      <c r="V578" s="170">
        <v>0.156</v>
      </c>
    </row>
    <row r="579" spans="17:22">
      <c r="Q579" s="168">
        <v>12</v>
      </c>
      <c r="R579" s="169" t="s">
        <v>8</v>
      </c>
      <c r="S579" s="169" t="s">
        <v>826</v>
      </c>
      <c r="T579" s="169" t="s">
        <v>825</v>
      </c>
      <c r="U579" s="169" t="s">
        <v>587</v>
      </c>
      <c r="V579" s="170">
        <v>0.27600000000000002</v>
      </c>
    </row>
    <row r="580" spans="17:22">
      <c r="Q580" s="168">
        <v>12</v>
      </c>
      <c r="R580" s="169" t="s">
        <v>9</v>
      </c>
      <c r="S580" s="169" t="s">
        <v>826</v>
      </c>
      <c r="T580" s="169" t="s">
        <v>825</v>
      </c>
      <c r="U580" s="169" t="s">
        <v>591</v>
      </c>
      <c r="V580" s="170">
        <v>0.224</v>
      </c>
    </row>
    <row r="581" spans="17:22">
      <c r="Q581" s="168">
        <v>12</v>
      </c>
      <c r="R581" s="169" t="s">
        <v>10</v>
      </c>
      <c r="S581" s="169" t="s">
        <v>826</v>
      </c>
      <c r="T581" s="169" t="s">
        <v>825</v>
      </c>
      <c r="U581" s="169" t="s">
        <v>595</v>
      </c>
      <c r="V581" s="170">
        <v>0.42199999999999999</v>
      </c>
    </row>
    <row r="582" spans="17:22">
      <c r="Q582" s="168">
        <v>12</v>
      </c>
      <c r="R582" s="169" t="s">
        <v>11</v>
      </c>
      <c r="S582" s="169" t="s">
        <v>826</v>
      </c>
      <c r="T582" s="169" t="s">
        <v>825</v>
      </c>
      <c r="U582" s="169" t="s">
        <v>599</v>
      </c>
      <c r="V582" s="170">
        <v>0.52800000000000002</v>
      </c>
    </row>
    <row r="583" spans="17:22">
      <c r="Q583" s="168">
        <v>12</v>
      </c>
      <c r="R583" s="169" t="s">
        <v>12</v>
      </c>
      <c r="S583" s="169" t="s">
        <v>826</v>
      </c>
      <c r="T583" s="169" t="s">
        <v>825</v>
      </c>
      <c r="U583" s="169" t="s">
        <v>603</v>
      </c>
      <c r="V583" s="170">
        <v>0.13300000000000001</v>
      </c>
    </row>
  </sheetData>
  <sheetProtection selectLockedCells="1"/>
  <autoFilter ref="X34:AG251" xr:uid="{DC385BC3-BA2A-4562-BDF1-91A87E4C2F21}">
    <filterColumn colId="4" showButton="0"/>
    <filterColumn colId="6" showButton="0"/>
  </autoFilter>
  <mergeCells count="8">
    <mergeCell ref="AF34:AF35"/>
    <mergeCell ref="AG34:AG35"/>
    <mergeCell ref="X34:X35"/>
    <mergeCell ref="Y34:Y35"/>
    <mergeCell ref="Z34:Z35"/>
    <mergeCell ref="AA34:AA35"/>
    <mergeCell ref="AB34:AC34"/>
    <mergeCell ref="AD34:AE34"/>
  </mergeCells>
  <phoneticPr fontId="1"/>
  <pageMargins left="0.31496062992125984" right="0.31496062992125984" top="0" bottom="0" header="0.31496062992125984" footer="0.31496062992125984"/>
  <pageSetup paperSize="9" scale="45"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943307-3EC3-4603-9983-E0D39CDAF5A8}">
  <sheetPr>
    <tabColor theme="2" tint="-0.89999084444715716"/>
    <pageSetUpPr fitToPage="1"/>
  </sheetPr>
  <dimension ref="B1:AR583"/>
  <sheetViews>
    <sheetView zoomScaleNormal="100" zoomScaleSheetLayoutView="70" workbookViewId="0"/>
  </sheetViews>
  <sheetFormatPr defaultRowHeight="13"/>
  <cols>
    <col min="1" max="1" width="4.81640625" customWidth="1"/>
    <col min="2" max="3" width="14.90625" customWidth="1"/>
    <col min="4" max="4" width="2.81640625" customWidth="1"/>
    <col min="6" max="6" width="2.81640625" customWidth="1"/>
    <col min="7" max="8" width="11.6328125" style="46" customWidth="1"/>
    <col min="9" max="9" width="3.08984375" style="46" customWidth="1"/>
    <col min="10" max="10" width="11.90625" style="46" customWidth="1"/>
    <col min="11" max="11" width="2.81640625" customWidth="1"/>
    <col min="12" max="12" width="17.453125" bestFit="1" customWidth="1"/>
    <col min="13" max="13" width="18.08984375" bestFit="1" customWidth="1"/>
    <col min="14" max="15" width="18.08984375" customWidth="1"/>
    <col min="16" max="16" width="2.81640625" customWidth="1"/>
    <col min="17" max="17" width="4.453125" customWidth="1"/>
    <col min="18" max="18" width="7.08984375" bestFit="1" customWidth="1"/>
    <col min="20" max="20" width="8.08984375" bestFit="1" customWidth="1"/>
    <col min="21" max="21" width="19.6328125" bestFit="1" customWidth="1"/>
    <col min="22" max="22" width="13" bestFit="1" customWidth="1"/>
    <col min="23" max="23" width="2.81640625" customWidth="1"/>
    <col min="27" max="27" width="10.54296875" customWidth="1"/>
    <col min="28" max="28" width="11" bestFit="1" customWidth="1"/>
    <col min="33" max="33" width="9.90625" customWidth="1"/>
    <col min="34" max="34" width="2.81640625" customWidth="1"/>
  </cols>
  <sheetData>
    <row r="1" spans="2:44" ht="13.5" thickBot="1"/>
    <row r="2" spans="2:44" ht="14.5" thickBot="1">
      <c r="B2" s="2" t="s">
        <v>780</v>
      </c>
      <c r="C2" s="155"/>
      <c r="D2" s="156"/>
      <c r="E2" s="157"/>
      <c r="F2" s="157"/>
      <c r="R2" s="5"/>
    </row>
    <row r="5" spans="2:44" ht="13.5" thickBot="1"/>
    <row r="6" spans="2:44">
      <c r="B6" t="s">
        <v>24</v>
      </c>
      <c r="E6" t="s">
        <v>781</v>
      </c>
      <c r="G6" s="158" t="s">
        <v>619</v>
      </c>
      <c r="H6" s="159" t="s">
        <v>782</v>
      </c>
      <c r="J6" s="7" t="s">
        <v>621</v>
      </c>
      <c r="L6" t="s">
        <v>783</v>
      </c>
      <c r="Q6" t="s">
        <v>27</v>
      </c>
      <c r="X6" t="s">
        <v>784</v>
      </c>
      <c r="AB6" s="160"/>
      <c r="AC6" s="161"/>
    </row>
    <row r="7" spans="2:44">
      <c r="B7" s="8" t="s">
        <v>623</v>
      </c>
      <c r="C7" s="8" t="s">
        <v>11</v>
      </c>
      <c r="E7" s="8" t="s">
        <v>785</v>
      </c>
      <c r="G7" s="162" t="s">
        <v>620</v>
      </c>
      <c r="H7" s="163">
        <v>1995</v>
      </c>
      <c r="J7" s="9">
        <v>2016</v>
      </c>
      <c r="L7" s="8" t="s">
        <v>786</v>
      </c>
      <c r="M7" s="8" t="s">
        <v>787</v>
      </c>
      <c r="N7" s="8" t="s">
        <v>788</v>
      </c>
      <c r="O7" s="8" t="s">
        <v>766</v>
      </c>
      <c r="Q7" s="164" t="s">
        <v>25</v>
      </c>
      <c r="R7" s="164" t="s">
        <v>0</v>
      </c>
      <c r="S7" s="164" t="s">
        <v>21</v>
      </c>
      <c r="T7" s="164" t="s">
        <v>22</v>
      </c>
      <c r="U7" s="165" t="s">
        <v>23</v>
      </c>
      <c r="V7" s="166" t="s">
        <v>678</v>
      </c>
      <c r="X7" s="167" t="s">
        <v>789</v>
      </c>
      <c r="AC7" s="160"/>
      <c r="AD7" s="161"/>
    </row>
    <row r="8" spans="2:44">
      <c r="B8" s="8" t="s">
        <v>624</v>
      </c>
      <c r="C8" s="8" t="s">
        <v>10</v>
      </c>
      <c r="E8" s="8" t="s">
        <v>790</v>
      </c>
      <c r="G8" s="162">
        <v>1951</v>
      </c>
      <c r="H8" s="163">
        <v>1995</v>
      </c>
      <c r="J8" s="9">
        <v>2017</v>
      </c>
      <c r="L8" s="8" t="s">
        <v>791</v>
      </c>
      <c r="M8" s="8">
        <v>45</v>
      </c>
      <c r="N8" s="8">
        <v>1</v>
      </c>
      <c r="O8" s="8" t="s">
        <v>792</v>
      </c>
      <c r="Q8" s="168">
        <v>1</v>
      </c>
      <c r="R8" s="169" t="s">
        <v>793</v>
      </c>
      <c r="S8" s="169" t="s">
        <v>794</v>
      </c>
      <c r="T8" s="169" t="s">
        <v>795</v>
      </c>
      <c r="U8" s="169" t="s">
        <v>28</v>
      </c>
      <c r="V8" s="170">
        <v>0</v>
      </c>
      <c r="X8" s="22" t="s">
        <v>13</v>
      </c>
      <c r="Y8" s="22" t="s">
        <v>16</v>
      </c>
      <c r="Z8" s="171">
        <v>1</v>
      </c>
      <c r="AA8" s="171">
        <v>0.5</v>
      </c>
      <c r="AB8" s="171">
        <v>0.25</v>
      </c>
      <c r="AC8" s="171">
        <v>0</v>
      </c>
    </row>
    <row r="9" spans="2:44">
      <c r="B9" s="8" t="s">
        <v>625</v>
      </c>
      <c r="C9" s="8" t="s">
        <v>10</v>
      </c>
      <c r="G9" s="162">
        <v>1952</v>
      </c>
      <c r="H9" s="163">
        <v>1995</v>
      </c>
      <c r="L9" s="8" t="s">
        <v>758</v>
      </c>
      <c r="M9" s="8">
        <v>100</v>
      </c>
      <c r="N9" s="8">
        <v>1.99</v>
      </c>
      <c r="O9" s="8" t="s">
        <v>796</v>
      </c>
      <c r="Q9" s="168">
        <v>1</v>
      </c>
      <c r="R9" s="169" t="s">
        <v>2</v>
      </c>
      <c r="S9" s="169" t="s">
        <v>794</v>
      </c>
      <c r="T9" s="169" t="s">
        <v>795</v>
      </c>
      <c r="U9" s="169" t="s">
        <v>32</v>
      </c>
      <c r="V9" s="170">
        <v>0</v>
      </c>
      <c r="X9" s="172">
        <v>1995</v>
      </c>
      <c r="Y9" s="22" t="s">
        <v>19</v>
      </c>
      <c r="Z9" s="173">
        <v>1</v>
      </c>
      <c r="AA9" s="173">
        <v>1.0249999999999999</v>
      </c>
      <c r="AB9" s="174">
        <v>1.0369999999999999</v>
      </c>
      <c r="AC9" s="174">
        <v>0.78700000000000003</v>
      </c>
      <c r="AD9" t="s">
        <v>797</v>
      </c>
    </row>
    <row r="10" spans="2:44">
      <c r="B10" s="8" t="s">
        <v>626</v>
      </c>
      <c r="C10" s="8" t="s">
        <v>4</v>
      </c>
      <c r="G10" s="162">
        <v>1953</v>
      </c>
      <c r="H10" s="163">
        <v>1995</v>
      </c>
      <c r="L10" s="8" t="s">
        <v>798</v>
      </c>
      <c r="M10" s="8">
        <v>21</v>
      </c>
      <c r="N10" s="8">
        <v>1</v>
      </c>
      <c r="O10" s="8" t="s">
        <v>799</v>
      </c>
      <c r="Q10" s="168">
        <v>1</v>
      </c>
      <c r="R10" s="169" t="s">
        <v>3</v>
      </c>
      <c r="S10" s="169" t="s">
        <v>794</v>
      </c>
      <c r="T10" s="169" t="s">
        <v>795</v>
      </c>
      <c r="U10" s="169" t="s">
        <v>36</v>
      </c>
      <c r="V10" s="170">
        <v>0</v>
      </c>
      <c r="X10" s="175"/>
      <c r="Y10" s="22" t="s">
        <v>20</v>
      </c>
      <c r="Z10" s="173">
        <v>1</v>
      </c>
      <c r="AA10" s="173">
        <v>0.95499999999999996</v>
      </c>
      <c r="AB10" s="174">
        <v>0.93200000000000005</v>
      </c>
      <c r="AC10" s="174">
        <v>0.68200000000000005</v>
      </c>
      <c r="AD10" t="s">
        <v>800</v>
      </c>
      <c r="AO10" s="35"/>
    </row>
    <row r="11" spans="2:44">
      <c r="B11" s="8" t="s">
        <v>627</v>
      </c>
      <c r="C11" s="8" t="s">
        <v>4</v>
      </c>
      <c r="G11" s="162">
        <v>1954</v>
      </c>
      <c r="H11" s="163">
        <v>1995</v>
      </c>
      <c r="L11" s="8" t="s">
        <v>801</v>
      </c>
      <c r="M11" s="8" t="s">
        <v>802</v>
      </c>
      <c r="N11" s="8">
        <v>1</v>
      </c>
      <c r="O11" s="8" t="s">
        <v>799</v>
      </c>
      <c r="Q11" s="168">
        <v>1</v>
      </c>
      <c r="R11" s="169" t="s">
        <v>4</v>
      </c>
      <c r="S11" s="169" t="s">
        <v>794</v>
      </c>
      <c r="T11" s="169" t="s">
        <v>795</v>
      </c>
      <c r="U11" s="169" t="s">
        <v>40</v>
      </c>
      <c r="V11" s="170">
        <v>0</v>
      </c>
      <c r="X11" s="172">
        <v>2005</v>
      </c>
      <c r="Y11" s="22" t="s">
        <v>19</v>
      </c>
      <c r="Z11" s="173">
        <v>1</v>
      </c>
      <c r="AA11" s="173">
        <v>0.97099999999999997</v>
      </c>
      <c r="AB11" s="174">
        <v>0.95699999999999996</v>
      </c>
      <c r="AC11" s="174">
        <v>0.70699999999999996</v>
      </c>
      <c r="AD11" t="s">
        <v>803</v>
      </c>
      <c r="AO11" s="35"/>
    </row>
    <row r="12" spans="2:44">
      <c r="B12" s="8" t="s">
        <v>628</v>
      </c>
      <c r="C12" s="8" t="s">
        <v>4</v>
      </c>
      <c r="G12" s="162">
        <v>1955</v>
      </c>
      <c r="H12" s="163">
        <v>1995</v>
      </c>
      <c r="L12" t="s">
        <v>804</v>
      </c>
      <c r="Q12" s="168">
        <v>1</v>
      </c>
      <c r="R12" s="169" t="s">
        <v>5</v>
      </c>
      <c r="S12" s="169" t="s">
        <v>794</v>
      </c>
      <c r="T12" s="169" t="s">
        <v>795</v>
      </c>
      <c r="U12" s="169" t="s">
        <v>44</v>
      </c>
      <c r="V12" s="170">
        <v>0</v>
      </c>
      <c r="X12" s="175"/>
      <c r="Y12" s="22" t="s">
        <v>20</v>
      </c>
      <c r="Z12" s="173">
        <v>1</v>
      </c>
      <c r="AA12" s="173">
        <v>0.93600000000000005</v>
      </c>
      <c r="AB12" s="174">
        <v>0.90300000000000002</v>
      </c>
      <c r="AC12" s="174">
        <v>0.65300000000000002</v>
      </c>
      <c r="AD12" t="s">
        <v>800</v>
      </c>
    </row>
    <row r="13" spans="2:44">
      <c r="B13" s="8" t="s">
        <v>629</v>
      </c>
      <c r="C13" s="8" t="s">
        <v>4</v>
      </c>
      <c r="G13" s="162">
        <v>1956</v>
      </c>
      <c r="H13" s="163">
        <v>1995</v>
      </c>
      <c r="Q13" s="168">
        <v>1</v>
      </c>
      <c r="R13" s="169" t="s">
        <v>6</v>
      </c>
      <c r="S13" s="169" t="s">
        <v>794</v>
      </c>
      <c r="T13" s="169" t="s">
        <v>795</v>
      </c>
      <c r="U13" s="169" t="s">
        <v>48</v>
      </c>
      <c r="V13" s="170">
        <v>0</v>
      </c>
      <c r="X13" s="176">
        <v>2010</v>
      </c>
      <c r="Y13" s="101" t="s">
        <v>739</v>
      </c>
      <c r="Z13" s="177">
        <v>1</v>
      </c>
      <c r="AA13" s="177">
        <v>1.1240000000000001</v>
      </c>
      <c r="AB13" s="178">
        <v>1.1859999999999999</v>
      </c>
      <c r="AC13" s="178">
        <v>0.93600000000000005</v>
      </c>
      <c r="AD13" s="179" t="s">
        <v>805</v>
      </c>
      <c r="AE13" s="179"/>
      <c r="AP13" s="35"/>
      <c r="AQ13" s="35"/>
      <c r="AR13" s="35"/>
    </row>
    <row r="14" spans="2:44">
      <c r="B14" s="36" t="s">
        <v>630</v>
      </c>
      <c r="C14" s="8" t="s">
        <v>4</v>
      </c>
      <c r="G14" s="162">
        <v>1957</v>
      </c>
      <c r="H14" s="163">
        <v>1995</v>
      </c>
      <c r="Q14" s="168">
        <v>1</v>
      </c>
      <c r="R14" s="169" t="s">
        <v>7</v>
      </c>
      <c r="S14" s="169" t="s">
        <v>794</v>
      </c>
      <c r="T14" s="169" t="s">
        <v>795</v>
      </c>
      <c r="U14" s="169" t="s">
        <v>52</v>
      </c>
      <c r="V14" s="170">
        <v>0</v>
      </c>
      <c r="X14" s="176"/>
      <c r="Y14" s="101" t="s">
        <v>740</v>
      </c>
      <c r="Z14" s="177">
        <v>1</v>
      </c>
      <c r="AA14" s="177">
        <v>1.0109999999999999</v>
      </c>
      <c r="AB14" s="178">
        <v>1.0169999999999999</v>
      </c>
      <c r="AC14" s="178">
        <v>0.76700000000000002</v>
      </c>
      <c r="AD14" s="179" t="s">
        <v>806</v>
      </c>
      <c r="AE14" s="179"/>
    </row>
    <row r="15" spans="2:44">
      <c r="B15" s="36" t="s">
        <v>631</v>
      </c>
      <c r="C15" s="8" t="s">
        <v>9</v>
      </c>
      <c r="G15" s="162">
        <v>1958</v>
      </c>
      <c r="H15" s="163">
        <v>1995</v>
      </c>
      <c r="L15" t="s">
        <v>807</v>
      </c>
      <c r="Q15" s="168">
        <v>1</v>
      </c>
      <c r="R15" s="169" t="s">
        <v>8</v>
      </c>
      <c r="S15" s="169" t="s">
        <v>794</v>
      </c>
      <c r="T15" s="169" t="s">
        <v>795</v>
      </c>
      <c r="U15" s="169" t="s">
        <v>56</v>
      </c>
      <c r="V15" s="170">
        <v>0</v>
      </c>
      <c r="X15" s="180">
        <v>2011</v>
      </c>
      <c r="Y15" s="181" t="s">
        <v>19</v>
      </c>
      <c r="Z15" s="182">
        <v>1</v>
      </c>
      <c r="AA15" s="182">
        <v>1.2849999999999999</v>
      </c>
      <c r="AB15" s="183">
        <v>1.4279999999999999</v>
      </c>
      <c r="AC15" s="183">
        <v>1.1779999999999999</v>
      </c>
      <c r="AD15" s="184" t="s">
        <v>808</v>
      </c>
      <c r="AE15" s="184"/>
      <c r="AF15" s="179"/>
      <c r="AG15" s="179"/>
    </row>
    <row r="16" spans="2:44">
      <c r="B16" s="8" t="s">
        <v>632</v>
      </c>
      <c r="C16" s="8" t="s">
        <v>9</v>
      </c>
      <c r="G16" s="162">
        <v>1959</v>
      </c>
      <c r="H16" s="163">
        <v>1995</v>
      </c>
      <c r="L16" s="8" t="s">
        <v>809</v>
      </c>
      <c r="Q16" s="168">
        <v>1</v>
      </c>
      <c r="R16" s="169" t="s">
        <v>9</v>
      </c>
      <c r="S16" s="169" t="s">
        <v>794</v>
      </c>
      <c r="T16" s="169" t="s">
        <v>795</v>
      </c>
      <c r="U16" s="169" t="s">
        <v>60</v>
      </c>
      <c r="V16" s="170">
        <v>0</v>
      </c>
      <c r="X16" s="185"/>
      <c r="Y16" s="181" t="s">
        <v>20</v>
      </c>
      <c r="Z16" s="182">
        <v>1</v>
      </c>
      <c r="AA16" s="182">
        <v>1.081</v>
      </c>
      <c r="AB16" s="183">
        <v>1.1220000000000001</v>
      </c>
      <c r="AC16" s="183">
        <v>0.872</v>
      </c>
      <c r="AD16" s="184" t="s">
        <v>806</v>
      </c>
      <c r="AE16" s="184"/>
      <c r="AF16" s="179"/>
      <c r="AG16" s="179"/>
    </row>
    <row r="17" spans="2:36" ht="14.25" customHeight="1">
      <c r="B17" s="8" t="s">
        <v>633</v>
      </c>
      <c r="C17" s="8" t="s">
        <v>9</v>
      </c>
      <c r="G17" s="162">
        <v>1960</v>
      </c>
      <c r="H17" s="163">
        <v>1995</v>
      </c>
      <c r="L17" s="8" t="s">
        <v>810</v>
      </c>
      <c r="Q17" s="168">
        <v>1</v>
      </c>
      <c r="R17" s="169" t="s">
        <v>10</v>
      </c>
      <c r="S17" s="169" t="s">
        <v>794</v>
      </c>
      <c r="T17" s="169" t="s">
        <v>795</v>
      </c>
      <c r="U17" s="169" t="s">
        <v>64</v>
      </c>
      <c r="V17" s="170">
        <v>0</v>
      </c>
      <c r="X17" s="180">
        <v>2012</v>
      </c>
      <c r="Y17" s="181" t="s">
        <v>19</v>
      </c>
      <c r="Z17" s="182">
        <v>1</v>
      </c>
      <c r="AA17" s="182">
        <v>1.446</v>
      </c>
      <c r="AB17" s="183">
        <v>1.669</v>
      </c>
      <c r="AC17" s="183">
        <v>1.419</v>
      </c>
      <c r="AD17" s="184" t="s">
        <v>811</v>
      </c>
      <c r="AE17" s="184"/>
      <c r="AF17" s="179"/>
      <c r="AG17" s="179"/>
    </row>
    <row r="18" spans="2:36">
      <c r="B18" s="8" t="s">
        <v>634</v>
      </c>
      <c r="C18" s="8" t="s">
        <v>9</v>
      </c>
      <c r="G18" s="162">
        <v>1961</v>
      </c>
      <c r="H18" s="163">
        <v>1995</v>
      </c>
      <c r="Q18" s="168">
        <v>1</v>
      </c>
      <c r="R18" s="169" t="s">
        <v>11</v>
      </c>
      <c r="S18" s="169" t="s">
        <v>794</v>
      </c>
      <c r="T18" s="169" t="s">
        <v>795</v>
      </c>
      <c r="U18" s="169" t="s">
        <v>68</v>
      </c>
      <c r="V18" s="170">
        <v>0</v>
      </c>
      <c r="X18" s="180"/>
      <c r="Y18" s="181" t="s">
        <v>20</v>
      </c>
      <c r="Z18" s="182">
        <v>1</v>
      </c>
      <c r="AA18" s="182">
        <v>1.1519999999999999</v>
      </c>
      <c r="AB18" s="183">
        <v>1.228</v>
      </c>
      <c r="AC18" s="183">
        <v>0.97799999999999998</v>
      </c>
      <c r="AD18" s="184" t="s">
        <v>800</v>
      </c>
      <c r="AE18" s="184"/>
      <c r="AF18" s="179"/>
      <c r="AG18" s="179"/>
    </row>
    <row r="19" spans="2:36">
      <c r="B19" s="8" t="s">
        <v>635</v>
      </c>
      <c r="C19" s="8" t="s">
        <v>9</v>
      </c>
      <c r="G19" s="162">
        <v>1962</v>
      </c>
      <c r="H19" s="163">
        <v>1995</v>
      </c>
      <c r="Q19" s="168">
        <v>1</v>
      </c>
      <c r="R19" s="169" t="s">
        <v>12</v>
      </c>
      <c r="S19" s="169" t="s">
        <v>794</v>
      </c>
      <c r="T19" s="169" t="s">
        <v>795</v>
      </c>
      <c r="U19" s="169" t="s">
        <v>72</v>
      </c>
      <c r="V19" s="170">
        <v>0</v>
      </c>
      <c r="X19" s="186">
        <v>2013</v>
      </c>
      <c r="Y19" s="181" t="s">
        <v>19</v>
      </c>
      <c r="Z19" s="182">
        <v>1</v>
      </c>
      <c r="AA19" s="182">
        <v>1.607</v>
      </c>
      <c r="AB19" s="183">
        <v>1.91</v>
      </c>
      <c r="AC19" s="183">
        <v>1.66</v>
      </c>
      <c r="AD19" s="184" t="s">
        <v>812</v>
      </c>
      <c r="AE19" s="184"/>
      <c r="AF19" s="179"/>
      <c r="AG19" s="179"/>
    </row>
    <row r="20" spans="2:36">
      <c r="B20" s="8" t="s">
        <v>636</v>
      </c>
      <c r="C20" s="8" t="s">
        <v>9</v>
      </c>
      <c r="G20" s="162">
        <v>1963</v>
      </c>
      <c r="H20" s="163">
        <v>1995</v>
      </c>
      <c r="Q20" s="168">
        <v>2</v>
      </c>
      <c r="R20" s="169" t="s">
        <v>793</v>
      </c>
      <c r="S20" s="169" t="s">
        <v>794</v>
      </c>
      <c r="T20" s="169" t="s">
        <v>795</v>
      </c>
      <c r="U20" s="169" t="s">
        <v>76</v>
      </c>
      <c r="V20" s="170">
        <v>0</v>
      </c>
      <c r="X20" s="180"/>
      <c r="Y20" s="181" t="s">
        <v>20</v>
      </c>
      <c r="Z20" s="182">
        <v>1</v>
      </c>
      <c r="AA20" s="182">
        <v>1.222</v>
      </c>
      <c r="AB20" s="183">
        <v>1.333</v>
      </c>
      <c r="AC20" s="183">
        <v>1.083</v>
      </c>
      <c r="AD20" s="184" t="s">
        <v>806</v>
      </c>
      <c r="AE20" s="184"/>
      <c r="AF20" s="179"/>
      <c r="AG20" s="179"/>
    </row>
    <row r="21" spans="2:36">
      <c r="B21" s="36" t="s">
        <v>637</v>
      </c>
      <c r="C21" s="8" t="s">
        <v>9</v>
      </c>
      <c r="G21" s="162">
        <v>1964</v>
      </c>
      <c r="H21" s="163">
        <v>1995</v>
      </c>
      <c r="Q21" s="168">
        <v>2</v>
      </c>
      <c r="R21" s="169" t="s">
        <v>2</v>
      </c>
      <c r="S21" s="169" t="s">
        <v>794</v>
      </c>
      <c r="T21" s="169" t="s">
        <v>795</v>
      </c>
      <c r="U21" s="169" t="s">
        <v>80</v>
      </c>
      <c r="V21" s="170">
        <v>0</v>
      </c>
      <c r="X21" s="186">
        <v>2014</v>
      </c>
      <c r="Y21" s="181" t="s">
        <v>19</v>
      </c>
      <c r="Z21" s="182">
        <v>1</v>
      </c>
      <c r="AA21" s="182">
        <v>1.768</v>
      </c>
      <c r="AB21" s="183">
        <v>2.1509999999999998</v>
      </c>
      <c r="AC21" s="183">
        <v>1.901</v>
      </c>
      <c r="AD21" s="184" t="s">
        <v>813</v>
      </c>
      <c r="AE21" s="184"/>
      <c r="AF21" s="179"/>
      <c r="AG21" s="179"/>
    </row>
    <row r="22" spans="2:36">
      <c r="B22" s="36" t="s">
        <v>638</v>
      </c>
      <c r="C22" s="36" t="s">
        <v>1</v>
      </c>
      <c r="G22" s="162">
        <v>1965</v>
      </c>
      <c r="H22" s="163">
        <v>1995</v>
      </c>
      <c r="L22" t="s">
        <v>814</v>
      </c>
      <c r="Q22" s="168">
        <v>2</v>
      </c>
      <c r="R22" s="169" t="s">
        <v>3</v>
      </c>
      <c r="S22" s="169" t="s">
        <v>794</v>
      </c>
      <c r="T22" s="169" t="s">
        <v>795</v>
      </c>
      <c r="U22" s="169" t="s">
        <v>84</v>
      </c>
      <c r="V22" s="170">
        <v>0</v>
      </c>
      <c r="X22" s="180"/>
      <c r="Y22" s="181" t="s">
        <v>20</v>
      </c>
      <c r="Z22" s="182">
        <v>1</v>
      </c>
      <c r="AA22" s="182">
        <v>1.292</v>
      </c>
      <c r="AB22" s="183">
        <v>1.4379999999999999</v>
      </c>
      <c r="AC22" s="183">
        <v>1.1879999999999999</v>
      </c>
      <c r="AD22" s="184" t="s">
        <v>806</v>
      </c>
      <c r="AE22" s="184"/>
      <c r="AF22" s="179"/>
      <c r="AG22" s="179"/>
      <c r="AI22" s="35"/>
      <c r="AJ22" s="35"/>
    </row>
    <row r="23" spans="2:36">
      <c r="B23" s="8" t="s">
        <v>639</v>
      </c>
      <c r="C23" s="36" t="s">
        <v>1</v>
      </c>
      <c r="G23" s="162">
        <v>1966</v>
      </c>
      <c r="H23" s="163">
        <v>1995</v>
      </c>
      <c r="L23" s="8">
        <v>2.58E-2</v>
      </c>
      <c r="Q23" s="168">
        <v>2</v>
      </c>
      <c r="R23" s="169" t="s">
        <v>4</v>
      </c>
      <c r="S23" s="169" t="s">
        <v>794</v>
      </c>
      <c r="T23" s="169" t="s">
        <v>795</v>
      </c>
      <c r="U23" s="169" t="s">
        <v>88</v>
      </c>
      <c r="V23" s="170">
        <v>0</v>
      </c>
      <c r="X23" s="172">
        <v>2015</v>
      </c>
      <c r="Y23" s="22" t="s">
        <v>19</v>
      </c>
      <c r="Z23" s="173">
        <v>1</v>
      </c>
      <c r="AA23" s="47">
        <v>1.929</v>
      </c>
      <c r="AB23" s="47">
        <v>2.3929999999999998</v>
      </c>
      <c r="AC23" s="173">
        <v>2.1429999999999998</v>
      </c>
      <c r="AD23" t="s">
        <v>815</v>
      </c>
      <c r="AI23" s="35"/>
      <c r="AJ23" s="35"/>
    </row>
    <row r="24" spans="2:36">
      <c r="B24" s="36" t="s">
        <v>640</v>
      </c>
      <c r="C24" s="36" t="s">
        <v>1</v>
      </c>
      <c r="G24" s="162">
        <v>1967</v>
      </c>
      <c r="H24" s="163">
        <v>1995</v>
      </c>
      <c r="Q24" s="168">
        <v>2</v>
      </c>
      <c r="R24" s="169" t="s">
        <v>5</v>
      </c>
      <c r="S24" s="169" t="s">
        <v>794</v>
      </c>
      <c r="T24" s="169" t="s">
        <v>795</v>
      </c>
      <c r="U24" s="169" t="s">
        <v>92</v>
      </c>
      <c r="V24" s="170">
        <v>0</v>
      </c>
      <c r="X24" s="175"/>
      <c r="Y24" s="22" t="s">
        <v>20</v>
      </c>
      <c r="Z24" s="173">
        <v>1</v>
      </c>
      <c r="AA24" s="47">
        <v>1.363</v>
      </c>
      <c r="AB24" s="47">
        <v>1.544</v>
      </c>
      <c r="AC24" s="173">
        <v>1.294</v>
      </c>
      <c r="AD24" t="s">
        <v>800</v>
      </c>
    </row>
    <row r="25" spans="2:36">
      <c r="B25" s="36" t="s">
        <v>641</v>
      </c>
      <c r="C25" s="36" t="s">
        <v>8</v>
      </c>
      <c r="G25" s="162">
        <v>1968</v>
      </c>
      <c r="H25" s="163">
        <v>1995</v>
      </c>
      <c r="L25" s="187" t="s">
        <v>816</v>
      </c>
      <c r="Q25" s="168">
        <v>2</v>
      </c>
      <c r="R25" s="169" t="s">
        <v>6</v>
      </c>
      <c r="S25" s="169" t="s">
        <v>794</v>
      </c>
      <c r="T25" s="169" t="s">
        <v>795</v>
      </c>
      <c r="U25" s="169" t="s">
        <v>96</v>
      </c>
      <c r="V25" s="170">
        <v>0</v>
      </c>
      <c r="X25" s="172">
        <v>2020</v>
      </c>
      <c r="Y25" s="188" t="s">
        <v>19</v>
      </c>
      <c r="Z25" s="189">
        <v>1</v>
      </c>
      <c r="AA25" s="190">
        <v>2.1110000000000002</v>
      </c>
      <c r="AB25" s="190">
        <v>2.6669999999999998</v>
      </c>
      <c r="AC25" s="189">
        <v>2.4169999999999998</v>
      </c>
      <c r="AD25" s="191" t="s">
        <v>817</v>
      </c>
    </row>
    <row r="26" spans="2:36">
      <c r="B26" s="36" t="s">
        <v>642</v>
      </c>
      <c r="C26" s="36" t="s">
        <v>8</v>
      </c>
      <c r="G26" s="162">
        <v>1969</v>
      </c>
      <c r="H26" s="163">
        <v>1995</v>
      </c>
      <c r="L26" s="192">
        <v>3.6</v>
      </c>
      <c r="Q26" s="168">
        <v>2</v>
      </c>
      <c r="R26" s="169" t="s">
        <v>7</v>
      </c>
      <c r="S26" s="169" t="s">
        <v>794</v>
      </c>
      <c r="T26" s="169" t="s">
        <v>795</v>
      </c>
      <c r="U26" s="169" t="s">
        <v>100</v>
      </c>
      <c r="V26" s="170">
        <v>0</v>
      </c>
      <c r="X26" s="175"/>
      <c r="Y26" s="188" t="s">
        <v>20</v>
      </c>
      <c r="Z26" s="189">
        <v>1</v>
      </c>
      <c r="AA26" s="190">
        <v>1.472</v>
      </c>
      <c r="AB26" s="190">
        <v>1.708</v>
      </c>
      <c r="AC26" s="189">
        <v>1.458</v>
      </c>
      <c r="AD26" s="184" t="s">
        <v>800</v>
      </c>
    </row>
    <row r="27" spans="2:36">
      <c r="B27" s="36" t="s">
        <v>643</v>
      </c>
      <c r="C27" s="36" t="s">
        <v>8</v>
      </c>
      <c r="G27" s="162">
        <v>1970</v>
      </c>
      <c r="H27" s="163">
        <v>1995</v>
      </c>
      <c r="Q27" s="168">
        <v>2</v>
      </c>
      <c r="R27" s="169" t="s">
        <v>8</v>
      </c>
      <c r="S27" s="169" t="s">
        <v>794</v>
      </c>
      <c r="T27" s="169" t="s">
        <v>795</v>
      </c>
      <c r="U27" s="169" t="s">
        <v>104</v>
      </c>
      <c r="V27" s="170">
        <v>0</v>
      </c>
    </row>
    <row r="28" spans="2:36">
      <c r="B28" s="36" t="s">
        <v>644</v>
      </c>
      <c r="C28" s="36" t="s">
        <v>8</v>
      </c>
      <c r="G28" s="162">
        <v>1971</v>
      </c>
      <c r="H28" s="163">
        <v>1995</v>
      </c>
      <c r="L28" s="187"/>
      <c r="Q28" s="168">
        <v>2</v>
      </c>
      <c r="R28" s="169" t="s">
        <v>9</v>
      </c>
      <c r="S28" s="169" t="s">
        <v>794</v>
      </c>
      <c r="T28" s="169" t="s">
        <v>795</v>
      </c>
      <c r="U28" s="169" t="s">
        <v>108</v>
      </c>
      <c r="V28" s="170">
        <v>0</v>
      </c>
      <c r="AI28" s="35"/>
      <c r="AJ28" s="35"/>
    </row>
    <row r="29" spans="2:36">
      <c r="B29" s="36" t="s">
        <v>645</v>
      </c>
      <c r="C29" s="36" t="s">
        <v>8</v>
      </c>
      <c r="G29" s="162">
        <v>1972</v>
      </c>
      <c r="H29" s="163">
        <v>1995</v>
      </c>
      <c r="L29" s="187"/>
      <c r="Q29" s="168">
        <v>2</v>
      </c>
      <c r="R29" s="169" t="s">
        <v>10</v>
      </c>
      <c r="S29" s="169" t="s">
        <v>794</v>
      </c>
      <c r="T29" s="169" t="s">
        <v>795</v>
      </c>
      <c r="U29" s="169" t="s">
        <v>112</v>
      </c>
      <c r="V29" s="170">
        <v>0</v>
      </c>
      <c r="AI29" s="35"/>
      <c r="AJ29" s="35"/>
    </row>
    <row r="30" spans="2:36" ht="13.5" customHeight="1">
      <c r="B30" s="36" t="s">
        <v>646</v>
      </c>
      <c r="C30" s="36" t="s">
        <v>8</v>
      </c>
      <c r="G30" s="162">
        <v>1973</v>
      </c>
      <c r="H30" s="163">
        <v>1995</v>
      </c>
      <c r="Q30" s="168">
        <v>2</v>
      </c>
      <c r="R30" s="169" t="s">
        <v>11</v>
      </c>
      <c r="S30" s="169" t="s">
        <v>794</v>
      </c>
      <c r="T30" s="169" t="s">
        <v>795</v>
      </c>
      <c r="U30" s="169" t="s">
        <v>116</v>
      </c>
      <c r="V30" s="170">
        <v>0</v>
      </c>
    </row>
    <row r="31" spans="2:36">
      <c r="B31" s="36" t="s">
        <v>647</v>
      </c>
      <c r="C31" s="36" t="s">
        <v>3</v>
      </c>
      <c r="G31" s="162">
        <v>1974</v>
      </c>
      <c r="H31" s="163">
        <v>1995</v>
      </c>
      <c r="Q31" s="168">
        <v>2</v>
      </c>
      <c r="R31" s="169" t="s">
        <v>12</v>
      </c>
      <c r="S31" s="169" t="s">
        <v>794</v>
      </c>
      <c r="T31" s="169" t="s">
        <v>795</v>
      </c>
      <c r="U31" s="169" t="s">
        <v>120</v>
      </c>
      <c r="V31" s="170">
        <v>0</v>
      </c>
    </row>
    <row r="32" spans="2:36">
      <c r="B32" s="36" t="s">
        <v>648</v>
      </c>
      <c r="C32" s="36" t="s">
        <v>3</v>
      </c>
      <c r="G32" s="162">
        <v>1975</v>
      </c>
      <c r="H32" s="163">
        <v>1995</v>
      </c>
      <c r="Q32" s="168">
        <v>3</v>
      </c>
      <c r="R32" s="169" t="s">
        <v>793</v>
      </c>
      <c r="S32" s="169" t="s">
        <v>794</v>
      </c>
      <c r="T32" s="169" t="s">
        <v>795</v>
      </c>
      <c r="U32" s="169" t="s">
        <v>124</v>
      </c>
      <c r="V32" s="170">
        <v>0.107</v>
      </c>
      <c r="X32" t="s">
        <v>818</v>
      </c>
    </row>
    <row r="33" spans="2:36">
      <c r="B33" s="36" t="s">
        <v>649</v>
      </c>
      <c r="C33" s="36" t="s">
        <v>3</v>
      </c>
      <c r="G33" s="162">
        <v>1976</v>
      </c>
      <c r="H33" s="163">
        <v>1995</v>
      </c>
      <c r="Q33" s="168">
        <v>3</v>
      </c>
      <c r="R33" s="169" t="s">
        <v>2</v>
      </c>
      <c r="S33" s="169" t="s">
        <v>794</v>
      </c>
      <c r="T33" s="169" t="s">
        <v>795</v>
      </c>
      <c r="U33" s="169" t="s">
        <v>128</v>
      </c>
      <c r="V33" s="170">
        <v>0</v>
      </c>
      <c r="X33" t="s">
        <v>819</v>
      </c>
    </row>
    <row r="34" spans="2:36">
      <c r="B34" s="36" t="s">
        <v>650</v>
      </c>
      <c r="C34" s="36" t="s">
        <v>3</v>
      </c>
      <c r="G34" s="162">
        <v>1977</v>
      </c>
      <c r="H34" s="163">
        <v>1995</v>
      </c>
      <c r="Q34" s="168">
        <v>3</v>
      </c>
      <c r="R34" s="169" t="s">
        <v>3</v>
      </c>
      <c r="S34" s="169" t="s">
        <v>794</v>
      </c>
      <c r="T34" s="169" t="s">
        <v>795</v>
      </c>
      <c r="U34" s="169" t="s">
        <v>132</v>
      </c>
      <c r="V34" s="170">
        <v>0</v>
      </c>
      <c r="X34" s="386" t="s">
        <v>820</v>
      </c>
      <c r="Y34" s="386" t="s">
        <v>821</v>
      </c>
      <c r="Z34" s="385" t="s">
        <v>609</v>
      </c>
      <c r="AA34" s="454" t="s">
        <v>23</v>
      </c>
      <c r="AB34" s="385" t="s">
        <v>14</v>
      </c>
      <c r="AC34" s="385"/>
      <c r="AD34" s="455" t="s">
        <v>822</v>
      </c>
      <c r="AE34" s="456"/>
      <c r="AF34" s="386" t="s">
        <v>823</v>
      </c>
      <c r="AG34" s="386" t="s">
        <v>824</v>
      </c>
      <c r="AI34" s="35"/>
      <c r="AJ34" s="35"/>
    </row>
    <row r="35" spans="2:36">
      <c r="B35" s="36" t="s">
        <v>651</v>
      </c>
      <c r="C35" s="36" t="s">
        <v>3</v>
      </c>
      <c r="G35" s="162">
        <v>1978</v>
      </c>
      <c r="H35" s="163">
        <v>1995</v>
      </c>
      <c r="Q35" s="168">
        <v>3</v>
      </c>
      <c r="R35" s="169" t="s">
        <v>4</v>
      </c>
      <c r="S35" s="169" t="s">
        <v>794</v>
      </c>
      <c r="T35" s="169" t="s">
        <v>795</v>
      </c>
      <c r="U35" s="169" t="s">
        <v>136</v>
      </c>
      <c r="V35" s="170">
        <v>0</v>
      </c>
      <c r="X35" s="385"/>
      <c r="Y35" s="385"/>
      <c r="Z35" s="385"/>
      <c r="AA35" s="454"/>
      <c r="AB35" s="22" t="s">
        <v>17</v>
      </c>
      <c r="AC35" s="22" t="s">
        <v>18</v>
      </c>
      <c r="AD35" s="22" t="s">
        <v>17</v>
      </c>
      <c r="AE35" s="22" t="s">
        <v>18</v>
      </c>
      <c r="AF35" s="385"/>
      <c r="AG35" s="386"/>
      <c r="AI35" s="35"/>
      <c r="AJ35" s="35"/>
    </row>
    <row r="36" spans="2:36">
      <c r="B36" s="36" t="s">
        <v>652</v>
      </c>
      <c r="C36" s="36" t="s">
        <v>2</v>
      </c>
      <c r="G36" s="162">
        <v>1979</v>
      </c>
      <c r="H36" s="163">
        <v>1995</v>
      </c>
      <c r="Q36" s="168">
        <v>3</v>
      </c>
      <c r="R36" s="169" t="s">
        <v>5</v>
      </c>
      <c r="S36" s="169" t="s">
        <v>794</v>
      </c>
      <c r="T36" s="169" t="s">
        <v>795</v>
      </c>
      <c r="U36" s="169" t="s">
        <v>140</v>
      </c>
      <c r="V36" s="170">
        <v>0</v>
      </c>
      <c r="X36" s="41">
        <v>1</v>
      </c>
      <c r="Y36" s="41">
        <v>1995</v>
      </c>
      <c r="Z36" s="41" t="s">
        <v>739</v>
      </c>
      <c r="AA36" s="193" t="str">
        <f>X36&amp;Y36&amp;Z36</f>
        <v>11995冷房</v>
      </c>
      <c r="AB36" s="51">
        <f>2*(1-$AA$9)</f>
        <v>-4.9999999999999822E-2</v>
      </c>
      <c r="AC36" s="51">
        <f>2*$AA$9-1</f>
        <v>1.0499999999999998</v>
      </c>
      <c r="AD36" s="51">
        <f>4*($AB$9-$AC$9)</f>
        <v>0.99999999999999956</v>
      </c>
      <c r="AE36" s="51">
        <f>$AC$9</f>
        <v>0.78700000000000003</v>
      </c>
      <c r="AF36" s="194">
        <f>省エネ計算フォーマット【GHP】!$W$191/100</f>
        <v>0</v>
      </c>
      <c r="AG36" s="195">
        <f>ROUNDDOWN(IF(AF36&gt;=0.25,AB36*AF36+AC36,AD36*AF36+AE36),3)</f>
        <v>0.78700000000000003</v>
      </c>
    </row>
    <row r="37" spans="2:36">
      <c r="B37" s="36" t="s">
        <v>653</v>
      </c>
      <c r="C37" s="36" t="s">
        <v>2</v>
      </c>
      <c r="G37" s="162">
        <v>1980</v>
      </c>
      <c r="H37" s="163">
        <v>1995</v>
      </c>
      <c r="Q37" s="168">
        <v>3</v>
      </c>
      <c r="R37" s="169" t="s">
        <v>6</v>
      </c>
      <c r="S37" s="169" t="s">
        <v>794</v>
      </c>
      <c r="T37" s="169" t="s">
        <v>795</v>
      </c>
      <c r="U37" s="169" t="s">
        <v>144</v>
      </c>
      <c r="V37" s="170">
        <v>0</v>
      </c>
      <c r="X37" s="41">
        <v>1</v>
      </c>
      <c r="Y37" s="41">
        <v>1995</v>
      </c>
      <c r="Z37" s="41" t="s">
        <v>740</v>
      </c>
      <c r="AA37" s="193" t="str">
        <f t="shared" ref="AA37:AA51" si="0">X37&amp;Y37&amp;Z37</f>
        <v>11995暖房</v>
      </c>
      <c r="AB37" s="51">
        <f>2*(1-$AA$10)</f>
        <v>9.000000000000008E-2</v>
      </c>
      <c r="AC37" s="51">
        <f>2*$AA$10-1</f>
        <v>0.90999999999999992</v>
      </c>
      <c r="AD37" s="51">
        <f>4*($AB$10-$AC$10)</f>
        <v>1</v>
      </c>
      <c r="AE37" s="51">
        <f>$AC$10</f>
        <v>0.68200000000000005</v>
      </c>
      <c r="AF37" s="194">
        <f>省エネ計算フォーマット【GHP】!$W$191/100</f>
        <v>0</v>
      </c>
      <c r="AG37" s="195">
        <f t="shared" ref="AG37:AG100" si="1">ROUNDDOWN(IF(AF37&gt;=0.25,AB37*AF37+AC37,AD37*AF37+AE37),3)</f>
        <v>0.68200000000000005</v>
      </c>
    </row>
    <row r="38" spans="2:36">
      <c r="B38" s="36" t="s">
        <v>654</v>
      </c>
      <c r="C38" s="36" t="s">
        <v>2</v>
      </c>
      <c r="G38" s="162">
        <v>1981</v>
      </c>
      <c r="H38" s="163">
        <v>1995</v>
      </c>
      <c r="Q38" s="168">
        <v>3</v>
      </c>
      <c r="R38" s="169" t="s">
        <v>7</v>
      </c>
      <c r="S38" s="169" t="s">
        <v>794</v>
      </c>
      <c r="T38" s="169" t="s">
        <v>795</v>
      </c>
      <c r="U38" s="169" t="s">
        <v>148</v>
      </c>
      <c r="V38" s="170">
        <v>0</v>
      </c>
      <c r="X38" s="41">
        <v>1</v>
      </c>
      <c r="Y38" s="41">
        <v>2005</v>
      </c>
      <c r="Z38" s="41" t="s">
        <v>739</v>
      </c>
      <c r="AA38" s="193" t="str">
        <f t="shared" si="0"/>
        <v>12005冷房</v>
      </c>
      <c r="AB38" s="51">
        <f>2*(1-$AA$11)</f>
        <v>5.8000000000000052E-2</v>
      </c>
      <c r="AC38" s="51">
        <f>2*$AA$11-1</f>
        <v>0.94199999999999995</v>
      </c>
      <c r="AD38" s="51">
        <f>4*($AB$11-$AC$11)</f>
        <v>1</v>
      </c>
      <c r="AE38" s="51">
        <f>$AC$11</f>
        <v>0.70699999999999996</v>
      </c>
      <c r="AF38" s="194">
        <f>省エネ計算フォーマット【GHP】!$W$191/100</f>
        <v>0</v>
      </c>
      <c r="AG38" s="195">
        <f t="shared" si="1"/>
        <v>0.70699999999999996</v>
      </c>
    </row>
    <row r="39" spans="2:36">
      <c r="B39" s="36" t="s">
        <v>655</v>
      </c>
      <c r="C39" s="36" t="s">
        <v>656</v>
      </c>
      <c r="G39" s="162">
        <v>1982</v>
      </c>
      <c r="H39" s="163">
        <v>1995</v>
      </c>
      <c r="Q39" s="168">
        <v>3</v>
      </c>
      <c r="R39" s="169" t="s">
        <v>8</v>
      </c>
      <c r="S39" s="169" t="s">
        <v>794</v>
      </c>
      <c r="T39" s="169" t="s">
        <v>795</v>
      </c>
      <c r="U39" s="169" t="s">
        <v>152</v>
      </c>
      <c r="V39" s="170">
        <v>0</v>
      </c>
      <c r="X39" s="41">
        <v>1</v>
      </c>
      <c r="Y39" s="41">
        <v>2005</v>
      </c>
      <c r="Z39" s="41" t="s">
        <v>740</v>
      </c>
      <c r="AA39" s="193" t="str">
        <f t="shared" si="0"/>
        <v>12005暖房</v>
      </c>
      <c r="AB39" s="51">
        <f>2*(1-$AA$12)</f>
        <v>0.12799999999999989</v>
      </c>
      <c r="AC39" s="51">
        <f>2*$AA$12-1</f>
        <v>0.87200000000000011</v>
      </c>
      <c r="AD39" s="51">
        <f>4*($AB$12-$AC$12)</f>
        <v>1</v>
      </c>
      <c r="AE39" s="51">
        <f>$AC$12</f>
        <v>0.65300000000000002</v>
      </c>
      <c r="AF39" s="194">
        <f>省エネ計算フォーマット【GHP】!$W$191/100</f>
        <v>0</v>
      </c>
      <c r="AG39" s="195">
        <f t="shared" si="1"/>
        <v>0.65300000000000002</v>
      </c>
    </row>
    <row r="40" spans="2:36">
      <c r="B40" s="36" t="s">
        <v>657</v>
      </c>
      <c r="C40" s="36" t="s">
        <v>656</v>
      </c>
      <c r="G40" s="162">
        <v>1983</v>
      </c>
      <c r="H40" s="163">
        <v>1995</v>
      </c>
      <c r="Q40" s="168">
        <v>3</v>
      </c>
      <c r="R40" s="169" t="s">
        <v>9</v>
      </c>
      <c r="S40" s="169" t="s">
        <v>794</v>
      </c>
      <c r="T40" s="169" t="s">
        <v>795</v>
      </c>
      <c r="U40" s="169" t="s">
        <v>156</v>
      </c>
      <c r="V40" s="170">
        <v>0</v>
      </c>
      <c r="X40" s="41">
        <v>1</v>
      </c>
      <c r="Y40" s="41">
        <v>2010</v>
      </c>
      <c r="Z40" s="41" t="s">
        <v>739</v>
      </c>
      <c r="AA40" s="193" t="str">
        <f>X40&amp;Y40&amp;Z40</f>
        <v>12010冷房</v>
      </c>
      <c r="AB40" s="51">
        <f>2*(1-$AA$13)</f>
        <v>-0.24800000000000022</v>
      </c>
      <c r="AC40" s="51">
        <f>2*$AA$13-1</f>
        <v>1.2480000000000002</v>
      </c>
      <c r="AD40" s="51">
        <f>4*($AB$13-$AC$13)</f>
        <v>0.99999999999999956</v>
      </c>
      <c r="AE40" s="51">
        <f>$AC$13</f>
        <v>0.93600000000000005</v>
      </c>
      <c r="AF40" s="194">
        <f>省エネ計算フォーマット【GHP】!$W$191/100</f>
        <v>0</v>
      </c>
      <c r="AG40" s="195">
        <f t="shared" si="1"/>
        <v>0.93600000000000005</v>
      </c>
      <c r="AI40" s="35"/>
      <c r="AJ40" s="35"/>
    </row>
    <row r="41" spans="2:36">
      <c r="B41" s="36" t="s">
        <v>658</v>
      </c>
      <c r="C41" s="36" t="s">
        <v>7</v>
      </c>
      <c r="G41" s="162">
        <v>1984</v>
      </c>
      <c r="H41" s="163">
        <v>1995</v>
      </c>
      <c r="Q41" s="168">
        <v>3</v>
      </c>
      <c r="R41" s="169" t="s">
        <v>10</v>
      </c>
      <c r="S41" s="169" t="s">
        <v>794</v>
      </c>
      <c r="T41" s="169" t="s">
        <v>795</v>
      </c>
      <c r="U41" s="169" t="s">
        <v>160</v>
      </c>
      <c r="V41" s="170">
        <v>0</v>
      </c>
      <c r="X41" s="41">
        <v>1</v>
      </c>
      <c r="Y41" s="41">
        <v>2010</v>
      </c>
      <c r="Z41" s="41" t="s">
        <v>740</v>
      </c>
      <c r="AA41" s="193" t="str">
        <f t="shared" si="0"/>
        <v>12010暖房</v>
      </c>
      <c r="AB41" s="51">
        <f>2*(1-$AA$14)</f>
        <v>-2.1999999999999797E-2</v>
      </c>
      <c r="AC41" s="51">
        <f>2*$AA$14-1</f>
        <v>1.0219999999999998</v>
      </c>
      <c r="AD41" s="51">
        <f>4*($AB$14-$AC$14)</f>
        <v>0.99999999999999956</v>
      </c>
      <c r="AE41" s="51">
        <f>$AC$14</f>
        <v>0.76700000000000002</v>
      </c>
      <c r="AF41" s="194">
        <f>省エネ計算フォーマット【GHP】!$W$191/100</f>
        <v>0</v>
      </c>
      <c r="AG41" s="195">
        <f t="shared" si="1"/>
        <v>0.76700000000000002</v>
      </c>
      <c r="AI41" s="35"/>
      <c r="AJ41" s="35"/>
    </row>
    <row r="42" spans="2:36">
      <c r="B42" s="36" t="s">
        <v>659</v>
      </c>
      <c r="C42" s="36" t="s">
        <v>7</v>
      </c>
      <c r="G42" s="162">
        <v>1985</v>
      </c>
      <c r="H42" s="163">
        <v>1995</v>
      </c>
      <c r="Q42" s="168">
        <v>3</v>
      </c>
      <c r="R42" s="169" t="s">
        <v>11</v>
      </c>
      <c r="S42" s="169" t="s">
        <v>794</v>
      </c>
      <c r="T42" s="169" t="s">
        <v>795</v>
      </c>
      <c r="U42" s="169" t="s">
        <v>164</v>
      </c>
      <c r="V42" s="170">
        <v>0</v>
      </c>
      <c r="X42" s="54">
        <v>1</v>
      </c>
      <c r="Y42" s="54">
        <v>2011</v>
      </c>
      <c r="Z42" s="54" t="s">
        <v>739</v>
      </c>
      <c r="AA42" s="55" t="str">
        <f t="shared" si="0"/>
        <v>12011冷房</v>
      </c>
      <c r="AB42" s="56">
        <f>2*(1-$AA$15)</f>
        <v>-0.56999999999999984</v>
      </c>
      <c r="AC42" s="56">
        <f>2*$AA$15-1</f>
        <v>1.5699999999999998</v>
      </c>
      <c r="AD42" s="56">
        <f>4*($AB$15-$AC$15)</f>
        <v>1</v>
      </c>
      <c r="AE42" s="56">
        <f>$AC$15</f>
        <v>1.1779999999999999</v>
      </c>
      <c r="AF42" s="196">
        <f>省エネ計算フォーマット【GHP】!$W$191/100</f>
        <v>0</v>
      </c>
      <c r="AG42" s="37">
        <f t="shared" si="1"/>
        <v>1.1779999999999999</v>
      </c>
    </row>
    <row r="43" spans="2:36">
      <c r="B43" s="36" t="s">
        <v>660</v>
      </c>
      <c r="C43" s="36" t="s">
        <v>7</v>
      </c>
      <c r="G43" s="162">
        <v>1986</v>
      </c>
      <c r="H43" s="163">
        <v>1995</v>
      </c>
      <c r="Q43" s="168">
        <v>3</v>
      </c>
      <c r="R43" s="169" t="s">
        <v>12</v>
      </c>
      <c r="S43" s="169" t="s">
        <v>794</v>
      </c>
      <c r="T43" s="169" t="s">
        <v>795</v>
      </c>
      <c r="U43" s="169" t="s">
        <v>168</v>
      </c>
      <c r="V43" s="170">
        <v>9.5000000000000001E-2</v>
      </c>
      <c r="X43" s="54">
        <v>1</v>
      </c>
      <c r="Y43" s="54">
        <v>2011</v>
      </c>
      <c r="Z43" s="54" t="s">
        <v>740</v>
      </c>
      <c r="AA43" s="55" t="str">
        <f t="shared" si="0"/>
        <v>12011暖房</v>
      </c>
      <c r="AB43" s="56">
        <f>2*(1-$AA$16)</f>
        <v>-0.16199999999999992</v>
      </c>
      <c r="AC43" s="56">
        <f>2*$AA$16-1</f>
        <v>1.1619999999999999</v>
      </c>
      <c r="AD43" s="56">
        <f>4*($AB$16-$AC$16)</f>
        <v>1.0000000000000004</v>
      </c>
      <c r="AE43" s="56">
        <f>$AC$16</f>
        <v>0.872</v>
      </c>
      <c r="AF43" s="196">
        <f>省エネ計算フォーマット【GHP】!$W$191/100</f>
        <v>0</v>
      </c>
      <c r="AG43" s="37">
        <f t="shared" si="1"/>
        <v>0.872</v>
      </c>
    </row>
    <row r="44" spans="2:36">
      <c r="B44" s="36" t="s">
        <v>661</v>
      </c>
      <c r="C44" s="36" t="s">
        <v>7</v>
      </c>
      <c r="G44" s="162">
        <v>1987</v>
      </c>
      <c r="H44" s="163">
        <v>1995</v>
      </c>
      <c r="Q44" s="168">
        <v>4</v>
      </c>
      <c r="R44" s="169" t="s">
        <v>793</v>
      </c>
      <c r="S44" s="169" t="s">
        <v>794</v>
      </c>
      <c r="T44" s="169" t="s">
        <v>795</v>
      </c>
      <c r="U44" s="169" t="s">
        <v>172</v>
      </c>
      <c r="V44" s="170">
        <v>0.13700000000000001</v>
      </c>
      <c r="X44" s="54">
        <v>1</v>
      </c>
      <c r="Y44" s="54">
        <v>2012</v>
      </c>
      <c r="Z44" s="54" t="s">
        <v>739</v>
      </c>
      <c r="AA44" s="55" t="str">
        <f t="shared" si="0"/>
        <v>12012冷房</v>
      </c>
      <c r="AB44" s="56">
        <f>2*(1-$AA$17)</f>
        <v>-0.8919999999999999</v>
      </c>
      <c r="AC44" s="56">
        <f>2*$AA$17-1</f>
        <v>1.8919999999999999</v>
      </c>
      <c r="AD44" s="56">
        <f>4*($AB$17-$AC$17)</f>
        <v>1</v>
      </c>
      <c r="AE44" s="56">
        <f>$AC$17</f>
        <v>1.419</v>
      </c>
      <c r="AF44" s="196">
        <f>省エネ計算フォーマット【GHP】!$W$191/100</f>
        <v>0</v>
      </c>
      <c r="AG44" s="37">
        <f t="shared" si="1"/>
        <v>1.419</v>
      </c>
    </row>
    <row r="45" spans="2:36">
      <c r="B45" s="36" t="s">
        <v>662</v>
      </c>
      <c r="C45" s="36" t="s">
        <v>7</v>
      </c>
      <c r="G45" s="162">
        <v>1988</v>
      </c>
      <c r="H45" s="163">
        <v>1995</v>
      </c>
      <c r="Q45" s="168">
        <v>4</v>
      </c>
      <c r="R45" s="169" t="s">
        <v>2</v>
      </c>
      <c r="S45" s="169" t="s">
        <v>794</v>
      </c>
      <c r="T45" s="169" t="s">
        <v>795</v>
      </c>
      <c r="U45" s="169" t="s">
        <v>176</v>
      </c>
      <c r="V45" s="170">
        <v>0.128</v>
      </c>
      <c r="X45" s="54">
        <v>1</v>
      </c>
      <c r="Y45" s="54">
        <v>2012</v>
      </c>
      <c r="Z45" s="54" t="s">
        <v>740</v>
      </c>
      <c r="AA45" s="55" t="str">
        <f t="shared" si="0"/>
        <v>12012暖房</v>
      </c>
      <c r="AB45" s="56">
        <f>2*(1-$AA$18)</f>
        <v>-0.30399999999999983</v>
      </c>
      <c r="AC45" s="56">
        <f>2*$AA$18-1</f>
        <v>1.3039999999999998</v>
      </c>
      <c r="AD45" s="56">
        <f>4*($AB$18-$AC$18)</f>
        <v>1</v>
      </c>
      <c r="AE45" s="56">
        <f>$AC$18</f>
        <v>0.97799999999999998</v>
      </c>
      <c r="AF45" s="196">
        <f>省エネ計算フォーマット【GHP】!$W$191/100</f>
        <v>0</v>
      </c>
      <c r="AG45" s="37">
        <f t="shared" si="1"/>
        <v>0.97799999999999998</v>
      </c>
    </row>
    <row r="46" spans="2:36">
      <c r="B46" s="36" t="s">
        <v>622</v>
      </c>
      <c r="C46" s="36" t="s">
        <v>5</v>
      </c>
      <c r="G46" s="162">
        <v>1989</v>
      </c>
      <c r="H46" s="163">
        <v>1995</v>
      </c>
      <c r="Q46" s="168">
        <v>4</v>
      </c>
      <c r="R46" s="169" t="s">
        <v>3</v>
      </c>
      <c r="S46" s="169" t="s">
        <v>794</v>
      </c>
      <c r="T46" s="169" t="s">
        <v>795</v>
      </c>
      <c r="U46" s="169" t="s">
        <v>180</v>
      </c>
      <c r="V46" s="170">
        <v>0.155</v>
      </c>
      <c r="X46" s="54">
        <v>1</v>
      </c>
      <c r="Y46" s="54">
        <v>2013</v>
      </c>
      <c r="Z46" s="54" t="s">
        <v>739</v>
      </c>
      <c r="AA46" s="55" t="str">
        <f t="shared" si="0"/>
        <v>12013冷房</v>
      </c>
      <c r="AB46" s="56">
        <f>2*(1-$AA$19)</f>
        <v>-1.214</v>
      </c>
      <c r="AC46" s="56">
        <f>2*$AA$19-1</f>
        <v>2.214</v>
      </c>
      <c r="AD46" s="56">
        <f>4*($AB$19-$AC$19)</f>
        <v>1</v>
      </c>
      <c r="AE46" s="56">
        <f>$AC$19</f>
        <v>1.66</v>
      </c>
      <c r="AF46" s="196">
        <f>省エネ計算フォーマット【GHP】!$W$191/100</f>
        <v>0</v>
      </c>
      <c r="AG46" s="37">
        <f t="shared" si="1"/>
        <v>1.66</v>
      </c>
      <c r="AI46" s="35"/>
      <c r="AJ46" s="35"/>
    </row>
    <row r="47" spans="2:36">
      <c r="B47" s="36" t="s">
        <v>663</v>
      </c>
      <c r="C47" s="36" t="s">
        <v>5</v>
      </c>
      <c r="G47" s="162">
        <v>1990</v>
      </c>
      <c r="H47" s="163">
        <v>1995</v>
      </c>
      <c r="Q47" s="168">
        <v>4</v>
      </c>
      <c r="R47" s="169" t="s">
        <v>4</v>
      </c>
      <c r="S47" s="169" t="s">
        <v>794</v>
      </c>
      <c r="T47" s="169" t="s">
        <v>795</v>
      </c>
      <c r="U47" s="169" t="s">
        <v>184</v>
      </c>
      <c r="V47" s="170">
        <v>0.158</v>
      </c>
      <c r="X47" s="54">
        <v>1</v>
      </c>
      <c r="Y47" s="54">
        <v>2013</v>
      </c>
      <c r="Z47" s="54" t="s">
        <v>740</v>
      </c>
      <c r="AA47" s="55" t="str">
        <f t="shared" si="0"/>
        <v>12013暖房</v>
      </c>
      <c r="AB47" s="56">
        <f>2*(1-$AA$20)</f>
        <v>-0.44399999999999995</v>
      </c>
      <c r="AC47" s="56">
        <f>2*$AA$20-1</f>
        <v>1.444</v>
      </c>
      <c r="AD47" s="56">
        <f>4*($AB$20-$AC$20)</f>
        <v>1</v>
      </c>
      <c r="AE47" s="56">
        <f>$AC$20</f>
        <v>1.083</v>
      </c>
      <c r="AF47" s="196">
        <f>省エネ計算フォーマット【GHP】!$W$191/100</f>
        <v>0</v>
      </c>
      <c r="AG47" s="37">
        <f t="shared" si="1"/>
        <v>1.083</v>
      </c>
      <c r="AI47" s="35"/>
      <c r="AJ47" s="35"/>
    </row>
    <row r="48" spans="2:36">
      <c r="B48" s="36" t="s">
        <v>664</v>
      </c>
      <c r="C48" s="36" t="s">
        <v>5</v>
      </c>
      <c r="G48" s="162">
        <v>1991</v>
      </c>
      <c r="H48" s="163">
        <v>1995</v>
      </c>
      <c r="Q48" s="168">
        <v>4</v>
      </c>
      <c r="R48" s="169" t="s">
        <v>5</v>
      </c>
      <c r="S48" s="169" t="s">
        <v>794</v>
      </c>
      <c r="T48" s="169" t="s">
        <v>795</v>
      </c>
      <c r="U48" s="169" t="s">
        <v>188</v>
      </c>
      <c r="V48" s="170">
        <v>0.151</v>
      </c>
      <c r="X48" s="54">
        <v>1</v>
      </c>
      <c r="Y48" s="54">
        <v>2014</v>
      </c>
      <c r="Z48" s="54" t="s">
        <v>739</v>
      </c>
      <c r="AA48" s="55" t="str">
        <f t="shared" si="0"/>
        <v>12014冷房</v>
      </c>
      <c r="AB48" s="56">
        <f>2*(1-$AA$21)</f>
        <v>-1.536</v>
      </c>
      <c r="AC48" s="56">
        <f>2*$AA$21-1</f>
        <v>2.536</v>
      </c>
      <c r="AD48" s="56">
        <f>4*($AB$21-$AC$21)</f>
        <v>0.99999999999999911</v>
      </c>
      <c r="AE48" s="56">
        <f>$AC$21</f>
        <v>1.901</v>
      </c>
      <c r="AF48" s="196">
        <f>省エネ計算フォーマット【GHP】!$W$191/100</f>
        <v>0</v>
      </c>
      <c r="AG48" s="37">
        <f t="shared" si="1"/>
        <v>1.901</v>
      </c>
    </row>
    <row r="49" spans="2:36">
      <c r="B49" s="36" t="s">
        <v>665</v>
      </c>
      <c r="C49" s="36" t="s">
        <v>5</v>
      </c>
      <c r="G49" s="162">
        <v>1992</v>
      </c>
      <c r="H49" s="163">
        <v>1995</v>
      </c>
      <c r="Q49" s="168">
        <v>4</v>
      </c>
      <c r="R49" s="169" t="s">
        <v>6</v>
      </c>
      <c r="S49" s="169" t="s">
        <v>794</v>
      </c>
      <c r="T49" s="169" t="s">
        <v>795</v>
      </c>
      <c r="U49" s="169" t="s">
        <v>192</v>
      </c>
      <c r="V49" s="170">
        <v>0.157</v>
      </c>
      <c r="X49" s="54">
        <v>1</v>
      </c>
      <c r="Y49" s="54">
        <v>2014</v>
      </c>
      <c r="Z49" s="54" t="s">
        <v>740</v>
      </c>
      <c r="AA49" s="55" t="str">
        <f t="shared" si="0"/>
        <v>12014暖房</v>
      </c>
      <c r="AB49" s="56">
        <f>2*(1-$AA$22)</f>
        <v>-0.58400000000000007</v>
      </c>
      <c r="AC49" s="56">
        <f>2*$AA$22-1</f>
        <v>1.5840000000000001</v>
      </c>
      <c r="AD49" s="56">
        <f>4*($AB$22-$AC$22)</f>
        <v>1</v>
      </c>
      <c r="AE49" s="56">
        <f>$AC$22</f>
        <v>1.1879999999999999</v>
      </c>
      <c r="AF49" s="196">
        <f>省エネ計算フォーマット【GHP】!$W$191/100</f>
        <v>0</v>
      </c>
      <c r="AG49" s="37">
        <f t="shared" si="1"/>
        <v>1.1879999999999999</v>
      </c>
    </row>
    <row r="50" spans="2:36">
      <c r="B50" s="36" t="s">
        <v>666</v>
      </c>
      <c r="C50" s="36" t="s">
        <v>5</v>
      </c>
      <c r="G50" s="162">
        <v>1993</v>
      </c>
      <c r="H50" s="163">
        <v>1995</v>
      </c>
      <c r="Q50" s="168">
        <v>4</v>
      </c>
      <c r="R50" s="169" t="s">
        <v>7</v>
      </c>
      <c r="S50" s="169" t="s">
        <v>794</v>
      </c>
      <c r="T50" s="169" t="s">
        <v>795</v>
      </c>
      <c r="U50" s="169" t="s">
        <v>196</v>
      </c>
      <c r="V50" s="170">
        <v>0.16600000000000001</v>
      </c>
      <c r="X50" s="41">
        <v>1</v>
      </c>
      <c r="Y50" s="41">
        <v>2015</v>
      </c>
      <c r="Z50" s="41" t="s">
        <v>739</v>
      </c>
      <c r="AA50" s="193" t="str">
        <f t="shared" si="0"/>
        <v>12015冷房</v>
      </c>
      <c r="AB50" s="51">
        <f>2*(1-$AA$23)</f>
        <v>-1.8580000000000001</v>
      </c>
      <c r="AC50" s="51">
        <f>2*$AA$23-1</f>
        <v>2.8580000000000001</v>
      </c>
      <c r="AD50" s="51">
        <f>4*($AB$23-$AC$23)</f>
        <v>1</v>
      </c>
      <c r="AE50" s="51">
        <f>$AC$23</f>
        <v>2.1429999999999998</v>
      </c>
      <c r="AF50" s="194">
        <f>省エネ計算フォーマット【GHP】!$W$191/100</f>
        <v>0</v>
      </c>
      <c r="AG50" s="195">
        <f t="shared" si="1"/>
        <v>2.1429999999999998</v>
      </c>
    </row>
    <row r="51" spans="2:36">
      <c r="B51" s="36" t="s">
        <v>667</v>
      </c>
      <c r="C51" s="36" t="s">
        <v>5</v>
      </c>
      <c r="G51" s="162">
        <v>1994</v>
      </c>
      <c r="H51" s="163">
        <v>1995</v>
      </c>
      <c r="Q51" s="168">
        <v>4</v>
      </c>
      <c r="R51" s="169" t="s">
        <v>8</v>
      </c>
      <c r="S51" s="169" t="s">
        <v>794</v>
      </c>
      <c r="T51" s="169" t="s">
        <v>795</v>
      </c>
      <c r="U51" s="169" t="s">
        <v>200</v>
      </c>
      <c r="V51" s="170">
        <v>8.3000000000000004E-2</v>
      </c>
      <c r="X51" s="41">
        <v>1</v>
      </c>
      <c r="Y51" s="41">
        <v>2015</v>
      </c>
      <c r="Z51" s="41" t="s">
        <v>740</v>
      </c>
      <c r="AA51" s="193" t="str">
        <f t="shared" si="0"/>
        <v>12015暖房</v>
      </c>
      <c r="AB51" s="51">
        <f>2*(1-$AA$24)</f>
        <v>-0.72599999999999998</v>
      </c>
      <c r="AC51" s="51">
        <f>2*$AA$24-1</f>
        <v>1.726</v>
      </c>
      <c r="AD51" s="51">
        <f>4*($AB$24-$AC$24)</f>
        <v>1</v>
      </c>
      <c r="AE51" s="51">
        <f>$AC$24</f>
        <v>1.294</v>
      </c>
      <c r="AF51" s="194">
        <f>省エネ計算フォーマット【GHP】!$W$191/100</f>
        <v>0</v>
      </c>
      <c r="AG51" s="195">
        <f t="shared" si="1"/>
        <v>1.294</v>
      </c>
    </row>
    <row r="52" spans="2:36">
      <c r="B52" s="36" t="s">
        <v>668</v>
      </c>
      <c r="C52" s="8" t="s">
        <v>12</v>
      </c>
      <c r="G52" s="162">
        <v>1995</v>
      </c>
      <c r="H52" s="163">
        <v>1995</v>
      </c>
      <c r="Q52" s="168">
        <v>4</v>
      </c>
      <c r="R52" s="169" t="s">
        <v>9</v>
      </c>
      <c r="S52" s="169" t="s">
        <v>794</v>
      </c>
      <c r="T52" s="169" t="s">
        <v>795</v>
      </c>
      <c r="U52" s="169" t="s">
        <v>204</v>
      </c>
      <c r="V52" s="170">
        <v>0.14699999999999999</v>
      </c>
      <c r="X52" s="41">
        <v>1</v>
      </c>
      <c r="Y52" s="41">
        <v>2020</v>
      </c>
      <c r="Z52" s="41" t="s">
        <v>739</v>
      </c>
      <c r="AA52" s="193" t="str">
        <f>X52&amp;Y52&amp;Z52</f>
        <v>12020冷房</v>
      </c>
      <c r="AB52" s="51">
        <f>2*(1-$AA$25)</f>
        <v>-2.2220000000000004</v>
      </c>
      <c r="AC52" s="51">
        <f>2*$AA$25-1</f>
        <v>3.2220000000000004</v>
      </c>
      <c r="AD52" s="51">
        <f>4*($AB$25-$AC$25)</f>
        <v>1</v>
      </c>
      <c r="AE52" s="51">
        <f>$AC$25</f>
        <v>2.4169999999999998</v>
      </c>
      <c r="AF52" s="194">
        <f>省エネ計算フォーマット【GHP】!$W$191/100</f>
        <v>0</v>
      </c>
      <c r="AG52" s="195">
        <f t="shared" si="1"/>
        <v>2.4169999999999998</v>
      </c>
      <c r="AI52" s="35"/>
      <c r="AJ52" s="35"/>
    </row>
    <row r="53" spans="2:36">
      <c r="B53" s="8" t="s">
        <v>669</v>
      </c>
      <c r="C53" s="8" t="s">
        <v>12</v>
      </c>
      <c r="G53" s="162">
        <v>1996</v>
      </c>
      <c r="H53" s="163">
        <v>2005</v>
      </c>
      <c r="Q53" s="168">
        <v>4</v>
      </c>
      <c r="R53" s="169" t="s">
        <v>10</v>
      </c>
      <c r="S53" s="169" t="s">
        <v>794</v>
      </c>
      <c r="T53" s="169" t="s">
        <v>795</v>
      </c>
      <c r="U53" s="169" t="s">
        <v>208</v>
      </c>
      <c r="V53" s="170">
        <v>0.16900000000000001</v>
      </c>
      <c r="X53" s="41">
        <v>1</v>
      </c>
      <c r="Y53" s="41">
        <v>2020</v>
      </c>
      <c r="Z53" s="41" t="s">
        <v>740</v>
      </c>
      <c r="AA53" s="193" t="str">
        <f>X53&amp;Y53&amp;Z53</f>
        <v>12020暖房</v>
      </c>
      <c r="AB53" s="51">
        <f>2*(1-$AA$26)</f>
        <v>-0.94399999999999995</v>
      </c>
      <c r="AC53" s="51">
        <f>2*$AA$26-1</f>
        <v>1.944</v>
      </c>
      <c r="AD53" s="51">
        <f>4*($AB$26-$AC$26)</f>
        <v>1</v>
      </c>
      <c r="AE53" s="51">
        <f>$AC$26</f>
        <v>1.458</v>
      </c>
      <c r="AF53" s="194">
        <f>省エネ計算フォーマット【GHP】!$W$191/100</f>
        <v>0</v>
      </c>
      <c r="AG53" s="195">
        <f t="shared" si="1"/>
        <v>1.458</v>
      </c>
      <c r="AI53" s="35"/>
      <c r="AJ53" s="35"/>
    </row>
    <row r="54" spans="2:36">
      <c r="G54" s="162">
        <v>1997</v>
      </c>
      <c r="H54" s="163">
        <v>2005</v>
      </c>
      <c r="Q54" s="168">
        <v>4</v>
      </c>
      <c r="R54" s="169" t="s">
        <v>11</v>
      </c>
      <c r="S54" s="169" t="s">
        <v>794</v>
      </c>
      <c r="T54" s="169" t="s">
        <v>795</v>
      </c>
      <c r="U54" s="169" t="s">
        <v>212</v>
      </c>
      <c r="V54" s="170">
        <v>0.111</v>
      </c>
      <c r="X54" s="41">
        <v>2</v>
      </c>
      <c r="Y54" s="41">
        <v>1995</v>
      </c>
      <c r="Z54" s="41" t="s">
        <v>739</v>
      </c>
      <c r="AA54" s="193" t="str">
        <f>X54&amp;Y54&amp;Z54</f>
        <v>21995冷房</v>
      </c>
      <c r="AB54" s="51">
        <f>2*(1-$AA$9)</f>
        <v>-4.9999999999999822E-2</v>
      </c>
      <c r="AC54" s="51">
        <f>2*$AA$9-1</f>
        <v>1.0499999999999998</v>
      </c>
      <c r="AD54" s="51">
        <f>4*($AB$9-$AC$9)</f>
        <v>0.99999999999999956</v>
      </c>
      <c r="AE54" s="51">
        <f>$AC$9</f>
        <v>0.78700000000000003</v>
      </c>
      <c r="AF54" s="194">
        <f>省エネ計算フォーマット【GHP】!$X$191/100</f>
        <v>0</v>
      </c>
      <c r="AG54" s="195">
        <f t="shared" si="1"/>
        <v>0.78700000000000003</v>
      </c>
    </row>
    <row r="55" spans="2:36">
      <c r="G55" s="162">
        <v>1998</v>
      </c>
      <c r="H55" s="163">
        <v>2005</v>
      </c>
      <c r="Q55" s="168">
        <v>4</v>
      </c>
      <c r="R55" s="169" t="s">
        <v>12</v>
      </c>
      <c r="S55" s="169" t="s">
        <v>794</v>
      </c>
      <c r="T55" s="169" t="s">
        <v>795</v>
      </c>
      <c r="U55" s="169" t="s">
        <v>216</v>
      </c>
      <c r="V55" s="170">
        <v>0.14299999999999999</v>
      </c>
      <c r="X55" s="41">
        <v>2</v>
      </c>
      <c r="Y55" s="41">
        <v>1995</v>
      </c>
      <c r="Z55" s="41" t="s">
        <v>740</v>
      </c>
      <c r="AA55" s="193" t="str">
        <f t="shared" ref="AA55:AA69" si="2">X55&amp;Y55&amp;Z55</f>
        <v>21995暖房</v>
      </c>
      <c r="AB55" s="51">
        <f>2*(1-$AA$10)</f>
        <v>9.000000000000008E-2</v>
      </c>
      <c r="AC55" s="51">
        <f>2*$AA$10-1</f>
        <v>0.90999999999999992</v>
      </c>
      <c r="AD55" s="51">
        <f>4*($AB$10-$AC$10)</f>
        <v>1</v>
      </c>
      <c r="AE55" s="51">
        <f>$AC$10</f>
        <v>0.68200000000000005</v>
      </c>
      <c r="AF55" s="194">
        <f>省エネ計算フォーマット【GHP】!$X$191/100</f>
        <v>0</v>
      </c>
      <c r="AG55" s="195">
        <f t="shared" si="1"/>
        <v>0.68200000000000005</v>
      </c>
    </row>
    <row r="56" spans="2:36">
      <c r="G56" s="162">
        <v>1999</v>
      </c>
      <c r="H56" s="163">
        <v>2005</v>
      </c>
      <c r="Q56" s="168">
        <v>5</v>
      </c>
      <c r="R56" s="169" t="s">
        <v>793</v>
      </c>
      <c r="S56" s="169" t="s">
        <v>794</v>
      </c>
      <c r="T56" s="169" t="s">
        <v>795</v>
      </c>
      <c r="U56" s="169" t="s">
        <v>220</v>
      </c>
      <c r="V56" s="170">
        <v>0.20599999999999999</v>
      </c>
      <c r="X56" s="41">
        <v>2</v>
      </c>
      <c r="Y56" s="41">
        <v>2005</v>
      </c>
      <c r="Z56" s="41" t="s">
        <v>739</v>
      </c>
      <c r="AA56" s="193" t="str">
        <f t="shared" si="2"/>
        <v>22005冷房</v>
      </c>
      <c r="AB56" s="51">
        <f>2*(1-$AA$11)</f>
        <v>5.8000000000000052E-2</v>
      </c>
      <c r="AC56" s="51">
        <f>2*$AA$11-1</f>
        <v>0.94199999999999995</v>
      </c>
      <c r="AD56" s="51">
        <f>4*($AB$11-$AC$11)</f>
        <v>1</v>
      </c>
      <c r="AE56" s="51">
        <f>$AC$11</f>
        <v>0.70699999999999996</v>
      </c>
      <c r="AF56" s="194">
        <f>省エネ計算フォーマット【GHP】!$X$191/100</f>
        <v>0</v>
      </c>
      <c r="AG56" s="195">
        <f t="shared" si="1"/>
        <v>0.70699999999999996</v>
      </c>
    </row>
    <row r="57" spans="2:36">
      <c r="G57" s="162">
        <v>2000</v>
      </c>
      <c r="H57" s="163">
        <v>2005</v>
      </c>
      <c r="Q57" s="168">
        <v>5</v>
      </c>
      <c r="R57" s="169" t="s">
        <v>2</v>
      </c>
      <c r="S57" s="169" t="s">
        <v>794</v>
      </c>
      <c r="T57" s="169" t="s">
        <v>795</v>
      </c>
      <c r="U57" s="169" t="s">
        <v>224</v>
      </c>
      <c r="V57" s="170">
        <v>0.22900000000000001</v>
      </c>
      <c r="X57" s="41">
        <v>2</v>
      </c>
      <c r="Y57" s="41">
        <v>2005</v>
      </c>
      <c r="Z57" s="41" t="s">
        <v>740</v>
      </c>
      <c r="AA57" s="193" t="str">
        <f t="shared" si="2"/>
        <v>22005暖房</v>
      </c>
      <c r="AB57" s="51">
        <f>2*(1-$AA$12)</f>
        <v>0.12799999999999989</v>
      </c>
      <c r="AC57" s="51">
        <f>2*$AA$12-1</f>
        <v>0.87200000000000011</v>
      </c>
      <c r="AD57" s="51">
        <f>4*($AB$12-$AC$12)</f>
        <v>1</v>
      </c>
      <c r="AE57" s="51">
        <f>$AC$12</f>
        <v>0.65300000000000002</v>
      </c>
      <c r="AF57" s="194">
        <f>省エネ計算フォーマット【GHP】!$X$191/100</f>
        <v>0</v>
      </c>
      <c r="AG57" s="195">
        <f t="shared" si="1"/>
        <v>0.65300000000000002</v>
      </c>
    </row>
    <row r="58" spans="2:36">
      <c r="G58" s="162">
        <v>2001</v>
      </c>
      <c r="H58" s="163">
        <v>2005</v>
      </c>
      <c r="Q58" s="168">
        <v>5</v>
      </c>
      <c r="R58" s="169" t="s">
        <v>3</v>
      </c>
      <c r="S58" s="169" t="s">
        <v>794</v>
      </c>
      <c r="T58" s="169" t="s">
        <v>795</v>
      </c>
      <c r="U58" s="169" t="s">
        <v>228</v>
      </c>
      <c r="V58" s="170">
        <v>0.217</v>
      </c>
      <c r="X58" s="41">
        <v>2</v>
      </c>
      <c r="Y58" s="41">
        <v>2010</v>
      </c>
      <c r="Z58" s="41" t="s">
        <v>739</v>
      </c>
      <c r="AA58" s="193" t="str">
        <f t="shared" si="2"/>
        <v>22010冷房</v>
      </c>
      <c r="AB58" s="51">
        <f>2*(1-$AA$13)</f>
        <v>-0.24800000000000022</v>
      </c>
      <c r="AC58" s="51">
        <f>2*$AA$13-1</f>
        <v>1.2480000000000002</v>
      </c>
      <c r="AD58" s="51">
        <f>4*($AB$13-$AC$13)</f>
        <v>0.99999999999999956</v>
      </c>
      <c r="AE58" s="51">
        <f>$AC$13</f>
        <v>0.93600000000000005</v>
      </c>
      <c r="AF58" s="194">
        <f>省エネ計算フォーマット【GHP】!$X$191/100</f>
        <v>0</v>
      </c>
      <c r="AG58" s="195">
        <f t="shared" si="1"/>
        <v>0.93600000000000005</v>
      </c>
      <c r="AI58" s="35"/>
      <c r="AJ58" s="35"/>
    </row>
    <row r="59" spans="2:36">
      <c r="G59" s="162">
        <v>2002</v>
      </c>
      <c r="H59" s="163">
        <v>2005</v>
      </c>
      <c r="Q59" s="168">
        <v>5</v>
      </c>
      <c r="R59" s="169" t="s">
        <v>4</v>
      </c>
      <c r="S59" s="169" t="s">
        <v>794</v>
      </c>
      <c r="T59" s="169" t="s">
        <v>795</v>
      </c>
      <c r="U59" s="169" t="s">
        <v>232</v>
      </c>
      <c r="V59" s="170">
        <v>0.156</v>
      </c>
      <c r="X59" s="41">
        <v>2</v>
      </c>
      <c r="Y59" s="41">
        <v>2010</v>
      </c>
      <c r="Z59" s="41" t="s">
        <v>740</v>
      </c>
      <c r="AA59" s="193" t="str">
        <f t="shared" si="2"/>
        <v>22010暖房</v>
      </c>
      <c r="AB59" s="51">
        <f>2*(1-$AA$14)</f>
        <v>-2.1999999999999797E-2</v>
      </c>
      <c r="AC59" s="51">
        <f>2*$AA$14-1</f>
        <v>1.0219999999999998</v>
      </c>
      <c r="AD59" s="51">
        <f>4*($AB$14-$AC$14)</f>
        <v>0.99999999999999956</v>
      </c>
      <c r="AE59" s="51">
        <f>$AC$14</f>
        <v>0.76700000000000002</v>
      </c>
      <c r="AF59" s="194">
        <f>省エネ計算フォーマット【GHP】!$X$191/100</f>
        <v>0</v>
      </c>
      <c r="AG59" s="195">
        <f t="shared" si="1"/>
        <v>0.76700000000000002</v>
      </c>
      <c r="AI59" s="35"/>
      <c r="AJ59" s="35"/>
    </row>
    <row r="60" spans="2:36">
      <c r="G60" s="162">
        <v>2003</v>
      </c>
      <c r="H60" s="163">
        <v>2005</v>
      </c>
      <c r="Q60" s="168">
        <v>5</v>
      </c>
      <c r="R60" s="169" t="s">
        <v>5</v>
      </c>
      <c r="S60" s="169" t="s">
        <v>794</v>
      </c>
      <c r="T60" s="169" t="s">
        <v>795</v>
      </c>
      <c r="U60" s="169" t="s">
        <v>236</v>
      </c>
      <c r="V60" s="170">
        <v>0.22</v>
      </c>
      <c r="X60" s="54">
        <v>2</v>
      </c>
      <c r="Y60" s="54">
        <v>2011</v>
      </c>
      <c r="Z60" s="54" t="s">
        <v>739</v>
      </c>
      <c r="AA60" s="55" t="str">
        <f t="shared" si="2"/>
        <v>22011冷房</v>
      </c>
      <c r="AB60" s="56">
        <f>2*(1-$AA$15)</f>
        <v>-0.56999999999999984</v>
      </c>
      <c r="AC60" s="56">
        <f>2*$AA$15-1</f>
        <v>1.5699999999999998</v>
      </c>
      <c r="AD60" s="56">
        <f>4*($AB$15-$AC$15)</f>
        <v>1</v>
      </c>
      <c r="AE60" s="56">
        <f>$AC$15</f>
        <v>1.1779999999999999</v>
      </c>
      <c r="AF60" s="196">
        <f>省エネ計算フォーマット【GHP】!$X$191/100</f>
        <v>0</v>
      </c>
      <c r="AG60" s="37">
        <f t="shared" si="1"/>
        <v>1.1779999999999999</v>
      </c>
    </row>
    <row r="61" spans="2:36">
      <c r="G61" s="162">
        <v>2004</v>
      </c>
      <c r="H61" s="163">
        <v>2005</v>
      </c>
      <c r="Q61" s="168">
        <v>5</v>
      </c>
      <c r="R61" s="169" t="s">
        <v>6</v>
      </c>
      <c r="S61" s="169" t="s">
        <v>794</v>
      </c>
      <c r="T61" s="169" t="s">
        <v>795</v>
      </c>
      <c r="U61" s="169" t="s">
        <v>240</v>
      </c>
      <c r="V61" s="170">
        <v>0.20200000000000001</v>
      </c>
      <c r="X61" s="54">
        <v>2</v>
      </c>
      <c r="Y61" s="54">
        <v>2011</v>
      </c>
      <c r="Z61" s="54" t="s">
        <v>740</v>
      </c>
      <c r="AA61" s="55" t="str">
        <f t="shared" si="2"/>
        <v>22011暖房</v>
      </c>
      <c r="AB61" s="56">
        <f>2*(1-$AA$16)</f>
        <v>-0.16199999999999992</v>
      </c>
      <c r="AC61" s="56">
        <f>2*$AA$16-1</f>
        <v>1.1619999999999999</v>
      </c>
      <c r="AD61" s="56">
        <f>4*($AB$16-$AC$16)</f>
        <v>1.0000000000000004</v>
      </c>
      <c r="AE61" s="56">
        <f>$AC$16</f>
        <v>0.872</v>
      </c>
      <c r="AF61" s="196">
        <f>省エネ計算フォーマット【GHP】!$X$191/100</f>
        <v>0</v>
      </c>
      <c r="AG61" s="37">
        <f t="shared" si="1"/>
        <v>0.872</v>
      </c>
    </row>
    <row r="62" spans="2:36">
      <c r="G62" s="162">
        <v>2005</v>
      </c>
      <c r="H62" s="197">
        <v>2005</v>
      </c>
      <c r="Q62" s="168">
        <v>5</v>
      </c>
      <c r="R62" s="169" t="s">
        <v>7</v>
      </c>
      <c r="S62" s="169" t="s">
        <v>794</v>
      </c>
      <c r="T62" s="169" t="s">
        <v>795</v>
      </c>
      <c r="U62" s="169" t="s">
        <v>244</v>
      </c>
      <c r="V62" s="170">
        <v>0.23200000000000001</v>
      </c>
      <c r="X62" s="54">
        <v>2</v>
      </c>
      <c r="Y62" s="54">
        <v>2012</v>
      </c>
      <c r="Z62" s="54" t="s">
        <v>739</v>
      </c>
      <c r="AA62" s="55" t="str">
        <f t="shared" si="2"/>
        <v>22012冷房</v>
      </c>
      <c r="AB62" s="56">
        <f>2*(1-$AA$17)</f>
        <v>-0.8919999999999999</v>
      </c>
      <c r="AC62" s="56">
        <f>2*$AA$17-1</f>
        <v>1.8919999999999999</v>
      </c>
      <c r="AD62" s="56">
        <f>4*($AB$17-$AC$17)</f>
        <v>1</v>
      </c>
      <c r="AE62" s="56">
        <f>$AC$17</f>
        <v>1.419</v>
      </c>
      <c r="AF62" s="196">
        <f>省エネ計算フォーマット【GHP】!$X$191/100</f>
        <v>0</v>
      </c>
      <c r="AG62" s="37">
        <f t="shared" si="1"/>
        <v>1.419</v>
      </c>
    </row>
    <row r="63" spans="2:36">
      <c r="G63" s="162">
        <v>2006</v>
      </c>
      <c r="H63" s="197">
        <v>2010</v>
      </c>
      <c r="Q63" s="168">
        <v>5</v>
      </c>
      <c r="R63" s="169" t="s">
        <v>8</v>
      </c>
      <c r="S63" s="169" t="s">
        <v>794</v>
      </c>
      <c r="T63" s="169" t="s">
        <v>795</v>
      </c>
      <c r="U63" s="169" t="s">
        <v>248</v>
      </c>
      <c r="V63" s="170">
        <v>0.22800000000000001</v>
      </c>
      <c r="X63" s="54">
        <v>2</v>
      </c>
      <c r="Y63" s="54">
        <v>2012</v>
      </c>
      <c r="Z63" s="54" t="s">
        <v>740</v>
      </c>
      <c r="AA63" s="55" t="str">
        <f t="shared" si="2"/>
        <v>22012暖房</v>
      </c>
      <c r="AB63" s="56">
        <f>2*(1-$AA$18)</f>
        <v>-0.30399999999999983</v>
      </c>
      <c r="AC63" s="56">
        <f>2*$AA$18-1</f>
        <v>1.3039999999999998</v>
      </c>
      <c r="AD63" s="56">
        <f>4*($AB$18-$AC$18)</f>
        <v>1</v>
      </c>
      <c r="AE63" s="56">
        <f>$AC$18</f>
        <v>0.97799999999999998</v>
      </c>
      <c r="AF63" s="196">
        <f>省エネ計算フォーマット【GHP】!$X$191/100</f>
        <v>0</v>
      </c>
      <c r="AG63" s="37">
        <f t="shared" si="1"/>
        <v>0.97799999999999998</v>
      </c>
    </row>
    <row r="64" spans="2:36">
      <c r="G64" s="162">
        <v>2007</v>
      </c>
      <c r="H64" s="197">
        <v>2010</v>
      </c>
      <c r="Q64" s="168">
        <v>5</v>
      </c>
      <c r="R64" s="169" t="s">
        <v>9</v>
      </c>
      <c r="S64" s="169" t="s">
        <v>794</v>
      </c>
      <c r="T64" s="169" t="s">
        <v>795</v>
      </c>
      <c r="U64" s="169" t="s">
        <v>252</v>
      </c>
      <c r="V64" s="170">
        <v>0.248</v>
      </c>
      <c r="X64" s="54">
        <v>2</v>
      </c>
      <c r="Y64" s="54">
        <v>2013</v>
      </c>
      <c r="Z64" s="54" t="s">
        <v>739</v>
      </c>
      <c r="AA64" s="55" t="str">
        <f t="shared" si="2"/>
        <v>22013冷房</v>
      </c>
      <c r="AB64" s="56">
        <f>2*(1-$AA$19)</f>
        <v>-1.214</v>
      </c>
      <c r="AC64" s="56">
        <f>2*$AA$19-1</f>
        <v>2.214</v>
      </c>
      <c r="AD64" s="56">
        <f>4*($AB$19-$AC$19)</f>
        <v>1</v>
      </c>
      <c r="AE64" s="56">
        <f>$AC$19</f>
        <v>1.66</v>
      </c>
      <c r="AF64" s="196">
        <f>省エネ計算フォーマット【GHP】!$X$191/100</f>
        <v>0</v>
      </c>
      <c r="AG64" s="37">
        <f t="shared" si="1"/>
        <v>1.66</v>
      </c>
      <c r="AI64" s="35"/>
      <c r="AJ64" s="35"/>
    </row>
    <row r="65" spans="7:36">
      <c r="G65" s="162">
        <v>2008</v>
      </c>
      <c r="H65" s="197">
        <v>2010</v>
      </c>
      <c r="Q65" s="168">
        <v>5</v>
      </c>
      <c r="R65" s="169" t="s">
        <v>10</v>
      </c>
      <c r="S65" s="169" t="s">
        <v>794</v>
      </c>
      <c r="T65" s="169" t="s">
        <v>795</v>
      </c>
      <c r="U65" s="169" t="s">
        <v>256</v>
      </c>
      <c r="V65" s="170">
        <v>0.21</v>
      </c>
      <c r="X65" s="54">
        <v>2</v>
      </c>
      <c r="Y65" s="54">
        <v>2013</v>
      </c>
      <c r="Z65" s="54" t="s">
        <v>740</v>
      </c>
      <c r="AA65" s="55" t="str">
        <f t="shared" si="2"/>
        <v>22013暖房</v>
      </c>
      <c r="AB65" s="56">
        <f>2*(1-$AA$20)</f>
        <v>-0.44399999999999995</v>
      </c>
      <c r="AC65" s="56">
        <f>2*$AA$20-1</f>
        <v>1.444</v>
      </c>
      <c r="AD65" s="56">
        <f>4*($AB$20-$AC$20)</f>
        <v>1</v>
      </c>
      <c r="AE65" s="56">
        <f>$AC$20</f>
        <v>1.083</v>
      </c>
      <c r="AF65" s="196">
        <f>省エネ計算フォーマット【GHP】!$X$191/100</f>
        <v>0</v>
      </c>
      <c r="AG65" s="37">
        <f t="shared" si="1"/>
        <v>1.083</v>
      </c>
      <c r="AI65" s="35"/>
      <c r="AJ65" s="35"/>
    </row>
    <row r="66" spans="7:36">
      <c r="G66" s="162">
        <v>2009</v>
      </c>
      <c r="H66" s="197">
        <v>2010</v>
      </c>
      <c r="Q66" s="168">
        <v>5</v>
      </c>
      <c r="R66" s="169" t="s">
        <v>11</v>
      </c>
      <c r="S66" s="169" t="s">
        <v>794</v>
      </c>
      <c r="T66" s="169" t="s">
        <v>795</v>
      </c>
      <c r="U66" s="169" t="s">
        <v>260</v>
      </c>
      <c r="V66" s="170">
        <v>7.0999999999999994E-2</v>
      </c>
      <c r="X66" s="54">
        <v>2</v>
      </c>
      <c r="Y66" s="54">
        <v>2014</v>
      </c>
      <c r="Z66" s="54" t="s">
        <v>739</v>
      </c>
      <c r="AA66" s="55" t="str">
        <f t="shared" si="2"/>
        <v>22014冷房</v>
      </c>
      <c r="AB66" s="56">
        <f>2*(1-$AA$21)</f>
        <v>-1.536</v>
      </c>
      <c r="AC66" s="56">
        <f>2*$AA$21-1</f>
        <v>2.536</v>
      </c>
      <c r="AD66" s="56">
        <f>4*($AB$21-$AC$21)</f>
        <v>0.99999999999999911</v>
      </c>
      <c r="AE66" s="56">
        <f>$AC$21</f>
        <v>1.901</v>
      </c>
      <c r="AF66" s="196">
        <f>省エネ計算フォーマット【GHP】!$X$191/100</f>
        <v>0</v>
      </c>
      <c r="AG66" s="37">
        <f t="shared" si="1"/>
        <v>1.901</v>
      </c>
    </row>
    <row r="67" spans="7:36">
      <c r="G67" s="162">
        <v>2010</v>
      </c>
      <c r="H67" s="197">
        <v>2010</v>
      </c>
      <c r="Q67" s="168">
        <v>5</v>
      </c>
      <c r="R67" s="169" t="s">
        <v>12</v>
      </c>
      <c r="S67" s="169" t="s">
        <v>794</v>
      </c>
      <c r="T67" s="169" t="s">
        <v>795</v>
      </c>
      <c r="U67" s="169" t="s">
        <v>264</v>
      </c>
      <c r="V67" s="170">
        <v>0.23</v>
      </c>
      <c r="X67" s="54">
        <v>2</v>
      </c>
      <c r="Y67" s="54">
        <v>2014</v>
      </c>
      <c r="Z67" s="54" t="s">
        <v>740</v>
      </c>
      <c r="AA67" s="55" t="str">
        <f t="shared" si="2"/>
        <v>22014暖房</v>
      </c>
      <c r="AB67" s="56">
        <f>2*(1-$AA$22)</f>
        <v>-0.58400000000000007</v>
      </c>
      <c r="AC67" s="56">
        <f>2*$AA$22-1</f>
        <v>1.5840000000000001</v>
      </c>
      <c r="AD67" s="56">
        <f>4*($AB$22-$AC$22)</f>
        <v>1</v>
      </c>
      <c r="AE67" s="56">
        <f>$AC$22</f>
        <v>1.1879999999999999</v>
      </c>
      <c r="AF67" s="196">
        <f>省エネ計算フォーマット【GHP】!$X$191/100</f>
        <v>0</v>
      </c>
      <c r="AG67" s="37">
        <f t="shared" si="1"/>
        <v>1.1879999999999999</v>
      </c>
    </row>
    <row r="68" spans="7:36">
      <c r="G68" s="198">
        <v>2011</v>
      </c>
      <c r="H68" s="199">
        <v>2011</v>
      </c>
      <c r="Q68" s="168">
        <v>6</v>
      </c>
      <c r="R68" s="169" t="s">
        <v>793</v>
      </c>
      <c r="S68" s="169" t="s">
        <v>794</v>
      </c>
      <c r="T68" s="169" t="s">
        <v>795</v>
      </c>
      <c r="U68" s="169" t="s">
        <v>268</v>
      </c>
      <c r="V68" s="170">
        <v>0.249</v>
      </c>
      <c r="X68" s="41">
        <v>2</v>
      </c>
      <c r="Y68" s="41">
        <v>2015</v>
      </c>
      <c r="Z68" s="41" t="s">
        <v>739</v>
      </c>
      <c r="AA68" s="193" t="str">
        <f t="shared" si="2"/>
        <v>22015冷房</v>
      </c>
      <c r="AB68" s="51">
        <f>2*(1-$AA$23)</f>
        <v>-1.8580000000000001</v>
      </c>
      <c r="AC68" s="51">
        <f>2*$AA$23-1</f>
        <v>2.8580000000000001</v>
      </c>
      <c r="AD68" s="51">
        <f>4*($AB$23-$AC$23)</f>
        <v>1</v>
      </c>
      <c r="AE68" s="51">
        <f>$AC$23</f>
        <v>2.1429999999999998</v>
      </c>
      <c r="AF68" s="194">
        <f>省エネ計算フォーマット【GHP】!$X$191/100</f>
        <v>0</v>
      </c>
      <c r="AG68" s="195">
        <f t="shared" si="1"/>
        <v>2.1429999999999998</v>
      </c>
    </row>
    <row r="69" spans="7:36">
      <c r="G69" s="198">
        <v>2012</v>
      </c>
      <c r="H69" s="199">
        <v>2012</v>
      </c>
      <c r="Q69" s="168">
        <v>6</v>
      </c>
      <c r="R69" s="169" t="s">
        <v>2</v>
      </c>
      <c r="S69" s="169" t="s">
        <v>794</v>
      </c>
      <c r="T69" s="169" t="s">
        <v>795</v>
      </c>
      <c r="U69" s="169" t="s">
        <v>272</v>
      </c>
      <c r="V69" s="170">
        <v>0.34300000000000003</v>
      </c>
      <c r="X69" s="41">
        <v>2</v>
      </c>
      <c r="Y69" s="41">
        <v>2015</v>
      </c>
      <c r="Z69" s="41" t="s">
        <v>740</v>
      </c>
      <c r="AA69" s="193" t="str">
        <f t="shared" si="2"/>
        <v>22015暖房</v>
      </c>
      <c r="AB69" s="51">
        <f>2*(1-$AA$24)</f>
        <v>-0.72599999999999998</v>
      </c>
      <c r="AC69" s="51">
        <f>2*$AA$24-1</f>
        <v>1.726</v>
      </c>
      <c r="AD69" s="51">
        <f>4*($AB$24-$AC$24)</f>
        <v>1</v>
      </c>
      <c r="AE69" s="51">
        <f>$AC$24</f>
        <v>1.294</v>
      </c>
      <c r="AF69" s="194">
        <f>省エネ計算フォーマット【GHP】!$X$191/100</f>
        <v>0</v>
      </c>
      <c r="AG69" s="195">
        <f t="shared" si="1"/>
        <v>1.294</v>
      </c>
    </row>
    <row r="70" spans="7:36">
      <c r="G70" s="198">
        <v>2013</v>
      </c>
      <c r="H70" s="199">
        <v>2013</v>
      </c>
      <c r="Q70" s="168">
        <v>6</v>
      </c>
      <c r="R70" s="169" t="s">
        <v>3</v>
      </c>
      <c r="S70" s="169" t="s">
        <v>794</v>
      </c>
      <c r="T70" s="169" t="s">
        <v>795</v>
      </c>
      <c r="U70" s="169" t="s">
        <v>276</v>
      </c>
      <c r="V70" s="170">
        <v>0.30599999999999999</v>
      </c>
      <c r="X70" s="41">
        <v>2</v>
      </c>
      <c r="Y70" s="41">
        <v>2020</v>
      </c>
      <c r="Z70" s="41" t="s">
        <v>739</v>
      </c>
      <c r="AA70" s="193" t="str">
        <f>X70&amp;Y70&amp;Z70</f>
        <v>22020冷房</v>
      </c>
      <c r="AB70" s="51">
        <f>2*(1-$AA$25)</f>
        <v>-2.2220000000000004</v>
      </c>
      <c r="AC70" s="51">
        <f>2*$AA$25-1</f>
        <v>3.2220000000000004</v>
      </c>
      <c r="AD70" s="51">
        <f>4*($AB$25-$AC$25)</f>
        <v>1</v>
      </c>
      <c r="AE70" s="51">
        <f>$AC$25</f>
        <v>2.4169999999999998</v>
      </c>
      <c r="AF70" s="194">
        <f>省エネ計算フォーマット【GHP】!$X$191/100</f>
        <v>0</v>
      </c>
      <c r="AG70" s="195">
        <f t="shared" si="1"/>
        <v>2.4169999999999998</v>
      </c>
      <c r="AI70" s="35"/>
      <c r="AJ70" s="35"/>
    </row>
    <row r="71" spans="7:36">
      <c r="G71" s="198">
        <v>2014</v>
      </c>
      <c r="H71" s="199">
        <v>2014</v>
      </c>
      <c r="Q71" s="168">
        <v>6</v>
      </c>
      <c r="R71" s="169" t="s">
        <v>4</v>
      </c>
      <c r="S71" s="169" t="s">
        <v>794</v>
      </c>
      <c r="T71" s="169" t="s">
        <v>795</v>
      </c>
      <c r="U71" s="169" t="s">
        <v>280</v>
      </c>
      <c r="V71" s="170">
        <v>0.20899999999999999</v>
      </c>
      <c r="X71" s="41">
        <v>2</v>
      </c>
      <c r="Y71" s="41">
        <v>2020</v>
      </c>
      <c r="Z71" s="41" t="s">
        <v>740</v>
      </c>
      <c r="AA71" s="193" t="str">
        <f>X71&amp;Y71&amp;Z71</f>
        <v>22020暖房</v>
      </c>
      <c r="AB71" s="51">
        <f>2*(1-$AA$26)</f>
        <v>-0.94399999999999995</v>
      </c>
      <c r="AC71" s="51">
        <f>2*$AA$26-1</f>
        <v>1.944</v>
      </c>
      <c r="AD71" s="51">
        <f>4*($AB$26-$AC$26)</f>
        <v>1</v>
      </c>
      <c r="AE71" s="51">
        <f>$AC$26</f>
        <v>1.458</v>
      </c>
      <c r="AF71" s="194">
        <f>省エネ計算フォーマット【GHP】!$X$191/100</f>
        <v>0</v>
      </c>
      <c r="AG71" s="195">
        <f t="shared" si="1"/>
        <v>1.458</v>
      </c>
      <c r="AI71" s="35"/>
      <c r="AJ71" s="35"/>
    </row>
    <row r="72" spans="7:36">
      <c r="G72" s="162">
        <v>2015</v>
      </c>
      <c r="H72" s="163">
        <v>2015</v>
      </c>
      <c r="Q72" s="168">
        <v>6</v>
      </c>
      <c r="R72" s="169" t="s">
        <v>5</v>
      </c>
      <c r="S72" s="169" t="s">
        <v>794</v>
      </c>
      <c r="T72" s="169" t="s">
        <v>795</v>
      </c>
      <c r="U72" s="169" t="s">
        <v>284</v>
      </c>
      <c r="V72" s="170">
        <v>0.308</v>
      </c>
      <c r="X72" s="41">
        <v>3</v>
      </c>
      <c r="Y72" s="41">
        <v>1995</v>
      </c>
      <c r="Z72" s="41" t="s">
        <v>739</v>
      </c>
      <c r="AA72" s="193" t="str">
        <f>X72&amp;Y72&amp;Z72</f>
        <v>31995冷房</v>
      </c>
      <c r="AB72" s="51">
        <f>2*(1-$AA$9)</f>
        <v>-4.9999999999999822E-2</v>
      </c>
      <c r="AC72" s="51">
        <f>2*$AA$9-1</f>
        <v>1.0499999999999998</v>
      </c>
      <c r="AD72" s="51">
        <f>4*($AB$9-$AC$9)</f>
        <v>0.99999999999999956</v>
      </c>
      <c r="AE72" s="51">
        <f>$AC$9</f>
        <v>0.78700000000000003</v>
      </c>
      <c r="AF72" s="194">
        <f>省エネ計算フォーマット【GHP】!$Y$191/100</f>
        <v>0</v>
      </c>
      <c r="AG72" s="195">
        <f t="shared" si="1"/>
        <v>0.78700000000000003</v>
      </c>
    </row>
    <row r="73" spans="7:36">
      <c r="G73" s="200">
        <v>2016</v>
      </c>
      <c r="H73" s="201">
        <v>2020</v>
      </c>
      <c r="Q73" s="168">
        <v>6</v>
      </c>
      <c r="R73" s="169" t="s">
        <v>6</v>
      </c>
      <c r="S73" s="169" t="s">
        <v>794</v>
      </c>
      <c r="T73" s="169" t="s">
        <v>795</v>
      </c>
      <c r="U73" s="169" t="s">
        <v>288</v>
      </c>
      <c r="V73" s="170">
        <v>0.29699999999999999</v>
      </c>
      <c r="X73" s="41">
        <v>3</v>
      </c>
      <c r="Y73" s="41">
        <v>1995</v>
      </c>
      <c r="Z73" s="41" t="s">
        <v>740</v>
      </c>
      <c r="AA73" s="193" t="str">
        <f t="shared" ref="AA73:AA87" si="3">X73&amp;Y73&amp;Z73</f>
        <v>31995暖房</v>
      </c>
      <c r="AB73" s="51">
        <f>2*(1-$AA$10)</f>
        <v>9.000000000000008E-2</v>
      </c>
      <c r="AC73" s="51">
        <f>2*$AA$10-1</f>
        <v>0.90999999999999992</v>
      </c>
      <c r="AD73" s="51">
        <f>4*($AB$10-$AC$10)</f>
        <v>1</v>
      </c>
      <c r="AE73" s="51">
        <f>$AC$10</f>
        <v>0.68200000000000005</v>
      </c>
      <c r="AF73" s="194">
        <f>省エネ計算フォーマット【GHP】!$Y$191/100</f>
        <v>0</v>
      </c>
      <c r="AG73" s="195">
        <f t="shared" si="1"/>
        <v>0.68200000000000005</v>
      </c>
    </row>
    <row r="74" spans="7:36">
      <c r="G74" s="162">
        <v>2017</v>
      </c>
      <c r="H74" s="201">
        <v>2020</v>
      </c>
      <c r="Q74" s="168">
        <v>6</v>
      </c>
      <c r="R74" s="169" t="s">
        <v>7</v>
      </c>
      <c r="S74" s="169" t="s">
        <v>794</v>
      </c>
      <c r="T74" s="169" t="s">
        <v>795</v>
      </c>
      <c r="U74" s="169" t="s">
        <v>292</v>
      </c>
      <c r="V74" s="170">
        <v>0.33800000000000002</v>
      </c>
      <c r="X74" s="41">
        <v>3</v>
      </c>
      <c r="Y74" s="41">
        <v>2005</v>
      </c>
      <c r="Z74" s="41" t="s">
        <v>739</v>
      </c>
      <c r="AA74" s="193" t="str">
        <f t="shared" si="3"/>
        <v>32005冷房</v>
      </c>
      <c r="AB74" s="51">
        <f>2*(1-$AA$11)</f>
        <v>5.8000000000000052E-2</v>
      </c>
      <c r="AC74" s="51">
        <f>2*$AA$11-1</f>
        <v>0.94199999999999995</v>
      </c>
      <c r="AD74" s="51">
        <f>4*($AB$11-$AC$11)</f>
        <v>1</v>
      </c>
      <c r="AE74" s="51">
        <f>$AC$11</f>
        <v>0.70699999999999996</v>
      </c>
      <c r="AF74" s="194">
        <f>省エネ計算フォーマット【GHP】!$Y$191/100</f>
        <v>0</v>
      </c>
      <c r="AG74" s="195">
        <f t="shared" si="1"/>
        <v>0.70699999999999996</v>
      </c>
    </row>
    <row r="75" spans="7:36">
      <c r="G75" s="162">
        <v>2018</v>
      </c>
      <c r="H75" s="201">
        <v>2020</v>
      </c>
      <c r="Q75" s="168">
        <v>6</v>
      </c>
      <c r="R75" s="169" t="s">
        <v>8</v>
      </c>
      <c r="S75" s="169" t="s">
        <v>794</v>
      </c>
      <c r="T75" s="169" t="s">
        <v>795</v>
      </c>
      <c r="U75" s="169" t="s">
        <v>296</v>
      </c>
      <c r="V75" s="170">
        <v>0.247</v>
      </c>
      <c r="X75" s="41">
        <v>3</v>
      </c>
      <c r="Y75" s="41">
        <v>2005</v>
      </c>
      <c r="Z75" s="41" t="s">
        <v>740</v>
      </c>
      <c r="AA75" s="193" t="str">
        <f t="shared" si="3"/>
        <v>32005暖房</v>
      </c>
      <c r="AB75" s="51">
        <f>2*(1-$AA$12)</f>
        <v>0.12799999999999989</v>
      </c>
      <c r="AC75" s="51">
        <f>2*$AA$12-1</f>
        <v>0.87200000000000011</v>
      </c>
      <c r="AD75" s="51">
        <f>4*($AB$12-$AC$12)</f>
        <v>1</v>
      </c>
      <c r="AE75" s="51">
        <f>$AC$12</f>
        <v>0.65300000000000002</v>
      </c>
      <c r="AF75" s="194">
        <f>省エネ計算フォーマット【GHP】!$Y$191/100</f>
        <v>0</v>
      </c>
      <c r="AG75" s="195">
        <f t="shared" si="1"/>
        <v>0.65300000000000002</v>
      </c>
    </row>
    <row r="76" spans="7:36">
      <c r="G76" s="200">
        <v>2019</v>
      </c>
      <c r="H76" s="201">
        <v>2020</v>
      </c>
      <c r="Q76" s="168">
        <v>6</v>
      </c>
      <c r="R76" s="169" t="s">
        <v>9</v>
      </c>
      <c r="S76" s="169" t="s">
        <v>794</v>
      </c>
      <c r="T76" s="169" t="s">
        <v>795</v>
      </c>
      <c r="U76" s="169" t="s">
        <v>300</v>
      </c>
      <c r="V76" s="170">
        <v>0.30499999999999999</v>
      </c>
      <c r="X76" s="41">
        <v>3</v>
      </c>
      <c r="Y76" s="41">
        <v>2010</v>
      </c>
      <c r="Z76" s="41" t="s">
        <v>739</v>
      </c>
      <c r="AA76" s="193" t="str">
        <f>X76&amp;Y76&amp;Z76</f>
        <v>32010冷房</v>
      </c>
      <c r="AB76" s="51">
        <f>2*(1-$AA$13)</f>
        <v>-0.24800000000000022</v>
      </c>
      <c r="AC76" s="51">
        <f>2*$AA$13-1</f>
        <v>1.2480000000000002</v>
      </c>
      <c r="AD76" s="51">
        <f>4*($AB$13-$AC$13)</f>
        <v>0.99999999999999956</v>
      </c>
      <c r="AE76" s="51">
        <f>$AC$13</f>
        <v>0.93600000000000005</v>
      </c>
      <c r="AF76" s="194">
        <f>省エネ計算フォーマット【GHP】!$Y$191/100</f>
        <v>0</v>
      </c>
      <c r="AG76" s="195">
        <f t="shared" si="1"/>
        <v>0.93600000000000005</v>
      </c>
      <c r="AI76" s="35"/>
      <c r="AJ76" s="35"/>
    </row>
    <row r="77" spans="7:36">
      <c r="G77" s="200">
        <v>2020</v>
      </c>
      <c r="H77" s="201">
        <v>2020</v>
      </c>
      <c r="Q77" s="168">
        <v>6</v>
      </c>
      <c r="R77" s="169" t="s">
        <v>10</v>
      </c>
      <c r="S77" s="169" t="s">
        <v>794</v>
      </c>
      <c r="T77" s="169" t="s">
        <v>795</v>
      </c>
      <c r="U77" s="169" t="s">
        <v>304</v>
      </c>
      <c r="V77" s="170">
        <v>0.20899999999999999</v>
      </c>
      <c r="X77" s="41">
        <v>3</v>
      </c>
      <c r="Y77" s="41">
        <v>2010</v>
      </c>
      <c r="Z77" s="41" t="s">
        <v>740</v>
      </c>
      <c r="AA77" s="193" t="str">
        <f t="shared" si="3"/>
        <v>32010暖房</v>
      </c>
      <c r="AB77" s="51">
        <f>2*(1-$AA$14)</f>
        <v>-2.1999999999999797E-2</v>
      </c>
      <c r="AC77" s="51">
        <f>2*$AA$14-1</f>
        <v>1.0219999999999998</v>
      </c>
      <c r="AD77" s="51">
        <f>4*($AB$14-$AC$14)</f>
        <v>0.99999999999999956</v>
      </c>
      <c r="AE77" s="51">
        <f>$AC$14</f>
        <v>0.76700000000000002</v>
      </c>
      <c r="AF77" s="194">
        <f>省エネ計算フォーマット【GHP】!$Y$191/100</f>
        <v>0</v>
      </c>
      <c r="AG77" s="195">
        <f t="shared" si="1"/>
        <v>0.76700000000000002</v>
      </c>
      <c r="AI77" s="35"/>
      <c r="AJ77" s="35"/>
    </row>
    <row r="78" spans="7:36">
      <c r="G78" s="200">
        <v>2021</v>
      </c>
      <c r="H78" s="201">
        <v>2020</v>
      </c>
      <c r="Q78" s="168">
        <v>6</v>
      </c>
      <c r="R78" s="169" t="s">
        <v>11</v>
      </c>
      <c r="S78" s="169" t="s">
        <v>794</v>
      </c>
      <c r="T78" s="169" t="s">
        <v>795</v>
      </c>
      <c r="U78" s="169" t="s">
        <v>308</v>
      </c>
      <c r="V78" s="170">
        <v>0.25600000000000001</v>
      </c>
      <c r="X78" s="54">
        <v>3</v>
      </c>
      <c r="Y78" s="54">
        <v>2011</v>
      </c>
      <c r="Z78" s="54" t="s">
        <v>739</v>
      </c>
      <c r="AA78" s="55" t="str">
        <f t="shared" si="3"/>
        <v>32011冷房</v>
      </c>
      <c r="AB78" s="56">
        <f>2*(1-$AA$15)</f>
        <v>-0.56999999999999984</v>
      </c>
      <c r="AC78" s="56">
        <f>2*$AA$15-1</f>
        <v>1.5699999999999998</v>
      </c>
      <c r="AD78" s="56">
        <f>4*($AB$15-$AC$15)</f>
        <v>1</v>
      </c>
      <c r="AE78" s="56">
        <f>$AC$15</f>
        <v>1.1779999999999999</v>
      </c>
      <c r="AF78" s="196">
        <f>省エネ計算フォーマット【GHP】!$Y$191/100</f>
        <v>0</v>
      </c>
      <c r="AG78" s="37">
        <f t="shared" si="1"/>
        <v>1.1779999999999999</v>
      </c>
    </row>
    <row r="79" spans="7:36">
      <c r="G79" s="162">
        <v>2022</v>
      </c>
      <c r="H79" s="163">
        <v>2020</v>
      </c>
      <c r="Q79" s="168">
        <v>6</v>
      </c>
      <c r="R79" s="169" t="s">
        <v>12</v>
      </c>
      <c r="S79" s="169" t="s">
        <v>794</v>
      </c>
      <c r="T79" s="169" t="s">
        <v>795</v>
      </c>
      <c r="U79" s="169" t="s">
        <v>312</v>
      </c>
      <c r="V79" s="170">
        <v>0.33400000000000002</v>
      </c>
      <c r="X79" s="54">
        <v>3</v>
      </c>
      <c r="Y79" s="54">
        <v>2011</v>
      </c>
      <c r="Z79" s="54" t="s">
        <v>740</v>
      </c>
      <c r="AA79" s="55" t="str">
        <f t="shared" si="3"/>
        <v>32011暖房</v>
      </c>
      <c r="AB79" s="56">
        <f>2*(1-$AA$16)</f>
        <v>-0.16199999999999992</v>
      </c>
      <c r="AC79" s="56">
        <f>2*$AA$16-1</f>
        <v>1.1619999999999999</v>
      </c>
      <c r="AD79" s="56">
        <f>4*($AB$16-$AC$16)</f>
        <v>1.0000000000000004</v>
      </c>
      <c r="AE79" s="56">
        <f>$AC$16</f>
        <v>0.872</v>
      </c>
      <c r="AF79" s="196">
        <f>省エネ計算フォーマット【GHP】!$Y$191/100</f>
        <v>0</v>
      </c>
      <c r="AG79" s="37">
        <f t="shared" si="1"/>
        <v>0.872</v>
      </c>
    </row>
    <row r="80" spans="7:36">
      <c r="G80" s="202">
        <v>2023</v>
      </c>
      <c r="H80" s="163">
        <v>2020</v>
      </c>
      <c r="Q80" s="168">
        <v>7</v>
      </c>
      <c r="R80" s="169" t="s">
        <v>793</v>
      </c>
      <c r="S80" s="169" t="s">
        <v>794</v>
      </c>
      <c r="T80" s="169" t="s">
        <v>795</v>
      </c>
      <c r="U80" s="169" t="s">
        <v>316</v>
      </c>
      <c r="V80" s="170">
        <v>0.54400000000000004</v>
      </c>
      <c r="X80" s="54">
        <v>3</v>
      </c>
      <c r="Y80" s="54">
        <v>2012</v>
      </c>
      <c r="Z80" s="54" t="s">
        <v>739</v>
      </c>
      <c r="AA80" s="55" t="str">
        <f t="shared" si="3"/>
        <v>32012冷房</v>
      </c>
      <c r="AB80" s="56">
        <f>2*(1-$AA$17)</f>
        <v>-0.8919999999999999</v>
      </c>
      <c r="AC80" s="56">
        <f>2*$AA$17-1</f>
        <v>1.8919999999999999</v>
      </c>
      <c r="AD80" s="56">
        <f>4*($AB$17-$AC$17)</f>
        <v>1</v>
      </c>
      <c r="AE80" s="56">
        <f>$AC$17</f>
        <v>1.419</v>
      </c>
      <c r="AF80" s="196">
        <f>省エネ計算フォーマット【GHP】!$Y$191/100</f>
        <v>0</v>
      </c>
      <c r="AG80" s="37">
        <f t="shared" si="1"/>
        <v>1.419</v>
      </c>
    </row>
    <row r="81" spans="7:36">
      <c r="G81" s="203">
        <v>2024</v>
      </c>
      <c r="H81" s="204">
        <v>2020</v>
      </c>
      <c r="Q81" s="168">
        <v>7</v>
      </c>
      <c r="R81" s="169" t="s">
        <v>2</v>
      </c>
      <c r="S81" s="169" t="s">
        <v>794</v>
      </c>
      <c r="T81" s="169" t="s">
        <v>795</v>
      </c>
      <c r="U81" s="169" t="s">
        <v>320</v>
      </c>
      <c r="V81" s="170">
        <v>0.6</v>
      </c>
      <c r="X81" s="54">
        <v>3</v>
      </c>
      <c r="Y81" s="54">
        <v>2012</v>
      </c>
      <c r="Z81" s="54" t="s">
        <v>740</v>
      </c>
      <c r="AA81" s="55" t="str">
        <f t="shared" si="3"/>
        <v>32012暖房</v>
      </c>
      <c r="AB81" s="56">
        <f>2*(1-$AA$18)</f>
        <v>-0.30399999999999983</v>
      </c>
      <c r="AC81" s="56">
        <f>2*$AA$18-1</f>
        <v>1.3039999999999998</v>
      </c>
      <c r="AD81" s="56">
        <f>4*($AB$18-$AC$18)</f>
        <v>1</v>
      </c>
      <c r="AE81" s="56">
        <f>$AC$18</f>
        <v>0.97799999999999998</v>
      </c>
      <c r="AF81" s="196">
        <f>省エネ計算フォーマット【GHP】!$Y$191/100</f>
        <v>0</v>
      </c>
      <c r="AG81" s="37">
        <f t="shared" si="1"/>
        <v>0.97799999999999998</v>
      </c>
    </row>
    <row r="82" spans="7:36">
      <c r="G82" s="200">
        <v>2025</v>
      </c>
      <c r="H82" s="201">
        <v>2020</v>
      </c>
      <c r="Q82" s="168">
        <v>7</v>
      </c>
      <c r="R82" s="169" t="s">
        <v>3</v>
      </c>
      <c r="S82" s="169" t="s">
        <v>794</v>
      </c>
      <c r="T82" s="169" t="s">
        <v>795</v>
      </c>
      <c r="U82" s="169" t="s">
        <v>324</v>
      </c>
      <c r="V82" s="170">
        <v>0.52500000000000002</v>
      </c>
      <c r="X82" s="54">
        <v>3</v>
      </c>
      <c r="Y82" s="54">
        <v>2013</v>
      </c>
      <c r="Z82" s="54" t="s">
        <v>739</v>
      </c>
      <c r="AA82" s="55" t="str">
        <f t="shared" si="3"/>
        <v>32013冷房</v>
      </c>
      <c r="AB82" s="56">
        <f>2*(1-$AA$19)</f>
        <v>-1.214</v>
      </c>
      <c r="AC82" s="56">
        <f>2*$AA$19-1</f>
        <v>2.214</v>
      </c>
      <c r="AD82" s="56">
        <f>4*($AB$19-$AC$19)</f>
        <v>1</v>
      </c>
      <c r="AE82" s="56">
        <f>$AC$19</f>
        <v>1.66</v>
      </c>
      <c r="AF82" s="196">
        <f>省エネ計算フォーマット【GHP】!$Y$191/100</f>
        <v>0</v>
      </c>
      <c r="AG82" s="37">
        <f t="shared" si="1"/>
        <v>1.66</v>
      </c>
      <c r="AI82" s="35"/>
      <c r="AJ82" s="35"/>
    </row>
    <row r="83" spans="7:36">
      <c r="G83" s="198">
        <v>2026</v>
      </c>
      <c r="H83" s="199">
        <v>2020</v>
      </c>
      <c r="Q83" s="168">
        <v>7</v>
      </c>
      <c r="R83" s="169" t="s">
        <v>4</v>
      </c>
      <c r="S83" s="169" t="s">
        <v>794</v>
      </c>
      <c r="T83" s="169" t="s">
        <v>795</v>
      </c>
      <c r="U83" s="169" t="s">
        <v>328</v>
      </c>
      <c r="V83" s="170">
        <v>0.38800000000000001</v>
      </c>
      <c r="X83" s="54">
        <v>3</v>
      </c>
      <c r="Y83" s="54">
        <v>2013</v>
      </c>
      <c r="Z83" s="54" t="s">
        <v>740</v>
      </c>
      <c r="AA83" s="55" t="str">
        <f t="shared" si="3"/>
        <v>32013暖房</v>
      </c>
      <c r="AB83" s="56">
        <f>2*(1-$AA$20)</f>
        <v>-0.44399999999999995</v>
      </c>
      <c r="AC83" s="56">
        <f>2*$AA$20-1</f>
        <v>1.444</v>
      </c>
      <c r="AD83" s="56">
        <f>4*($AB$20-$AC$20)</f>
        <v>1</v>
      </c>
      <c r="AE83" s="56">
        <f>$AC$20</f>
        <v>1.083</v>
      </c>
      <c r="AF83" s="196">
        <f>省エネ計算フォーマット【GHP】!$Y$191/100</f>
        <v>0</v>
      </c>
      <c r="AG83" s="37">
        <f t="shared" si="1"/>
        <v>1.083</v>
      </c>
      <c r="AI83" s="35"/>
      <c r="AJ83" s="35"/>
    </row>
    <row r="84" spans="7:36" ht="13.5" thickBot="1">
      <c r="G84" s="275">
        <v>2027</v>
      </c>
      <c r="H84" s="276">
        <v>2020</v>
      </c>
      <c r="Q84" s="168">
        <v>7</v>
      </c>
      <c r="R84" s="169" t="s">
        <v>5</v>
      </c>
      <c r="S84" s="169" t="s">
        <v>794</v>
      </c>
      <c r="T84" s="169" t="s">
        <v>795</v>
      </c>
      <c r="U84" s="169" t="s">
        <v>332</v>
      </c>
      <c r="V84" s="170">
        <v>0.56599999999999995</v>
      </c>
      <c r="X84" s="54">
        <v>3</v>
      </c>
      <c r="Y84" s="54">
        <v>2014</v>
      </c>
      <c r="Z84" s="54" t="s">
        <v>739</v>
      </c>
      <c r="AA84" s="55" t="str">
        <f t="shared" si="3"/>
        <v>32014冷房</v>
      </c>
      <c r="AB84" s="56">
        <f>2*(1-$AA$21)</f>
        <v>-1.536</v>
      </c>
      <c r="AC84" s="56">
        <f>2*$AA$21-1</f>
        <v>2.536</v>
      </c>
      <c r="AD84" s="56">
        <f>4*($AB$21-$AC$21)</f>
        <v>0.99999999999999911</v>
      </c>
      <c r="AE84" s="56">
        <f>$AC$21</f>
        <v>1.901</v>
      </c>
      <c r="AF84" s="196">
        <f>省エネ計算フォーマット【GHP】!$Y$191/100</f>
        <v>0</v>
      </c>
      <c r="AG84" s="37">
        <f t="shared" si="1"/>
        <v>1.901</v>
      </c>
    </row>
    <row r="85" spans="7:36">
      <c r="Q85" s="168">
        <v>7</v>
      </c>
      <c r="R85" s="169" t="s">
        <v>6</v>
      </c>
      <c r="S85" s="169" t="s">
        <v>794</v>
      </c>
      <c r="T85" s="169" t="s">
        <v>795</v>
      </c>
      <c r="U85" s="169" t="s">
        <v>336</v>
      </c>
      <c r="V85" s="170">
        <v>0.55800000000000005</v>
      </c>
      <c r="X85" s="54">
        <v>3</v>
      </c>
      <c r="Y85" s="54">
        <v>2014</v>
      </c>
      <c r="Z85" s="54" t="s">
        <v>740</v>
      </c>
      <c r="AA85" s="55" t="str">
        <f t="shared" si="3"/>
        <v>32014暖房</v>
      </c>
      <c r="AB85" s="56">
        <f>2*(1-$AA$22)</f>
        <v>-0.58400000000000007</v>
      </c>
      <c r="AC85" s="56">
        <f>2*$AA$22-1</f>
        <v>1.5840000000000001</v>
      </c>
      <c r="AD85" s="56">
        <f>4*($AB$22-$AC$22)</f>
        <v>1</v>
      </c>
      <c r="AE85" s="56">
        <f>$AC$22</f>
        <v>1.1879999999999999</v>
      </c>
      <c r="AF85" s="196">
        <f>省エネ計算フォーマット【GHP】!$Y$191/100</f>
        <v>0</v>
      </c>
      <c r="AG85" s="37">
        <f t="shared" si="1"/>
        <v>1.1879999999999999</v>
      </c>
    </row>
    <row r="86" spans="7:36">
      <c r="Q86" s="168">
        <v>7</v>
      </c>
      <c r="R86" s="169" t="s">
        <v>7</v>
      </c>
      <c r="S86" s="169" t="s">
        <v>794</v>
      </c>
      <c r="T86" s="169" t="s">
        <v>795</v>
      </c>
      <c r="U86" s="169" t="s">
        <v>340</v>
      </c>
      <c r="V86" s="170">
        <v>0.59799999999999998</v>
      </c>
      <c r="X86" s="41">
        <v>3</v>
      </c>
      <c r="Y86" s="41">
        <v>2015</v>
      </c>
      <c r="Z86" s="41" t="s">
        <v>739</v>
      </c>
      <c r="AA86" s="193" t="str">
        <f t="shared" si="3"/>
        <v>32015冷房</v>
      </c>
      <c r="AB86" s="51">
        <f>2*(1-$AA$23)</f>
        <v>-1.8580000000000001</v>
      </c>
      <c r="AC86" s="51">
        <f>2*$AA$23-1</f>
        <v>2.8580000000000001</v>
      </c>
      <c r="AD86" s="51">
        <f>4*($AB$23-$AC$23)</f>
        <v>1</v>
      </c>
      <c r="AE86" s="51">
        <f>$AC$23</f>
        <v>2.1429999999999998</v>
      </c>
      <c r="AF86" s="194">
        <f>省エネ計算フォーマット【GHP】!$Y$191/100</f>
        <v>0</v>
      </c>
      <c r="AG86" s="195">
        <f t="shared" si="1"/>
        <v>2.1429999999999998</v>
      </c>
    </row>
    <row r="87" spans="7:36">
      <c r="Q87" s="168">
        <v>7</v>
      </c>
      <c r="R87" s="169" t="s">
        <v>8</v>
      </c>
      <c r="S87" s="169" t="s">
        <v>794</v>
      </c>
      <c r="T87" s="169" t="s">
        <v>795</v>
      </c>
      <c r="U87" s="169" t="s">
        <v>344</v>
      </c>
      <c r="V87" s="170">
        <v>0.41599999999999998</v>
      </c>
      <c r="X87" s="41">
        <v>3</v>
      </c>
      <c r="Y87" s="41">
        <v>2015</v>
      </c>
      <c r="Z87" s="41" t="s">
        <v>740</v>
      </c>
      <c r="AA87" s="193" t="str">
        <f t="shared" si="3"/>
        <v>32015暖房</v>
      </c>
      <c r="AB87" s="51">
        <f>2*(1-$AA$24)</f>
        <v>-0.72599999999999998</v>
      </c>
      <c r="AC87" s="51">
        <f>2*$AA$24-1</f>
        <v>1.726</v>
      </c>
      <c r="AD87" s="51">
        <f>4*($AB$24-$AC$24)</f>
        <v>1</v>
      </c>
      <c r="AE87" s="51">
        <f>$AC$24</f>
        <v>1.294</v>
      </c>
      <c r="AF87" s="194">
        <f>省エネ計算フォーマット【GHP】!$Y$191/100</f>
        <v>0</v>
      </c>
      <c r="AG87" s="195">
        <f t="shared" si="1"/>
        <v>1.294</v>
      </c>
    </row>
    <row r="88" spans="7:36">
      <c r="Q88" s="168">
        <v>7</v>
      </c>
      <c r="R88" s="169" t="s">
        <v>9</v>
      </c>
      <c r="S88" s="169" t="s">
        <v>794</v>
      </c>
      <c r="T88" s="169" t="s">
        <v>795</v>
      </c>
      <c r="U88" s="169" t="s">
        <v>348</v>
      </c>
      <c r="V88" s="170">
        <v>0.54600000000000004</v>
      </c>
      <c r="X88" s="41">
        <v>3</v>
      </c>
      <c r="Y88" s="41">
        <v>2020</v>
      </c>
      <c r="Z88" s="41" t="s">
        <v>739</v>
      </c>
      <c r="AA88" s="193" t="str">
        <f>X88&amp;Y88&amp;Z88</f>
        <v>32020冷房</v>
      </c>
      <c r="AB88" s="51">
        <f>2*(1-$AA$25)</f>
        <v>-2.2220000000000004</v>
      </c>
      <c r="AC88" s="51">
        <f>2*$AA$25-1</f>
        <v>3.2220000000000004</v>
      </c>
      <c r="AD88" s="51">
        <f>4*($AB$25-$AC$25)</f>
        <v>1</v>
      </c>
      <c r="AE88" s="51">
        <f>$AC$25</f>
        <v>2.4169999999999998</v>
      </c>
      <c r="AF88" s="194">
        <f>省エネ計算フォーマット【GHP】!$Y$191/100</f>
        <v>0</v>
      </c>
      <c r="AG88" s="195">
        <f t="shared" si="1"/>
        <v>2.4169999999999998</v>
      </c>
      <c r="AI88" s="35"/>
      <c r="AJ88" s="35"/>
    </row>
    <row r="89" spans="7:36">
      <c r="Q89" s="168">
        <v>7</v>
      </c>
      <c r="R89" s="169" t="s">
        <v>10</v>
      </c>
      <c r="S89" s="169" t="s">
        <v>794</v>
      </c>
      <c r="T89" s="169" t="s">
        <v>795</v>
      </c>
      <c r="U89" s="169" t="s">
        <v>352</v>
      </c>
      <c r="V89" s="170">
        <v>0.34300000000000003</v>
      </c>
      <c r="X89" s="41">
        <v>3</v>
      </c>
      <c r="Y89" s="41">
        <v>2020</v>
      </c>
      <c r="Z89" s="41" t="s">
        <v>740</v>
      </c>
      <c r="AA89" s="193" t="str">
        <f>X89&amp;Y89&amp;Z89</f>
        <v>32020暖房</v>
      </c>
      <c r="AB89" s="51">
        <f>2*(1-$AA$26)</f>
        <v>-0.94399999999999995</v>
      </c>
      <c r="AC89" s="51">
        <f>2*$AA$26-1</f>
        <v>1.944</v>
      </c>
      <c r="AD89" s="51">
        <f>4*($AB$26-$AC$26)</f>
        <v>1</v>
      </c>
      <c r="AE89" s="51">
        <f>$AC$26</f>
        <v>1.458</v>
      </c>
      <c r="AF89" s="194">
        <f>省エネ計算フォーマット【GHP】!$Y$191/100</f>
        <v>0</v>
      </c>
      <c r="AG89" s="195">
        <f t="shared" si="1"/>
        <v>1.458</v>
      </c>
      <c r="AI89" s="35"/>
      <c r="AJ89" s="35"/>
    </row>
    <row r="90" spans="7:36">
      <c r="Q90" s="168">
        <v>7</v>
      </c>
      <c r="R90" s="169" t="s">
        <v>11</v>
      </c>
      <c r="S90" s="169" t="s">
        <v>794</v>
      </c>
      <c r="T90" s="169" t="s">
        <v>795</v>
      </c>
      <c r="U90" s="169" t="s">
        <v>356</v>
      </c>
      <c r="V90" s="170">
        <v>0.24099999999999999</v>
      </c>
      <c r="X90" s="41">
        <v>4</v>
      </c>
      <c r="Y90" s="41">
        <v>1995</v>
      </c>
      <c r="Z90" s="41" t="s">
        <v>739</v>
      </c>
      <c r="AA90" s="193" t="str">
        <f>X90&amp;Y90&amp;Z90</f>
        <v>41995冷房</v>
      </c>
      <c r="AB90" s="51">
        <f>2*(1-$AA$9)</f>
        <v>-4.9999999999999822E-2</v>
      </c>
      <c r="AC90" s="51">
        <f>2*$AA$9-1</f>
        <v>1.0499999999999998</v>
      </c>
      <c r="AD90" s="51">
        <f>4*($AB$9-$AC$9)</f>
        <v>0.99999999999999956</v>
      </c>
      <c r="AE90" s="51">
        <f>$AC$9</f>
        <v>0.78700000000000003</v>
      </c>
      <c r="AF90" s="194">
        <f>省エネ計算フォーマット【GHP】!$N$191/100</f>
        <v>0</v>
      </c>
      <c r="AG90" s="195">
        <f t="shared" si="1"/>
        <v>0.78700000000000003</v>
      </c>
    </row>
    <row r="91" spans="7:36">
      <c r="Q91" s="168">
        <v>7</v>
      </c>
      <c r="R91" s="169" t="s">
        <v>12</v>
      </c>
      <c r="S91" s="169" t="s">
        <v>794</v>
      </c>
      <c r="T91" s="169" t="s">
        <v>795</v>
      </c>
      <c r="U91" s="169" t="s">
        <v>360</v>
      </c>
      <c r="V91" s="170">
        <v>0.58399999999999996</v>
      </c>
      <c r="X91" s="41">
        <v>4</v>
      </c>
      <c r="Y91" s="41">
        <v>1995</v>
      </c>
      <c r="Z91" s="41" t="s">
        <v>740</v>
      </c>
      <c r="AA91" s="193" t="str">
        <f t="shared" ref="AA91:AA105" si="4">X91&amp;Y91&amp;Z91</f>
        <v>41995暖房</v>
      </c>
      <c r="AB91" s="51">
        <f>2*(1-$AA$10)</f>
        <v>9.000000000000008E-2</v>
      </c>
      <c r="AC91" s="51">
        <f>2*$AA$10-1</f>
        <v>0.90999999999999992</v>
      </c>
      <c r="AD91" s="51">
        <f>4*($AB$10-$AC$10)</f>
        <v>1</v>
      </c>
      <c r="AE91" s="51">
        <f>$AC$10</f>
        <v>0.68200000000000005</v>
      </c>
      <c r="AF91" s="194">
        <f>省エネ計算フォーマット【GHP】!$N$191/100</f>
        <v>0</v>
      </c>
      <c r="AG91" s="195">
        <f t="shared" si="1"/>
        <v>0.68200000000000005</v>
      </c>
    </row>
    <row r="92" spans="7:36">
      <c r="Q92" s="168">
        <v>8</v>
      </c>
      <c r="R92" s="169" t="s">
        <v>793</v>
      </c>
      <c r="S92" s="169" t="s">
        <v>794</v>
      </c>
      <c r="T92" s="169" t="s">
        <v>795</v>
      </c>
      <c r="U92" s="169" t="s">
        <v>364</v>
      </c>
      <c r="V92" s="170">
        <v>0.53400000000000003</v>
      </c>
      <c r="X92" s="41">
        <v>4</v>
      </c>
      <c r="Y92" s="41">
        <v>2005</v>
      </c>
      <c r="Z92" s="41" t="s">
        <v>739</v>
      </c>
      <c r="AA92" s="193" t="str">
        <f t="shared" si="4"/>
        <v>42005冷房</v>
      </c>
      <c r="AB92" s="51">
        <f>2*(1-$AA$11)</f>
        <v>5.8000000000000052E-2</v>
      </c>
      <c r="AC92" s="51">
        <f>2*$AA$11-1</f>
        <v>0.94199999999999995</v>
      </c>
      <c r="AD92" s="51">
        <f>4*($AB$11-$AC$11)</f>
        <v>1</v>
      </c>
      <c r="AE92" s="51">
        <f>$AC$11</f>
        <v>0.70699999999999996</v>
      </c>
      <c r="AF92" s="194">
        <f>省エネ計算フォーマット【GHP】!$N$191/100</f>
        <v>0</v>
      </c>
      <c r="AG92" s="195">
        <f t="shared" si="1"/>
        <v>0.70699999999999996</v>
      </c>
    </row>
    <row r="93" spans="7:36">
      <c r="Q93" s="168">
        <v>8</v>
      </c>
      <c r="R93" s="169" t="s">
        <v>2</v>
      </c>
      <c r="S93" s="169" t="s">
        <v>794</v>
      </c>
      <c r="T93" s="169" t="s">
        <v>795</v>
      </c>
      <c r="U93" s="169" t="s">
        <v>368</v>
      </c>
      <c r="V93" s="170">
        <v>0.66</v>
      </c>
      <c r="X93" s="41">
        <v>4</v>
      </c>
      <c r="Y93" s="41">
        <v>2005</v>
      </c>
      <c r="Z93" s="41" t="s">
        <v>740</v>
      </c>
      <c r="AA93" s="193" t="str">
        <f t="shared" si="4"/>
        <v>42005暖房</v>
      </c>
      <c r="AB93" s="51">
        <f>2*(1-$AA$12)</f>
        <v>0.12799999999999989</v>
      </c>
      <c r="AC93" s="51">
        <f>2*$AA$12-1</f>
        <v>0.87200000000000011</v>
      </c>
      <c r="AD93" s="51">
        <f>4*($AB$12-$AC$12)</f>
        <v>1</v>
      </c>
      <c r="AE93" s="51">
        <f>$AC$12</f>
        <v>0.65300000000000002</v>
      </c>
      <c r="AF93" s="194">
        <f>省エネ計算フォーマット【GHP】!$N$191/100</f>
        <v>0</v>
      </c>
      <c r="AG93" s="195">
        <f t="shared" si="1"/>
        <v>0.65300000000000002</v>
      </c>
    </row>
    <row r="94" spans="7:36">
      <c r="Q94" s="168">
        <v>8</v>
      </c>
      <c r="R94" s="169" t="s">
        <v>3</v>
      </c>
      <c r="S94" s="169" t="s">
        <v>794</v>
      </c>
      <c r="T94" s="169" t="s">
        <v>795</v>
      </c>
      <c r="U94" s="169" t="s">
        <v>372</v>
      </c>
      <c r="V94" s="170">
        <v>0.59</v>
      </c>
      <c r="X94" s="41">
        <v>4</v>
      </c>
      <c r="Y94" s="41">
        <v>2010</v>
      </c>
      <c r="Z94" s="41" t="s">
        <v>739</v>
      </c>
      <c r="AA94" s="193" t="str">
        <f t="shared" si="4"/>
        <v>42010冷房</v>
      </c>
      <c r="AB94" s="51">
        <f>2*(1-$AA$13)</f>
        <v>-0.24800000000000022</v>
      </c>
      <c r="AC94" s="51">
        <f>2*$AA$13-1</f>
        <v>1.2480000000000002</v>
      </c>
      <c r="AD94" s="51">
        <f>4*($AB$13-$AC$13)</f>
        <v>0.99999999999999956</v>
      </c>
      <c r="AE94" s="51">
        <f>$AC$13</f>
        <v>0.93600000000000005</v>
      </c>
      <c r="AF94" s="194">
        <f>省エネ計算フォーマット【GHP】!$N$191/100</f>
        <v>0</v>
      </c>
      <c r="AG94" s="195">
        <f t="shared" si="1"/>
        <v>0.93600000000000005</v>
      </c>
    </row>
    <row r="95" spans="7:36">
      <c r="Q95" s="168">
        <v>8</v>
      </c>
      <c r="R95" s="169" t="s">
        <v>4</v>
      </c>
      <c r="S95" s="169" t="s">
        <v>794</v>
      </c>
      <c r="T95" s="169" t="s">
        <v>795</v>
      </c>
      <c r="U95" s="169" t="s">
        <v>376</v>
      </c>
      <c r="V95" s="170">
        <v>0.374</v>
      </c>
      <c r="X95" s="41">
        <v>4</v>
      </c>
      <c r="Y95" s="41">
        <v>2010</v>
      </c>
      <c r="Z95" s="41" t="s">
        <v>740</v>
      </c>
      <c r="AA95" s="193" t="str">
        <f t="shared" si="4"/>
        <v>42010暖房</v>
      </c>
      <c r="AB95" s="51">
        <f>2*(1-$AA$14)</f>
        <v>-2.1999999999999797E-2</v>
      </c>
      <c r="AC95" s="51">
        <f>2*$AA$14-1</f>
        <v>1.0219999999999998</v>
      </c>
      <c r="AD95" s="51">
        <f>4*($AB$14-$AC$14)</f>
        <v>0.99999999999999956</v>
      </c>
      <c r="AE95" s="51">
        <f>$AC$14</f>
        <v>0.76700000000000002</v>
      </c>
      <c r="AF95" s="194">
        <f>省エネ計算フォーマット【GHP】!$N$191/100</f>
        <v>0</v>
      </c>
      <c r="AG95" s="195">
        <f t="shared" si="1"/>
        <v>0.76700000000000002</v>
      </c>
    </row>
    <row r="96" spans="7:36">
      <c r="Q96" s="168">
        <v>8</v>
      </c>
      <c r="R96" s="169" t="s">
        <v>5</v>
      </c>
      <c r="S96" s="169" t="s">
        <v>794</v>
      </c>
      <c r="T96" s="169" t="s">
        <v>795</v>
      </c>
      <c r="U96" s="169" t="s">
        <v>380</v>
      </c>
      <c r="V96" s="170">
        <v>0.60499999999999998</v>
      </c>
      <c r="X96" s="54">
        <v>4</v>
      </c>
      <c r="Y96" s="54">
        <v>2011</v>
      </c>
      <c r="Z96" s="54" t="s">
        <v>739</v>
      </c>
      <c r="AA96" s="55" t="str">
        <f t="shared" si="4"/>
        <v>42011冷房</v>
      </c>
      <c r="AB96" s="56">
        <f>2*(1-$AA$15)</f>
        <v>-0.56999999999999984</v>
      </c>
      <c r="AC96" s="56">
        <f>2*$AA$15-1</f>
        <v>1.5699999999999998</v>
      </c>
      <c r="AD96" s="56">
        <f>4*($AB$15-$AC$15)</f>
        <v>1</v>
      </c>
      <c r="AE96" s="56">
        <f>$AC$15</f>
        <v>1.1779999999999999</v>
      </c>
      <c r="AF96" s="196">
        <f>省エネ計算フォーマット【GHP】!$N$191/100</f>
        <v>0</v>
      </c>
      <c r="AG96" s="37">
        <f>ROUNDDOWN(IF(AF96&gt;=0.25,AB96*AF96+AC96,AD96*AF96+AE96),3)</f>
        <v>1.1779999999999999</v>
      </c>
    </row>
    <row r="97" spans="17:33">
      <c r="Q97" s="168">
        <v>8</v>
      </c>
      <c r="R97" s="169" t="s">
        <v>6</v>
      </c>
      <c r="S97" s="169" t="s">
        <v>794</v>
      </c>
      <c r="T97" s="169" t="s">
        <v>795</v>
      </c>
      <c r="U97" s="169" t="s">
        <v>384</v>
      </c>
      <c r="V97" s="170">
        <v>0.64700000000000002</v>
      </c>
      <c r="X97" s="54">
        <v>4</v>
      </c>
      <c r="Y97" s="54">
        <v>2011</v>
      </c>
      <c r="Z97" s="54" t="s">
        <v>740</v>
      </c>
      <c r="AA97" s="55" t="str">
        <f t="shared" si="4"/>
        <v>42011暖房</v>
      </c>
      <c r="AB97" s="56">
        <f>2*(1-$AA$16)</f>
        <v>-0.16199999999999992</v>
      </c>
      <c r="AC97" s="56">
        <f>2*$AA$16-1</f>
        <v>1.1619999999999999</v>
      </c>
      <c r="AD97" s="56">
        <f>4*($AB$16-$AC$16)</f>
        <v>1.0000000000000004</v>
      </c>
      <c r="AE97" s="56">
        <f>$AC$16</f>
        <v>0.872</v>
      </c>
      <c r="AF97" s="196">
        <f>省エネ計算フォーマット【GHP】!$N$191/100</f>
        <v>0</v>
      </c>
      <c r="AG97" s="37">
        <f t="shared" si="1"/>
        <v>0.872</v>
      </c>
    </row>
    <row r="98" spans="17:33">
      <c r="Q98" s="168">
        <v>8</v>
      </c>
      <c r="R98" s="169" t="s">
        <v>7</v>
      </c>
      <c r="S98" s="169" t="s">
        <v>794</v>
      </c>
      <c r="T98" s="169" t="s">
        <v>795</v>
      </c>
      <c r="U98" s="169" t="s">
        <v>388</v>
      </c>
      <c r="V98" s="170">
        <v>0.63700000000000001</v>
      </c>
      <c r="X98" s="54">
        <v>4</v>
      </c>
      <c r="Y98" s="54">
        <v>2012</v>
      </c>
      <c r="Z98" s="54" t="s">
        <v>739</v>
      </c>
      <c r="AA98" s="55" t="str">
        <f t="shared" si="4"/>
        <v>42012冷房</v>
      </c>
      <c r="AB98" s="56">
        <f>2*(1-$AA$17)</f>
        <v>-0.8919999999999999</v>
      </c>
      <c r="AC98" s="56">
        <f>2*$AA$17-1</f>
        <v>1.8919999999999999</v>
      </c>
      <c r="AD98" s="56">
        <f>4*($AB$17-$AC$17)</f>
        <v>1</v>
      </c>
      <c r="AE98" s="56">
        <f>$AC$17</f>
        <v>1.419</v>
      </c>
      <c r="AF98" s="196">
        <f>省エネ計算フォーマット【GHP】!$N$191/100</f>
        <v>0</v>
      </c>
      <c r="AG98" s="37">
        <f t="shared" si="1"/>
        <v>1.419</v>
      </c>
    </row>
    <row r="99" spans="17:33">
      <c r="Q99" s="168">
        <v>8</v>
      </c>
      <c r="R99" s="169" t="s">
        <v>8</v>
      </c>
      <c r="S99" s="169" t="s">
        <v>794</v>
      </c>
      <c r="T99" s="169" t="s">
        <v>795</v>
      </c>
      <c r="U99" s="169" t="s">
        <v>392</v>
      </c>
      <c r="V99" s="170">
        <v>0.50600000000000001</v>
      </c>
      <c r="X99" s="54">
        <v>4</v>
      </c>
      <c r="Y99" s="54">
        <v>2012</v>
      </c>
      <c r="Z99" s="54" t="s">
        <v>740</v>
      </c>
      <c r="AA99" s="55" t="str">
        <f t="shared" si="4"/>
        <v>42012暖房</v>
      </c>
      <c r="AB99" s="56">
        <f>2*(1-$AA$18)</f>
        <v>-0.30399999999999983</v>
      </c>
      <c r="AC99" s="56">
        <f>2*$AA$18-1</f>
        <v>1.3039999999999998</v>
      </c>
      <c r="AD99" s="56">
        <f>4*($AB$18-$AC$18)</f>
        <v>1</v>
      </c>
      <c r="AE99" s="56">
        <f>$AC$18</f>
        <v>0.97799999999999998</v>
      </c>
      <c r="AF99" s="196">
        <f>省エネ計算フォーマット【GHP】!$N$191/100</f>
        <v>0</v>
      </c>
      <c r="AG99" s="37">
        <f t="shared" si="1"/>
        <v>0.97799999999999998</v>
      </c>
    </row>
    <row r="100" spans="17:33">
      <c r="Q100" s="168">
        <v>8</v>
      </c>
      <c r="R100" s="169" t="s">
        <v>9</v>
      </c>
      <c r="S100" s="169" t="s">
        <v>794</v>
      </c>
      <c r="T100" s="169" t="s">
        <v>795</v>
      </c>
      <c r="U100" s="169" t="s">
        <v>396</v>
      </c>
      <c r="V100" s="170">
        <v>0.58699999999999997</v>
      </c>
      <c r="X100" s="54">
        <v>4</v>
      </c>
      <c r="Y100" s="54">
        <v>2013</v>
      </c>
      <c r="Z100" s="54" t="s">
        <v>739</v>
      </c>
      <c r="AA100" s="55" t="str">
        <f t="shared" si="4"/>
        <v>42013冷房</v>
      </c>
      <c r="AB100" s="56">
        <f>2*(1-$AA$19)</f>
        <v>-1.214</v>
      </c>
      <c r="AC100" s="56">
        <f>2*$AA$19-1</f>
        <v>2.214</v>
      </c>
      <c r="AD100" s="56">
        <f>4*($AB$19-$AC$19)</f>
        <v>1</v>
      </c>
      <c r="AE100" s="56">
        <f>$AC$19</f>
        <v>1.66</v>
      </c>
      <c r="AF100" s="196">
        <f>省エネ計算フォーマット【GHP】!$N$191/100</f>
        <v>0</v>
      </c>
      <c r="AG100" s="37">
        <f t="shared" si="1"/>
        <v>1.66</v>
      </c>
    </row>
    <row r="101" spans="17:33">
      <c r="Q101" s="168">
        <v>8</v>
      </c>
      <c r="R101" s="169" t="s">
        <v>10</v>
      </c>
      <c r="S101" s="169" t="s">
        <v>794</v>
      </c>
      <c r="T101" s="169" t="s">
        <v>795</v>
      </c>
      <c r="U101" s="169" t="s">
        <v>400</v>
      </c>
      <c r="V101" s="170">
        <v>0.32800000000000001</v>
      </c>
      <c r="X101" s="54">
        <v>4</v>
      </c>
      <c r="Y101" s="54">
        <v>2013</v>
      </c>
      <c r="Z101" s="54" t="s">
        <v>740</v>
      </c>
      <c r="AA101" s="55" t="str">
        <f t="shared" si="4"/>
        <v>42013暖房</v>
      </c>
      <c r="AB101" s="56">
        <f>2*(1-$AA$20)</f>
        <v>-0.44399999999999995</v>
      </c>
      <c r="AC101" s="56">
        <f>2*$AA$20-1</f>
        <v>1.444</v>
      </c>
      <c r="AD101" s="56">
        <f>4*($AB$20-$AC$20)</f>
        <v>1</v>
      </c>
      <c r="AE101" s="56">
        <f>$AC$20</f>
        <v>1.083</v>
      </c>
      <c r="AF101" s="196">
        <f>省エネ計算フォーマット【GHP】!$N$191/100</f>
        <v>0</v>
      </c>
      <c r="AG101" s="37">
        <f t="shared" ref="AG101:AG164" si="5">ROUNDDOWN(IF(AF101&gt;=0.25,AB101*AF101+AC101,AD101*AF101+AE101),3)</f>
        <v>1.083</v>
      </c>
    </row>
    <row r="102" spans="17:33">
      <c r="Q102" s="168">
        <v>8</v>
      </c>
      <c r="R102" s="169" t="s">
        <v>11</v>
      </c>
      <c r="S102" s="169" t="s">
        <v>794</v>
      </c>
      <c r="T102" s="169" t="s">
        <v>795</v>
      </c>
      <c r="U102" s="169" t="s">
        <v>404</v>
      </c>
      <c r="V102" s="170">
        <v>0.25600000000000001</v>
      </c>
      <c r="X102" s="54">
        <v>4</v>
      </c>
      <c r="Y102" s="54">
        <v>2014</v>
      </c>
      <c r="Z102" s="54" t="s">
        <v>739</v>
      </c>
      <c r="AA102" s="55" t="str">
        <f t="shared" si="4"/>
        <v>42014冷房</v>
      </c>
      <c r="AB102" s="56">
        <f>2*(1-$AA$21)</f>
        <v>-1.536</v>
      </c>
      <c r="AC102" s="56">
        <f>2*$AA$21-1</f>
        <v>2.536</v>
      </c>
      <c r="AD102" s="56">
        <f>4*($AB$21-$AC$21)</f>
        <v>0.99999999999999911</v>
      </c>
      <c r="AE102" s="56">
        <f>$AC$21</f>
        <v>1.901</v>
      </c>
      <c r="AF102" s="196">
        <f>省エネ計算フォーマット【GHP】!$N$191/100</f>
        <v>0</v>
      </c>
      <c r="AG102" s="37">
        <f t="shared" si="5"/>
        <v>1.901</v>
      </c>
    </row>
    <row r="103" spans="17:33">
      <c r="Q103" s="168">
        <v>8</v>
      </c>
      <c r="R103" s="169" t="s">
        <v>12</v>
      </c>
      <c r="S103" s="169" t="s">
        <v>794</v>
      </c>
      <c r="T103" s="169" t="s">
        <v>795</v>
      </c>
      <c r="U103" s="169" t="s">
        <v>408</v>
      </c>
      <c r="V103" s="170">
        <v>0.626</v>
      </c>
      <c r="X103" s="54">
        <v>4</v>
      </c>
      <c r="Y103" s="54">
        <v>2014</v>
      </c>
      <c r="Z103" s="54" t="s">
        <v>740</v>
      </c>
      <c r="AA103" s="55" t="str">
        <f t="shared" si="4"/>
        <v>42014暖房</v>
      </c>
      <c r="AB103" s="56">
        <f>2*(1-$AA$22)</f>
        <v>-0.58400000000000007</v>
      </c>
      <c r="AC103" s="56">
        <f>2*$AA$22-1</f>
        <v>1.5840000000000001</v>
      </c>
      <c r="AD103" s="56">
        <f>4*($AB$22-$AC$22)</f>
        <v>1</v>
      </c>
      <c r="AE103" s="56">
        <f>$AC$22</f>
        <v>1.1879999999999999</v>
      </c>
      <c r="AF103" s="196">
        <f>省エネ計算フォーマット【GHP】!$N$191/100</f>
        <v>0</v>
      </c>
      <c r="AG103" s="37">
        <f t="shared" si="5"/>
        <v>1.1879999999999999</v>
      </c>
    </row>
    <row r="104" spans="17:33">
      <c r="Q104" s="168">
        <v>9</v>
      </c>
      <c r="R104" s="169" t="s">
        <v>793</v>
      </c>
      <c r="S104" s="169" t="s">
        <v>794</v>
      </c>
      <c r="T104" s="169" t="s">
        <v>795</v>
      </c>
      <c r="U104" s="169" t="s">
        <v>412</v>
      </c>
      <c r="V104" s="170">
        <v>0.432</v>
      </c>
      <c r="X104" s="41">
        <v>4</v>
      </c>
      <c r="Y104" s="41">
        <v>2015</v>
      </c>
      <c r="Z104" s="41" t="s">
        <v>739</v>
      </c>
      <c r="AA104" s="193" t="str">
        <f t="shared" si="4"/>
        <v>42015冷房</v>
      </c>
      <c r="AB104" s="51">
        <f>2*(1-$AA$23)</f>
        <v>-1.8580000000000001</v>
      </c>
      <c r="AC104" s="51">
        <f>2*$AA$23-1</f>
        <v>2.8580000000000001</v>
      </c>
      <c r="AD104" s="51">
        <f>4*($AB$23-$AC$23)</f>
        <v>1</v>
      </c>
      <c r="AE104" s="51">
        <f>$AC$23</f>
        <v>2.1429999999999998</v>
      </c>
      <c r="AF104" s="194">
        <f>省エネ計算フォーマット【GHP】!$N$191/100</f>
        <v>0</v>
      </c>
      <c r="AG104" s="195">
        <f t="shared" si="5"/>
        <v>2.1429999999999998</v>
      </c>
    </row>
    <row r="105" spans="17:33">
      <c r="Q105" s="168">
        <v>9</v>
      </c>
      <c r="R105" s="169" t="s">
        <v>2</v>
      </c>
      <c r="S105" s="169" t="s">
        <v>794</v>
      </c>
      <c r="T105" s="169" t="s">
        <v>795</v>
      </c>
      <c r="U105" s="169" t="s">
        <v>416</v>
      </c>
      <c r="V105" s="170">
        <v>0.46200000000000002</v>
      </c>
      <c r="X105" s="41">
        <v>4</v>
      </c>
      <c r="Y105" s="41">
        <v>2015</v>
      </c>
      <c r="Z105" s="41" t="s">
        <v>740</v>
      </c>
      <c r="AA105" s="193" t="str">
        <f t="shared" si="4"/>
        <v>42015暖房</v>
      </c>
      <c r="AB105" s="51">
        <f>2*(1-$AA$24)</f>
        <v>-0.72599999999999998</v>
      </c>
      <c r="AC105" s="51">
        <f>2*$AA$24-1</f>
        <v>1.726</v>
      </c>
      <c r="AD105" s="51">
        <f>4*($AB$24-$AC$24)</f>
        <v>1</v>
      </c>
      <c r="AE105" s="51">
        <f>$AC$24</f>
        <v>1.294</v>
      </c>
      <c r="AF105" s="194">
        <f>省エネ計算フォーマット【GHP】!$N$191/100</f>
        <v>0</v>
      </c>
      <c r="AG105" s="195">
        <f t="shared" si="5"/>
        <v>1.294</v>
      </c>
    </row>
    <row r="106" spans="17:33">
      <c r="Q106" s="168">
        <v>9</v>
      </c>
      <c r="R106" s="169" t="s">
        <v>3</v>
      </c>
      <c r="S106" s="169" t="s">
        <v>794</v>
      </c>
      <c r="T106" s="169" t="s">
        <v>795</v>
      </c>
      <c r="U106" s="169" t="s">
        <v>420</v>
      </c>
      <c r="V106" s="170">
        <v>0.40500000000000003</v>
      </c>
      <c r="X106" s="41">
        <v>4</v>
      </c>
      <c r="Y106" s="41">
        <v>2020</v>
      </c>
      <c r="Z106" s="41" t="s">
        <v>739</v>
      </c>
      <c r="AA106" s="193" t="str">
        <f>X106&amp;Y106&amp;Z106</f>
        <v>42020冷房</v>
      </c>
      <c r="AB106" s="51">
        <f>2*(1-$AA$25)</f>
        <v>-2.2220000000000004</v>
      </c>
      <c r="AC106" s="51">
        <f>2*$AA$25-1</f>
        <v>3.2220000000000004</v>
      </c>
      <c r="AD106" s="51">
        <f>4*($AB$25-$AC$25)</f>
        <v>1</v>
      </c>
      <c r="AE106" s="51">
        <f>$AC$25</f>
        <v>2.4169999999999998</v>
      </c>
      <c r="AF106" s="194">
        <f>省エネ計算フォーマット【GHP】!$N$191/100</f>
        <v>0</v>
      </c>
      <c r="AG106" s="195">
        <f t="shared" si="5"/>
        <v>2.4169999999999998</v>
      </c>
    </row>
    <row r="107" spans="17:33">
      <c r="Q107" s="168">
        <v>9</v>
      </c>
      <c r="R107" s="169" t="s">
        <v>4</v>
      </c>
      <c r="S107" s="169" t="s">
        <v>794</v>
      </c>
      <c r="T107" s="169" t="s">
        <v>795</v>
      </c>
      <c r="U107" s="169" t="s">
        <v>424</v>
      </c>
      <c r="V107" s="170">
        <v>0.26300000000000001</v>
      </c>
      <c r="X107" s="41">
        <v>4</v>
      </c>
      <c r="Y107" s="41">
        <v>2020</v>
      </c>
      <c r="Z107" s="41" t="s">
        <v>740</v>
      </c>
      <c r="AA107" s="193" t="str">
        <f>X107&amp;Y107&amp;Z107</f>
        <v>42020暖房</v>
      </c>
      <c r="AB107" s="51">
        <f>2*(1-$AA$26)</f>
        <v>-0.94399999999999995</v>
      </c>
      <c r="AC107" s="51">
        <f>2*$AA$26-1</f>
        <v>1.944</v>
      </c>
      <c r="AD107" s="51">
        <f>4*($AB$26-$AC$26)</f>
        <v>1</v>
      </c>
      <c r="AE107" s="51">
        <f>$AC$26</f>
        <v>1.458</v>
      </c>
      <c r="AF107" s="194">
        <f>省エネ計算フォーマット【GHP】!$N$191/100</f>
        <v>0</v>
      </c>
      <c r="AG107" s="195">
        <f t="shared" si="5"/>
        <v>1.458</v>
      </c>
    </row>
    <row r="108" spans="17:33">
      <c r="Q108" s="168">
        <v>9</v>
      </c>
      <c r="R108" s="169" t="s">
        <v>5</v>
      </c>
      <c r="S108" s="169" t="s">
        <v>794</v>
      </c>
      <c r="T108" s="169" t="s">
        <v>795</v>
      </c>
      <c r="U108" s="169" t="s">
        <v>428</v>
      </c>
      <c r="V108" s="170">
        <v>0.36199999999999999</v>
      </c>
      <c r="X108" s="41">
        <v>5</v>
      </c>
      <c r="Y108" s="41">
        <v>1995</v>
      </c>
      <c r="Z108" s="41" t="s">
        <v>739</v>
      </c>
      <c r="AA108" s="193" t="str">
        <f>X108&amp;Y108&amp;Z108</f>
        <v>51995冷房</v>
      </c>
      <c r="AB108" s="51">
        <f>2*(1-$AA$9)</f>
        <v>-4.9999999999999822E-2</v>
      </c>
      <c r="AC108" s="51">
        <f>2*$AA$9-1</f>
        <v>1.0499999999999998</v>
      </c>
      <c r="AD108" s="51">
        <f>4*($AB$9-$AC$9)</f>
        <v>0.99999999999999956</v>
      </c>
      <c r="AE108" s="51">
        <f>$AC$9</f>
        <v>0.78700000000000003</v>
      </c>
      <c r="AF108" s="194">
        <f>省エネ計算フォーマット【GHP】!$O$191/100</f>
        <v>0</v>
      </c>
      <c r="AG108" s="195">
        <f t="shared" si="5"/>
        <v>0.78700000000000003</v>
      </c>
    </row>
    <row r="109" spans="17:33">
      <c r="Q109" s="168">
        <v>9</v>
      </c>
      <c r="R109" s="169" t="s">
        <v>6</v>
      </c>
      <c r="S109" s="169" t="s">
        <v>794</v>
      </c>
      <c r="T109" s="169" t="s">
        <v>795</v>
      </c>
      <c r="U109" s="169" t="s">
        <v>432</v>
      </c>
      <c r="V109" s="170">
        <v>0.41199999999999998</v>
      </c>
      <c r="X109" s="41">
        <v>5</v>
      </c>
      <c r="Y109" s="41">
        <v>1995</v>
      </c>
      <c r="Z109" s="41" t="s">
        <v>740</v>
      </c>
      <c r="AA109" s="193" t="str">
        <f t="shared" ref="AA109:AA123" si="6">X109&amp;Y109&amp;Z109</f>
        <v>51995暖房</v>
      </c>
      <c r="AB109" s="51">
        <f>2*(1-$AA$10)</f>
        <v>9.000000000000008E-2</v>
      </c>
      <c r="AC109" s="51">
        <f>2*$AA$10-1</f>
        <v>0.90999999999999992</v>
      </c>
      <c r="AD109" s="51">
        <f>4*($AB$10-$AC$10)</f>
        <v>1</v>
      </c>
      <c r="AE109" s="51">
        <f>$AC$10</f>
        <v>0.68200000000000005</v>
      </c>
      <c r="AF109" s="194">
        <f>省エネ計算フォーマット【GHP】!$O$191/100</f>
        <v>0</v>
      </c>
      <c r="AG109" s="195">
        <f t="shared" si="5"/>
        <v>0.68200000000000005</v>
      </c>
    </row>
    <row r="110" spans="17:33">
      <c r="Q110" s="168">
        <v>9</v>
      </c>
      <c r="R110" s="169" t="s">
        <v>7</v>
      </c>
      <c r="S110" s="169" t="s">
        <v>794</v>
      </c>
      <c r="T110" s="169" t="s">
        <v>795</v>
      </c>
      <c r="U110" s="169" t="s">
        <v>436</v>
      </c>
      <c r="V110" s="170">
        <v>0.39800000000000002</v>
      </c>
      <c r="X110" s="41">
        <v>5</v>
      </c>
      <c r="Y110" s="41">
        <v>2005</v>
      </c>
      <c r="Z110" s="41" t="s">
        <v>739</v>
      </c>
      <c r="AA110" s="193" t="str">
        <f t="shared" si="6"/>
        <v>52005冷房</v>
      </c>
      <c r="AB110" s="51">
        <f>2*(1-$AA$11)</f>
        <v>5.8000000000000052E-2</v>
      </c>
      <c r="AC110" s="51">
        <f>2*$AA$11-1</f>
        <v>0.94199999999999995</v>
      </c>
      <c r="AD110" s="51">
        <f>4*($AB$11-$AC$11)</f>
        <v>1</v>
      </c>
      <c r="AE110" s="51">
        <f>$AC$11</f>
        <v>0.70699999999999996</v>
      </c>
      <c r="AF110" s="194">
        <f>省エネ計算フォーマット【GHP】!$O$191/100</f>
        <v>0</v>
      </c>
      <c r="AG110" s="195">
        <f t="shared" si="5"/>
        <v>0.70699999999999996</v>
      </c>
    </row>
    <row r="111" spans="17:33">
      <c r="Q111" s="168">
        <v>9</v>
      </c>
      <c r="R111" s="169" t="s">
        <v>8</v>
      </c>
      <c r="S111" s="169" t="s">
        <v>794</v>
      </c>
      <c r="T111" s="169" t="s">
        <v>795</v>
      </c>
      <c r="U111" s="169" t="s">
        <v>440</v>
      </c>
      <c r="V111" s="170">
        <v>0.29599999999999999</v>
      </c>
      <c r="X111" s="41">
        <v>5</v>
      </c>
      <c r="Y111" s="41">
        <v>2005</v>
      </c>
      <c r="Z111" s="41" t="s">
        <v>740</v>
      </c>
      <c r="AA111" s="193" t="str">
        <f t="shared" si="6"/>
        <v>52005暖房</v>
      </c>
      <c r="AB111" s="51">
        <f>2*(1-$AA$12)</f>
        <v>0.12799999999999989</v>
      </c>
      <c r="AC111" s="51">
        <f>2*$AA$12-1</f>
        <v>0.87200000000000011</v>
      </c>
      <c r="AD111" s="51">
        <f>4*($AB$12-$AC$12)</f>
        <v>1</v>
      </c>
      <c r="AE111" s="51">
        <f>$AC$12</f>
        <v>0.65300000000000002</v>
      </c>
      <c r="AF111" s="194">
        <f>省エネ計算フォーマット【GHP】!$O$191/100</f>
        <v>0</v>
      </c>
      <c r="AG111" s="195">
        <f t="shared" si="5"/>
        <v>0.65300000000000002</v>
      </c>
    </row>
    <row r="112" spans="17:33">
      <c r="Q112" s="168">
        <v>9</v>
      </c>
      <c r="R112" s="169" t="s">
        <v>9</v>
      </c>
      <c r="S112" s="169" t="s">
        <v>794</v>
      </c>
      <c r="T112" s="169" t="s">
        <v>795</v>
      </c>
      <c r="U112" s="169" t="s">
        <v>444</v>
      </c>
      <c r="V112" s="170">
        <v>0.372</v>
      </c>
      <c r="X112" s="41">
        <v>5</v>
      </c>
      <c r="Y112" s="41">
        <v>2010</v>
      </c>
      <c r="Z112" s="41" t="s">
        <v>739</v>
      </c>
      <c r="AA112" s="193" t="str">
        <f t="shared" si="6"/>
        <v>52010冷房</v>
      </c>
      <c r="AB112" s="51">
        <f>2*(1-$AA$13)</f>
        <v>-0.24800000000000022</v>
      </c>
      <c r="AC112" s="51">
        <f>2*$AA$13-1</f>
        <v>1.2480000000000002</v>
      </c>
      <c r="AD112" s="51">
        <f>4*($AB$13-$AC$13)</f>
        <v>0.99999999999999956</v>
      </c>
      <c r="AE112" s="51">
        <f>$AC$13</f>
        <v>0.93600000000000005</v>
      </c>
      <c r="AF112" s="194">
        <f>省エネ計算フォーマット【GHP】!$O$191/100</f>
        <v>0</v>
      </c>
      <c r="AG112" s="195">
        <f t="shared" si="5"/>
        <v>0.93600000000000005</v>
      </c>
    </row>
    <row r="113" spans="17:33">
      <c r="Q113" s="168">
        <v>9</v>
      </c>
      <c r="R113" s="169" t="s">
        <v>10</v>
      </c>
      <c r="S113" s="169" t="s">
        <v>794</v>
      </c>
      <c r="T113" s="169" t="s">
        <v>795</v>
      </c>
      <c r="U113" s="169" t="s">
        <v>448</v>
      </c>
      <c r="V113" s="170">
        <v>0.23300000000000001</v>
      </c>
      <c r="X113" s="41">
        <v>5</v>
      </c>
      <c r="Y113" s="41">
        <v>2010</v>
      </c>
      <c r="Z113" s="41" t="s">
        <v>740</v>
      </c>
      <c r="AA113" s="193" t="str">
        <f t="shared" si="6"/>
        <v>52010暖房</v>
      </c>
      <c r="AB113" s="51">
        <f>2*(1-$AA$14)</f>
        <v>-2.1999999999999797E-2</v>
      </c>
      <c r="AC113" s="51">
        <f>2*$AA$14-1</f>
        <v>1.0219999999999998</v>
      </c>
      <c r="AD113" s="51">
        <f>4*($AB$14-$AC$14)</f>
        <v>0.99999999999999956</v>
      </c>
      <c r="AE113" s="51">
        <f>$AC$14</f>
        <v>0.76700000000000002</v>
      </c>
      <c r="AF113" s="194">
        <f>省エネ計算フォーマット【GHP】!$O$191/100</f>
        <v>0</v>
      </c>
      <c r="AG113" s="195">
        <f t="shared" si="5"/>
        <v>0.76700000000000002</v>
      </c>
    </row>
    <row r="114" spans="17:33">
      <c r="Q114" s="168">
        <v>9</v>
      </c>
      <c r="R114" s="169" t="s">
        <v>11</v>
      </c>
      <c r="S114" s="169" t="s">
        <v>794</v>
      </c>
      <c r="T114" s="169" t="s">
        <v>795</v>
      </c>
      <c r="U114" s="169" t="s">
        <v>452</v>
      </c>
      <c r="V114" s="170">
        <v>0.129</v>
      </c>
      <c r="X114" s="54">
        <v>5</v>
      </c>
      <c r="Y114" s="54">
        <v>2011</v>
      </c>
      <c r="Z114" s="54" t="s">
        <v>739</v>
      </c>
      <c r="AA114" s="55" t="str">
        <f t="shared" si="6"/>
        <v>52011冷房</v>
      </c>
      <c r="AB114" s="56">
        <f>2*(1-$AA$15)</f>
        <v>-0.56999999999999984</v>
      </c>
      <c r="AC114" s="56">
        <f>2*$AA$15-1</f>
        <v>1.5699999999999998</v>
      </c>
      <c r="AD114" s="56">
        <f>4*($AB$15-$AC$15)</f>
        <v>1</v>
      </c>
      <c r="AE114" s="56">
        <f>$AC$15</f>
        <v>1.1779999999999999</v>
      </c>
      <c r="AF114" s="196">
        <f>省エネ計算フォーマット【GHP】!$O$191/100</f>
        <v>0</v>
      </c>
      <c r="AG114" s="37">
        <f t="shared" si="5"/>
        <v>1.1779999999999999</v>
      </c>
    </row>
    <row r="115" spans="17:33">
      <c r="Q115" s="168">
        <v>9</v>
      </c>
      <c r="R115" s="169" t="s">
        <v>12</v>
      </c>
      <c r="S115" s="169" t="s">
        <v>794</v>
      </c>
      <c r="T115" s="169" t="s">
        <v>795</v>
      </c>
      <c r="U115" s="169" t="s">
        <v>456</v>
      </c>
      <c r="V115" s="170">
        <v>0.46600000000000003</v>
      </c>
      <c r="X115" s="54">
        <v>5</v>
      </c>
      <c r="Y115" s="54">
        <v>2011</v>
      </c>
      <c r="Z115" s="54" t="s">
        <v>740</v>
      </c>
      <c r="AA115" s="55" t="str">
        <f t="shared" si="6"/>
        <v>52011暖房</v>
      </c>
      <c r="AB115" s="56">
        <f>2*(1-$AA$16)</f>
        <v>-0.16199999999999992</v>
      </c>
      <c r="AC115" s="56">
        <f>2*$AA$16-1</f>
        <v>1.1619999999999999</v>
      </c>
      <c r="AD115" s="56">
        <f>4*($AB$16-$AC$16)</f>
        <v>1.0000000000000004</v>
      </c>
      <c r="AE115" s="56">
        <f>$AC$16</f>
        <v>0.872</v>
      </c>
      <c r="AF115" s="196">
        <f>省エネ計算フォーマット【GHP】!$O$191/100</f>
        <v>0</v>
      </c>
      <c r="AG115" s="37">
        <f t="shared" si="5"/>
        <v>0.872</v>
      </c>
    </row>
    <row r="116" spans="17:33">
      <c r="Q116" s="168">
        <v>10</v>
      </c>
      <c r="R116" s="169" t="s">
        <v>793</v>
      </c>
      <c r="S116" s="169" t="s">
        <v>794</v>
      </c>
      <c r="T116" s="169" t="s">
        <v>795</v>
      </c>
      <c r="U116" s="169" t="s">
        <v>460</v>
      </c>
      <c r="V116" s="170">
        <v>0.20599999999999999</v>
      </c>
      <c r="X116" s="54">
        <v>5</v>
      </c>
      <c r="Y116" s="54">
        <v>2012</v>
      </c>
      <c r="Z116" s="54" t="s">
        <v>739</v>
      </c>
      <c r="AA116" s="55" t="str">
        <f t="shared" si="6"/>
        <v>52012冷房</v>
      </c>
      <c r="AB116" s="56">
        <f>2*(1-$AA$17)</f>
        <v>-0.8919999999999999</v>
      </c>
      <c r="AC116" s="56">
        <f>2*$AA$17-1</f>
        <v>1.8919999999999999</v>
      </c>
      <c r="AD116" s="56">
        <f>4*($AB$17-$AC$17)</f>
        <v>1</v>
      </c>
      <c r="AE116" s="56">
        <f>$AC$17</f>
        <v>1.419</v>
      </c>
      <c r="AF116" s="196">
        <f>省エネ計算フォーマット【GHP】!$O$191/100</f>
        <v>0</v>
      </c>
      <c r="AG116" s="37">
        <f t="shared" si="5"/>
        <v>1.419</v>
      </c>
    </row>
    <row r="117" spans="17:33">
      <c r="Q117" s="168">
        <v>10</v>
      </c>
      <c r="R117" s="169" t="s">
        <v>2</v>
      </c>
      <c r="S117" s="169" t="s">
        <v>794</v>
      </c>
      <c r="T117" s="169" t="s">
        <v>795</v>
      </c>
      <c r="U117" s="169" t="s">
        <v>464</v>
      </c>
      <c r="V117" s="170">
        <v>0.214</v>
      </c>
      <c r="X117" s="54">
        <v>5</v>
      </c>
      <c r="Y117" s="54">
        <v>2012</v>
      </c>
      <c r="Z117" s="54" t="s">
        <v>740</v>
      </c>
      <c r="AA117" s="55" t="str">
        <f t="shared" si="6"/>
        <v>52012暖房</v>
      </c>
      <c r="AB117" s="56">
        <f>2*(1-$AA$18)</f>
        <v>-0.30399999999999983</v>
      </c>
      <c r="AC117" s="56">
        <f>2*$AA$18-1</f>
        <v>1.3039999999999998</v>
      </c>
      <c r="AD117" s="56">
        <f>4*($AB$18-$AC$18)</f>
        <v>1</v>
      </c>
      <c r="AE117" s="56">
        <f>$AC$18</f>
        <v>0.97799999999999998</v>
      </c>
      <c r="AF117" s="196">
        <f>省エネ計算フォーマット【GHP】!$O$191/100</f>
        <v>0</v>
      </c>
      <c r="AG117" s="37">
        <f t="shared" si="5"/>
        <v>0.97799999999999998</v>
      </c>
    </row>
    <row r="118" spans="17:33">
      <c r="Q118" s="168">
        <v>10</v>
      </c>
      <c r="R118" s="169" t="s">
        <v>3</v>
      </c>
      <c r="S118" s="169" t="s">
        <v>794</v>
      </c>
      <c r="T118" s="169" t="s">
        <v>795</v>
      </c>
      <c r="U118" s="169" t="s">
        <v>468</v>
      </c>
      <c r="V118" s="170">
        <v>0.216</v>
      </c>
      <c r="X118" s="54">
        <v>5</v>
      </c>
      <c r="Y118" s="54">
        <v>2013</v>
      </c>
      <c r="Z118" s="54" t="s">
        <v>739</v>
      </c>
      <c r="AA118" s="55" t="str">
        <f t="shared" si="6"/>
        <v>52013冷房</v>
      </c>
      <c r="AB118" s="56">
        <f>2*(1-$AA$19)</f>
        <v>-1.214</v>
      </c>
      <c r="AC118" s="56">
        <f>2*$AA$19-1</f>
        <v>2.214</v>
      </c>
      <c r="AD118" s="56">
        <f>4*($AB$19-$AC$19)</f>
        <v>1</v>
      </c>
      <c r="AE118" s="56">
        <f>$AC$19</f>
        <v>1.66</v>
      </c>
      <c r="AF118" s="196">
        <f>省エネ計算フォーマット【GHP】!$O$191/100</f>
        <v>0</v>
      </c>
      <c r="AG118" s="37">
        <f t="shared" si="5"/>
        <v>1.66</v>
      </c>
    </row>
    <row r="119" spans="17:33">
      <c r="Q119" s="168">
        <v>10</v>
      </c>
      <c r="R119" s="169" t="s">
        <v>4</v>
      </c>
      <c r="S119" s="169" t="s">
        <v>794</v>
      </c>
      <c r="T119" s="169" t="s">
        <v>795</v>
      </c>
      <c r="U119" s="169" t="s">
        <v>472</v>
      </c>
      <c r="V119" s="170">
        <v>9.6000000000000002E-2</v>
      </c>
      <c r="X119" s="54">
        <v>5</v>
      </c>
      <c r="Y119" s="54">
        <v>2013</v>
      </c>
      <c r="Z119" s="54" t="s">
        <v>740</v>
      </c>
      <c r="AA119" s="55" t="str">
        <f t="shared" si="6"/>
        <v>52013暖房</v>
      </c>
      <c r="AB119" s="56">
        <f>2*(1-$AA$20)</f>
        <v>-0.44399999999999995</v>
      </c>
      <c r="AC119" s="56">
        <f>2*$AA$20-1</f>
        <v>1.444</v>
      </c>
      <c r="AD119" s="56">
        <f>4*($AB$20-$AC$20)</f>
        <v>1</v>
      </c>
      <c r="AE119" s="56">
        <f>$AC$20</f>
        <v>1.083</v>
      </c>
      <c r="AF119" s="196">
        <f>省エネ計算フォーマット【GHP】!$O$191/100</f>
        <v>0</v>
      </c>
      <c r="AG119" s="37">
        <f t="shared" si="5"/>
        <v>1.083</v>
      </c>
    </row>
    <row r="120" spans="17:33">
      <c r="Q120" s="168">
        <v>10</v>
      </c>
      <c r="R120" s="169" t="s">
        <v>5</v>
      </c>
      <c r="S120" s="169" t="s">
        <v>794</v>
      </c>
      <c r="T120" s="169" t="s">
        <v>795</v>
      </c>
      <c r="U120" s="169" t="s">
        <v>476</v>
      </c>
      <c r="V120" s="170">
        <v>0.17</v>
      </c>
      <c r="X120" s="54">
        <v>5</v>
      </c>
      <c r="Y120" s="54">
        <v>2014</v>
      </c>
      <c r="Z120" s="54" t="s">
        <v>739</v>
      </c>
      <c r="AA120" s="55" t="str">
        <f t="shared" si="6"/>
        <v>52014冷房</v>
      </c>
      <c r="AB120" s="56">
        <f>2*(1-$AA$21)</f>
        <v>-1.536</v>
      </c>
      <c r="AC120" s="56">
        <f>2*$AA$21-1</f>
        <v>2.536</v>
      </c>
      <c r="AD120" s="56">
        <f>4*($AB$21-$AC$21)</f>
        <v>0.99999999999999911</v>
      </c>
      <c r="AE120" s="56">
        <f>$AC$21</f>
        <v>1.901</v>
      </c>
      <c r="AF120" s="196">
        <f>省エネ計算フォーマット【GHP】!$O$191/100</f>
        <v>0</v>
      </c>
      <c r="AG120" s="37">
        <f t="shared" si="5"/>
        <v>1.901</v>
      </c>
    </row>
    <row r="121" spans="17:33">
      <c r="Q121" s="168">
        <v>10</v>
      </c>
      <c r="R121" s="169" t="s">
        <v>6</v>
      </c>
      <c r="S121" s="169" t="s">
        <v>794</v>
      </c>
      <c r="T121" s="169" t="s">
        <v>795</v>
      </c>
      <c r="U121" s="169" t="s">
        <v>480</v>
      </c>
      <c r="V121" s="170">
        <v>0.20699999999999999</v>
      </c>
      <c r="X121" s="54">
        <v>5</v>
      </c>
      <c r="Y121" s="54">
        <v>2014</v>
      </c>
      <c r="Z121" s="54" t="s">
        <v>740</v>
      </c>
      <c r="AA121" s="55" t="str">
        <f t="shared" si="6"/>
        <v>52014暖房</v>
      </c>
      <c r="AB121" s="56">
        <f>2*(1-$AA$22)</f>
        <v>-0.58400000000000007</v>
      </c>
      <c r="AC121" s="56">
        <f>2*$AA$22-1</f>
        <v>1.5840000000000001</v>
      </c>
      <c r="AD121" s="56">
        <f>4*($AB$22-$AC$22)</f>
        <v>1</v>
      </c>
      <c r="AE121" s="56">
        <f>$AC$22</f>
        <v>1.1879999999999999</v>
      </c>
      <c r="AF121" s="196">
        <f>省エネ計算フォーマット【GHP】!$O$191/100</f>
        <v>0</v>
      </c>
      <c r="AG121" s="37">
        <f t="shared" si="5"/>
        <v>1.1879999999999999</v>
      </c>
    </row>
    <row r="122" spans="17:33">
      <c r="Q122" s="168">
        <v>10</v>
      </c>
      <c r="R122" s="169" t="s">
        <v>7</v>
      </c>
      <c r="S122" s="169" t="s">
        <v>794</v>
      </c>
      <c r="T122" s="169" t="s">
        <v>795</v>
      </c>
      <c r="U122" s="169" t="s">
        <v>484</v>
      </c>
      <c r="V122" s="170">
        <v>0.18</v>
      </c>
      <c r="X122" s="41">
        <v>5</v>
      </c>
      <c r="Y122" s="41">
        <v>2015</v>
      </c>
      <c r="Z122" s="41" t="s">
        <v>739</v>
      </c>
      <c r="AA122" s="193" t="str">
        <f t="shared" si="6"/>
        <v>52015冷房</v>
      </c>
      <c r="AB122" s="51">
        <f>2*(1-$AA$23)</f>
        <v>-1.8580000000000001</v>
      </c>
      <c r="AC122" s="51">
        <f>2*$AA$23-1</f>
        <v>2.8580000000000001</v>
      </c>
      <c r="AD122" s="51">
        <f>4*($AB$23-$AC$23)</f>
        <v>1</v>
      </c>
      <c r="AE122" s="51">
        <f>$AC$23</f>
        <v>2.1429999999999998</v>
      </c>
      <c r="AF122" s="194">
        <f>省エネ計算フォーマット【GHP】!$O$191/100</f>
        <v>0</v>
      </c>
      <c r="AG122" s="195">
        <f t="shared" si="5"/>
        <v>2.1429999999999998</v>
      </c>
    </row>
    <row r="123" spans="17:33">
      <c r="Q123" s="168">
        <v>10</v>
      </c>
      <c r="R123" s="169" t="s">
        <v>8</v>
      </c>
      <c r="S123" s="169" t="s">
        <v>794</v>
      </c>
      <c r="T123" s="169" t="s">
        <v>795</v>
      </c>
      <c r="U123" s="169" t="s">
        <v>488</v>
      </c>
      <c r="V123" s="170">
        <v>0.154</v>
      </c>
      <c r="X123" s="41">
        <v>5</v>
      </c>
      <c r="Y123" s="41">
        <v>2015</v>
      </c>
      <c r="Z123" s="41" t="s">
        <v>740</v>
      </c>
      <c r="AA123" s="193" t="str">
        <f t="shared" si="6"/>
        <v>52015暖房</v>
      </c>
      <c r="AB123" s="51">
        <f>2*(1-$AA$24)</f>
        <v>-0.72599999999999998</v>
      </c>
      <c r="AC123" s="51">
        <f>2*$AA$24-1</f>
        <v>1.726</v>
      </c>
      <c r="AD123" s="51">
        <f>4*($AB$24-$AC$24)</f>
        <v>1</v>
      </c>
      <c r="AE123" s="51">
        <f>$AC$24</f>
        <v>1.294</v>
      </c>
      <c r="AF123" s="194">
        <f>省エネ計算フォーマット【GHP】!$O$191/100</f>
        <v>0</v>
      </c>
      <c r="AG123" s="195">
        <f t="shared" si="5"/>
        <v>1.294</v>
      </c>
    </row>
    <row r="124" spans="17:33">
      <c r="Q124" s="168">
        <v>10</v>
      </c>
      <c r="R124" s="169" t="s">
        <v>9</v>
      </c>
      <c r="S124" s="169" t="s">
        <v>794</v>
      </c>
      <c r="T124" s="169" t="s">
        <v>795</v>
      </c>
      <c r="U124" s="169" t="s">
        <v>492</v>
      </c>
      <c r="V124" s="170">
        <v>0.18</v>
      </c>
      <c r="X124" s="41">
        <v>5</v>
      </c>
      <c r="Y124" s="41">
        <v>2020</v>
      </c>
      <c r="Z124" s="41" t="s">
        <v>739</v>
      </c>
      <c r="AA124" s="193" t="str">
        <f>X124&amp;Y124&amp;Z124</f>
        <v>52020冷房</v>
      </c>
      <c r="AB124" s="51">
        <f>2*(1-$AA$25)</f>
        <v>-2.2220000000000004</v>
      </c>
      <c r="AC124" s="51">
        <f>2*$AA$25-1</f>
        <v>3.2220000000000004</v>
      </c>
      <c r="AD124" s="51">
        <f>4*($AB$25-$AC$25)</f>
        <v>1</v>
      </c>
      <c r="AE124" s="51">
        <f>$AC$25</f>
        <v>2.4169999999999998</v>
      </c>
      <c r="AF124" s="194">
        <f>省エネ計算フォーマット【GHP】!$O$191/100</f>
        <v>0</v>
      </c>
      <c r="AG124" s="195">
        <f t="shared" si="5"/>
        <v>2.4169999999999998</v>
      </c>
    </row>
    <row r="125" spans="17:33">
      <c r="Q125" s="168">
        <v>10</v>
      </c>
      <c r="R125" s="169" t="s">
        <v>10</v>
      </c>
      <c r="S125" s="169" t="s">
        <v>794</v>
      </c>
      <c r="T125" s="169" t="s">
        <v>795</v>
      </c>
      <c r="U125" s="169" t="s">
        <v>496</v>
      </c>
      <c r="V125" s="170">
        <v>0.107</v>
      </c>
      <c r="X125" s="41">
        <v>5</v>
      </c>
      <c r="Y125" s="41">
        <v>2020</v>
      </c>
      <c r="Z125" s="41" t="s">
        <v>740</v>
      </c>
      <c r="AA125" s="193" t="str">
        <f>X125&amp;Y125&amp;Z125</f>
        <v>52020暖房</v>
      </c>
      <c r="AB125" s="51">
        <f>2*(1-$AA$26)</f>
        <v>-0.94399999999999995</v>
      </c>
      <c r="AC125" s="51">
        <f>2*$AA$26-1</f>
        <v>1.944</v>
      </c>
      <c r="AD125" s="51">
        <f>4*($AB$26-$AC$26)</f>
        <v>1</v>
      </c>
      <c r="AE125" s="51">
        <f>$AC$26</f>
        <v>1.458</v>
      </c>
      <c r="AF125" s="194">
        <f>省エネ計算フォーマット【GHP】!$O$191/100</f>
        <v>0</v>
      </c>
      <c r="AG125" s="195">
        <f t="shared" si="5"/>
        <v>1.458</v>
      </c>
    </row>
    <row r="126" spans="17:33">
      <c r="Q126" s="168">
        <v>10</v>
      </c>
      <c r="R126" s="169" t="s">
        <v>11</v>
      </c>
      <c r="S126" s="169" t="s">
        <v>794</v>
      </c>
      <c r="T126" s="169" t="s">
        <v>795</v>
      </c>
      <c r="U126" s="169" t="s">
        <v>500</v>
      </c>
      <c r="V126" s="170">
        <v>0</v>
      </c>
      <c r="X126" s="41">
        <v>6</v>
      </c>
      <c r="Y126" s="41">
        <v>1995</v>
      </c>
      <c r="Z126" s="41" t="s">
        <v>739</v>
      </c>
      <c r="AA126" s="193" t="str">
        <f>X126&amp;Y126&amp;Z126</f>
        <v>61995冷房</v>
      </c>
      <c r="AB126" s="51">
        <f>2*(1-$AA$9)</f>
        <v>-4.9999999999999822E-2</v>
      </c>
      <c r="AC126" s="51">
        <f>2*$AA$9-1</f>
        <v>1.0499999999999998</v>
      </c>
      <c r="AD126" s="51">
        <f>4*($AB$9-$AC$9)</f>
        <v>0.99999999999999956</v>
      </c>
      <c r="AE126" s="51">
        <f>$AC$9</f>
        <v>0.78700000000000003</v>
      </c>
      <c r="AF126" s="194">
        <f>省エネ計算フォーマット【GHP】!$P$191/100</f>
        <v>0</v>
      </c>
      <c r="AG126" s="195">
        <f t="shared" si="5"/>
        <v>0.78700000000000003</v>
      </c>
    </row>
    <row r="127" spans="17:33">
      <c r="Q127" s="168">
        <v>10</v>
      </c>
      <c r="R127" s="169" t="s">
        <v>12</v>
      </c>
      <c r="S127" s="169" t="s">
        <v>794</v>
      </c>
      <c r="T127" s="169" t="s">
        <v>795</v>
      </c>
      <c r="U127" s="169" t="s">
        <v>504</v>
      </c>
      <c r="V127" s="170">
        <v>0.224</v>
      </c>
      <c r="X127" s="41">
        <v>6</v>
      </c>
      <c r="Y127" s="41">
        <v>1995</v>
      </c>
      <c r="Z127" s="41" t="s">
        <v>740</v>
      </c>
      <c r="AA127" s="193" t="str">
        <f t="shared" ref="AA127:AA141" si="7">X127&amp;Y127&amp;Z127</f>
        <v>61995暖房</v>
      </c>
      <c r="AB127" s="51">
        <f>2*(1-$AA$10)</f>
        <v>9.000000000000008E-2</v>
      </c>
      <c r="AC127" s="51">
        <f>2*$AA$10-1</f>
        <v>0.90999999999999992</v>
      </c>
      <c r="AD127" s="51">
        <f>4*($AB$10-$AC$10)</f>
        <v>1</v>
      </c>
      <c r="AE127" s="51">
        <f>$AC$10</f>
        <v>0.68200000000000005</v>
      </c>
      <c r="AF127" s="194">
        <f>省エネ計算フォーマット【GHP】!$P$191/100</f>
        <v>0</v>
      </c>
      <c r="AG127" s="195">
        <f t="shared" si="5"/>
        <v>0.68200000000000005</v>
      </c>
    </row>
    <row r="128" spans="17:33">
      <c r="Q128" s="168">
        <v>11</v>
      </c>
      <c r="R128" s="169" t="s">
        <v>793</v>
      </c>
      <c r="S128" s="169" t="s">
        <v>794</v>
      </c>
      <c r="T128" s="169" t="s">
        <v>795</v>
      </c>
      <c r="U128" s="169" t="s">
        <v>508</v>
      </c>
      <c r="V128" s="170">
        <v>0.129</v>
      </c>
      <c r="X128" s="41">
        <v>6</v>
      </c>
      <c r="Y128" s="41">
        <v>2005</v>
      </c>
      <c r="Z128" s="41" t="s">
        <v>739</v>
      </c>
      <c r="AA128" s="193" t="str">
        <f t="shared" si="7"/>
        <v>62005冷房</v>
      </c>
      <c r="AB128" s="51">
        <f>2*(1-$AA$11)</f>
        <v>5.8000000000000052E-2</v>
      </c>
      <c r="AC128" s="51">
        <f>2*$AA$11-1</f>
        <v>0.94199999999999995</v>
      </c>
      <c r="AD128" s="51">
        <f>4*($AB$11-$AC$11)</f>
        <v>1</v>
      </c>
      <c r="AE128" s="51">
        <f>$AC$11</f>
        <v>0.70699999999999996</v>
      </c>
      <c r="AF128" s="194">
        <f>省エネ計算フォーマット【GHP】!$P$191/100</f>
        <v>0</v>
      </c>
      <c r="AG128" s="195">
        <f t="shared" si="5"/>
        <v>0.70699999999999996</v>
      </c>
    </row>
    <row r="129" spans="17:33">
      <c r="Q129" s="168">
        <v>11</v>
      </c>
      <c r="R129" s="169" t="s">
        <v>2</v>
      </c>
      <c r="S129" s="169" t="s">
        <v>794</v>
      </c>
      <c r="T129" s="169" t="s">
        <v>795</v>
      </c>
      <c r="U129" s="169" t="s">
        <v>512</v>
      </c>
      <c r="V129" s="170">
        <v>9.1999999999999998E-2</v>
      </c>
      <c r="X129" s="41">
        <v>6</v>
      </c>
      <c r="Y129" s="41">
        <v>2005</v>
      </c>
      <c r="Z129" s="41" t="s">
        <v>740</v>
      </c>
      <c r="AA129" s="193" t="str">
        <f t="shared" si="7"/>
        <v>62005暖房</v>
      </c>
      <c r="AB129" s="51">
        <f>2*(1-$AA$12)</f>
        <v>0.12799999999999989</v>
      </c>
      <c r="AC129" s="51">
        <f>2*$AA$12-1</f>
        <v>0.87200000000000011</v>
      </c>
      <c r="AD129" s="51">
        <f>4*($AB$12-$AC$12)</f>
        <v>1</v>
      </c>
      <c r="AE129" s="51">
        <f>$AC$12</f>
        <v>0.65300000000000002</v>
      </c>
      <c r="AF129" s="194">
        <f>省エネ計算フォーマット【GHP】!$P$191/100</f>
        <v>0</v>
      </c>
      <c r="AG129" s="195">
        <f t="shared" si="5"/>
        <v>0.65300000000000002</v>
      </c>
    </row>
    <row r="130" spans="17:33">
      <c r="Q130" s="168">
        <v>11</v>
      </c>
      <c r="R130" s="169" t="s">
        <v>3</v>
      </c>
      <c r="S130" s="169" t="s">
        <v>794</v>
      </c>
      <c r="T130" s="169" t="s">
        <v>795</v>
      </c>
      <c r="U130" s="169" t="s">
        <v>516</v>
      </c>
      <c r="V130" s="170">
        <v>0</v>
      </c>
      <c r="X130" s="41">
        <v>6</v>
      </c>
      <c r="Y130" s="41">
        <v>2010</v>
      </c>
      <c r="Z130" s="41" t="s">
        <v>739</v>
      </c>
      <c r="AA130" s="193" t="str">
        <f t="shared" si="7"/>
        <v>62010冷房</v>
      </c>
      <c r="AB130" s="51">
        <f>2*(1-$AA$13)</f>
        <v>-0.24800000000000022</v>
      </c>
      <c r="AC130" s="51">
        <f>2*$AA$13-1</f>
        <v>1.2480000000000002</v>
      </c>
      <c r="AD130" s="51">
        <f>4*($AB$13-$AC$13)</f>
        <v>0.99999999999999956</v>
      </c>
      <c r="AE130" s="51">
        <f>$AC$13</f>
        <v>0.93600000000000005</v>
      </c>
      <c r="AF130" s="194">
        <f>省エネ計算フォーマット【GHP】!$P$191/100</f>
        <v>0</v>
      </c>
      <c r="AG130" s="195">
        <f t="shared" si="5"/>
        <v>0.93600000000000005</v>
      </c>
    </row>
    <row r="131" spans="17:33">
      <c r="Q131" s="168">
        <v>11</v>
      </c>
      <c r="R131" s="169" t="s">
        <v>4</v>
      </c>
      <c r="S131" s="169" t="s">
        <v>794</v>
      </c>
      <c r="T131" s="169" t="s">
        <v>795</v>
      </c>
      <c r="U131" s="169" t="s">
        <v>520</v>
      </c>
      <c r="V131" s="170">
        <v>0</v>
      </c>
      <c r="X131" s="41">
        <v>6</v>
      </c>
      <c r="Y131" s="41">
        <v>2010</v>
      </c>
      <c r="Z131" s="41" t="s">
        <v>740</v>
      </c>
      <c r="AA131" s="193" t="str">
        <f t="shared" si="7"/>
        <v>62010暖房</v>
      </c>
      <c r="AB131" s="51">
        <f>2*(1-$AA$14)</f>
        <v>-2.1999999999999797E-2</v>
      </c>
      <c r="AC131" s="51">
        <f>2*$AA$14-1</f>
        <v>1.0219999999999998</v>
      </c>
      <c r="AD131" s="51">
        <f>4*($AB$14-$AC$14)</f>
        <v>0.99999999999999956</v>
      </c>
      <c r="AE131" s="51">
        <f>$AC$14</f>
        <v>0.76700000000000002</v>
      </c>
      <c r="AF131" s="194">
        <f>省エネ計算フォーマット【GHP】!$P$191/100</f>
        <v>0</v>
      </c>
      <c r="AG131" s="195">
        <f t="shared" si="5"/>
        <v>0.76700000000000002</v>
      </c>
    </row>
    <row r="132" spans="17:33">
      <c r="Q132" s="168">
        <v>11</v>
      </c>
      <c r="R132" s="169" t="s">
        <v>5</v>
      </c>
      <c r="S132" s="169" t="s">
        <v>794</v>
      </c>
      <c r="T132" s="169" t="s">
        <v>795</v>
      </c>
      <c r="U132" s="169" t="s">
        <v>524</v>
      </c>
      <c r="V132" s="170">
        <v>0.107</v>
      </c>
      <c r="X132" s="54">
        <v>6</v>
      </c>
      <c r="Y132" s="54">
        <v>2011</v>
      </c>
      <c r="Z132" s="54" t="s">
        <v>739</v>
      </c>
      <c r="AA132" s="55" t="str">
        <f t="shared" si="7"/>
        <v>62011冷房</v>
      </c>
      <c r="AB132" s="56">
        <f>2*(1-$AA$15)</f>
        <v>-0.56999999999999984</v>
      </c>
      <c r="AC132" s="56">
        <f>2*$AA$15-1</f>
        <v>1.5699999999999998</v>
      </c>
      <c r="AD132" s="56">
        <f>4*($AB$15-$AC$15)</f>
        <v>1</v>
      </c>
      <c r="AE132" s="56">
        <f>$AC$15</f>
        <v>1.1779999999999999</v>
      </c>
      <c r="AF132" s="196">
        <f>省エネ計算フォーマット【GHP】!$P$191/100</f>
        <v>0</v>
      </c>
      <c r="AG132" s="37">
        <f t="shared" si="5"/>
        <v>1.1779999999999999</v>
      </c>
    </row>
    <row r="133" spans="17:33">
      <c r="Q133" s="168">
        <v>11</v>
      </c>
      <c r="R133" s="169" t="s">
        <v>6</v>
      </c>
      <c r="S133" s="169" t="s">
        <v>794</v>
      </c>
      <c r="T133" s="169" t="s">
        <v>795</v>
      </c>
      <c r="U133" s="169" t="s">
        <v>528</v>
      </c>
      <c r="V133" s="170">
        <v>7.0999999999999994E-2</v>
      </c>
      <c r="X133" s="54">
        <v>6</v>
      </c>
      <c r="Y133" s="54">
        <v>2011</v>
      </c>
      <c r="Z133" s="54" t="s">
        <v>740</v>
      </c>
      <c r="AA133" s="55" t="str">
        <f t="shared" si="7"/>
        <v>62011暖房</v>
      </c>
      <c r="AB133" s="56">
        <f>2*(1-$AA$16)</f>
        <v>-0.16199999999999992</v>
      </c>
      <c r="AC133" s="56">
        <f>2*$AA$16-1</f>
        <v>1.1619999999999999</v>
      </c>
      <c r="AD133" s="56">
        <f>4*($AB$16-$AC$16)</f>
        <v>1.0000000000000004</v>
      </c>
      <c r="AE133" s="56">
        <f>$AC$16</f>
        <v>0.872</v>
      </c>
      <c r="AF133" s="196">
        <f>省エネ計算フォーマット【GHP】!$P$191/100</f>
        <v>0</v>
      </c>
      <c r="AG133" s="37">
        <f t="shared" si="5"/>
        <v>0.872</v>
      </c>
    </row>
    <row r="134" spans="17:33">
      <c r="Q134" s="168">
        <v>11</v>
      </c>
      <c r="R134" s="169" t="s">
        <v>7</v>
      </c>
      <c r="S134" s="169" t="s">
        <v>794</v>
      </c>
      <c r="T134" s="169" t="s">
        <v>795</v>
      </c>
      <c r="U134" s="169" t="s">
        <v>532</v>
      </c>
      <c r="V134" s="170">
        <v>0.14799999999999999</v>
      </c>
      <c r="X134" s="54">
        <v>6</v>
      </c>
      <c r="Y134" s="54">
        <v>2012</v>
      </c>
      <c r="Z134" s="54" t="s">
        <v>739</v>
      </c>
      <c r="AA134" s="55" t="str">
        <f t="shared" si="7"/>
        <v>62012冷房</v>
      </c>
      <c r="AB134" s="56">
        <f>2*(1-$AA$17)</f>
        <v>-0.8919999999999999</v>
      </c>
      <c r="AC134" s="56">
        <f>2*$AA$17-1</f>
        <v>1.8919999999999999</v>
      </c>
      <c r="AD134" s="56">
        <f>4*($AB$17-$AC$17)</f>
        <v>1</v>
      </c>
      <c r="AE134" s="56">
        <f>$AC$17</f>
        <v>1.419</v>
      </c>
      <c r="AF134" s="196">
        <f>省エネ計算フォーマット【GHP】!$P$191/100</f>
        <v>0</v>
      </c>
      <c r="AG134" s="37">
        <f t="shared" si="5"/>
        <v>1.419</v>
      </c>
    </row>
    <row r="135" spans="17:33">
      <c r="Q135" s="168">
        <v>11</v>
      </c>
      <c r="R135" s="169" t="s">
        <v>8</v>
      </c>
      <c r="S135" s="169" t="s">
        <v>794</v>
      </c>
      <c r="T135" s="169" t="s">
        <v>795</v>
      </c>
      <c r="U135" s="169" t="s">
        <v>536</v>
      </c>
      <c r="V135" s="170">
        <v>7.0999999999999994E-2</v>
      </c>
      <c r="X135" s="54">
        <v>6</v>
      </c>
      <c r="Y135" s="54">
        <v>2012</v>
      </c>
      <c r="Z135" s="54" t="s">
        <v>740</v>
      </c>
      <c r="AA135" s="55" t="str">
        <f t="shared" si="7"/>
        <v>62012暖房</v>
      </c>
      <c r="AB135" s="56">
        <f>2*(1-$AA$18)</f>
        <v>-0.30399999999999983</v>
      </c>
      <c r="AC135" s="56">
        <f>2*$AA$18-1</f>
        <v>1.3039999999999998</v>
      </c>
      <c r="AD135" s="56">
        <f>4*($AB$18-$AC$18)</f>
        <v>1</v>
      </c>
      <c r="AE135" s="56">
        <f>$AC$18</f>
        <v>0.97799999999999998</v>
      </c>
      <c r="AF135" s="196">
        <f>省エネ計算フォーマット【GHP】!$P$191/100</f>
        <v>0</v>
      </c>
      <c r="AG135" s="37">
        <f t="shared" si="5"/>
        <v>0.97799999999999998</v>
      </c>
    </row>
    <row r="136" spans="17:33">
      <c r="Q136" s="168">
        <v>11</v>
      </c>
      <c r="R136" s="169" t="s">
        <v>9</v>
      </c>
      <c r="S136" s="169" t="s">
        <v>794</v>
      </c>
      <c r="T136" s="169" t="s">
        <v>795</v>
      </c>
      <c r="U136" s="169" t="s">
        <v>540</v>
      </c>
      <c r="V136" s="170">
        <v>8.5000000000000006E-2</v>
      </c>
      <c r="X136" s="54">
        <v>6</v>
      </c>
      <c r="Y136" s="54">
        <v>2013</v>
      </c>
      <c r="Z136" s="54" t="s">
        <v>739</v>
      </c>
      <c r="AA136" s="55" t="str">
        <f t="shared" si="7"/>
        <v>62013冷房</v>
      </c>
      <c r="AB136" s="56">
        <f>2*(1-$AA$19)</f>
        <v>-1.214</v>
      </c>
      <c r="AC136" s="56">
        <f>2*$AA$19-1</f>
        <v>2.214</v>
      </c>
      <c r="AD136" s="56">
        <f>4*($AB$19-$AC$19)</f>
        <v>1</v>
      </c>
      <c r="AE136" s="56">
        <f>$AC$19</f>
        <v>1.66</v>
      </c>
      <c r="AF136" s="196">
        <f>省エネ計算フォーマット【GHP】!$P$191/100</f>
        <v>0</v>
      </c>
      <c r="AG136" s="37">
        <f t="shared" si="5"/>
        <v>1.66</v>
      </c>
    </row>
    <row r="137" spans="17:33">
      <c r="Q137" s="168">
        <v>11</v>
      </c>
      <c r="R137" s="169" t="s">
        <v>10</v>
      </c>
      <c r="S137" s="169" t="s">
        <v>794</v>
      </c>
      <c r="T137" s="169" t="s">
        <v>795</v>
      </c>
      <c r="U137" s="169" t="s">
        <v>544</v>
      </c>
      <c r="V137" s="170">
        <v>0</v>
      </c>
      <c r="X137" s="54">
        <v>6</v>
      </c>
      <c r="Y137" s="54">
        <v>2013</v>
      </c>
      <c r="Z137" s="54" t="s">
        <v>740</v>
      </c>
      <c r="AA137" s="55" t="str">
        <f t="shared" si="7"/>
        <v>62013暖房</v>
      </c>
      <c r="AB137" s="56">
        <f>2*(1-$AA$20)</f>
        <v>-0.44399999999999995</v>
      </c>
      <c r="AC137" s="56">
        <f>2*$AA$20-1</f>
        <v>1.444</v>
      </c>
      <c r="AD137" s="56">
        <f>4*($AB$20-$AC$20)</f>
        <v>1</v>
      </c>
      <c r="AE137" s="56">
        <f>$AC$20</f>
        <v>1.083</v>
      </c>
      <c r="AF137" s="196">
        <f>省エネ計算フォーマット【GHP】!$P$191/100</f>
        <v>0</v>
      </c>
      <c r="AG137" s="37">
        <f t="shared" si="5"/>
        <v>1.083</v>
      </c>
    </row>
    <row r="138" spans="17:33">
      <c r="Q138" s="168">
        <v>11</v>
      </c>
      <c r="R138" s="169" t="s">
        <v>11</v>
      </c>
      <c r="S138" s="169" t="s">
        <v>794</v>
      </c>
      <c r="T138" s="169" t="s">
        <v>795</v>
      </c>
      <c r="U138" s="169" t="s">
        <v>548</v>
      </c>
      <c r="V138" s="170">
        <v>0</v>
      </c>
      <c r="X138" s="54">
        <v>6</v>
      </c>
      <c r="Y138" s="54">
        <v>2014</v>
      </c>
      <c r="Z138" s="54" t="s">
        <v>739</v>
      </c>
      <c r="AA138" s="55" t="str">
        <f t="shared" si="7"/>
        <v>62014冷房</v>
      </c>
      <c r="AB138" s="56">
        <f>2*(1-$AA$21)</f>
        <v>-1.536</v>
      </c>
      <c r="AC138" s="56">
        <f>2*$AA$21-1</f>
        <v>2.536</v>
      </c>
      <c r="AD138" s="56">
        <f>4*($AB$21-$AC$21)</f>
        <v>0.99999999999999911</v>
      </c>
      <c r="AE138" s="56">
        <f>$AC$21</f>
        <v>1.901</v>
      </c>
      <c r="AF138" s="196">
        <f>省エネ計算フォーマット【GHP】!$P$191/100</f>
        <v>0</v>
      </c>
      <c r="AG138" s="37">
        <f t="shared" si="5"/>
        <v>1.901</v>
      </c>
    </row>
    <row r="139" spans="17:33">
      <c r="Q139" s="168">
        <v>11</v>
      </c>
      <c r="R139" s="169" t="s">
        <v>12</v>
      </c>
      <c r="S139" s="169" t="s">
        <v>794</v>
      </c>
      <c r="T139" s="169" t="s">
        <v>795</v>
      </c>
      <c r="U139" s="169" t="s">
        <v>552</v>
      </c>
      <c r="V139" s="170">
        <v>0.13700000000000001</v>
      </c>
      <c r="X139" s="54">
        <v>6</v>
      </c>
      <c r="Y139" s="54">
        <v>2014</v>
      </c>
      <c r="Z139" s="54" t="s">
        <v>740</v>
      </c>
      <c r="AA139" s="55" t="str">
        <f t="shared" si="7"/>
        <v>62014暖房</v>
      </c>
      <c r="AB139" s="56">
        <f>2*(1-$AA$22)</f>
        <v>-0.58400000000000007</v>
      </c>
      <c r="AC139" s="56">
        <f>2*$AA$22-1</f>
        <v>1.5840000000000001</v>
      </c>
      <c r="AD139" s="56">
        <f>4*($AB$22-$AC$22)</f>
        <v>1</v>
      </c>
      <c r="AE139" s="56">
        <f>$AC$22</f>
        <v>1.1879999999999999</v>
      </c>
      <c r="AF139" s="196">
        <f>省エネ計算フォーマット【GHP】!$P$191/100</f>
        <v>0</v>
      </c>
      <c r="AG139" s="37">
        <f t="shared" si="5"/>
        <v>1.1879999999999999</v>
      </c>
    </row>
    <row r="140" spans="17:33">
      <c r="Q140" s="168">
        <v>12</v>
      </c>
      <c r="R140" s="169" t="s">
        <v>793</v>
      </c>
      <c r="S140" s="169" t="s">
        <v>794</v>
      </c>
      <c r="T140" s="169" t="s">
        <v>795</v>
      </c>
      <c r="U140" s="169" t="s">
        <v>556</v>
      </c>
      <c r="V140" s="170">
        <v>0</v>
      </c>
      <c r="X140" s="41">
        <v>6</v>
      </c>
      <c r="Y140" s="41">
        <v>2015</v>
      </c>
      <c r="Z140" s="41" t="s">
        <v>739</v>
      </c>
      <c r="AA140" s="193" t="str">
        <f t="shared" si="7"/>
        <v>62015冷房</v>
      </c>
      <c r="AB140" s="51">
        <f>2*(1-$AA$23)</f>
        <v>-1.8580000000000001</v>
      </c>
      <c r="AC140" s="51">
        <f>2*$AA$23-1</f>
        <v>2.8580000000000001</v>
      </c>
      <c r="AD140" s="51">
        <f>4*($AB$23-$AC$23)</f>
        <v>1</v>
      </c>
      <c r="AE140" s="51">
        <f>$AC$23</f>
        <v>2.1429999999999998</v>
      </c>
      <c r="AF140" s="194">
        <f>省エネ計算フォーマット【GHP】!$P$191/100</f>
        <v>0</v>
      </c>
      <c r="AG140" s="195">
        <f t="shared" si="5"/>
        <v>2.1429999999999998</v>
      </c>
    </row>
    <row r="141" spans="17:33">
      <c r="Q141" s="168">
        <v>12</v>
      </c>
      <c r="R141" s="169" t="s">
        <v>2</v>
      </c>
      <c r="S141" s="169" t="s">
        <v>794</v>
      </c>
      <c r="T141" s="169" t="s">
        <v>795</v>
      </c>
      <c r="U141" s="169" t="s">
        <v>560</v>
      </c>
      <c r="V141" s="170">
        <v>0</v>
      </c>
      <c r="X141" s="41">
        <v>6</v>
      </c>
      <c r="Y141" s="41">
        <v>2015</v>
      </c>
      <c r="Z141" s="41" t="s">
        <v>740</v>
      </c>
      <c r="AA141" s="193" t="str">
        <f t="shared" si="7"/>
        <v>62015暖房</v>
      </c>
      <c r="AB141" s="51">
        <f>2*(1-$AA$24)</f>
        <v>-0.72599999999999998</v>
      </c>
      <c r="AC141" s="51">
        <f>2*$AA$24-1</f>
        <v>1.726</v>
      </c>
      <c r="AD141" s="51">
        <f>4*($AB$24-$AC$24)</f>
        <v>1</v>
      </c>
      <c r="AE141" s="51">
        <f>$AC$24</f>
        <v>1.294</v>
      </c>
      <c r="AF141" s="194">
        <f>省エネ計算フォーマット【GHP】!$P$191/100</f>
        <v>0</v>
      </c>
      <c r="AG141" s="195">
        <f t="shared" si="5"/>
        <v>1.294</v>
      </c>
    </row>
    <row r="142" spans="17:33">
      <c r="Q142" s="168">
        <v>12</v>
      </c>
      <c r="R142" s="169" t="s">
        <v>3</v>
      </c>
      <c r="S142" s="169" t="s">
        <v>794</v>
      </c>
      <c r="T142" s="169" t="s">
        <v>795</v>
      </c>
      <c r="U142" s="169" t="s">
        <v>564</v>
      </c>
      <c r="V142" s="170">
        <v>0</v>
      </c>
      <c r="X142" s="41">
        <v>6</v>
      </c>
      <c r="Y142" s="41">
        <v>2020</v>
      </c>
      <c r="Z142" s="41" t="s">
        <v>739</v>
      </c>
      <c r="AA142" s="193" t="str">
        <f>X142&amp;Y142&amp;Z142</f>
        <v>62020冷房</v>
      </c>
      <c r="AB142" s="51">
        <f>2*(1-$AA$25)</f>
        <v>-2.2220000000000004</v>
      </c>
      <c r="AC142" s="51">
        <f>2*$AA$25-1</f>
        <v>3.2220000000000004</v>
      </c>
      <c r="AD142" s="51">
        <f>4*($AB$25-$AC$25)</f>
        <v>1</v>
      </c>
      <c r="AE142" s="51">
        <f>$AC$25</f>
        <v>2.4169999999999998</v>
      </c>
      <c r="AF142" s="194">
        <f>省エネ計算フォーマット【GHP】!$P$191/100</f>
        <v>0</v>
      </c>
      <c r="AG142" s="195">
        <f t="shared" si="5"/>
        <v>2.4169999999999998</v>
      </c>
    </row>
    <row r="143" spans="17:33">
      <c r="Q143" s="168">
        <v>12</v>
      </c>
      <c r="R143" s="169" t="s">
        <v>4</v>
      </c>
      <c r="S143" s="169" t="s">
        <v>794</v>
      </c>
      <c r="T143" s="169" t="s">
        <v>795</v>
      </c>
      <c r="U143" s="169" t="s">
        <v>568</v>
      </c>
      <c r="V143" s="170">
        <v>0</v>
      </c>
      <c r="X143" s="41">
        <v>6</v>
      </c>
      <c r="Y143" s="41">
        <v>2020</v>
      </c>
      <c r="Z143" s="41" t="s">
        <v>740</v>
      </c>
      <c r="AA143" s="193" t="str">
        <f>X143&amp;Y143&amp;Z143</f>
        <v>62020暖房</v>
      </c>
      <c r="AB143" s="51">
        <f>2*(1-$AA$26)</f>
        <v>-0.94399999999999995</v>
      </c>
      <c r="AC143" s="51">
        <f>2*$AA$26-1</f>
        <v>1.944</v>
      </c>
      <c r="AD143" s="51">
        <f>4*($AB$26-$AC$26)</f>
        <v>1</v>
      </c>
      <c r="AE143" s="51">
        <f>$AC$26</f>
        <v>1.458</v>
      </c>
      <c r="AF143" s="194">
        <f>省エネ計算フォーマット【GHP】!$P$191/100</f>
        <v>0</v>
      </c>
      <c r="AG143" s="195">
        <f t="shared" si="5"/>
        <v>1.458</v>
      </c>
    </row>
    <row r="144" spans="17:33">
      <c r="Q144" s="168">
        <v>12</v>
      </c>
      <c r="R144" s="169" t="s">
        <v>5</v>
      </c>
      <c r="S144" s="169" t="s">
        <v>794</v>
      </c>
      <c r="T144" s="169" t="s">
        <v>795</v>
      </c>
      <c r="U144" s="169" t="s">
        <v>572</v>
      </c>
      <c r="V144" s="170">
        <v>0</v>
      </c>
      <c r="X144" s="41">
        <v>7</v>
      </c>
      <c r="Y144" s="41">
        <v>1995</v>
      </c>
      <c r="Z144" s="41" t="s">
        <v>739</v>
      </c>
      <c r="AA144" s="193" t="str">
        <f>X144&amp;Y144&amp;Z144</f>
        <v>71995冷房</v>
      </c>
      <c r="AB144" s="51">
        <f>2*(1-$AA$9)</f>
        <v>-4.9999999999999822E-2</v>
      </c>
      <c r="AC144" s="51">
        <f>2*$AA$9-1</f>
        <v>1.0499999999999998</v>
      </c>
      <c r="AD144" s="51">
        <f>4*($AB$9-$AC$9)</f>
        <v>0.99999999999999956</v>
      </c>
      <c r="AE144" s="51">
        <f>$AC$9</f>
        <v>0.78700000000000003</v>
      </c>
      <c r="AF144" s="194">
        <f>省エネ計算フォーマット【GHP】!$Q$191/100</f>
        <v>0</v>
      </c>
      <c r="AG144" s="195">
        <f t="shared" si="5"/>
        <v>0.78700000000000003</v>
      </c>
    </row>
    <row r="145" spans="17:33">
      <c r="Q145" s="168">
        <v>12</v>
      </c>
      <c r="R145" s="169" t="s">
        <v>6</v>
      </c>
      <c r="S145" s="169" t="s">
        <v>794</v>
      </c>
      <c r="T145" s="169" t="s">
        <v>795</v>
      </c>
      <c r="U145" s="169" t="s">
        <v>576</v>
      </c>
      <c r="V145" s="170">
        <v>0</v>
      </c>
      <c r="X145" s="41">
        <v>7</v>
      </c>
      <c r="Y145" s="41">
        <v>1995</v>
      </c>
      <c r="Z145" s="41" t="s">
        <v>740</v>
      </c>
      <c r="AA145" s="193" t="str">
        <f t="shared" ref="AA145:AA159" si="8">X145&amp;Y145&amp;Z145</f>
        <v>71995暖房</v>
      </c>
      <c r="AB145" s="51">
        <f>2*(1-$AA$10)</f>
        <v>9.000000000000008E-2</v>
      </c>
      <c r="AC145" s="51">
        <f>2*$AA$10-1</f>
        <v>0.90999999999999992</v>
      </c>
      <c r="AD145" s="51">
        <f>4*($AB$10-$AC$10)</f>
        <v>1</v>
      </c>
      <c r="AE145" s="51">
        <f>$AC$10</f>
        <v>0.68200000000000005</v>
      </c>
      <c r="AF145" s="194">
        <f>省エネ計算フォーマット【GHP】!$Q$191/100</f>
        <v>0</v>
      </c>
      <c r="AG145" s="195">
        <f t="shared" si="5"/>
        <v>0.68200000000000005</v>
      </c>
    </row>
    <row r="146" spans="17:33">
      <c r="Q146" s="168">
        <v>12</v>
      </c>
      <c r="R146" s="169" t="s">
        <v>7</v>
      </c>
      <c r="S146" s="169" t="s">
        <v>794</v>
      </c>
      <c r="T146" s="169" t="s">
        <v>795</v>
      </c>
      <c r="U146" s="169" t="s">
        <v>580</v>
      </c>
      <c r="V146" s="170">
        <v>0</v>
      </c>
      <c r="X146" s="41">
        <v>7</v>
      </c>
      <c r="Y146" s="41">
        <v>2005</v>
      </c>
      <c r="Z146" s="41" t="s">
        <v>739</v>
      </c>
      <c r="AA146" s="193" t="str">
        <f t="shared" si="8"/>
        <v>72005冷房</v>
      </c>
      <c r="AB146" s="51">
        <f>2*(1-$AA$11)</f>
        <v>5.8000000000000052E-2</v>
      </c>
      <c r="AC146" s="51">
        <f>2*$AA$11-1</f>
        <v>0.94199999999999995</v>
      </c>
      <c r="AD146" s="51">
        <f>4*($AB$11-$AC$11)</f>
        <v>1</v>
      </c>
      <c r="AE146" s="51">
        <f>$AC$11</f>
        <v>0.70699999999999996</v>
      </c>
      <c r="AF146" s="194">
        <f>省エネ計算フォーマット【GHP】!$Q$191/100</f>
        <v>0</v>
      </c>
      <c r="AG146" s="195">
        <f t="shared" si="5"/>
        <v>0.70699999999999996</v>
      </c>
    </row>
    <row r="147" spans="17:33">
      <c r="Q147" s="168">
        <v>12</v>
      </c>
      <c r="R147" s="169" t="s">
        <v>8</v>
      </c>
      <c r="S147" s="169" t="s">
        <v>794</v>
      </c>
      <c r="T147" s="169" t="s">
        <v>795</v>
      </c>
      <c r="U147" s="169" t="s">
        <v>584</v>
      </c>
      <c r="V147" s="170">
        <v>0</v>
      </c>
      <c r="X147" s="41">
        <v>7</v>
      </c>
      <c r="Y147" s="41">
        <v>2005</v>
      </c>
      <c r="Z147" s="41" t="s">
        <v>740</v>
      </c>
      <c r="AA147" s="193" t="str">
        <f t="shared" si="8"/>
        <v>72005暖房</v>
      </c>
      <c r="AB147" s="51">
        <f>2*(1-$AA$12)</f>
        <v>0.12799999999999989</v>
      </c>
      <c r="AC147" s="51">
        <f>2*$AA$12-1</f>
        <v>0.87200000000000011</v>
      </c>
      <c r="AD147" s="51">
        <f>4*($AB$12-$AC$12)</f>
        <v>1</v>
      </c>
      <c r="AE147" s="51">
        <f>$AC$12</f>
        <v>0.65300000000000002</v>
      </c>
      <c r="AF147" s="194">
        <f>省エネ計算フォーマット【GHP】!$Q$191/100</f>
        <v>0</v>
      </c>
      <c r="AG147" s="195">
        <f t="shared" si="5"/>
        <v>0.65300000000000002</v>
      </c>
    </row>
    <row r="148" spans="17:33">
      <c r="Q148" s="168">
        <v>12</v>
      </c>
      <c r="R148" s="169" t="s">
        <v>9</v>
      </c>
      <c r="S148" s="169" t="s">
        <v>794</v>
      </c>
      <c r="T148" s="169" t="s">
        <v>795</v>
      </c>
      <c r="U148" s="169" t="s">
        <v>588</v>
      </c>
      <c r="V148" s="170">
        <v>0</v>
      </c>
      <c r="X148" s="41">
        <v>7</v>
      </c>
      <c r="Y148" s="41">
        <v>2010</v>
      </c>
      <c r="Z148" s="41" t="s">
        <v>739</v>
      </c>
      <c r="AA148" s="193" t="str">
        <f t="shared" si="8"/>
        <v>72010冷房</v>
      </c>
      <c r="AB148" s="51">
        <f>2*(1-$AA$13)</f>
        <v>-0.24800000000000022</v>
      </c>
      <c r="AC148" s="51">
        <f>2*$AA$13-1</f>
        <v>1.2480000000000002</v>
      </c>
      <c r="AD148" s="51">
        <f>4*($AB$13-$AC$13)</f>
        <v>0.99999999999999956</v>
      </c>
      <c r="AE148" s="51">
        <f>$AC$13</f>
        <v>0.93600000000000005</v>
      </c>
      <c r="AF148" s="194">
        <f>省エネ計算フォーマット【GHP】!$Q$191/100</f>
        <v>0</v>
      </c>
      <c r="AG148" s="195">
        <f t="shared" si="5"/>
        <v>0.93600000000000005</v>
      </c>
    </row>
    <row r="149" spans="17:33">
      <c r="Q149" s="168">
        <v>12</v>
      </c>
      <c r="R149" s="169" t="s">
        <v>10</v>
      </c>
      <c r="S149" s="169" t="s">
        <v>794</v>
      </c>
      <c r="T149" s="169" t="s">
        <v>795</v>
      </c>
      <c r="U149" s="169" t="s">
        <v>592</v>
      </c>
      <c r="V149" s="170">
        <v>0</v>
      </c>
      <c r="X149" s="41">
        <v>7</v>
      </c>
      <c r="Y149" s="41">
        <v>2010</v>
      </c>
      <c r="Z149" s="41" t="s">
        <v>740</v>
      </c>
      <c r="AA149" s="193" t="str">
        <f t="shared" si="8"/>
        <v>72010暖房</v>
      </c>
      <c r="AB149" s="51">
        <f>2*(1-$AA$14)</f>
        <v>-2.1999999999999797E-2</v>
      </c>
      <c r="AC149" s="51">
        <f>2*$AA$14-1</f>
        <v>1.0219999999999998</v>
      </c>
      <c r="AD149" s="51">
        <f>4*($AB$14-$AC$14)</f>
        <v>0.99999999999999956</v>
      </c>
      <c r="AE149" s="51">
        <f>$AC$14</f>
        <v>0.76700000000000002</v>
      </c>
      <c r="AF149" s="194">
        <f>省エネ計算フォーマット【GHP】!$Q$191/100</f>
        <v>0</v>
      </c>
      <c r="AG149" s="195">
        <f t="shared" si="5"/>
        <v>0.76700000000000002</v>
      </c>
    </row>
    <row r="150" spans="17:33">
      <c r="Q150" s="168">
        <v>12</v>
      </c>
      <c r="R150" s="169" t="s">
        <v>11</v>
      </c>
      <c r="S150" s="169" t="s">
        <v>794</v>
      </c>
      <c r="T150" s="169" t="s">
        <v>795</v>
      </c>
      <c r="U150" s="169" t="s">
        <v>596</v>
      </c>
      <c r="V150" s="170">
        <v>0</v>
      </c>
      <c r="X150" s="54">
        <v>7</v>
      </c>
      <c r="Y150" s="54">
        <v>2011</v>
      </c>
      <c r="Z150" s="54" t="s">
        <v>739</v>
      </c>
      <c r="AA150" s="55" t="str">
        <f t="shared" si="8"/>
        <v>72011冷房</v>
      </c>
      <c r="AB150" s="56">
        <f>2*(1-$AA$15)</f>
        <v>-0.56999999999999984</v>
      </c>
      <c r="AC150" s="56">
        <f>2*$AA$15-1</f>
        <v>1.5699999999999998</v>
      </c>
      <c r="AD150" s="56">
        <f>4*($AB$15-$AC$15)</f>
        <v>1</v>
      </c>
      <c r="AE150" s="56">
        <f>$AC$15</f>
        <v>1.1779999999999999</v>
      </c>
      <c r="AF150" s="196">
        <f>省エネ計算フォーマット【GHP】!$Q$191/100</f>
        <v>0</v>
      </c>
      <c r="AG150" s="37">
        <f t="shared" si="5"/>
        <v>1.1779999999999999</v>
      </c>
    </row>
    <row r="151" spans="17:33">
      <c r="Q151" s="168">
        <v>12</v>
      </c>
      <c r="R151" s="169" t="s">
        <v>12</v>
      </c>
      <c r="S151" s="169" t="s">
        <v>794</v>
      </c>
      <c r="T151" s="169" t="s">
        <v>795</v>
      </c>
      <c r="U151" s="169" t="s">
        <v>600</v>
      </c>
      <c r="V151" s="170">
        <v>0</v>
      </c>
      <c r="X151" s="54">
        <v>7</v>
      </c>
      <c r="Y151" s="54">
        <v>2011</v>
      </c>
      <c r="Z151" s="54" t="s">
        <v>740</v>
      </c>
      <c r="AA151" s="55" t="str">
        <f t="shared" si="8"/>
        <v>72011暖房</v>
      </c>
      <c r="AB151" s="56">
        <f>2*(1-$AA$16)</f>
        <v>-0.16199999999999992</v>
      </c>
      <c r="AC151" s="56">
        <f>2*$AA$16-1</f>
        <v>1.1619999999999999</v>
      </c>
      <c r="AD151" s="56">
        <f>4*($AB$16-$AC$16)</f>
        <v>1.0000000000000004</v>
      </c>
      <c r="AE151" s="56">
        <f>$AC$16</f>
        <v>0.872</v>
      </c>
      <c r="AF151" s="196">
        <f>省エネ計算フォーマット【GHP】!$Q$191/100</f>
        <v>0</v>
      </c>
      <c r="AG151" s="37">
        <f t="shared" si="5"/>
        <v>0.872</v>
      </c>
    </row>
    <row r="152" spans="17:33">
      <c r="Q152" s="168">
        <v>1</v>
      </c>
      <c r="R152" s="169" t="s">
        <v>793</v>
      </c>
      <c r="S152" s="169" t="s">
        <v>794</v>
      </c>
      <c r="T152" s="169" t="s">
        <v>825</v>
      </c>
      <c r="U152" s="169" t="s">
        <v>29</v>
      </c>
      <c r="V152" s="170">
        <v>0.44600000000000001</v>
      </c>
      <c r="X152" s="54">
        <v>7</v>
      </c>
      <c r="Y152" s="54">
        <v>2012</v>
      </c>
      <c r="Z152" s="54" t="s">
        <v>739</v>
      </c>
      <c r="AA152" s="55" t="str">
        <f t="shared" si="8"/>
        <v>72012冷房</v>
      </c>
      <c r="AB152" s="56">
        <f>2*(1-$AA$17)</f>
        <v>-0.8919999999999999</v>
      </c>
      <c r="AC152" s="56">
        <f>2*$AA$17-1</f>
        <v>1.8919999999999999</v>
      </c>
      <c r="AD152" s="56">
        <f>4*($AB$17-$AC$17)</f>
        <v>1</v>
      </c>
      <c r="AE152" s="56">
        <f>$AC$17</f>
        <v>1.419</v>
      </c>
      <c r="AF152" s="196">
        <f>省エネ計算フォーマット【GHP】!$Q$191/100</f>
        <v>0</v>
      </c>
      <c r="AG152" s="37">
        <f t="shared" si="5"/>
        <v>1.419</v>
      </c>
    </row>
    <row r="153" spans="17:33">
      <c r="Q153" s="168">
        <v>1</v>
      </c>
      <c r="R153" s="169" t="s">
        <v>2</v>
      </c>
      <c r="S153" s="169" t="s">
        <v>794</v>
      </c>
      <c r="T153" s="169" t="s">
        <v>825</v>
      </c>
      <c r="U153" s="169" t="s">
        <v>33</v>
      </c>
      <c r="V153" s="170">
        <v>0.45800000000000002</v>
      </c>
      <c r="X153" s="54">
        <v>7</v>
      </c>
      <c r="Y153" s="54">
        <v>2012</v>
      </c>
      <c r="Z153" s="54" t="s">
        <v>740</v>
      </c>
      <c r="AA153" s="55" t="str">
        <f t="shared" si="8"/>
        <v>72012暖房</v>
      </c>
      <c r="AB153" s="56">
        <f>2*(1-$AA$18)</f>
        <v>-0.30399999999999983</v>
      </c>
      <c r="AC153" s="56">
        <f>2*$AA$18-1</f>
        <v>1.3039999999999998</v>
      </c>
      <c r="AD153" s="56">
        <f>4*($AB$18-$AC$18)</f>
        <v>1</v>
      </c>
      <c r="AE153" s="56">
        <f>$AC$18</f>
        <v>0.97799999999999998</v>
      </c>
      <c r="AF153" s="196">
        <f>省エネ計算フォーマット【GHP】!$Q$191/100</f>
        <v>0</v>
      </c>
      <c r="AG153" s="37">
        <f t="shared" si="5"/>
        <v>0.97799999999999998</v>
      </c>
    </row>
    <row r="154" spans="17:33">
      <c r="Q154" s="168">
        <v>1</v>
      </c>
      <c r="R154" s="169" t="s">
        <v>3</v>
      </c>
      <c r="S154" s="169" t="s">
        <v>794</v>
      </c>
      <c r="T154" s="169" t="s">
        <v>825</v>
      </c>
      <c r="U154" s="169" t="s">
        <v>37</v>
      </c>
      <c r="V154" s="170">
        <v>0.53300000000000003</v>
      </c>
      <c r="X154" s="54">
        <v>7</v>
      </c>
      <c r="Y154" s="54">
        <v>2013</v>
      </c>
      <c r="Z154" s="54" t="s">
        <v>739</v>
      </c>
      <c r="AA154" s="55" t="str">
        <f t="shared" si="8"/>
        <v>72013冷房</v>
      </c>
      <c r="AB154" s="56">
        <f>2*(1-$AA$19)</f>
        <v>-1.214</v>
      </c>
      <c r="AC154" s="56">
        <f>2*$AA$19-1</f>
        <v>2.214</v>
      </c>
      <c r="AD154" s="56">
        <f>4*($AB$19-$AC$19)</f>
        <v>1</v>
      </c>
      <c r="AE154" s="56">
        <f>$AC$19</f>
        <v>1.66</v>
      </c>
      <c r="AF154" s="196">
        <f>省エネ計算フォーマット【GHP】!$Q$191/100</f>
        <v>0</v>
      </c>
      <c r="AG154" s="37">
        <f t="shared" si="5"/>
        <v>1.66</v>
      </c>
    </row>
    <row r="155" spans="17:33">
      <c r="Q155" s="168">
        <v>1</v>
      </c>
      <c r="R155" s="169" t="s">
        <v>4</v>
      </c>
      <c r="S155" s="169" t="s">
        <v>794</v>
      </c>
      <c r="T155" s="169" t="s">
        <v>825</v>
      </c>
      <c r="U155" s="169" t="s">
        <v>41</v>
      </c>
      <c r="V155" s="170">
        <v>0.752</v>
      </c>
      <c r="X155" s="54">
        <v>7</v>
      </c>
      <c r="Y155" s="54">
        <v>2013</v>
      </c>
      <c r="Z155" s="54" t="s">
        <v>740</v>
      </c>
      <c r="AA155" s="55" t="str">
        <f t="shared" si="8"/>
        <v>72013暖房</v>
      </c>
      <c r="AB155" s="56">
        <f>2*(1-$AA$20)</f>
        <v>-0.44399999999999995</v>
      </c>
      <c r="AC155" s="56">
        <f>2*$AA$20-1</f>
        <v>1.444</v>
      </c>
      <c r="AD155" s="56">
        <f>4*($AB$20-$AC$20)</f>
        <v>1</v>
      </c>
      <c r="AE155" s="56">
        <f>$AC$20</f>
        <v>1.083</v>
      </c>
      <c r="AF155" s="196">
        <f>省エネ計算フォーマット【GHP】!$Q$191/100</f>
        <v>0</v>
      </c>
      <c r="AG155" s="37">
        <f t="shared" si="5"/>
        <v>1.083</v>
      </c>
    </row>
    <row r="156" spans="17:33">
      <c r="Q156" s="168">
        <v>1</v>
      </c>
      <c r="R156" s="169" t="s">
        <v>5</v>
      </c>
      <c r="S156" s="169" t="s">
        <v>794</v>
      </c>
      <c r="T156" s="169" t="s">
        <v>825</v>
      </c>
      <c r="U156" s="169" t="s">
        <v>45</v>
      </c>
      <c r="V156" s="170">
        <v>0.41699999999999998</v>
      </c>
      <c r="X156" s="54">
        <v>7</v>
      </c>
      <c r="Y156" s="54">
        <v>2014</v>
      </c>
      <c r="Z156" s="54" t="s">
        <v>739</v>
      </c>
      <c r="AA156" s="55" t="str">
        <f t="shared" si="8"/>
        <v>72014冷房</v>
      </c>
      <c r="AB156" s="56">
        <f>2*(1-$AA$21)</f>
        <v>-1.536</v>
      </c>
      <c r="AC156" s="56">
        <f>2*$AA$21-1</f>
        <v>2.536</v>
      </c>
      <c r="AD156" s="56">
        <f>4*($AB$21-$AC$21)</f>
        <v>0.99999999999999911</v>
      </c>
      <c r="AE156" s="56">
        <f>$AC$21</f>
        <v>1.901</v>
      </c>
      <c r="AF156" s="196">
        <f>省エネ計算フォーマット【GHP】!$Q$191/100</f>
        <v>0</v>
      </c>
      <c r="AG156" s="37">
        <f t="shared" si="5"/>
        <v>1.901</v>
      </c>
    </row>
    <row r="157" spans="17:33">
      <c r="Q157" s="168">
        <v>1</v>
      </c>
      <c r="R157" s="169" t="s">
        <v>6</v>
      </c>
      <c r="S157" s="169" t="s">
        <v>794</v>
      </c>
      <c r="T157" s="169" t="s">
        <v>825</v>
      </c>
      <c r="U157" s="169" t="s">
        <v>49</v>
      </c>
      <c r="V157" s="170">
        <v>0.48299999999999998</v>
      </c>
      <c r="X157" s="54">
        <v>7</v>
      </c>
      <c r="Y157" s="54">
        <v>2014</v>
      </c>
      <c r="Z157" s="54" t="s">
        <v>740</v>
      </c>
      <c r="AA157" s="55" t="str">
        <f t="shared" si="8"/>
        <v>72014暖房</v>
      </c>
      <c r="AB157" s="56">
        <f>2*(1-$AA$22)</f>
        <v>-0.58400000000000007</v>
      </c>
      <c r="AC157" s="56">
        <f>2*$AA$22-1</f>
        <v>1.5840000000000001</v>
      </c>
      <c r="AD157" s="56">
        <f>4*($AB$22-$AC$22)</f>
        <v>1</v>
      </c>
      <c r="AE157" s="56">
        <f>$AC$22</f>
        <v>1.1879999999999999</v>
      </c>
      <c r="AF157" s="196">
        <f>省エネ計算フォーマット【GHP】!$Q$191/100</f>
        <v>0</v>
      </c>
      <c r="AG157" s="37">
        <f t="shared" si="5"/>
        <v>1.1879999999999999</v>
      </c>
    </row>
    <row r="158" spans="17:33">
      <c r="Q158" s="168">
        <v>1</v>
      </c>
      <c r="R158" s="169" t="s">
        <v>7</v>
      </c>
      <c r="S158" s="169" t="s">
        <v>794</v>
      </c>
      <c r="T158" s="169" t="s">
        <v>825</v>
      </c>
      <c r="U158" s="169" t="s">
        <v>53</v>
      </c>
      <c r="V158" s="170">
        <v>0.496</v>
      </c>
      <c r="X158" s="41">
        <v>7</v>
      </c>
      <c r="Y158" s="41">
        <v>2015</v>
      </c>
      <c r="Z158" s="41" t="s">
        <v>739</v>
      </c>
      <c r="AA158" s="193" t="str">
        <f t="shared" si="8"/>
        <v>72015冷房</v>
      </c>
      <c r="AB158" s="51">
        <f>2*(1-$AA$23)</f>
        <v>-1.8580000000000001</v>
      </c>
      <c r="AC158" s="51">
        <f>2*$AA$23-1</f>
        <v>2.8580000000000001</v>
      </c>
      <c r="AD158" s="51">
        <f>4*($AB$23-$AC$23)</f>
        <v>1</v>
      </c>
      <c r="AE158" s="51">
        <f>$AC$23</f>
        <v>2.1429999999999998</v>
      </c>
      <c r="AF158" s="194">
        <f>省エネ計算フォーマット【GHP】!$Q$191/100</f>
        <v>0</v>
      </c>
      <c r="AG158" s="195">
        <f t="shared" si="5"/>
        <v>2.1429999999999998</v>
      </c>
    </row>
    <row r="159" spans="17:33">
      <c r="Q159" s="168">
        <v>1</v>
      </c>
      <c r="R159" s="169" t="s">
        <v>8</v>
      </c>
      <c r="S159" s="169" t="s">
        <v>794</v>
      </c>
      <c r="T159" s="169" t="s">
        <v>825</v>
      </c>
      <c r="U159" s="169" t="s">
        <v>57</v>
      </c>
      <c r="V159" s="170">
        <v>0.68300000000000005</v>
      </c>
      <c r="X159" s="41">
        <v>7</v>
      </c>
      <c r="Y159" s="41">
        <v>2015</v>
      </c>
      <c r="Z159" s="41" t="s">
        <v>740</v>
      </c>
      <c r="AA159" s="193" t="str">
        <f t="shared" si="8"/>
        <v>72015暖房</v>
      </c>
      <c r="AB159" s="51">
        <f>2*(1-$AA$24)</f>
        <v>-0.72599999999999998</v>
      </c>
      <c r="AC159" s="51">
        <f>2*$AA$24-1</f>
        <v>1.726</v>
      </c>
      <c r="AD159" s="51">
        <f>4*($AB$24-$AC$24)</f>
        <v>1</v>
      </c>
      <c r="AE159" s="51">
        <f>$AC$24</f>
        <v>1.294</v>
      </c>
      <c r="AF159" s="194">
        <f>省エネ計算フォーマット【GHP】!$Q$191/100</f>
        <v>0</v>
      </c>
      <c r="AG159" s="195">
        <f t="shared" si="5"/>
        <v>1.294</v>
      </c>
    </row>
    <row r="160" spans="17:33">
      <c r="Q160" s="168">
        <v>1</v>
      </c>
      <c r="R160" s="169" t="s">
        <v>9</v>
      </c>
      <c r="S160" s="169" t="s">
        <v>794</v>
      </c>
      <c r="T160" s="169" t="s">
        <v>825</v>
      </c>
      <c r="U160" s="169" t="s">
        <v>61</v>
      </c>
      <c r="V160" s="170">
        <v>0.56499999999999995</v>
      </c>
      <c r="X160" s="41">
        <v>7</v>
      </c>
      <c r="Y160" s="41">
        <v>2020</v>
      </c>
      <c r="Z160" s="41" t="s">
        <v>739</v>
      </c>
      <c r="AA160" s="193" t="str">
        <f>X160&amp;Y160&amp;Z160</f>
        <v>72020冷房</v>
      </c>
      <c r="AB160" s="51">
        <f>2*(1-$AA$25)</f>
        <v>-2.2220000000000004</v>
      </c>
      <c r="AC160" s="51">
        <f>2*$AA$25-1</f>
        <v>3.2220000000000004</v>
      </c>
      <c r="AD160" s="51">
        <f>4*($AB$25-$AC$25)</f>
        <v>1</v>
      </c>
      <c r="AE160" s="51">
        <f>$AC$25</f>
        <v>2.4169999999999998</v>
      </c>
      <c r="AF160" s="194">
        <f>省エネ計算フォーマット【GHP】!$Q$191/100</f>
        <v>0</v>
      </c>
      <c r="AG160" s="195">
        <f t="shared" si="5"/>
        <v>2.4169999999999998</v>
      </c>
    </row>
    <row r="161" spans="17:33">
      <c r="Q161" s="168">
        <v>1</v>
      </c>
      <c r="R161" s="169" t="s">
        <v>10</v>
      </c>
      <c r="S161" s="169" t="s">
        <v>794</v>
      </c>
      <c r="T161" s="169" t="s">
        <v>825</v>
      </c>
      <c r="U161" s="169" t="s">
        <v>65</v>
      </c>
      <c r="V161" s="170">
        <v>0.95199999999999996</v>
      </c>
      <c r="X161" s="41">
        <v>7</v>
      </c>
      <c r="Y161" s="41">
        <v>2020</v>
      </c>
      <c r="Z161" s="41" t="s">
        <v>740</v>
      </c>
      <c r="AA161" s="193" t="str">
        <f>X161&amp;Y161&amp;Z161</f>
        <v>72020暖房</v>
      </c>
      <c r="AB161" s="51">
        <f>2*(1-$AA$26)</f>
        <v>-0.94399999999999995</v>
      </c>
      <c r="AC161" s="51">
        <f>2*$AA$26-1</f>
        <v>1.944</v>
      </c>
      <c r="AD161" s="51">
        <f>4*($AB$26-$AC$26)</f>
        <v>1</v>
      </c>
      <c r="AE161" s="51">
        <f>$AC$26</f>
        <v>1.458</v>
      </c>
      <c r="AF161" s="194">
        <f>省エネ計算フォーマット【GHP】!$Q$191/100</f>
        <v>0</v>
      </c>
      <c r="AG161" s="195">
        <f t="shared" si="5"/>
        <v>1.458</v>
      </c>
    </row>
    <row r="162" spans="17:33">
      <c r="Q162" s="168">
        <v>1</v>
      </c>
      <c r="R162" s="169" t="s">
        <v>11</v>
      </c>
      <c r="S162" s="169" t="s">
        <v>794</v>
      </c>
      <c r="T162" s="169" t="s">
        <v>825</v>
      </c>
      <c r="U162" s="169" t="s">
        <v>69</v>
      </c>
      <c r="V162" s="170">
        <v>1</v>
      </c>
      <c r="X162" s="41">
        <v>8</v>
      </c>
      <c r="Y162" s="41">
        <v>1995</v>
      </c>
      <c r="Z162" s="41" t="s">
        <v>739</v>
      </c>
      <c r="AA162" s="193" t="str">
        <f>X162&amp;Y162&amp;Z162</f>
        <v>81995冷房</v>
      </c>
      <c r="AB162" s="51">
        <f>2*(1-$AA$9)</f>
        <v>-4.9999999999999822E-2</v>
      </c>
      <c r="AC162" s="51">
        <f>2*$AA$9-1</f>
        <v>1.0499999999999998</v>
      </c>
      <c r="AD162" s="51">
        <f>4*($AB$9-$AC$9)</f>
        <v>0.99999999999999956</v>
      </c>
      <c r="AE162" s="51">
        <f>$AC$9</f>
        <v>0.78700000000000003</v>
      </c>
      <c r="AF162" s="194">
        <f>省エネ計算フォーマット【GHP】!$R$191/100</f>
        <v>0</v>
      </c>
      <c r="AG162" s="195">
        <f t="shared" si="5"/>
        <v>0.78700000000000003</v>
      </c>
    </row>
    <row r="163" spans="17:33">
      <c r="Q163" s="168">
        <v>1</v>
      </c>
      <c r="R163" s="169" t="s">
        <v>12</v>
      </c>
      <c r="S163" s="169" t="s">
        <v>794</v>
      </c>
      <c r="T163" s="169" t="s">
        <v>825</v>
      </c>
      <c r="U163" s="169" t="s">
        <v>73</v>
      </c>
      <c r="V163" s="170">
        <v>0.32</v>
      </c>
      <c r="X163" s="41">
        <v>8</v>
      </c>
      <c r="Y163" s="41">
        <v>1995</v>
      </c>
      <c r="Z163" s="41" t="s">
        <v>740</v>
      </c>
      <c r="AA163" s="193" t="str">
        <f t="shared" ref="AA163:AA177" si="9">X163&amp;Y163&amp;Z163</f>
        <v>81995暖房</v>
      </c>
      <c r="AB163" s="51">
        <f>2*(1-$AA$10)</f>
        <v>9.000000000000008E-2</v>
      </c>
      <c r="AC163" s="51">
        <f>2*$AA$10-1</f>
        <v>0.90999999999999992</v>
      </c>
      <c r="AD163" s="51">
        <f>4*($AB$10-$AC$10)</f>
        <v>1</v>
      </c>
      <c r="AE163" s="51">
        <f>$AC$10</f>
        <v>0.68200000000000005</v>
      </c>
      <c r="AF163" s="194">
        <f>省エネ計算フォーマット【GHP】!$R$191/100</f>
        <v>0</v>
      </c>
      <c r="AG163" s="195">
        <f t="shared" si="5"/>
        <v>0.68200000000000005</v>
      </c>
    </row>
    <row r="164" spans="17:33">
      <c r="Q164" s="168">
        <v>2</v>
      </c>
      <c r="R164" s="169" t="s">
        <v>793</v>
      </c>
      <c r="S164" s="169" t="s">
        <v>794</v>
      </c>
      <c r="T164" s="169" t="s">
        <v>825</v>
      </c>
      <c r="U164" s="169" t="s">
        <v>77</v>
      </c>
      <c r="V164" s="170">
        <v>0.432</v>
      </c>
      <c r="X164" s="41">
        <v>8</v>
      </c>
      <c r="Y164" s="41">
        <v>2005</v>
      </c>
      <c r="Z164" s="41" t="s">
        <v>739</v>
      </c>
      <c r="AA164" s="193" t="str">
        <f t="shared" si="9"/>
        <v>82005冷房</v>
      </c>
      <c r="AB164" s="51">
        <f>2*(1-$AA$11)</f>
        <v>5.8000000000000052E-2</v>
      </c>
      <c r="AC164" s="51">
        <f>2*$AA$11-1</f>
        <v>0.94199999999999995</v>
      </c>
      <c r="AD164" s="51">
        <f>4*($AB$11-$AC$11)</f>
        <v>1</v>
      </c>
      <c r="AE164" s="51">
        <f>$AC$11</f>
        <v>0.70699999999999996</v>
      </c>
      <c r="AF164" s="194">
        <f>省エネ計算フォーマット【GHP】!$R$191/100</f>
        <v>0</v>
      </c>
      <c r="AG164" s="195">
        <f t="shared" si="5"/>
        <v>0.70699999999999996</v>
      </c>
    </row>
    <row r="165" spans="17:33">
      <c r="Q165" s="168">
        <v>2</v>
      </c>
      <c r="R165" s="169" t="s">
        <v>2</v>
      </c>
      <c r="S165" s="169" t="s">
        <v>794</v>
      </c>
      <c r="T165" s="169" t="s">
        <v>825</v>
      </c>
      <c r="U165" s="169" t="s">
        <v>81</v>
      </c>
      <c r="V165" s="170">
        <v>0.46300000000000002</v>
      </c>
      <c r="X165" s="41">
        <v>8</v>
      </c>
      <c r="Y165" s="41">
        <v>2005</v>
      </c>
      <c r="Z165" s="41" t="s">
        <v>740</v>
      </c>
      <c r="AA165" s="193" t="str">
        <f t="shared" si="9"/>
        <v>82005暖房</v>
      </c>
      <c r="AB165" s="51">
        <f>2*(1-$AA$12)</f>
        <v>0.12799999999999989</v>
      </c>
      <c r="AC165" s="51">
        <f>2*$AA$12-1</f>
        <v>0.87200000000000011</v>
      </c>
      <c r="AD165" s="51">
        <f>4*($AB$12-$AC$12)</f>
        <v>1</v>
      </c>
      <c r="AE165" s="51">
        <f>$AC$12</f>
        <v>0.65300000000000002</v>
      </c>
      <c r="AF165" s="194">
        <f>省エネ計算フォーマット【GHP】!$R$191/100</f>
        <v>0</v>
      </c>
      <c r="AG165" s="195">
        <f t="shared" ref="AG165:AG228" si="10">ROUNDDOWN(IF(AF165&gt;=0.25,AB165*AF165+AC165,AD165*AF165+AE165),3)</f>
        <v>0.65300000000000002</v>
      </c>
    </row>
    <row r="166" spans="17:33">
      <c r="Q166" s="168">
        <v>2</v>
      </c>
      <c r="R166" s="169" t="s">
        <v>3</v>
      </c>
      <c r="S166" s="169" t="s">
        <v>794</v>
      </c>
      <c r="T166" s="169" t="s">
        <v>825</v>
      </c>
      <c r="U166" s="169" t="s">
        <v>85</v>
      </c>
      <c r="V166" s="170">
        <v>0.496</v>
      </c>
      <c r="X166" s="41">
        <v>8</v>
      </c>
      <c r="Y166" s="41">
        <v>2010</v>
      </c>
      <c r="Z166" s="41" t="s">
        <v>739</v>
      </c>
      <c r="AA166" s="193" t="str">
        <f t="shared" si="9"/>
        <v>82010冷房</v>
      </c>
      <c r="AB166" s="51">
        <f>2*(1-$AA$13)</f>
        <v>-0.24800000000000022</v>
      </c>
      <c r="AC166" s="51">
        <f>2*$AA$13-1</f>
        <v>1.2480000000000002</v>
      </c>
      <c r="AD166" s="51">
        <f>4*($AB$13-$AC$13)</f>
        <v>0.99999999999999956</v>
      </c>
      <c r="AE166" s="51">
        <f>$AC$13</f>
        <v>0.93600000000000005</v>
      </c>
      <c r="AF166" s="194">
        <f>省エネ計算フォーマット【GHP】!$R$191/100</f>
        <v>0</v>
      </c>
      <c r="AG166" s="195">
        <f t="shared" si="10"/>
        <v>0.93600000000000005</v>
      </c>
    </row>
    <row r="167" spans="17:33">
      <c r="Q167" s="168">
        <v>2</v>
      </c>
      <c r="R167" s="169" t="s">
        <v>4</v>
      </c>
      <c r="S167" s="169" t="s">
        <v>794</v>
      </c>
      <c r="T167" s="169" t="s">
        <v>825</v>
      </c>
      <c r="U167" s="169" t="s">
        <v>89</v>
      </c>
      <c r="V167" s="170">
        <v>0.68500000000000005</v>
      </c>
      <c r="X167" s="41">
        <v>8</v>
      </c>
      <c r="Y167" s="41">
        <v>2010</v>
      </c>
      <c r="Z167" s="41" t="s">
        <v>740</v>
      </c>
      <c r="AA167" s="193" t="str">
        <f t="shared" si="9"/>
        <v>82010暖房</v>
      </c>
      <c r="AB167" s="51">
        <f>2*(1-$AA$14)</f>
        <v>-2.1999999999999797E-2</v>
      </c>
      <c r="AC167" s="51">
        <f>2*$AA$14-1</f>
        <v>1.0219999999999998</v>
      </c>
      <c r="AD167" s="51">
        <f>4*($AB$14-$AC$14)</f>
        <v>0.99999999999999956</v>
      </c>
      <c r="AE167" s="51">
        <f>$AC$14</f>
        <v>0.76700000000000002</v>
      </c>
      <c r="AF167" s="194">
        <f>省エネ計算フォーマット【GHP】!$R$191/100</f>
        <v>0</v>
      </c>
      <c r="AG167" s="195">
        <f t="shared" si="10"/>
        <v>0.76700000000000002</v>
      </c>
    </row>
    <row r="168" spans="17:33">
      <c r="Q168" s="168">
        <v>2</v>
      </c>
      <c r="R168" s="169" t="s">
        <v>5</v>
      </c>
      <c r="S168" s="169" t="s">
        <v>794</v>
      </c>
      <c r="T168" s="169" t="s">
        <v>825</v>
      </c>
      <c r="U168" s="169" t="s">
        <v>93</v>
      </c>
      <c r="V168" s="170">
        <v>0.41899999999999998</v>
      </c>
      <c r="X168" s="54">
        <v>8</v>
      </c>
      <c r="Y168" s="54">
        <v>2011</v>
      </c>
      <c r="Z168" s="54" t="s">
        <v>739</v>
      </c>
      <c r="AA168" s="55" t="str">
        <f t="shared" si="9"/>
        <v>82011冷房</v>
      </c>
      <c r="AB168" s="56">
        <f>2*(1-$AA$15)</f>
        <v>-0.56999999999999984</v>
      </c>
      <c r="AC168" s="56">
        <f>2*$AA$15-1</f>
        <v>1.5699999999999998</v>
      </c>
      <c r="AD168" s="56">
        <f>4*($AB$15-$AC$15)</f>
        <v>1</v>
      </c>
      <c r="AE168" s="56">
        <f>$AC$15</f>
        <v>1.1779999999999999</v>
      </c>
      <c r="AF168" s="196">
        <f>省エネ計算フォーマット【GHP】!$R$191/100</f>
        <v>0</v>
      </c>
      <c r="AG168" s="37">
        <f t="shared" si="10"/>
        <v>1.1779999999999999</v>
      </c>
    </row>
    <row r="169" spans="17:33">
      <c r="Q169" s="168">
        <v>2</v>
      </c>
      <c r="R169" s="169" t="s">
        <v>6</v>
      </c>
      <c r="S169" s="169" t="s">
        <v>794</v>
      </c>
      <c r="T169" s="169" t="s">
        <v>825</v>
      </c>
      <c r="U169" s="169" t="s">
        <v>97</v>
      </c>
      <c r="V169" s="170">
        <v>0.47499999999999998</v>
      </c>
      <c r="X169" s="54">
        <v>8</v>
      </c>
      <c r="Y169" s="54">
        <v>2011</v>
      </c>
      <c r="Z169" s="54" t="s">
        <v>740</v>
      </c>
      <c r="AA169" s="55" t="str">
        <f t="shared" si="9"/>
        <v>82011暖房</v>
      </c>
      <c r="AB169" s="56">
        <f>2*(1-$AA$16)</f>
        <v>-0.16199999999999992</v>
      </c>
      <c r="AC169" s="56">
        <f>2*$AA$16-1</f>
        <v>1.1619999999999999</v>
      </c>
      <c r="AD169" s="56">
        <f>4*($AB$16-$AC$16)</f>
        <v>1.0000000000000004</v>
      </c>
      <c r="AE169" s="56">
        <f>$AC$16</f>
        <v>0.872</v>
      </c>
      <c r="AF169" s="196">
        <f>省エネ計算フォーマット【GHP】!$R$191/100</f>
        <v>0</v>
      </c>
      <c r="AG169" s="37">
        <f t="shared" si="10"/>
        <v>0.872</v>
      </c>
    </row>
    <row r="170" spans="17:33">
      <c r="Q170" s="168">
        <v>2</v>
      </c>
      <c r="R170" s="169" t="s">
        <v>7</v>
      </c>
      <c r="S170" s="169" t="s">
        <v>794</v>
      </c>
      <c r="T170" s="169" t="s">
        <v>825</v>
      </c>
      <c r="U170" s="169" t="s">
        <v>101</v>
      </c>
      <c r="V170" s="170">
        <v>0.45700000000000002</v>
      </c>
      <c r="X170" s="54">
        <v>8</v>
      </c>
      <c r="Y170" s="54">
        <v>2012</v>
      </c>
      <c r="Z170" s="54" t="s">
        <v>739</v>
      </c>
      <c r="AA170" s="55" t="str">
        <f t="shared" si="9"/>
        <v>82012冷房</v>
      </c>
      <c r="AB170" s="56">
        <f>2*(1-$AA$17)</f>
        <v>-0.8919999999999999</v>
      </c>
      <c r="AC170" s="56">
        <f>2*$AA$17-1</f>
        <v>1.8919999999999999</v>
      </c>
      <c r="AD170" s="56">
        <f>4*($AB$17-$AC$17)</f>
        <v>1</v>
      </c>
      <c r="AE170" s="56">
        <f>$AC$17</f>
        <v>1.419</v>
      </c>
      <c r="AF170" s="196">
        <f>省エネ計算フォーマット【GHP】!$R$191/100</f>
        <v>0</v>
      </c>
      <c r="AG170" s="37">
        <f t="shared" si="10"/>
        <v>1.419</v>
      </c>
    </row>
    <row r="171" spans="17:33">
      <c r="Q171" s="168">
        <v>2</v>
      </c>
      <c r="R171" s="169" t="s">
        <v>8</v>
      </c>
      <c r="S171" s="169" t="s">
        <v>794</v>
      </c>
      <c r="T171" s="169" t="s">
        <v>825</v>
      </c>
      <c r="U171" s="169" t="s">
        <v>105</v>
      </c>
      <c r="V171" s="170">
        <v>0.68200000000000005</v>
      </c>
      <c r="X171" s="54">
        <v>8</v>
      </c>
      <c r="Y171" s="54">
        <v>2012</v>
      </c>
      <c r="Z171" s="54" t="s">
        <v>740</v>
      </c>
      <c r="AA171" s="55" t="str">
        <f t="shared" si="9"/>
        <v>82012暖房</v>
      </c>
      <c r="AB171" s="56">
        <f>2*(1-$AA$18)</f>
        <v>-0.30399999999999983</v>
      </c>
      <c r="AC171" s="56">
        <f>2*$AA$18-1</f>
        <v>1.3039999999999998</v>
      </c>
      <c r="AD171" s="56">
        <f>4*($AB$18-$AC$18)</f>
        <v>1</v>
      </c>
      <c r="AE171" s="56">
        <f>$AC$18</f>
        <v>0.97799999999999998</v>
      </c>
      <c r="AF171" s="196">
        <f>省エネ計算フォーマット【GHP】!$R$191/100</f>
        <v>0</v>
      </c>
      <c r="AG171" s="37">
        <f t="shared" si="10"/>
        <v>0.97799999999999998</v>
      </c>
    </row>
    <row r="172" spans="17:33">
      <c r="Q172" s="168">
        <v>2</v>
      </c>
      <c r="R172" s="169" t="s">
        <v>9</v>
      </c>
      <c r="S172" s="169" t="s">
        <v>794</v>
      </c>
      <c r="T172" s="169" t="s">
        <v>825</v>
      </c>
      <c r="U172" s="169" t="s">
        <v>109</v>
      </c>
      <c r="V172" s="170">
        <v>0.52900000000000003</v>
      </c>
      <c r="X172" s="54">
        <v>8</v>
      </c>
      <c r="Y172" s="54">
        <v>2013</v>
      </c>
      <c r="Z172" s="54" t="s">
        <v>739</v>
      </c>
      <c r="AA172" s="55" t="str">
        <f t="shared" si="9"/>
        <v>82013冷房</v>
      </c>
      <c r="AB172" s="56">
        <f>2*(1-$AA$19)</f>
        <v>-1.214</v>
      </c>
      <c r="AC172" s="56">
        <f>2*$AA$19-1</f>
        <v>2.214</v>
      </c>
      <c r="AD172" s="56">
        <f>4*($AB$19-$AC$19)</f>
        <v>1</v>
      </c>
      <c r="AE172" s="56">
        <f>$AC$19</f>
        <v>1.66</v>
      </c>
      <c r="AF172" s="196">
        <f>省エネ計算フォーマット【GHP】!$R$191/100</f>
        <v>0</v>
      </c>
      <c r="AG172" s="37">
        <f t="shared" si="10"/>
        <v>1.66</v>
      </c>
    </row>
    <row r="173" spans="17:33">
      <c r="Q173" s="168">
        <v>2</v>
      </c>
      <c r="R173" s="169" t="s">
        <v>10</v>
      </c>
      <c r="S173" s="169" t="s">
        <v>794</v>
      </c>
      <c r="T173" s="169" t="s">
        <v>825</v>
      </c>
      <c r="U173" s="169" t="s">
        <v>113</v>
      </c>
      <c r="V173" s="170">
        <v>0.90300000000000002</v>
      </c>
      <c r="X173" s="54">
        <v>8</v>
      </c>
      <c r="Y173" s="54">
        <v>2013</v>
      </c>
      <c r="Z173" s="54" t="s">
        <v>740</v>
      </c>
      <c r="AA173" s="55" t="str">
        <f t="shared" si="9"/>
        <v>82013暖房</v>
      </c>
      <c r="AB173" s="56">
        <f>2*(1-$AA$20)</f>
        <v>-0.44399999999999995</v>
      </c>
      <c r="AC173" s="56">
        <f>2*$AA$20-1</f>
        <v>1.444</v>
      </c>
      <c r="AD173" s="56">
        <f>4*($AB$20-$AC$20)</f>
        <v>1</v>
      </c>
      <c r="AE173" s="56">
        <f>$AC$20</f>
        <v>1.083</v>
      </c>
      <c r="AF173" s="196">
        <f>省エネ計算フォーマット【GHP】!$R$191/100</f>
        <v>0</v>
      </c>
      <c r="AG173" s="37">
        <f t="shared" si="10"/>
        <v>1.083</v>
      </c>
    </row>
    <row r="174" spans="17:33">
      <c r="Q174" s="168">
        <v>2</v>
      </c>
      <c r="R174" s="169" t="s">
        <v>11</v>
      </c>
      <c r="S174" s="169" t="s">
        <v>794</v>
      </c>
      <c r="T174" s="169" t="s">
        <v>825</v>
      </c>
      <c r="U174" s="169" t="s">
        <v>117</v>
      </c>
      <c r="V174" s="170">
        <v>1</v>
      </c>
      <c r="X174" s="54">
        <v>8</v>
      </c>
      <c r="Y174" s="54">
        <v>2014</v>
      </c>
      <c r="Z174" s="54" t="s">
        <v>739</v>
      </c>
      <c r="AA174" s="55" t="str">
        <f t="shared" si="9"/>
        <v>82014冷房</v>
      </c>
      <c r="AB174" s="56">
        <f>2*(1-$AA$21)</f>
        <v>-1.536</v>
      </c>
      <c r="AC174" s="56">
        <f>2*$AA$21-1</f>
        <v>2.536</v>
      </c>
      <c r="AD174" s="56">
        <f>4*($AB$21-$AC$21)</f>
        <v>0.99999999999999911</v>
      </c>
      <c r="AE174" s="56">
        <f>$AC$21</f>
        <v>1.901</v>
      </c>
      <c r="AF174" s="196">
        <f>省エネ計算フォーマット【GHP】!$R$191/100</f>
        <v>0</v>
      </c>
      <c r="AG174" s="37">
        <f t="shared" si="10"/>
        <v>1.901</v>
      </c>
    </row>
    <row r="175" spans="17:33">
      <c r="Q175" s="168">
        <v>2</v>
      </c>
      <c r="R175" s="169" t="s">
        <v>12</v>
      </c>
      <c r="S175" s="169" t="s">
        <v>794</v>
      </c>
      <c r="T175" s="169" t="s">
        <v>825</v>
      </c>
      <c r="U175" s="169" t="s">
        <v>121</v>
      </c>
      <c r="V175" s="170">
        <v>0.28899999999999998</v>
      </c>
      <c r="X175" s="54">
        <v>8</v>
      </c>
      <c r="Y175" s="54">
        <v>2014</v>
      </c>
      <c r="Z175" s="54" t="s">
        <v>740</v>
      </c>
      <c r="AA175" s="55" t="str">
        <f t="shared" si="9"/>
        <v>82014暖房</v>
      </c>
      <c r="AB175" s="56">
        <f>2*(1-$AA$22)</f>
        <v>-0.58400000000000007</v>
      </c>
      <c r="AC175" s="56">
        <f>2*$AA$22-1</f>
        <v>1.5840000000000001</v>
      </c>
      <c r="AD175" s="56">
        <f>4*($AB$22-$AC$22)</f>
        <v>1</v>
      </c>
      <c r="AE175" s="56">
        <f>$AC$22</f>
        <v>1.1879999999999999</v>
      </c>
      <c r="AF175" s="196">
        <f>省エネ計算フォーマット【GHP】!$R$191/100</f>
        <v>0</v>
      </c>
      <c r="AG175" s="37">
        <f t="shared" si="10"/>
        <v>1.1879999999999999</v>
      </c>
    </row>
    <row r="176" spans="17:33">
      <c r="Q176" s="168">
        <v>3</v>
      </c>
      <c r="R176" s="169" t="s">
        <v>793</v>
      </c>
      <c r="S176" s="169" t="s">
        <v>794</v>
      </c>
      <c r="T176" s="169" t="s">
        <v>825</v>
      </c>
      <c r="U176" s="169" t="s">
        <v>125</v>
      </c>
      <c r="V176" s="170">
        <v>0.32500000000000001</v>
      </c>
      <c r="X176" s="41">
        <v>8</v>
      </c>
      <c r="Y176" s="41">
        <v>2015</v>
      </c>
      <c r="Z176" s="41" t="s">
        <v>739</v>
      </c>
      <c r="AA176" s="193" t="str">
        <f t="shared" si="9"/>
        <v>82015冷房</v>
      </c>
      <c r="AB176" s="51">
        <f>2*(1-$AA$23)</f>
        <v>-1.8580000000000001</v>
      </c>
      <c r="AC176" s="51">
        <f>2*$AA$23-1</f>
        <v>2.8580000000000001</v>
      </c>
      <c r="AD176" s="51">
        <f>4*($AB$23-$AC$23)</f>
        <v>1</v>
      </c>
      <c r="AE176" s="51">
        <f>$AC$23</f>
        <v>2.1429999999999998</v>
      </c>
      <c r="AF176" s="194">
        <f>省エネ計算フォーマット【GHP】!$R$191/100</f>
        <v>0</v>
      </c>
      <c r="AG176" s="195">
        <f t="shared" si="10"/>
        <v>2.1429999999999998</v>
      </c>
    </row>
    <row r="177" spans="17:33">
      <c r="Q177" s="168">
        <v>3</v>
      </c>
      <c r="R177" s="169" t="s">
        <v>2</v>
      </c>
      <c r="S177" s="169" t="s">
        <v>794</v>
      </c>
      <c r="T177" s="169" t="s">
        <v>825</v>
      </c>
      <c r="U177" s="169" t="s">
        <v>129</v>
      </c>
      <c r="V177" s="170">
        <v>0.254</v>
      </c>
      <c r="X177" s="41">
        <v>8</v>
      </c>
      <c r="Y177" s="41">
        <v>2015</v>
      </c>
      <c r="Z177" s="41" t="s">
        <v>740</v>
      </c>
      <c r="AA177" s="193" t="str">
        <f t="shared" si="9"/>
        <v>82015暖房</v>
      </c>
      <c r="AB177" s="51">
        <f>2*(1-$AA$24)</f>
        <v>-0.72599999999999998</v>
      </c>
      <c r="AC177" s="51">
        <f>2*$AA$24-1</f>
        <v>1.726</v>
      </c>
      <c r="AD177" s="51">
        <f>4*($AB$24-$AC$24)</f>
        <v>1</v>
      </c>
      <c r="AE177" s="51">
        <f>$AC$24</f>
        <v>1.294</v>
      </c>
      <c r="AF177" s="194">
        <f>省エネ計算フォーマット【GHP】!$R$191/100</f>
        <v>0</v>
      </c>
      <c r="AG177" s="195">
        <f t="shared" si="10"/>
        <v>1.294</v>
      </c>
    </row>
    <row r="178" spans="17:33">
      <c r="Q178" s="168">
        <v>3</v>
      </c>
      <c r="R178" s="169" t="s">
        <v>3</v>
      </c>
      <c r="S178" s="169" t="s">
        <v>794</v>
      </c>
      <c r="T178" s="169" t="s">
        <v>825</v>
      </c>
      <c r="U178" s="169" t="s">
        <v>133</v>
      </c>
      <c r="V178" s="170">
        <v>0.30299999999999999</v>
      </c>
      <c r="X178" s="41">
        <v>8</v>
      </c>
      <c r="Y178" s="41">
        <v>2020</v>
      </c>
      <c r="Z178" s="41" t="s">
        <v>739</v>
      </c>
      <c r="AA178" s="193" t="str">
        <f>X178&amp;Y178&amp;Z178</f>
        <v>82020冷房</v>
      </c>
      <c r="AB178" s="51">
        <f>2*(1-$AA$25)</f>
        <v>-2.2220000000000004</v>
      </c>
      <c r="AC178" s="51">
        <f>2*$AA$25-1</f>
        <v>3.2220000000000004</v>
      </c>
      <c r="AD178" s="51">
        <f>4*($AB$25-$AC$25)</f>
        <v>1</v>
      </c>
      <c r="AE178" s="51">
        <f>$AC$25</f>
        <v>2.4169999999999998</v>
      </c>
      <c r="AF178" s="194">
        <f>省エネ計算フォーマット【GHP】!$R$191/100</f>
        <v>0</v>
      </c>
      <c r="AG178" s="195">
        <f t="shared" si="10"/>
        <v>2.4169999999999998</v>
      </c>
    </row>
    <row r="179" spans="17:33">
      <c r="Q179" s="168">
        <v>3</v>
      </c>
      <c r="R179" s="169" t="s">
        <v>4</v>
      </c>
      <c r="S179" s="169" t="s">
        <v>794</v>
      </c>
      <c r="T179" s="169" t="s">
        <v>825</v>
      </c>
      <c r="U179" s="169" t="s">
        <v>137</v>
      </c>
      <c r="V179" s="170">
        <v>0.54800000000000004</v>
      </c>
      <c r="X179" s="41">
        <v>8</v>
      </c>
      <c r="Y179" s="41">
        <v>2020</v>
      </c>
      <c r="Z179" s="41" t="s">
        <v>740</v>
      </c>
      <c r="AA179" s="193" t="str">
        <f>X179&amp;Y179&amp;Z179</f>
        <v>82020暖房</v>
      </c>
      <c r="AB179" s="51">
        <f>2*(1-$AA$26)</f>
        <v>-0.94399999999999995</v>
      </c>
      <c r="AC179" s="51">
        <f>2*$AA$26-1</f>
        <v>1.944</v>
      </c>
      <c r="AD179" s="51">
        <f>4*($AB$26-$AC$26)</f>
        <v>1</v>
      </c>
      <c r="AE179" s="51">
        <f>$AC$26</f>
        <v>1.458</v>
      </c>
      <c r="AF179" s="194">
        <f>省エネ計算フォーマット【GHP】!$R$191/100</f>
        <v>0</v>
      </c>
      <c r="AG179" s="195">
        <f t="shared" si="10"/>
        <v>1.458</v>
      </c>
    </row>
    <row r="180" spans="17:33">
      <c r="Q180" s="168">
        <v>3</v>
      </c>
      <c r="R180" s="169" t="s">
        <v>5</v>
      </c>
      <c r="S180" s="169" t="s">
        <v>794</v>
      </c>
      <c r="T180" s="169" t="s">
        <v>825</v>
      </c>
      <c r="U180" s="169" t="s">
        <v>141</v>
      </c>
      <c r="V180" s="170">
        <v>0.27400000000000002</v>
      </c>
      <c r="X180" s="41">
        <v>9</v>
      </c>
      <c r="Y180" s="41">
        <v>1995</v>
      </c>
      <c r="Z180" s="41" t="s">
        <v>739</v>
      </c>
      <c r="AA180" s="193" t="str">
        <f>X180&amp;Y180&amp;Z180</f>
        <v>91995冷房</v>
      </c>
      <c r="AB180" s="51">
        <f>2*(1-$AA$9)</f>
        <v>-4.9999999999999822E-2</v>
      </c>
      <c r="AC180" s="51">
        <f>2*$AA$9-1</f>
        <v>1.0499999999999998</v>
      </c>
      <c r="AD180" s="51">
        <f>4*($AB$9-$AC$9)</f>
        <v>0.99999999999999956</v>
      </c>
      <c r="AE180" s="51">
        <f>$AC$9</f>
        <v>0.78700000000000003</v>
      </c>
      <c r="AF180" s="194">
        <f>省エネ計算フォーマット【GHP】!$S$191/100</f>
        <v>0</v>
      </c>
      <c r="AG180" s="195">
        <f t="shared" si="10"/>
        <v>0.78700000000000003</v>
      </c>
    </row>
    <row r="181" spans="17:33">
      <c r="Q181" s="168">
        <v>3</v>
      </c>
      <c r="R181" s="169" t="s">
        <v>6</v>
      </c>
      <c r="S181" s="169" t="s">
        <v>794</v>
      </c>
      <c r="T181" s="169" t="s">
        <v>825</v>
      </c>
      <c r="U181" s="169" t="s">
        <v>145</v>
      </c>
      <c r="V181" s="170">
        <v>0.27700000000000002</v>
      </c>
      <c r="X181" s="41">
        <v>9</v>
      </c>
      <c r="Y181" s="41">
        <v>1995</v>
      </c>
      <c r="Z181" s="41" t="s">
        <v>740</v>
      </c>
      <c r="AA181" s="193" t="str">
        <f t="shared" ref="AA181:AA195" si="11">X181&amp;Y181&amp;Z181</f>
        <v>91995暖房</v>
      </c>
      <c r="AB181" s="51">
        <f>2*(1-$AA$10)</f>
        <v>9.000000000000008E-2</v>
      </c>
      <c r="AC181" s="51">
        <f>2*$AA$10-1</f>
        <v>0.90999999999999992</v>
      </c>
      <c r="AD181" s="51">
        <f>4*($AB$10-$AC$10)</f>
        <v>1</v>
      </c>
      <c r="AE181" s="51">
        <f>$AC$10</f>
        <v>0.68200000000000005</v>
      </c>
      <c r="AF181" s="194">
        <f>省エネ計算フォーマット【GHP】!$S$191/100</f>
        <v>0</v>
      </c>
      <c r="AG181" s="195">
        <f t="shared" si="10"/>
        <v>0.68200000000000005</v>
      </c>
    </row>
    <row r="182" spans="17:33">
      <c r="Q182" s="168">
        <v>3</v>
      </c>
      <c r="R182" s="169" t="s">
        <v>7</v>
      </c>
      <c r="S182" s="169" t="s">
        <v>794</v>
      </c>
      <c r="T182" s="169" t="s">
        <v>825</v>
      </c>
      <c r="U182" s="169" t="s">
        <v>149</v>
      </c>
      <c r="V182" s="170">
        <v>0.29199999999999998</v>
      </c>
      <c r="X182" s="41">
        <v>9</v>
      </c>
      <c r="Y182" s="41">
        <v>2005</v>
      </c>
      <c r="Z182" s="41" t="s">
        <v>739</v>
      </c>
      <c r="AA182" s="193" t="str">
        <f t="shared" si="11"/>
        <v>92005冷房</v>
      </c>
      <c r="AB182" s="51">
        <f>2*(1-$AA$11)</f>
        <v>5.8000000000000052E-2</v>
      </c>
      <c r="AC182" s="51">
        <f>2*$AA$11-1</f>
        <v>0.94199999999999995</v>
      </c>
      <c r="AD182" s="51">
        <f>4*($AB$11-$AC$11)</f>
        <v>1</v>
      </c>
      <c r="AE182" s="51">
        <f>$AC$11</f>
        <v>0.70699999999999996</v>
      </c>
      <c r="AF182" s="194">
        <f>省エネ計算フォーマット【GHP】!$S$191/100</f>
        <v>0</v>
      </c>
      <c r="AG182" s="195">
        <f t="shared" si="10"/>
        <v>0.70699999999999996</v>
      </c>
    </row>
    <row r="183" spans="17:33">
      <c r="Q183" s="168">
        <v>3</v>
      </c>
      <c r="R183" s="169" t="s">
        <v>8</v>
      </c>
      <c r="S183" s="169" t="s">
        <v>794</v>
      </c>
      <c r="T183" s="169" t="s">
        <v>825</v>
      </c>
      <c r="U183" s="169" t="s">
        <v>153</v>
      </c>
      <c r="V183" s="170">
        <v>0.434</v>
      </c>
      <c r="X183" s="41">
        <v>9</v>
      </c>
      <c r="Y183" s="41">
        <v>2005</v>
      </c>
      <c r="Z183" s="41" t="s">
        <v>740</v>
      </c>
      <c r="AA183" s="193" t="str">
        <f t="shared" si="11"/>
        <v>92005暖房</v>
      </c>
      <c r="AB183" s="51">
        <f>2*(1-$AA$12)</f>
        <v>0.12799999999999989</v>
      </c>
      <c r="AC183" s="51">
        <f>2*$AA$12-1</f>
        <v>0.87200000000000011</v>
      </c>
      <c r="AD183" s="51">
        <f>4*($AB$12-$AC$12)</f>
        <v>1</v>
      </c>
      <c r="AE183" s="51">
        <f>$AC$12</f>
        <v>0.65300000000000002</v>
      </c>
      <c r="AF183" s="194">
        <f>省エネ計算フォーマット【GHP】!$S$191/100</f>
        <v>0</v>
      </c>
      <c r="AG183" s="195">
        <f t="shared" si="10"/>
        <v>0.65300000000000002</v>
      </c>
    </row>
    <row r="184" spans="17:33">
      <c r="Q184" s="168">
        <v>3</v>
      </c>
      <c r="R184" s="169" t="s">
        <v>9</v>
      </c>
      <c r="S184" s="169" t="s">
        <v>794</v>
      </c>
      <c r="T184" s="169" t="s">
        <v>825</v>
      </c>
      <c r="U184" s="169" t="s">
        <v>157</v>
      </c>
      <c r="V184" s="170">
        <v>0.38900000000000001</v>
      </c>
      <c r="X184" s="41">
        <v>9</v>
      </c>
      <c r="Y184" s="41">
        <v>2010</v>
      </c>
      <c r="Z184" s="41" t="s">
        <v>739</v>
      </c>
      <c r="AA184" s="193" t="str">
        <f t="shared" si="11"/>
        <v>92010冷房</v>
      </c>
      <c r="AB184" s="51">
        <f>2*(1-$AA$13)</f>
        <v>-0.24800000000000022</v>
      </c>
      <c r="AC184" s="51">
        <f>2*$AA$13-1</f>
        <v>1.2480000000000002</v>
      </c>
      <c r="AD184" s="51">
        <f>4*($AB$13-$AC$13)</f>
        <v>0.99999999999999956</v>
      </c>
      <c r="AE184" s="51">
        <f>$AC$13</f>
        <v>0.93600000000000005</v>
      </c>
      <c r="AF184" s="194">
        <f>省エネ計算フォーマット【GHP】!$S$191/100</f>
        <v>0</v>
      </c>
      <c r="AG184" s="195">
        <f t="shared" si="10"/>
        <v>0.93600000000000005</v>
      </c>
    </row>
    <row r="185" spans="17:33">
      <c r="Q185" s="168">
        <v>3</v>
      </c>
      <c r="R185" s="169" t="s">
        <v>10</v>
      </c>
      <c r="S185" s="169" t="s">
        <v>794</v>
      </c>
      <c r="T185" s="169" t="s">
        <v>825</v>
      </c>
      <c r="U185" s="169" t="s">
        <v>161</v>
      </c>
      <c r="V185" s="170">
        <v>0.66100000000000003</v>
      </c>
      <c r="X185" s="41">
        <v>9</v>
      </c>
      <c r="Y185" s="41">
        <v>2010</v>
      </c>
      <c r="Z185" s="41" t="s">
        <v>740</v>
      </c>
      <c r="AA185" s="193" t="str">
        <f t="shared" si="11"/>
        <v>92010暖房</v>
      </c>
      <c r="AB185" s="51">
        <f>2*(1-$AA$14)</f>
        <v>-2.1999999999999797E-2</v>
      </c>
      <c r="AC185" s="51">
        <f>2*$AA$14-1</f>
        <v>1.0219999999999998</v>
      </c>
      <c r="AD185" s="51">
        <f>4*($AB$14-$AC$14)</f>
        <v>0.99999999999999956</v>
      </c>
      <c r="AE185" s="51">
        <f>$AC$14</f>
        <v>0.76700000000000002</v>
      </c>
      <c r="AF185" s="194">
        <f>省エネ計算フォーマット【GHP】!$S$191/100</f>
        <v>0</v>
      </c>
      <c r="AG185" s="195">
        <f t="shared" si="10"/>
        <v>0.76700000000000002</v>
      </c>
    </row>
    <row r="186" spans="17:33">
      <c r="Q186" s="168">
        <v>3</v>
      </c>
      <c r="R186" s="169" t="s">
        <v>11</v>
      </c>
      <c r="S186" s="169" t="s">
        <v>794</v>
      </c>
      <c r="T186" s="169" t="s">
        <v>825</v>
      </c>
      <c r="U186" s="169" t="s">
        <v>165</v>
      </c>
      <c r="V186" s="170">
        <v>0.84599999999999997</v>
      </c>
      <c r="X186" s="54">
        <v>9</v>
      </c>
      <c r="Y186" s="54">
        <v>2011</v>
      </c>
      <c r="Z186" s="54" t="s">
        <v>739</v>
      </c>
      <c r="AA186" s="55" t="str">
        <f t="shared" si="11"/>
        <v>92011冷房</v>
      </c>
      <c r="AB186" s="56">
        <f>2*(1-$AA$15)</f>
        <v>-0.56999999999999984</v>
      </c>
      <c r="AC186" s="56">
        <f>2*$AA$15-1</f>
        <v>1.5699999999999998</v>
      </c>
      <c r="AD186" s="56">
        <f>4*($AB$15-$AC$15)</f>
        <v>1</v>
      </c>
      <c r="AE186" s="56">
        <f>$AC$15</f>
        <v>1.1779999999999999</v>
      </c>
      <c r="AF186" s="196">
        <f>省エネ計算フォーマット【GHP】!$S$191/100</f>
        <v>0</v>
      </c>
      <c r="AG186" s="37">
        <f t="shared" si="10"/>
        <v>1.1779999999999999</v>
      </c>
    </row>
    <row r="187" spans="17:33">
      <c r="Q187" s="168">
        <v>3</v>
      </c>
      <c r="R187" s="169" t="s">
        <v>12</v>
      </c>
      <c r="S187" s="169" t="s">
        <v>794</v>
      </c>
      <c r="T187" s="169" t="s">
        <v>825</v>
      </c>
      <c r="U187" s="169" t="s">
        <v>169</v>
      </c>
      <c r="V187" s="170">
        <v>0.185</v>
      </c>
      <c r="X187" s="54">
        <v>9</v>
      </c>
      <c r="Y187" s="54">
        <v>2011</v>
      </c>
      <c r="Z187" s="54" t="s">
        <v>740</v>
      </c>
      <c r="AA187" s="55" t="str">
        <f t="shared" si="11"/>
        <v>92011暖房</v>
      </c>
      <c r="AB187" s="56">
        <f>2*(1-$AA$16)</f>
        <v>-0.16199999999999992</v>
      </c>
      <c r="AC187" s="56">
        <f>2*$AA$16-1</f>
        <v>1.1619999999999999</v>
      </c>
      <c r="AD187" s="56">
        <f>4*($AB$16-$AC$16)</f>
        <v>1.0000000000000004</v>
      </c>
      <c r="AE187" s="56">
        <f>$AC$16</f>
        <v>0.872</v>
      </c>
      <c r="AF187" s="196">
        <f>省エネ計算フォーマット【GHP】!$S$191/100</f>
        <v>0</v>
      </c>
      <c r="AG187" s="37">
        <f t="shared" si="10"/>
        <v>0.872</v>
      </c>
    </row>
    <row r="188" spans="17:33">
      <c r="Q188" s="168">
        <v>4</v>
      </c>
      <c r="R188" s="169" t="s">
        <v>793</v>
      </c>
      <c r="S188" s="169" t="s">
        <v>794</v>
      </c>
      <c r="T188" s="169" t="s">
        <v>825</v>
      </c>
      <c r="U188" s="169" t="s">
        <v>173</v>
      </c>
      <c r="V188" s="170">
        <v>0.151</v>
      </c>
      <c r="X188" s="54">
        <v>9</v>
      </c>
      <c r="Y188" s="54">
        <v>2012</v>
      </c>
      <c r="Z188" s="54" t="s">
        <v>739</v>
      </c>
      <c r="AA188" s="55" t="str">
        <f t="shared" si="11"/>
        <v>92012冷房</v>
      </c>
      <c r="AB188" s="56">
        <f>2*(1-$AA$17)</f>
        <v>-0.8919999999999999</v>
      </c>
      <c r="AC188" s="56">
        <f>2*$AA$17-1</f>
        <v>1.8919999999999999</v>
      </c>
      <c r="AD188" s="56">
        <f>4*($AB$17-$AC$17)</f>
        <v>1</v>
      </c>
      <c r="AE188" s="56">
        <f>$AC$17</f>
        <v>1.419</v>
      </c>
      <c r="AF188" s="196">
        <f>省エネ計算フォーマット【GHP】!$S$191/100</f>
        <v>0</v>
      </c>
      <c r="AG188" s="37">
        <f t="shared" si="10"/>
        <v>1.419</v>
      </c>
    </row>
    <row r="189" spans="17:33">
      <c r="Q189" s="168">
        <v>4</v>
      </c>
      <c r="R189" s="169" t="s">
        <v>2</v>
      </c>
      <c r="S189" s="169" t="s">
        <v>794</v>
      </c>
      <c r="T189" s="169" t="s">
        <v>825</v>
      </c>
      <c r="U189" s="169" t="s">
        <v>177</v>
      </c>
      <c r="V189" s="170">
        <v>0.151</v>
      </c>
      <c r="X189" s="54">
        <v>9</v>
      </c>
      <c r="Y189" s="54">
        <v>2012</v>
      </c>
      <c r="Z189" s="54" t="s">
        <v>740</v>
      </c>
      <c r="AA189" s="55" t="str">
        <f t="shared" si="11"/>
        <v>92012暖房</v>
      </c>
      <c r="AB189" s="56">
        <f>2*(1-$AA$18)</f>
        <v>-0.30399999999999983</v>
      </c>
      <c r="AC189" s="56">
        <f>2*$AA$18-1</f>
        <v>1.3039999999999998</v>
      </c>
      <c r="AD189" s="56">
        <f>4*($AB$18-$AC$18)</f>
        <v>1</v>
      </c>
      <c r="AE189" s="56">
        <f>$AC$18</f>
        <v>0.97799999999999998</v>
      </c>
      <c r="AF189" s="196">
        <f>省エネ計算フォーマット【GHP】!$S$191/100</f>
        <v>0</v>
      </c>
      <c r="AG189" s="37">
        <f t="shared" si="10"/>
        <v>0.97799999999999998</v>
      </c>
    </row>
    <row r="190" spans="17:33">
      <c r="Q190" s="168">
        <v>4</v>
      </c>
      <c r="R190" s="169" t="s">
        <v>3</v>
      </c>
      <c r="S190" s="169" t="s">
        <v>794</v>
      </c>
      <c r="T190" s="169" t="s">
        <v>825</v>
      </c>
      <c r="U190" s="169" t="s">
        <v>181</v>
      </c>
      <c r="V190" s="170">
        <v>0.20100000000000001</v>
      </c>
      <c r="X190" s="54">
        <v>9</v>
      </c>
      <c r="Y190" s="54">
        <v>2013</v>
      </c>
      <c r="Z190" s="54" t="s">
        <v>739</v>
      </c>
      <c r="AA190" s="55" t="str">
        <f t="shared" si="11"/>
        <v>92013冷房</v>
      </c>
      <c r="AB190" s="56">
        <f>2*(1-$AA$19)</f>
        <v>-1.214</v>
      </c>
      <c r="AC190" s="56">
        <f>2*$AA$19-1</f>
        <v>2.214</v>
      </c>
      <c r="AD190" s="56">
        <f>4*($AB$19-$AC$19)</f>
        <v>1</v>
      </c>
      <c r="AE190" s="56">
        <f>$AC$19</f>
        <v>1.66</v>
      </c>
      <c r="AF190" s="196">
        <f>省エネ計算フォーマット【GHP】!$S$191/100</f>
        <v>0</v>
      </c>
      <c r="AG190" s="37">
        <f t="shared" si="10"/>
        <v>1.66</v>
      </c>
    </row>
    <row r="191" spans="17:33">
      <c r="Q191" s="168">
        <v>4</v>
      </c>
      <c r="R191" s="169" t="s">
        <v>4</v>
      </c>
      <c r="S191" s="169" t="s">
        <v>794</v>
      </c>
      <c r="T191" s="169" t="s">
        <v>825</v>
      </c>
      <c r="U191" s="169" t="s">
        <v>185</v>
      </c>
      <c r="V191" s="170">
        <v>0.28399999999999997</v>
      </c>
      <c r="X191" s="54">
        <v>9</v>
      </c>
      <c r="Y191" s="54">
        <v>2013</v>
      </c>
      <c r="Z191" s="54" t="s">
        <v>740</v>
      </c>
      <c r="AA191" s="55" t="str">
        <f t="shared" si="11"/>
        <v>92013暖房</v>
      </c>
      <c r="AB191" s="56">
        <f>2*(1-$AA$20)</f>
        <v>-0.44399999999999995</v>
      </c>
      <c r="AC191" s="56">
        <f>2*$AA$20-1</f>
        <v>1.444</v>
      </c>
      <c r="AD191" s="56">
        <f>4*($AB$20-$AC$20)</f>
        <v>1</v>
      </c>
      <c r="AE191" s="56">
        <f>$AC$20</f>
        <v>1.083</v>
      </c>
      <c r="AF191" s="196">
        <f>省エネ計算フォーマット【GHP】!$S$191/100</f>
        <v>0</v>
      </c>
      <c r="AG191" s="37">
        <f t="shared" si="10"/>
        <v>1.083</v>
      </c>
    </row>
    <row r="192" spans="17:33">
      <c r="Q192" s="168">
        <v>4</v>
      </c>
      <c r="R192" s="169" t="s">
        <v>5</v>
      </c>
      <c r="S192" s="169" t="s">
        <v>794</v>
      </c>
      <c r="T192" s="169" t="s">
        <v>825</v>
      </c>
      <c r="U192" s="169" t="s">
        <v>189</v>
      </c>
      <c r="V192" s="170">
        <v>8.8999999999999996E-2</v>
      </c>
      <c r="X192" s="54">
        <v>9</v>
      </c>
      <c r="Y192" s="54">
        <v>2014</v>
      </c>
      <c r="Z192" s="54" t="s">
        <v>739</v>
      </c>
      <c r="AA192" s="55" t="str">
        <f t="shared" si="11"/>
        <v>92014冷房</v>
      </c>
      <c r="AB192" s="56">
        <f>2*(1-$AA$21)</f>
        <v>-1.536</v>
      </c>
      <c r="AC192" s="56">
        <f>2*$AA$21-1</f>
        <v>2.536</v>
      </c>
      <c r="AD192" s="56">
        <f>4*($AB$21-$AC$21)</f>
        <v>0.99999999999999911</v>
      </c>
      <c r="AE192" s="56">
        <f>$AC$21</f>
        <v>1.901</v>
      </c>
      <c r="AF192" s="196">
        <f>省エネ計算フォーマット【GHP】!$S$191/100</f>
        <v>0</v>
      </c>
      <c r="AG192" s="37">
        <f t="shared" si="10"/>
        <v>1.901</v>
      </c>
    </row>
    <row r="193" spans="17:33">
      <c r="Q193" s="168">
        <v>4</v>
      </c>
      <c r="R193" s="169" t="s">
        <v>6</v>
      </c>
      <c r="S193" s="169" t="s">
        <v>794</v>
      </c>
      <c r="T193" s="169" t="s">
        <v>825</v>
      </c>
      <c r="U193" s="169" t="s">
        <v>193</v>
      </c>
      <c r="V193" s="170">
        <v>0.115</v>
      </c>
      <c r="X193" s="54">
        <v>9</v>
      </c>
      <c r="Y193" s="54">
        <v>2014</v>
      </c>
      <c r="Z193" s="54" t="s">
        <v>740</v>
      </c>
      <c r="AA193" s="55" t="str">
        <f t="shared" si="11"/>
        <v>92014暖房</v>
      </c>
      <c r="AB193" s="56">
        <f>2*(1-$AA$22)</f>
        <v>-0.58400000000000007</v>
      </c>
      <c r="AC193" s="56">
        <f>2*$AA$22-1</f>
        <v>1.5840000000000001</v>
      </c>
      <c r="AD193" s="56">
        <f>4*($AB$22-$AC$22)</f>
        <v>1</v>
      </c>
      <c r="AE193" s="56">
        <f>$AC$22</f>
        <v>1.1879999999999999</v>
      </c>
      <c r="AF193" s="196">
        <f>省エネ計算フォーマット【GHP】!$S$191/100</f>
        <v>0</v>
      </c>
      <c r="AG193" s="37">
        <f t="shared" si="10"/>
        <v>1.1879999999999999</v>
      </c>
    </row>
    <row r="194" spans="17:33">
      <c r="Q194" s="168">
        <v>4</v>
      </c>
      <c r="R194" s="169" t="s">
        <v>7</v>
      </c>
      <c r="S194" s="169" t="s">
        <v>794</v>
      </c>
      <c r="T194" s="169" t="s">
        <v>825</v>
      </c>
      <c r="U194" s="169" t="s">
        <v>197</v>
      </c>
      <c r="V194" s="170">
        <v>0.13400000000000001</v>
      </c>
      <c r="X194" s="41">
        <v>9</v>
      </c>
      <c r="Y194" s="41">
        <v>2015</v>
      </c>
      <c r="Z194" s="41" t="s">
        <v>739</v>
      </c>
      <c r="AA194" s="193" t="str">
        <f t="shared" si="11"/>
        <v>92015冷房</v>
      </c>
      <c r="AB194" s="51">
        <f>2*(1-$AA$23)</f>
        <v>-1.8580000000000001</v>
      </c>
      <c r="AC194" s="51">
        <f>2*$AA$23-1</f>
        <v>2.8580000000000001</v>
      </c>
      <c r="AD194" s="51">
        <f>4*($AB$23-$AC$23)</f>
        <v>1</v>
      </c>
      <c r="AE194" s="51">
        <f>$AC$23</f>
        <v>2.1429999999999998</v>
      </c>
      <c r="AF194" s="194">
        <f>省エネ計算フォーマット【GHP】!$S$191/100</f>
        <v>0</v>
      </c>
      <c r="AG194" s="195">
        <f t="shared" si="10"/>
        <v>2.1429999999999998</v>
      </c>
    </row>
    <row r="195" spans="17:33">
      <c r="Q195" s="168">
        <v>4</v>
      </c>
      <c r="R195" s="169" t="s">
        <v>8</v>
      </c>
      <c r="S195" s="169" t="s">
        <v>794</v>
      </c>
      <c r="T195" s="169" t="s">
        <v>825</v>
      </c>
      <c r="U195" s="169" t="s">
        <v>201</v>
      </c>
      <c r="V195" s="170">
        <v>0.246</v>
      </c>
      <c r="X195" s="41">
        <v>9</v>
      </c>
      <c r="Y195" s="41">
        <v>2015</v>
      </c>
      <c r="Z195" s="41" t="s">
        <v>740</v>
      </c>
      <c r="AA195" s="193" t="str">
        <f t="shared" si="11"/>
        <v>92015暖房</v>
      </c>
      <c r="AB195" s="51">
        <f>2*(1-$AA$24)</f>
        <v>-0.72599999999999998</v>
      </c>
      <c r="AC195" s="51">
        <f>2*$AA$24-1</f>
        <v>1.726</v>
      </c>
      <c r="AD195" s="51">
        <f>4*($AB$24-$AC$24)</f>
        <v>1</v>
      </c>
      <c r="AE195" s="51">
        <f>$AC$24</f>
        <v>1.294</v>
      </c>
      <c r="AF195" s="194">
        <f>省エネ計算フォーマット【GHP】!$S$191/100</f>
        <v>0</v>
      </c>
      <c r="AG195" s="195">
        <f t="shared" si="10"/>
        <v>1.294</v>
      </c>
    </row>
    <row r="196" spans="17:33">
      <c r="Q196" s="168">
        <v>4</v>
      </c>
      <c r="R196" s="169" t="s">
        <v>9</v>
      </c>
      <c r="S196" s="169" t="s">
        <v>794</v>
      </c>
      <c r="T196" s="169" t="s">
        <v>825</v>
      </c>
      <c r="U196" s="169" t="s">
        <v>205</v>
      </c>
      <c r="V196" s="170">
        <v>0.20799999999999999</v>
      </c>
      <c r="X196" s="41">
        <v>9</v>
      </c>
      <c r="Y196" s="41">
        <v>2020</v>
      </c>
      <c r="Z196" s="41" t="s">
        <v>739</v>
      </c>
      <c r="AA196" s="193" t="str">
        <f>X196&amp;Y196&amp;Z196</f>
        <v>92020冷房</v>
      </c>
      <c r="AB196" s="51">
        <f>2*(1-$AA$25)</f>
        <v>-2.2220000000000004</v>
      </c>
      <c r="AC196" s="51">
        <f>2*$AA$25-1</f>
        <v>3.2220000000000004</v>
      </c>
      <c r="AD196" s="51">
        <f>4*($AB$25-$AC$25)</f>
        <v>1</v>
      </c>
      <c r="AE196" s="51">
        <f>$AC$25</f>
        <v>2.4169999999999998</v>
      </c>
      <c r="AF196" s="194">
        <f>省エネ計算フォーマット【GHP】!$S$191/100</f>
        <v>0</v>
      </c>
      <c r="AG196" s="195">
        <f t="shared" si="10"/>
        <v>2.4169999999999998</v>
      </c>
    </row>
    <row r="197" spans="17:33">
      <c r="Q197" s="168">
        <v>4</v>
      </c>
      <c r="R197" s="169" t="s">
        <v>10</v>
      </c>
      <c r="S197" s="169" t="s">
        <v>794</v>
      </c>
      <c r="T197" s="169" t="s">
        <v>825</v>
      </c>
      <c r="U197" s="169" t="s">
        <v>209</v>
      </c>
      <c r="V197" s="170">
        <v>0.33800000000000002</v>
      </c>
      <c r="X197" s="41">
        <v>9</v>
      </c>
      <c r="Y197" s="41">
        <v>2020</v>
      </c>
      <c r="Z197" s="41" t="s">
        <v>740</v>
      </c>
      <c r="AA197" s="193" t="str">
        <f>X197&amp;Y197&amp;Z197</f>
        <v>92020暖房</v>
      </c>
      <c r="AB197" s="51">
        <f>2*(1-$AA$26)</f>
        <v>-0.94399999999999995</v>
      </c>
      <c r="AC197" s="51">
        <f>2*$AA$26-1</f>
        <v>1.944</v>
      </c>
      <c r="AD197" s="51">
        <f>4*($AB$26-$AC$26)</f>
        <v>1</v>
      </c>
      <c r="AE197" s="51">
        <f>$AC$26</f>
        <v>1.458</v>
      </c>
      <c r="AF197" s="194">
        <f>省エネ計算フォーマット【GHP】!$S$191/100</f>
        <v>0</v>
      </c>
      <c r="AG197" s="195">
        <f t="shared" si="10"/>
        <v>1.458</v>
      </c>
    </row>
    <row r="198" spans="17:33">
      <c r="Q198" s="168">
        <v>4</v>
      </c>
      <c r="R198" s="169" t="s">
        <v>11</v>
      </c>
      <c r="S198" s="169" t="s">
        <v>794</v>
      </c>
      <c r="T198" s="169" t="s">
        <v>825</v>
      </c>
      <c r="U198" s="169" t="s">
        <v>213</v>
      </c>
      <c r="V198" s="170">
        <v>0.51400000000000001</v>
      </c>
      <c r="X198" s="41">
        <v>10</v>
      </c>
      <c r="Y198" s="41">
        <v>1995</v>
      </c>
      <c r="Z198" s="41" t="s">
        <v>739</v>
      </c>
      <c r="AA198" s="193" t="str">
        <f>X198&amp;Y198&amp;Z198</f>
        <v>101995冷房</v>
      </c>
      <c r="AB198" s="51">
        <f>2*(1-$AA$9)</f>
        <v>-4.9999999999999822E-2</v>
      </c>
      <c r="AC198" s="51">
        <f>2*$AA$9-1</f>
        <v>1.0499999999999998</v>
      </c>
      <c r="AD198" s="51">
        <f>4*($AB$9-$AC$9)</f>
        <v>0.99999999999999956</v>
      </c>
      <c r="AE198" s="51">
        <f>$AC$9</f>
        <v>0.78700000000000003</v>
      </c>
      <c r="AF198" s="194">
        <f>省エネ計算フォーマット【GHP】!$T$191/100</f>
        <v>0</v>
      </c>
      <c r="AG198" s="195">
        <f t="shared" si="10"/>
        <v>0.78700000000000003</v>
      </c>
    </row>
    <row r="199" spans="17:33">
      <c r="Q199" s="168">
        <v>4</v>
      </c>
      <c r="R199" s="169" t="s">
        <v>12</v>
      </c>
      <c r="S199" s="169" t="s">
        <v>794</v>
      </c>
      <c r="T199" s="169" t="s">
        <v>825</v>
      </c>
      <c r="U199" s="169" t="s">
        <v>217</v>
      </c>
      <c r="V199" s="170">
        <v>0.115</v>
      </c>
      <c r="X199" s="41">
        <v>10</v>
      </c>
      <c r="Y199" s="41">
        <v>1995</v>
      </c>
      <c r="Z199" s="41" t="s">
        <v>740</v>
      </c>
      <c r="AA199" s="193" t="str">
        <f t="shared" ref="AA199:AA213" si="12">X199&amp;Y199&amp;Z199</f>
        <v>101995暖房</v>
      </c>
      <c r="AB199" s="51">
        <f>2*(1-$AA$10)</f>
        <v>9.000000000000008E-2</v>
      </c>
      <c r="AC199" s="51">
        <f>2*$AA$10-1</f>
        <v>0.90999999999999992</v>
      </c>
      <c r="AD199" s="51">
        <f>4*($AB$10-$AC$10)</f>
        <v>1</v>
      </c>
      <c r="AE199" s="51">
        <f>$AC$10</f>
        <v>0.68200000000000005</v>
      </c>
      <c r="AF199" s="194">
        <f>省エネ計算フォーマット【GHP】!$T$191/100</f>
        <v>0</v>
      </c>
      <c r="AG199" s="195">
        <f t="shared" si="10"/>
        <v>0.68200000000000005</v>
      </c>
    </row>
    <row r="200" spans="17:33">
      <c r="Q200" s="168">
        <v>5</v>
      </c>
      <c r="R200" s="169" t="s">
        <v>793</v>
      </c>
      <c r="S200" s="169" t="s">
        <v>794</v>
      </c>
      <c r="T200" s="169" t="s">
        <v>825</v>
      </c>
      <c r="U200" s="169" t="s">
        <v>221</v>
      </c>
      <c r="V200" s="170">
        <v>0.13200000000000001</v>
      </c>
      <c r="X200" s="41">
        <v>10</v>
      </c>
      <c r="Y200" s="41">
        <v>2005</v>
      </c>
      <c r="Z200" s="41" t="s">
        <v>739</v>
      </c>
      <c r="AA200" s="193" t="str">
        <f t="shared" si="12"/>
        <v>102005冷房</v>
      </c>
      <c r="AB200" s="51">
        <f>2*(1-$AA$11)</f>
        <v>5.8000000000000052E-2</v>
      </c>
      <c r="AC200" s="51">
        <f>2*$AA$11-1</f>
        <v>0.94199999999999995</v>
      </c>
      <c r="AD200" s="51">
        <f>4*($AB$11-$AC$11)</f>
        <v>1</v>
      </c>
      <c r="AE200" s="51">
        <f>$AC$11</f>
        <v>0.70699999999999996</v>
      </c>
      <c r="AF200" s="194">
        <f>省エネ計算フォーマット【GHP】!$T$191/100</f>
        <v>0</v>
      </c>
      <c r="AG200" s="195">
        <f t="shared" si="10"/>
        <v>0.70699999999999996</v>
      </c>
    </row>
    <row r="201" spans="17:33">
      <c r="Q201" s="168">
        <v>5</v>
      </c>
      <c r="R201" s="169" t="s">
        <v>2</v>
      </c>
      <c r="S201" s="169" t="s">
        <v>794</v>
      </c>
      <c r="T201" s="169" t="s">
        <v>825</v>
      </c>
      <c r="U201" s="169" t="s">
        <v>225</v>
      </c>
      <c r="V201" s="170">
        <v>8.2000000000000003E-2</v>
      </c>
      <c r="X201" s="41">
        <v>10</v>
      </c>
      <c r="Y201" s="41">
        <v>2005</v>
      </c>
      <c r="Z201" s="41" t="s">
        <v>740</v>
      </c>
      <c r="AA201" s="193" t="str">
        <f t="shared" si="12"/>
        <v>102005暖房</v>
      </c>
      <c r="AB201" s="51">
        <f>2*(1-$AA$12)</f>
        <v>0.12799999999999989</v>
      </c>
      <c r="AC201" s="51">
        <f>2*$AA$12-1</f>
        <v>0.87200000000000011</v>
      </c>
      <c r="AD201" s="51">
        <f>4*($AB$12-$AC$12)</f>
        <v>1</v>
      </c>
      <c r="AE201" s="51">
        <f>$AC$12</f>
        <v>0.65300000000000002</v>
      </c>
      <c r="AF201" s="194">
        <f>省エネ計算フォーマット【GHP】!$T$191/100</f>
        <v>0</v>
      </c>
      <c r="AG201" s="195">
        <f t="shared" si="10"/>
        <v>0.65300000000000002</v>
      </c>
    </row>
    <row r="202" spans="17:33">
      <c r="Q202" s="168">
        <v>5</v>
      </c>
      <c r="R202" s="169" t="s">
        <v>3</v>
      </c>
      <c r="S202" s="169" t="s">
        <v>794</v>
      </c>
      <c r="T202" s="169" t="s">
        <v>825</v>
      </c>
      <c r="U202" s="169" t="s">
        <v>229</v>
      </c>
      <c r="V202" s="170">
        <v>6.8000000000000005E-2</v>
      </c>
      <c r="X202" s="41">
        <v>10</v>
      </c>
      <c r="Y202" s="41">
        <v>2010</v>
      </c>
      <c r="Z202" s="41" t="s">
        <v>739</v>
      </c>
      <c r="AA202" s="193" t="str">
        <f t="shared" si="12"/>
        <v>102010冷房</v>
      </c>
      <c r="AB202" s="51">
        <f>2*(1-$AA$13)</f>
        <v>-0.24800000000000022</v>
      </c>
      <c r="AC202" s="51">
        <f>2*$AA$13-1</f>
        <v>1.2480000000000002</v>
      </c>
      <c r="AD202" s="51">
        <f>4*($AB$13-$AC$13)</f>
        <v>0.99999999999999956</v>
      </c>
      <c r="AE202" s="51">
        <f>$AC$13</f>
        <v>0.93600000000000005</v>
      </c>
      <c r="AF202" s="194">
        <f>省エネ計算フォーマット【GHP】!$T$191/100</f>
        <v>0</v>
      </c>
      <c r="AG202" s="195">
        <f t="shared" si="10"/>
        <v>0.93600000000000005</v>
      </c>
    </row>
    <row r="203" spans="17:33">
      <c r="Q203" s="168">
        <v>5</v>
      </c>
      <c r="R203" s="169" t="s">
        <v>4</v>
      </c>
      <c r="S203" s="169" t="s">
        <v>794</v>
      </c>
      <c r="T203" s="169" t="s">
        <v>825</v>
      </c>
      <c r="U203" s="169" t="s">
        <v>233</v>
      </c>
      <c r="V203" s="170">
        <v>0.247</v>
      </c>
      <c r="X203" s="41">
        <v>10</v>
      </c>
      <c r="Y203" s="41">
        <v>2010</v>
      </c>
      <c r="Z203" s="41" t="s">
        <v>740</v>
      </c>
      <c r="AA203" s="193" t="str">
        <f t="shared" si="12"/>
        <v>102010暖房</v>
      </c>
      <c r="AB203" s="51">
        <f>2*(1-$AA$14)</f>
        <v>-2.1999999999999797E-2</v>
      </c>
      <c r="AC203" s="51">
        <f>2*$AA$14-1</f>
        <v>1.0219999999999998</v>
      </c>
      <c r="AD203" s="51">
        <f>4*($AB$14-$AC$14)</f>
        <v>0.99999999999999956</v>
      </c>
      <c r="AE203" s="51">
        <f>$AC$14</f>
        <v>0.76700000000000002</v>
      </c>
      <c r="AF203" s="194">
        <f>省エネ計算フォーマット【GHP】!$T$191/100</f>
        <v>0</v>
      </c>
      <c r="AG203" s="195">
        <f t="shared" si="10"/>
        <v>0.76700000000000002</v>
      </c>
    </row>
    <row r="204" spans="17:33">
      <c r="Q204" s="168">
        <v>5</v>
      </c>
      <c r="R204" s="169" t="s">
        <v>5</v>
      </c>
      <c r="S204" s="169" t="s">
        <v>794</v>
      </c>
      <c r="T204" s="169" t="s">
        <v>825</v>
      </c>
      <c r="U204" s="169" t="s">
        <v>237</v>
      </c>
      <c r="V204" s="170">
        <v>6.2E-2</v>
      </c>
      <c r="X204" s="54">
        <v>10</v>
      </c>
      <c r="Y204" s="54">
        <v>2011</v>
      </c>
      <c r="Z204" s="54" t="s">
        <v>739</v>
      </c>
      <c r="AA204" s="55" t="str">
        <f t="shared" si="12"/>
        <v>102011冷房</v>
      </c>
      <c r="AB204" s="56">
        <f>2*(1-$AA$15)</f>
        <v>-0.56999999999999984</v>
      </c>
      <c r="AC204" s="56">
        <f>2*$AA$15-1</f>
        <v>1.5699999999999998</v>
      </c>
      <c r="AD204" s="56">
        <f>4*($AB$15-$AC$15)</f>
        <v>1</v>
      </c>
      <c r="AE204" s="56">
        <f>$AC$15</f>
        <v>1.1779999999999999</v>
      </c>
      <c r="AF204" s="196">
        <f>省エネ計算フォーマット【GHP】!$T$191/100</f>
        <v>0</v>
      </c>
      <c r="AG204" s="37">
        <f t="shared" si="10"/>
        <v>1.1779999999999999</v>
      </c>
    </row>
    <row r="205" spans="17:33">
      <c r="Q205" s="168">
        <v>5</v>
      </c>
      <c r="R205" s="169" t="s">
        <v>6</v>
      </c>
      <c r="S205" s="169" t="s">
        <v>794</v>
      </c>
      <c r="T205" s="169" t="s">
        <v>825</v>
      </c>
      <c r="U205" s="169" t="s">
        <v>241</v>
      </c>
      <c r="V205" s="170">
        <v>0</v>
      </c>
      <c r="X205" s="54">
        <v>10</v>
      </c>
      <c r="Y205" s="54">
        <v>2011</v>
      </c>
      <c r="Z205" s="54" t="s">
        <v>740</v>
      </c>
      <c r="AA205" s="55" t="str">
        <f t="shared" si="12"/>
        <v>102011暖房</v>
      </c>
      <c r="AB205" s="56">
        <f>2*(1-$AA$16)</f>
        <v>-0.16199999999999992</v>
      </c>
      <c r="AC205" s="56">
        <f>2*$AA$16-1</f>
        <v>1.1619999999999999</v>
      </c>
      <c r="AD205" s="56">
        <f>4*($AB$16-$AC$16)</f>
        <v>1.0000000000000004</v>
      </c>
      <c r="AE205" s="56">
        <f>$AC$16</f>
        <v>0.872</v>
      </c>
      <c r="AF205" s="196">
        <f>省エネ計算フォーマット【GHP】!$T$191/100</f>
        <v>0</v>
      </c>
      <c r="AG205" s="37">
        <f t="shared" si="10"/>
        <v>0.872</v>
      </c>
    </row>
    <row r="206" spans="17:33">
      <c r="Q206" s="168">
        <v>5</v>
      </c>
      <c r="R206" s="169" t="s">
        <v>7</v>
      </c>
      <c r="S206" s="169" t="s">
        <v>794</v>
      </c>
      <c r="T206" s="169" t="s">
        <v>825</v>
      </c>
      <c r="U206" s="169" t="s">
        <v>245</v>
      </c>
      <c r="V206" s="170">
        <v>0.08</v>
      </c>
      <c r="X206" s="54">
        <v>10</v>
      </c>
      <c r="Y206" s="54">
        <v>2012</v>
      </c>
      <c r="Z206" s="54" t="s">
        <v>739</v>
      </c>
      <c r="AA206" s="55" t="str">
        <f t="shared" si="12"/>
        <v>102012冷房</v>
      </c>
      <c r="AB206" s="56">
        <f>2*(1-$AA$17)</f>
        <v>-0.8919999999999999</v>
      </c>
      <c r="AC206" s="56">
        <f>2*$AA$17-1</f>
        <v>1.8919999999999999</v>
      </c>
      <c r="AD206" s="56">
        <f>4*($AB$17-$AC$17)</f>
        <v>1</v>
      </c>
      <c r="AE206" s="56">
        <f>$AC$17</f>
        <v>1.419</v>
      </c>
      <c r="AF206" s="196">
        <f>省エネ計算フォーマット【GHP】!$T$191/100</f>
        <v>0</v>
      </c>
      <c r="AG206" s="37">
        <f t="shared" si="10"/>
        <v>1.419</v>
      </c>
    </row>
    <row r="207" spans="17:33">
      <c r="Q207" s="168">
        <v>5</v>
      </c>
      <c r="R207" s="169" t="s">
        <v>8</v>
      </c>
      <c r="S207" s="169" t="s">
        <v>794</v>
      </c>
      <c r="T207" s="169" t="s">
        <v>825</v>
      </c>
      <c r="U207" s="169" t="s">
        <v>249</v>
      </c>
      <c r="V207" s="170">
        <v>9.2999999999999999E-2</v>
      </c>
      <c r="X207" s="54">
        <v>10</v>
      </c>
      <c r="Y207" s="54">
        <v>2012</v>
      </c>
      <c r="Z207" s="54" t="s">
        <v>740</v>
      </c>
      <c r="AA207" s="55" t="str">
        <f t="shared" si="12"/>
        <v>102012暖房</v>
      </c>
      <c r="AB207" s="56">
        <f>2*(1-$AA$18)</f>
        <v>-0.30399999999999983</v>
      </c>
      <c r="AC207" s="56">
        <f>2*$AA$18-1</f>
        <v>1.3039999999999998</v>
      </c>
      <c r="AD207" s="56">
        <f>4*($AB$18-$AC$18)</f>
        <v>1</v>
      </c>
      <c r="AE207" s="56">
        <f>$AC$18</f>
        <v>0.97799999999999998</v>
      </c>
      <c r="AF207" s="196">
        <f>省エネ計算フォーマット【GHP】!$T$191/100</f>
        <v>0</v>
      </c>
      <c r="AG207" s="37">
        <f t="shared" si="10"/>
        <v>0.97799999999999998</v>
      </c>
    </row>
    <row r="208" spans="17:33">
      <c r="Q208" s="168">
        <v>5</v>
      </c>
      <c r="R208" s="169" t="s">
        <v>9</v>
      </c>
      <c r="S208" s="169" t="s">
        <v>794</v>
      </c>
      <c r="T208" s="169" t="s">
        <v>825</v>
      </c>
      <c r="U208" s="169" t="s">
        <v>253</v>
      </c>
      <c r="V208" s="170">
        <v>0.14399999999999999</v>
      </c>
      <c r="X208" s="54">
        <v>10</v>
      </c>
      <c r="Y208" s="54">
        <v>2013</v>
      </c>
      <c r="Z208" s="54" t="s">
        <v>739</v>
      </c>
      <c r="AA208" s="55" t="str">
        <f t="shared" si="12"/>
        <v>102013冷房</v>
      </c>
      <c r="AB208" s="56">
        <f>2*(1-$AA$19)</f>
        <v>-1.214</v>
      </c>
      <c r="AC208" s="56">
        <f>2*$AA$19-1</f>
        <v>2.214</v>
      </c>
      <c r="AD208" s="56">
        <f>4*($AB$19-$AC$19)</f>
        <v>1</v>
      </c>
      <c r="AE208" s="56">
        <f>$AC$19</f>
        <v>1.66</v>
      </c>
      <c r="AF208" s="196">
        <f>省エネ計算フォーマット【GHP】!$T$191/100</f>
        <v>0</v>
      </c>
      <c r="AG208" s="37">
        <f t="shared" si="10"/>
        <v>1.66</v>
      </c>
    </row>
    <row r="209" spans="17:33">
      <c r="Q209" s="168">
        <v>5</v>
      </c>
      <c r="R209" s="169" t="s">
        <v>10</v>
      </c>
      <c r="S209" s="169" t="s">
        <v>794</v>
      </c>
      <c r="T209" s="169" t="s">
        <v>825</v>
      </c>
      <c r="U209" s="169" t="s">
        <v>257</v>
      </c>
      <c r="V209" s="170">
        <v>0.19900000000000001</v>
      </c>
      <c r="X209" s="54">
        <v>10</v>
      </c>
      <c r="Y209" s="54">
        <v>2013</v>
      </c>
      <c r="Z209" s="54" t="s">
        <v>740</v>
      </c>
      <c r="AA209" s="55" t="str">
        <f t="shared" si="12"/>
        <v>102013暖房</v>
      </c>
      <c r="AB209" s="56">
        <f>2*(1-$AA$20)</f>
        <v>-0.44399999999999995</v>
      </c>
      <c r="AC209" s="56">
        <f>2*$AA$20-1</f>
        <v>1.444</v>
      </c>
      <c r="AD209" s="56">
        <f>4*($AB$20-$AC$20)</f>
        <v>1</v>
      </c>
      <c r="AE209" s="56">
        <f>$AC$20</f>
        <v>1.083</v>
      </c>
      <c r="AF209" s="196">
        <f>省エネ計算フォーマット【GHP】!$T$191/100</f>
        <v>0</v>
      </c>
      <c r="AG209" s="37">
        <f t="shared" si="10"/>
        <v>1.083</v>
      </c>
    </row>
    <row r="210" spans="17:33">
      <c r="Q210" s="168">
        <v>5</v>
      </c>
      <c r="R210" s="169" t="s">
        <v>11</v>
      </c>
      <c r="S210" s="169" t="s">
        <v>794</v>
      </c>
      <c r="T210" s="169" t="s">
        <v>825</v>
      </c>
      <c r="U210" s="169" t="s">
        <v>261</v>
      </c>
      <c r="V210" s="170">
        <v>0.221</v>
      </c>
      <c r="X210" s="54">
        <v>10</v>
      </c>
      <c r="Y210" s="54">
        <v>2014</v>
      </c>
      <c r="Z210" s="54" t="s">
        <v>739</v>
      </c>
      <c r="AA210" s="55" t="str">
        <f t="shared" si="12"/>
        <v>102014冷房</v>
      </c>
      <c r="AB210" s="56">
        <f>2*(1-$AA$21)</f>
        <v>-1.536</v>
      </c>
      <c r="AC210" s="56">
        <f>2*$AA$21-1</f>
        <v>2.536</v>
      </c>
      <c r="AD210" s="56">
        <f>4*($AB$21-$AC$21)</f>
        <v>0.99999999999999911</v>
      </c>
      <c r="AE210" s="56">
        <f>$AC$21</f>
        <v>1.901</v>
      </c>
      <c r="AF210" s="196">
        <f>省エネ計算フォーマット【GHP】!$T$191/100</f>
        <v>0</v>
      </c>
      <c r="AG210" s="37">
        <f t="shared" si="10"/>
        <v>1.901</v>
      </c>
    </row>
    <row r="211" spans="17:33">
      <c r="Q211" s="168">
        <v>5</v>
      </c>
      <c r="R211" s="169" t="s">
        <v>12</v>
      </c>
      <c r="S211" s="169" t="s">
        <v>794</v>
      </c>
      <c r="T211" s="169" t="s">
        <v>825</v>
      </c>
      <c r="U211" s="169" t="s">
        <v>265</v>
      </c>
      <c r="V211" s="170">
        <v>0</v>
      </c>
      <c r="X211" s="54">
        <v>10</v>
      </c>
      <c r="Y211" s="54">
        <v>2014</v>
      </c>
      <c r="Z211" s="54" t="s">
        <v>740</v>
      </c>
      <c r="AA211" s="55" t="str">
        <f t="shared" si="12"/>
        <v>102014暖房</v>
      </c>
      <c r="AB211" s="56">
        <f>2*(1-$AA$22)</f>
        <v>-0.58400000000000007</v>
      </c>
      <c r="AC211" s="56">
        <f>2*$AA$22-1</f>
        <v>1.5840000000000001</v>
      </c>
      <c r="AD211" s="56">
        <f>4*($AB$22-$AC$22)</f>
        <v>1</v>
      </c>
      <c r="AE211" s="56">
        <f>$AC$22</f>
        <v>1.1879999999999999</v>
      </c>
      <c r="AF211" s="196">
        <f>省エネ計算フォーマット【GHP】!$T$191/100</f>
        <v>0</v>
      </c>
      <c r="AG211" s="37">
        <f t="shared" si="10"/>
        <v>1.1879999999999999</v>
      </c>
    </row>
    <row r="212" spans="17:33">
      <c r="Q212" s="168">
        <v>6</v>
      </c>
      <c r="R212" s="169" t="s">
        <v>793</v>
      </c>
      <c r="S212" s="169" t="s">
        <v>794</v>
      </c>
      <c r="T212" s="169" t="s">
        <v>825</v>
      </c>
      <c r="U212" s="169" t="s">
        <v>269</v>
      </c>
      <c r="V212" s="170">
        <v>0</v>
      </c>
      <c r="X212" s="41">
        <v>10</v>
      </c>
      <c r="Y212" s="41">
        <v>2015</v>
      </c>
      <c r="Z212" s="41" t="s">
        <v>739</v>
      </c>
      <c r="AA212" s="193" t="str">
        <f t="shared" si="12"/>
        <v>102015冷房</v>
      </c>
      <c r="AB212" s="51">
        <f>2*(1-$AA$23)</f>
        <v>-1.8580000000000001</v>
      </c>
      <c r="AC212" s="51">
        <f>2*$AA$23-1</f>
        <v>2.8580000000000001</v>
      </c>
      <c r="AD212" s="51">
        <f>4*($AB$23-$AC$23)</f>
        <v>1</v>
      </c>
      <c r="AE212" s="51">
        <f>$AC$23</f>
        <v>2.1429999999999998</v>
      </c>
      <c r="AF212" s="194">
        <f>省エネ計算フォーマット【GHP】!$T$191/100</f>
        <v>0</v>
      </c>
      <c r="AG212" s="195">
        <f t="shared" si="10"/>
        <v>2.1429999999999998</v>
      </c>
    </row>
    <row r="213" spans="17:33">
      <c r="Q213" s="168">
        <v>6</v>
      </c>
      <c r="R213" s="169" t="s">
        <v>2</v>
      </c>
      <c r="S213" s="169" t="s">
        <v>794</v>
      </c>
      <c r="T213" s="169" t="s">
        <v>825</v>
      </c>
      <c r="U213" s="169" t="s">
        <v>273</v>
      </c>
      <c r="V213" s="170">
        <v>0</v>
      </c>
      <c r="X213" s="41">
        <v>10</v>
      </c>
      <c r="Y213" s="41">
        <v>2015</v>
      </c>
      <c r="Z213" s="41" t="s">
        <v>740</v>
      </c>
      <c r="AA213" s="193" t="str">
        <f t="shared" si="12"/>
        <v>102015暖房</v>
      </c>
      <c r="AB213" s="51">
        <f>2*(1-$AA$24)</f>
        <v>-0.72599999999999998</v>
      </c>
      <c r="AC213" s="51">
        <f>2*$AA$24-1</f>
        <v>1.726</v>
      </c>
      <c r="AD213" s="51">
        <f>4*($AB$24-$AC$24)</f>
        <v>1</v>
      </c>
      <c r="AE213" s="51">
        <f>$AC$24</f>
        <v>1.294</v>
      </c>
      <c r="AF213" s="194">
        <f>省エネ計算フォーマット【GHP】!$T$191/100</f>
        <v>0</v>
      </c>
      <c r="AG213" s="195">
        <f t="shared" si="10"/>
        <v>1.294</v>
      </c>
    </row>
    <row r="214" spans="17:33">
      <c r="Q214" s="168">
        <v>6</v>
      </c>
      <c r="R214" s="169" t="s">
        <v>3</v>
      </c>
      <c r="S214" s="169" t="s">
        <v>794</v>
      </c>
      <c r="T214" s="169" t="s">
        <v>825</v>
      </c>
      <c r="U214" s="169" t="s">
        <v>277</v>
      </c>
      <c r="V214" s="170">
        <v>0</v>
      </c>
      <c r="X214" s="41">
        <v>10</v>
      </c>
      <c r="Y214" s="41">
        <v>2020</v>
      </c>
      <c r="Z214" s="41" t="s">
        <v>739</v>
      </c>
      <c r="AA214" s="193" t="str">
        <f>X214&amp;Y214&amp;Z214</f>
        <v>102020冷房</v>
      </c>
      <c r="AB214" s="51">
        <f>2*(1-$AA$25)</f>
        <v>-2.2220000000000004</v>
      </c>
      <c r="AC214" s="51">
        <f>2*$AA$25-1</f>
        <v>3.2220000000000004</v>
      </c>
      <c r="AD214" s="51">
        <f>4*($AB$25-$AC$25)</f>
        <v>1</v>
      </c>
      <c r="AE214" s="51">
        <f>$AC$25</f>
        <v>2.4169999999999998</v>
      </c>
      <c r="AF214" s="194">
        <f>省エネ計算フォーマット【GHP】!$T$191/100</f>
        <v>0</v>
      </c>
      <c r="AG214" s="195">
        <f t="shared" si="10"/>
        <v>2.4169999999999998</v>
      </c>
    </row>
    <row r="215" spans="17:33">
      <c r="Q215" s="168">
        <v>6</v>
      </c>
      <c r="R215" s="169" t="s">
        <v>4</v>
      </c>
      <c r="S215" s="169" t="s">
        <v>794</v>
      </c>
      <c r="T215" s="169" t="s">
        <v>825</v>
      </c>
      <c r="U215" s="169" t="s">
        <v>281</v>
      </c>
      <c r="V215" s="170">
        <v>9.8000000000000004E-2</v>
      </c>
      <c r="X215" s="41">
        <v>10</v>
      </c>
      <c r="Y215" s="41">
        <v>2020</v>
      </c>
      <c r="Z215" s="41" t="s">
        <v>740</v>
      </c>
      <c r="AA215" s="193" t="str">
        <f>X215&amp;Y215&amp;Z215</f>
        <v>102020暖房</v>
      </c>
      <c r="AB215" s="51">
        <f>2*(1-$AA$26)</f>
        <v>-0.94399999999999995</v>
      </c>
      <c r="AC215" s="51">
        <f>2*$AA$26-1</f>
        <v>1.944</v>
      </c>
      <c r="AD215" s="51">
        <f>4*($AB$26-$AC$26)</f>
        <v>1</v>
      </c>
      <c r="AE215" s="51">
        <f>$AC$26</f>
        <v>1.458</v>
      </c>
      <c r="AF215" s="194">
        <f>省エネ計算フォーマット【GHP】!$T$191/100</f>
        <v>0</v>
      </c>
      <c r="AG215" s="195">
        <f t="shared" si="10"/>
        <v>1.458</v>
      </c>
    </row>
    <row r="216" spans="17:33">
      <c r="Q216" s="168">
        <v>6</v>
      </c>
      <c r="R216" s="169" t="s">
        <v>5</v>
      </c>
      <c r="S216" s="169" t="s">
        <v>794</v>
      </c>
      <c r="T216" s="169" t="s">
        <v>825</v>
      </c>
      <c r="U216" s="169" t="s">
        <v>285</v>
      </c>
      <c r="V216" s="170">
        <v>0</v>
      </c>
      <c r="X216" s="41">
        <v>11</v>
      </c>
      <c r="Y216" s="41">
        <v>1995</v>
      </c>
      <c r="Z216" s="41" t="s">
        <v>739</v>
      </c>
      <c r="AA216" s="193" t="str">
        <f>X216&amp;Y216&amp;Z216</f>
        <v>111995冷房</v>
      </c>
      <c r="AB216" s="51">
        <f>2*(1-$AA$9)</f>
        <v>-4.9999999999999822E-2</v>
      </c>
      <c r="AC216" s="51">
        <f>2*$AA$9-1</f>
        <v>1.0499999999999998</v>
      </c>
      <c r="AD216" s="51">
        <f>4*($AB$9-$AC$9)</f>
        <v>0.99999999999999956</v>
      </c>
      <c r="AE216" s="51">
        <f>$AC$9</f>
        <v>0.78700000000000003</v>
      </c>
      <c r="AF216" s="194">
        <f>省エネ計算フォーマット【GHP】!$U$191/100</f>
        <v>0</v>
      </c>
      <c r="AG216" s="195">
        <f t="shared" si="10"/>
        <v>0.78700000000000003</v>
      </c>
    </row>
    <row r="217" spans="17:33">
      <c r="Q217" s="168">
        <v>6</v>
      </c>
      <c r="R217" s="169" t="s">
        <v>6</v>
      </c>
      <c r="S217" s="169" t="s">
        <v>794</v>
      </c>
      <c r="T217" s="169" t="s">
        <v>825</v>
      </c>
      <c r="U217" s="169" t="s">
        <v>289</v>
      </c>
      <c r="V217" s="170">
        <v>0</v>
      </c>
      <c r="X217" s="41">
        <v>11</v>
      </c>
      <c r="Y217" s="41">
        <v>1995</v>
      </c>
      <c r="Z217" s="41" t="s">
        <v>740</v>
      </c>
      <c r="AA217" s="193" t="str">
        <f t="shared" ref="AA217:AA231" si="13">X217&amp;Y217&amp;Z217</f>
        <v>111995暖房</v>
      </c>
      <c r="AB217" s="51">
        <f>2*(1-$AA$10)</f>
        <v>9.000000000000008E-2</v>
      </c>
      <c r="AC217" s="51">
        <f>2*$AA$10-1</f>
        <v>0.90999999999999992</v>
      </c>
      <c r="AD217" s="51">
        <f>4*($AB$10-$AC$10)</f>
        <v>1</v>
      </c>
      <c r="AE217" s="51">
        <f>$AC$10</f>
        <v>0.68200000000000005</v>
      </c>
      <c r="AF217" s="194">
        <f>省エネ計算フォーマット【GHP】!$U$191/100</f>
        <v>0</v>
      </c>
      <c r="AG217" s="195">
        <f t="shared" si="10"/>
        <v>0.68200000000000005</v>
      </c>
    </row>
    <row r="218" spans="17:33">
      <c r="Q218" s="168">
        <v>6</v>
      </c>
      <c r="R218" s="169" t="s">
        <v>7</v>
      </c>
      <c r="S218" s="169" t="s">
        <v>794</v>
      </c>
      <c r="T218" s="169" t="s">
        <v>825</v>
      </c>
      <c r="U218" s="169" t="s">
        <v>293</v>
      </c>
      <c r="V218" s="170">
        <v>0</v>
      </c>
      <c r="X218" s="41">
        <v>11</v>
      </c>
      <c r="Y218" s="41">
        <v>2005</v>
      </c>
      <c r="Z218" s="41" t="s">
        <v>739</v>
      </c>
      <c r="AA218" s="193" t="str">
        <f t="shared" si="13"/>
        <v>112005冷房</v>
      </c>
      <c r="AB218" s="51">
        <f>2*(1-$AA$11)</f>
        <v>5.8000000000000052E-2</v>
      </c>
      <c r="AC218" s="51">
        <f>2*$AA$11-1</f>
        <v>0.94199999999999995</v>
      </c>
      <c r="AD218" s="51">
        <f>4*($AB$11-$AC$11)</f>
        <v>1</v>
      </c>
      <c r="AE218" s="51">
        <f>$AC$11</f>
        <v>0.70699999999999996</v>
      </c>
      <c r="AF218" s="194">
        <f>省エネ計算フォーマット【GHP】!$U$191/100</f>
        <v>0</v>
      </c>
      <c r="AG218" s="195">
        <f t="shared" si="10"/>
        <v>0.70699999999999996</v>
      </c>
    </row>
    <row r="219" spans="17:33">
      <c r="Q219" s="168">
        <v>6</v>
      </c>
      <c r="R219" s="169" t="s">
        <v>8</v>
      </c>
      <c r="S219" s="169" t="s">
        <v>794</v>
      </c>
      <c r="T219" s="169" t="s">
        <v>825</v>
      </c>
      <c r="U219" s="169" t="s">
        <v>297</v>
      </c>
      <c r="V219" s="170">
        <v>6.2E-2</v>
      </c>
      <c r="X219" s="41">
        <v>11</v>
      </c>
      <c r="Y219" s="41">
        <v>2005</v>
      </c>
      <c r="Z219" s="41" t="s">
        <v>740</v>
      </c>
      <c r="AA219" s="193" t="str">
        <f t="shared" si="13"/>
        <v>112005暖房</v>
      </c>
      <c r="AB219" s="51">
        <f>2*(1-$AA$12)</f>
        <v>0.12799999999999989</v>
      </c>
      <c r="AC219" s="51">
        <f>2*$AA$12-1</f>
        <v>0.87200000000000011</v>
      </c>
      <c r="AD219" s="51">
        <f>4*($AB$12-$AC$12)</f>
        <v>1</v>
      </c>
      <c r="AE219" s="51">
        <f>$AC$12</f>
        <v>0.65300000000000002</v>
      </c>
      <c r="AF219" s="194">
        <f>省エネ計算フォーマット【GHP】!$U$191/100</f>
        <v>0</v>
      </c>
      <c r="AG219" s="195">
        <f t="shared" si="10"/>
        <v>0.65300000000000002</v>
      </c>
    </row>
    <row r="220" spans="17:33">
      <c r="Q220" s="168">
        <v>6</v>
      </c>
      <c r="R220" s="169" t="s">
        <v>9</v>
      </c>
      <c r="S220" s="169" t="s">
        <v>794</v>
      </c>
      <c r="T220" s="169" t="s">
        <v>825</v>
      </c>
      <c r="U220" s="169" t="s">
        <v>301</v>
      </c>
      <c r="V220" s="170">
        <v>0</v>
      </c>
      <c r="X220" s="41">
        <v>11</v>
      </c>
      <c r="Y220" s="41">
        <v>2010</v>
      </c>
      <c r="Z220" s="41" t="s">
        <v>739</v>
      </c>
      <c r="AA220" s="193" t="str">
        <f t="shared" si="13"/>
        <v>112010冷房</v>
      </c>
      <c r="AB220" s="51">
        <f>2*(1-$AA$13)</f>
        <v>-0.24800000000000022</v>
      </c>
      <c r="AC220" s="51">
        <f>2*$AA$13-1</f>
        <v>1.2480000000000002</v>
      </c>
      <c r="AD220" s="51">
        <f>4*($AB$13-$AC$13)</f>
        <v>0.99999999999999956</v>
      </c>
      <c r="AE220" s="51">
        <f>$AC$13</f>
        <v>0.93600000000000005</v>
      </c>
      <c r="AF220" s="194">
        <f>省エネ計算フォーマット【GHP】!$U$191/100</f>
        <v>0</v>
      </c>
      <c r="AG220" s="195">
        <f t="shared" si="10"/>
        <v>0.93600000000000005</v>
      </c>
    </row>
    <row r="221" spans="17:33">
      <c r="Q221" s="168">
        <v>6</v>
      </c>
      <c r="R221" s="169" t="s">
        <v>10</v>
      </c>
      <c r="S221" s="169" t="s">
        <v>794</v>
      </c>
      <c r="T221" s="169" t="s">
        <v>825</v>
      </c>
      <c r="U221" s="169" t="s">
        <v>305</v>
      </c>
      <c r="V221" s="170">
        <v>0.11600000000000001</v>
      </c>
      <c r="X221" s="41">
        <v>11</v>
      </c>
      <c r="Y221" s="41">
        <v>2010</v>
      </c>
      <c r="Z221" s="41" t="s">
        <v>740</v>
      </c>
      <c r="AA221" s="193" t="str">
        <f t="shared" si="13"/>
        <v>112010暖房</v>
      </c>
      <c r="AB221" s="51">
        <f>2*(1-$AA$14)</f>
        <v>-2.1999999999999797E-2</v>
      </c>
      <c r="AC221" s="51">
        <f>2*$AA$14-1</f>
        <v>1.0219999999999998</v>
      </c>
      <c r="AD221" s="51">
        <f>4*($AB$14-$AC$14)</f>
        <v>0.99999999999999956</v>
      </c>
      <c r="AE221" s="51">
        <f>$AC$14</f>
        <v>0.76700000000000002</v>
      </c>
      <c r="AF221" s="194">
        <f>省エネ計算フォーマット【GHP】!$U$191/100</f>
        <v>0</v>
      </c>
      <c r="AG221" s="195">
        <f t="shared" si="10"/>
        <v>0.76700000000000002</v>
      </c>
    </row>
    <row r="222" spans="17:33">
      <c r="Q222" s="168">
        <v>6</v>
      </c>
      <c r="R222" s="169" t="s">
        <v>11</v>
      </c>
      <c r="S222" s="169" t="s">
        <v>794</v>
      </c>
      <c r="T222" s="169" t="s">
        <v>825</v>
      </c>
      <c r="U222" s="169" t="s">
        <v>309</v>
      </c>
      <c r="V222" s="170">
        <v>0.182</v>
      </c>
      <c r="X222" s="54">
        <v>11</v>
      </c>
      <c r="Y222" s="54">
        <v>2011</v>
      </c>
      <c r="Z222" s="54" t="s">
        <v>739</v>
      </c>
      <c r="AA222" s="55" t="str">
        <f t="shared" si="13"/>
        <v>112011冷房</v>
      </c>
      <c r="AB222" s="56">
        <f>2*(1-$AA$15)</f>
        <v>-0.56999999999999984</v>
      </c>
      <c r="AC222" s="56">
        <f>2*$AA$15-1</f>
        <v>1.5699999999999998</v>
      </c>
      <c r="AD222" s="56">
        <f>4*($AB$15-$AC$15)</f>
        <v>1</v>
      </c>
      <c r="AE222" s="56">
        <f>$AC$15</f>
        <v>1.1779999999999999</v>
      </c>
      <c r="AF222" s="196">
        <f>省エネ計算フォーマット【GHP】!$U$191/100</f>
        <v>0</v>
      </c>
      <c r="AG222" s="37">
        <f t="shared" si="10"/>
        <v>1.1779999999999999</v>
      </c>
    </row>
    <row r="223" spans="17:33">
      <c r="Q223" s="168">
        <v>6</v>
      </c>
      <c r="R223" s="169" t="s">
        <v>12</v>
      </c>
      <c r="S223" s="169" t="s">
        <v>794</v>
      </c>
      <c r="T223" s="169" t="s">
        <v>825</v>
      </c>
      <c r="U223" s="169" t="s">
        <v>313</v>
      </c>
      <c r="V223" s="170">
        <v>0</v>
      </c>
      <c r="X223" s="54">
        <v>11</v>
      </c>
      <c r="Y223" s="54">
        <v>2011</v>
      </c>
      <c r="Z223" s="54" t="s">
        <v>740</v>
      </c>
      <c r="AA223" s="55" t="str">
        <f t="shared" si="13"/>
        <v>112011暖房</v>
      </c>
      <c r="AB223" s="56">
        <f>2*(1-$AA$16)</f>
        <v>-0.16199999999999992</v>
      </c>
      <c r="AC223" s="56">
        <f>2*$AA$16-1</f>
        <v>1.1619999999999999</v>
      </c>
      <c r="AD223" s="56">
        <f>4*($AB$16-$AC$16)</f>
        <v>1.0000000000000004</v>
      </c>
      <c r="AE223" s="56">
        <f>$AC$16</f>
        <v>0.872</v>
      </c>
      <c r="AF223" s="196">
        <f>省エネ計算フォーマット【GHP】!$U$191/100</f>
        <v>0</v>
      </c>
      <c r="AG223" s="37">
        <f t="shared" si="10"/>
        <v>0.872</v>
      </c>
    </row>
    <row r="224" spans="17:33">
      <c r="Q224" s="168">
        <v>7</v>
      </c>
      <c r="R224" s="169" t="s">
        <v>793</v>
      </c>
      <c r="S224" s="169" t="s">
        <v>794</v>
      </c>
      <c r="T224" s="169" t="s">
        <v>825</v>
      </c>
      <c r="U224" s="169" t="s">
        <v>317</v>
      </c>
      <c r="V224" s="170">
        <v>0</v>
      </c>
      <c r="X224" s="54">
        <v>11</v>
      </c>
      <c r="Y224" s="54">
        <v>2012</v>
      </c>
      <c r="Z224" s="54" t="s">
        <v>739</v>
      </c>
      <c r="AA224" s="55" t="str">
        <f t="shared" si="13"/>
        <v>112012冷房</v>
      </c>
      <c r="AB224" s="56">
        <f>2*(1-$AA$17)</f>
        <v>-0.8919999999999999</v>
      </c>
      <c r="AC224" s="56">
        <f>2*$AA$17-1</f>
        <v>1.8919999999999999</v>
      </c>
      <c r="AD224" s="56">
        <f>4*($AB$17-$AC$17)</f>
        <v>1</v>
      </c>
      <c r="AE224" s="56">
        <f>$AC$17</f>
        <v>1.419</v>
      </c>
      <c r="AF224" s="196">
        <f>省エネ計算フォーマット【GHP】!$U$191/100</f>
        <v>0</v>
      </c>
      <c r="AG224" s="37">
        <f t="shared" si="10"/>
        <v>1.419</v>
      </c>
    </row>
    <row r="225" spans="17:33">
      <c r="Q225" s="168">
        <v>7</v>
      </c>
      <c r="R225" s="169" t="s">
        <v>2</v>
      </c>
      <c r="S225" s="169" t="s">
        <v>794</v>
      </c>
      <c r="T225" s="169" t="s">
        <v>825</v>
      </c>
      <c r="U225" s="169" t="s">
        <v>321</v>
      </c>
      <c r="V225" s="170">
        <v>0</v>
      </c>
      <c r="X225" s="54">
        <v>11</v>
      </c>
      <c r="Y225" s="54">
        <v>2012</v>
      </c>
      <c r="Z225" s="54" t="s">
        <v>740</v>
      </c>
      <c r="AA225" s="55" t="str">
        <f t="shared" si="13"/>
        <v>112012暖房</v>
      </c>
      <c r="AB225" s="56">
        <f>2*(1-$AA$18)</f>
        <v>-0.30399999999999983</v>
      </c>
      <c r="AC225" s="56">
        <f>2*$AA$18-1</f>
        <v>1.3039999999999998</v>
      </c>
      <c r="AD225" s="56">
        <f>4*($AB$18-$AC$18)</f>
        <v>1</v>
      </c>
      <c r="AE225" s="56">
        <f>$AC$18</f>
        <v>0.97799999999999998</v>
      </c>
      <c r="AF225" s="196">
        <f>省エネ計算フォーマット【GHP】!$U$191/100</f>
        <v>0</v>
      </c>
      <c r="AG225" s="37">
        <f t="shared" si="10"/>
        <v>0.97799999999999998</v>
      </c>
    </row>
    <row r="226" spans="17:33">
      <c r="Q226" s="168">
        <v>7</v>
      </c>
      <c r="R226" s="169" t="s">
        <v>3</v>
      </c>
      <c r="S226" s="169" t="s">
        <v>794</v>
      </c>
      <c r="T226" s="169" t="s">
        <v>825</v>
      </c>
      <c r="U226" s="169" t="s">
        <v>325</v>
      </c>
      <c r="V226" s="170">
        <v>0</v>
      </c>
      <c r="X226" s="54">
        <v>11</v>
      </c>
      <c r="Y226" s="54">
        <v>2013</v>
      </c>
      <c r="Z226" s="54" t="s">
        <v>739</v>
      </c>
      <c r="AA226" s="55" t="str">
        <f t="shared" si="13"/>
        <v>112013冷房</v>
      </c>
      <c r="AB226" s="56">
        <f>2*(1-$AA$19)</f>
        <v>-1.214</v>
      </c>
      <c r="AC226" s="56">
        <f>2*$AA$19-1</f>
        <v>2.214</v>
      </c>
      <c r="AD226" s="56">
        <f>4*($AB$19-$AC$19)</f>
        <v>1</v>
      </c>
      <c r="AE226" s="56">
        <f>$AC$19</f>
        <v>1.66</v>
      </c>
      <c r="AF226" s="196">
        <f>省エネ計算フォーマット【GHP】!$U$191/100</f>
        <v>0</v>
      </c>
      <c r="AG226" s="37">
        <f t="shared" si="10"/>
        <v>1.66</v>
      </c>
    </row>
    <row r="227" spans="17:33">
      <c r="Q227" s="168">
        <v>7</v>
      </c>
      <c r="R227" s="169" t="s">
        <v>4</v>
      </c>
      <c r="S227" s="169" t="s">
        <v>794</v>
      </c>
      <c r="T227" s="169" t="s">
        <v>825</v>
      </c>
      <c r="U227" s="169" t="s">
        <v>329</v>
      </c>
      <c r="V227" s="170">
        <v>0</v>
      </c>
      <c r="X227" s="54">
        <v>11</v>
      </c>
      <c r="Y227" s="54">
        <v>2013</v>
      </c>
      <c r="Z227" s="54" t="s">
        <v>740</v>
      </c>
      <c r="AA227" s="55" t="str">
        <f t="shared" si="13"/>
        <v>112013暖房</v>
      </c>
      <c r="AB227" s="56">
        <f>2*(1-$AA$20)</f>
        <v>-0.44399999999999995</v>
      </c>
      <c r="AC227" s="56">
        <f>2*$AA$20-1</f>
        <v>1.444</v>
      </c>
      <c r="AD227" s="56">
        <f>4*($AB$20-$AC$20)</f>
        <v>1</v>
      </c>
      <c r="AE227" s="56">
        <f>$AC$20</f>
        <v>1.083</v>
      </c>
      <c r="AF227" s="196">
        <f>省エネ計算フォーマット【GHP】!$U$191/100</f>
        <v>0</v>
      </c>
      <c r="AG227" s="37">
        <f t="shared" si="10"/>
        <v>1.083</v>
      </c>
    </row>
    <row r="228" spans="17:33">
      <c r="Q228" s="168">
        <v>7</v>
      </c>
      <c r="R228" s="169" t="s">
        <v>5</v>
      </c>
      <c r="S228" s="169" t="s">
        <v>794</v>
      </c>
      <c r="T228" s="169" t="s">
        <v>825</v>
      </c>
      <c r="U228" s="169" t="s">
        <v>333</v>
      </c>
      <c r="V228" s="170">
        <v>0</v>
      </c>
      <c r="X228" s="54">
        <v>11</v>
      </c>
      <c r="Y228" s="54">
        <v>2014</v>
      </c>
      <c r="Z228" s="54" t="s">
        <v>739</v>
      </c>
      <c r="AA228" s="55" t="str">
        <f t="shared" si="13"/>
        <v>112014冷房</v>
      </c>
      <c r="AB228" s="56">
        <f>2*(1-$AA$21)</f>
        <v>-1.536</v>
      </c>
      <c r="AC228" s="56">
        <f>2*$AA$21-1</f>
        <v>2.536</v>
      </c>
      <c r="AD228" s="56">
        <f>4*($AB$21-$AC$21)</f>
        <v>0.99999999999999911</v>
      </c>
      <c r="AE228" s="56">
        <f>$AC$21</f>
        <v>1.901</v>
      </c>
      <c r="AF228" s="196">
        <f>省エネ計算フォーマット【GHP】!$U$191/100</f>
        <v>0</v>
      </c>
      <c r="AG228" s="37">
        <f t="shared" si="10"/>
        <v>1.901</v>
      </c>
    </row>
    <row r="229" spans="17:33">
      <c r="Q229" s="168">
        <v>7</v>
      </c>
      <c r="R229" s="169" t="s">
        <v>6</v>
      </c>
      <c r="S229" s="169" t="s">
        <v>794</v>
      </c>
      <c r="T229" s="169" t="s">
        <v>825</v>
      </c>
      <c r="U229" s="169" t="s">
        <v>337</v>
      </c>
      <c r="V229" s="170">
        <v>0</v>
      </c>
      <c r="X229" s="54">
        <v>11</v>
      </c>
      <c r="Y229" s="54">
        <v>2014</v>
      </c>
      <c r="Z229" s="54" t="s">
        <v>740</v>
      </c>
      <c r="AA229" s="55" t="str">
        <f t="shared" si="13"/>
        <v>112014暖房</v>
      </c>
      <c r="AB229" s="56">
        <f>2*(1-$AA$22)</f>
        <v>-0.58400000000000007</v>
      </c>
      <c r="AC229" s="56">
        <f>2*$AA$22-1</f>
        <v>1.5840000000000001</v>
      </c>
      <c r="AD229" s="56">
        <f>4*($AB$22-$AC$22)</f>
        <v>1</v>
      </c>
      <c r="AE229" s="56">
        <f>$AC$22</f>
        <v>1.1879999999999999</v>
      </c>
      <c r="AF229" s="196">
        <f>省エネ計算フォーマット【GHP】!$U$191/100</f>
        <v>0</v>
      </c>
      <c r="AG229" s="37">
        <f t="shared" ref="AG229:AG251" si="14">ROUNDDOWN(IF(AF229&gt;=0.25,AB229*AF229+AC229,AD229*AF229+AE229),3)</f>
        <v>1.1879999999999999</v>
      </c>
    </row>
    <row r="230" spans="17:33">
      <c r="Q230" s="168">
        <v>7</v>
      </c>
      <c r="R230" s="169" t="s">
        <v>7</v>
      </c>
      <c r="S230" s="169" t="s">
        <v>794</v>
      </c>
      <c r="T230" s="169" t="s">
        <v>825</v>
      </c>
      <c r="U230" s="169" t="s">
        <v>341</v>
      </c>
      <c r="V230" s="170">
        <v>0</v>
      </c>
      <c r="X230" s="41">
        <v>11</v>
      </c>
      <c r="Y230" s="41">
        <v>2015</v>
      </c>
      <c r="Z230" s="41" t="s">
        <v>739</v>
      </c>
      <c r="AA230" s="193" t="str">
        <f t="shared" si="13"/>
        <v>112015冷房</v>
      </c>
      <c r="AB230" s="51">
        <f>2*(1-$AA$23)</f>
        <v>-1.8580000000000001</v>
      </c>
      <c r="AC230" s="51">
        <f>2*$AA$23-1</f>
        <v>2.8580000000000001</v>
      </c>
      <c r="AD230" s="51">
        <f>4*($AB$23-$AC$23)</f>
        <v>1</v>
      </c>
      <c r="AE230" s="51">
        <f>$AC$23</f>
        <v>2.1429999999999998</v>
      </c>
      <c r="AF230" s="194">
        <f>省エネ計算フォーマット【GHP】!$U$191/100</f>
        <v>0</v>
      </c>
      <c r="AG230" s="195">
        <f t="shared" si="14"/>
        <v>2.1429999999999998</v>
      </c>
    </row>
    <row r="231" spans="17:33">
      <c r="Q231" s="168">
        <v>7</v>
      </c>
      <c r="R231" s="169" t="s">
        <v>8</v>
      </c>
      <c r="S231" s="169" t="s">
        <v>794</v>
      </c>
      <c r="T231" s="169" t="s">
        <v>825</v>
      </c>
      <c r="U231" s="169" t="s">
        <v>345</v>
      </c>
      <c r="V231" s="170">
        <v>0</v>
      </c>
      <c r="X231" s="41">
        <v>11</v>
      </c>
      <c r="Y231" s="41">
        <v>2015</v>
      </c>
      <c r="Z231" s="41" t="s">
        <v>740</v>
      </c>
      <c r="AA231" s="193" t="str">
        <f t="shared" si="13"/>
        <v>112015暖房</v>
      </c>
      <c r="AB231" s="51">
        <f>2*(1-$AA$24)</f>
        <v>-0.72599999999999998</v>
      </c>
      <c r="AC231" s="51">
        <f>2*$AA$24-1</f>
        <v>1.726</v>
      </c>
      <c r="AD231" s="51">
        <f>4*($AB$24-$AC$24)</f>
        <v>1</v>
      </c>
      <c r="AE231" s="51">
        <f>$AC$24</f>
        <v>1.294</v>
      </c>
      <c r="AF231" s="194">
        <f>省エネ計算フォーマット【GHP】!$U$191/100</f>
        <v>0</v>
      </c>
      <c r="AG231" s="195">
        <f t="shared" si="14"/>
        <v>1.294</v>
      </c>
    </row>
    <row r="232" spans="17:33">
      <c r="Q232" s="168">
        <v>7</v>
      </c>
      <c r="R232" s="169" t="s">
        <v>9</v>
      </c>
      <c r="S232" s="169" t="s">
        <v>794</v>
      </c>
      <c r="T232" s="169" t="s">
        <v>825</v>
      </c>
      <c r="U232" s="169" t="s">
        <v>349</v>
      </c>
      <c r="V232" s="170">
        <v>0</v>
      </c>
      <c r="X232" s="41">
        <v>11</v>
      </c>
      <c r="Y232" s="41">
        <v>2020</v>
      </c>
      <c r="Z232" s="41" t="s">
        <v>739</v>
      </c>
      <c r="AA232" s="193" t="str">
        <f>X232&amp;Y232&amp;Z232</f>
        <v>112020冷房</v>
      </c>
      <c r="AB232" s="51">
        <f>2*(1-$AA$25)</f>
        <v>-2.2220000000000004</v>
      </c>
      <c r="AC232" s="51">
        <f>2*$AA$25-1</f>
        <v>3.2220000000000004</v>
      </c>
      <c r="AD232" s="51">
        <f>4*($AB$25-$AC$25)</f>
        <v>1</v>
      </c>
      <c r="AE232" s="51">
        <f>$AC$25</f>
        <v>2.4169999999999998</v>
      </c>
      <c r="AF232" s="194">
        <f>省エネ計算フォーマット【GHP】!$U$191/100</f>
        <v>0</v>
      </c>
      <c r="AG232" s="195">
        <f t="shared" si="14"/>
        <v>2.4169999999999998</v>
      </c>
    </row>
    <row r="233" spans="17:33">
      <c r="Q233" s="168">
        <v>7</v>
      </c>
      <c r="R233" s="169" t="s">
        <v>10</v>
      </c>
      <c r="S233" s="169" t="s">
        <v>794</v>
      </c>
      <c r="T233" s="169" t="s">
        <v>825</v>
      </c>
      <c r="U233" s="169" t="s">
        <v>353</v>
      </c>
      <c r="V233" s="170">
        <v>0</v>
      </c>
      <c r="X233" s="41">
        <v>11</v>
      </c>
      <c r="Y233" s="41">
        <v>2020</v>
      </c>
      <c r="Z233" s="41" t="s">
        <v>740</v>
      </c>
      <c r="AA233" s="193" t="str">
        <f>X233&amp;Y233&amp;Z233</f>
        <v>112020暖房</v>
      </c>
      <c r="AB233" s="51">
        <f>2*(1-$AA$26)</f>
        <v>-0.94399999999999995</v>
      </c>
      <c r="AC233" s="51">
        <f>2*$AA$26-1</f>
        <v>1.944</v>
      </c>
      <c r="AD233" s="51">
        <f>4*($AB$26-$AC$26)</f>
        <v>1</v>
      </c>
      <c r="AE233" s="51">
        <f>$AC$26</f>
        <v>1.458</v>
      </c>
      <c r="AF233" s="194">
        <f>省エネ計算フォーマット【GHP】!$U$191/100</f>
        <v>0</v>
      </c>
      <c r="AG233" s="195">
        <f t="shared" si="14"/>
        <v>1.458</v>
      </c>
    </row>
    <row r="234" spans="17:33">
      <c r="Q234" s="168">
        <v>7</v>
      </c>
      <c r="R234" s="169" t="s">
        <v>11</v>
      </c>
      <c r="S234" s="169" t="s">
        <v>794</v>
      </c>
      <c r="T234" s="169" t="s">
        <v>825</v>
      </c>
      <c r="U234" s="169" t="s">
        <v>357</v>
      </c>
      <c r="V234" s="170">
        <v>0</v>
      </c>
      <c r="X234" s="41">
        <v>12</v>
      </c>
      <c r="Y234" s="41">
        <v>1995</v>
      </c>
      <c r="Z234" s="41" t="s">
        <v>739</v>
      </c>
      <c r="AA234" s="193" t="str">
        <f>X234&amp;Y234&amp;Z234</f>
        <v>121995冷房</v>
      </c>
      <c r="AB234" s="51">
        <f>2*(1-$AA$9)</f>
        <v>-4.9999999999999822E-2</v>
      </c>
      <c r="AC234" s="51">
        <f>2*$AA$9-1</f>
        <v>1.0499999999999998</v>
      </c>
      <c r="AD234" s="51">
        <f>4*($AB$9-$AC$9)</f>
        <v>0.99999999999999956</v>
      </c>
      <c r="AE234" s="51">
        <f>$AC$9</f>
        <v>0.78700000000000003</v>
      </c>
      <c r="AF234" s="194">
        <f>省エネ計算フォーマット【GHP】!$V$191/100</f>
        <v>0</v>
      </c>
      <c r="AG234" s="195">
        <f t="shared" si="14"/>
        <v>0.78700000000000003</v>
      </c>
    </row>
    <row r="235" spans="17:33">
      <c r="Q235" s="168">
        <v>7</v>
      </c>
      <c r="R235" s="169" t="s">
        <v>12</v>
      </c>
      <c r="S235" s="169" t="s">
        <v>794</v>
      </c>
      <c r="T235" s="169" t="s">
        <v>825</v>
      </c>
      <c r="U235" s="169" t="s">
        <v>361</v>
      </c>
      <c r="V235" s="170">
        <v>0</v>
      </c>
      <c r="X235" s="41">
        <v>12</v>
      </c>
      <c r="Y235" s="41">
        <v>1995</v>
      </c>
      <c r="Z235" s="41" t="s">
        <v>740</v>
      </c>
      <c r="AA235" s="193" t="str">
        <f t="shared" ref="AA235:AA249" si="15">X235&amp;Y235&amp;Z235</f>
        <v>121995暖房</v>
      </c>
      <c r="AB235" s="51">
        <f>2*(1-$AA$10)</f>
        <v>9.000000000000008E-2</v>
      </c>
      <c r="AC235" s="51">
        <f>2*$AA$10-1</f>
        <v>0.90999999999999992</v>
      </c>
      <c r="AD235" s="51">
        <f>4*($AB$10-$AC$10)</f>
        <v>1</v>
      </c>
      <c r="AE235" s="51">
        <f>$AC$10</f>
        <v>0.68200000000000005</v>
      </c>
      <c r="AF235" s="194">
        <f>省エネ計算フォーマット【GHP】!$V$191/100</f>
        <v>0</v>
      </c>
      <c r="AG235" s="195">
        <f t="shared" si="14"/>
        <v>0.68200000000000005</v>
      </c>
    </row>
    <row r="236" spans="17:33">
      <c r="Q236" s="168">
        <v>8</v>
      </c>
      <c r="R236" s="169" t="s">
        <v>793</v>
      </c>
      <c r="S236" s="169" t="s">
        <v>794</v>
      </c>
      <c r="T236" s="169" t="s">
        <v>825</v>
      </c>
      <c r="U236" s="169" t="s">
        <v>365</v>
      </c>
      <c r="V236" s="170">
        <v>0</v>
      </c>
      <c r="X236" s="41">
        <v>12</v>
      </c>
      <c r="Y236" s="41">
        <v>2005</v>
      </c>
      <c r="Z236" s="41" t="s">
        <v>739</v>
      </c>
      <c r="AA236" s="193" t="str">
        <f t="shared" si="15"/>
        <v>122005冷房</v>
      </c>
      <c r="AB236" s="51">
        <f>2*(1-$AA$11)</f>
        <v>5.8000000000000052E-2</v>
      </c>
      <c r="AC236" s="51">
        <f>2*$AA$11-1</f>
        <v>0.94199999999999995</v>
      </c>
      <c r="AD236" s="51">
        <f>4*($AB$11-$AC$11)</f>
        <v>1</v>
      </c>
      <c r="AE236" s="51">
        <f>$AC$11</f>
        <v>0.70699999999999996</v>
      </c>
      <c r="AF236" s="194">
        <f>省エネ計算フォーマット【GHP】!$V$191/100</f>
        <v>0</v>
      </c>
      <c r="AG236" s="195">
        <f t="shared" si="14"/>
        <v>0.70699999999999996</v>
      </c>
    </row>
    <row r="237" spans="17:33">
      <c r="Q237" s="168">
        <v>8</v>
      </c>
      <c r="R237" s="169" t="s">
        <v>2</v>
      </c>
      <c r="S237" s="169" t="s">
        <v>794</v>
      </c>
      <c r="T237" s="169" t="s">
        <v>825</v>
      </c>
      <c r="U237" s="169" t="s">
        <v>369</v>
      </c>
      <c r="V237" s="170">
        <v>0</v>
      </c>
      <c r="X237" s="41">
        <v>12</v>
      </c>
      <c r="Y237" s="41">
        <v>2005</v>
      </c>
      <c r="Z237" s="41" t="s">
        <v>740</v>
      </c>
      <c r="AA237" s="193" t="str">
        <f t="shared" si="15"/>
        <v>122005暖房</v>
      </c>
      <c r="AB237" s="51">
        <f>2*(1-$AA$12)</f>
        <v>0.12799999999999989</v>
      </c>
      <c r="AC237" s="51">
        <f>2*$AA$12-1</f>
        <v>0.87200000000000011</v>
      </c>
      <c r="AD237" s="51">
        <f>4*($AB$12-$AC$12)</f>
        <v>1</v>
      </c>
      <c r="AE237" s="51">
        <f>$AC$12</f>
        <v>0.65300000000000002</v>
      </c>
      <c r="AF237" s="194">
        <f>省エネ計算フォーマット【GHP】!$V$191/100</f>
        <v>0</v>
      </c>
      <c r="AG237" s="195">
        <f t="shared" si="14"/>
        <v>0.65300000000000002</v>
      </c>
    </row>
    <row r="238" spans="17:33">
      <c r="Q238" s="168">
        <v>8</v>
      </c>
      <c r="R238" s="169" t="s">
        <v>3</v>
      </c>
      <c r="S238" s="169" t="s">
        <v>794</v>
      </c>
      <c r="T238" s="169" t="s">
        <v>825</v>
      </c>
      <c r="U238" s="169" t="s">
        <v>373</v>
      </c>
      <c r="V238" s="170">
        <v>0</v>
      </c>
      <c r="X238" s="41">
        <v>12</v>
      </c>
      <c r="Y238" s="41">
        <v>2010</v>
      </c>
      <c r="Z238" s="41" t="s">
        <v>739</v>
      </c>
      <c r="AA238" s="193" t="str">
        <f t="shared" si="15"/>
        <v>122010冷房</v>
      </c>
      <c r="AB238" s="51">
        <f>2*(1-$AA$13)</f>
        <v>-0.24800000000000022</v>
      </c>
      <c r="AC238" s="51">
        <f>2*$AA$13-1</f>
        <v>1.2480000000000002</v>
      </c>
      <c r="AD238" s="51">
        <f>4*($AB$13-$AC$13)</f>
        <v>0.99999999999999956</v>
      </c>
      <c r="AE238" s="51">
        <f>$AC$13</f>
        <v>0.93600000000000005</v>
      </c>
      <c r="AF238" s="194">
        <f>省エネ計算フォーマット【GHP】!$V$191/100</f>
        <v>0</v>
      </c>
      <c r="AG238" s="195">
        <f t="shared" si="14"/>
        <v>0.93600000000000005</v>
      </c>
    </row>
    <row r="239" spans="17:33">
      <c r="Q239" s="168">
        <v>8</v>
      </c>
      <c r="R239" s="169" t="s">
        <v>4</v>
      </c>
      <c r="S239" s="169" t="s">
        <v>794</v>
      </c>
      <c r="T239" s="169" t="s">
        <v>825</v>
      </c>
      <c r="U239" s="169" t="s">
        <v>377</v>
      </c>
      <c r="V239" s="170">
        <v>0</v>
      </c>
      <c r="X239" s="41">
        <v>12</v>
      </c>
      <c r="Y239" s="41">
        <v>2010</v>
      </c>
      <c r="Z239" s="41" t="s">
        <v>740</v>
      </c>
      <c r="AA239" s="193" t="str">
        <f>X239&amp;Y239&amp;Z239</f>
        <v>122010暖房</v>
      </c>
      <c r="AB239" s="51">
        <f>2*(1-$AA$14)</f>
        <v>-2.1999999999999797E-2</v>
      </c>
      <c r="AC239" s="51">
        <f>2*$AA$14-1</f>
        <v>1.0219999999999998</v>
      </c>
      <c r="AD239" s="51">
        <f>4*($AB$14-$AC$14)</f>
        <v>0.99999999999999956</v>
      </c>
      <c r="AE239" s="51">
        <f>$AC$14</f>
        <v>0.76700000000000002</v>
      </c>
      <c r="AF239" s="194">
        <f>省エネ計算フォーマット【GHP】!$V$191/100</f>
        <v>0</v>
      </c>
      <c r="AG239" s="195">
        <f t="shared" si="14"/>
        <v>0.76700000000000002</v>
      </c>
    </row>
    <row r="240" spans="17:33">
      <c r="Q240" s="168">
        <v>8</v>
      </c>
      <c r="R240" s="169" t="s">
        <v>5</v>
      </c>
      <c r="S240" s="169" t="s">
        <v>794</v>
      </c>
      <c r="T240" s="169" t="s">
        <v>825</v>
      </c>
      <c r="U240" s="169" t="s">
        <v>381</v>
      </c>
      <c r="V240" s="170">
        <v>0</v>
      </c>
      <c r="X240" s="54">
        <v>12</v>
      </c>
      <c r="Y240" s="54">
        <v>2011</v>
      </c>
      <c r="Z240" s="54" t="s">
        <v>739</v>
      </c>
      <c r="AA240" s="55" t="str">
        <f t="shared" ref="AA240:AA247" si="16">X240&amp;Y240&amp;Z240</f>
        <v>122011冷房</v>
      </c>
      <c r="AB240" s="56">
        <f>2*(1-$AA$15)</f>
        <v>-0.56999999999999984</v>
      </c>
      <c r="AC240" s="56">
        <f>2*$AA$15-1</f>
        <v>1.5699999999999998</v>
      </c>
      <c r="AD240" s="56">
        <f>4*($AB$15-$AC$15)</f>
        <v>1</v>
      </c>
      <c r="AE240" s="56">
        <f>$AC$15</f>
        <v>1.1779999999999999</v>
      </c>
      <c r="AF240" s="196">
        <f>省エネ計算フォーマット【GHP】!$V$191/100</f>
        <v>0</v>
      </c>
      <c r="AG240" s="37">
        <f t="shared" si="14"/>
        <v>1.1779999999999999</v>
      </c>
    </row>
    <row r="241" spans="17:33">
      <c r="Q241" s="168">
        <v>8</v>
      </c>
      <c r="R241" s="169" t="s">
        <v>6</v>
      </c>
      <c r="S241" s="169" t="s">
        <v>794</v>
      </c>
      <c r="T241" s="169" t="s">
        <v>825</v>
      </c>
      <c r="U241" s="169" t="s">
        <v>385</v>
      </c>
      <c r="V241" s="170">
        <v>0</v>
      </c>
      <c r="X241" s="54">
        <v>12</v>
      </c>
      <c r="Y241" s="54">
        <v>2011</v>
      </c>
      <c r="Z241" s="54" t="s">
        <v>740</v>
      </c>
      <c r="AA241" s="55" t="str">
        <f t="shared" si="16"/>
        <v>122011暖房</v>
      </c>
      <c r="AB241" s="56">
        <f>2*(1-$AA$16)</f>
        <v>-0.16199999999999992</v>
      </c>
      <c r="AC241" s="56">
        <f>2*$AA$16-1</f>
        <v>1.1619999999999999</v>
      </c>
      <c r="AD241" s="56">
        <f>4*($AB$16-$AC$16)</f>
        <v>1.0000000000000004</v>
      </c>
      <c r="AE241" s="56">
        <f>$AC$16</f>
        <v>0.872</v>
      </c>
      <c r="AF241" s="196">
        <f>省エネ計算フォーマット【GHP】!$V$191/100</f>
        <v>0</v>
      </c>
      <c r="AG241" s="37">
        <f t="shared" si="14"/>
        <v>0.872</v>
      </c>
    </row>
    <row r="242" spans="17:33">
      <c r="Q242" s="168">
        <v>8</v>
      </c>
      <c r="R242" s="169" t="s">
        <v>7</v>
      </c>
      <c r="S242" s="169" t="s">
        <v>794</v>
      </c>
      <c r="T242" s="169" t="s">
        <v>825</v>
      </c>
      <c r="U242" s="169" t="s">
        <v>389</v>
      </c>
      <c r="V242" s="170">
        <v>0</v>
      </c>
      <c r="X242" s="54">
        <v>12</v>
      </c>
      <c r="Y242" s="54">
        <v>2012</v>
      </c>
      <c r="Z242" s="54" t="s">
        <v>739</v>
      </c>
      <c r="AA242" s="55" t="str">
        <f t="shared" si="16"/>
        <v>122012冷房</v>
      </c>
      <c r="AB242" s="56">
        <f>2*(1-$AA$17)</f>
        <v>-0.8919999999999999</v>
      </c>
      <c r="AC242" s="56">
        <f>2*$AA$17-1</f>
        <v>1.8919999999999999</v>
      </c>
      <c r="AD242" s="56">
        <f>4*($AB$17-$AC$17)</f>
        <v>1</v>
      </c>
      <c r="AE242" s="56">
        <f>$AC$17</f>
        <v>1.419</v>
      </c>
      <c r="AF242" s="196">
        <f>省エネ計算フォーマット【GHP】!$V$191/100</f>
        <v>0</v>
      </c>
      <c r="AG242" s="37">
        <f t="shared" si="14"/>
        <v>1.419</v>
      </c>
    </row>
    <row r="243" spans="17:33">
      <c r="Q243" s="168">
        <v>8</v>
      </c>
      <c r="R243" s="169" t="s">
        <v>8</v>
      </c>
      <c r="S243" s="169" t="s">
        <v>794</v>
      </c>
      <c r="T243" s="169" t="s">
        <v>825</v>
      </c>
      <c r="U243" s="169" t="s">
        <v>393</v>
      </c>
      <c r="V243" s="170">
        <v>0</v>
      </c>
      <c r="X243" s="54">
        <v>12</v>
      </c>
      <c r="Y243" s="54">
        <v>2012</v>
      </c>
      <c r="Z243" s="54" t="s">
        <v>740</v>
      </c>
      <c r="AA243" s="55" t="str">
        <f t="shared" si="16"/>
        <v>122012暖房</v>
      </c>
      <c r="AB243" s="56">
        <f>2*(1-$AA$18)</f>
        <v>-0.30399999999999983</v>
      </c>
      <c r="AC243" s="56">
        <f>2*$AA$18-1</f>
        <v>1.3039999999999998</v>
      </c>
      <c r="AD243" s="56">
        <f>4*($AB$18-$AC$18)</f>
        <v>1</v>
      </c>
      <c r="AE243" s="56">
        <f>$AC$18</f>
        <v>0.97799999999999998</v>
      </c>
      <c r="AF243" s="196">
        <f>省エネ計算フォーマット【GHP】!$V$191/100</f>
        <v>0</v>
      </c>
      <c r="AG243" s="37">
        <f t="shared" si="14"/>
        <v>0.97799999999999998</v>
      </c>
    </row>
    <row r="244" spans="17:33">
      <c r="Q244" s="168">
        <v>8</v>
      </c>
      <c r="R244" s="169" t="s">
        <v>9</v>
      </c>
      <c r="S244" s="169" t="s">
        <v>794</v>
      </c>
      <c r="T244" s="169" t="s">
        <v>825</v>
      </c>
      <c r="U244" s="169" t="s">
        <v>397</v>
      </c>
      <c r="V244" s="170">
        <v>0</v>
      </c>
      <c r="X244" s="54">
        <v>12</v>
      </c>
      <c r="Y244" s="54">
        <v>2013</v>
      </c>
      <c r="Z244" s="54" t="s">
        <v>739</v>
      </c>
      <c r="AA244" s="55" t="str">
        <f t="shared" si="16"/>
        <v>122013冷房</v>
      </c>
      <c r="AB244" s="56">
        <f>2*(1-$AA$19)</f>
        <v>-1.214</v>
      </c>
      <c r="AC244" s="56">
        <f>2*$AA$19-1</f>
        <v>2.214</v>
      </c>
      <c r="AD244" s="56">
        <f>4*($AB$19-$AC$19)</f>
        <v>1</v>
      </c>
      <c r="AE244" s="56">
        <f>$AC$19</f>
        <v>1.66</v>
      </c>
      <c r="AF244" s="196">
        <f>省エネ計算フォーマット【GHP】!$V$191/100</f>
        <v>0</v>
      </c>
      <c r="AG244" s="37">
        <f t="shared" si="14"/>
        <v>1.66</v>
      </c>
    </row>
    <row r="245" spans="17:33">
      <c r="Q245" s="168">
        <v>8</v>
      </c>
      <c r="R245" s="169" t="s">
        <v>10</v>
      </c>
      <c r="S245" s="169" t="s">
        <v>794</v>
      </c>
      <c r="T245" s="169" t="s">
        <v>825</v>
      </c>
      <c r="U245" s="169" t="s">
        <v>401</v>
      </c>
      <c r="V245" s="170">
        <v>0</v>
      </c>
      <c r="X245" s="54">
        <v>12</v>
      </c>
      <c r="Y245" s="54">
        <v>2013</v>
      </c>
      <c r="Z245" s="54" t="s">
        <v>740</v>
      </c>
      <c r="AA245" s="55" t="str">
        <f t="shared" si="16"/>
        <v>122013暖房</v>
      </c>
      <c r="AB245" s="56">
        <f>2*(1-$AA$20)</f>
        <v>-0.44399999999999995</v>
      </c>
      <c r="AC245" s="56">
        <f>2*$AA$20-1</f>
        <v>1.444</v>
      </c>
      <c r="AD245" s="56">
        <f>4*($AB$20-$AC$20)</f>
        <v>1</v>
      </c>
      <c r="AE245" s="56">
        <f>$AC$20</f>
        <v>1.083</v>
      </c>
      <c r="AF245" s="196">
        <f>省エネ計算フォーマット【GHP】!$V$191/100</f>
        <v>0</v>
      </c>
      <c r="AG245" s="37">
        <f t="shared" si="14"/>
        <v>1.083</v>
      </c>
    </row>
    <row r="246" spans="17:33">
      <c r="Q246" s="168">
        <v>8</v>
      </c>
      <c r="R246" s="169" t="s">
        <v>11</v>
      </c>
      <c r="S246" s="169" t="s">
        <v>794</v>
      </c>
      <c r="T246" s="169" t="s">
        <v>825</v>
      </c>
      <c r="U246" s="169" t="s">
        <v>405</v>
      </c>
      <c r="V246" s="170">
        <v>0</v>
      </c>
      <c r="X246" s="54">
        <v>12</v>
      </c>
      <c r="Y246" s="54">
        <v>2014</v>
      </c>
      <c r="Z246" s="54" t="s">
        <v>739</v>
      </c>
      <c r="AA246" s="55" t="str">
        <f t="shared" si="16"/>
        <v>122014冷房</v>
      </c>
      <c r="AB246" s="56">
        <f>2*(1-$AA$21)</f>
        <v>-1.536</v>
      </c>
      <c r="AC246" s="56">
        <f>2*$AA$21-1</f>
        <v>2.536</v>
      </c>
      <c r="AD246" s="56">
        <f>4*($AB$21-$AC$21)</f>
        <v>0.99999999999999911</v>
      </c>
      <c r="AE246" s="56">
        <f>$AC$21</f>
        <v>1.901</v>
      </c>
      <c r="AF246" s="196">
        <f>省エネ計算フォーマット【GHP】!$V$191/100</f>
        <v>0</v>
      </c>
      <c r="AG246" s="37">
        <f t="shared" si="14"/>
        <v>1.901</v>
      </c>
    </row>
    <row r="247" spans="17:33">
      <c r="Q247" s="168">
        <v>8</v>
      </c>
      <c r="R247" s="169" t="s">
        <v>12</v>
      </c>
      <c r="S247" s="169" t="s">
        <v>794</v>
      </c>
      <c r="T247" s="169" t="s">
        <v>825</v>
      </c>
      <c r="U247" s="169" t="s">
        <v>409</v>
      </c>
      <c r="V247" s="170">
        <v>0</v>
      </c>
      <c r="X247" s="54">
        <v>12</v>
      </c>
      <c r="Y247" s="54">
        <v>2014</v>
      </c>
      <c r="Z247" s="54" t="s">
        <v>740</v>
      </c>
      <c r="AA247" s="55" t="str">
        <f t="shared" si="16"/>
        <v>122014暖房</v>
      </c>
      <c r="AB247" s="56">
        <f>2*(1-$AA$22)</f>
        <v>-0.58400000000000007</v>
      </c>
      <c r="AC247" s="56">
        <f>2*$AA$22-1</f>
        <v>1.5840000000000001</v>
      </c>
      <c r="AD247" s="56">
        <f>4*($AB$22-$AC$22)</f>
        <v>1</v>
      </c>
      <c r="AE247" s="56">
        <f>$AC$22</f>
        <v>1.1879999999999999</v>
      </c>
      <c r="AF247" s="196">
        <f>省エネ計算フォーマット【GHP】!$V$191/100</f>
        <v>0</v>
      </c>
      <c r="AG247" s="37">
        <f t="shared" si="14"/>
        <v>1.1879999999999999</v>
      </c>
    </row>
    <row r="248" spans="17:33">
      <c r="Q248" s="168">
        <v>9</v>
      </c>
      <c r="R248" s="169" t="s">
        <v>793</v>
      </c>
      <c r="S248" s="169" t="s">
        <v>794</v>
      </c>
      <c r="T248" s="169" t="s">
        <v>825</v>
      </c>
      <c r="U248" s="169" t="s">
        <v>413</v>
      </c>
      <c r="V248" s="170">
        <v>0</v>
      </c>
      <c r="X248" s="41">
        <v>12</v>
      </c>
      <c r="Y248" s="41">
        <v>2015</v>
      </c>
      <c r="Z248" s="41" t="s">
        <v>739</v>
      </c>
      <c r="AA248" s="193" t="str">
        <f t="shared" si="15"/>
        <v>122015冷房</v>
      </c>
      <c r="AB248" s="51">
        <f>2*(1-$AA$23)</f>
        <v>-1.8580000000000001</v>
      </c>
      <c r="AC248" s="51">
        <f>2*$AA$23-1</f>
        <v>2.8580000000000001</v>
      </c>
      <c r="AD248" s="51">
        <f>4*($AB$23-$AC$23)</f>
        <v>1</v>
      </c>
      <c r="AE248" s="51">
        <f>$AC$23</f>
        <v>2.1429999999999998</v>
      </c>
      <c r="AF248" s="194">
        <f>省エネ計算フォーマット【GHP】!$V$191/100</f>
        <v>0</v>
      </c>
      <c r="AG248" s="195">
        <f t="shared" si="14"/>
        <v>2.1429999999999998</v>
      </c>
    </row>
    <row r="249" spans="17:33">
      <c r="Q249" s="168">
        <v>9</v>
      </c>
      <c r="R249" s="169" t="s">
        <v>2</v>
      </c>
      <c r="S249" s="169" t="s">
        <v>794</v>
      </c>
      <c r="T249" s="169" t="s">
        <v>825</v>
      </c>
      <c r="U249" s="169" t="s">
        <v>417</v>
      </c>
      <c r="V249" s="170">
        <v>0</v>
      </c>
      <c r="X249" s="41">
        <v>12</v>
      </c>
      <c r="Y249" s="41">
        <v>2015</v>
      </c>
      <c r="Z249" s="41" t="s">
        <v>740</v>
      </c>
      <c r="AA249" s="193" t="str">
        <f t="shared" si="15"/>
        <v>122015暖房</v>
      </c>
      <c r="AB249" s="51">
        <f>2*(1-$AA$24)</f>
        <v>-0.72599999999999998</v>
      </c>
      <c r="AC249" s="51">
        <f>2*$AA$24-1</f>
        <v>1.726</v>
      </c>
      <c r="AD249" s="51">
        <f>4*($AB$24-$AC$24)</f>
        <v>1</v>
      </c>
      <c r="AE249" s="51">
        <f>$AC$24</f>
        <v>1.294</v>
      </c>
      <c r="AF249" s="194">
        <f>省エネ計算フォーマット【GHP】!$V$191/100</f>
        <v>0</v>
      </c>
      <c r="AG249" s="195">
        <f t="shared" si="14"/>
        <v>1.294</v>
      </c>
    </row>
    <row r="250" spans="17:33">
      <c r="Q250" s="168">
        <v>9</v>
      </c>
      <c r="R250" s="169" t="s">
        <v>3</v>
      </c>
      <c r="S250" s="169" t="s">
        <v>794</v>
      </c>
      <c r="T250" s="169" t="s">
        <v>825</v>
      </c>
      <c r="U250" s="169" t="s">
        <v>421</v>
      </c>
      <c r="V250" s="170">
        <v>0</v>
      </c>
      <c r="X250" s="41">
        <v>12</v>
      </c>
      <c r="Y250" s="41">
        <v>2020</v>
      </c>
      <c r="Z250" s="41" t="s">
        <v>739</v>
      </c>
      <c r="AA250" s="193" t="str">
        <f>X250&amp;Y250&amp;Z250</f>
        <v>122020冷房</v>
      </c>
      <c r="AB250" s="51">
        <f>2*(1-$AA$25)</f>
        <v>-2.2220000000000004</v>
      </c>
      <c r="AC250" s="51">
        <f>2*$AA$25-1</f>
        <v>3.2220000000000004</v>
      </c>
      <c r="AD250" s="51">
        <f>4*($AB$25-$AC$25)</f>
        <v>1</v>
      </c>
      <c r="AE250" s="51">
        <f>$AC$25</f>
        <v>2.4169999999999998</v>
      </c>
      <c r="AF250" s="194">
        <f>省エネ計算フォーマット【GHP】!$V$191/100</f>
        <v>0</v>
      </c>
      <c r="AG250" s="195">
        <f t="shared" si="14"/>
        <v>2.4169999999999998</v>
      </c>
    </row>
    <row r="251" spans="17:33">
      <c r="Q251" s="168">
        <v>9</v>
      </c>
      <c r="R251" s="169" t="s">
        <v>4</v>
      </c>
      <c r="S251" s="169" t="s">
        <v>794</v>
      </c>
      <c r="T251" s="169" t="s">
        <v>825</v>
      </c>
      <c r="U251" s="169" t="s">
        <v>425</v>
      </c>
      <c r="V251" s="170">
        <v>0</v>
      </c>
      <c r="X251" s="41">
        <v>12</v>
      </c>
      <c r="Y251" s="41">
        <v>2020</v>
      </c>
      <c r="Z251" s="41" t="s">
        <v>740</v>
      </c>
      <c r="AA251" s="193" t="str">
        <f>X251&amp;Y251&amp;Z251</f>
        <v>122020暖房</v>
      </c>
      <c r="AB251" s="51">
        <f>2*(1-$AA$26)</f>
        <v>-0.94399999999999995</v>
      </c>
      <c r="AC251" s="51">
        <f>2*$AA$26-1</f>
        <v>1.944</v>
      </c>
      <c r="AD251" s="51">
        <f>4*($AB$26-$AC$26)</f>
        <v>1</v>
      </c>
      <c r="AE251" s="51">
        <f>$AC$26</f>
        <v>1.458</v>
      </c>
      <c r="AF251" s="194">
        <f>省エネ計算フォーマット【GHP】!$V$191/100</f>
        <v>0</v>
      </c>
      <c r="AG251" s="195">
        <f t="shared" si="14"/>
        <v>1.458</v>
      </c>
    </row>
    <row r="252" spans="17:33">
      <c r="Q252" s="168">
        <v>9</v>
      </c>
      <c r="R252" s="169" t="s">
        <v>5</v>
      </c>
      <c r="S252" s="169" t="s">
        <v>794</v>
      </c>
      <c r="T252" s="169" t="s">
        <v>825</v>
      </c>
      <c r="U252" s="169" t="s">
        <v>429</v>
      </c>
      <c r="V252" s="170">
        <v>0</v>
      </c>
    </row>
    <row r="253" spans="17:33">
      <c r="Q253" s="168">
        <v>9</v>
      </c>
      <c r="R253" s="169" t="s">
        <v>6</v>
      </c>
      <c r="S253" s="169" t="s">
        <v>794</v>
      </c>
      <c r="T253" s="169" t="s">
        <v>825</v>
      </c>
      <c r="U253" s="169" t="s">
        <v>433</v>
      </c>
      <c r="V253" s="170">
        <v>0</v>
      </c>
    </row>
    <row r="254" spans="17:33">
      <c r="Q254" s="168">
        <v>9</v>
      </c>
      <c r="R254" s="169" t="s">
        <v>7</v>
      </c>
      <c r="S254" s="169" t="s">
        <v>794</v>
      </c>
      <c r="T254" s="169" t="s">
        <v>825</v>
      </c>
      <c r="U254" s="169" t="s">
        <v>437</v>
      </c>
      <c r="V254" s="170">
        <v>0</v>
      </c>
    </row>
    <row r="255" spans="17:33">
      <c r="Q255" s="168">
        <v>9</v>
      </c>
      <c r="R255" s="169" t="s">
        <v>8</v>
      </c>
      <c r="S255" s="169" t="s">
        <v>794</v>
      </c>
      <c r="T255" s="169" t="s">
        <v>825</v>
      </c>
      <c r="U255" s="169" t="s">
        <v>441</v>
      </c>
      <c r="V255" s="170">
        <v>0</v>
      </c>
    </row>
    <row r="256" spans="17:33">
      <c r="Q256" s="168">
        <v>9</v>
      </c>
      <c r="R256" s="169" t="s">
        <v>9</v>
      </c>
      <c r="S256" s="169" t="s">
        <v>794</v>
      </c>
      <c r="T256" s="169" t="s">
        <v>825</v>
      </c>
      <c r="U256" s="169" t="s">
        <v>445</v>
      </c>
      <c r="V256" s="170">
        <v>0</v>
      </c>
    </row>
    <row r="257" spans="17:22">
      <c r="Q257" s="168">
        <v>9</v>
      </c>
      <c r="R257" s="169" t="s">
        <v>10</v>
      </c>
      <c r="S257" s="169" t="s">
        <v>794</v>
      </c>
      <c r="T257" s="169" t="s">
        <v>825</v>
      </c>
      <c r="U257" s="169" t="s">
        <v>449</v>
      </c>
      <c r="V257" s="170">
        <v>0.13</v>
      </c>
    </row>
    <row r="258" spans="17:22">
      <c r="Q258" s="168">
        <v>9</v>
      </c>
      <c r="R258" s="169" t="s">
        <v>11</v>
      </c>
      <c r="S258" s="169" t="s">
        <v>794</v>
      </c>
      <c r="T258" s="169" t="s">
        <v>825</v>
      </c>
      <c r="U258" s="169" t="s">
        <v>453</v>
      </c>
      <c r="V258" s="170">
        <v>6.7000000000000004E-2</v>
      </c>
    </row>
    <row r="259" spans="17:22">
      <c r="Q259" s="168">
        <v>9</v>
      </c>
      <c r="R259" s="169" t="s">
        <v>12</v>
      </c>
      <c r="S259" s="169" t="s">
        <v>794</v>
      </c>
      <c r="T259" s="169" t="s">
        <v>825</v>
      </c>
      <c r="U259" s="169" t="s">
        <v>457</v>
      </c>
      <c r="V259" s="170">
        <v>0</v>
      </c>
    </row>
    <row r="260" spans="17:22">
      <c r="Q260" s="168">
        <v>10</v>
      </c>
      <c r="R260" s="169" t="s">
        <v>793</v>
      </c>
      <c r="S260" s="169" t="s">
        <v>794</v>
      </c>
      <c r="T260" s="169" t="s">
        <v>825</v>
      </c>
      <c r="U260" s="169" t="s">
        <v>461</v>
      </c>
      <c r="V260" s="170">
        <v>6.2E-2</v>
      </c>
    </row>
    <row r="261" spans="17:22">
      <c r="Q261" s="168">
        <v>10</v>
      </c>
      <c r="R261" s="169" t="s">
        <v>2</v>
      </c>
      <c r="S261" s="169" t="s">
        <v>794</v>
      </c>
      <c r="T261" s="169" t="s">
        <v>825</v>
      </c>
      <c r="U261" s="169" t="s">
        <v>465</v>
      </c>
      <c r="V261" s="170">
        <v>0</v>
      </c>
    </row>
    <row r="262" spans="17:22">
      <c r="Q262" s="168">
        <v>10</v>
      </c>
      <c r="R262" s="169" t="s">
        <v>3</v>
      </c>
      <c r="S262" s="169" t="s">
        <v>794</v>
      </c>
      <c r="T262" s="169" t="s">
        <v>825</v>
      </c>
      <c r="U262" s="169" t="s">
        <v>469</v>
      </c>
      <c r="V262" s="170">
        <v>8.1000000000000003E-2</v>
      </c>
    </row>
    <row r="263" spans="17:22">
      <c r="Q263" s="168">
        <v>10</v>
      </c>
      <c r="R263" s="169" t="s">
        <v>4</v>
      </c>
      <c r="S263" s="169" t="s">
        <v>794</v>
      </c>
      <c r="T263" s="169" t="s">
        <v>825</v>
      </c>
      <c r="U263" s="169" t="s">
        <v>473</v>
      </c>
      <c r="V263" s="170">
        <v>0.13900000000000001</v>
      </c>
    </row>
    <row r="264" spans="17:22">
      <c r="Q264" s="168">
        <v>10</v>
      </c>
      <c r="R264" s="169" t="s">
        <v>5</v>
      </c>
      <c r="S264" s="169" t="s">
        <v>794</v>
      </c>
      <c r="T264" s="169" t="s">
        <v>825</v>
      </c>
      <c r="U264" s="169" t="s">
        <v>477</v>
      </c>
      <c r="V264" s="170">
        <v>7.6999999999999999E-2</v>
      </c>
    </row>
    <row r="265" spans="17:22">
      <c r="Q265" s="168">
        <v>10</v>
      </c>
      <c r="R265" s="169" t="s">
        <v>6</v>
      </c>
      <c r="S265" s="169" t="s">
        <v>794</v>
      </c>
      <c r="T265" s="169" t="s">
        <v>825</v>
      </c>
      <c r="U265" s="169" t="s">
        <v>481</v>
      </c>
      <c r="V265" s="170">
        <v>0.10299999999999999</v>
      </c>
    </row>
    <row r="266" spans="17:22">
      <c r="Q266" s="168">
        <v>10</v>
      </c>
      <c r="R266" s="169" t="s">
        <v>7</v>
      </c>
      <c r="S266" s="169" t="s">
        <v>794</v>
      </c>
      <c r="T266" s="169" t="s">
        <v>825</v>
      </c>
      <c r="U266" s="169" t="s">
        <v>485</v>
      </c>
      <c r="V266" s="170">
        <v>0.124</v>
      </c>
    </row>
    <row r="267" spans="17:22">
      <c r="Q267" s="168">
        <v>10</v>
      </c>
      <c r="R267" s="169" t="s">
        <v>8</v>
      </c>
      <c r="S267" s="169" t="s">
        <v>794</v>
      </c>
      <c r="T267" s="169" t="s">
        <v>825</v>
      </c>
      <c r="U267" s="169" t="s">
        <v>489</v>
      </c>
      <c r="V267" s="170">
        <v>0.13300000000000001</v>
      </c>
    </row>
    <row r="268" spans="17:22">
      <c r="Q268" s="168">
        <v>10</v>
      </c>
      <c r="R268" s="169" t="s">
        <v>9</v>
      </c>
      <c r="S268" s="169" t="s">
        <v>794</v>
      </c>
      <c r="T268" s="169" t="s">
        <v>825</v>
      </c>
      <c r="U268" s="169" t="s">
        <v>493</v>
      </c>
      <c r="V268" s="170">
        <v>0.14799999999999999</v>
      </c>
    </row>
    <row r="269" spans="17:22">
      <c r="Q269" s="168">
        <v>10</v>
      </c>
      <c r="R269" s="169" t="s">
        <v>10</v>
      </c>
      <c r="S269" s="169" t="s">
        <v>794</v>
      </c>
      <c r="T269" s="169" t="s">
        <v>825</v>
      </c>
      <c r="U269" s="169" t="s">
        <v>497</v>
      </c>
      <c r="V269" s="170">
        <v>0.23699999999999999</v>
      </c>
    </row>
    <row r="270" spans="17:22">
      <c r="Q270" s="168">
        <v>10</v>
      </c>
      <c r="R270" s="169" t="s">
        <v>11</v>
      </c>
      <c r="S270" s="169" t="s">
        <v>794</v>
      </c>
      <c r="T270" s="169" t="s">
        <v>825</v>
      </c>
      <c r="U270" s="169" t="s">
        <v>501</v>
      </c>
      <c r="V270" s="170">
        <v>0.25700000000000001</v>
      </c>
    </row>
    <row r="271" spans="17:22">
      <c r="Q271" s="168">
        <v>10</v>
      </c>
      <c r="R271" s="169" t="s">
        <v>12</v>
      </c>
      <c r="S271" s="169" t="s">
        <v>794</v>
      </c>
      <c r="T271" s="169" t="s">
        <v>825</v>
      </c>
      <c r="U271" s="169" t="s">
        <v>505</v>
      </c>
      <c r="V271" s="170">
        <v>0</v>
      </c>
    </row>
    <row r="272" spans="17:22">
      <c r="Q272" s="168">
        <v>11</v>
      </c>
      <c r="R272" s="169" t="s">
        <v>793</v>
      </c>
      <c r="S272" s="169" t="s">
        <v>794</v>
      </c>
      <c r="T272" s="169" t="s">
        <v>825</v>
      </c>
      <c r="U272" s="169" t="s">
        <v>509</v>
      </c>
      <c r="V272" s="170">
        <v>0.17100000000000001</v>
      </c>
    </row>
    <row r="273" spans="17:22">
      <c r="Q273" s="168">
        <v>11</v>
      </c>
      <c r="R273" s="169" t="s">
        <v>2</v>
      </c>
      <c r="S273" s="169" t="s">
        <v>794</v>
      </c>
      <c r="T273" s="169" t="s">
        <v>825</v>
      </c>
      <c r="U273" s="169" t="s">
        <v>513</v>
      </c>
      <c r="V273" s="170">
        <v>0.20300000000000001</v>
      </c>
    </row>
    <row r="274" spans="17:22">
      <c r="Q274" s="168">
        <v>11</v>
      </c>
      <c r="R274" s="169" t="s">
        <v>3</v>
      </c>
      <c r="S274" s="169" t="s">
        <v>794</v>
      </c>
      <c r="T274" s="169" t="s">
        <v>825</v>
      </c>
      <c r="U274" s="169" t="s">
        <v>517</v>
      </c>
      <c r="V274" s="170">
        <v>0.183</v>
      </c>
    </row>
    <row r="275" spans="17:22">
      <c r="Q275" s="168">
        <v>11</v>
      </c>
      <c r="R275" s="169" t="s">
        <v>4</v>
      </c>
      <c r="S275" s="169" t="s">
        <v>794</v>
      </c>
      <c r="T275" s="169" t="s">
        <v>825</v>
      </c>
      <c r="U275" s="169" t="s">
        <v>521</v>
      </c>
      <c r="V275" s="170">
        <v>0.27200000000000002</v>
      </c>
    </row>
    <row r="276" spans="17:22">
      <c r="Q276" s="168">
        <v>11</v>
      </c>
      <c r="R276" s="169" t="s">
        <v>5</v>
      </c>
      <c r="S276" s="169" t="s">
        <v>794</v>
      </c>
      <c r="T276" s="169" t="s">
        <v>825</v>
      </c>
      <c r="U276" s="169" t="s">
        <v>525</v>
      </c>
      <c r="V276" s="170">
        <v>0.22500000000000001</v>
      </c>
    </row>
    <row r="277" spans="17:22">
      <c r="Q277" s="168">
        <v>11</v>
      </c>
      <c r="R277" s="169" t="s">
        <v>6</v>
      </c>
      <c r="S277" s="169" t="s">
        <v>794</v>
      </c>
      <c r="T277" s="169" t="s">
        <v>825</v>
      </c>
      <c r="U277" s="169" t="s">
        <v>529</v>
      </c>
      <c r="V277" s="170">
        <v>0.215</v>
      </c>
    </row>
    <row r="278" spans="17:22">
      <c r="Q278" s="168">
        <v>11</v>
      </c>
      <c r="R278" s="169" t="s">
        <v>7</v>
      </c>
      <c r="S278" s="169" t="s">
        <v>794</v>
      </c>
      <c r="T278" s="169" t="s">
        <v>825</v>
      </c>
      <c r="U278" s="169" t="s">
        <v>533</v>
      </c>
      <c r="V278" s="170">
        <v>0.20699999999999999</v>
      </c>
    </row>
    <row r="279" spans="17:22">
      <c r="Q279" s="168">
        <v>11</v>
      </c>
      <c r="R279" s="169" t="s">
        <v>8</v>
      </c>
      <c r="S279" s="169" t="s">
        <v>794</v>
      </c>
      <c r="T279" s="169" t="s">
        <v>825</v>
      </c>
      <c r="U279" s="169" t="s">
        <v>537</v>
      </c>
      <c r="V279" s="170">
        <v>0.29099999999999998</v>
      </c>
    </row>
    <row r="280" spans="17:22">
      <c r="Q280" s="168">
        <v>11</v>
      </c>
      <c r="R280" s="169" t="s">
        <v>9</v>
      </c>
      <c r="S280" s="169" t="s">
        <v>794</v>
      </c>
      <c r="T280" s="169" t="s">
        <v>825</v>
      </c>
      <c r="U280" s="169" t="s">
        <v>541</v>
      </c>
      <c r="V280" s="170">
        <v>0.245</v>
      </c>
    </row>
    <row r="281" spans="17:22">
      <c r="Q281" s="168">
        <v>11</v>
      </c>
      <c r="R281" s="169" t="s">
        <v>10</v>
      </c>
      <c r="S281" s="169" t="s">
        <v>794</v>
      </c>
      <c r="T281" s="169" t="s">
        <v>825</v>
      </c>
      <c r="U281" s="169" t="s">
        <v>545</v>
      </c>
      <c r="V281" s="170">
        <v>0.51300000000000001</v>
      </c>
    </row>
    <row r="282" spans="17:22">
      <c r="Q282" s="168">
        <v>11</v>
      </c>
      <c r="R282" s="169" t="s">
        <v>11</v>
      </c>
      <c r="S282" s="169" t="s">
        <v>794</v>
      </c>
      <c r="T282" s="169" t="s">
        <v>825</v>
      </c>
      <c r="U282" s="169" t="s">
        <v>549</v>
      </c>
      <c r="V282" s="170">
        <v>0.57899999999999996</v>
      </c>
    </row>
    <row r="283" spans="17:22">
      <c r="Q283" s="168">
        <v>11</v>
      </c>
      <c r="R283" s="169" t="s">
        <v>12</v>
      </c>
      <c r="S283" s="169" t="s">
        <v>794</v>
      </c>
      <c r="T283" s="169" t="s">
        <v>825</v>
      </c>
      <c r="U283" s="169" t="s">
        <v>553</v>
      </c>
      <c r="V283" s="170">
        <v>0.14099999999999999</v>
      </c>
    </row>
    <row r="284" spans="17:22">
      <c r="Q284" s="168">
        <v>12</v>
      </c>
      <c r="R284" s="169" t="s">
        <v>793</v>
      </c>
      <c r="S284" s="169" t="s">
        <v>794</v>
      </c>
      <c r="T284" s="169" t="s">
        <v>825</v>
      </c>
      <c r="U284" s="169" t="s">
        <v>557</v>
      </c>
      <c r="V284" s="170">
        <v>0.312</v>
      </c>
    </row>
    <row r="285" spans="17:22">
      <c r="Q285" s="168">
        <v>12</v>
      </c>
      <c r="R285" s="169" t="s">
        <v>2</v>
      </c>
      <c r="S285" s="169" t="s">
        <v>794</v>
      </c>
      <c r="T285" s="169" t="s">
        <v>825</v>
      </c>
      <c r="U285" s="169" t="s">
        <v>561</v>
      </c>
      <c r="V285" s="170">
        <v>0.32800000000000001</v>
      </c>
    </row>
    <row r="286" spans="17:22">
      <c r="Q286" s="168">
        <v>12</v>
      </c>
      <c r="R286" s="169" t="s">
        <v>3</v>
      </c>
      <c r="S286" s="169" t="s">
        <v>794</v>
      </c>
      <c r="T286" s="169" t="s">
        <v>825</v>
      </c>
      <c r="U286" s="169" t="s">
        <v>565</v>
      </c>
      <c r="V286" s="170">
        <v>0.39800000000000002</v>
      </c>
    </row>
    <row r="287" spans="17:22">
      <c r="Q287" s="168">
        <v>12</v>
      </c>
      <c r="R287" s="169" t="s">
        <v>4</v>
      </c>
      <c r="S287" s="169" t="s">
        <v>794</v>
      </c>
      <c r="T287" s="169" t="s">
        <v>825</v>
      </c>
      <c r="U287" s="169" t="s">
        <v>569</v>
      </c>
      <c r="V287" s="170">
        <v>0.59299999999999997</v>
      </c>
    </row>
    <row r="288" spans="17:22">
      <c r="Q288" s="168">
        <v>12</v>
      </c>
      <c r="R288" s="169" t="s">
        <v>5</v>
      </c>
      <c r="S288" s="169" t="s">
        <v>794</v>
      </c>
      <c r="T288" s="169" t="s">
        <v>825</v>
      </c>
      <c r="U288" s="169" t="s">
        <v>573</v>
      </c>
      <c r="V288" s="170">
        <v>0.32200000000000001</v>
      </c>
    </row>
    <row r="289" spans="17:22">
      <c r="Q289" s="168">
        <v>12</v>
      </c>
      <c r="R289" s="169" t="s">
        <v>6</v>
      </c>
      <c r="S289" s="169" t="s">
        <v>794</v>
      </c>
      <c r="T289" s="169" t="s">
        <v>825</v>
      </c>
      <c r="U289" s="169" t="s">
        <v>577</v>
      </c>
      <c r="V289" s="170">
        <v>0.34399999999999997</v>
      </c>
    </row>
    <row r="290" spans="17:22">
      <c r="Q290" s="168">
        <v>12</v>
      </c>
      <c r="R290" s="169" t="s">
        <v>7</v>
      </c>
      <c r="S290" s="169" t="s">
        <v>794</v>
      </c>
      <c r="T290" s="169" t="s">
        <v>825</v>
      </c>
      <c r="U290" s="169" t="s">
        <v>581</v>
      </c>
      <c r="V290" s="170">
        <v>0.33600000000000002</v>
      </c>
    </row>
    <row r="291" spans="17:22">
      <c r="Q291" s="168">
        <v>12</v>
      </c>
      <c r="R291" s="169" t="s">
        <v>8</v>
      </c>
      <c r="S291" s="169" t="s">
        <v>794</v>
      </c>
      <c r="T291" s="169" t="s">
        <v>825</v>
      </c>
      <c r="U291" s="169" t="s">
        <v>585</v>
      </c>
      <c r="V291" s="170">
        <v>0.51200000000000001</v>
      </c>
    </row>
    <row r="292" spans="17:22">
      <c r="Q292" s="168">
        <v>12</v>
      </c>
      <c r="R292" s="169" t="s">
        <v>9</v>
      </c>
      <c r="S292" s="169" t="s">
        <v>794</v>
      </c>
      <c r="T292" s="169" t="s">
        <v>825</v>
      </c>
      <c r="U292" s="169" t="s">
        <v>589</v>
      </c>
      <c r="V292" s="170">
        <v>0.45</v>
      </c>
    </row>
    <row r="293" spans="17:22">
      <c r="Q293" s="168">
        <v>12</v>
      </c>
      <c r="R293" s="169" t="s">
        <v>10</v>
      </c>
      <c r="S293" s="169" t="s">
        <v>794</v>
      </c>
      <c r="T293" s="169" t="s">
        <v>825</v>
      </c>
      <c r="U293" s="169" t="s">
        <v>593</v>
      </c>
      <c r="V293" s="170">
        <v>0.78600000000000003</v>
      </c>
    </row>
    <row r="294" spans="17:22">
      <c r="Q294" s="168">
        <v>12</v>
      </c>
      <c r="R294" s="169" t="s">
        <v>11</v>
      </c>
      <c r="S294" s="169" t="s">
        <v>794</v>
      </c>
      <c r="T294" s="169" t="s">
        <v>825</v>
      </c>
      <c r="U294" s="169" t="s">
        <v>597</v>
      </c>
      <c r="V294" s="170">
        <v>0.92800000000000005</v>
      </c>
    </row>
    <row r="295" spans="17:22">
      <c r="Q295" s="168">
        <v>12</v>
      </c>
      <c r="R295" s="169" t="s">
        <v>12</v>
      </c>
      <c r="S295" s="169" t="s">
        <v>794</v>
      </c>
      <c r="T295" s="169" t="s">
        <v>825</v>
      </c>
      <c r="U295" s="169" t="s">
        <v>601</v>
      </c>
      <c r="V295" s="170">
        <v>0.27600000000000002</v>
      </c>
    </row>
    <row r="296" spans="17:22">
      <c r="Q296" s="168">
        <v>1</v>
      </c>
      <c r="R296" s="169" t="s">
        <v>793</v>
      </c>
      <c r="S296" s="169" t="s">
        <v>826</v>
      </c>
      <c r="T296" s="169" t="s">
        <v>795</v>
      </c>
      <c r="U296" s="169" t="s">
        <v>30</v>
      </c>
      <c r="V296" s="170">
        <v>0</v>
      </c>
    </row>
    <row r="297" spans="17:22">
      <c r="Q297" s="168">
        <v>1</v>
      </c>
      <c r="R297" s="169" t="s">
        <v>2</v>
      </c>
      <c r="S297" s="169" t="s">
        <v>826</v>
      </c>
      <c r="T297" s="169" t="s">
        <v>795</v>
      </c>
      <c r="U297" s="169" t="s">
        <v>34</v>
      </c>
      <c r="V297" s="170">
        <v>0</v>
      </c>
    </row>
    <row r="298" spans="17:22">
      <c r="Q298" s="168">
        <v>1</v>
      </c>
      <c r="R298" s="169" t="s">
        <v>3</v>
      </c>
      <c r="S298" s="169" t="s">
        <v>826</v>
      </c>
      <c r="T298" s="169" t="s">
        <v>795</v>
      </c>
      <c r="U298" s="169" t="s">
        <v>38</v>
      </c>
      <c r="V298" s="170">
        <v>0</v>
      </c>
    </row>
    <row r="299" spans="17:22">
      <c r="Q299" s="168">
        <v>1</v>
      </c>
      <c r="R299" s="169" t="s">
        <v>4</v>
      </c>
      <c r="S299" s="169" t="s">
        <v>826</v>
      </c>
      <c r="T299" s="169" t="s">
        <v>795</v>
      </c>
      <c r="U299" s="169" t="s">
        <v>42</v>
      </c>
      <c r="V299" s="170">
        <v>0</v>
      </c>
    </row>
    <row r="300" spans="17:22">
      <c r="Q300" s="168">
        <v>1</v>
      </c>
      <c r="R300" s="169" t="s">
        <v>5</v>
      </c>
      <c r="S300" s="169" t="s">
        <v>826</v>
      </c>
      <c r="T300" s="169" t="s">
        <v>795</v>
      </c>
      <c r="U300" s="169" t="s">
        <v>46</v>
      </c>
      <c r="V300" s="170">
        <v>0</v>
      </c>
    </row>
    <row r="301" spans="17:22">
      <c r="Q301" s="168">
        <v>1</v>
      </c>
      <c r="R301" s="169" t="s">
        <v>6</v>
      </c>
      <c r="S301" s="169" t="s">
        <v>826</v>
      </c>
      <c r="T301" s="169" t="s">
        <v>795</v>
      </c>
      <c r="U301" s="169" t="s">
        <v>50</v>
      </c>
      <c r="V301" s="170">
        <v>0</v>
      </c>
    </row>
    <row r="302" spans="17:22">
      <c r="Q302" s="168">
        <v>1</v>
      </c>
      <c r="R302" s="169" t="s">
        <v>7</v>
      </c>
      <c r="S302" s="169" t="s">
        <v>826</v>
      </c>
      <c r="T302" s="169" t="s">
        <v>795</v>
      </c>
      <c r="U302" s="169" t="s">
        <v>54</v>
      </c>
      <c r="V302" s="170">
        <v>0</v>
      </c>
    </row>
    <row r="303" spans="17:22">
      <c r="Q303" s="168">
        <v>1</v>
      </c>
      <c r="R303" s="169" t="s">
        <v>8</v>
      </c>
      <c r="S303" s="169" t="s">
        <v>826</v>
      </c>
      <c r="T303" s="169" t="s">
        <v>795</v>
      </c>
      <c r="U303" s="169" t="s">
        <v>58</v>
      </c>
      <c r="V303" s="170">
        <v>0</v>
      </c>
    </row>
    <row r="304" spans="17:22">
      <c r="Q304" s="168">
        <v>1</v>
      </c>
      <c r="R304" s="169" t="s">
        <v>9</v>
      </c>
      <c r="S304" s="169" t="s">
        <v>826</v>
      </c>
      <c r="T304" s="169" t="s">
        <v>795</v>
      </c>
      <c r="U304" s="169" t="s">
        <v>62</v>
      </c>
      <c r="V304" s="170">
        <v>0</v>
      </c>
    </row>
    <row r="305" spans="17:22">
      <c r="Q305" s="168">
        <v>1</v>
      </c>
      <c r="R305" s="169" t="s">
        <v>10</v>
      </c>
      <c r="S305" s="169" t="s">
        <v>826</v>
      </c>
      <c r="T305" s="169" t="s">
        <v>795</v>
      </c>
      <c r="U305" s="169" t="s">
        <v>66</v>
      </c>
      <c r="V305" s="170">
        <v>0</v>
      </c>
    </row>
    <row r="306" spans="17:22">
      <c r="Q306" s="168">
        <v>1</v>
      </c>
      <c r="R306" s="169" t="s">
        <v>11</v>
      </c>
      <c r="S306" s="169" t="s">
        <v>826</v>
      </c>
      <c r="T306" s="169" t="s">
        <v>795</v>
      </c>
      <c r="U306" s="169" t="s">
        <v>70</v>
      </c>
      <c r="V306" s="170">
        <v>0</v>
      </c>
    </row>
    <row r="307" spans="17:22">
      <c r="Q307" s="168">
        <v>1</v>
      </c>
      <c r="R307" s="169" t="s">
        <v>12</v>
      </c>
      <c r="S307" s="169" t="s">
        <v>826</v>
      </c>
      <c r="T307" s="169" t="s">
        <v>795</v>
      </c>
      <c r="U307" s="169" t="s">
        <v>74</v>
      </c>
      <c r="V307" s="170">
        <v>5.8000000000000003E-2</v>
      </c>
    </row>
    <row r="308" spans="17:22">
      <c r="Q308" s="168">
        <v>2</v>
      </c>
      <c r="R308" s="169" t="s">
        <v>793</v>
      </c>
      <c r="S308" s="169" t="s">
        <v>826</v>
      </c>
      <c r="T308" s="169" t="s">
        <v>795</v>
      </c>
      <c r="U308" s="169" t="s">
        <v>78</v>
      </c>
      <c r="V308" s="170">
        <v>0</v>
      </c>
    </row>
    <row r="309" spans="17:22">
      <c r="Q309" s="168">
        <v>2</v>
      </c>
      <c r="R309" s="169" t="s">
        <v>2</v>
      </c>
      <c r="S309" s="169" t="s">
        <v>826</v>
      </c>
      <c r="T309" s="169" t="s">
        <v>795</v>
      </c>
      <c r="U309" s="169" t="s">
        <v>82</v>
      </c>
      <c r="V309" s="170">
        <v>0</v>
      </c>
    </row>
    <row r="310" spans="17:22">
      <c r="Q310" s="168">
        <v>2</v>
      </c>
      <c r="R310" s="169" t="s">
        <v>3</v>
      </c>
      <c r="S310" s="169" t="s">
        <v>826</v>
      </c>
      <c r="T310" s="169" t="s">
        <v>795</v>
      </c>
      <c r="U310" s="169" t="s">
        <v>86</v>
      </c>
      <c r="V310" s="170">
        <v>0</v>
      </c>
    </row>
    <row r="311" spans="17:22">
      <c r="Q311" s="168">
        <v>2</v>
      </c>
      <c r="R311" s="169" t="s">
        <v>4</v>
      </c>
      <c r="S311" s="169" t="s">
        <v>826</v>
      </c>
      <c r="T311" s="169" t="s">
        <v>795</v>
      </c>
      <c r="U311" s="169" t="s">
        <v>90</v>
      </c>
      <c r="V311" s="170">
        <v>0</v>
      </c>
    </row>
    <row r="312" spans="17:22">
      <c r="Q312" s="168">
        <v>2</v>
      </c>
      <c r="R312" s="169" t="s">
        <v>5</v>
      </c>
      <c r="S312" s="169" t="s">
        <v>826</v>
      </c>
      <c r="T312" s="169" t="s">
        <v>795</v>
      </c>
      <c r="U312" s="169" t="s">
        <v>94</v>
      </c>
      <c r="V312" s="170">
        <v>0</v>
      </c>
    </row>
    <row r="313" spans="17:22">
      <c r="Q313" s="168">
        <v>2</v>
      </c>
      <c r="R313" s="169" t="s">
        <v>6</v>
      </c>
      <c r="S313" s="169" t="s">
        <v>826</v>
      </c>
      <c r="T313" s="169" t="s">
        <v>795</v>
      </c>
      <c r="U313" s="169" t="s">
        <v>98</v>
      </c>
      <c r="V313" s="170">
        <v>0</v>
      </c>
    </row>
    <row r="314" spans="17:22">
      <c r="Q314" s="168">
        <v>2</v>
      </c>
      <c r="R314" s="169" t="s">
        <v>7</v>
      </c>
      <c r="S314" s="169" t="s">
        <v>826</v>
      </c>
      <c r="T314" s="169" t="s">
        <v>795</v>
      </c>
      <c r="U314" s="169" t="s">
        <v>102</v>
      </c>
      <c r="V314" s="170">
        <v>0</v>
      </c>
    </row>
    <row r="315" spans="17:22">
      <c r="Q315" s="168">
        <v>2</v>
      </c>
      <c r="R315" s="169" t="s">
        <v>8</v>
      </c>
      <c r="S315" s="169" t="s">
        <v>826</v>
      </c>
      <c r="T315" s="169" t="s">
        <v>795</v>
      </c>
      <c r="U315" s="169" t="s">
        <v>106</v>
      </c>
      <c r="V315" s="170">
        <v>0</v>
      </c>
    </row>
    <row r="316" spans="17:22">
      <c r="Q316" s="168">
        <v>2</v>
      </c>
      <c r="R316" s="169" t="s">
        <v>9</v>
      </c>
      <c r="S316" s="169" t="s">
        <v>826</v>
      </c>
      <c r="T316" s="169" t="s">
        <v>795</v>
      </c>
      <c r="U316" s="169" t="s">
        <v>110</v>
      </c>
      <c r="V316" s="170">
        <v>0</v>
      </c>
    </row>
    <row r="317" spans="17:22">
      <c r="Q317" s="168">
        <v>2</v>
      </c>
      <c r="R317" s="169" t="s">
        <v>10</v>
      </c>
      <c r="S317" s="169" t="s">
        <v>826</v>
      </c>
      <c r="T317" s="169" t="s">
        <v>795</v>
      </c>
      <c r="U317" s="169" t="s">
        <v>114</v>
      </c>
      <c r="V317" s="170">
        <v>0</v>
      </c>
    </row>
    <row r="318" spans="17:22">
      <c r="Q318" s="168">
        <v>2</v>
      </c>
      <c r="R318" s="169" t="s">
        <v>11</v>
      </c>
      <c r="S318" s="169" t="s">
        <v>826</v>
      </c>
      <c r="T318" s="169" t="s">
        <v>795</v>
      </c>
      <c r="U318" s="169" t="s">
        <v>118</v>
      </c>
      <c r="V318" s="170">
        <v>0</v>
      </c>
    </row>
    <row r="319" spans="17:22">
      <c r="Q319" s="168">
        <v>2</v>
      </c>
      <c r="R319" s="169" t="s">
        <v>12</v>
      </c>
      <c r="S319" s="169" t="s">
        <v>826</v>
      </c>
      <c r="T319" s="169" t="s">
        <v>795</v>
      </c>
      <c r="U319" s="169" t="s">
        <v>122</v>
      </c>
      <c r="V319" s="170">
        <v>0</v>
      </c>
    </row>
    <row r="320" spans="17:22">
      <c r="Q320" s="168">
        <v>3</v>
      </c>
      <c r="R320" s="169" t="s">
        <v>793</v>
      </c>
      <c r="S320" s="169" t="s">
        <v>826</v>
      </c>
      <c r="T320" s="169" t="s">
        <v>795</v>
      </c>
      <c r="U320" s="169" t="s">
        <v>126</v>
      </c>
      <c r="V320" s="170">
        <v>0.188</v>
      </c>
    </row>
    <row r="321" spans="17:22">
      <c r="Q321" s="168">
        <v>3</v>
      </c>
      <c r="R321" s="169" t="s">
        <v>2</v>
      </c>
      <c r="S321" s="169" t="s">
        <v>826</v>
      </c>
      <c r="T321" s="169" t="s">
        <v>795</v>
      </c>
      <c r="U321" s="169" t="s">
        <v>130</v>
      </c>
      <c r="V321" s="170">
        <v>6.6000000000000003E-2</v>
      </c>
    </row>
    <row r="322" spans="17:22">
      <c r="Q322" s="168">
        <v>3</v>
      </c>
      <c r="R322" s="169" t="s">
        <v>3</v>
      </c>
      <c r="S322" s="169" t="s">
        <v>826</v>
      </c>
      <c r="T322" s="169" t="s">
        <v>795</v>
      </c>
      <c r="U322" s="169" t="s">
        <v>134</v>
      </c>
      <c r="V322" s="170">
        <v>7.4999999999999997E-2</v>
      </c>
    </row>
    <row r="323" spans="17:22">
      <c r="Q323" s="168">
        <v>3</v>
      </c>
      <c r="R323" s="169" t="s">
        <v>4</v>
      </c>
      <c r="S323" s="169" t="s">
        <v>826</v>
      </c>
      <c r="T323" s="169" t="s">
        <v>795</v>
      </c>
      <c r="U323" s="169" t="s">
        <v>138</v>
      </c>
      <c r="V323" s="170">
        <v>9.8000000000000004E-2</v>
      </c>
    </row>
    <row r="324" spans="17:22">
      <c r="Q324" s="168">
        <v>3</v>
      </c>
      <c r="R324" s="169" t="s">
        <v>5</v>
      </c>
      <c r="S324" s="169" t="s">
        <v>826</v>
      </c>
      <c r="T324" s="169" t="s">
        <v>795</v>
      </c>
      <c r="U324" s="169" t="s">
        <v>142</v>
      </c>
      <c r="V324" s="170">
        <v>6.6000000000000003E-2</v>
      </c>
    </row>
    <row r="325" spans="17:22">
      <c r="Q325" s="168">
        <v>3</v>
      </c>
      <c r="R325" s="169" t="s">
        <v>6</v>
      </c>
      <c r="S325" s="169" t="s">
        <v>826</v>
      </c>
      <c r="T325" s="169" t="s">
        <v>795</v>
      </c>
      <c r="U325" s="169" t="s">
        <v>146</v>
      </c>
      <c r="V325" s="170">
        <v>5.8000000000000003E-2</v>
      </c>
    </row>
    <row r="326" spans="17:22">
      <c r="Q326" s="168">
        <v>3</v>
      </c>
      <c r="R326" s="169" t="s">
        <v>7</v>
      </c>
      <c r="S326" s="169" t="s">
        <v>826</v>
      </c>
      <c r="T326" s="169" t="s">
        <v>795</v>
      </c>
      <c r="U326" s="169" t="s">
        <v>150</v>
      </c>
      <c r="V326" s="170">
        <v>5.8000000000000003E-2</v>
      </c>
    </row>
    <row r="327" spans="17:22">
      <c r="Q327" s="168">
        <v>3</v>
      </c>
      <c r="R327" s="169" t="s">
        <v>8</v>
      </c>
      <c r="S327" s="169" t="s">
        <v>826</v>
      </c>
      <c r="T327" s="169" t="s">
        <v>795</v>
      </c>
      <c r="U327" s="169" t="s">
        <v>154</v>
      </c>
      <c r="V327" s="170">
        <v>8.7999999999999995E-2</v>
      </c>
    </row>
    <row r="328" spans="17:22">
      <c r="Q328" s="168">
        <v>3</v>
      </c>
      <c r="R328" s="169" t="s">
        <v>9</v>
      </c>
      <c r="S328" s="169" t="s">
        <v>826</v>
      </c>
      <c r="T328" s="169" t="s">
        <v>795</v>
      </c>
      <c r="U328" s="169" t="s">
        <v>158</v>
      </c>
      <c r="V328" s="170">
        <v>5.8000000000000003E-2</v>
      </c>
    </row>
    <row r="329" spans="17:22">
      <c r="Q329" s="168">
        <v>3</v>
      </c>
      <c r="R329" s="169" t="s">
        <v>10</v>
      </c>
      <c r="S329" s="169" t="s">
        <v>826</v>
      </c>
      <c r="T329" s="169" t="s">
        <v>795</v>
      </c>
      <c r="U329" s="169" t="s">
        <v>162</v>
      </c>
      <c r="V329" s="170">
        <v>0</v>
      </c>
    </row>
    <row r="330" spans="17:22">
      <c r="Q330" s="168">
        <v>3</v>
      </c>
      <c r="R330" s="169" t="s">
        <v>11</v>
      </c>
      <c r="S330" s="169" t="s">
        <v>826</v>
      </c>
      <c r="T330" s="169" t="s">
        <v>795</v>
      </c>
      <c r="U330" s="169" t="s">
        <v>166</v>
      </c>
      <c r="V330" s="170">
        <v>0</v>
      </c>
    </row>
    <row r="331" spans="17:22">
      <c r="Q331" s="168">
        <v>3</v>
      </c>
      <c r="R331" s="169" t="s">
        <v>12</v>
      </c>
      <c r="S331" s="169" t="s">
        <v>826</v>
      </c>
      <c r="T331" s="169" t="s">
        <v>795</v>
      </c>
      <c r="U331" s="169" t="s">
        <v>170</v>
      </c>
      <c r="V331" s="170">
        <v>0.151</v>
      </c>
    </row>
    <row r="332" spans="17:22">
      <c r="Q332" s="168">
        <v>4</v>
      </c>
      <c r="R332" s="169" t="s">
        <v>793</v>
      </c>
      <c r="S332" s="169" t="s">
        <v>826</v>
      </c>
      <c r="T332" s="169" t="s">
        <v>795</v>
      </c>
      <c r="U332" s="169" t="s">
        <v>174</v>
      </c>
      <c r="V332" s="170">
        <v>0.16</v>
      </c>
    </row>
    <row r="333" spans="17:22">
      <c r="Q333" s="168">
        <v>4</v>
      </c>
      <c r="R333" s="169" t="s">
        <v>2</v>
      </c>
      <c r="S333" s="169" t="s">
        <v>826</v>
      </c>
      <c r="T333" s="169" t="s">
        <v>795</v>
      </c>
      <c r="U333" s="169" t="s">
        <v>178</v>
      </c>
      <c r="V333" s="170">
        <v>0.17799999999999999</v>
      </c>
    </row>
    <row r="334" spans="17:22">
      <c r="Q334" s="168">
        <v>4</v>
      </c>
      <c r="R334" s="169" t="s">
        <v>3</v>
      </c>
      <c r="S334" s="169" t="s">
        <v>826</v>
      </c>
      <c r="T334" s="169" t="s">
        <v>795</v>
      </c>
      <c r="U334" s="169" t="s">
        <v>182</v>
      </c>
      <c r="V334" s="170">
        <v>0.192</v>
      </c>
    </row>
    <row r="335" spans="17:22">
      <c r="Q335" s="168">
        <v>4</v>
      </c>
      <c r="R335" s="169" t="s">
        <v>4</v>
      </c>
      <c r="S335" s="169" t="s">
        <v>826</v>
      </c>
      <c r="T335" s="169" t="s">
        <v>795</v>
      </c>
      <c r="U335" s="169" t="s">
        <v>186</v>
      </c>
      <c r="V335" s="170">
        <v>0.186</v>
      </c>
    </row>
    <row r="336" spans="17:22">
      <c r="Q336" s="168">
        <v>4</v>
      </c>
      <c r="R336" s="169" t="s">
        <v>5</v>
      </c>
      <c r="S336" s="169" t="s">
        <v>826</v>
      </c>
      <c r="T336" s="169" t="s">
        <v>795</v>
      </c>
      <c r="U336" s="169" t="s">
        <v>190</v>
      </c>
      <c r="V336" s="170">
        <v>0.153</v>
      </c>
    </row>
    <row r="337" spans="17:22">
      <c r="Q337" s="168">
        <v>4</v>
      </c>
      <c r="R337" s="169" t="s">
        <v>6</v>
      </c>
      <c r="S337" s="169" t="s">
        <v>826</v>
      </c>
      <c r="T337" s="169" t="s">
        <v>795</v>
      </c>
      <c r="U337" s="169" t="s">
        <v>194</v>
      </c>
      <c r="V337" s="170">
        <v>0.14299999999999999</v>
      </c>
    </row>
    <row r="338" spans="17:22">
      <c r="Q338" s="168">
        <v>4</v>
      </c>
      <c r="R338" s="169" t="s">
        <v>7</v>
      </c>
      <c r="S338" s="169" t="s">
        <v>826</v>
      </c>
      <c r="T338" s="169" t="s">
        <v>795</v>
      </c>
      <c r="U338" s="169" t="s">
        <v>198</v>
      </c>
      <c r="V338" s="170">
        <v>0.193</v>
      </c>
    </row>
    <row r="339" spans="17:22">
      <c r="Q339" s="168">
        <v>4</v>
      </c>
      <c r="R339" s="169" t="s">
        <v>8</v>
      </c>
      <c r="S339" s="169" t="s">
        <v>826</v>
      </c>
      <c r="T339" s="169" t="s">
        <v>795</v>
      </c>
      <c r="U339" s="169" t="s">
        <v>202</v>
      </c>
      <c r="V339" s="170">
        <v>0.14000000000000001</v>
      </c>
    </row>
    <row r="340" spans="17:22">
      <c r="Q340" s="168">
        <v>4</v>
      </c>
      <c r="R340" s="169" t="s">
        <v>9</v>
      </c>
      <c r="S340" s="169" t="s">
        <v>826</v>
      </c>
      <c r="T340" s="169" t="s">
        <v>795</v>
      </c>
      <c r="U340" s="169" t="s">
        <v>206</v>
      </c>
      <c r="V340" s="170">
        <v>0.16400000000000001</v>
      </c>
    </row>
    <row r="341" spans="17:22">
      <c r="Q341" s="168">
        <v>4</v>
      </c>
      <c r="R341" s="169" t="s">
        <v>10</v>
      </c>
      <c r="S341" s="169" t="s">
        <v>826</v>
      </c>
      <c r="T341" s="169" t="s">
        <v>795</v>
      </c>
      <c r="U341" s="169" t="s">
        <v>210</v>
      </c>
      <c r="V341" s="170">
        <v>0.184</v>
      </c>
    </row>
    <row r="342" spans="17:22">
      <c r="Q342" s="168">
        <v>4</v>
      </c>
      <c r="R342" s="169" t="s">
        <v>11</v>
      </c>
      <c r="S342" s="169" t="s">
        <v>826</v>
      </c>
      <c r="T342" s="169" t="s">
        <v>795</v>
      </c>
      <c r="U342" s="169" t="s">
        <v>214</v>
      </c>
      <c r="V342" s="170">
        <v>0.184</v>
      </c>
    </row>
    <row r="343" spans="17:22">
      <c r="Q343" s="168">
        <v>4</v>
      </c>
      <c r="R343" s="169" t="s">
        <v>12</v>
      </c>
      <c r="S343" s="169" t="s">
        <v>826</v>
      </c>
      <c r="T343" s="169" t="s">
        <v>795</v>
      </c>
      <c r="U343" s="169" t="s">
        <v>218</v>
      </c>
      <c r="V343" s="170">
        <v>0.187</v>
      </c>
    </row>
    <row r="344" spans="17:22">
      <c r="Q344" s="168">
        <v>5</v>
      </c>
      <c r="R344" s="169" t="s">
        <v>793</v>
      </c>
      <c r="S344" s="169" t="s">
        <v>826</v>
      </c>
      <c r="T344" s="169" t="s">
        <v>795</v>
      </c>
      <c r="U344" s="169" t="s">
        <v>222</v>
      </c>
      <c r="V344" s="170">
        <v>0.25700000000000001</v>
      </c>
    </row>
    <row r="345" spans="17:22">
      <c r="Q345" s="168">
        <v>5</v>
      </c>
      <c r="R345" s="169" t="s">
        <v>2</v>
      </c>
      <c r="S345" s="169" t="s">
        <v>826</v>
      </c>
      <c r="T345" s="169" t="s">
        <v>795</v>
      </c>
      <c r="U345" s="169" t="s">
        <v>226</v>
      </c>
      <c r="V345" s="170">
        <v>0.30299999999999999</v>
      </c>
    </row>
    <row r="346" spans="17:22">
      <c r="Q346" s="168">
        <v>5</v>
      </c>
      <c r="R346" s="169" t="s">
        <v>3</v>
      </c>
      <c r="S346" s="169" t="s">
        <v>826</v>
      </c>
      <c r="T346" s="169" t="s">
        <v>795</v>
      </c>
      <c r="U346" s="169" t="s">
        <v>230</v>
      </c>
      <c r="V346" s="170">
        <v>0.27500000000000002</v>
      </c>
    </row>
    <row r="347" spans="17:22">
      <c r="Q347" s="168">
        <v>5</v>
      </c>
      <c r="R347" s="169" t="s">
        <v>4</v>
      </c>
      <c r="S347" s="169" t="s">
        <v>826</v>
      </c>
      <c r="T347" s="169" t="s">
        <v>795</v>
      </c>
      <c r="U347" s="169" t="s">
        <v>234</v>
      </c>
      <c r="V347" s="170">
        <v>0.16900000000000001</v>
      </c>
    </row>
    <row r="348" spans="17:22">
      <c r="Q348" s="168">
        <v>5</v>
      </c>
      <c r="R348" s="169" t="s">
        <v>5</v>
      </c>
      <c r="S348" s="169" t="s">
        <v>826</v>
      </c>
      <c r="T348" s="169" t="s">
        <v>795</v>
      </c>
      <c r="U348" s="169" t="s">
        <v>238</v>
      </c>
      <c r="V348" s="170">
        <v>0.248</v>
      </c>
    </row>
    <row r="349" spans="17:22">
      <c r="Q349" s="168">
        <v>5</v>
      </c>
      <c r="R349" s="169" t="s">
        <v>6</v>
      </c>
      <c r="S349" s="169" t="s">
        <v>826</v>
      </c>
      <c r="T349" s="169" t="s">
        <v>795</v>
      </c>
      <c r="U349" s="169" t="s">
        <v>242</v>
      </c>
      <c r="V349" s="170">
        <v>0.28999999999999998</v>
      </c>
    </row>
    <row r="350" spans="17:22">
      <c r="Q350" s="168">
        <v>5</v>
      </c>
      <c r="R350" s="169" t="s">
        <v>7</v>
      </c>
      <c r="S350" s="169" t="s">
        <v>826</v>
      </c>
      <c r="T350" s="169" t="s">
        <v>795</v>
      </c>
      <c r="U350" s="169" t="s">
        <v>246</v>
      </c>
      <c r="V350" s="170">
        <v>0.27500000000000002</v>
      </c>
    </row>
    <row r="351" spans="17:22">
      <c r="Q351" s="168">
        <v>5</v>
      </c>
      <c r="R351" s="169" t="s">
        <v>8</v>
      </c>
      <c r="S351" s="169" t="s">
        <v>826</v>
      </c>
      <c r="T351" s="169" t="s">
        <v>795</v>
      </c>
      <c r="U351" s="169" t="s">
        <v>250</v>
      </c>
      <c r="V351" s="170">
        <v>0.26100000000000001</v>
      </c>
    </row>
    <row r="352" spans="17:22">
      <c r="Q352" s="168">
        <v>5</v>
      </c>
      <c r="R352" s="169" t="s">
        <v>9</v>
      </c>
      <c r="S352" s="169" t="s">
        <v>826</v>
      </c>
      <c r="T352" s="169" t="s">
        <v>795</v>
      </c>
      <c r="U352" s="169" t="s">
        <v>254</v>
      </c>
      <c r="V352" s="170">
        <v>0.26800000000000002</v>
      </c>
    </row>
    <row r="353" spans="17:22">
      <c r="Q353" s="168">
        <v>5</v>
      </c>
      <c r="R353" s="169" t="s">
        <v>10</v>
      </c>
      <c r="S353" s="169" t="s">
        <v>826</v>
      </c>
      <c r="T353" s="169" t="s">
        <v>795</v>
      </c>
      <c r="U353" s="169" t="s">
        <v>258</v>
      </c>
      <c r="V353" s="170">
        <v>0.20499999999999999</v>
      </c>
    </row>
    <row r="354" spans="17:22">
      <c r="Q354" s="168">
        <v>5</v>
      </c>
      <c r="R354" s="169" t="s">
        <v>11</v>
      </c>
      <c r="S354" s="169" t="s">
        <v>826</v>
      </c>
      <c r="T354" s="169" t="s">
        <v>795</v>
      </c>
      <c r="U354" s="169" t="s">
        <v>262</v>
      </c>
      <c r="V354" s="170">
        <v>9.5000000000000001E-2</v>
      </c>
    </row>
    <row r="355" spans="17:22">
      <c r="Q355" s="168">
        <v>5</v>
      </c>
      <c r="R355" s="169" t="s">
        <v>12</v>
      </c>
      <c r="S355" s="169" t="s">
        <v>826</v>
      </c>
      <c r="T355" s="169" t="s">
        <v>795</v>
      </c>
      <c r="U355" s="169" t="s">
        <v>266</v>
      </c>
      <c r="V355" s="170">
        <v>0.30399999999999999</v>
      </c>
    </row>
    <row r="356" spans="17:22">
      <c r="Q356" s="168">
        <v>6</v>
      </c>
      <c r="R356" s="169" t="s">
        <v>793</v>
      </c>
      <c r="S356" s="169" t="s">
        <v>826</v>
      </c>
      <c r="T356" s="169" t="s">
        <v>795</v>
      </c>
      <c r="U356" s="169" t="s">
        <v>270</v>
      </c>
      <c r="V356" s="170">
        <v>0.317</v>
      </c>
    </row>
    <row r="357" spans="17:22">
      <c r="Q357" s="168">
        <v>6</v>
      </c>
      <c r="R357" s="169" t="s">
        <v>2</v>
      </c>
      <c r="S357" s="169" t="s">
        <v>826</v>
      </c>
      <c r="T357" s="169" t="s">
        <v>795</v>
      </c>
      <c r="U357" s="169" t="s">
        <v>274</v>
      </c>
      <c r="V357" s="170">
        <v>0.41499999999999998</v>
      </c>
    </row>
    <row r="358" spans="17:22">
      <c r="Q358" s="168">
        <v>6</v>
      </c>
      <c r="R358" s="169" t="s">
        <v>3</v>
      </c>
      <c r="S358" s="169" t="s">
        <v>826</v>
      </c>
      <c r="T358" s="169" t="s">
        <v>795</v>
      </c>
      <c r="U358" s="169" t="s">
        <v>278</v>
      </c>
      <c r="V358" s="170">
        <v>0.38200000000000001</v>
      </c>
    </row>
    <row r="359" spans="17:22">
      <c r="Q359" s="168">
        <v>6</v>
      </c>
      <c r="R359" s="169" t="s">
        <v>4</v>
      </c>
      <c r="S359" s="169" t="s">
        <v>826</v>
      </c>
      <c r="T359" s="169" t="s">
        <v>795</v>
      </c>
      <c r="U359" s="169" t="s">
        <v>282</v>
      </c>
      <c r="V359" s="170">
        <v>0.23799999999999999</v>
      </c>
    </row>
    <row r="360" spans="17:22">
      <c r="Q360" s="168">
        <v>6</v>
      </c>
      <c r="R360" s="169" t="s">
        <v>5</v>
      </c>
      <c r="S360" s="169" t="s">
        <v>826</v>
      </c>
      <c r="T360" s="169" t="s">
        <v>795</v>
      </c>
      <c r="U360" s="169" t="s">
        <v>286</v>
      </c>
      <c r="V360" s="170">
        <v>0.375</v>
      </c>
    </row>
    <row r="361" spans="17:22">
      <c r="Q361" s="168">
        <v>6</v>
      </c>
      <c r="R361" s="169" t="s">
        <v>6</v>
      </c>
      <c r="S361" s="169" t="s">
        <v>826</v>
      </c>
      <c r="T361" s="169" t="s">
        <v>795</v>
      </c>
      <c r="U361" s="169" t="s">
        <v>290</v>
      </c>
      <c r="V361" s="170">
        <v>0.40200000000000002</v>
      </c>
    </row>
    <row r="362" spans="17:22">
      <c r="Q362" s="168">
        <v>6</v>
      </c>
      <c r="R362" s="169" t="s">
        <v>7</v>
      </c>
      <c r="S362" s="169" t="s">
        <v>826</v>
      </c>
      <c r="T362" s="169" t="s">
        <v>795</v>
      </c>
      <c r="U362" s="169" t="s">
        <v>294</v>
      </c>
      <c r="V362" s="170">
        <v>0.38500000000000001</v>
      </c>
    </row>
    <row r="363" spans="17:22">
      <c r="Q363" s="168">
        <v>6</v>
      </c>
      <c r="R363" s="169" t="s">
        <v>8</v>
      </c>
      <c r="S363" s="169" t="s">
        <v>826</v>
      </c>
      <c r="T363" s="169" t="s">
        <v>795</v>
      </c>
      <c r="U363" s="169" t="s">
        <v>298</v>
      </c>
      <c r="V363" s="170">
        <v>0.29399999999999998</v>
      </c>
    </row>
    <row r="364" spans="17:22">
      <c r="Q364" s="168">
        <v>6</v>
      </c>
      <c r="R364" s="169" t="s">
        <v>9</v>
      </c>
      <c r="S364" s="169" t="s">
        <v>826</v>
      </c>
      <c r="T364" s="169" t="s">
        <v>795</v>
      </c>
      <c r="U364" s="169" t="s">
        <v>302</v>
      </c>
      <c r="V364" s="170">
        <v>0.378</v>
      </c>
    </row>
    <row r="365" spans="17:22">
      <c r="Q365" s="168">
        <v>6</v>
      </c>
      <c r="R365" s="169" t="s">
        <v>10</v>
      </c>
      <c r="S365" s="169" t="s">
        <v>826</v>
      </c>
      <c r="T365" s="169" t="s">
        <v>795</v>
      </c>
      <c r="U365" s="169" t="s">
        <v>306</v>
      </c>
      <c r="V365" s="170">
        <v>0.27900000000000003</v>
      </c>
    </row>
    <row r="366" spans="17:22">
      <c r="Q366" s="168">
        <v>6</v>
      </c>
      <c r="R366" s="169" t="s">
        <v>11</v>
      </c>
      <c r="S366" s="169" t="s">
        <v>826</v>
      </c>
      <c r="T366" s="169" t="s">
        <v>795</v>
      </c>
      <c r="U366" s="169" t="s">
        <v>310</v>
      </c>
      <c r="V366" s="170">
        <v>0.249</v>
      </c>
    </row>
    <row r="367" spans="17:22">
      <c r="Q367" s="168">
        <v>6</v>
      </c>
      <c r="R367" s="169" t="s">
        <v>12</v>
      </c>
      <c r="S367" s="169" t="s">
        <v>826</v>
      </c>
      <c r="T367" s="169" t="s">
        <v>795</v>
      </c>
      <c r="U367" s="169" t="s">
        <v>314</v>
      </c>
      <c r="V367" s="170">
        <v>0.41699999999999998</v>
      </c>
    </row>
    <row r="368" spans="17:22">
      <c r="Q368" s="168">
        <v>7</v>
      </c>
      <c r="R368" s="169" t="s">
        <v>793</v>
      </c>
      <c r="S368" s="169" t="s">
        <v>826</v>
      </c>
      <c r="T368" s="169" t="s">
        <v>795</v>
      </c>
      <c r="U368" s="169" t="s">
        <v>318</v>
      </c>
      <c r="V368" s="170">
        <v>0.57299999999999995</v>
      </c>
    </row>
    <row r="369" spans="17:22">
      <c r="Q369" s="168">
        <v>7</v>
      </c>
      <c r="R369" s="169" t="s">
        <v>2</v>
      </c>
      <c r="S369" s="169" t="s">
        <v>826</v>
      </c>
      <c r="T369" s="169" t="s">
        <v>795</v>
      </c>
      <c r="U369" s="169" t="s">
        <v>322</v>
      </c>
      <c r="V369" s="170">
        <v>0.65600000000000003</v>
      </c>
    </row>
    <row r="370" spans="17:22">
      <c r="Q370" s="168">
        <v>7</v>
      </c>
      <c r="R370" s="169" t="s">
        <v>3</v>
      </c>
      <c r="S370" s="169" t="s">
        <v>826</v>
      </c>
      <c r="T370" s="169" t="s">
        <v>795</v>
      </c>
      <c r="U370" s="169" t="s">
        <v>326</v>
      </c>
      <c r="V370" s="170">
        <v>0.61899999999999999</v>
      </c>
    </row>
    <row r="371" spans="17:22">
      <c r="Q371" s="168">
        <v>7</v>
      </c>
      <c r="R371" s="169" t="s">
        <v>4</v>
      </c>
      <c r="S371" s="169" t="s">
        <v>826</v>
      </c>
      <c r="T371" s="169" t="s">
        <v>795</v>
      </c>
      <c r="U371" s="169" t="s">
        <v>330</v>
      </c>
      <c r="V371" s="170">
        <v>0.41099999999999998</v>
      </c>
    </row>
    <row r="372" spans="17:22">
      <c r="Q372" s="168">
        <v>7</v>
      </c>
      <c r="R372" s="169" t="s">
        <v>5</v>
      </c>
      <c r="S372" s="169" t="s">
        <v>826</v>
      </c>
      <c r="T372" s="169" t="s">
        <v>795</v>
      </c>
      <c r="U372" s="169" t="s">
        <v>334</v>
      </c>
      <c r="V372" s="170">
        <v>0.63500000000000001</v>
      </c>
    </row>
    <row r="373" spans="17:22">
      <c r="Q373" s="168">
        <v>7</v>
      </c>
      <c r="R373" s="169" t="s">
        <v>6</v>
      </c>
      <c r="S373" s="169" t="s">
        <v>826</v>
      </c>
      <c r="T373" s="169" t="s">
        <v>795</v>
      </c>
      <c r="U373" s="169" t="s">
        <v>338</v>
      </c>
      <c r="V373" s="170">
        <v>0.64300000000000002</v>
      </c>
    </row>
    <row r="374" spans="17:22">
      <c r="Q374" s="168">
        <v>7</v>
      </c>
      <c r="R374" s="169" t="s">
        <v>7</v>
      </c>
      <c r="S374" s="169" t="s">
        <v>826</v>
      </c>
      <c r="T374" s="169" t="s">
        <v>795</v>
      </c>
      <c r="U374" s="169" t="s">
        <v>342</v>
      </c>
      <c r="V374" s="170">
        <v>0.66600000000000004</v>
      </c>
    </row>
    <row r="375" spans="17:22">
      <c r="Q375" s="168">
        <v>7</v>
      </c>
      <c r="R375" s="169" t="s">
        <v>8</v>
      </c>
      <c r="S375" s="169" t="s">
        <v>826</v>
      </c>
      <c r="T375" s="169" t="s">
        <v>795</v>
      </c>
      <c r="U375" s="169" t="s">
        <v>346</v>
      </c>
      <c r="V375" s="170">
        <v>0.51800000000000002</v>
      </c>
    </row>
    <row r="376" spans="17:22">
      <c r="Q376" s="168">
        <v>7</v>
      </c>
      <c r="R376" s="169" t="s">
        <v>9</v>
      </c>
      <c r="S376" s="169" t="s">
        <v>826</v>
      </c>
      <c r="T376" s="169" t="s">
        <v>795</v>
      </c>
      <c r="U376" s="169" t="s">
        <v>350</v>
      </c>
      <c r="V376" s="170">
        <v>0.58699999999999997</v>
      </c>
    </row>
    <row r="377" spans="17:22">
      <c r="Q377" s="168">
        <v>7</v>
      </c>
      <c r="R377" s="169" t="s">
        <v>10</v>
      </c>
      <c r="S377" s="169" t="s">
        <v>826</v>
      </c>
      <c r="T377" s="169" t="s">
        <v>795</v>
      </c>
      <c r="U377" s="169" t="s">
        <v>354</v>
      </c>
      <c r="V377" s="170">
        <v>0.38600000000000001</v>
      </c>
    </row>
    <row r="378" spans="17:22">
      <c r="Q378" s="168">
        <v>7</v>
      </c>
      <c r="R378" s="169" t="s">
        <v>11</v>
      </c>
      <c r="S378" s="169" t="s">
        <v>826</v>
      </c>
      <c r="T378" s="169" t="s">
        <v>795</v>
      </c>
      <c r="U378" s="169" t="s">
        <v>358</v>
      </c>
      <c r="V378" s="170">
        <v>0.28899999999999998</v>
      </c>
    </row>
    <row r="379" spans="17:22">
      <c r="Q379" s="168">
        <v>7</v>
      </c>
      <c r="R379" s="169" t="s">
        <v>12</v>
      </c>
      <c r="S379" s="169" t="s">
        <v>826</v>
      </c>
      <c r="T379" s="169" t="s">
        <v>795</v>
      </c>
      <c r="U379" s="169" t="s">
        <v>362</v>
      </c>
      <c r="V379" s="170">
        <v>0.66600000000000004</v>
      </c>
    </row>
    <row r="380" spans="17:22">
      <c r="Q380" s="168">
        <v>8</v>
      </c>
      <c r="R380" s="169" t="s">
        <v>793</v>
      </c>
      <c r="S380" s="169" t="s">
        <v>826</v>
      </c>
      <c r="T380" s="169" t="s">
        <v>795</v>
      </c>
      <c r="U380" s="169" t="s">
        <v>366</v>
      </c>
      <c r="V380" s="170">
        <v>0.61499999999999999</v>
      </c>
    </row>
    <row r="381" spans="17:22">
      <c r="Q381" s="168">
        <v>8</v>
      </c>
      <c r="R381" s="169" t="s">
        <v>2</v>
      </c>
      <c r="S381" s="169" t="s">
        <v>826</v>
      </c>
      <c r="T381" s="169" t="s">
        <v>795</v>
      </c>
      <c r="U381" s="169" t="s">
        <v>370</v>
      </c>
      <c r="V381" s="170">
        <v>0.72199999999999998</v>
      </c>
    </row>
    <row r="382" spans="17:22">
      <c r="Q382" s="168">
        <v>8</v>
      </c>
      <c r="R382" s="169" t="s">
        <v>3</v>
      </c>
      <c r="S382" s="169" t="s">
        <v>826</v>
      </c>
      <c r="T382" s="169" t="s">
        <v>795</v>
      </c>
      <c r="U382" s="169" t="s">
        <v>374</v>
      </c>
      <c r="V382" s="170">
        <v>0.67300000000000004</v>
      </c>
    </row>
    <row r="383" spans="17:22">
      <c r="Q383" s="168">
        <v>8</v>
      </c>
      <c r="R383" s="169" t="s">
        <v>4</v>
      </c>
      <c r="S383" s="169" t="s">
        <v>826</v>
      </c>
      <c r="T383" s="169" t="s">
        <v>795</v>
      </c>
      <c r="U383" s="169" t="s">
        <v>378</v>
      </c>
      <c r="V383" s="170">
        <v>0.435</v>
      </c>
    </row>
    <row r="384" spans="17:22">
      <c r="Q384" s="168">
        <v>8</v>
      </c>
      <c r="R384" s="169" t="s">
        <v>5</v>
      </c>
      <c r="S384" s="169" t="s">
        <v>826</v>
      </c>
      <c r="T384" s="169" t="s">
        <v>795</v>
      </c>
      <c r="U384" s="169" t="s">
        <v>382</v>
      </c>
      <c r="V384" s="170">
        <v>0.68600000000000005</v>
      </c>
    </row>
    <row r="385" spans="17:22">
      <c r="Q385" s="168">
        <v>8</v>
      </c>
      <c r="R385" s="169" t="s">
        <v>6</v>
      </c>
      <c r="S385" s="169" t="s">
        <v>826</v>
      </c>
      <c r="T385" s="169" t="s">
        <v>795</v>
      </c>
      <c r="U385" s="169" t="s">
        <v>386</v>
      </c>
      <c r="V385" s="170">
        <v>0.71899999999999997</v>
      </c>
    </row>
    <row r="386" spans="17:22">
      <c r="Q386" s="168">
        <v>8</v>
      </c>
      <c r="R386" s="169" t="s">
        <v>7</v>
      </c>
      <c r="S386" s="169" t="s">
        <v>826</v>
      </c>
      <c r="T386" s="169" t="s">
        <v>795</v>
      </c>
      <c r="U386" s="169" t="s">
        <v>390</v>
      </c>
      <c r="V386" s="170">
        <v>0.70699999999999996</v>
      </c>
    </row>
    <row r="387" spans="17:22">
      <c r="Q387" s="168">
        <v>8</v>
      </c>
      <c r="R387" s="169" t="s">
        <v>8</v>
      </c>
      <c r="S387" s="169" t="s">
        <v>826</v>
      </c>
      <c r="T387" s="169" t="s">
        <v>795</v>
      </c>
      <c r="U387" s="169" t="s">
        <v>394</v>
      </c>
      <c r="V387" s="170">
        <v>0.59199999999999997</v>
      </c>
    </row>
    <row r="388" spans="17:22">
      <c r="Q388" s="168">
        <v>8</v>
      </c>
      <c r="R388" s="169" t="s">
        <v>9</v>
      </c>
      <c r="S388" s="169" t="s">
        <v>826</v>
      </c>
      <c r="T388" s="169" t="s">
        <v>795</v>
      </c>
      <c r="U388" s="169" t="s">
        <v>398</v>
      </c>
      <c r="V388" s="170">
        <v>0.626</v>
      </c>
    </row>
    <row r="389" spans="17:22">
      <c r="Q389" s="168">
        <v>8</v>
      </c>
      <c r="R389" s="169" t="s">
        <v>10</v>
      </c>
      <c r="S389" s="169" t="s">
        <v>826</v>
      </c>
      <c r="T389" s="169" t="s">
        <v>795</v>
      </c>
      <c r="U389" s="169" t="s">
        <v>402</v>
      </c>
      <c r="V389" s="170">
        <v>0.41799999999999998</v>
      </c>
    </row>
    <row r="390" spans="17:22">
      <c r="Q390" s="168">
        <v>8</v>
      </c>
      <c r="R390" s="169" t="s">
        <v>11</v>
      </c>
      <c r="S390" s="169" t="s">
        <v>826</v>
      </c>
      <c r="T390" s="169" t="s">
        <v>795</v>
      </c>
      <c r="U390" s="169" t="s">
        <v>406</v>
      </c>
      <c r="V390" s="170">
        <v>0.307</v>
      </c>
    </row>
    <row r="391" spans="17:22">
      <c r="Q391" s="168">
        <v>8</v>
      </c>
      <c r="R391" s="169" t="s">
        <v>12</v>
      </c>
      <c r="S391" s="169" t="s">
        <v>826</v>
      </c>
      <c r="T391" s="169" t="s">
        <v>795</v>
      </c>
      <c r="U391" s="169" t="s">
        <v>410</v>
      </c>
      <c r="V391" s="170">
        <v>0.70399999999999996</v>
      </c>
    </row>
    <row r="392" spans="17:22">
      <c r="Q392" s="168">
        <v>9</v>
      </c>
      <c r="R392" s="169" t="s">
        <v>793</v>
      </c>
      <c r="S392" s="169" t="s">
        <v>826</v>
      </c>
      <c r="T392" s="169" t="s">
        <v>795</v>
      </c>
      <c r="U392" s="169" t="s">
        <v>414</v>
      </c>
      <c r="V392" s="170">
        <v>0.48399999999999999</v>
      </c>
    </row>
    <row r="393" spans="17:22">
      <c r="Q393" s="168">
        <v>9</v>
      </c>
      <c r="R393" s="169" t="s">
        <v>2</v>
      </c>
      <c r="S393" s="169" t="s">
        <v>826</v>
      </c>
      <c r="T393" s="169" t="s">
        <v>795</v>
      </c>
      <c r="U393" s="169" t="s">
        <v>418</v>
      </c>
      <c r="V393" s="170">
        <v>0.54300000000000004</v>
      </c>
    </row>
    <row r="394" spans="17:22">
      <c r="Q394" s="168">
        <v>9</v>
      </c>
      <c r="R394" s="169" t="s">
        <v>3</v>
      </c>
      <c r="S394" s="169" t="s">
        <v>826</v>
      </c>
      <c r="T394" s="169" t="s">
        <v>795</v>
      </c>
      <c r="U394" s="169" t="s">
        <v>422</v>
      </c>
      <c r="V394" s="170">
        <v>0.46300000000000002</v>
      </c>
    </row>
    <row r="395" spans="17:22">
      <c r="Q395" s="168">
        <v>9</v>
      </c>
      <c r="R395" s="169" t="s">
        <v>4</v>
      </c>
      <c r="S395" s="169" t="s">
        <v>826</v>
      </c>
      <c r="T395" s="169" t="s">
        <v>795</v>
      </c>
      <c r="U395" s="169" t="s">
        <v>426</v>
      </c>
      <c r="V395" s="170">
        <v>0.27700000000000002</v>
      </c>
    </row>
    <row r="396" spans="17:22">
      <c r="Q396" s="168">
        <v>9</v>
      </c>
      <c r="R396" s="169" t="s">
        <v>5</v>
      </c>
      <c r="S396" s="169" t="s">
        <v>826</v>
      </c>
      <c r="T396" s="169" t="s">
        <v>795</v>
      </c>
      <c r="U396" s="169" t="s">
        <v>430</v>
      </c>
      <c r="V396" s="170">
        <v>0.46300000000000002</v>
      </c>
    </row>
    <row r="397" spans="17:22">
      <c r="Q397" s="168">
        <v>9</v>
      </c>
      <c r="R397" s="169" t="s">
        <v>6</v>
      </c>
      <c r="S397" s="169" t="s">
        <v>826</v>
      </c>
      <c r="T397" s="169" t="s">
        <v>795</v>
      </c>
      <c r="U397" s="169" t="s">
        <v>434</v>
      </c>
      <c r="V397" s="170">
        <v>0.48499999999999999</v>
      </c>
    </row>
    <row r="398" spans="17:22">
      <c r="Q398" s="168">
        <v>9</v>
      </c>
      <c r="R398" s="169" t="s">
        <v>7</v>
      </c>
      <c r="S398" s="169" t="s">
        <v>826</v>
      </c>
      <c r="T398" s="169" t="s">
        <v>795</v>
      </c>
      <c r="U398" s="169" t="s">
        <v>438</v>
      </c>
      <c r="V398" s="170">
        <v>0.48599999999999999</v>
      </c>
    </row>
    <row r="399" spans="17:22">
      <c r="Q399" s="168">
        <v>9</v>
      </c>
      <c r="R399" s="169" t="s">
        <v>8</v>
      </c>
      <c r="S399" s="169" t="s">
        <v>826</v>
      </c>
      <c r="T399" s="169" t="s">
        <v>795</v>
      </c>
      <c r="U399" s="169" t="s">
        <v>442</v>
      </c>
      <c r="V399" s="170">
        <v>0.34100000000000003</v>
      </c>
    </row>
    <row r="400" spans="17:22">
      <c r="Q400" s="168">
        <v>9</v>
      </c>
      <c r="R400" s="169" t="s">
        <v>9</v>
      </c>
      <c r="S400" s="169" t="s">
        <v>826</v>
      </c>
      <c r="T400" s="169" t="s">
        <v>795</v>
      </c>
      <c r="U400" s="169" t="s">
        <v>446</v>
      </c>
      <c r="V400" s="170">
        <v>0.436</v>
      </c>
    </row>
    <row r="401" spans="17:22">
      <c r="Q401" s="168">
        <v>9</v>
      </c>
      <c r="R401" s="169" t="s">
        <v>10</v>
      </c>
      <c r="S401" s="169" t="s">
        <v>826</v>
      </c>
      <c r="T401" s="169" t="s">
        <v>795</v>
      </c>
      <c r="U401" s="169" t="s">
        <v>450</v>
      </c>
      <c r="V401" s="170">
        <v>0.26400000000000001</v>
      </c>
    </row>
    <row r="402" spans="17:22">
      <c r="Q402" s="168">
        <v>9</v>
      </c>
      <c r="R402" s="169" t="s">
        <v>11</v>
      </c>
      <c r="S402" s="169" t="s">
        <v>826</v>
      </c>
      <c r="T402" s="169" t="s">
        <v>795</v>
      </c>
      <c r="U402" s="169" t="s">
        <v>454</v>
      </c>
      <c r="V402" s="170">
        <v>0.17299999999999999</v>
      </c>
    </row>
    <row r="403" spans="17:22">
      <c r="Q403" s="168">
        <v>9</v>
      </c>
      <c r="R403" s="169" t="s">
        <v>12</v>
      </c>
      <c r="S403" s="169" t="s">
        <v>826</v>
      </c>
      <c r="T403" s="169" t="s">
        <v>795</v>
      </c>
      <c r="U403" s="169" t="s">
        <v>458</v>
      </c>
      <c r="V403" s="170">
        <v>0.57499999999999996</v>
      </c>
    </row>
    <row r="404" spans="17:22">
      <c r="Q404" s="168">
        <v>10</v>
      </c>
      <c r="R404" s="169" t="s">
        <v>793</v>
      </c>
      <c r="S404" s="169" t="s">
        <v>826</v>
      </c>
      <c r="T404" s="169" t="s">
        <v>795</v>
      </c>
      <c r="U404" s="169" t="s">
        <v>462</v>
      </c>
      <c r="V404" s="170">
        <v>0.23499999999999999</v>
      </c>
    </row>
    <row r="405" spans="17:22">
      <c r="Q405" s="168">
        <v>10</v>
      </c>
      <c r="R405" s="169" t="s">
        <v>2</v>
      </c>
      <c r="S405" s="169" t="s">
        <v>826</v>
      </c>
      <c r="T405" s="169" t="s">
        <v>795</v>
      </c>
      <c r="U405" s="169" t="s">
        <v>466</v>
      </c>
      <c r="V405" s="170">
        <v>0.223</v>
      </c>
    </row>
    <row r="406" spans="17:22">
      <c r="Q406" s="168">
        <v>10</v>
      </c>
      <c r="R406" s="169" t="s">
        <v>3</v>
      </c>
      <c r="S406" s="169" t="s">
        <v>826</v>
      </c>
      <c r="T406" s="169" t="s">
        <v>795</v>
      </c>
      <c r="U406" s="169" t="s">
        <v>470</v>
      </c>
      <c r="V406" s="170">
        <v>0.251</v>
      </c>
    </row>
    <row r="407" spans="17:22">
      <c r="Q407" s="168">
        <v>10</v>
      </c>
      <c r="R407" s="169" t="s">
        <v>4</v>
      </c>
      <c r="S407" s="169" t="s">
        <v>826</v>
      </c>
      <c r="T407" s="169" t="s">
        <v>795</v>
      </c>
      <c r="U407" s="169" t="s">
        <v>474</v>
      </c>
      <c r="V407" s="170">
        <v>0.13</v>
      </c>
    </row>
    <row r="408" spans="17:22">
      <c r="Q408" s="168">
        <v>10</v>
      </c>
      <c r="R408" s="169" t="s">
        <v>5</v>
      </c>
      <c r="S408" s="169" t="s">
        <v>826</v>
      </c>
      <c r="T408" s="169" t="s">
        <v>795</v>
      </c>
      <c r="U408" s="169" t="s">
        <v>478</v>
      </c>
      <c r="V408" s="170">
        <v>0.22500000000000001</v>
      </c>
    </row>
    <row r="409" spans="17:22">
      <c r="Q409" s="168">
        <v>10</v>
      </c>
      <c r="R409" s="169" t="s">
        <v>6</v>
      </c>
      <c r="S409" s="169" t="s">
        <v>826</v>
      </c>
      <c r="T409" s="169" t="s">
        <v>795</v>
      </c>
      <c r="U409" s="169" t="s">
        <v>482</v>
      </c>
      <c r="V409" s="170">
        <v>0.23400000000000001</v>
      </c>
    </row>
    <row r="410" spans="17:22">
      <c r="Q410" s="168">
        <v>10</v>
      </c>
      <c r="R410" s="169" t="s">
        <v>7</v>
      </c>
      <c r="S410" s="169" t="s">
        <v>826</v>
      </c>
      <c r="T410" s="169" t="s">
        <v>795</v>
      </c>
      <c r="U410" s="169" t="s">
        <v>486</v>
      </c>
      <c r="V410" s="170">
        <v>0.185</v>
      </c>
    </row>
    <row r="411" spans="17:22">
      <c r="Q411" s="168">
        <v>10</v>
      </c>
      <c r="R411" s="169" t="s">
        <v>8</v>
      </c>
      <c r="S411" s="169" t="s">
        <v>826</v>
      </c>
      <c r="T411" s="169" t="s">
        <v>795</v>
      </c>
      <c r="U411" s="169" t="s">
        <v>490</v>
      </c>
      <c r="V411" s="170">
        <v>0.185</v>
      </c>
    </row>
    <row r="412" spans="17:22">
      <c r="Q412" s="168">
        <v>10</v>
      </c>
      <c r="R412" s="169" t="s">
        <v>9</v>
      </c>
      <c r="S412" s="169" t="s">
        <v>826</v>
      </c>
      <c r="T412" s="169" t="s">
        <v>795</v>
      </c>
      <c r="U412" s="169" t="s">
        <v>494</v>
      </c>
      <c r="V412" s="170">
        <v>0.21</v>
      </c>
    </row>
    <row r="413" spans="17:22">
      <c r="Q413" s="168">
        <v>10</v>
      </c>
      <c r="R413" s="169" t="s">
        <v>10</v>
      </c>
      <c r="S413" s="169" t="s">
        <v>826</v>
      </c>
      <c r="T413" s="169" t="s">
        <v>795</v>
      </c>
      <c r="U413" s="169" t="s">
        <v>498</v>
      </c>
      <c r="V413" s="170">
        <v>0.105</v>
      </c>
    </row>
    <row r="414" spans="17:22">
      <c r="Q414" s="168">
        <v>10</v>
      </c>
      <c r="R414" s="169" t="s">
        <v>11</v>
      </c>
      <c r="S414" s="169" t="s">
        <v>826</v>
      </c>
      <c r="T414" s="169" t="s">
        <v>795</v>
      </c>
      <c r="U414" s="169" t="s">
        <v>502</v>
      </c>
      <c r="V414" s="170">
        <v>0.08</v>
      </c>
    </row>
    <row r="415" spans="17:22">
      <c r="Q415" s="168">
        <v>10</v>
      </c>
      <c r="R415" s="169" t="s">
        <v>12</v>
      </c>
      <c r="S415" s="169" t="s">
        <v>826</v>
      </c>
      <c r="T415" s="169" t="s">
        <v>795</v>
      </c>
      <c r="U415" s="169" t="s">
        <v>506</v>
      </c>
      <c r="V415" s="170">
        <v>0.29699999999999999</v>
      </c>
    </row>
    <row r="416" spans="17:22">
      <c r="Q416" s="168">
        <v>11</v>
      </c>
      <c r="R416" s="169" t="s">
        <v>793</v>
      </c>
      <c r="S416" s="169" t="s">
        <v>826</v>
      </c>
      <c r="T416" s="169" t="s">
        <v>795</v>
      </c>
      <c r="U416" s="169" t="s">
        <v>510</v>
      </c>
      <c r="V416" s="170">
        <v>0.13600000000000001</v>
      </c>
    </row>
    <row r="417" spans="17:22">
      <c r="Q417" s="168">
        <v>11</v>
      </c>
      <c r="R417" s="169" t="s">
        <v>2</v>
      </c>
      <c r="S417" s="169" t="s">
        <v>826</v>
      </c>
      <c r="T417" s="169" t="s">
        <v>795</v>
      </c>
      <c r="U417" s="169" t="s">
        <v>514</v>
      </c>
      <c r="V417" s="170">
        <v>0.14799999999999999</v>
      </c>
    </row>
    <row r="418" spans="17:22">
      <c r="Q418" s="168">
        <v>11</v>
      </c>
      <c r="R418" s="169" t="s">
        <v>3</v>
      </c>
      <c r="S418" s="169" t="s">
        <v>826</v>
      </c>
      <c r="T418" s="169" t="s">
        <v>795</v>
      </c>
      <c r="U418" s="169" t="s">
        <v>518</v>
      </c>
      <c r="V418" s="170">
        <v>9.5000000000000001E-2</v>
      </c>
    </row>
    <row r="419" spans="17:22">
      <c r="Q419" s="168">
        <v>11</v>
      </c>
      <c r="R419" s="169" t="s">
        <v>4</v>
      </c>
      <c r="S419" s="169" t="s">
        <v>826</v>
      </c>
      <c r="T419" s="169" t="s">
        <v>795</v>
      </c>
      <c r="U419" s="169" t="s">
        <v>522</v>
      </c>
      <c r="V419" s="170">
        <v>5.8000000000000003E-2</v>
      </c>
    </row>
    <row r="420" spans="17:22">
      <c r="Q420" s="168">
        <v>11</v>
      </c>
      <c r="R420" s="169" t="s">
        <v>5</v>
      </c>
      <c r="S420" s="169" t="s">
        <v>826</v>
      </c>
      <c r="T420" s="169" t="s">
        <v>795</v>
      </c>
      <c r="U420" s="169" t="s">
        <v>526</v>
      </c>
      <c r="V420" s="170">
        <v>0.126</v>
      </c>
    </row>
    <row r="421" spans="17:22">
      <c r="Q421" s="168">
        <v>11</v>
      </c>
      <c r="R421" s="169" t="s">
        <v>6</v>
      </c>
      <c r="S421" s="169" t="s">
        <v>826</v>
      </c>
      <c r="T421" s="169" t="s">
        <v>795</v>
      </c>
      <c r="U421" s="169" t="s">
        <v>530</v>
      </c>
      <c r="V421" s="170">
        <v>0.11</v>
      </c>
    </row>
    <row r="422" spans="17:22">
      <c r="Q422" s="168">
        <v>11</v>
      </c>
      <c r="R422" s="169" t="s">
        <v>7</v>
      </c>
      <c r="S422" s="169" t="s">
        <v>826</v>
      </c>
      <c r="T422" s="169" t="s">
        <v>795</v>
      </c>
      <c r="U422" s="169" t="s">
        <v>534</v>
      </c>
      <c r="V422" s="170">
        <v>0.109</v>
      </c>
    </row>
    <row r="423" spans="17:22">
      <c r="Q423" s="168">
        <v>11</v>
      </c>
      <c r="R423" s="169" t="s">
        <v>8</v>
      </c>
      <c r="S423" s="169" t="s">
        <v>826</v>
      </c>
      <c r="T423" s="169" t="s">
        <v>795</v>
      </c>
      <c r="U423" s="169" t="s">
        <v>538</v>
      </c>
      <c r="V423" s="170">
        <v>0.104</v>
      </c>
    </row>
    <row r="424" spans="17:22">
      <c r="Q424" s="168">
        <v>11</v>
      </c>
      <c r="R424" s="169" t="s">
        <v>9</v>
      </c>
      <c r="S424" s="169" t="s">
        <v>826</v>
      </c>
      <c r="T424" s="169" t="s">
        <v>795</v>
      </c>
      <c r="U424" s="169" t="s">
        <v>542</v>
      </c>
      <c r="V424" s="170">
        <v>0.16900000000000001</v>
      </c>
    </row>
    <row r="425" spans="17:22">
      <c r="Q425" s="168">
        <v>11</v>
      </c>
      <c r="R425" s="169" t="s">
        <v>10</v>
      </c>
      <c r="S425" s="169" t="s">
        <v>826</v>
      </c>
      <c r="T425" s="169" t="s">
        <v>795</v>
      </c>
      <c r="U425" s="169" t="s">
        <v>546</v>
      </c>
      <c r="V425" s="170">
        <v>0</v>
      </c>
    </row>
    <row r="426" spans="17:22">
      <c r="Q426" s="168">
        <v>11</v>
      </c>
      <c r="R426" s="169" t="s">
        <v>11</v>
      </c>
      <c r="S426" s="169" t="s">
        <v>826</v>
      </c>
      <c r="T426" s="169" t="s">
        <v>795</v>
      </c>
      <c r="U426" s="169" t="s">
        <v>550</v>
      </c>
      <c r="V426" s="170">
        <v>0</v>
      </c>
    </row>
    <row r="427" spans="17:22">
      <c r="Q427" s="168">
        <v>11</v>
      </c>
      <c r="R427" s="169" t="s">
        <v>12</v>
      </c>
      <c r="S427" s="169" t="s">
        <v>826</v>
      </c>
      <c r="T427" s="169" t="s">
        <v>795</v>
      </c>
      <c r="U427" s="169" t="s">
        <v>554</v>
      </c>
      <c r="V427" s="170">
        <v>0.18</v>
      </c>
    </row>
    <row r="428" spans="17:22">
      <c r="Q428" s="168">
        <v>12</v>
      </c>
      <c r="R428" s="169" t="s">
        <v>793</v>
      </c>
      <c r="S428" s="169" t="s">
        <v>826</v>
      </c>
      <c r="T428" s="169" t="s">
        <v>795</v>
      </c>
      <c r="U428" s="169" t="s">
        <v>558</v>
      </c>
      <c r="V428" s="170">
        <v>0</v>
      </c>
    </row>
    <row r="429" spans="17:22">
      <c r="Q429" s="168">
        <v>12</v>
      </c>
      <c r="R429" s="169" t="s">
        <v>2</v>
      </c>
      <c r="S429" s="169" t="s">
        <v>826</v>
      </c>
      <c r="T429" s="169" t="s">
        <v>795</v>
      </c>
      <c r="U429" s="169" t="s">
        <v>562</v>
      </c>
      <c r="V429" s="170">
        <v>0.109</v>
      </c>
    </row>
    <row r="430" spans="17:22">
      <c r="Q430" s="168">
        <v>12</v>
      </c>
      <c r="R430" s="169" t="s">
        <v>3</v>
      </c>
      <c r="S430" s="169" t="s">
        <v>826</v>
      </c>
      <c r="T430" s="169" t="s">
        <v>795</v>
      </c>
      <c r="U430" s="169" t="s">
        <v>566</v>
      </c>
      <c r="V430" s="170">
        <v>0</v>
      </c>
    </row>
    <row r="431" spans="17:22">
      <c r="Q431" s="168">
        <v>12</v>
      </c>
      <c r="R431" s="169" t="s">
        <v>4</v>
      </c>
      <c r="S431" s="169" t="s">
        <v>826</v>
      </c>
      <c r="T431" s="169" t="s">
        <v>795</v>
      </c>
      <c r="U431" s="169" t="s">
        <v>570</v>
      </c>
      <c r="V431" s="170">
        <v>0</v>
      </c>
    </row>
    <row r="432" spans="17:22">
      <c r="Q432" s="168">
        <v>12</v>
      </c>
      <c r="R432" s="169" t="s">
        <v>5</v>
      </c>
      <c r="S432" s="169" t="s">
        <v>826</v>
      </c>
      <c r="T432" s="169" t="s">
        <v>795</v>
      </c>
      <c r="U432" s="169" t="s">
        <v>574</v>
      </c>
      <c r="V432" s="170">
        <v>0.13200000000000001</v>
      </c>
    </row>
    <row r="433" spans="17:22">
      <c r="Q433" s="168">
        <v>12</v>
      </c>
      <c r="R433" s="169" t="s">
        <v>6</v>
      </c>
      <c r="S433" s="169" t="s">
        <v>826</v>
      </c>
      <c r="T433" s="169" t="s">
        <v>795</v>
      </c>
      <c r="U433" s="169" t="s">
        <v>578</v>
      </c>
      <c r="V433" s="170">
        <v>0</v>
      </c>
    </row>
    <row r="434" spans="17:22">
      <c r="Q434" s="168">
        <v>12</v>
      </c>
      <c r="R434" s="169" t="s">
        <v>7</v>
      </c>
      <c r="S434" s="169" t="s">
        <v>826</v>
      </c>
      <c r="T434" s="169" t="s">
        <v>795</v>
      </c>
      <c r="U434" s="169" t="s">
        <v>582</v>
      </c>
      <c r="V434" s="170">
        <v>0</v>
      </c>
    </row>
    <row r="435" spans="17:22">
      <c r="Q435" s="168">
        <v>12</v>
      </c>
      <c r="R435" s="169" t="s">
        <v>8</v>
      </c>
      <c r="S435" s="169" t="s">
        <v>826</v>
      </c>
      <c r="T435" s="169" t="s">
        <v>795</v>
      </c>
      <c r="U435" s="169" t="s">
        <v>586</v>
      </c>
      <c r="V435" s="170">
        <v>7.2999999999999995E-2</v>
      </c>
    </row>
    <row r="436" spans="17:22">
      <c r="Q436" s="168">
        <v>12</v>
      </c>
      <c r="R436" s="169" t="s">
        <v>9</v>
      </c>
      <c r="S436" s="169" t="s">
        <v>826</v>
      </c>
      <c r="T436" s="169" t="s">
        <v>795</v>
      </c>
      <c r="U436" s="169" t="s">
        <v>590</v>
      </c>
      <c r="V436" s="170">
        <v>0</v>
      </c>
    </row>
    <row r="437" spans="17:22">
      <c r="Q437" s="168">
        <v>12</v>
      </c>
      <c r="R437" s="169" t="s">
        <v>10</v>
      </c>
      <c r="S437" s="169" t="s">
        <v>826</v>
      </c>
      <c r="T437" s="169" t="s">
        <v>795</v>
      </c>
      <c r="U437" s="169" t="s">
        <v>594</v>
      </c>
      <c r="V437" s="170">
        <v>0</v>
      </c>
    </row>
    <row r="438" spans="17:22">
      <c r="Q438" s="168">
        <v>12</v>
      </c>
      <c r="R438" s="169" t="s">
        <v>11</v>
      </c>
      <c r="S438" s="169" t="s">
        <v>826</v>
      </c>
      <c r="T438" s="169" t="s">
        <v>795</v>
      </c>
      <c r="U438" s="169" t="s">
        <v>598</v>
      </c>
      <c r="V438" s="170">
        <v>0</v>
      </c>
    </row>
    <row r="439" spans="17:22">
      <c r="Q439" s="168">
        <v>12</v>
      </c>
      <c r="R439" s="169" t="s">
        <v>12</v>
      </c>
      <c r="S439" s="169" t="s">
        <v>826</v>
      </c>
      <c r="T439" s="169" t="s">
        <v>795</v>
      </c>
      <c r="U439" s="169" t="s">
        <v>602</v>
      </c>
      <c r="V439" s="170">
        <v>7.8E-2</v>
      </c>
    </row>
    <row r="440" spans="17:22">
      <c r="Q440" s="168">
        <v>1</v>
      </c>
      <c r="R440" s="169" t="s">
        <v>793</v>
      </c>
      <c r="S440" s="169" t="s">
        <v>826</v>
      </c>
      <c r="T440" s="169" t="s">
        <v>825</v>
      </c>
      <c r="U440" s="169" t="s">
        <v>31</v>
      </c>
      <c r="V440" s="170">
        <v>0.19900000000000001</v>
      </c>
    </row>
    <row r="441" spans="17:22">
      <c r="Q441" s="168">
        <v>1</v>
      </c>
      <c r="R441" s="169" t="s">
        <v>2</v>
      </c>
      <c r="S441" s="169" t="s">
        <v>826</v>
      </c>
      <c r="T441" s="169" t="s">
        <v>825</v>
      </c>
      <c r="U441" s="169" t="s">
        <v>35</v>
      </c>
      <c r="V441" s="170">
        <v>0.221</v>
      </c>
    </row>
    <row r="442" spans="17:22">
      <c r="Q442" s="168">
        <v>1</v>
      </c>
      <c r="R442" s="169" t="s">
        <v>3</v>
      </c>
      <c r="S442" s="169" t="s">
        <v>826</v>
      </c>
      <c r="T442" s="169" t="s">
        <v>825</v>
      </c>
      <c r="U442" s="169" t="s">
        <v>39</v>
      </c>
      <c r="V442" s="170">
        <v>0.26300000000000001</v>
      </c>
    </row>
    <row r="443" spans="17:22">
      <c r="Q443" s="168">
        <v>1</v>
      </c>
      <c r="R443" s="169" t="s">
        <v>4</v>
      </c>
      <c r="S443" s="169" t="s">
        <v>826</v>
      </c>
      <c r="T443" s="169" t="s">
        <v>825</v>
      </c>
      <c r="U443" s="169" t="s">
        <v>43</v>
      </c>
      <c r="V443" s="170">
        <v>0.42499999999999999</v>
      </c>
    </row>
    <row r="444" spans="17:22">
      <c r="Q444" s="168">
        <v>1</v>
      </c>
      <c r="R444" s="169" t="s">
        <v>5</v>
      </c>
      <c r="S444" s="169" t="s">
        <v>826</v>
      </c>
      <c r="T444" s="169" t="s">
        <v>825</v>
      </c>
      <c r="U444" s="169" t="s">
        <v>47</v>
      </c>
      <c r="V444" s="170">
        <v>0.21</v>
      </c>
    </row>
    <row r="445" spans="17:22">
      <c r="Q445" s="168">
        <v>1</v>
      </c>
      <c r="R445" s="169" t="s">
        <v>6</v>
      </c>
      <c r="S445" s="169" t="s">
        <v>826</v>
      </c>
      <c r="T445" s="169" t="s">
        <v>825</v>
      </c>
      <c r="U445" s="169" t="s">
        <v>51</v>
      </c>
      <c r="V445" s="170">
        <v>0.23699999999999999</v>
      </c>
    </row>
    <row r="446" spans="17:22">
      <c r="Q446" s="168">
        <v>1</v>
      </c>
      <c r="R446" s="169" t="s">
        <v>7</v>
      </c>
      <c r="S446" s="169" t="s">
        <v>826</v>
      </c>
      <c r="T446" s="169" t="s">
        <v>825</v>
      </c>
      <c r="U446" s="169" t="s">
        <v>55</v>
      </c>
      <c r="V446" s="170">
        <v>0.23300000000000001</v>
      </c>
    </row>
    <row r="447" spans="17:22">
      <c r="Q447" s="168">
        <v>1</v>
      </c>
      <c r="R447" s="169" t="s">
        <v>8</v>
      </c>
      <c r="S447" s="169" t="s">
        <v>826</v>
      </c>
      <c r="T447" s="169" t="s">
        <v>825</v>
      </c>
      <c r="U447" s="169" t="s">
        <v>59</v>
      </c>
      <c r="V447" s="170">
        <v>0.37</v>
      </c>
    </row>
    <row r="448" spans="17:22">
      <c r="Q448" s="168">
        <v>1</v>
      </c>
      <c r="R448" s="169" t="s">
        <v>9</v>
      </c>
      <c r="S448" s="169" t="s">
        <v>826</v>
      </c>
      <c r="T448" s="169" t="s">
        <v>825</v>
      </c>
      <c r="U448" s="169" t="s">
        <v>63</v>
      </c>
      <c r="V448" s="170">
        <v>0.27800000000000002</v>
      </c>
    </row>
    <row r="449" spans="17:22">
      <c r="Q449" s="168">
        <v>1</v>
      </c>
      <c r="R449" s="169" t="s">
        <v>10</v>
      </c>
      <c r="S449" s="169" t="s">
        <v>826</v>
      </c>
      <c r="T449" s="169" t="s">
        <v>825</v>
      </c>
      <c r="U449" s="169" t="s">
        <v>67</v>
      </c>
      <c r="V449" s="170">
        <v>0.56100000000000005</v>
      </c>
    </row>
    <row r="450" spans="17:22">
      <c r="Q450" s="168">
        <v>1</v>
      </c>
      <c r="R450" s="169" t="s">
        <v>11</v>
      </c>
      <c r="S450" s="169" t="s">
        <v>826</v>
      </c>
      <c r="T450" s="169" t="s">
        <v>825</v>
      </c>
      <c r="U450" s="169" t="s">
        <v>71</v>
      </c>
      <c r="V450" s="170">
        <v>0.66600000000000004</v>
      </c>
    </row>
    <row r="451" spans="17:22">
      <c r="Q451" s="168">
        <v>1</v>
      </c>
      <c r="R451" s="169" t="s">
        <v>12</v>
      </c>
      <c r="S451" s="169" t="s">
        <v>826</v>
      </c>
      <c r="T451" s="169" t="s">
        <v>825</v>
      </c>
      <c r="U451" s="169" t="s">
        <v>75</v>
      </c>
      <c r="V451" s="170">
        <v>0.158</v>
      </c>
    </row>
    <row r="452" spans="17:22">
      <c r="Q452" s="168">
        <v>2</v>
      </c>
      <c r="R452" s="169" t="s">
        <v>793</v>
      </c>
      <c r="S452" s="169" t="s">
        <v>826</v>
      </c>
      <c r="T452" s="169" t="s">
        <v>825</v>
      </c>
      <c r="U452" s="169" t="s">
        <v>79</v>
      </c>
      <c r="V452" s="170">
        <v>0.193</v>
      </c>
    </row>
    <row r="453" spans="17:22">
      <c r="Q453" s="168">
        <v>2</v>
      </c>
      <c r="R453" s="169" t="s">
        <v>2</v>
      </c>
      <c r="S453" s="169" t="s">
        <v>826</v>
      </c>
      <c r="T453" s="169" t="s">
        <v>825</v>
      </c>
      <c r="U453" s="169" t="s">
        <v>83</v>
      </c>
      <c r="V453" s="170">
        <v>0.22900000000000001</v>
      </c>
    </row>
    <row r="454" spans="17:22">
      <c r="Q454" s="168">
        <v>2</v>
      </c>
      <c r="R454" s="169" t="s">
        <v>3</v>
      </c>
      <c r="S454" s="169" t="s">
        <v>826</v>
      </c>
      <c r="T454" s="169" t="s">
        <v>825</v>
      </c>
      <c r="U454" s="169" t="s">
        <v>87</v>
      </c>
      <c r="V454" s="170">
        <v>0.254</v>
      </c>
    </row>
    <row r="455" spans="17:22">
      <c r="Q455" s="168">
        <v>2</v>
      </c>
      <c r="R455" s="169" t="s">
        <v>4</v>
      </c>
      <c r="S455" s="169" t="s">
        <v>826</v>
      </c>
      <c r="T455" s="169" t="s">
        <v>825</v>
      </c>
      <c r="U455" s="169" t="s">
        <v>91</v>
      </c>
      <c r="V455" s="170">
        <v>0.36699999999999999</v>
      </c>
    </row>
    <row r="456" spans="17:22">
      <c r="Q456" s="168">
        <v>2</v>
      </c>
      <c r="R456" s="169" t="s">
        <v>5</v>
      </c>
      <c r="S456" s="169" t="s">
        <v>826</v>
      </c>
      <c r="T456" s="169" t="s">
        <v>825</v>
      </c>
      <c r="U456" s="169" t="s">
        <v>95</v>
      </c>
      <c r="V456" s="170">
        <v>0.224</v>
      </c>
    </row>
    <row r="457" spans="17:22">
      <c r="Q457" s="168">
        <v>2</v>
      </c>
      <c r="R457" s="169" t="s">
        <v>6</v>
      </c>
      <c r="S457" s="169" t="s">
        <v>826</v>
      </c>
      <c r="T457" s="169" t="s">
        <v>825</v>
      </c>
      <c r="U457" s="169" t="s">
        <v>99</v>
      </c>
      <c r="V457" s="170">
        <v>0.23499999999999999</v>
      </c>
    </row>
    <row r="458" spans="17:22">
      <c r="Q458" s="168">
        <v>2</v>
      </c>
      <c r="R458" s="169" t="s">
        <v>7</v>
      </c>
      <c r="S458" s="169" t="s">
        <v>826</v>
      </c>
      <c r="T458" s="169" t="s">
        <v>825</v>
      </c>
      <c r="U458" s="169" t="s">
        <v>103</v>
      </c>
      <c r="V458" s="170">
        <v>0.21</v>
      </c>
    </row>
    <row r="459" spans="17:22">
      <c r="Q459" s="168">
        <v>2</v>
      </c>
      <c r="R459" s="169" t="s">
        <v>8</v>
      </c>
      <c r="S459" s="169" t="s">
        <v>826</v>
      </c>
      <c r="T459" s="169" t="s">
        <v>825</v>
      </c>
      <c r="U459" s="169" t="s">
        <v>107</v>
      </c>
      <c r="V459" s="170">
        <v>0.35899999999999999</v>
      </c>
    </row>
    <row r="460" spans="17:22">
      <c r="Q460" s="168">
        <v>2</v>
      </c>
      <c r="R460" s="169" t="s">
        <v>9</v>
      </c>
      <c r="S460" s="169" t="s">
        <v>826</v>
      </c>
      <c r="T460" s="169" t="s">
        <v>825</v>
      </c>
      <c r="U460" s="169" t="s">
        <v>111</v>
      </c>
      <c r="V460" s="170">
        <v>0.25</v>
      </c>
    </row>
    <row r="461" spans="17:22">
      <c r="Q461" s="168">
        <v>2</v>
      </c>
      <c r="R461" s="169" t="s">
        <v>10</v>
      </c>
      <c r="S461" s="169" t="s">
        <v>826</v>
      </c>
      <c r="T461" s="169" t="s">
        <v>825</v>
      </c>
      <c r="U461" s="169" t="s">
        <v>115</v>
      </c>
      <c r="V461" s="170">
        <v>0.51700000000000002</v>
      </c>
    </row>
    <row r="462" spans="17:22">
      <c r="Q462" s="168">
        <v>2</v>
      </c>
      <c r="R462" s="169" t="s">
        <v>11</v>
      </c>
      <c r="S462" s="169" t="s">
        <v>826</v>
      </c>
      <c r="T462" s="169" t="s">
        <v>825</v>
      </c>
      <c r="U462" s="169" t="s">
        <v>119</v>
      </c>
      <c r="V462" s="170">
        <v>0.627</v>
      </c>
    </row>
    <row r="463" spans="17:22">
      <c r="Q463" s="168">
        <v>2</v>
      </c>
      <c r="R463" s="169" t="s">
        <v>12</v>
      </c>
      <c r="S463" s="169" t="s">
        <v>826</v>
      </c>
      <c r="T463" s="169" t="s">
        <v>825</v>
      </c>
      <c r="U463" s="169" t="s">
        <v>123</v>
      </c>
      <c r="V463" s="170">
        <v>0.11899999999999999</v>
      </c>
    </row>
    <row r="464" spans="17:22">
      <c r="Q464" s="168">
        <v>3</v>
      </c>
      <c r="R464" s="169" t="s">
        <v>793</v>
      </c>
      <c r="S464" s="169" t="s">
        <v>826</v>
      </c>
      <c r="T464" s="169" t="s">
        <v>825</v>
      </c>
      <c r="U464" s="169" t="s">
        <v>127</v>
      </c>
      <c r="V464" s="170">
        <v>0.14599999999999999</v>
      </c>
    </row>
    <row r="465" spans="17:22">
      <c r="Q465" s="168">
        <v>3</v>
      </c>
      <c r="R465" s="169" t="s">
        <v>2</v>
      </c>
      <c r="S465" s="169" t="s">
        <v>826</v>
      </c>
      <c r="T465" s="169" t="s">
        <v>825</v>
      </c>
      <c r="U465" s="169" t="s">
        <v>131</v>
      </c>
      <c r="V465" s="170">
        <v>0.123</v>
      </c>
    </row>
    <row r="466" spans="17:22">
      <c r="Q466" s="168">
        <v>3</v>
      </c>
      <c r="R466" s="169" t="s">
        <v>3</v>
      </c>
      <c r="S466" s="169" t="s">
        <v>826</v>
      </c>
      <c r="T466" s="169" t="s">
        <v>825</v>
      </c>
      <c r="U466" s="169" t="s">
        <v>135</v>
      </c>
      <c r="V466" s="170">
        <v>0.15</v>
      </c>
    </row>
    <row r="467" spans="17:22">
      <c r="Q467" s="168">
        <v>3</v>
      </c>
      <c r="R467" s="169" t="s">
        <v>4</v>
      </c>
      <c r="S467" s="169" t="s">
        <v>826</v>
      </c>
      <c r="T467" s="169" t="s">
        <v>825</v>
      </c>
      <c r="U467" s="169" t="s">
        <v>139</v>
      </c>
      <c r="V467" s="170">
        <v>0.28999999999999998</v>
      </c>
    </row>
    <row r="468" spans="17:22">
      <c r="Q468" s="168">
        <v>3</v>
      </c>
      <c r="R468" s="169" t="s">
        <v>5</v>
      </c>
      <c r="S468" s="169" t="s">
        <v>826</v>
      </c>
      <c r="T468" s="169" t="s">
        <v>825</v>
      </c>
      <c r="U468" s="169" t="s">
        <v>143</v>
      </c>
      <c r="V468" s="170">
        <v>0.14299999999999999</v>
      </c>
    </row>
    <row r="469" spans="17:22">
      <c r="Q469" s="168">
        <v>3</v>
      </c>
      <c r="R469" s="169" t="s">
        <v>6</v>
      </c>
      <c r="S469" s="169" t="s">
        <v>826</v>
      </c>
      <c r="T469" s="169" t="s">
        <v>825</v>
      </c>
      <c r="U469" s="169" t="s">
        <v>147</v>
      </c>
      <c r="V469" s="170">
        <v>0.14199999999999999</v>
      </c>
    </row>
    <row r="470" spans="17:22">
      <c r="Q470" s="168">
        <v>3</v>
      </c>
      <c r="R470" s="169" t="s">
        <v>7</v>
      </c>
      <c r="S470" s="169" t="s">
        <v>826</v>
      </c>
      <c r="T470" s="169" t="s">
        <v>825</v>
      </c>
      <c r="U470" s="169" t="s">
        <v>151</v>
      </c>
      <c r="V470" s="170">
        <v>0.13</v>
      </c>
    </row>
    <row r="471" spans="17:22">
      <c r="Q471" s="168">
        <v>3</v>
      </c>
      <c r="R471" s="169" t="s">
        <v>8</v>
      </c>
      <c r="S471" s="169" t="s">
        <v>826</v>
      </c>
      <c r="T471" s="169" t="s">
        <v>825</v>
      </c>
      <c r="U471" s="169" t="s">
        <v>155</v>
      </c>
      <c r="V471" s="170">
        <v>0.22</v>
      </c>
    </row>
    <row r="472" spans="17:22">
      <c r="Q472" s="168">
        <v>3</v>
      </c>
      <c r="R472" s="169" t="s">
        <v>9</v>
      </c>
      <c r="S472" s="169" t="s">
        <v>826</v>
      </c>
      <c r="T472" s="169" t="s">
        <v>825</v>
      </c>
      <c r="U472" s="169" t="s">
        <v>159</v>
      </c>
      <c r="V472" s="170">
        <v>0.20100000000000001</v>
      </c>
    </row>
    <row r="473" spans="17:22">
      <c r="Q473" s="168">
        <v>3</v>
      </c>
      <c r="R473" s="169" t="s">
        <v>10</v>
      </c>
      <c r="S473" s="169" t="s">
        <v>826</v>
      </c>
      <c r="T473" s="169" t="s">
        <v>825</v>
      </c>
      <c r="U473" s="169" t="s">
        <v>163</v>
      </c>
      <c r="V473" s="170">
        <v>0.36099999999999999</v>
      </c>
    </row>
    <row r="474" spans="17:22">
      <c r="Q474" s="168">
        <v>3</v>
      </c>
      <c r="R474" s="169" t="s">
        <v>11</v>
      </c>
      <c r="S474" s="169" t="s">
        <v>826</v>
      </c>
      <c r="T474" s="169" t="s">
        <v>825</v>
      </c>
      <c r="U474" s="169" t="s">
        <v>167</v>
      </c>
      <c r="V474" s="170">
        <v>0.48299999999999998</v>
      </c>
    </row>
    <row r="475" spans="17:22">
      <c r="Q475" s="168">
        <v>3</v>
      </c>
      <c r="R475" s="169" t="s">
        <v>12</v>
      </c>
      <c r="S475" s="169" t="s">
        <v>826</v>
      </c>
      <c r="T475" s="169" t="s">
        <v>825</v>
      </c>
      <c r="U475" s="169" t="s">
        <v>171</v>
      </c>
      <c r="V475" s="170">
        <v>7.9000000000000001E-2</v>
      </c>
    </row>
    <row r="476" spans="17:22">
      <c r="Q476" s="168">
        <v>4</v>
      </c>
      <c r="R476" s="169" t="s">
        <v>793</v>
      </c>
      <c r="S476" s="169" t="s">
        <v>826</v>
      </c>
      <c r="T476" s="169" t="s">
        <v>825</v>
      </c>
      <c r="U476" s="169" t="s">
        <v>175</v>
      </c>
      <c r="V476" s="170">
        <v>8.7999999999999995E-2</v>
      </c>
    </row>
    <row r="477" spans="17:22">
      <c r="Q477" s="168">
        <v>4</v>
      </c>
      <c r="R477" s="169" t="s">
        <v>2</v>
      </c>
      <c r="S477" s="169" t="s">
        <v>826</v>
      </c>
      <c r="T477" s="169" t="s">
        <v>825</v>
      </c>
      <c r="U477" s="169" t="s">
        <v>179</v>
      </c>
      <c r="V477" s="170">
        <v>8.4000000000000005E-2</v>
      </c>
    </row>
    <row r="478" spans="17:22">
      <c r="Q478" s="168">
        <v>4</v>
      </c>
      <c r="R478" s="169" t="s">
        <v>3</v>
      </c>
      <c r="S478" s="169" t="s">
        <v>826</v>
      </c>
      <c r="T478" s="169" t="s">
        <v>825</v>
      </c>
      <c r="U478" s="169" t="s">
        <v>183</v>
      </c>
      <c r="V478" s="170">
        <v>9.8000000000000004E-2</v>
      </c>
    </row>
    <row r="479" spans="17:22">
      <c r="Q479" s="168">
        <v>4</v>
      </c>
      <c r="R479" s="169" t="s">
        <v>4</v>
      </c>
      <c r="S479" s="169" t="s">
        <v>826</v>
      </c>
      <c r="T479" s="169" t="s">
        <v>825</v>
      </c>
      <c r="U479" s="169" t="s">
        <v>187</v>
      </c>
      <c r="V479" s="170">
        <v>0.128</v>
      </c>
    </row>
    <row r="480" spans="17:22">
      <c r="Q480" s="168">
        <v>4</v>
      </c>
      <c r="R480" s="169" t="s">
        <v>5</v>
      </c>
      <c r="S480" s="169" t="s">
        <v>826</v>
      </c>
      <c r="T480" s="169" t="s">
        <v>825</v>
      </c>
      <c r="U480" s="169" t="s">
        <v>191</v>
      </c>
      <c r="V480" s="170">
        <v>0</v>
      </c>
    </row>
    <row r="481" spans="17:22">
      <c r="Q481" s="168">
        <v>4</v>
      </c>
      <c r="R481" s="169" t="s">
        <v>6</v>
      </c>
      <c r="S481" s="169" t="s">
        <v>826</v>
      </c>
      <c r="T481" s="169" t="s">
        <v>825</v>
      </c>
      <c r="U481" s="169" t="s">
        <v>195</v>
      </c>
      <c r="V481" s="170">
        <v>6.8000000000000005E-2</v>
      </c>
    </row>
    <row r="482" spans="17:22">
      <c r="Q482" s="168">
        <v>4</v>
      </c>
      <c r="R482" s="169" t="s">
        <v>7</v>
      </c>
      <c r="S482" s="169" t="s">
        <v>826</v>
      </c>
      <c r="T482" s="169" t="s">
        <v>825</v>
      </c>
      <c r="U482" s="169" t="s">
        <v>199</v>
      </c>
      <c r="V482" s="170">
        <v>6.8000000000000005E-2</v>
      </c>
    </row>
    <row r="483" spans="17:22">
      <c r="Q483" s="168">
        <v>4</v>
      </c>
      <c r="R483" s="169" t="s">
        <v>8</v>
      </c>
      <c r="S483" s="169" t="s">
        <v>826</v>
      </c>
      <c r="T483" s="169" t="s">
        <v>825</v>
      </c>
      <c r="U483" s="169" t="s">
        <v>203</v>
      </c>
      <c r="V483" s="170">
        <v>0.14899999999999999</v>
      </c>
    </row>
    <row r="484" spans="17:22">
      <c r="Q484" s="168">
        <v>4</v>
      </c>
      <c r="R484" s="169" t="s">
        <v>9</v>
      </c>
      <c r="S484" s="169" t="s">
        <v>826</v>
      </c>
      <c r="T484" s="169" t="s">
        <v>825</v>
      </c>
      <c r="U484" s="169" t="s">
        <v>207</v>
      </c>
      <c r="V484" s="170">
        <v>0.10199999999999999</v>
      </c>
    </row>
    <row r="485" spans="17:22">
      <c r="Q485" s="168">
        <v>4</v>
      </c>
      <c r="R485" s="169" t="s">
        <v>10</v>
      </c>
      <c r="S485" s="169" t="s">
        <v>826</v>
      </c>
      <c r="T485" s="169" t="s">
        <v>825</v>
      </c>
      <c r="U485" s="169" t="s">
        <v>211</v>
      </c>
      <c r="V485" s="170">
        <v>0.14499999999999999</v>
      </c>
    </row>
    <row r="486" spans="17:22">
      <c r="Q486" s="168">
        <v>4</v>
      </c>
      <c r="R486" s="169" t="s">
        <v>11</v>
      </c>
      <c r="S486" s="169" t="s">
        <v>826</v>
      </c>
      <c r="T486" s="169" t="s">
        <v>825</v>
      </c>
      <c r="U486" s="169" t="s">
        <v>215</v>
      </c>
      <c r="V486" s="170">
        <v>0.30099999999999999</v>
      </c>
    </row>
    <row r="487" spans="17:22">
      <c r="Q487" s="168">
        <v>4</v>
      </c>
      <c r="R487" s="169" t="s">
        <v>12</v>
      </c>
      <c r="S487" s="169" t="s">
        <v>826</v>
      </c>
      <c r="T487" s="169" t="s">
        <v>825</v>
      </c>
      <c r="U487" s="169" t="s">
        <v>219</v>
      </c>
      <c r="V487" s="170">
        <v>0</v>
      </c>
    </row>
    <row r="488" spans="17:22">
      <c r="Q488" s="168">
        <v>5</v>
      </c>
      <c r="R488" s="169" t="s">
        <v>793</v>
      </c>
      <c r="S488" s="169" t="s">
        <v>826</v>
      </c>
      <c r="T488" s="169" t="s">
        <v>825</v>
      </c>
      <c r="U488" s="169" t="s">
        <v>223</v>
      </c>
      <c r="V488" s="170">
        <v>4.4999999999999998E-2</v>
      </c>
    </row>
    <row r="489" spans="17:22">
      <c r="Q489" s="168">
        <v>5</v>
      </c>
      <c r="R489" s="169" t="s">
        <v>2</v>
      </c>
      <c r="S489" s="169" t="s">
        <v>826</v>
      </c>
      <c r="T489" s="169" t="s">
        <v>825</v>
      </c>
      <c r="U489" s="169" t="s">
        <v>227</v>
      </c>
      <c r="V489" s="170">
        <v>0</v>
      </c>
    </row>
    <row r="490" spans="17:22">
      <c r="Q490" s="168">
        <v>5</v>
      </c>
      <c r="R490" s="169" t="s">
        <v>3</v>
      </c>
      <c r="S490" s="169" t="s">
        <v>826</v>
      </c>
      <c r="T490" s="169" t="s">
        <v>825</v>
      </c>
      <c r="U490" s="169" t="s">
        <v>231</v>
      </c>
      <c r="V490" s="170">
        <v>0</v>
      </c>
    </row>
    <row r="491" spans="17:22">
      <c r="Q491" s="168">
        <v>5</v>
      </c>
      <c r="R491" s="169" t="s">
        <v>4</v>
      </c>
      <c r="S491" s="169" t="s">
        <v>826</v>
      </c>
      <c r="T491" s="169" t="s">
        <v>825</v>
      </c>
      <c r="U491" s="169" t="s">
        <v>235</v>
      </c>
      <c r="V491" s="170">
        <v>0.155</v>
      </c>
    </row>
    <row r="492" spans="17:22">
      <c r="Q492" s="168">
        <v>5</v>
      </c>
      <c r="R492" s="169" t="s">
        <v>5</v>
      </c>
      <c r="S492" s="169" t="s">
        <v>826</v>
      </c>
      <c r="T492" s="169" t="s">
        <v>825</v>
      </c>
      <c r="U492" s="169" t="s">
        <v>239</v>
      </c>
      <c r="V492" s="170">
        <v>0</v>
      </c>
    </row>
    <row r="493" spans="17:22">
      <c r="Q493" s="168">
        <v>5</v>
      </c>
      <c r="R493" s="169" t="s">
        <v>6</v>
      </c>
      <c r="S493" s="169" t="s">
        <v>826</v>
      </c>
      <c r="T493" s="169" t="s">
        <v>825</v>
      </c>
      <c r="U493" s="169" t="s">
        <v>243</v>
      </c>
      <c r="V493" s="170">
        <v>0</v>
      </c>
    </row>
    <row r="494" spans="17:22">
      <c r="Q494" s="168">
        <v>5</v>
      </c>
      <c r="R494" s="169" t="s">
        <v>7</v>
      </c>
      <c r="S494" s="169" t="s">
        <v>826</v>
      </c>
      <c r="T494" s="169" t="s">
        <v>825</v>
      </c>
      <c r="U494" s="169" t="s">
        <v>247</v>
      </c>
      <c r="V494" s="170">
        <v>0</v>
      </c>
    </row>
    <row r="495" spans="17:22">
      <c r="Q495" s="168">
        <v>5</v>
      </c>
      <c r="R495" s="169" t="s">
        <v>8</v>
      </c>
      <c r="S495" s="169" t="s">
        <v>826</v>
      </c>
      <c r="T495" s="169" t="s">
        <v>825</v>
      </c>
      <c r="U495" s="169" t="s">
        <v>251</v>
      </c>
      <c r="V495" s="170">
        <v>4.4999999999999998E-2</v>
      </c>
    </row>
    <row r="496" spans="17:22">
      <c r="Q496" s="168">
        <v>5</v>
      </c>
      <c r="R496" s="169" t="s">
        <v>9</v>
      </c>
      <c r="S496" s="169" t="s">
        <v>826</v>
      </c>
      <c r="T496" s="169" t="s">
        <v>825</v>
      </c>
      <c r="U496" s="169" t="s">
        <v>255</v>
      </c>
      <c r="V496" s="170">
        <v>7.5999999999999998E-2</v>
      </c>
    </row>
    <row r="497" spans="17:22">
      <c r="Q497" s="168">
        <v>5</v>
      </c>
      <c r="R497" s="169" t="s">
        <v>10</v>
      </c>
      <c r="S497" s="169" t="s">
        <v>826</v>
      </c>
      <c r="T497" s="169" t="s">
        <v>825</v>
      </c>
      <c r="U497" s="169" t="s">
        <v>259</v>
      </c>
      <c r="V497" s="170">
        <v>0.10100000000000001</v>
      </c>
    </row>
    <row r="498" spans="17:22">
      <c r="Q498" s="168">
        <v>5</v>
      </c>
      <c r="R498" s="169" t="s">
        <v>11</v>
      </c>
      <c r="S498" s="169" t="s">
        <v>826</v>
      </c>
      <c r="T498" s="169" t="s">
        <v>825</v>
      </c>
      <c r="U498" s="169" t="s">
        <v>263</v>
      </c>
      <c r="V498" s="170">
        <v>0.10199999999999999</v>
      </c>
    </row>
    <row r="499" spans="17:22">
      <c r="Q499" s="168">
        <v>5</v>
      </c>
      <c r="R499" s="169" t="s">
        <v>12</v>
      </c>
      <c r="S499" s="169" t="s">
        <v>826</v>
      </c>
      <c r="T499" s="169" t="s">
        <v>825</v>
      </c>
      <c r="U499" s="169" t="s">
        <v>267</v>
      </c>
      <c r="V499" s="170">
        <v>0</v>
      </c>
    </row>
    <row r="500" spans="17:22">
      <c r="Q500" s="168">
        <v>6</v>
      </c>
      <c r="R500" s="169" t="s">
        <v>793</v>
      </c>
      <c r="S500" s="169" t="s">
        <v>826</v>
      </c>
      <c r="T500" s="169" t="s">
        <v>825</v>
      </c>
      <c r="U500" s="169" t="s">
        <v>271</v>
      </c>
      <c r="V500" s="170">
        <v>0</v>
      </c>
    </row>
    <row r="501" spans="17:22">
      <c r="Q501" s="168">
        <v>6</v>
      </c>
      <c r="R501" s="169" t="s">
        <v>2</v>
      </c>
      <c r="S501" s="169" t="s">
        <v>826</v>
      </c>
      <c r="T501" s="169" t="s">
        <v>825</v>
      </c>
      <c r="U501" s="169" t="s">
        <v>275</v>
      </c>
      <c r="V501" s="170">
        <v>0</v>
      </c>
    </row>
    <row r="502" spans="17:22">
      <c r="Q502" s="168">
        <v>6</v>
      </c>
      <c r="R502" s="169" t="s">
        <v>3</v>
      </c>
      <c r="S502" s="169" t="s">
        <v>826</v>
      </c>
      <c r="T502" s="169" t="s">
        <v>825</v>
      </c>
      <c r="U502" s="169" t="s">
        <v>279</v>
      </c>
      <c r="V502" s="170">
        <v>0</v>
      </c>
    </row>
    <row r="503" spans="17:22">
      <c r="Q503" s="168">
        <v>6</v>
      </c>
      <c r="R503" s="169" t="s">
        <v>4</v>
      </c>
      <c r="S503" s="169" t="s">
        <v>826</v>
      </c>
      <c r="T503" s="169" t="s">
        <v>825</v>
      </c>
      <c r="U503" s="169" t="s">
        <v>283</v>
      </c>
      <c r="V503" s="170">
        <v>0</v>
      </c>
    </row>
    <row r="504" spans="17:22">
      <c r="Q504" s="168">
        <v>6</v>
      </c>
      <c r="R504" s="169" t="s">
        <v>5</v>
      </c>
      <c r="S504" s="169" t="s">
        <v>826</v>
      </c>
      <c r="T504" s="169" t="s">
        <v>825</v>
      </c>
      <c r="U504" s="169" t="s">
        <v>287</v>
      </c>
      <c r="V504" s="170">
        <v>0</v>
      </c>
    </row>
    <row r="505" spans="17:22">
      <c r="Q505" s="168">
        <v>6</v>
      </c>
      <c r="R505" s="169" t="s">
        <v>6</v>
      </c>
      <c r="S505" s="169" t="s">
        <v>826</v>
      </c>
      <c r="T505" s="169" t="s">
        <v>825</v>
      </c>
      <c r="U505" s="169" t="s">
        <v>291</v>
      </c>
      <c r="V505" s="170">
        <v>0</v>
      </c>
    </row>
    <row r="506" spans="17:22">
      <c r="Q506" s="168">
        <v>6</v>
      </c>
      <c r="R506" s="169" t="s">
        <v>7</v>
      </c>
      <c r="S506" s="169" t="s">
        <v>826</v>
      </c>
      <c r="T506" s="169" t="s">
        <v>825</v>
      </c>
      <c r="U506" s="169" t="s">
        <v>295</v>
      </c>
      <c r="V506" s="170">
        <v>0</v>
      </c>
    </row>
    <row r="507" spans="17:22">
      <c r="Q507" s="168">
        <v>6</v>
      </c>
      <c r="R507" s="169" t="s">
        <v>8</v>
      </c>
      <c r="S507" s="169" t="s">
        <v>826</v>
      </c>
      <c r="T507" s="169" t="s">
        <v>825</v>
      </c>
      <c r="U507" s="169" t="s">
        <v>299</v>
      </c>
      <c r="V507" s="170">
        <v>0</v>
      </c>
    </row>
    <row r="508" spans="17:22">
      <c r="Q508" s="168">
        <v>6</v>
      </c>
      <c r="R508" s="169" t="s">
        <v>9</v>
      </c>
      <c r="S508" s="169" t="s">
        <v>826</v>
      </c>
      <c r="T508" s="169" t="s">
        <v>825</v>
      </c>
      <c r="U508" s="169" t="s">
        <v>303</v>
      </c>
      <c r="V508" s="170">
        <v>0</v>
      </c>
    </row>
    <row r="509" spans="17:22">
      <c r="Q509" s="168">
        <v>6</v>
      </c>
      <c r="R509" s="169" t="s">
        <v>10</v>
      </c>
      <c r="S509" s="169" t="s">
        <v>826</v>
      </c>
      <c r="T509" s="169" t="s">
        <v>825</v>
      </c>
      <c r="U509" s="169" t="s">
        <v>307</v>
      </c>
      <c r="V509" s="170">
        <v>0</v>
      </c>
    </row>
    <row r="510" spans="17:22">
      <c r="Q510" s="168">
        <v>6</v>
      </c>
      <c r="R510" s="169" t="s">
        <v>11</v>
      </c>
      <c r="S510" s="169" t="s">
        <v>826</v>
      </c>
      <c r="T510" s="169" t="s">
        <v>825</v>
      </c>
      <c r="U510" s="169" t="s">
        <v>311</v>
      </c>
      <c r="V510" s="170">
        <v>7.4999999999999997E-2</v>
      </c>
    </row>
    <row r="511" spans="17:22">
      <c r="Q511" s="168">
        <v>6</v>
      </c>
      <c r="R511" s="169" t="s">
        <v>12</v>
      </c>
      <c r="S511" s="169" t="s">
        <v>826</v>
      </c>
      <c r="T511" s="169" t="s">
        <v>825</v>
      </c>
      <c r="U511" s="169" t="s">
        <v>315</v>
      </c>
      <c r="V511" s="170">
        <v>0</v>
      </c>
    </row>
    <row r="512" spans="17:22">
      <c r="Q512" s="168">
        <v>7</v>
      </c>
      <c r="R512" s="169" t="s">
        <v>793</v>
      </c>
      <c r="S512" s="169" t="s">
        <v>826</v>
      </c>
      <c r="T512" s="169" t="s">
        <v>825</v>
      </c>
      <c r="U512" s="169" t="s">
        <v>319</v>
      </c>
      <c r="V512" s="170">
        <v>0</v>
      </c>
    </row>
    <row r="513" spans="17:22">
      <c r="Q513" s="168">
        <v>7</v>
      </c>
      <c r="R513" s="169" t="s">
        <v>2</v>
      </c>
      <c r="S513" s="169" t="s">
        <v>826</v>
      </c>
      <c r="T513" s="169" t="s">
        <v>825</v>
      </c>
      <c r="U513" s="169" t="s">
        <v>323</v>
      </c>
      <c r="V513" s="170">
        <v>0</v>
      </c>
    </row>
    <row r="514" spans="17:22">
      <c r="Q514" s="168">
        <v>7</v>
      </c>
      <c r="R514" s="169" t="s">
        <v>3</v>
      </c>
      <c r="S514" s="169" t="s">
        <v>826</v>
      </c>
      <c r="T514" s="169" t="s">
        <v>825</v>
      </c>
      <c r="U514" s="169" t="s">
        <v>327</v>
      </c>
      <c r="V514" s="170">
        <v>0</v>
      </c>
    </row>
    <row r="515" spans="17:22">
      <c r="Q515" s="168">
        <v>7</v>
      </c>
      <c r="R515" s="169" t="s">
        <v>4</v>
      </c>
      <c r="S515" s="169" t="s">
        <v>826</v>
      </c>
      <c r="T515" s="169" t="s">
        <v>825</v>
      </c>
      <c r="U515" s="169" t="s">
        <v>331</v>
      </c>
      <c r="V515" s="170">
        <v>0</v>
      </c>
    </row>
    <row r="516" spans="17:22">
      <c r="Q516" s="168">
        <v>7</v>
      </c>
      <c r="R516" s="169" t="s">
        <v>5</v>
      </c>
      <c r="S516" s="169" t="s">
        <v>826</v>
      </c>
      <c r="T516" s="169" t="s">
        <v>825</v>
      </c>
      <c r="U516" s="169" t="s">
        <v>335</v>
      </c>
      <c r="V516" s="170">
        <v>0</v>
      </c>
    </row>
    <row r="517" spans="17:22">
      <c r="Q517" s="168">
        <v>7</v>
      </c>
      <c r="R517" s="169" t="s">
        <v>6</v>
      </c>
      <c r="S517" s="169" t="s">
        <v>826</v>
      </c>
      <c r="T517" s="169" t="s">
        <v>825</v>
      </c>
      <c r="U517" s="169" t="s">
        <v>339</v>
      </c>
      <c r="V517" s="170">
        <v>0</v>
      </c>
    </row>
    <row r="518" spans="17:22">
      <c r="Q518" s="168">
        <v>7</v>
      </c>
      <c r="R518" s="169" t="s">
        <v>7</v>
      </c>
      <c r="S518" s="169" t="s">
        <v>826</v>
      </c>
      <c r="T518" s="169" t="s">
        <v>825</v>
      </c>
      <c r="U518" s="169" t="s">
        <v>343</v>
      </c>
      <c r="V518" s="170">
        <v>0</v>
      </c>
    </row>
    <row r="519" spans="17:22">
      <c r="Q519" s="168">
        <v>7</v>
      </c>
      <c r="R519" s="169" t="s">
        <v>8</v>
      </c>
      <c r="S519" s="169" t="s">
        <v>826</v>
      </c>
      <c r="T519" s="169" t="s">
        <v>825</v>
      </c>
      <c r="U519" s="169" t="s">
        <v>347</v>
      </c>
      <c r="V519" s="170">
        <v>0</v>
      </c>
    </row>
    <row r="520" spans="17:22">
      <c r="Q520" s="168">
        <v>7</v>
      </c>
      <c r="R520" s="169" t="s">
        <v>9</v>
      </c>
      <c r="S520" s="169" t="s">
        <v>826</v>
      </c>
      <c r="T520" s="169" t="s">
        <v>825</v>
      </c>
      <c r="U520" s="169" t="s">
        <v>351</v>
      </c>
      <c r="V520" s="170">
        <v>0</v>
      </c>
    </row>
    <row r="521" spans="17:22">
      <c r="Q521" s="168">
        <v>7</v>
      </c>
      <c r="R521" s="169" t="s">
        <v>10</v>
      </c>
      <c r="S521" s="169" t="s">
        <v>826</v>
      </c>
      <c r="T521" s="169" t="s">
        <v>825</v>
      </c>
      <c r="U521" s="169" t="s">
        <v>355</v>
      </c>
      <c r="V521" s="170">
        <v>0</v>
      </c>
    </row>
    <row r="522" spans="17:22">
      <c r="Q522" s="168">
        <v>7</v>
      </c>
      <c r="R522" s="169" t="s">
        <v>11</v>
      </c>
      <c r="S522" s="169" t="s">
        <v>826</v>
      </c>
      <c r="T522" s="169" t="s">
        <v>825</v>
      </c>
      <c r="U522" s="169" t="s">
        <v>359</v>
      </c>
      <c r="V522" s="170">
        <v>0</v>
      </c>
    </row>
    <row r="523" spans="17:22">
      <c r="Q523" s="168">
        <v>7</v>
      </c>
      <c r="R523" s="169" t="s">
        <v>12</v>
      </c>
      <c r="S523" s="169" t="s">
        <v>826</v>
      </c>
      <c r="T523" s="169" t="s">
        <v>825</v>
      </c>
      <c r="U523" s="169" t="s">
        <v>363</v>
      </c>
      <c r="V523" s="170">
        <v>0</v>
      </c>
    </row>
    <row r="524" spans="17:22">
      <c r="Q524" s="168">
        <v>8</v>
      </c>
      <c r="R524" s="169" t="s">
        <v>793</v>
      </c>
      <c r="S524" s="169" t="s">
        <v>826</v>
      </c>
      <c r="T524" s="169" t="s">
        <v>825</v>
      </c>
      <c r="U524" s="169" t="s">
        <v>367</v>
      </c>
      <c r="V524" s="170">
        <v>0</v>
      </c>
    </row>
    <row r="525" spans="17:22">
      <c r="Q525" s="168">
        <v>8</v>
      </c>
      <c r="R525" s="169" t="s">
        <v>2</v>
      </c>
      <c r="S525" s="169" t="s">
        <v>826</v>
      </c>
      <c r="T525" s="169" t="s">
        <v>825</v>
      </c>
      <c r="U525" s="169" t="s">
        <v>371</v>
      </c>
      <c r="V525" s="170">
        <v>0</v>
      </c>
    </row>
    <row r="526" spans="17:22">
      <c r="Q526" s="168">
        <v>8</v>
      </c>
      <c r="R526" s="169" t="s">
        <v>3</v>
      </c>
      <c r="S526" s="169" t="s">
        <v>826</v>
      </c>
      <c r="T526" s="169" t="s">
        <v>825</v>
      </c>
      <c r="U526" s="169" t="s">
        <v>375</v>
      </c>
      <c r="V526" s="170">
        <v>0</v>
      </c>
    </row>
    <row r="527" spans="17:22">
      <c r="Q527" s="168">
        <v>8</v>
      </c>
      <c r="R527" s="169" t="s">
        <v>4</v>
      </c>
      <c r="S527" s="169" t="s">
        <v>826</v>
      </c>
      <c r="T527" s="169" t="s">
        <v>825</v>
      </c>
      <c r="U527" s="169" t="s">
        <v>379</v>
      </c>
      <c r="V527" s="170">
        <v>0</v>
      </c>
    </row>
    <row r="528" spans="17:22">
      <c r="Q528" s="168">
        <v>8</v>
      </c>
      <c r="R528" s="169" t="s">
        <v>5</v>
      </c>
      <c r="S528" s="169" t="s">
        <v>826</v>
      </c>
      <c r="T528" s="169" t="s">
        <v>825</v>
      </c>
      <c r="U528" s="169" t="s">
        <v>383</v>
      </c>
      <c r="V528" s="170">
        <v>0</v>
      </c>
    </row>
    <row r="529" spans="17:22">
      <c r="Q529" s="168">
        <v>8</v>
      </c>
      <c r="R529" s="169" t="s">
        <v>6</v>
      </c>
      <c r="S529" s="169" t="s">
        <v>826</v>
      </c>
      <c r="T529" s="169" t="s">
        <v>825</v>
      </c>
      <c r="U529" s="169" t="s">
        <v>387</v>
      </c>
      <c r="V529" s="170">
        <v>0</v>
      </c>
    </row>
    <row r="530" spans="17:22">
      <c r="Q530" s="168">
        <v>8</v>
      </c>
      <c r="R530" s="169" t="s">
        <v>7</v>
      </c>
      <c r="S530" s="169" t="s">
        <v>826</v>
      </c>
      <c r="T530" s="169" t="s">
        <v>825</v>
      </c>
      <c r="U530" s="169" t="s">
        <v>391</v>
      </c>
      <c r="V530" s="170">
        <v>0</v>
      </c>
    </row>
    <row r="531" spans="17:22">
      <c r="Q531" s="168">
        <v>8</v>
      </c>
      <c r="R531" s="169" t="s">
        <v>8</v>
      </c>
      <c r="S531" s="169" t="s">
        <v>826</v>
      </c>
      <c r="T531" s="169" t="s">
        <v>825</v>
      </c>
      <c r="U531" s="169" t="s">
        <v>395</v>
      </c>
      <c r="V531" s="170">
        <v>0</v>
      </c>
    </row>
    <row r="532" spans="17:22">
      <c r="Q532" s="168">
        <v>8</v>
      </c>
      <c r="R532" s="169" t="s">
        <v>9</v>
      </c>
      <c r="S532" s="169" t="s">
        <v>826</v>
      </c>
      <c r="T532" s="169" t="s">
        <v>825</v>
      </c>
      <c r="U532" s="169" t="s">
        <v>399</v>
      </c>
      <c r="V532" s="170">
        <v>0</v>
      </c>
    </row>
    <row r="533" spans="17:22">
      <c r="Q533" s="168">
        <v>8</v>
      </c>
      <c r="R533" s="169" t="s">
        <v>10</v>
      </c>
      <c r="S533" s="169" t="s">
        <v>826</v>
      </c>
      <c r="T533" s="169" t="s">
        <v>825</v>
      </c>
      <c r="U533" s="169" t="s">
        <v>403</v>
      </c>
      <c r="V533" s="170">
        <v>0</v>
      </c>
    </row>
    <row r="534" spans="17:22">
      <c r="Q534" s="168">
        <v>8</v>
      </c>
      <c r="R534" s="169" t="s">
        <v>11</v>
      </c>
      <c r="S534" s="169" t="s">
        <v>826</v>
      </c>
      <c r="T534" s="169" t="s">
        <v>825</v>
      </c>
      <c r="U534" s="169" t="s">
        <v>407</v>
      </c>
      <c r="V534" s="170">
        <v>0</v>
      </c>
    </row>
    <row r="535" spans="17:22">
      <c r="Q535" s="168">
        <v>8</v>
      </c>
      <c r="R535" s="169" t="s">
        <v>12</v>
      </c>
      <c r="S535" s="169" t="s">
        <v>826</v>
      </c>
      <c r="T535" s="169" t="s">
        <v>825</v>
      </c>
      <c r="U535" s="169" t="s">
        <v>411</v>
      </c>
      <c r="V535" s="170">
        <v>0</v>
      </c>
    </row>
    <row r="536" spans="17:22">
      <c r="Q536" s="168">
        <v>9</v>
      </c>
      <c r="R536" s="169" t="s">
        <v>793</v>
      </c>
      <c r="S536" s="169" t="s">
        <v>826</v>
      </c>
      <c r="T536" s="169" t="s">
        <v>825</v>
      </c>
      <c r="U536" s="169" t="s">
        <v>415</v>
      </c>
      <c r="V536" s="170">
        <v>0</v>
      </c>
    </row>
    <row r="537" spans="17:22">
      <c r="Q537" s="168">
        <v>9</v>
      </c>
      <c r="R537" s="169" t="s">
        <v>2</v>
      </c>
      <c r="S537" s="169" t="s">
        <v>826</v>
      </c>
      <c r="T537" s="169" t="s">
        <v>825</v>
      </c>
      <c r="U537" s="169" t="s">
        <v>419</v>
      </c>
      <c r="V537" s="170">
        <v>0</v>
      </c>
    </row>
    <row r="538" spans="17:22">
      <c r="Q538" s="168">
        <v>9</v>
      </c>
      <c r="R538" s="169" t="s">
        <v>3</v>
      </c>
      <c r="S538" s="169" t="s">
        <v>826</v>
      </c>
      <c r="T538" s="169" t="s">
        <v>825</v>
      </c>
      <c r="U538" s="169" t="s">
        <v>423</v>
      </c>
      <c r="V538" s="170">
        <v>0</v>
      </c>
    </row>
    <row r="539" spans="17:22">
      <c r="Q539" s="168">
        <v>9</v>
      </c>
      <c r="R539" s="169" t="s">
        <v>4</v>
      </c>
      <c r="S539" s="169" t="s">
        <v>826</v>
      </c>
      <c r="T539" s="169" t="s">
        <v>825</v>
      </c>
      <c r="U539" s="169" t="s">
        <v>427</v>
      </c>
      <c r="V539" s="170">
        <v>0</v>
      </c>
    </row>
    <row r="540" spans="17:22">
      <c r="Q540" s="168">
        <v>9</v>
      </c>
      <c r="R540" s="169" t="s">
        <v>5</v>
      </c>
      <c r="S540" s="169" t="s">
        <v>826</v>
      </c>
      <c r="T540" s="169" t="s">
        <v>825</v>
      </c>
      <c r="U540" s="169" t="s">
        <v>431</v>
      </c>
      <c r="V540" s="170">
        <v>0</v>
      </c>
    </row>
    <row r="541" spans="17:22">
      <c r="Q541" s="168">
        <v>9</v>
      </c>
      <c r="R541" s="169" t="s">
        <v>6</v>
      </c>
      <c r="S541" s="169" t="s">
        <v>826</v>
      </c>
      <c r="T541" s="169" t="s">
        <v>825</v>
      </c>
      <c r="U541" s="169" t="s">
        <v>435</v>
      </c>
      <c r="V541" s="170">
        <v>0</v>
      </c>
    </row>
    <row r="542" spans="17:22">
      <c r="Q542" s="168">
        <v>9</v>
      </c>
      <c r="R542" s="169" t="s">
        <v>7</v>
      </c>
      <c r="S542" s="169" t="s">
        <v>826</v>
      </c>
      <c r="T542" s="169" t="s">
        <v>825</v>
      </c>
      <c r="U542" s="169" t="s">
        <v>439</v>
      </c>
      <c r="V542" s="170">
        <v>0</v>
      </c>
    </row>
    <row r="543" spans="17:22">
      <c r="Q543" s="168">
        <v>9</v>
      </c>
      <c r="R543" s="169" t="s">
        <v>8</v>
      </c>
      <c r="S543" s="169" t="s">
        <v>826</v>
      </c>
      <c r="T543" s="169" t="s">
        <v>825</v>
      </c>
      <c r="U543" s="169" t="s">
        <v>443</v>
      </c>
      <c r="V543" s="170">
        <v>0</v>
      </c>
    </row>
    <row r="544" spans="17:22">
      <c r="Q544" s="168">
        <v>9</v>
      </c>
      <c r="R544" s="169" t="s">
        <v>9</v>
      </c>
      <c r="S544" s="169" t="s">
        <v>826</v>
      </c>
      <c r="T544" s="169" t="s">
        <v>825</v>
      </c>
      <c r="U544" s="169" t="s">
        <v>447</v>
      </c>
      <c r="V544" s="170">
        <v>0</v>
      </c>
    </row>
    <row r="545" spans="17:22">
      <c r="Q545" s="168">
        <v>9</v>
      </c>
      <c r="R545" s="169" t="s">
        <v>10</v>
      </c>
      <c r="S545" s="169" t="s">
        <v>826</v>
      </c>
      <c r="T545" s="169" t="s">
        <v>825</v>
      </c>
      <c r="U545" s="169" t="s">
        <v>451</v>
      </c>
      <c r="V545" s="170">
        <v>4.4999999999999998E-2</v>
      </c>
    </row>
    <row r="546" spans="17:22">
      <c r="Q546" s="168">
        <v>9</v>
      </c>
      <c r="R546" s="169" t="s">
        <v>11</v>
      </c>
      <c r="S546" s="169" t="s">
        <v>826</v>
      </c>
      <c r="T546" s="169" t="s">
        <v>825</v>
      </c>
      <c r="U546" s="169" t="s">
        <v>455</v>
      </c>
      <c r="V546" s="170">
        <v>0</v>
      </c>
    </row>
    <row r="547" spans="17:22">
      <c r="Q547" s="168">
        <v>9</v>
      </c>
      <c r="R547" s="169" t="s">
        <v>12</v>
      </c>
      <c r="S547" s="169" t="s">
        <v>826</v>
      </c>
      <c r="T547" s="169" t="s">
        <v>825</v>
      </c>
      <c r="U547" s="169" t="s">
        <v>459</v>
      </c>
      <c r="V547" s="170">
        <v>0</v>
      </c>
    </row>
    <row r="548" spans="17:22">
      <c r="Q548" s="168">
        <v>10</v>
      </c>
      <c r="R548" s="169" t="s">
        <v>793</v>
      </c>
      <c r="S548" s="169" t="s">
        <v>826</v>
      </c>
      <c r="T548" s="169" t="s">
        <v>825</v>
      </c>
      <c r="U548" s="169" t="s">
        <v>463</v>
      </c>
      <c r="V548" s="170">
        <v>0</v>
      </c>
    </row>
    <row r="549" spans="17:22">
      <c r="Q549" s="168">
        <v>10</v>
      </c>
      <c r="R549" s="169" t="s">
        <v>2</v>
      </c>
      <c r="S549" s="169" t="s">
        <v>826</v>
      </c>
      <c r="T549" s="169" t="s">
        <v>825</v>
      </c>
      <c r="U549" s="169" t="s">
        <v>467</v>
      </c>
      <c r="V549" s="170">
        <v>0</v>
      </c>
    </row>
    <row r="550" spans="17:22">
      <c r="Q550" s="168">
        <v>10</v>
      </c>
      <c r="R550" s="169" t="s">
        <v>3</v>
      </c>
      <c r="S550" s="169" t="s">
        <v>826</v>
      </c>
      <c r="T550" s="169" t="s">
        <v>825</v>
      </c>
      <c r="U550" s="169" t="s">
        <v>471</v>
      </c>
      <c r="V550" s="170">
        <v>0</v>
      </c>
    </row>
    <row r="551" spans="17:22">
      <c r="Q551" s="168">
        <v>10</v>
      </c>
      <c r="R551" s="169" t="s">
        <v>4</v>
      </c>
      <c r="S551" s="169" t="s">
        <v>826</v>
      </c>
      <c r="T551" s="169" t="s">
        <v>825</v>
      </c>
      <c r="U551" s="169" t="s">
        <v>475</v>
      </c>
      <c r="V551" s="170">
        <v>6.8000000000000005E-2</v>
      </c>
    </row>
    <row r="552" spans="17:22">
      <c r="Q552" s="168">
        <v>10</v>
      </c>
      <c r="R552" s="169" t="s">
        <v>5</v>
      </c>
      <c r="S552" s="169" t="s">
        <v>826</v>
      </c>
      <c r="T552" s="169" t="s">
        <v>825</v>
      </c>
      <c r="U552" s="169" t="s">
        <v>479</v>
      </c>
      <c r="V552" s="170">
        <v>0</v>
      </c>
    </row>
    <row r="553" spans="17:22">
      <c r="Q553" s="168">
        <v>10</v>
      </c>
      <c r="R553" s="169" t="s">
        <v>6</v>
      </c>
      <c r="S553" s="169" t="s">
        <v>826</v>
      </c>
      <c r="T553" s="169" t="s">
        <v>825</v>
      </c>
      <c r="U553" s="169" t="s">
        <v>483</v>
      </c>
      <c r="V553" s="170">
        <v>0</v>
      </c>
    </row>
    <row r="554" spans="17:22">
      <c r="Q554" s="168">
        <v>10</v>
      </c>
      <c r="R554" s="169" t="s">
        <v>7</v>
      </c>
      <c r="S554" s="169" t="s">
        <v>826</v>
      </c>
      <c r="T554" s="169" t="s">
        <v>825</v>
      </c>
      <c r="U554" s="169" t="s">
        <v>487</v>
      </c>
      <c r="V554" s="170">
        <v>0</v>
      </c>
    </row>
    <row r="555" spans="17:22">
      <c r="Q555" s="168">
        <v>10</v>
      </c>
      <c r="R555" s="169" t="s">
        <v>8</v>
      </c>
      <c r="S555" s="169" t="s">
        <v>826</v>
      </c>
      <c r="T555" s="169" t="s">
        <v>825</v>
      </c>
      <c r="U555" s="169" t="s">
        <v>491</v>
      </c>
      <c r="V555" s="170">
        <v>4.4999999999999998E-2</v>
      </c>
    </row>
    <row r="556" spans="17:22">
      <c r="Q556" s="168">
        <v>10</v>
      </c>
      <c r="R556" s="169" t="s">
        <v>9</v>
      </c>
      <c r="S556" s="169" t="s">
        <v>826</v>
      </c>
      <c r="T556" s="169" t="s">
        <v>825</v>
      </c>
      <c r="U556" s="169" t="s">
        <v>495</v>
      </c>
      <c r="V556" s="170">
        <v>4.4999999999999998E-2</v>
      </c>
    </row>
    <row r="557" spans="17:22">
      <c r="Q557" s="168">
        <v>10</v>
      </c>
      <c r="R557" s="169" t="s">
        <v>10</v>
      </c>
      <c r="S557" s="169" t="s">
        <v>826</v>
      </c>
      <c r="T557" s="169" t="s">
        <v>825</v>
      </c>
      <c r="U557" s="169" t="s">
        <v>499</v>
      </c>
      <c r="V557" s="170">
        <v>0.121</v>
      </c>
    </row>
    <row r="558" spans="17:22">
      <c r="Q558" s="168">
        <v>10</v>
      </c>
      <c r="R558" s="169" t="s">
        <v>11</v>
      </c>
      <c r="S558" s="169" t="s">
        <v>826</v>
      </c>
      <c r="T558" s="169" t="s">
        <v>825</v>
      </c>
      <c r="U558" s="169" t="s">
        <v>503</v>
      </c>
      <c r="V558" s="170">
        <v>0.16900000000000001</v>
      </c>
    </row>
    <row r="559" spans="17:22">
      <c r="Q559" s="168">
        <v>10</v>
      </c>
      <c r="R559" s="169" t="s">
        <v>12</v>
      </c>
      <c r="S559" s="169" t="s">
        <v>826</v>
      </c>
      <c r="T559" s="169" t="s">
        <v>825</v>
      </c>
      <c r="U559" s="169" t="s">
        <v>507</v>
      </c>
      <c r="V559" s="170">
        <v>0</v>
      </c>
    </row>
    <row r="560" spans="17:22">
      <c r="Q560" s="168">
        <v>11</v>
      </c>
      <c r="R560" s="169" t="s">
        <v>793</v>
      </c>
      <c r="S560" s="169" t="s">
        <v>826</v>
      </c>
      <c r="T560" s="169" t="s">
        <v>825</v>
      </c>
      <c r="U560" s="169" t="s">
        <v>511</v>
      </c>
      <c r="V560" s="170">
        <v>0.09</v>
      </c>
    </row>
    <row r="561" spans="17:22">
      <c r="Q561" s="168">
        <v>11</v>
      </c>
      <c r="R561" s="169" t="s">
        <v>2</v>
      </c>
      <c r="S561" s="169" t="s">
        <v>826</v>
      </c>
      <c r="T561" s="169" t="s">
        <v>825</v>
      </c>
      <c r="U561" s="169" t="s">
        <v>515</v>
      </c>
      <c r="V561" s="170">
        <v>9.7000000000000003E-2</v>
      </c>
    </row>
    <row r="562" spans="17:22">
      <c r="Q562" s="168">
        <v>11</v>
      </c>
      <c r="R562" s="169" t="s">
        <v>3</v>
      </c>
      <c r="S562" s="169" t="s">
        <v>826</v>
      </c>
      <c r="T562" s="169" t="s">
        <v>825</v>
      </c>
      <c r="U562" s="169" t="s">
        <v>519</v>
      </c>
      <c r="V562" s="170">
        <v>8.1000000000000003E-2</v>
      </c>
    </row>
    <row r="563" spans="17:22">
      <c r="Q563" s="168">
        <v>11</v>
      </c>
      <c r="R563" s="169" t="s">
        <v>4</v>
      </c>
      <c r="S563" s="169" t="s">
        <v>826</v>
      </c>
      <c r="T563" s="169" t="s">
        <v>825</v>
      </c>
      <c r="U563" s="169" t="s">
        <v>523</v>
      </c>
      <c r="V563" s="170">
        <v>0.16600000000000001</v>
      </c>
    </row>
    <row r="564" spans="17:22">
      <c r="Q564" s="168">
        <v>11</v>
      </c>
      <c r="R564" s="169" t="s">
        <v>5</v>
      </c>
      <c r="S564" s="169" t="s">
        <v>826</v>
      </c>
      <c r="T564" s="169" t="s">
        <v>825</v>
      </c>
      <c r="U564" s="169" t="s">
        <v>527</v>
      </c>
      <c r="V564" s="170">
        <v>9.5000000000000001E-2</v>
      </c>
    </row>
    <row r="565" spans="17:22">
      <c r="Q565" s="168">
        <v>11</v>
      </c>
      <c r="R565" s="169" t="s">
        <v>6</v>
      </c>
      <c r="S565" s="169" t="s">
        <v>826</v>
      </c>
      <c r="T565" s="169" t="s">
        <v>825</v>
      </c>
      <c r="U565" s="169" t="s">
        <v>531</v>
      </c>
      <c r="V565" s="170">
        <v>0.114</v>
      </c>
    </row>
    <row r="566" spans="17:22">
      <c r="Q566" s="168">
        <v>11</v>
      </c>
      <c r="R566" s="169" t="s">
        <v>7</v>
      </c>
      <c r="S566" s="169" t="s">
        <v>826</v>
      </c>
      <c r="T566" s="169" t="s">
        <v>825</v>
      </c>
      <c r="U566" s="169" t="s">
        <v>535</v>
      </c>
      <c r="V566" s="170">
        <v>0.104</v>
      </c>
    </row>
    <row r="567" spans="17:22">
      <c r="Q567" s="168">
        <v>11</v>
      </c>
      <c r="R567" s="169" t="s">
        <v>8</v>
      </c>
      <c r="S567" s="169" t="s">
        <v>826</v>
      </c>
      <c r="T567" s="169" t="s">
        <v>825</v>
      </c>
      <c r="U567" s="169" t="s">
        <v>539</v>
      </c>
      <c r="V567" s="170">
        <v>0.20200000000000001</v>
      </c>
    </row>
    <row r="568" spans="17:22">
      <c r="Q568" s="168">
        <v>11</v>
      </c>
      <c r="R568" s="169" t="s">
        <v>9</v>
      </c>
      <c r="S568" s="169" t="s">
        <v>826</v>
      </c>
      <c r="T568" s="169" t="s">
        <v>825</v>
      </c>
      <c r="U568" s="169" t="s">
        <v>543</v>
      </c>
      <c r="V568" s="170">
        <v>0.13100000000000001</v>
      </c>
    </row>
    <row r="569" spans="17:22">
      <c r="Q569" s="168">
        <v>11</v>
      </c>
      <c r="R569" s="169" t="s">
        <v>10</v>
      </c>
      <c r="S569" s="169" t="s">
        <v>826</v>
      </c>
      <c r="T569" s="169" t="s">
        <v>825</v>
      </c>
      <c r="U569" s="169" t="s">
        <v>547</v>
      </c>
      <c r="V569" s="170">
        <v>0.254</v>
      </c>
    </row>
    <row r="570" spans="17:22">
      <c r="Q570" s="168">
        <v>11</v>
      </c>
      <c r="R570" s="169" t="s">
        <v>11</v>
      </c>
      <c r="S570" s="169" t="s">
        <v>826</v>
      </c>
      <c r="T570" s="169" t="s">
        <v>825</v>
      </c>
      <c r="U570" s="169" t="s">
        <v>551</v>
      </c>
      <c r="V570" s="170">
        <v>0.309</v>
      </c>
    </row>
    <row r="571" spans="17:22">
      <c r="Q571" s="168">
        <v>11</v>
      </c>
      <c r="R571" s="169" t="s">
        <v>12</v>
      </c>
      <c r="S571" s="169" t="s">
        <v>826</v>
      </c>
      <c r="T571" s="169" t="s">
        <v>825</v>
      </c>
      <c r="U571" s="169" t="s">
        <v>555</v>
      </c>
      <c r="V571" s="170">
        <v>5.0999999999999997E-2</v>
      </c>
    </row>
    <row r="572" spans="17:22">
      <c r="Q572" s="168">
        <v>12</v>
      </c>
      <c r="R572" s="169" t="s">
        <v>793</v>
      </c>
      <c r="S572" s="169" t="s">
        <v>826</v>
      </c>
      <c r="T572" s="169" t="s">
        <v>825</v>
      </c>
      <c r="U572" s="169" t="s">
        <v>559</v>
      </c>
      <c r="V572" s="170">
        <v>0.151</v>
      </c>
    </row>
    <row r="573" spans="17:22">
      <c r="Q573" s="168">
        <v>12</v>
      </c>
      <c r="R573" s="169" t="s">
        <v>2</v>
      </c>
      <c r="S573" s="169" t="s">
        <v>826</v>
      </c>
      <c r="T573" s="169" t="s">
        <v>825</v>
      </c>
      <c r="U573" s="169" t="s">
        <v>563</v>
      </c>
      <c r="V573" s="170">
        <v>0.156</v>
      </c>
    </row>
    <row r="574" spans="17:22">
      <c r="Q574" s="168">
        <v>12</v>
      </c>
      <c r="R574" s="169" t="s">
        <v>3</v>
      </c>
      <c r="S574" s="169" t="s">
        <v>826</v>
      </c>
      <c r="T574" s="169" t="s">
        <v>825</v>
      </c>
      <c r="U574" s="169" t="s">
        <v>567</v>
      </c>
      <c r="V574" s="170">
        <v>0.191</v>
      </c>
    </row>
    <row r="575" spans="17:22">
      <c r="Q575" s="168">
        <v>12</v>
      </c>
      <c r="R575" s="169" t="s">
        <v>4</v>
      </c>
      <c r="S575" s="169" t="s">
        <v>826</v>
      </c>
      <c r="T575" s="169" t="s">
        <v>825</v>
      </c>
      <c r="U575" s="169" t="s">
        <v>571</v>
      </c>
      <c r="V575" s="170">
        <v>0.316</v>
      </c>
    </row>
    <row r="576" spans="17:22">
      <c r="Q576" s="168">
        <v>12</v>
      </c>
      <c r="R576" s="169" t="s">
        <v>5</v>
      </c>
      <c r="S576" s="169" t="s">
        <v>826</v>
      </c>
      <c r="T576" s="169" t="s">
        <v>825</v>
      </c>
      <c r="U576" s="169" t="s">
        <v>575</v>
      </c>
      <c r="V576" s="170">
        <v>0.16900000000000001</v>
      </c>
    </row>
    <row r="577" spans="17:22">
      <c r="Q577" s="168">
        <v>12</v>
      </c>
      <c r="R577" s="169" t="s">
        <v>6</v>
      </c>
      <c r="S577" s="169" t="s">
        <v>826</v>
      </c>
      <c r="T577" s="169" t="s">
        <v>825</v>
      </c>
      <c r="U577" s="169" t="s">
        <v>579</v>
      </c>
      <c r="V577" s="170">
        <v>0.16600000000000001</v>
      </c>
    </row>
    <row r="578" spans="17:22">
      <c r="Q578" s="168">
        <v>12</v>
      </c>
      <c r="R578" s="169" t="s">
        <v>7</v>
      </c>
      <c r="S578" s="169" t="s">
        <v>826</v>
      </c>
      <c r="T578" s="169" t="s">
        <v>825</v>
      </c>
      <c r="U578" s="169" t="s">
        <v>583</v>
      </c>
      <c r="V578" s="170">
        <v>0.156</v>
      </c>
    </row>
    <row r="579" spans="17:22">
      <c r="Q579" s="168">
        <v>12</v>
      </c>
      <c r="R579" s="169" t="s">
        <v>8</v>
      </c>
      <c r="S579" s="169" t="s">
        <v>826</v>
      </c>
      <c r="T579" s="169" t="s">
        <v>825</v>
      </c>
      <c r="U579" s="169" t="s">
        <v>587</v>
      </c>
      <c r="V579" s="170">
        <v>0.27600000000000002</v>
      </c>
    </row>
    <row r="580" spans="17:22">
      <c r="Q580" s="168">
        <v>12</v>
      </c>
      <c r="R580" s="169" t="s">
        <v>9</v>
      </c>
      <c r="S580" s="169" t="s">
        <v>826</v>
      </c>
      <c r="T580" s="169" t="s">
        <v>825</v>
      </c>
      <c r="U580" s="169" t="s">
        <v>591</v>
      </c>
      <c r="V580" s="170">
        <v>0.224</v>
      </c>
    </row>
    <row r="581" spans="17:22">
      <c r="Q581" s="168">
        <v>12</v>
      </c>
      <c r="R581" s="169" t="s">
        <v>10</v>
      </c>
      <c r="S581" s="169" t="s">
        <v>826</v>
      </c>
      <c r="T581" s="169" t="s">
        <v>825</v>
      </c>
      <c r="U581" s="169" t="s">
        <v>595</v>
      </c>
      <c r="V581" s="170">
        <v>0.42199999999999999</v>
      </c>
    </row>
    <row r="582" spans="17:22">
      <c r="Q582" s="168">
        <v>12</v>
      </c>
      <c r="R582" s="169" t="s">
        <v>11</v>
      </c>
      <c r="S582" s="169" t="s">
        <v>826</v>
      </c>
      <c r="T582" s="169" t="s">
        <v>825</v>
      </c>
      <c r="U582" s="169" t="s">
        <v>599</v>
      </c>
      <c r="V582" s="170">
        <v>0.52800000000000002</v>
      </c>
    </row>
    <row r="583" spans="17:22">
      <c r="Q583" s="168">
        <v>12</v>
      </c>
      <c r="R583" s="169" t="s">
        <v>12</v>
      </c>
      <c r="S583" s="169" t="s">
        <v>826</v>
      </c>
      <c r="T583" s="169" t="s">
        <v>825</v>
      </c>
      <c r="U583" s="169" t="s">
        <v>603</v>
      </c>
      <c r="V583" s="170">
        <v>0.13300000000000001</v>
      </c>
    </row>
  </sheetData>
  <sheetProtection selectLockedCells="1"/>
  <autoFilter ref="X34:AG251" xr:uid="{DC385BC3-BA2A-4562-BDF1-91A87E4C2F21}">
    <filterColumn colId="4" showButton="0"/>
    <filterColumn colId="6" showButton="0"/>
  </autoFilter>
  <mergeCells count="8">
    <mergeCell ref="AF34:AF35"/>
    <mergeCell ref="AG34:AG35"/>
    <mergeCell ref="X34:X35"/>
    <mergeCell ref="Y34:Y35"/>
    <mergeCell ref="Z34:Z35"/>
    <mergeCell ref="AA34:AA35"/>
    <mergeCell ref="AB34:AC34"/>
    <mergeCell ref="AD34:AE34"/>
  </mergeCells>
  <phoneticPr fontId="1"/>
  <pageMargins left="0.31496062992125984" right="0.31496062992125984" top="0" bottom="0" header="0.31496062992125984" footer="0.31496062992125984"/>
  <pageSetup paperSize="9" scale="45"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107ABF-FEB6-47A7-9F6C-EE79852C5B5C}">
  <sheetPr>
    <tabColor rgb="FFFFFFCC"/>
  </sheetPr>
  <dimension ref="A1:BS194"/>
  <sheetViews>
    <sheetView view="pageBreakPreview" zoomScaleNormal="90" zoomScaleSheetLayoutView="100" workbookViewId="0">
      <selection activeCell="E6" sqref="E6"/>
    </sheetView>
  </sheetViews>
  <sheetFormatPr defaultRowHeight="13"/>
  <cols>
    <col min="1" max="1" width="3.6328125" customWidth="1"/>
    <col min="2" max="2" width="6.6328125" customWidth="1"/>
    <col min="3" max="4" width="14.6328125" customWidth="1"/>
    <col min="5" max="6" width="8.54296875" customWidth="1"/>
    <col min="7" max="22" width="15.6328125" customWidth="1"/>
    <col min="23" max="23" width="9.6328125" customWidth="1"/>
    <col min="24" max="24" width="18.26953125" hidden="1" customWidth="1"/>
    <col min="25" max="25" width="9.81640625" hidden="1" customWidth="1"/>
    <col min="26" max="26" width="5.7265625" hidden="1" customWidth="1"/>
    <col min="27" max="27" width="18" hidden="1" customWidth="1"/>
    <col min="28" max="28" width="18.26953125" hidden="1" customWidth="1"/>
    <col min="29" max="29" width="9.81640625" hidden="1" customWidth="1"/>
    <col min="30" max="30" width="5.7265625" hidden="1" customWidth="1"/>
    <col min="31" max="31" width="18" hidden="1" customWidth="1"/>
    <col min="32" max="32" width="18.26953125" hidden="1" customWidth="1"/>
    <col min="33" max="33" width="9.81640625" hidden="1" customWidth="1"/>
    <col min="34" max="34" width="5.7265625" hidden="1" customWidth="1"/>
    <col min="35" max="35" width="18" hidden="1" customWidth="1"/>
    <col min="36" max="36" width="18.26953125" hidden="1" customWidth="1"/>
    <col min="37" max="37" width="9.81640625" hidden="1" customWidth="1"/>
    <col min="38" max="38" width="5.7265625" hidden="1" customWidth="1"/>
    <col min="39" max="39" width="18" hidden="1" customWidth="1"/>
    <col min="40" max="40" width="18.26953125" hidden="1" customWidth="1"/>
    <col min="41" max="41" width="9.81640625" hidden="1" customWidth="1"/>
    <col min="42" max="42" width="5.7265625" hidden="1" customWidth="1"/>
    <col min="43" max="43" width="18" hidden="1" customWidth="1"/>
    <col min="44" max="44" width="18.26953125" hidden="1" customWidth="1"/>
    <col min="45" max="45" width="9.81640625" hidden="1" customWidth="1"/>
    <col min="46" max="46" width="5.7265625" hidden="1" customWidth="1"/>
    <col min="47" max="47" width="18" hidden="1" customWidth="1"/>
    <col min="48" max="48" width="18.26953125" hidden="1" customWidth="1"/>
    <col min="49" max="49" width="9.81640625" hidden="1" customWidth="1"/>
    <col min="50" max="50" width="5.7265625" hidden="1" customWidth="1"/>
    <col min="51" max="51" width="18" hidden="1" customWidth="1"/>
    <col min="52" max="52" width="18.26953125" hidden="1" customWidth="1"/>
    <col min="53" max="53" width="9.81640625" hidden="1" customWidth="1"/>
    <col min="54" max="54" width="5.7265625" hidden="1" customWidth="1"/>
    <col min="55" max="55" width="18" hidden="1" customWidth="1"/>
    <col min="56" max="56" width="18.26953125" hidden="1" customWidth="1"/>
    <col min="57" max="57" width="9.81640625" hidden="1" customWidth="1"/>
    <col min="58" max="58" width="5.7265625" hidden="1" customWidth="1"/>
    <col min="59" max="59" width="18" hidden="1" customWidth="1"/>
    <col min="60" max="60" width="18.26953125" hidden="1" customWidth="1"/>
    <col min="61" max="61" width="9.81640625" hidden="1" customWidth="1"/>
    <col min="62" max="62" width="5.7265625" hidden="1" customWidth="1"/>
    <col min="63" max="63" width="18" hidden="1" customWidth="1"/>
    <col min="64" max="64" width="18.26953125" hidden="1" customWidth="1"/>
    <col min="65" max="65" width="9.81640625" hidden="1" customWidth="1"/>
    <col min="66" max="66" width="5.7265625" hidden="1" customWidth="1"/>
    <col min="67" max="67" width="18" hidden="1" customWidth="1"/>
    <col min="68" max="68" width="18.26953125" hidden="1" customWidth="1"/>
    <col min="69" max="69" width="9.81640625" hidden="1" customWidth="1"/>
    <col min="70" max="70" width="5.7265625" hidden="1" customWidth="1"/>
    <col min="71" max="71" width="18" hidden="1" customWidth="1"/>
  </cols>
  <sheetData>
    <row r="1" spans="1:71" ht="42.5" customHeight="1">
      <c r="A1" s="86" t="s">
        <v>827</v>
      </c>
      <c r="G1" s="279" t="s">
        <v>1215</v>
      </c>
      <c r="H1" s="87"/>
    </row>
    <row r="2" spans="1:71" ht="105" customHeight="1">
      <c r="A2" s="86"/>
      <c r="N2" s="205"/>
      <c r="O2" s="205"/>
      <c r="P2" s="206"/>
      <c r="Q2" s="206"/>
      <c r="R2" s="207"/>
    </row>
    <row r="3" spans="1:71" ht="20.5" customHeight="1">
      <c r="A3" s="86"/>
      <c r="B3" s="398"/>
      <c r="C3" s="398"/>
      <c r="D3" t="s">
        <v>730</v>
      </c>
      <c r="P3" s="35"/>
      <c r="Q3" s="35"/>
      <c r="R3" s="98"/>
    </row>
    <row r="4" spans="1:71" ht="16.5">
      <c r="A4" s="83" t="s">
        <v>718</v>
      </c>
      <c r="B4" s="84"/>
      <c r="C4" s="84"/>
      <c r="D4" s="84"/>
      <c r="E4" s="84"/>
      <c r="F4" s="84"/>
      <c r="G4" s="84"/>
      <c r="H4" s="84"/>
      <c r="I4" s="84"/>
      <c r="J4" s="84"/>
      <c r="K4" s="84"/>
      <c r="L4" s="84"/>
      <c r="M4" s="84"/>
      <c r="N4" s="84"/>
      <c r="O4" s="84"/>
      <c r="P4" s="84"/>
      <c r="Q4" s="84"/>
      <c r="R4" s="84"/>
      <c r="S4" s="84"/>
      <c r="T4" s="84"/>
      <c r="U4" s="84"/>
      <c r="V4" s="84"/>
    </row>
    <row r="5" spans="1:71" ht="17" thickBot="1">
      <c r="A5" s="77"/>
    </row>
    <row r="6" spans="1:71" ht="20" customHeight="1">
      <c r="B6" s="443" t="s">
        <v>719</v>
      </c>
      <c r="C6" s="444"/>
      <c r="D6" s="281" t="s">
        <v>1212</v>
      </c>
      <c r="E6" s="257"/>
      <c r="G6" s="480" t="s">
        <v>1197</v>
      </c>
      <c r="H6" s="478" t="s">
        <v>1198</v>
      </c>
      <c r="I6" s="476" t="s">
        <v>1207</v>
      </c>
      <c r="J6" s="474" t="s">
        <v>1208</v>
      </c>
      <c r="K6" s="472" t="s">
        <v>731</v>
      </c>
      <c r="M6" s="206"/>
      <c r="N6" s="207"/>
    </row>
    <row r="7" spans="1:71" ht="20" customHeight="1">
      <c r="B7" s="443" t="s">
        <v>720</v>
      </c>
      <c r="C7" s="444"/>
      <c r="D7" s="389"/>
      <c r="E7" s="389"/>
      <c r="G7" s="481"/>
      <c r="H7" s="479"/>
      <c r="I7" s="477"/>
      <c r="J7" s="475"/>
      <c r="K7" s="473"/>
      <c r="M7" s="206"/>
      <c r="N7" s="207"/>
    </row>
    <row r="8" spans="1:71" ht="20" customHeight="1" thickBot="1">
      <c r="G8" s="266">
        <f>ROUNDDOWN(SUM($V$19:$V$28,$V$56:$V$65,$V$93:$V$102,$V$130:$V$139,$V$167:$V$176),1)</f>
        <v>0</v>
      </c>
      <c r="H8" s="266">
        <f>ROUNDDOWN(SUM($V$35:$V$44,$V$72:$V$81,$V$109:$V$118,$V$146:$V$155,$V$183:$V$192),1)</f>
        <v>0</v>
      </c>
      <c r="I8" s="255">
        <f>$G$8-$H$8</f>
        <v>0</v>
      </c>
      <c r="J8" s="256">
        <f>I8*(1-K8)</f>
        <v>0</v>
      </c>
      <c r="K8" s="247"/>
      <c r="M8" s="208"/>
      <c r="N8" s="98"/>
      <c r="O8" s="87"/>
      <c r="P8" s="87"/>
    </row>
    <row r="9" spans="1:71" ht="15" customHeight="1">
      <c r="G9" s="89"/>
      <c r="H9" s="89"/>
      <c r="I9" s="89"/>
      <c r="J9" s="261" t="s">
        <v>1196</v>
      </c>
    </row>
    <row r="10" spans="1:71" ht="16.5" customHeight="1">
      <c r="A10" s="83" t="s">
        <v>726</v>
      </c>
      <c r="B10" s="84"/>
      <c r="C10" s="84"/>
      <c r="D10" s="84"/>
      <c r="E10" s="84"/>
      <c r="F10" s="84"/>
      <c r="G10" s="84"/>
      <c r="H10" s="84"/>
      <c r="I10" s="84"/>
      <c r="J10" s="84"/>
      <c r="K10" s="84"/>
      <c r="L10" s="84"/>
      <c r="M10" s="84"/>
      <c r="N10" s="84"/>
      <c r="O10" s="84"/>
      <c r="P10" s="84"/>
      <c r="Q10" s="84"/>
      <c r="R10" s="84"/>
      <c r="S10" s="84"/>
      <c r="T10" s="84"/>
      <c r="U10" s="84"/>
      <c r="V10" s="84"/>
    </row>
    <row r="11" spans="1:71" ht="16.5" customHeight="1">
      <c r="A11" s="77"/>
    </row>
    <row r="12" spans="1:71" ht="20.5" customHeight="1">
      <c r="B12" s="468" t="s">
        <v>727</v>
      </c>
      <c r="C12" s="469"/>
      <c r="D12" s="470"/>
      <c r="E12" s="471"/>
      <c r="H12" s="87"/>
      <c r="I12" s="209"/>
      <c r="J12" s="210">
        <v>4</v>
      </c>
      <c r="K12" s="90">
        <v>5</v>
      </c>
      <c r="L12" s="91">
        <v>6</v>
      </c>
      <c r="M12" s="90">
        <v>7</v>
      </c>
      <c r="N12" s="90">
        <v>8</v>
      </c>
      <c r="O12" s="91">
        <v>9</v>
      </c>
      <c r="P12" s="91">
        <v>10</v>
      </c>
      <c r="Q12" s="91">
        <v>11</v>
      </c>
      <c r="R12" s="91">
        <v>12</v>
      </c>
      <c r="S12" s="91">
        <v>1</v>
      </c>
      <c r="T12" s="91">
        <v>2</v>
      </c>
      <c r="U12" s="90">
        <v>3</v>
      </c>
      <c r="V12" s="90" t="s">
        <v>1213</v>
      </c>
    </row>
    <row r="13" spans="1:71" ht="20.5" customHeight="1">
      <c r="B13" s="211"/>
      <c r="C13" s="211"/>
      <c r="D13" s="212"/>
      <c r="E13" s="212"/>
      <c r="H13" s="87"/>
      <c r="I13" s="101" t="s">
        <v>733</v>
      </c>
      <c r="J13" s="251"/>
      <c r="K13" s="251"/>
      <c r="L13" s="251"/>
      <c r="M13" s="251"/>
      <c r="N13" s="251"/>
      <c r="O13" s="251"/>
      <c r="P13" s="251"/>
      <c r="Q13" s="251"/>
      <c r="R13" s="251"/>
      <c r="S13" s="251"/>
      <c r="T13" s="251"/>
      <c r="U13" s="251"/>
      <c r="V13" s="213">
        <f>SUM($J$13:$U$13)</f>
        <v>0</v>
      </c>
    </row>
    <row r="14" spans="1:71" ht="13" customHeight="1"/>
    <row r="15" spans="1:71" ht="16.5" customHeight="1">
      <c r="B15" s="85" t="s">
        <v>714</v>
      </c>
      <c r="C15" s="77"/>
      <c r="X15" s="437" t="s">
        <v>712</v>
      </c>
      <c r="Y15" s="437"/>
      <c r="Z15" s="437"/>
      <c r="AA15" s="437"/>
      <c r="AB15" s="437" t="s">
        <v>712</v>
      </c>
      <c r="AC15" s="437"/>
      <c r="AD15" s="437"/>
      <c r="AE15" s="437"/>
      <c r="AF15" s="437" t="s">
        <v>712</v>
      </c>
      <c r="AG15" s="437"/>
      <c r="AH15" s="437"/>
      <c r="AI15" s="437"/>
      <c r="AJ15" s="437" t="s">
        <v>712</v>
      </c>
      <c r="AK15" s="437"/>
      <c r="AL15" s="437"/>
      <c r="AM15" s="437"/>
      <c r="AN15" s="437" t="s">
        <v>712</v>
      </c>
      <c r="AO15" s="437"/>
      <c r="AP15" s="437"/>
      <c r="AQ15" s="437"/>
      <c r="AR15" s="437" t="s">
        <v>712</v>
      </c>
      <c r="AS15" s="437"/>
      <c r="AT15" s="437"/>
      <c r="AU15" s="437"/>
      <c r="AV15" s="437" t="s">
        <v>712</v>
      </c>
      <c r="AW15" s="437"/>
      <c r="AX15" s="437"/>
      <c r="AY15" s="437"/>
      <c r="AZ15" s="437" t="s">
        <v>712</v>
      </c>
      <c r="BA15" s="437"/>
      <c r="BB15" s="437"/>
      <c r="BC15" s="437"/>
      <c r="BD15" s="437" t="s">
        <v>712</v>
      </c>
      <c r="BE15" s="437"/>
      <c r="BF15" s="437"/>
      <c r="BG15" s="437"/>
      <c r="BH15" s="437" t="s">
        <v>712</v>
      </c>
      <c r="BI15" s="437"/>
      <c r="BJ15" s="437"/>
      <c r="BK15" s="437"/>
      <c r="BL15" s="437" t="s">
        <v>712</v>
      </c>
      <c r="BM15" s="437"/>
      <c r="BN15" s="437"/>
      <c r="BO15" s="437"/>
      <c r="BP15" s="437" t="s">
        <v>712</v>
      </c>
      <c r="BQ15" s="437"/>
      <c r="BR15" s="437"/>
      <c r="BS15" s="437"/>
    </row>
    <row r="16" spans="1:71" ht="18" customHeight="1">
      <c r="B16" s="360" t="s">
        <v>713</v>
      </c>
      <c r="C16" s="432" t="s">
        <v>705</v>
      </c>
      <c r="D16" s="433"/>
      <c r="E16" s="433"/>
      <c r="F16" s="434"/>
      <c r="G16" s="432" t="s">
        <v>706</v>
      </c>
      <c r="H16" s="433"/>
      <c r="I16" s="434"/>
      <c r="J16" s="457" t="s">
        <v>728</v>
      </c>
      <c r="K16" s="461"/>
      <c r="L16" s="461"/>
      <c r="M16" s="461"/>
      <c r="N16" s="461"/>
      <c r="O16" s="461"/>
      <c r="P16" s="461"/>
      <c r="Q16" s="461"/>
      <c r="R16" s="461"/>
      <c r="S16" s="461"/>
      <c r="T16" s="461"/>
      <c r="U16" s="461"/>
      <c r="V16" s="458"/>
      <c r="X16" s="426">
        <v>4</v>
      </c>
      <c r="Y16" s="427"/>
      <c r="Z16" s="427"/>
      <c r="AA16" s="428"/>
      <c r="AB16" s="426">
        <v>5</v>
      </c>
      <c r="AC16" s="427"/>
      <c r="AD16" s="427"/>
      <c r="AE16" s="428"/>
      <c r="AF16" s="426">
        <v>6</v>
      </c>
      <c r="AG16" s="427"/>
      <c r="AH16" s="427"/>
      <c r="AI16" s="428"/>
      <c r="AJ16" s="426">
        <v>7</v>
      </c>
      <c r="AK16" s="427"/>
      <c r="AL16" s="427"/>
      <c r="AM16" s="428"/>
      <c r="AN16" s="426">
        <v>8</v>
      </c>
      <c r="AO16" s="427"/>
      <c r="AP16" s="427"/>
      <c r="AQ16" s="428"/>
      <c r="AR16" s="426">
        <v>9</v>
      </c>
      <c r="AS16" s="427"/>
      <c r="AT16" s="427"/>
      <c r="AU16" s="428"/>
      <c r="AV16" s="426">
        <v>10</v>
      </c>
      <c r="AW16" s="427"/>
      <c r="AX16" s="427"/>
      <c r="AY16" s="428"/>
      <c r="AZ16" s="426">
        <v>11</v>
      </c>
      <c r="BA16" s="427"/>
      <c r="BB16" s="427"/>
      <c r="BC16" s="428"/>
      <c r="BD16" s="426">
        <v>12</v>
      </c>
      <c r="BE16" s="427"/>
      <c r="BF16" s="427"/>
      <c r="BG16" s="428"/>
      <c r="BH16" s="426">
        <v>1</v>
      </c>
      <c r="BI16" s="427"/>
      <c r="BJ16" s="427"/>
      <c r="BK16" s="428"/>
      <c r="BL16" s="426">
        <v>2</v>
      </c>
      <c r="BM16" s="427"/>
      <c r="BN16" s="427"/>
      <c r="BO16" s="428"/>
      <c r="BP16" s="426">
        <v>3</v>
      </c>
      <c r="BQ16" s="427"/>
      <c r="BR16" s="427"/>
      <c r="BS16" s="428"/>
    </row>
    <row r="17" spans="1:71" ht="25" customHeight="1">
      <c r="B17" s="372"/>
      <c r="C17" s="385" t="s">
        <v>703</v>
      </c>
      <c r="D17" s="385" t="s">
        <v>704</v>
      </c>
      <c r="E17" s="385" t="s">
        <v>709</v>
      </c>
      <c r="F17" s="386" t="s">
        <v>711</v>
      </c>
      <c r="G17" s="457" t="s">
        <v>828</v>
      </c>
      <c r="H17" s="458"/>
      <c r="I17" s="370" t="s">
        <v>829</v>
      </c>
      <c r="J17" s="459"/>
      <c r="K17" s="462"/>
      <c r="L17" s="462"/>
      <c r="M17" s="462"/>
      <c r="N17" s="462"/>
      <c r="O17" s="462"/>
      <c r="P17" s="462"/>
      <c r="Q17" s="462"/>
      <c r="R17" s="462"/>
      <c r="S17" s="462"/>
      <c r="T17" s="462"/>
      <c r="U17" s="462"/>
      <c r="V17" s="463"/>
      <c r="X17" s="429"/>
      <c r="Y17" s="430"/>
      <c r="Z17" s="430"/>
      <c r="AA17" s="431"/>
      <c r="AB17" s="429"/>
      <c r="AC17" s="430"/>
      <c r="AD17" s="430"/>
      <c r="AE17" s="431"/>
      <c r="AF17" s="429"/>
      <c r="AG17" s="430"/>
      <c r="AH17" s="430"/>
      <c r="AI17" s="431"/>
      <c r="AJ17" s="429"/>
      <c r="AK17" s="430"/>
      <c r="AL17" s="430"/>
      <c r="AM17" s="431"/>
      <c r="AN17" s="429"/>
      <c r="AO17" s="430"/>
      <c r="AP17" s="430"/>
      <c r="AQ17" s="431"/>
      <c r="AR17" s="429"/>
      <c r="AS17" s="430"/>
      <c r="AT17" s="430"/>
      <c r="AU17" s="431"/>
      <c r="AV17" s="429"/>
      <c r="AW17" s="430"/>
      <c r="AX17" s="430"/>
      <c r="AY17" s="431"/>
      <c r="AZ17" s="429"/>
      <c r="BA17" s="430"/>
      <c r="BB17" s="430"/>
      <c r="BC17" s="431"/>
      <c r="BD17" s="429"/>
      <c r="BE17" s="430"/>
      <c r="BF17" s="430"/>
      <c r="BG17" s="431"/>
      <c r="BH17" s="429"/>
      <c r="BI17" s="430"/>
      <c r="BJ17" s="430"/>
      <c r="BK17" s="431"/>
      <c r="BL17" s="429"/>
      <c r="BM17" s="430"/>
      <c r="BN17" s="430"/>
      <c r="BO17" s="431"/>
      <c r="BP17" s="429"/>
      <c r="BQ17" s="430"/>
      <c r="BR17" s="430"/>
      <c r="BS17" s="431"/>
    </row>
    <row r="18" spans="1:71" ht="26" customHeight="1">
      <c r="B18" s="361"/>
      <c r="C18" s="385"/>
      <c r="D18" s="385"/>
      <c r="E18" s="385"/>
      <c r="F18" s="386"/>
      <c r="G18" s="459"/>
      <c r="H18" s="460"/>
      <c r="I18" s="371"/>
      <c r="J18" s="80">
        <v>4</v>
      </c>
      <c r="K18" s="80">
        <v>5</v>
      </c>
      <c r="L18" s="80">
        <v>6</v>
      </c>
      <c r="M18" s="80">
        <v>7</v>
      </c>
      <c r="N18" s="80">
        <v>8</v>
      </c>
      <c r="O18" s="80">
        <v>9</v>
      </c>
      <c r="P18" s="80">
        <v>10</v>
      </c>
      <c r="Q18" s="80">
        <v>11</v>
      </c>
      <c r="R18" s="80">
        <v>12</v>
      </c>
      <c r="S18" s="80">
        <v>1</v>
      </c>
      <c r="T18" s="80">
        <v>2</v>
      </c>
      <c r="U18" s="304">
        <v>3</v>
      </c>
      <c r="V18" s="80" t="s">
        <v>1213</v>
      </c>
      <c r="X18" s="82" t="s">
        <v>830</v>
      </c>
      <c r="Y18" s="82" t="s">
        <v>831</v>
      </c>
      <c r="Z18" s="82" t="s">
        <v>711</v>
      </c>
      <c r="AA18" s="82" t="s">
        <v>832</v>
      </c>
      <c r="AB18" s="82" t="s">
        <v>833</v>
      </c>
      <c r="AC18" s="82" t="s">
        <v>831</v>
      </c>
      <c r="AD18" s="82" t="s">
        <v>711</v>
      </c>
      <c r="AE18" s="82" t="s">
        <v>832</v>
      </c>
      <c r="AF18" s="82" t="s">
        <v>833</v>
      </c>
      <c r="AG18" s="82" t="s">
        <v>831</v>
      </c>
      <c r="AH18" s="82" t="s">
        <v>711</v>
      </c>
      <c r="AI18" s="82" t="s">
        <v>832</v>
      </c>
      <c r="AJ18" s="82" t="s">
        <v>833</v>
      </c>
      <c r="AK18" s="82" t="s">
        <v>831</v>
      </c>
      <c r="AL18" s="82" t="s">
        <v>711</v>
      </c>
      <c r="AM18" s="82" t="s">
        <v>832</v>
      </c>
      <c r="AN18" s="82" t="s">
        <v>833</v>
      </c>
      <c r="AO18" s="82" t="s">
        <v>831</v>
      </c>
      <c r="AP18" s="82" t="s">
        <v>711</v>
      </c>
      <c r="AQ18" s="82" t="s">
        <v>832</v>
      </c>
      <c r="AR18" s="82" t="s">
        <v>833</v>
      </c>
      <c r="AS18" s="82" t="s">
        <v>831</v>
      </c>
      <c r="AT18" s="82" t="s">
        <v>711</v>
      </c>
      <c r="AU18" s="82" t="s">
        <v>832</v>
      </c>
      <c r="AV18" s="82" t="s">
        <v>833</v>
      </c>
      <c r="AW18" s="82" t="s">
        <v>831</v>
      </c>
      <c r="AX18" s="82" t="s">
        <v>711</v>
      </c>
      <c r="AY18" s="82" t="s">
        <v>832</v>
      </c>
      <c r="AZ18" s="82" t="s">
        <v>833</v>
      </c>
      <c r="BA18" s="82" t="s">
        <v>831</v>
      </c>
      <c r="BB18" s="82" t="s">
        <v>711</v>
      </c>
      <c r="BC18" s="82" t="s">
        <v>832</v>
      </c>
      <c r="BD18" s="82" t="s">
        <v>833</v>
      </c>
      <c r="BE18" s="82" t="s">
        <v>831</v>
      </c>
      <c r="BF18" s="82" t="s">
        <v>711</v>
      </c>
      <c r="BG18" s="82" t="s">
        <v>832</v>
      </c>
      <c r="BH18" s="82" t="s">
        <v>833</v>
      </c>
      <c r="BI18" s="82" t="s">
        <v>831</v>
      </c>
      <c r="BJ18" s="82" t="s">
        <v>711</v>
      </c>
      <c r="BK18" s="82" t="s">
        <v>832</v>
      </c>
      <c r="BL18" s="82" t="s">
        <v>833</v>
      </c>
      <c r="BM18" s="82" t="s">
        <v>831</v>
      </c>
      <c r="BN18" s="82" t="s">
        <v>711</v>
      </c>
      <c r="BO18" s="82" t="s">
        <v>832</v>
      </c>
      <c r="BP18" s="82" t="s">
        <v>833</v>
      </c>
      <c r="BQ18" s="82" t="s">
        <v>831</v>
      </c>
      <c r="BR18" s="82" t="s">
        <v>711</v>
      </c>
      <c r="BS18" s="82" t="s">
        <v>832</v>
      </c>
    </row>
    <row r="19" spans="1:71" ht="25" customHeight="1">
      <c r="A19" s="78"/>
      <c r="B19" s="22">
        <v>1</v>
      </c>
      <c r="C19" s="252"/>
      <c r="D19" s="252"/>
      <c r="E19" s="249"/>
      <c r="F19" s="249"/>
      <c r="G19" s="466"/>
      <c r="H19" s="467"/>
      <c r="I19" s="260"/>
      <c r="J19" s="214">
        <f>IFERROR($AA19,"")</f>
        <v>0</v>
      </c>
      <c r="K19" s="214">
        <f>IFERROR($AE19,"")</f>
        <v>0</v>
      </c>
      <c r="L19" s="214">
        <f>IFERROR($AI19,"")</f>
        <v>0</v>
      </c>
      <c r="M19" s="214">
        <f>IFERROR($AM19,"")</f>
        <v>0</v>
      </c>
      <c r="N19" s="214">
        <f>IFERROR($AQ19,"")</f>
        <v>0</v>
      </c>
      <c r="O19" s="214">
        <f>IFERROR($AU19,"")</f>
        <v>0</v>
      </c>
      <c r="P19" s="214">
        <f>IFERROR($AY19,"")</f>
        <v>0</v>
      </c>
      <c r="Q19" s="214">
        <f>IFERROR($BC19,"")</f>
        <v>0</v>
      </c>
      <c r="R19" s="214">
        <f>IFERROR($BG19,"")</f>
        <v>0</v>
      </c>
      <c r="S19" s="214">
        <f>IFERROR($BK19,"")</f>
        <v>0</v>
      </c>
      <c r="T19" s="214">
        <f>IFERROR($BO19,"")</f>
        <v>0</v>
      </c>
      <c r="U19" s="315">
        <f>IFERROR($BS19,"")</f>
        <v>0</v>
      </c>
      <c r="V19" s="214">
        <f>SUM($J19:$U19)</f>
        <v>0</v>
      </c>
      <c r="X19" s="215">
        <f t="shared" ref="X19:X28" si="0">I19</f>
        <v>0</v>
      </c>
      <c r="Y19" s="216">
        <f>$J$13</f>
        <v>0</v>
      </c>
      <c r="Z19" s="79">
        <f t="shared" ref="Z19:Z28" si="1">F19</f>
        <v>0</v>
      </c>
      <c r="AA19" s="217">
        <f>ROUNDDOWN(X19*$Y$19*Z19/1000,1)</f>
        <v>0</v>
      </c>
      <c r="AB19" s="215">
        <f t="shared" ref="AB19:AB28" si="2">I19</f>
        <v>0</v>
      </c>
      <c r="AC19" s="216">
        <f>$K$13</f>
        <v>0</v>
      </c>
      <c r="AD19" s="79">
        <f t="shared" ref="AD19:AD28" si="3">F19</f>
        <v>0</v>
      </c>
      <c r="AE19" s="217">
        <f>ROUNDDOWN(AB19*$AC$19*AD19/1000,1)</f>
        <v>0</v>
      </c>
      <c r="AF19" s="215">
        <f t="shared" ref="AF19:AF28" si="4">I19</f>
        <v>0</v>
      </c>
      <c r="AG19" s="216">
        <f>$L$13</f>
        <v>0</v>
      </c>
      <c r="AH19" s="79">
        <f t="shared" ref="AH19:AH28" si="5">F19</f>
        <v>0</v>
      </c>
      <c r="AI19" s="217">
        <f>ROUNDDOWN(AF19*$AG$19*AH19/1000,1)</f>
        <v>0</v>
      </c>
      <c r="AJ19" s="215">
        <f t="shared" ref="AJ19:AJ28" si="6">I19</f>
        <v>0</v>
      </c>
      <c r="AK19" s="79">
        <f>$M$13</f>
        <v>0</v>
      </c>
      <c r="AL19" s="79">
        <f t="shared" ref="AL19:AL28" si="7">F19</f>
        <v>0</v>
      </c>
      <c r="AM19" s="217">
        <f>ROUNDDOWN(AJ19*$AK$19*AL19/1000,1)</f>
        <v>0</v>
      </c>
      <c r="AN19" s="215">
        <f t="shared" ref="AN19:AN28" si="8">I19</f>
        <v>0</v>
      </c>
      <c r="AO19" s="79">
        <f>$N$13</f>
        <v>0</v>
      </c>
      <c r="AP19" s="79">
        <f t="shared" ref="AP19:AP28" si="9">F19</f>
        <v>0</v>
      </c>
      <c r="AQ19" s="217">
        <f>ROUNDDOWN(AN19*$AO$19*AP19/1000,1)</f>
        <v>0</v>
      </c>
      <c r="AR19" s="215">
        <f t="shared" ref="AR19:AR28" si="10">I19</f>
        <v>0</v>
      </c>
      <c r="AS19" s="79">
        <f>$O$13</f>
        <v>0</v>
      </c>
      <c r="AT19" s="79">
        <f t="shared" ref="AT19:AT28" si="11">F19</f>
        <v>0</v>
      </c>
      <c r="AU19" s="217">
        <f>ROUNDDOWN(AR19*$AS$19*AT19/1000,1)</f>
        <v>0</v>
      </c>
      <c r="AV19" s="215">
        <f t="shared" ref="AV19:AV28" si="12">I19</f>
        <v>0</v>
      </c>
      <c r="AW19" s="79">
        <f>$P$13</f>
        <v>0</v>
      </c>
      <c r="AX19" s="79">
        <f t="shared" ref="AX19:AX28" si="13">F19</f>
        <v>0</v>
      </c>
      <c r="AY19" s="217">
        <f>ROUNDDOWN(AV19*$AW$19*AX19/1000,1)</f>
        <v>0</v>
      </c>
      <c r="AZ19" s="215">
        <f t="shared" ref="AZ19:AZ28" si="14">I19</f>
        <v>0</v>
      </c>
      <c r="BA19" s="79">
        <f>$Q$13</f>
        <v>0</v>
      </c>
      <c r="BB19" s="79">
        <f t="shared" ref="BB19:BB28" si="15">F19</f>
        <v>0</v>
      </c>
      <c r="BC19" s="217">
        <f>ROUNDDOWN(AZ19*$BA$19*BB19/1000,1)</f>
        <v>0</v>
      </c>
      <c r="BD19" s="215">
        <f t="shared" ref="BD19:BD28" si="16">I19</f>
        <v>0</v>
      </c>
      <c r="BE19" s="79">
        <f>$R$13</f>
        <v>0</v>
      </c>
      <c r="BF19" s="79">
        <f t="shared" ref="BF19:BF28" si="17">F19</f>
        <v>0</v>
      </c>
      <c r="BG19" s="217">
        <f>ROUNDDOWN(BD19*$BE$19*BF19/1000,1)</f>
        <v>0</v>
      </c>
      <c r="BH19" s="215">
        <f t="shared" ref="BH19:BH28" si="18">I19</f>
        <v>0</v>
      </c>
      <c r="BI19" s="79">
        <f>$S$13</f>
        <v>0</v>
      </c>
      <c r="BJ19" s="79">
        <f t="shared" ref="BJ19:BJ28" si="19">F19</f>
        <v>0</v>
      </c>
      <c r="BK19" s="217">
        <f>ROUNDDOWN(BH19*$BI$19*BJ19/1000,1)</f>
        <v>0</v>
      </c>
      <c r="BL19" s="215">
        <f t="shared" ref="BL19:BL28" si="20">I19</f>
        <v>0</v>
      </c>
      <c r="BM19" s="79">
        <f>$T$13</f>
        <v>0</v>
      </c>
      <c r="BN19" s="79">
        <f t="shared" ref="BN19:BN28" si="21">F19</f>
        <v>0</v>
      </c>
      <c r="BO19" s="217">
        <f>ROUNDDOWN(BL19*$BM$19*BN19/1000,1)</f>
        <v>0</v>
      </c>
      <c r="BP19" s="215">
        <f t="shared" ref="BP19:BP28" si="22">I19</f>
        <v>0</v>
      </c>
      <c r="BQ19" s="79">
        <f>$U$13</f>
        <v>0</v>
      </c>
      <c r="BR19" s="79">
        <f t="shared" ref="BR19:BR28" si="23">F19</f>
        <v>0</v>
      </c>
      <c r="BS19" s="217">
        <f>ROUNDDOWN(BP19*$BQ$19*BR19/1000,1)</f>
        <v>0</v>
      </c>
    </row>
    <row r="20" spans="1:71" ht="25" customHeight="1">
      <c r="A20" s="78"/>
      <c r="B20" s="22">
        <v>2</v>
      </c>
      <c r="C20" s="252"/>
      <c r="D20" s="252"/>
      <c r="E20" s="249"/>
      <c r="F20" s="249"/>
      <c r="G20" s="464"/>
      <c r="H20" s="465"/>
      <c r="I20" s="260"/>
      <c r="J20" s="214">
        <f t="shared" ref="J20:J28" si="24">IFERROR($AA20,"")</f>
        <v>0</v>
      </c>
      <c r="K20" s="214">
        <f t="shared" ref="K20:K28" si="25">IFERROR($AE20,"")</f>
        <v>0</v>
      </c>
      <c r="L20" s="214">
        <f t="shared" ref="L20:L28" si="26">IFERROR($AI20,"")</f>
        <v>0</v>
      </c>
      <c r="M20" s="214">
        <f t="shared" ref="M20:M28" si="27">IFERROR($AM20,"")</f>
        <v>0</v>
      </c>
      <c r="N20" s="214">
        <f t="shared" ref="N20:N28" si="28">IFERROR($AQ20,"")</f>
        <v>0</v>
      </c>
      <c r="O20" s="214">
        <f t="shared" ref="O20:O28" si="29">IFERROR($AU20,"")</f>
        <v>0</v>
      </c>
      <c r="P20" s="214">
        <f t="shared" ref="P20:P28" si="30">IFERROR($AY20,"")</f>
        <v>0</v>
      </c>
      <c r="Q20" s="214">
        <f t="shared" ref="Q20:Q28" si="31">IFERROR($BC20,"")</f>
        <v>0</v>
      </c>
      <c r="R20" s="214">
        <f t="shared" ref="R20:R28" si="32">IFERROR($BG20,"")</f>
        <v>0</v>
      </c>
      <c r="S20" s="214">
        <f t="shared" ref="S20:S28" si="33">IFERROR($BK20,"")</f>
        <v>0</v>
      </c>
      <c r="T20" s="214">
        <f t="shared" ref="T20:T28" si="34">IFERROR($BO20,"")</f>
        <v>0</v>
      </c>
      <c r="U20" s="315">
        <f>IFERROR($BS20,"")</f>
        <v>0</v>
      </c>
      <c r="V20" s="214">
        <f t="shared" ref="V20:V28" si="35">SUM($J20:$U20)</f>
        <v>0</v>
      </c>
      <c r="X20" s="215">
        <f t="shared" si="0"/>
        <v>0</v>
      </c>
      <c r="Y20" s="79">
        <f t="shared" ref="Y20:Y28" si="36">$J$13</f>
        <v>0</v>
      </c>
      <c r="Z20" s="79">
        <f t="shared" si="1"/>
        <v>0</v>
      </c>
      <c r="AA20" s="217">
        <f>ROUNDDOWN(X20*$Y$20*Z20/1000,1)</f>
        <v>0</v>
      </c>
      <c r="AB20" s="215">
        <f t="shared" si="2"/>
        <v>0</v>
      </c>
      <c r="AC20" s="79">
        <f t="shared" ref="AC20:AC28" si="37">$K$13</f>
        <v>0</v>
      </c>
      <c r="AD20" s="79">
        <f t="shared" si="3"/>
        <v>0</v>
      </c>
      <c r="AE20" s="217">
        <f>ROUNDDOWN(AB20*$AC$20*AD20/1000,1)</f>
        <v>0</v>
      </c>
      <c r="AF20" s="215">
        <f t="shared" si="4"/>
        <v>0</v>
      </c>
      <c r="AG20" s="79">
        <f t="shared" ref="AG20:AG28" si="38">$L$13</f>
        <v>0</v>
      </c>
      <c r="AH20" s="79">
        <f t="shared" si="5"/>
        <v>0</v>
      </c>
      <c r="AI20" s="217">
        <f>ROUNDDOWN(AF20*$AG$20*AH20/1000,1)</f>
        <v>0</v>
      </c>
      <c r="AJ20" s="215">
        <f t="shared" si="6"/>
        <v>0</v>
      </c>
      <c r="AK20" s="79">
        <f t="shared" ref="AK20:AK28" si="39">$M$13</f>
        <v>0</v>
      </c>
      <c r="AL20" s="79">
        <f t="shared" si="7"/>
        <v>0</v>
      </c>
      <c r="AM20" s="217">
        <f>ROUNDDOWN(AJ20*$AK$20*AL20/1000,1)</f>
        <v>0</v>
      </c>
      <c r="AN20" s="215">
        <f t="shared" si="8"/>
        <v>0</v>
      </c>
      <c r="AO20" s="79">
        <f t="shared" ref="AO20:AO28" si="40">$N$13</f>
        <v>0</v>
      </c>
      <c r="AP20" s="79">
        <f t="shared" si="9"/>
        <v>0</v>
      </c>
      <c r="AQ20" s="217">
        <f>ROUNDDOWN(AN20*$AO$20*AP20/1000,1)</f>
        <v>0</v>
      </c>
      <c r="AR20" s="215">
        <f t="shared" si="10"/>
        <v>0</v>
      </c>
      <c r="AS20" s="79">
        <f t="shared" ref="AS20:AS28" si="41">$O$13</f>
        <v>0</v>
      </c>
      <c r="AT20" s="79">
        <f t="shared" si="11"/>
        <v>0</v>
      </c>
      <c r="AU20" s="217">
        <f>ROUNDDOWN(AR20*$AS$20*AT20/1000,1)</f>
        <v>0</v>
      </c>
      <c r="AV20" s="215">
        <f t="shared" si="12"/>
        <v>0</v>
      </c>
      <c r="AW20" s="79">
        <f t="shared" ref="AW20:AW28" si="42">$P$13</f>
        <v>0</v>
      </c>
      <c r="AX20" s="79">
        <f t="shared" si="13"/>
        <v>0</v>
      </c>
      <c r="AY20" s="217">
        <f>ROUNDDOWN(AV20*$AW$20*AX20/1000,1)</f>
        <v>0</v>
      </c>
      <c r="AZ20" s="215">
        <f t="shared" si="14"/>
        <v>0</v>
      </c>
      <c r="BA20" s="79">
        <f t="shared" ref="BA20:BA28" si="43">$Q$13</f>
        <v>0</v>
      </c>
      <c r="BB20" s="79">
        <f t="shared" si="15"/>
        <v>0</v>
      </c>
      <c r="BC20" s="217">
        <f>ROUNDDOWN(AZ20*$BA$20*BB20/1000,1)</f>
        <v>0</v>
      </c>
      <c r="BD20" s="215">
        <f t="shared" si="16"/>
        <v>0</v>
      </c>
      <c r="BE20" s="79">
        <f t="shared" ref="BE20:BE28" si="44">$R$13</f>
        <v>0</v>
      </c>
      <c r="BF20" s="79">
        <f t="shared" si="17"/>
        <v>0</v>
      </c>
      <c r="BG20" s="217">
        <f>ROUNDDOWN(BD20*$BE$20*BF20/1000,1)</f>
        <v>0</v>
      </c>
      <c r="BH20" s="215">
        <f t="shared" si="18"/>
        <v>0</v>
      </c>
      <c r="BI20" s="79">
        <f t="shared" ref="BI20:BI28" si="45">$S$13</f>
        <v>0</v>
      </c>
      <c r="BJ20" s="79">
        <f t="shared" si="19"/>
        <v>0</v>
      </c>
      <c r="BK20" s="217">
        <f>ROUNDDOWN(BH20*$BI$20*BJ20/1000,1)</f>
        <v>0</v>
      </c>
      <c r="BL20" s="215">
        <f t="shared" si="20"/>
        <v>0</v>
      </c>
      <c r="BM20" s="79">
        <f t="shared" ref="BM20:BM28" si="46">$T$13</f>
        <v>0</v>
      </c>
      <c r="BN20" s="79">
        <f t="shared" si="21"/>
        <v>0</v>
      </c>
      <c r="BO20" s="217">
        <f>ROUNDDOWN(BL20*$BM$20*BN20/1000,1)</f>
        <v>0</v>
      </c>
      <c r="BP20" s="215">
        <f t="shared" si="22"/>
        <v>0</v>
      </c>
      <c r="BQ20" s="79">
        <f t="shared" ref="BQ20:BQ28" si="47">$U$13</f>
        <v>0</v>
      </c>
      <c r="BR20" s="79">
        <f t="shared" si="23"/>
        <v>0</v>
      </c>
      <c r="BS20" s="217">
        <f>ROUNDDOWN(BP20*$BQ$20*BR20/1000,1)</f>
        <v>0</v>
      </c>
    </row>
    <row r="21" spans="1:71" ht="25" customHeight="1">
      <c r="A21" s="78"/>
      <c r="B21" s="22">
        <v>3</v>
      </c>
      <c r="C21" s="252"/>
      <c r="D21" s="252"/>
      <c r="E21" s="249"/>
      <c r="F21" s="249"/>
      <c r="G21" s="464"/>
      <c r="H21" s="465"/>
      <c r="I21" s="260"/>
      <c r="J21" s="214">
        <f t="shared" si="24"/>
        <v>0</v>
      </c>
      <c r="K21" s="214">
        <f t="shared" si="25"/>
        <v>0</v>
      </c>
      <c r="L21" s="214">
        <f t="shared" si="26"/>
        <v>0</v>
      </c>
      <c r="M21" s="214">
        <f t="shared" si="27"/>
        <v>0</v>
      </c>
      <c r="N21" s="214">
        <f t="shared" si="28"/>
        <v>0</v>
      </c>
      <c r="O21" s="214">
        <f t="shared" si="29"/>
        <v>0</v>
      </c>
      <c r="P21" s="214">
        <f t="shared" si="30"/>
        <v>0</v>
      </c>
      <c r="Q21" s="214">
        <f t="shared" si="31"/>
        <v>0</v>
      </c>
      <c r="R21" s="214">
        <f t="shared" si="32"/>
        <v>0</v>
      </c>
      <c r="S21" s="214">
        <f t="shared" si="33"/>
        <v>0</v>
      </c>
      <c r="T21" s="214">
        <f t="shared" si="34"/>
        <v>0</v>
      </c>
      <c r="U21" s="315">
        <f>IFERROR($BS21,"")</f>
        <v>0</v>
      </c>
      <c r="V21" s="214">
        <f t="shared" si="35"/>
        <v>0</v>
      </c>
      <c r="X21" s="215">
        <f t="shared" si="0"/>
        <v>0</v>
      </c>
      <c r="Y21" s="79">
        <f t="shared" si="36"/>
        <v>0</v>
      </c>
      <c r="Z21" s="79">
        <f t="shared" si="1"/>
        <v>0</v>
      </c>
      <c r="AA21" s="217">
        <f>ROUNDDOWN(X21*$Y$21*Z21/1000,1)</f>
        <v>0</v>
      </c>
      <c r="AB21" s="215">
        <f t="shared" si="2"/>
        <v>0</v>
      </c>
      <c r="AC21" s="79">
        <f t="shared" si="37"/>
        <v>0</v>
      </c>
      <c r="AD21" s="79">
        <f t="shared" si="3"/>
        <v>0</v>
      </c>
      <c r="AE21" s="217">
        <f>ROUNDDOWN(AB21*$AC$21*AD21/1000,1)</f>
        <v>0</v>
      </c>
      <c r="AF21" s="215">
        <f t="shared" si="4"/>
        <v>0</v>
      </c>
      <c r="AG21" s="79">
        <f t="shared" si="38"/>
        <v>0</v>
      </c>
      <c r="AH21" s="79">
        <f t="shared" si="5"/>
        <v>0</v>
      </c>
      <c r="AI21" s="217">
        <f>ROUNDDOWN(AF21*$AG$21*AH21/1000,1)</f>
        <v>0</v>
      </c>
      <c r="AJ21" s="215">
        <f t="shared" si="6"/>
        <v>0</v>
      </c>
      <c r="AK21" s="79">
        <f t="shared" si="39"/>
        <v>0</v>
      </c>
      <c r="AL21" s="79">
        <f t="shared" si="7"/>
        <v>0</v>
      </c>
      <c r="AM21" s="217">
        <f>ROUNDDOWN(AJ21*$AK$21*AL21/1000,1)</f>
        <v>0</v>
      </c>
      <c r="AN21" s="215">
        <f t="shared" si="8"/>
        <v>0</v>
      </c>
      <c r="AO21" s="79">
        <f t="shared" si="40"/>
        <v>0</v>
      </c>
      <c r="AP21" s="79">
        <f t="shared" si="9"/>
        <v>0</v>
      </c>
      <c r="AQ21" s="217">
        <f>ROUNDDOWN(AN21*$AO$21*AP21/1000,1)</f>
        <v>0</v>
      </c>
      <c r="AR21" s="215">
        <f t="shared" si="10"/>
        <v>0</v>
      </c>
      <c r="AS21" s="79">
        <f t="shared" si="41"/>
        <v>0</v>
      </c>
      <c r="AT21" s="79">
        <f t="shared" si="11"/>
        <v>0</v>
      </c>
      <c r="AU21" s="217">
        <f>ROUNDDOWN(AR21*$AS$21*AT21/1000,1)</f>
        <v>0</v>
      </c>
      <c r="AV21" s="215">
        <f t="shared" si="12"/>
        <v>0</v>
      </c>
      <c r="AW21" s="79">
        <f t="shared" si="42"/>
        <v>0</v>
      </c>
      <c r="AX21" s="79">
        <f t="shared" si="13"/>
        <v>0</v>
      </c>
      <c r="AY21" s="217">
        <f>ROUNDDOWN(AV21*$AW$21*AX21/1000,1)</f>
        <v>0</v>
      </c>
      <c r="AZ21" s="215">
        <f t="shared" si="14"/>
        <v>0</v>
      </c>
      <c r="BA21" s="79">
        <f t="shared" si="43"/>
        <v>0</v>
      </c>
      <c r="BB21" s="79">
        <f t="shared" si="15"/>
        <v>0</v>
      </c>
      <c r="BC21" s="217">
        <f>ROUNDDOWN(AZ21*$BA$21*BB21/1000,1)</f>
        <v>0</v>
      </c>
      <c r="BD21" s="215">
        <f t="shared" si="16"/>
        <v>0</v>
      </c>
      <c r="BE21" s="79">
        <f t="shared" si="44"/>
        <v>0</v>
      </c>
      <c r="BF21" s="79">
        <f t="shared" si="17"/>
        <v>0</v>
      </c>
      <c r="BG21" s="217">
        <f>ROUNDDOWN(BD21*$BE$21*BF21/1000,1)</f>
        <v>0</v>
      </c>
      <c r="BH21" s="215">
        <f t="shared" si="18"/>
        <v>0</v>
      </c>
      <c r="BI21" s="79">
        <f t="shared" si="45"/>
        <v>0</v>
      </c>
      <c r="BJ21" s="79">
        <f t="shared" si="19"/>
        <v>0</v>
      </c>
      <c r="BK21" s="217">
        <f>ROUNDDOWN(BH21*$BI$21*BJ21/1000,1)</f>
        <v>0</v>
      </c>
      <c r="BL21" s="215">
        <f t="shared" si="20"/>
        <v>0</v>
      </c>
      <c r="BM21" s="79">
        <f t="shared" si="46"/>
        <v>0</v>
      </c>
      <c r="BN21" s="79">
        <f t="shared" si="21"/>
        <v>0</v>
      </c>
      <c r="BO21" s="217">
        <f>ROUNDDOWN(BL21*$BM$21*BN21/1000,1)</f>
        <v>0</v>
      </c>
      <c r="BP21" s="215">
        <f t="shared" si="22"/>
        <v>0</v>
      </c>
      <c r="BQ21" s="79">
        <f t="shared" si="47"/>
        <v>0</v>
      </c>
      <c r="BR21" s="79">
        <f t="shared" si="23"/>
        <v>0</v>
      </c>
      <c r="BS21" s="217">
        <f>ROUNDDOWN(BP21*$BQ$21*BR21/1000,1)</f>
        <v>0</v>
      </c>
    </row>
    <row r="22" spans="1:71" ht="25" customHeight="1">
      <c r="A22" s="78"/>
      <c r="B22" s="22">
        <v>4</v>
      </c>
      <c r="C22" s="252"/>
      <c r="D22" s="252"/>
      <c r="E22" s="249"/>
      <c r="F22" s="249"/>
      <c r="G22" s="464"/>
      <c r="H22" s="465"/>
      <c r="I22" s="260"/>
      <c r="J22" s="214">
        <f>IFERROR($AA22,"")</f>
        <v>0</v>
      </c>
      <c r="K22" s="214">
        <f t="shared" si="25"/>
        <v>0</v>
      </c>
      <c r="L22" s="214">
        <f t="shared" si="26"/>
        <v>0</v>
      </c>
      <c r="M22" s="214">
        <f t="shared" si="27"/>
        <v>0</v>
      </c>
      <c r="N22" s="214">
        <f t="shared" si="28"/>
        <v>0</v>
      </c>
      <c r="O22" s="214">
        <f t="shared" si="29"/>
        <v>0</v>
      </c>
      <c r="P22" s="214">
        <f t="shared" si="30"/>
        <v>0</v>
      </c>
      <c r="Q22" s="214">
        <f t="shared" si="31"/>
        <v>0</v>
      </c>
      <c r="R22" s="214">
        <f t="shared" si="32"/>
        <v>0</v>
      </c>
      <c r="S22" s="214">
        <f t="shared" si="33"/>
        <v>0</v>
      </c>
      <c r="T22" s="214">
        <f t="shared" si="34"/>
        <v>0</v>
      </c>
      <c r="U22" s="315">
        <f t="shared" ref="U22:U28" si="48">IFERROR($BS22,"")</f>
        <v>0</v>
      </c>
      <c r="V22" s="214">
        <f t="shared" si="35"/>
        <v>0</v>
      </c>
      <c r="X22" s="215">
        <f t="shared" si="0"/>
        <v>0</v>
      </c>
      <c r="Y22" s="79">
        <f t="shared" si="36"/>
        <v>0</v>
      </c>
      <c r="Z22" s="79">
        <f t="shared" si="1"/>
        <v>0</v>
      </c>
      <c r="AA22" s="217">
        <f>ROUNDDOWN(X22*$Y$22*Z22/1000,1)</f>
        <v>0</v>
      </c>
      <c r="AB22" s="215">
        <f t="shared" si="2"/>
        <v>0</v>
      </c>
      <c r="AC22" s="79">
        <f t="shared" si="37"/>
        <v>0</v>
      </c>
      <c r="AD22" s="79">
        <f t="shared" si="3"/>
        <v>0</v>
      </c>
      <c r="AE22" s="217">
        <f>ROUNDDOWN(AB22*$AC$22*AD22/1000,1)</f>
        <v>0</v>
      </c>
      <c r="AF22" s="215">
        <f t="shared" si="4"/>
        <v>0</v>
      </c>
      <c r="AG22" s="79">
        <f t="shared" si="38"/>
        <v>0</v>
      </c>
      <c r="AH22" s="79">
        <f t="shared" si="5"/>
        <v>0</v>
      </c>
      <c r="AI22" s="217">
        <f>ROUNDDOWN(AF22*$AG$22*AH22/1000,1)</f>
        <v>0</v>
      </c>
      <c r="AJ22" s="215">
        <f t="shared" si="6"/>
        <v>0</v>
      </c>
      <c r="AK22" s="79">
        <f t="shared" si="39"/>
        <v>0</v>
      </c>
      <c r="AL22" s="79">
        <f t="shared" si="7"/>
        <v>0</v>
      </c>
      <c r="AM22" s="217">
        <f>ROUNDDOWN(AJ22*$AK$22*AL22/1000,1)</f>
        <v>0</v>
      </c>
      <c r="AN22" s="215">
        <f t="shared" si="8"/>
        <v>0</v>
      </c>
      <c r="AO22" s="79">
        <f t="shared" si="40"/>
        <v>0</v>
      </c>
      <c r="AP22" s="79">
        <f t="shared" si="9"/>
        <v>0</v>
      </c>
      <c r="AQ22" s="217">
        <f>ROUNDDOWN(AN22*$AO$22*AP22/1000,1)</f>
        <v>0</v>
      </c>
      <c r="AR22" s="215">
        <f t="shared" si="10"/>
        <v>0</v>
      </c>
      <c r="AS22" s="79">
        <f t="shared" si="41"/>
        <v>0</v>
      </c>
      <c r="AT22" s="79">
        <f t="shared" si="11"/>
        <v>0</v>
      </c>
      <c r="AU22" s="217">
        <f>ROUNDDOWN(AR22*$AS$22*AT22/1000,1)</f>
        <v>0</v>
      </c>
      <c r="AV22" s="215">
        <f t="shared" si="12"/>
        <v>0</v>
      </c>
      <c r="AW22" s="79">
        <f t="shared" si="42"/>
        <v>0</v>
      </c>
      <c r="AX22" s="79">
        <f t="shared" si="13"/>
        <v>0</v>
      </c>
      <c r="AY22" s="217">
        <f>ROUNDDOWN(AV22*$AW$22*AX22/1000,1)</f>
        <v>0</v>
      </c>
      <c r="AZ22" s="215">
        <f t="shared" si="14"/>
        <v>0</v>
      </c>
      <c r="BA22" s="79">
        <f t="shared" si="43"/>
        <v>0</v>
      </c>
      <c r="BB22" s="79">
        <f t="shared" si="15"/>
        <v>0</v>
      </c>
      <c r="BC22" s="217">
        <f>ROUNDDOWN(AZ22*$BA$22*BB22/1000,1)</f>
        <v>0</v>
      </c>
      <c r="BD22" s="215">
        <f t="shared" si="16"/>
        <v>0</v>
      </c>
      <c r="BE22" s="79">
        <f t="shared" si="44"/>
        <v>0</v>
      </c>
      <c r="BF22" s="79">
        <f t="shared" si="17"/>
        <v>0</v>
      </c>
      <c r="BG22" s="217">
        <f>ROUNDDOWN(BD22*$BE$22*BF22/1000,1)</f>
        <v>0</v>
      </c>
      <c r="BH22" s="215">
        <f t="shared" si="18"/>
        <v>0</v>
      </c>
      <c r="BI22" s="79">
        <f t="shared" si="45"/>
        <v>0</v>
      </c>
      <c r="BJ22" s="79">
        <f t="shared" si="19"/>
        <v>0</v>
      </c>
      <c r="BK22" s="217">
        <f>ROUNDDOWN(BH22*$BI$22*BJ22/1000,1)</f>
        <v>0</v>
      </c>
      <c r="BL22" s="215">
        <f t="shared" si="20"/>
        <v>0</v>
      </c>
      <c r="BM22" s="79">
        <f t="shared" si="46"/>
        <v>0</v>
      </c>
      <c r="BN22" s="79">
        <f t="shared" si="21"/>
        <v>0</v>
      </c>
      <c r="BO22" s="217">
        <f>ROUNDDOWN(BL22*$BM$22*BN22/1000,1)</f>
        <v>0</v>
      </c>
      <c r="BP22" s="215">
        <f t="shared" si="22"/>
        <v>0</v>
      </c>
      <c r="BQ22" s="79">
        <f t="shared" si="47"/>
        <v>0</v>
      </c>
      <c r="BR22" s="79">
        <f t="shared" si="23"/>
        <v>0</v>
      </c>
      <c r="BS22" s="217">
        <f>ROUNDDOWN(BP22*$BQ$22*BR22/1000,1)</f>
        <v>0</v>
      </c>
    </row>
    <row r="23" spans="1:71" ht="25" customHeight="1">
      <c r="A23" s="78"/>
      <c r="B23" s="22">
        <v>5</v>
      </c>
      <c r="C23" s="252"/>
      <c r="D23" s="252"/>
      <c r="E23" s="249"/>
      <c r="F23" s="249"/>
      <c r="G23" s="464"/>
      <c r="H23" s="465"/>
      <c r="I23" s="260"/>
      <c r="J23" s="214">
        <f t="shared" si="24"/>
        <v>0</v>
      </c>
      <c r="K23" s="214">
        <f t="shared" si="25"/>
        <v>0</v>
      </c>
      <c r="L23" s="214">
        <f t="shared" si="26"/>
        <v>0</v>
      </c>
      <c r="M23" s="214">
        <f t="shared" si="27"/>
        <v>0</v>
      </c>
      <c r="N23" s="214">
        <f t="shared" si="28"/>
        <v>0</v>
      </c>
      <c r="O23" s="214">
        <f t="shared" si="29"/>
        <v>0</v>
      </c>
      <c r="P23" s="214">
        <f t="shared" si="30"/>
        <v>0</v>
      </c>
      <c r="Q23" s="214">
        <f t="shared" si="31"/>
        <v>0</v>
      </c>
      <c r="R23" s="214">
        <f t="shared" si="32"/>
        <v>0</v>
      </c>
      <c r="S23" s="214">
        <f t="shared" si="33"/>
        <v>0</v>
      </c>
      <c r="T23" s="214">
        <f t="shared" si="34"/>
        <v>0</v>
      </c>
      <c r="U23" s="315">
        <f t="shared" si="48"/>
        <v>0</v>
      </c>
      <c r="V23" s="214">
        <f t="shared" si="35"/>
        <v>0</v>
      </c>
      <c r="X23" s="215">
        <f t="shared" si="0"/>
        <v>0</v>
      </c>
      <c r="Y23" s="79">
        <f t="shared" si="36"/>
        <v>0</v>
      </c>
      <c r="Z23" s="79">
        <f t="shared" si="1"/>
        <v>0</v>
      </c>
      <c r="AA23" s="217">
        <f>ROUNDDOWN(X23*$Y$23*Z23/1000,1)</f>
        <v>0</v>
      </c>
      <c r="AB23" s="215">
        <f t="shared" si="2"/>
        <v>0</v>
      </c>
      <c r="AC23" s="79">
        <f t="shared" si="37"/>
        <v>0</v>
      </c>
      <c r="AD23" s="79">
        <f t="shared" si="3"/>
        <v>0</v>
      </c>
      <c r="AE23" s="217">
        <f>ROUNDDOWN(AB23*$AC$23*AD23/1000,1)</f>
        <v>0</v>
      </c>
      <c r="AF23" s="215">
        <f t="shared" si="4"/>
        <v>0</v>
      </c>
      <c r="AG23" s="79">
        <f t="shared" si="38"/>
        <v>0</v>
      </c>
      <c r="AH23" s="79">
        <f t="shared" si="5"/>
        <v>0</v>
      </c>
      <c r="AI23" s="217">
        <f>ROUNDDOWN(AF23*$AG$23*AH23/1000,1)</f>
        <v>0</v>
      </c>
      <c r="AJ23" s="215">
        <f t="shared" si="6"/>
        <v>0</v>
      </c>
      <c r="AK23" s="79">
        <f t="shared" si="39"/>
        <v>0</v>
      </c>
      <c r="AL23" s="79">
        <f t="shared" si="7"/>
        <v>0</v>
      </c>
      <c r="AM23" s="217">
        <f>ROUNDDOWN(AJ23*$AK$23*AL23/1000,1)</f>
        <v>0</v>
      </c>
      <c r="AN23" s="215">
        <f t="shared" si="8"/>
        <v>0</v>
      </c>
      <c r="AO23" s="79">
        <f t="shared" si="40"/>
        <v>0</v>
      </c>
      <c r="AP23" s="79">
        <f t="shared" si="9"/>
        <v>0</v>
      </c>
      <c r="AQ23" s="217">
        <f>ROUNDDOWN(AN23*$AO$23*AP23/1000,1)</f>
        <v>0</v>
      </c>
      <c r="AR23" s="215">
        <f t="shared" si="10"/>
        <v>0</v>
      </c>
      <c r="AS23" s="79">
        <f t="shared" si="41"/>
        <v>0</v>
      </c>
      <c r="AT23" s="79">
        <f t="shared" si="11"/>
        <v>0</v>
      </c>
      <c r="AU23" s="217">
        <f>ROUNDDOWN(AR23*$AS$23*AT23/1000,1)</f>
        <v>0</v>
      </c>
      <c r="AV23" s="215">
        <f t="shared" si="12"/>
        <v>0</v>
      </c>
      <c r="AW23" s="79">
        <f t="shared" si="42"/>
        <v>0</v>
      </c>
      <c r="AX23" s="79">
        <f t="shared" si="13"/>
        <v>0</v>
      </c>
      <c r="AY23" s="217">
        <f>ROUNDDOWN(AV23*$AW$23*AX23/1000,1)</f>
        <v>0</v>
      </c>
      <c r="AZ23" s="215">
        <f t="shared" si="14"/>
        <v>0</v>
      </c>
      <c r="BA23" s="79">
        <f t="shared" si="43"/>
        <v>0</v>
      </c>
      <c r="BB23" s="79">
        <f t="shared" si="15"/>
        <v>0</v>
      </c>
      <c r="BC23" s="217">
        <f>ROUNDDOWN(AZ23*$BA$23*BB23/1000,1)</f>
        <v>0</v>
      </c>
      <c r="BD23" s="215">
        <f t="shared" si="16"/>
        <v>0</v>
      </c>
      <c r="BE23" s="79">
        <f t="shared" si="44"/>
        <v>0</v>
      </c>
      <c r="BF23" s="79">
        <f t="shared" si="17"/>
        <v>0</v>
      </c>
      <c r="BG23" s="217">
        <f>ROUNDDOWN(BD23*$BE$23*BF23/1000,1)</f>
        <v>0</v>
      </c>
      <c r="BH23" s="215">
        <f t="shared" si="18"/>
        <v>0</v>
      </c>
      <c r="BI23" s="79">
        <f t="shared" si="45"/>
        <v>0</v>
      </c>
      <c r="BJ23" s="79">
        <f t="shared" si="19"/>
        <v>0</v>
      </c>
      <c r="BK23" s="217">
        <f>ROUNDDOWN(BH23*$BI$23*BJ23/1000,1)</f>
        <v>0</v>
      </c>
      <c r="BL23" s="215">
        <f t="shared" si="20"/>
        <v>0</v>
      </c>
      <c r="BM23" s="79">
        <f t="shared" si="46"/>
        <v>0</v>
      </c>
      <c r="BN23" s="79">
        <f t="shared" si="21"/>
        <v>0</v>
      </c>
      <c r="BO23" s="217">
        <f>ROUNDDOWN(BL23*$BM$23*BN23/1000,1)</f>
        <v>0</v>
      </c>
      <c r="BP23" s="215">
        <f t="shared" si="22"/>
        <v>0</v>
      </c>
      <c r="BQ23" s="79">
        <f t="shared" si="47"/>
        <v>0</v>
      </c>
      <c r="BR23" s="79">
        <f t="shared" si="23"/>
        <v>0</v>
      </c>
      <c r="BS23" s="217">
        <f>ROUNDDOWN(BP23*$BQ$23*BR23/1000,1)</f>
        <v>0</v>
      </c>
    </row>
    <row r="24" spans="1:71" ht="25" customHeight="1">
      <c r="A24" s="78"/>
      <c r="B24" s="22">
        <v>6</v>
      </c>
      <c r="C24" s="252"/>
      <c r="D24" s="252"/>
      <c r="E24" s="249"/>
      <c r="F24" s="249"/>
      <c r="G24" s="464"/>
      <c r="H24" s="465"/>
      <c r="I24" s="260"/>
      <c r="J24" s="214">
        <f t="shared" si="24"/>
        <v>0</v>
      </c>
      <c r="K24" s="214">
        <f t="shared" si="25"/>
        <v>0</v>
      </c>
      <c r="L24" s="214">
        <f t="shared" si="26"/>
        <v>0</v>
      </c>
      <c r="M24" s="214">
        <f t="shared" si="27"/>
        <v>0</v>
      </c>
      <c r="N24" s="214">
        <f t="shared" si="28"/>
        <v>0</v>
      </c>
      <c r="O24" s="214">
        <f t="shared" si="29"/>
        <v>0</v>
      </c>
      <c r="P24" s="214">
        <f t="shared" si="30"/>
        <v>0</v>
      </c>
      <c r="Q24" s="214">
        <f t="shared" si="31"/>
        <v>0</v>
      </c>
      <c r="R24" s="214">
        <f t="shared" si="32"/>
        <v>0</v>
      </c>
      <c r="S24" s="214">
        <f t="shared" si="33"/>
        <v>0</v>
      </c>
      <c r="T24" s="214">
        <f t="shared" si="34"/>
        <v>0</v>
      </c>
      <c r="U24" s="315">
        <f t="shared" si="48"/>
        <v>0</v>
      </c>
      <c r="V24" s="214">
        <f t="shared" si="35"/>
        <v>0</v>
      </c>
      <c r="X24" s="215">
        <f t="shared" si="0"/>
        <v>0</v>
      </c>
      <c r="Y24" s="79">
        <f t="shared" si="36"/>
        <v>0</v>
      </c>
      <c r="Z24" s="79">
        <f t="shared" si="1"/>
        <v>0</v>
      </c>
      <c r="AA24" s="217">
        <f>ROUNDDOWN(X24*$Y$24*Z24/1000,1)</f>
        <v>0</v>
      </c>
      <c r="AB24" s="215">
        <f t="shared" si="2"/>
        <v>0</v>
      </c>
      <c r="AC24" s="79">
        <f t="shared" si="37"/>
        <v>0</v>
      </c>
      <c r="AD24" s="79">
        <f t="shared" si="3"/>
        <v>0</v>
      </c>
      <c r="AE24" s="217">
        <f>ROUNDDOWN(AB24*$AC$24*AD24/1000,1)</f>
        <v>0</v>
      </c>
      <c r="AF24" s="215">
        <f t="shared" si="4"/>
        <v>0</v>
      </c>
      <c r="AG24" s="79">
        <f t="shared" si="38"/>
        <v>0</v>
      </c>
      <c r="AH24" s="79">
        <f t="shared" si="5"/>
        <v>0</v>
      </c>
      <c r="AI24" s="217">
        <f>ROUNDDOWN(AF24*$AG$24*AH24/1000,1)</f>
        <v>0</v>
      </c>
      <c r="AJ24" s="215">
        <f t="shared" si="6"/>
        <v>0</v>
      </c>
      <c r="AK24" s="79">
        <f t="shared" si="39"/>
        <v>0</v>
      </c>
      <c r="AL24" s="79">
        <f t="shared" si="7"/>
        <v>0</v>
      </c>
      <c r="AM24" s="217">
        <f>ROUNDDOWN(AJ24*$AK$24*AL24/1000,1)</f>
        <v>0</v>
      </c>
      <c r="AN24" s="215">
        <f t="shared" si="8"/>
        <v>0</v>
      </c>
      <c r="AO24" s="79">
        <f t="shared" si="40"/>
        <v>0</v>
      </c>
      <c r="AP24" s="79">
        <f t="shared" si="9"/>
        <v>0</v>
      </c>
      <c r="AQ24" s="217">
        <f>ROUNDDOWN(AN24*$AO$24*AP24/1000,1)</f>
        <v>0</v>
      </c>
      <c r="AR24" s="215">
        <f t="shared" si="10"/>
        <v>0</v>
      </c>
      <c r="AS24" s="79">
        <f t="shared" si="41"/>
        <v>0</v>
      </c>
      <c r="AT24" s="79">
        <f t="shared" si="11"/>
        <v>0</v>
      </c>
      <c r="AU24" s="217">
        <f>ROUNDDOWN(AR24*$AS$24*AT24/1000,1)</f>
        <v>0</v>
      </c>
      <c r="AV24" s="215">
        <f t="shared" si="12"/>
        <v>0</v>
      </c>
      <c r="AW24" s="79">
        <f t="shared" si="42"/>
        <v>0</v>
      </c>
      <c r="AX24" s="79">
        <f t="shared" si="13"/>
        <v>0</v>
      </c>
      <c r="AY24" s="217">
        <f>ROUNDDOWN(AV24*$AW$24*AX24/1000,1)</f>
        <v>0</v>
      </c>
      <c r="AZ24" s="215">
        <f t="shared" si="14"/>
        <v>0</v>
      </c>
      <c r="BA24" s="79">
        <f t="shared" si="43"/>
        <v>0</v>
      </c>
      <c r="BB24" s="79">
        <f t="shared" si="15"/>
        <v>0</v>
      </c>
      <c r="BC24" s="217">
        <f>ROUNDDOWN(AZ24*$BA$24*BB24/1000,1)</f>
        <v>0</v>
      </c>
      <c r="BD24" s="215">
        <f t="shared" si="16"/>
        <v>0</v>
      </c>
      <c r="BE24" s="79">
        <f t="shared" si="44"/>
        <v>0</v>
      </c>
      <c r="BF24" s="79">
        <f t="shared" si="17"/>
        <v>0</v>
      </c>
      <c r="BG24" s="217">
        <f>ROUNDDOWN(BD24*$BE$24*BF24/1000,1)</f>
        <v>0</v>
      </c>
      <c r="BH24" s="215">
        <f t="shared" si="18"/>
        <v>0</v>
      </c>
      <c r="BI24" s="79">
        <f t="shared" si="45"/>
        <v>0</v>
      </c>
      <c r="BJ24" s="79">
        <f t="shared" si="19"/>
        <v>0</v>
      </c>
      <c r="BK24" s="217">
        <f>ROUNDDOWN(BH24*$BI$24*BJ24/1000,1)</f>
        <v>0</v>
      </c>
      <c r="BL24" s="215">
        <f t="shared" si="20"/>
        <v>0</v>
      </c>
      <c r="BM24" s="79">
        <f t="shared" si="46"/>
        <v>0</v>
      </c>
      <c r="BN24" s="79">
        <f t="shared" si="21"/>
        <v>0</v>
      </c>
      <c r="BO24" s="217">
        <f>ROUNDDOWN(BL24*$BM$24*BN24/1000,1)</f>
        <v>0</v>
      </c>
      <c r="BP24" s="215">
        <f t="shared" si="22"/>
        <v>0</v>
      </c>
      <c r="BQ24" s="79">
        <f t="shared" si="47"/>
        <v>0</v>
      </c>
      <c r="BR24" s="79">
        <f t="shared" si="23"/>
        <v>0</v>
      </c>
      <c r="BS24" s="217">
        <f>ROUNDDOWN(BP24*$BQ$24*BR24/1000,1)</f>
        <v>0</v>
      </c>
    </row>
    <row r="25" spans="1:71" ht="25" customHeight="1">
      <c r="A25" s="78"/>
      <c r="B25" s="22">
        <v>7</v>
      </c>
      <c r="C25" s="252"/>
      <c r="D25" s="252"/>
      <c r="E25" s="249"/>
      <c r="F25" s="249"/>
      <c r="G25" s="464"/>
      <c r="H25" s="465"/>
      <c r="I25" s="260"/>
      <c r="J25" s="214">
        <f t="shared" si="24"/>
        <v>0</v>
      </c>
      <c r="K25" s="214">
        <f t="shared" si="25"/>
        <v>0</v>
      </c>
      <c r="L25" s="214">
        <f t="shared" si="26"/>
        <v>0</v>
      </c>
      <c r="M25" s="214">
        <f t="shared" si="27"/>
        <v>0</v>
      </c>
      <c r="N25" s="214">
        <f t="shared" si="28"/>
        <v>0</v>
      </c>
      <c r="O25" s="214">
        <f t="shared" si="29"/>
        <v>0</v>
      </c>
      <c r="P25" s="214">
        <f t="shared" si="30"/>
        <v>0</v>
      </c>
      <c r="Q25" s="214">
        <f t="shared" si="31"/>
        <v>0</v>
      </c>
      <c r="R25" s="214">
        <f t="shared" si="32"/>
        <v>0</v>
      </c>
      <c r="S25" s="214">
        <f t="shared" si="33"/>
        <v>0</v>
      </c>
      <c r="T25" s="214">
        <f t="shared" si="34"/>
        <v>0</v>
      </c>
      <c r="U25" s="315">
        <f t="shared" si="48"/>
        <v>0</v>
      </c>
      <c r="V25" s="214">
        <f t="shared" si="35"/>
        <v>0</v>
      </c>
      <c r="X25" s="215">
        <f t="shared" si="0"/>
        <v>0</v>
      </c>
      <c r="Y25" s="79">
        <f t="shared" si="36"/>
        <v>0</v>
      </c>
      <c r="Z25" s="79">
        <f t="shared" si="1"/>
        <v>0</v>
      </c>
      <c r="AA25" s="217">
        <f>ROUNDDOWN(X25*$Y$25*Z25/1000,1)</f>
        <v>0</v>
      </c>
      <c r="AB25" s="215">
        <f t="shared" si="2"/>
        <v>0</v>
      </c>
      <c r="AC25" s="79">
        <f t="shared" si="37"/>
        <v>0</v>
      </c>
      <c r="AD25" s="79">
        <f t="shared" si="3"/>
        <v>0</v>
      </c>
      <c r="AE25" s="217">
        <f>ROUNDDOWN(AB25*$AC$25*AD25/1000,1)</f>
        <v>0</v>
      </c>
      <c r="AF25" s="215">
        <f t="shared" si="4"/>
        <v>0</v>
      </c>
      <c r="AG25" s="79">
        <f t="shared" si="38"/>
        <v>0</v>
      </c>
      <c r="AH25" s="79">
        <f t="shared" si="5"/>
        <v>0</v>
      </c>
      <c r="AI25" s="217">
        <f>ROUNDDOWN(AF25*$AG$25*AH25/1000,1)</f>
        <v>0</v>
      </c>
      <c r="AJ25" s="215">
        <f t="shared" si="6"/>
        <v>0</v>
      </c>
      <c r="AK25" s="79">
        <f t="shared" si="39"/>
        <v>0</v>
      </c>
      <c r="AL25" s="79">
        <f t="shared" si="7"/>
        <v>0</v>
      </c>
      <c r="AM25" s="217">
        <f>ROUNDDOWN(AJ25*$AK$25*AL25/1000,1)</f>
        <v>0</v>
      </c>
      <c r="AN25" s="215">
        <f t="shared" si="8"/>
        <v>0</v>
      </c>
      <c r="AO25" s="79">
        <f t="shared" si="40"/>
        <v>0</v>
      </c>
      <c r="AP25" s="79">
        <f t="shared" si="9"/>
        <v>0</v>
      </c>
      <c r="AQ25" s="217">
        <f>ROUNDDOWN(AN25*$AO$25*AP25/1000,1)</f>
        <v>0</v>
      </c>
      <c r="AR25" s="215">
        <f t="shared" si="10"/>
        <v>0</v>
      </c>
      <c r="AS25" s="79">
        <f t="shared" si="41"/>
        <v>0</v>
      </c>
      <c r="AT25" s="79">
        <f t="shared" si="11"/>
        <v>0</v>
      </c>
      <c r="AU25" s="217">
        <f>ROUNDDOWN(AR25*$AS$25*AT25/1000,1)</f>
        <v>0</v>
      </c>
      <c r="AV25" s="215">
        <f t="shared" si="12"/>
        <v>0</v>
      </c>
      <c r="AW25" s="79">
        <f t="shared" si="42"/>
        <v>0</v>
      </c>
      <c r="AX25" s="79">
        <f t="shared" si="13"/>
        <v>0</v>
      </c>
      <c r="AY25" s="217">
        <f>ROUNDDOWN(AV25*$AW$25*AX25/1000,1)</f>
        <v>0</v>
      </c>
      <c r="AZ25" s="215">
        <f t="shared" si="14"/>
        <v>0</v>
      </c>
      <c r="BA25" s="79">
        <f t="shared" si="43"/>
        <v>0</v>
      </c>
      <c r="BB25" s="79">
        <f t="shared" si="15"/>
        <v>0</v>
      </c>
      <c r="BC25" s="217">
        <f>ROUNDDOWN(AZ25*$BA$25*BB25/1000,1)</f>
        <v>0</v>
      </c>
      <c r="BD25" s="215">
        <f t="shared" si="16"/>
        <v>0</v>
      </c>
      <c r="BE25" s="79">
        <f t="shared" si="44"/>
        <v>0</v>
      </c>
      <c r="BF25" s="79">
        <f t="shared" si="17"/>
        <v>0</v>
      </c>
      <c r="BG25" s="217">
        <f>ROUNDDOWN(BD25*$BE$25*BF25/1000,1)</f>
        <v>0</v>
      </c>
      <c r="BH25" s="215">
        <f t="shared" si="18"/>
        <v>0</v>
      </c>
      <c r="BI25" s="79">
        <f t="shared" si="45"/>
        <v>0</v>
      </c>
      <c r="BJ25" s="79">
        <f t="shared" si="19"/>
        <v>0</v>
      </c>
      <c r="BK25" s="217">
        <f>ROUNDDOWN(BH25*$BI$25*BJ25/1000,1)</f>
        <v>0</v>
      </c>
      <c r="BL25" s="215">
        <f t="shared" si="20"/>
        <v>0</v>
      </c>
      <c r="BM25" s="79">
        <f t="shared" si="46"/>
        <v>0</v>
      </c>
      <c r="BN25" s="79">
        <f t="shared" si="21"/>
        <v>0</v>
      </c>
      <c r="BO25" s="217">
        <f>ROUNDDOWN(BL25*$BM$25*BN25/1000,1)</f>
        <v>0</v>
      </c>
      <c r="BP25" s="215">
        <f t="shared" si="22"/>
        <v>0</v>
      </c>
      <c r="BQ25" s="79">
        <f t="shared" si="47"/>
        <v>0</v>
      </c>
      <c r="BR25" s="79">
        <f t="shared" si="23"/>
        <v>0</v>
      </c>
      <c r="BS25" s="217">
        <f>ROUNDDOWN(BP25*$BQ$25*BR25/1000,1)</f>
        <v>0</v>
      </c>
    </row>
    <row r="26" spans="1:71" ht="25" customHeight="1">
      <c r="A26" s="78"/>
      <c r="B26" s="22">
        <v>8</v>
      </c>
      <c r="C26" s="252"/>
      <c r="D26" s="252"/>
      <c r="E26" s="249"/>
      <c r="F26" s="249"/>
      <c r="G26" s="464"/>
      <c r="H26" s="465"/>
      <c r="I26" s="260"/>
      <c r="J26" s="214">
        <f t="shared" si="24"/>
        <v>0</v>
      </c>
      <c r="K26" s="214">
        <f t="shared" si="25"/>
        <v>0</v>
      </c>
      <c r="L26" s="214">
        <f t="shared" si="26"/>
        <v>0</v>
      </c>
      <c r="M26" s="214">
        <f t="shared" si="27"/>
        <v>0</v>
      </c>
      <c r="N26" s="214">
        <f t="shared" si="28"/>
        <v>0</v>
      </c>
      <c r="O26" s="214">
        <f t="shared" si="29"/>
        <v>0</v>
      </c>
      <c r="P26" s="214">
        <f t="shared" si="30"/>
        <v>0</v>
      </c>
      <c r="Q26" s="214">
        <f t="shared" si="31"/>
        <v>0</v>
      </c>
      <c r="R26" s="214">
        <f t="shared" si="32"/>
        <v>0</v>
      </c>
      <c r="S26" s="214">
        <f t="shared" si="33"/>
        <v>0</v>
      </c>
      <c r="T26" s="214">
        <f t="shared" si="34"/>
        <v>0</v>
      </c>
      <c r="U26" s="315">
        <f t="shared" si="48"/>
        <v>0</v>
      </c>
      <c r="V26" s="214">
        <f t="shared" si="35"/>
        <v>0</v>
      </c>
      <c r="X26" s="215">
        <f t="shared" si="0"/>
        <v>0</v>
      </c>
      <c r="Y26" s="79">
        <f t="shared" si="36"/>
        <v>0</v>
      </c>
      <c r="Z26" s="79">
        <f t="shared" si="1"/>
        <v>0</v>
      </c>
      <c r="AA26" s="217">
        <f>ROUNDDOWN(X26*$Y$26*Z26/1000,1)</f>
        <v>0</v>
      </c>
      <c r="AB26" s="215">
        <f t="shared" si="2"/>
        <v>0</v>
      </c>
      <c r="AC26" s="79">
        <f t="shared" si="37"/>
        <v>0</v>
      </c>
      <c r="AD26" s="79">
        <f t="shared" si="3"/>
        <v>0</v>
      </c>
      <c r="AE26" s="217">
        <f>ROUNDDOWN(AB26*$AC$26*AD26/1000,1)</f>
        <v>0</v>
      </c>
      <c r="AF26" s="215">
        <f t="shared" si="4"/>
        <v>0</v>
      </c>
      <c r="AG26" s="79">
        <f t="shared" si="38"/>
        <v>0</v>
      </c>
      <c r="AH26" s="79">
        <f t="shared" si="5"/>
        <v>0</v>
      </c>
      <c r="AI26" s="217">
        <f>ROUNDDOWN(AF26*$AG$26*AH26/1000,1)</f>
        <v>0</v>
      </c>
      <c r="AJ26" s="215">
        <f t="shared" si="6"/>
        <v>0</v>
      </c>
      <c r="AK26" s="79">
        <f t="shared" si="39"/>
        <v>0</v>
      </c>
      <c r="AL26" s="79">
        <f t="shared" si="7"/>
        <v>0</v>
      </c>
      <c r="AM26" s="217">
        <f>ROUNDDOWN(AJ26*$AK$26*AL26/1000,1)</f>
        <v>0</v>
      </c>
      <c r="AN26" s="215">
        <f t="shared" si="8"/>
        <v>0</v>
      </c>
      <c r="AO26" s="79">
        <f t="shared" si="40"/>
        <v>0</v>
      </c>
      <c r="AP26" s="79">
        <f t="shared" si="9"/>
        <v>0</v>
      </c>
      <c r="AQ26" s="217">
        <f>ROUNDDOWN(AN26*$AO$26*AP26/1000,1)</f>
        <v>0</v>
      </c>
      <c r="AR26" s="215">
        <f t="shared" si="10"/>
        <v>0</v>
      </c>
      <c r="AS26" s="79">
        <f t="shared" si="41"/>
        <v>0</v>
      </c>
      <c r="AT26" s="79">
        <f t="shared" si="11"/>
        <v>0</v>
      </c>
      <c r="AU26" s="217">
        <f>ROUNDDOWN(AR26*$AS$26*AT26/1000,1)</f>
        <v>0</v>
      </c>
      <c r="AV26" s="215">
        <f t="shared" si="12"/>
        <v>0</v>
      </c>
      <c r="AW26" s="79">
        <f t="shared" si="42"/>
        <v>0</v>
      </c>
      <c r="AX26" s="79">
        <f t="shared" si="13"/>
        <v>0</v>
      </c>
      <c r="AY26" s="217">
        <f>ROUNDDOWN(AV26*$AW$26*AX26/1000,1)</f>
        <v>0</v>
      </c>
      <c r="AZ26" s="215">
        <f t="shared" si="14"/>
        <v>0</v>
      </c>
      <c r="BA26" s="79">
        <f t="shared" si="43"/>
        <v>0</v>
      </c>
      <c r="BB26" s="79">
        <f t="shared" si="15"/>
        <v>0</v>
      </c>
      <c r="BC26" s="217">
        <f>ROUNDDOWN(AZ26*$BA$26*BB26/1000,1)</f>
        <v>0</v>
      </c>
      <c r="BD26" s="215">
        <f t="shared" si="16"/>
        <v>0</v>
      </c>
      <c r="BE26" s="79">
        <f t="shared" si="44"/>
        <v>0</v>
      </c>
      <c r="BF26" s="79">
        <f t="shared" si="17"/>
        <v>0</v>
      </c>
      <c r="BG26" s="217">
        <f>ROUNDDOWN(BD26*$BE$26*BF26/1000,1)</f>
        <v>0</v>
      </c>
      <c r="BH26" s="215">
        <f t="shared" si="18"/>
        <v>0</v>
      </c>
      <c r="BI26" s="79">
        <f t="shared" si="45"/>
        <v>0</v>
      </c>
      <c r="BJ26" s="79">
        <f t="shared" si="19"/>
        <v>0</v>
      </c>
      <c r="BK26" s="217">
        <f>ROUNDDOWN(BH26*$BI$26*BJ26/1000,1)</f>
        <v>0</v>
      </c>
      <c r="BL26" s="215">
        <f t="shared" si="20"/>
        <v>0</v>
      </c>
      <c r="BM26" s="79">
        <f t="shared" si="46"/>
        <v>0</v>
      </c>
      <c r="BN26" s="79">
        <f t="shared" si="21"/>
        <v>0</v>
      </c>
      <c r="BO26" s="217">
        <f>ROUNDDOWN(BL26*$BM$26*BN26/1000,1)</f>
        <v>0</v>
      </c>
      <c r="BP26" s="215">
        <f t="shared" si="22"/>
        <v>0</v>
      </c>
      <c r="BQ26" s="79">
        <f t="shared" si="47"/>
        <v>0</v>
      </c>
      <c r="BR26" s="79">
        <f t="shared" si="23"/>
        <v>0</v>
      </c>
      <c r="BS26" s="217">
        <f>ROUNDDOWN(BP26*$BQ$26*BR26/1000,1)</f>
        <v>0</v>
      </c>
    </row>
    <row r="27" spans="1:71" ht="25" customHeight="1">
      <c r="A27" s="78"/>
      <c r="B27" s="22">
        <v>9</v>
      </c>
      <c r="C27" s="252"/>
      <c r="D27" s="252"/>
      <c r="E27" s="249"/>
      <c r="F27" s="249"/>
      <c r="G27" s="464"/>
      <c r="H27" s="465"/>
      <c r="I27" s="260"/>
      <c r="J27" s="214">
        <f t="shared" si="24"/>
        <v>0</v>
      </c>
      <c r="K27" s="214">
        <f t="shared" si="25"/>
        <v>0</v>
      </c>
      <c r="L27" s="214">
        <f t="shared" si="26"/>
        <v>0</v>
      </c>
      <c r="M27" s="214">
        <f t="shared" si="27"/>
        <v>0</v>
      </c>
      <c r="N27" s="214">
        <f t="shared" si="28"/>
        <v>0</v>
      </c>
      <c r="O27" s="214">
        <f t="shared" si="29"/>
        <v>0</v>
      </c>
      <c r="P27" s="214">
        <f t="shared" si="30"/>
        <v>0</v>
      </c>
      <c r="Q27" s="214">
        <f t="shared" si="31"/>
        <v>0</v>
      </c>
      <c r="R27" s="214">
        <f t="shared" si="32"/>
        <v>0</v>
      </c>
      <c r="S27" s="214">
        <f t="shared" si="33"/>
        <v>0</v>
      </c>
      <c r="T27" s="214">
        <f t="shared" si="34"/>
        <v>0</v>
      </c>
      <c r="U27" s="315">
        <f t="shared" si="48"/>
        <v>0</v>
      </c>
      <c r="V27" s="214">
        <f t="shared" si="35"/>
        <v>0</v>
      </c>
      <c r="X27" s="215">
        <f t="shared" si="0"/>
        <v>0</v>
      </c>
      <c r="Y27" s="79">
        <f t="shared" si="36"/>
        <v>0</v>
      </c>
      <c r="Z27" s="79">
        <f t="shared" si="1"/>
        <v>0</v>
      </c>
      <c r="AA27" s="217">
        <f>ROUNDDOWN(X27*$Y$27*Z27/1000,1)</f>
        <v>0</v>
      </c>
      <c r="AB27" s="215">
        <f t="shared" si="2"/>
        <v>0</v>
      </c>
      <c r="AC27" s="79">
        <f t="shared" si="37"/>
        <v>0</v>
      </c>
      <c r="AD27" s="79">
        <f t="shared" si="3"/>
        <v>0</v>
      </c>
      <c r="AE27" s="217">
        <f>ROUNDDOWN(AB27*$AC$27*AD27/1000,1)</f>
        <v>0</v>
      </c>
      <c r="AF27" s="215">
        <f t="shared" si="4"/>
        <v>0</v>
      </c>
      <c r="AG27" s="79">
        <f t="shared" si="38"/>
        <v>0</v>
      </c>
      <c r="AH27" s="79">
        <f t="shared" si="5"/>
        <v>0</v>
      </c>
      <c r="AI27" s="217">
        <f>ROUNDDOWN(AF27*$AG$27*AH27/1000,1)</f>
        <v>0</v>
      </c>
      <c r="AJ27" s="215">
        <f t="shared" si="6"/>
        <v>0</v>
      </c>
      <c r="AK27" s="79">
        <f t="shared" si="39"/>
        <v>0</v>
      </c>
      <c r="AL27" s="79">
        <f t="shared" si="7"/>
        <v>0</v>
      </c>
      <c r="AM27" s="217">
        <f>ROUNDDOWN(AJ27*$AK$27*AL27/1000,1)</f>
        <v>0</v>
      </c>
      <c r="AN27" s="215">
        <f t="shared" si="8"/>
        <v>0</v>
      </c>
      <c r="AO27" s="79">
        <f t="shared" si="40"/>
        <v>0</v>
      </c>
      <c r="AP27" s="79">
        <f t="shared" si="9"/>
        <v>0</v>
      </c>
      <c r="AQ27" s="217">
        <f>ROUNDDOWN(AN27*$AO$27*AP27/1000,1)</f>
        <v>0</v>
      </c>
      <c r="AR27" s="215">
        <f t="shared" si="10"/>
        <v>0</v>
      </c>
      <c r="AS27" s="79">
        <f t="shared" si="41"/>
        <v>0</v>
      </c>
      <c r="AT27" s="79">
        <f t="shared" si="11"/>
        <v>0</v>
      </c>
      <c r="AU27" s="217">
        <f>ROUNDDOWN(AR27*$AS$27*AT27/1000,1)</f>
        <v>0</v>
      </c>
      <c r="AV27" s="215">
        <f t="shared" si="12"/>
        <v>0</v>
      </c>
      <c r="AW27" s="79">
        <f t="shared" si="42"/>
        <v>0</v>
      </c>
      <c r="AX27" s="79">
        <f t="shared" si="13"/>
        <v>0</v>
      </c>
      <c r="AY27" s="217">
        <f>ROUNDDOWN(AV27*$AW$27*AX27/1000,1)</f>
        <v>0</v>
      </c>
      <c r="AZ27" s="215">
        <f t="shared" si="14"/>
        <v>0</v>
      </c>
      <c r="BA27" s="79">
        <f t="shared" si="43"/>
        <v>0</v>
      </c>
      <c r="BB27" s="79">
        <f t="shared" si="15"/>
        <v>0</v>
      </c>
      <c r="BC27" s="217">
        <f>ROUNDDOWN(AZ27*$BA$27*BB27/1000,1)</f>
        <v>0</v>
      </c>
      <c r="BD27" s="215">
        <f t="shared" si="16"/>
        <v>0</v>
      </c>
      <c r="BE27" s="79">
        <f t="shared" si="44"/>
        <v>0</v>
      </c>
      <c r="BF27" s="79">
        <f t="shared" si="17"/>
        <v>0</v>
      </c>
      <c r="BG27" s="217">
        <f>ROUNDDOWN(BD27*$BE$27*BF27/1000,1)</f>
        <v>0</v>
      </c>
      <c r="BH27" s="215">
        <f t="shared" si="18"/>
        <v>0</v>
      </c>
      <c r="BI27" s="79">
        <f t="shared" si="45"/>
        <v>0</v>
      </c>
      <c r="BJ27" s="79">
        <f t="shared" si="19"/>
        <v>0</v>
      </c>
      <c r="BK27" s="217">
        <f>ROUNDDOWN(BH27*$BI$27*BJ27/1000,1)</f>
        <v>0</v>
      </c>
      <c r="BL27" s="215">
        <f t="shared" si="20"/>
        <v>0</v>
      </c>
      <c r="BM27" s="79">
        <f t="shared" si="46"/>
        <v>0</v>
      </c>
      <c r="BN27" s="79">
        <f t="shared" si="21"/>
        <v>0</v>
      </c>
      <c r="BO27" s="217">
        <f>ROUNDDOWN(BL27*$BM$27*BN27/1000,1)</f>
        <v>0</v>
      </c>
      <c r="BP27" s="215">
        <f t="shared" si="22"/>
        <v>0</v>
      </c>
      <c r="BQ27" s="79">
        <f t="shared" si="47"/>
        <v>0</v>
      </c>
      <c r="BR27" s="79">
        <f t="shared" si="23"/>
        <v>0</v>
      </c>
      <c r="BS27" s="217">
        <f>ROUNDDOWN(BP27*$BQ$27*BR27/1000,1)</f>
        <v>0</v>
      </c>
    </row>
    <row r="28" spans="1:71" ht="25" customHeight="1" thickBot="1">
      <c r="A28" s="78"/>
      <c r="B28" s="22">
        <v>10</v>
      </c>
      <c r="C28" s="252"/>
      <c r="D28" s="252"/>
      <c r="E28" s="249"/>
      <c r="F28" s="249"/>
      <c r="G28" s="464"/>
      <c r="H28" s="465"/>
      <c r="I28" s="316"/>
      <c r="J28" s="317">
        <f t="shared" si="24"/>
        <v>0</v>
      </c>
      <c r="K28" s="317">
        <f t="shared" si="25"/>
        <v>0</v>
      </c>
      <c r="L28" s="317">
        <f t="shared" si="26"/>
        <v>0</v>
      </c>
      <c r="M28" s="317">
        <f t="shared" si="27"/>
        <v>0</v>
      </c>
      <c r="N28" s="317">
        <f t="shared" si="28"/>
        <v>0</v>
      </c>
      <c r="O28" s="317">
        <f t="shared" si="29"/>
        <v>0</v>
      </c>
      <c r="P28" s="317">
        <f t="shared" si="30"/>
        <v>0</v>
      </c>
      <c r="Q28" s="317">
        <f t="shared" si="31"/>
        <v>0</v>
      </c>
      <c r="R28" s="317">
        <f t="shared" si="32"/>
        <v>0</v>
      </c>
      <c r="S28" s="317">
        <f t="shared" si="33"/>
        <v>0</v>
      </c>
      <c r="T28" s="317">
        <f t="shared" si="34"/>
        <v>0</v>
      </c>
      <c r="U28" s="318">
        <f t="shared" si="48"/>
        <v>0</v>
      </c>
      <c r="V28" s="214">
        <f t="shared" si="35"/>
        <v>0</v>
      </c>
      <c r="X28" s="92">
        <f t="shared" si="0"/>
        <v>0</v>
      </c>
      <c r="Y28" s="8">
        <f t="shared" si="36"/>
        <v>0</v>
      </c>
      <c r="Z28" s="79">
        <f t="shared" si="1"/>
        <v>0</v>
      </c>
      <c r="AA28" s="217">
        <f>ROUNDDOWN(X28*$Y$28*Z28/1000,1)</f>
        <v>0</v>
      </c>
      <c r="AB28" s="215">
        <f t="shared" si="2"/>
        <v>0</v>
      </c>
      <c r="AC28" s="79">
        <f t="shared" si="37"/>
        <v>0</v>
      </c>
      <c r="AD28" s="79">
        <f t="shared" si="3"/>
        <v>0</v>
      </c>
      <c r="AE28" s="217">
        <f>ROUNDDOWN(AB28*$AC$28*AD28/1000,1)</f>
        <v>0</v>
      </c>
      <c r="AF28" s="215">
        <f t="shared" si="4"/>
        <v>0</v>
      </c>
      <c r="AG28" s="79">
        <f t="shared" si="38"/>
        <v>0</v>
      </c>
      <c r="AH28" s="79">
        <f t="shared" si="5"/>
        <v>0</v>
      </c>
      <c r="AI28" s="217">
        <f>ROUNDDOWN(AF28*$AG$28*AH28/1000,1)</f>
        <v>0</v>
      </c>
      <c r="AJ28" s="215">
        <f t="shared" si="6"/>
        <v>0</v>
      </c>
      <c r="AK28" s="79">
        <f t="shared" si="39"/>
        <v>0</v>
      </c>
      <c r="AL28" s="79">
        <f t="shared" si="7"/>
        <v>0</v>
      </c>
      <c r="AM28" s="217">
        <f>ROUNDDOWN(AJ28*$AK$28*AL28/1000,1)</f>
        <v>0</v>
      </c>
      <c r="AN28" s="215">
        <f t="shared" si="8"/>
        <v>0</v>
      </c>
      <c r="AO28" s="79">
        <f t="shared" si="40"/>
        <v>0</v>
      </c>
      <c r="AP28" s="79">
        <f t="shared" si="9"/>
        <v>0</v>
      </c>
      <c r="AQ28" s="217">
        <f>ROUNDDOWN(AN28*$AO$28*AP28/1000,1)</f>
        <v>0</v>
      </c>
      <c r="AR28" s="215">
        <f t="shared" si="10"/>
        <v>0</v>
      </c>
      <c r="AS28" s="79">
        <f t="shared" si="41"/>
        <v>0</v>
      </c>
      <c r="AT28" s="79">
        <f t="shared" si="11"/>
        <v>0</v>
      </c>
      <c r="AU28" s="217">
        <f>ROUNDDOWN(AR28*$AS$28*AT28/1000,1)</f>
        <v>0</v>
      </c>
      <c r="AV28" s="215">
        <f t="shared" si="12"/>
        <v>0</v>
      </c>
      <c r="AW28" s="79">
        <f t="shared" si="42"/>
        <v>0</v>
      </c>
      <c r="AX28" s="79">
        <f t="shared" si="13"/>
        <v>0</v>
      </c>
      <c r="AY28" s="217">
        <f>ROUNDDOWN(AV28*$AW$28*AX28/1000,1)</f>
        <v>0</v>
      </c>
      <c r="AZ28" s="215">
        <f t="shared" si="14"/>
        <v>0</v>
      </c>
      <c r="BA28" s="79">
        <f t="shared" si="43"/>
        <v>0</v>
      </c>
      <c r="BB28" s="79">
        <f t="shared" si="15"/>
        <v>0</v>
      </c>
      <c r="BC28" s="217">
        <f>ROUNDDOWN(AZ28*$BA$28*BB28/1000,1)</f>
        <v>0</v>
      </c>
      <c r="BD28" s="215">
        <f t="shared" si="16"/>
        <v>0</v>
      </c>
      <c r="BE28" s="79">
        <f t="shared" si="44"/>
        <v>0</v>
      </c>
      <c r="BF28" s="79">
        <f t="shared" si="17"/>
        <v>0</v>
      </c>
      <c r="BG28" s="217">
        <f>ROUNDDOWN(BD28*$BE$28*BF28/1000,1)</f>
        <v>0</v>
      </c>
      <c r="BH28" s="215">
        <f t="shared" si="18"/>
        <v>0</v>
      </c>
      <c r="BI28" s="79">
        <f t="shared" si="45"/>
        <v>0</v>
      </c>
      <c r="BJ28" s="79">
        <f t="shared" si="19"/>
        <v>0</v>
      </c>
      <c r="BK28" s="217">
        <f>ROUNDDOWN(BH28*$BI$28*BJ28/1000,1)</f>
        <v>0</v>
      </c>
      <c r="BL28" s="215">
        <f t="shared" si="20"/>
        <v>0</v>
      </c>
      <c r="BM28" s="79">
        <f t="shared" si="46"/>
        <v>0</v>
      </c>
      <c r="BN28" s="79">
        <f t="shared" si="21"/>
        <v>0</v>
      </c>
      <c r="BO28" s="217">
        <f>ROUNDDOWN(BL28*$BM$28*BN28/1000,1)</f>
        <v>0</v>
      </c>
      <c r="BP28" s="215">
        <f t="shared" si="22"/>
        <v>0</v>
      </c>
      <c r="BQ28" s="79">
        <f t="shared" si="47"/>
        <v>0</v>
      </c>
      <c r="BR28" s="79">
        <f t="shared" si="23"/>
        <v>0</v>
      </c>
      <c r="BS28" s="217">
        <f>ROUNDDOWN(BP28*$BQ$28*BR28/1000,1)</f>
        <v>0</v>
      </c>
    </row>
    <row r="29" spans="1:71" ht="25" customHeight="1" thickBot="1">
      <c r="A29" s="78"/>
      <c r="B29" s="35"/>
      <c r="C29" s="284"/>
      <c r="D29" s="284"/>
      <c r="E29" s="285"/>
      <c r="F29" s="285"/>
      <c r="G29" s="286"/>
      <c r="H29" s="286"/>
      <c r="I29" s="322" t="s">
        <v>1214</v>
      </c>
      <c r="J29" s="326">
        <f>SUM(J19:J28)</f>
        <v>0</v>
      </c>
      <c r="K29" s="326">
        <f t="shared" ref="K29:V29" si="49">SUM(K19:K28)</f>
        <v>0</v>
      </c>
      <c r="L29" s="326">
        <f t="shared" si="49"/>
        <v>0</v>
      </c>
      <c r="M29" s="326">
        <f t="shared" si="49"/>
        <v>0</v>
      </c>
      <c r="N29" s="326">
        <f t="shared" si="49"/>
        <v>0</v>
      </c>
      <c r="O29" s="326">
        <f t="shared" si="49"/>
        <v>0</v>
      </c>
      <c r="P29" s="326">
        <f t="shared" si="49"/>
        <v>0</v>
      </c>
      <c r="Q29" s="326">
        <f t="shared" si="49"/>
        <v>0</v>
      </c>
      <c r="R29" s="326">
        <f t="shared" si="49"/>
        <v>0</v>
      </c>
      <c r="S29" s="326">
        <f t="shared" si="49"/>
        <v>0</v>
      </c>
      <c r="T29" s="326">
        <f t="shared" si="49"/>
        <v>0</v>
      </c>
      <c r="U29" s="327">
        <f t="shared" si="49"/>
        <v>0</v>
      </c>
      <c r="V29" s="328">
        <f t="shared" si="49"/>
        <v>0</v>
      </c>
      <c r="X29" s="283"/>
      <c r="AA29" s="226"/>
      <c r="AB29" s="283"/>
      <c r="AE29" s="226"/>
      <c r="AF29" s="283"/>
      <c r="AI29" s="226"/>
      <c r="AJ29" s="283"/>
      <c r="AM29" s="226"/>
      <c r="AN29" s="283"/>
      <c r="AQ29" s="226"/>
      <c r="AR29" s="283"/>
      <c r="AU29" s="226"/>
      <c r="AV29" s="283"/>
      <c r="AY29" s="226"/>
      <c r="AZ29" s="283"/>
      <c r="BC29" s="226"/>
      <c r="BD29" s="283"/>
      <c r="BG29" s="226"/>
      <c r="BH29" s="283"/>
      <c r="BK29" s="226"/>
      <c r="BL29" s="283"/>
      <c r="BO29" s="226"/>
      <c r="BP29" s="283"/>
      <c r="BS29" s="226"/>
    </row>
    <row r="30" spans="1:71" ht="27.5" customHeight="1">
      <c r="I30" s="261"/>
      <c r="X30" s="218"/>
      <c r="Y30" s="219"/>
    </row>
    <row r="31" spans="1:71" ht="16.5">
      <c r="A31" s="78"/>
      <c r="B31" s="85" t="s">
        <v>717</v>
      </c>
      <c r="C31" s="77"/>
      <c r="X31" s="422" t="s">
        <v>736</v>
      </c>
      <c r="Y31" s="422"/>
      <c r="Z31" s="422"/>
      <c r="AA31" s="422"/>
      <c r="AB31" s="422" t="s">
        <v>736</v>
      </c>
      <c r="AC31" s="422"/>
      <c r="AD31" s="422"/>
      <c r="AE31" s="422"/>
      <c r="AF31" s="422" t="s">
        <v>736</v>
      </c>
      <c r="AG31" s="422"/>
      <c r="AH31" s="422"/>
      <c r="AI31" s="422"/>
      <c r="AJ31" s="422" t="s">
        <v>736</v>
      </c>
      <c r="AK31" s="422"/>
      <c r="AL31" s="422"/>
      <c r="AM31" s="422"/>
      <c r="AN31" s="422" t="s">
        <v>736</v>
      </c>
      <c r="AO31" s="422"/>
      <c r="AP31" s="422"/>
      <c r="AQ31" s="422"/>
      <c r="AR31" s="422" t="s">
        <v>736</v>
      </c>
      <c r="AS31" s="422"/>
      <c r="AT31" s="422"/>
      <c r="AU31" s="422"/>
      <c r="AV31" s="422" t="s">
        <v>736</v>
      </c>
      <c r="AW31" s="422"/>
      <c r="AX31" s="422"/>
      <c r="AY31" s="422"/>
      <c r="AZ31" s="422" t="s">
        <v>736</v>
      </c>
      <c r="BA31" s="422"/>
      <c r="BB31" s="422"/>
      <c r="BC31" s="422"/>
      <c r="BD31" s="422" t="s">
        <v>736</v>
      </c>
      <c r="BE31" s="422"/>
      <c r="BF31" s="422"/>
      <c r="BG31" s="422"/>
      <c r="BH31" s="422" t="s">
        <v>736</v>
      </c>
      <c r="BI31" s="422"/>
      <c r="BJ31" s="422"/>
      <c r="BK31" s="422"/>
      <c r="BL31" s="422" t="s">
        <v>736</v>
      </c>
      <c r="BM31" s="422"/>
      <c r="BN31" s="422"/>
      <c r="BO31" s="422"/>
      <c r="BP31" s="422" t="s">
        <v>736</v>
      </c>
      <c r="BQ31" s="422"/>
      <c r="BR31" s="422"/>
      <c r="BS31" s="422"/>
    </row>
    <row r="32" spans="1:71" ht="18" customHeight="1">
      <c r="A32" s="77"/>
      <c r="B32" s="360" t="s">
        <v>713</v>
      </c>
      <c r="C32" s="432" t="s">
        <v>705</v>
      </c>
      <c r="D32" s="433"/>
      <c r="E32" s="433"/>
      <c r="F32" s="434"/>
      <c r="G32" s="432" t="s">
        <v>706</v>
      </c>
      <c r="H32" s="433"/>
      <c r="I32" s="433"/>
      <c r="J32" s="457" t="s">
        <v>728</v>
      </c>
      <c r="K32" s="461"/>
      <c r="L32" s="461"/>
      <c r="M32" s="461"/>
      <c r="N32" s="461"/>
      <c r="O32" s="461"/>
      <c r="P32" s="461"/>
      <c r="Q32" s="461"/>
      <c r="R32" s="461"/>
      <c r="S32" s="461"/>
      <c r="T32" s="461"/>
      <c r="U32" s="461"/>
      <c r="V32" s="458"/>
      <c r="X32" s="426">
        <v>4</v>
      </c>
      <c r="Y32" s="427"/>
      <c r="Z32" s="427"/>
      <c r="AA32" s="428"/>
      <c r="AB32" s="426">
        <v>5</v>
      </c>
      <c r="AC32" s="427"/>
      <c r="AD32" s="427"/>
      <c r="AE32" s="428"/>
      <c r="AF32" s="426">
        <v>6</v>
      </c>
      <c r="AG32" s="427"/>
      <c r="AH32" s="427"/>
      <c r="AI32" s="428"/>
      <c r="AJ32" s="426">
        <v>7</v>
      </c>
      <c r="AK32" s="427"/>
      <c r="AL32" s="427"/>
      <c r="AM32" s="428"/>
      <c r="AN32" s="426">
        <v>8</v>
      </c>
      <c r="AO32" s="427"/>
      <c r="AP32" s="427"/>
      <c r="AQ32" s="428"/>
      <c r="AR32" s="426">
        <v>9</v>
      </c>
      <c r="AS32" s="427"/>
      <c r="AT32" s="427"/>
      <c r="AU32" s="428"/>
      <c r="AV32" s="426">
        <v>10</v>
      </c>
      <c r="AW32" s="427"/>
      <c r="AX32" s="427"/>
      <c r="AY32" s="428"/>
      <c r="AZ32" s="426">
        <v>11</v>
      </c>
      <c r="BA32" s="427"/>
      <c r="BB32" s="427"/>
      <c r="BC32" s="428"/>
      <c r="BD32" s="426">
        <v>12</v>
      </c>
      <c r="BE32" s="427"/>
      <c r="BF32" s="427"/>
      <c r="BG32" s="428"/>
      <c r="BH32" s="426">
        <v>1</v>
      </c>
      <c r="BI32" s="427"/>
      <c r="BJ32" s="427"/>
      <c r="BK32" s="428"/>
      <c r="BL32" s="426">
        <v>2</v>
      </c>
      <c r="BM32" s="427"/>
      <c r="BN32" s="427"/>
      <c r="BO32" s="428"/>
      <c r="BP32" s="426">
        <v>3</v>
      </c>
      <c r="BQ32" s="427"/>
      <c r="BR32" s="427"/>
      <c r="BS32" s="428"/>
    </row>
    <row r="33" spans="1:71" ht="25" customHeight="1">
      <c r="A33" s="77"/>
      <c r="B33" s="372"/>
      <c r="C33" s="385" t="s">
        <v>703</v>
      </c>
      <c r="D33" s="385" t="s">
        <v>704</v>
      </c>
      <c r="E33" s="385" t="s">
        <v>709</v>
      </c>
      <c r="F33" s="386" t="s">
        <v>711</v>
      </c>
      <c r="G33" s="457" t="s">
        <v>828</v>
      </c>
      <c r="H33" s="458"/>
      <c r="I33" s="370" t="s">
        <v>829</v>
      </c>
      <c r="J33" s="459"/>
      <c r="K33" s="462"/>
      <c r="L33" s="462"/>
      <c r="M33" s="462"/>
      <c r="N33" s="462"/>
      <c r="O33" s="462"/>
      <c r="P33" s="462"/>
      <c r="Q33" s="462"/>
      <c r="R33" s="462"/>
      <c r="S33" s="462"/>
      <c r="T33" s="462"/>
      <c r="U33" s="462"/>
      <c r="V33" s="463"/>
      <c r="X33" s="429"/>
      <c r="Y33" s="430"/>
      <c r="Z33" s="430"/>
      <c r="AA33" s="431"/>
      <c r="AB33" s="429"/>
      <c r="AC33" s="430"/>
      <c r="AD33" s="430"/>
      <c r="AE33" s="431"/>
      <c r="AF33" s="429"/>
      <c r="AG33" s="430"/>
      <c r="AH33" s="430"/>
      <c r="AI33" s="431"/>
      <c r="AJ33" s="429"/>
      <c r="AK33" s="430"/>
      <c r="AL33" s="430"/>
      <c r="AM33" s="431"/>
      <c r="AN33" s="429"/>
      <c r="AO33" s="430"/>
      <c r="AP33" s="430"/>
      <c r="AQ33" s="431"/>
      <c r="AR33" s="429"/>
      <c r="AS33" s="430"/>
      <c r="AT33" s="430"/>
      <c r="AU33" s="431"/>
      <c r="AV33" s="429"/>
      <c r="AW33" s="430"/>
      <c r="AX33" s="430"/>
      <c r="AY33" s="431"/>
      <c r="AZ33" s="429"/>
      <c r="BA33" s="430"/>
      <c r="BB33" s="430"/>
      <c r="BC33" s="431"/>
      <c r="BD33" s="429"/>
      <c r="BE33" s="430"/>
      <c r="BF33" s="430"/>
      <c r="BG33" s="431"/>
      <c r="BH33" s="429"/>
      <c r="BI33" s="430"/>
      <c r="BJ33" s="430"/>
      <c r="BK33" s="431"/>
      <c r="BL33" s="429"/>
      <c r="BM33" s="430"/>
      <c r="BN33" s="430"/>
      <c r="BO33" s="431"/>
      <c r="BP33" s="429"/>
      <c r="BQ33" s="430"/>
      <c r="BR33" s="430"/>
      <c r="BS33" s="431"/>
    </row>
    <row r="34" spans="1:71" ht="25" customHeight="1">
      <c r="A34" s="78"/>
      <c r="B34" s="361"/>
      <c r="C34" s="385"/>
      <c r="D34" s="385"/>
      <c r="E34" s="385"/>
      <c r="F34" s="386"/>
      <c r="G34" s="459"/>
      <c r="H34" s="460"/>
      <c r="I34" s="371"/>
      <c r="J34" s="80">
        <v>4</v>
      </c>
      <c r="K34" s="80">
        <v>5</v>
      </c>
      <c r="L34" s="80">
        <v>6</v>
      </c>
      <c r="M34" s="80">
        <v>7</v>
      </c>
      <c r="N34" s="80">
        <v>8</v>
      </c>
      <c r="O34" s="80">
        <v>9</v>
      </c>
      <c r="P34" s="80">
        <v>10</v>
      </c>
      <c r="Q34" s="80">
        <v>11</v>
      </c>
      <c r="R34" s="80">
        <v>12</v>
      </c>
      <c r="S34" s="80">
        <v>1</v>
      </c>
      <c r="T34" s="80">
        <v>2</v>
      </c>
      <c r="U34" s="304">
        <v>3</v>
      </c>
      <c r="V34" s="80" t="s">
        <v>1213</v>
      </c>
      <c r="X34" s="81" t="s">
        <v>833</v>
      </c>
      <c r="Y34" s="81" t="s">
        <v>831</v>
      </c>
      <c r="Z34" s="81" t="s">
        <v>711</v>
      </c>
      <c r="AA34" s="81" t="s">
        <v>832</v>
      </c>
      <c r="AB34" s="81" t="s">
        <v>833</v>
      </c>
      <c r="AC34" s="81" t="s">
        <v>831</v>
      </c>
      <c r="AD34" s="81" t="s">
        <v>711</v>
      </c>
      <c r="AE34" s="81" t="s">
        <v>832</v>
      </c>
      <c r="AF34" s="81" t="s">
        <v>833</v>
      </c>
      <c r="AG34" s="81" t="s">
        <v>831</v>
      </c>
      <c r="AH34" s="81" t="s">
        <v>711</v>
      </c>
      <c r="AI34" s="81" t="s">
        <v>832</v>
      </c>
      <c r="AJ34" s="81" t="s">
        <v>833</v>
      </c>
      <c r="AK34" s="81" t="s">
        <v>831</v>
      </c>
      <c r="AL34" s="81" t="s">
        <v>711</v>
      </c>
      <c r="AM34" s="81" t="s">
        <v>832</v>
      </c>
      <c r="AN34" s="81" t="s">
        <v>833</v>
      </c>
      <c r="AO34" s="81" t="s">
        <v>831</v>
      </c>
      <c r="AP34" s="81" t="s">
        <v>711</v>
      </c>
      <c r="AQ34" s="81" t="s">
        <v>832</v>
      </c>
      <c r="AR34" s="81" t="s">
        <v>833</v>
      </c>
      <c r="AS34" s="81" t="s">
        <v>831</v>
      </c>
      <c r="AT34" s="81" t="s">
        <v>711</v>
      </c>
      <c r="AU34" s="81" t="s">
        <v>832</v>
      </c>
      <c r="AV34" s="81" t="s">
        <v>833</v>
      </c>
      <c r="AW34" s="81" t="s">
        <v>831</v>
      </c>
      <c r="AX34" s="81" t="s">
        <v>711</v>
      </c>
      <c r="AY34" s="81" t="s">
        <v>832</v>
      </c>
      <c r="AZ34" s="81" t="s">
        <v>833</v>
      </c>
      <c r="BA34" s="81" t="s">
        <v>831</v>
      </c>
      <c r="BB34" s="81" t="s">
        <v>711</v>
      </c>
      <c r="BC34" s="81" t="s">
        <v>832</v>
      </c>
      <c r="BD34" s="81" t="s">
        <v>833</v>
      </c>
      <c r="BE34" s="81" t="s">
        <v>831</v>
      </c>
      <c r="BF34" s="81" t="s">
        <v>711</v>
      </c>
      <c r="BG34" s="81" t="s">
        <v>832</v>
      </c>
      <c r="BH34" s="81" t="s">
        <v>833</v>
      </c>
      <c r="BI34" s="81" t="s">
        <v>831</v>
      </c>
      <c r="BJ34" s="81" t="s">
        <v>711</v>
      </c>
      <c r="BK34" s="81" t="s">
        <v>832</v>
      </c>
      <c r="BL34" s="81" t="s">
        <v>833</v>
      </c>
      <c r="BM34" s="81" t="s">
        <v>831</v>
      </c>
      <c r="BN34" s="81" t="s">
        <v>711</v>
      </c>
      <c r="BO34" s="81" t="s">
        <v>832</v>
      </c>
      <c r="BP34" s="81" t="s">
        <v>833</v>
      </c>
      <c r="BQ34" s="81" t="s">
        <v>831</v>
      </c>
      <c r="BR34" s="81" t="s">
        <v>711</v>
      </c>
      <c r="BS34" s="81" t="s">
        <v>832</v>
      </c>
    </row>
    <row r="35" spans="1:71" ht="25" customHeight="1">
      <c r="A35" s="78"/>
      <c r="B35" s="22">
        <v>1</v>
      </c>
      <c r="C35" s="252"/>
      <c r="D35" s="252"/>
      <c r="E35" s="249"/>
      <c r="F35" s="249"/>
      <c r="G35" s="390" t="s">
        <v>756</v>
      </c>
      <c r="H35" s="391"/>
      <c r="I35" s="260"/>
      <c r="J35" s="214">
        <f>IFERROR($AA35,"")</f>
        <v>0</v>
      </c>
      <c r="K35" s="214">
        <f>IFERROR($AE35,"")</f>
        <v>0</v>
      </c>
      <c r="L35" s="214">
        <f>IFERROR($AI35,"")</f>
        <v>0</v>
      </c>
      <c r="M35" s="214">
        <f>IFERROR($AM35,"")</f>
        <v>0</v>
      </c>
      <c r="N35" s="214">
        <f>IFERROR($AQ35,"")</f>
        <v>0</v>
      </c>
      <c r="O35" s="214">
        <f>IFERROR($AU35,"")</f>
        <v>0</v>
      </c>
      <c r="P35" s="214">
        <f>IFERROR($AY35,"")</f>
        <v>0</v>
      </c>
      <c r="Q35" s="214">
        <f>IFERROR($BC35,"")</f>
        <v>0</v>
      </c>
      <c r="R35" s="214">
        <f>IFERROR($BG35,"")</f>
        <v>0</v>
      </c>
      <c r="S35" s="214">
        <f>IFERROR($BK35,"")</f>
        <v>0</v>
      </c>
      <c r="T35" s="214">
        <f>IFERROR($BO35,"")</f>
        <v>0</v>
      </c>
      <c r="U35" s="315">
        <f>IFERROR($BS35,"")</f>
        <v>0</v>
      </c>
      <c r="V35" s="214">
        <f t="shared" ref="V35:V44" si="50">SUM($J35:$U35)</f>
        <v>0</v>
      </c>
      <c r="X35" s="215">
        <f t="shared" ref="X35:X44" si="51">I35</f>
        <v>0</v>
      </c>
      <c r="Y35" s="79">
        <f>$J$13</f>
        <v>0</v>
      </c>
      <c r="Z35" s="79">
        <f t="shared" ref="Z35:Z44" si="52">F35</f>
        <v>0</v>
      </c>
      <c r="AA35" s="220">
        <f t="shared" ref="AA35:AA44" si="53">ROUNDDOWN(X35*$Y$46*Y35*Z35/1000,1)</f>
        <v>0</v>
      </c>
      <c r="AB35" s="215">
        <f t="shared" ref="AB35:AB44" si="54">I35</f>
        <v>0</v>
      </c>
      <c r="AC35" s="79">
        <f>$K$13</f>
        <v>0</v>
      </c>
      <c r="AD35" s="79">
        <f t="shared" ref="AD35:AD44" si="55">F35</f>
        <v>0</v>
      </c>
      <c r="AE35" s="217">
        <f t="shared" ref="AE35:AE44" si="56">ROUNDDOWN(AB35*$Y$46*AC35*AD35/1000,1)</f>
        <v>0</v>
      </c>
      <c r="AF35" s="215">
        <f t="shared" ref="AF35:AF44" si="57">I35</f>
        <v>0</v>
      </c>
      <c r="AG35" s="79">
        <f>$L$13</f>
        <v>0</v>
      </c>
      <c r="AH35" s="79">
        <f t="shared" ref="AH35:AH44" si="58">F35</f>
        <v>0</v>
      </c>
      <c r="AI35" s="217">
        <f t="shared" ref="AI35:AI44" si="59">ROUNDDOWN(AF35*$Y$46*AG35*AH35/1000,1)</f>
        <v>0</v>
      </c>
      <c r="AJ35" s="215">
        <f t="shared" ref="AJ35:AJ44" si="60">I35</f>
        <v>0</v>
      </c>
      <c r="AK35" s="79">
        <f>$M$13</f>
        <v>0</v>
      </c>
      <c r="AL35" s="79">
        <f t="shared" ref="AL35:AL44" si="61">F35</f>
        <v>0</v>
      </c>
      <c r="AM35" s="217">
        <f t="shared" ref="AM35:AM44" si="62">ROUNDDOWN(AJ35*$Y$46*AK35*AL35/1000,1)</f>
        <v>0</v>
      </c>
      <c r="AN35" s="215">
        <f t="shared" ref="AN35:AN44" si="63">I35</f>
        <v>0</v>
      </c>
      <c r="AO35" s="79">
        <f>$N$13</f>
        <v>0</v>
      </c>
      <c r="AP35" s="79">
        <f t="shared" ref="AP35:AP44" si="64">F35</f>
        <v>0</v>
      </c>
      <c r="AQ35" s="217">
        <f t="shared" ref="AQ35:AQ44" si="65">ROUNDDOWN(AN35*$Y$46*AO35*AP35/1000,1)</f>
        <v>0</v>
      </c>
      <c r="AR35" s="215">
        <f t="shared" ref="AR35:AR44" si="66">I35</f>
        <v>0</v>
      </c>
      <c r="AS35" s="79">
        <f>$O$13</f>
        <v>0</v>
      </c>
      <c r="AT35" s="79">
        <f t="shared" ref="AT35:AT44" si="67">F35</f>
        <v>0</v>
      </c>
      <c r="AU35" s="217">
        <f t="shared" ref="AU35:AU44" si="68">ROUNDDOWN(AR35*$Y$46*AS35*AT35/1000,1)</f>
        <v>0</v>
      </c>
      <c r="AV35" s="215">
        <f t="shared" ref="AV35:AV44" si="69">I35</f>
        <v>0</v>
      </c>
      <c r="AW35" s="79">
        <f>$P$13</f>
        <v>0</v>
      </c>
      <c r="AX35" s="79">
        <f t="shared" ref="AX35:AX44" si="70">F35</f>
        <v>0</v>
      </c>
      <c r="AY35" s="217">
        <f t="shared" ref="AY35:AY44" si="71">ROUNDDOWN(AV35*$Y$46*AW35*AX35/1000,1)</f>
        <v>0</v>
      </c>
      <c r="AZ35" s="215">
        <f t="shared" ref="AZ35:AZ44" si="72">I35</f>
        <v>0</v>
      </c>
      <c r="BA35" s="79">
        <f>$Q$13</f>
        <v>0</v>
      </c>
      <c r="BB35" s="79">
        <f t="shared" ref="BB35:BB44" si="73">F35</f>
        <v>0</v>
      </c>
      <c r="BC35" s="217">
        <f t="shared" ref="BC35:BC44" si="74">ROUNDDOWN(AZ35*$Y$46*BA35*BB35/1000,1)</f>
        <v>0</v>
      </c>
      <c r="BD35" s="215">
        <f t="shared" ref="BD35:BD44" si="75">I35</f>
        <v>0</v>
      </c>
      <c r="BE35" s="79">
        <f>$R$13</f>
        <v>0</v>
      </c>
      <c r="BF35" s="79">
        <f t="shared" ref="BF35:BF44" si="76">F35</f>
        <v>0</v>
      </c>
      <c r="BG35" s="217">
        <f t="shared" ref="BG35:BG44" si="77">ROUNDDOWN(BD35*$Y$46*BE35*BF35/1000,1)</f>
        <v>0</v>
      </c>
      <c r="BH35" s="215">
        <f t="shared" ref="BH35:BH44" si="78">I35</f>
        <v>0</v>
      </c>
      <c r="BI35" s="79">
        <f>$S$13</f>
        <v>0</v>
      </c>
      <c r="BJ35" s="79">
        <f t="shared" ref="BJ35:BJ44" si="79">F35</f>
        <v>0</v>
      </c>
      <c r="BK35" s="217">
        <f t="shared" ref="BK35:BK44" si="80">ROUNDDOWN(BH35*$Y$46*BI35*BJ35/1000,1)</f>
        <v>0</v>
      </c>
      <c r="BL35" s="215">
        <f t="shared" ref="BL35:BL44" si="81">I35</f>
        <v>0</v>
      </c>
      <c r="BM35" s="79">
        <f>$T$13</f>
        <v>0</v>
      </c>
      <c r="BN35" s="79">
        <f t="shared" ref="BN35:BN44" si="82">F35</f>
        <v>0</v>
      </c>
      <c r="BO35" s="217">
        <f t="shared" ref="BO35:BO44" si="83">ROUNDDOWN(BL35*$Y$46*BM35*BN35/1000,1)</f>
        <v>0</v>
      </c>
      <c r="BP35" s="215">
        <f t="shared" ref="BP35:BP44" si="84">I35</f>
        <v>0</v>
      </c>
      <c r="BQ35" s="79">
        <f>$U$13</f>
        <v>0</v>
      </c>
      <c r="BR35" s="79">
        <f t="shared" ref="BR35:BR44" si="85">F35</f>
        <v>0</v>
      </c>
      <c r="BS35" s="217">
        <f t="shared" ref="BS35:BS44" si="86">ROUNDDOWN(BP35*$Y$46*BQ35*BR35/1000,1)</f>
        <v>0</v>
      </c>
    </row>
    <row r="36" spans="1:71" ht="25" customHeight="1">
      <c r="A36" s="78"/>
      <c r="B36" s="22">
        <v>2</v>
      </c>
      <c r="C36" s="252"/>
      <c r="D36" s="252"/>
      <c r="E36" s="249"/>
      <c r="F36" s="249"/>
      <c r="G36" s="390" t="s">
        <v>756</v>
      </c>
      <c r="H36" s="391"/>
      <c r="I36" s="260"/>
      <c r="J36" s="214">
        <f t="shared" ref="J36:J44" si="87">IFERROR($AA36,"")</f>
        <v>0</v>
      </c>
      <c r="K36" s="214">
        <f t="shared" ref="K36:K44" si="88">IFERROR($AE36,"")</f>
        <v>0</v>
      </c>
      <c r="L36" s="214">
        <f t="shared" ref="L36:L44" si="89">IFERROR($AI36,"")</f>
        <v>0</v>
      </c>
      <c r="M36" s="214">
        <f t="shared" ref="M36:M44" si="90">IFERROR($AM36,"")</f>
        <v>0</v>
      </c>
      <c r="N36" s="214">
        <f t="shared" ref="N36:N44" si="91">IFERROR($AQ36,"")</f>
        <v>0</v>
      </c>
      <c r="O36" s="214">
        <f t="shared" ref="O36:O44" si="92">IFERROR($AU36,"")</f>
        <v>0</v>
      </c>
      <c r="P36" s="214">
        <f t="shared" ref="P36:P44" si="93">IFERROR($AY36,"")</f>
        <v>0</v>
      </c>
      <c r="Q36" s="214">
        <f t="shared" ref="Q36:Q44" si="94">IFERROR($BC36,"")</f>
        <v>0</v>
      </c>
      <c r="R36" s="214">
        <f t="shared" ref="R36:R44" si="95">IFERROR($BG36,"")</f>
        <v>0</v>
      </c>
      <c r="S36" s="214">
        <f t="shared" ref="S36:S44" si="96">IFERROR($BK36,"")</f>
        <v>0</v>
      </c>
      <c r="T36" s="214">
        <f t="shared" ref="T36:T44" si="97">IFERROR($BO36,"")</f>
        <v>0</v>
      </c>
      <c r="U36" s="315">
        <f t="shared" ref="U36:U44" si="98">IFERROR($BS36,"")</f>
        <v>0</v>
      </c>
      <c r="V36" s="214">
        <f>SUM($J36:$U36)</f>
        <v>0</v>
      </c>
      <c r="X36" s="215">
        <f t="shared" si="51"/>
        <v>0</v>
      </c>
      <c r="Y36" s="79">
        <f t="shared" ref="Y36:Y44" si="99">$J$13</f>
        <v>0</v>
      </c>
      <c r="Z36" s="79">
        <f t="shared" si="52"/>
        <v>0</v>
      </c>
      <c r="AA36" s="220">
        <f t="shared" si="53"/>
        <v>0</v>
      </c>
      <c r="AB36" s="215">
        <f t="shared" si="54"/>
        <v>0</v>
      </c>
      <c r="AC36" s="79">
        <f t="shared" ref="AC36:AC44" si="100">$K$13</f>
        <v>0</v>
      </c>
      <c r="AD36" s="79">
        <f t="shared" si="55"/>
        <v>0</v>
      </c>
      <c r="AE36" s="217">
        <f t="shared" si="56"/>
        <v>0</v>
      </c>
      <c r="AF36" s="215">
        <f t="shared" si="57"/>
        <v>0</v>
      </c>
      <c r="AG36" s="79">
        <f t="shared" ref="AG36:AG44" si="101">$L$13</f>
        <v>0</v>
      </c>
      <c r="AH36" s="79">
        <f t="shared" si="58"/>
        <v>0</v>
      </c>
      <c r="AI36" s="217">
        <f t="shared" si="59"/>
        <v>0</v>
      </c>
      <c r="AJ36" s="215">
        <f t="shared" si="60"/>
        <v>0</v>
      </c>
      <c r="AK36" s="79">
        <f t="shared" ref="AK36:AK44" si="102">$M$13</f>
        <v>0</v>
      </c>
      <c r="AL36" s="79">
        <f t="shared" si="61"/>
        <v>0</v>
      </c>
      <c r="AM36" s="217">
        <f t="shared" si="62"/>
        <v>0</v>
      </c>
      <c r="AN36" s="215">
        <f t="shared" si="63"/>
        <v>0</v>
      </c>
      <c r="AO36" s="79">
        <f t="shared" ref="AO36:AO44" si="103">$N$13</f>
        <v>0</v>
      </c>
      <c r="AP36" s="79">
        <f t="shared" si="64"/>
        <v>0</v>
      </c>
      <c r="AQ36" s="217">
        <f t="shared" si="65"/>
        <v>0</v>
      </c>
      <c r="AR36" s="215">
        <f t="shared" si="66"/>
        <v>0</v>
      </c>
      <c r="AS36" s="79">
        <f t="shared" ref="AS36:AS44" si="104">$O$13</f>
        <v>0</v>
      </c>
      <c r="AT36" s="79">
        <f t="shared" si="67"/>
        <v>0</v>
      </c>
      <c r="AU36" s="217">
        <f t="shared" si="68"/>
        <v>0</v>
      </c>
      <c r="AV36" s="215">
        <f t="shared" si="69"/>
        <v>0</v>
      </c>
      <c r="AW36" s="79">
        <f t="shared" ref="AW36:AW44" si="105">$P$13</f>
        <v>0</v>
      </c>
      <c r="AX36" s="79">
        <f t="shared" si="70"/>
        <v>0</v>
      </c>
      <c r="AY36" s="217">
        <f t="shared" si="71"/>
        <v>0</v>
      </c>
      <c r="AZ36" s="215">
        <f t="shared" si="72"/>
        <v>0</v>
      </c>
      <c r="BA36" s="79">
        <f t="shared" ref="BA36:BA44" si="106">$Q$13</f>
        <v>0</v>
      </c>
      <c r="BB36" s="79">
        <f t="shared" si="73"/>
        <v>0</v>
      </c>
      <c r="BC36" s="217">
        <f t="shared" si="74"/>
        <v>0</v>
      </c>
      <c r="BD36" s="215">
        <f t="shared" si="75"/>
        <v>0</v>
      </c>
      <c r="BE36" s="79">
        <f t="shared" ref="BE36:BE44" si="107">$R$13</f>
        <v>0</v>
      </c>
      <c r="BF36" s="79">
        <f t="shared" si="76"/>
        <v>0</v>
      </c>
      <c r="BG36" s="217">
        <f t="shared" si="77"/>
        <v>0</v>
      </c>
      <c r="BH36" s="215">
        <f t="shared" si="78"/>
        <v>0</v>
      </c>
      <c r="BI36" s="79">
        <f t="shared" ref="BI36:BI44" si="108">$S$13</f>
        <v>0</v>
      </c>
      <c r="BJ36" s="79">
        <f t="shared" si="79"/>
        <v>0</v>
      </c>
      <c r="BK36" s="217">
        <f t="shared" si="80"/>
        <v>0</v>
      </c>
      <c r="BL36" s="215">
        <f t="shared" si="81"/>
        <v>0</v>
      </c>
      <c r="BM36" s="79">
        <f t="shared" ref="BM36:BM44" si="109">$T$13</f>
        <v>0</v>
      </c>
      <c r="BN36" s="79">
        <f t="shared" si="82"/>
        <v>0</v>
      </c>
      <c r="BO36" s="217">
        <f t="shared" si="83"/>
        <v>0</v>
      </c>
      <c r="BP36" s="215">
        <f t="shared" si="84"/>
        <v>0</v>
      </c>
      <c r="BQ36" s="79">
        <f t="shared" ref="BQ36:BQ44" si="110">$U$13</f>
        <v>0</v>
      </c>
      <c r="BR36" s="79">
        <f t="shared" si="85"/>
        <v>0</v>
      </c>
      <c r="BS36" s="217">
        <f t="shared" si="86"/>
        <v>0</v>
      </c>
    </row>
    <row r="37" spans="1:71" ht="25" customHeight="1">
      <c r="A37" s="78"/>
      <c r="B37" s="22">
        <v>3</v>
      </c>
      <c r="C37" s="252"/>
      <c r="D37" s="252"/>
      <c r="E37" s="249"/>
      <c r="F37" s="249"/>
      <c r="G37" s="390" t="s">
        <v>756</v>
      </c>
      <c r="H37" s="391"/>
      <c r="I37" s="260"/>
      <c r="J37" s="214">
        <f t="shared" si="87"/>
        <v>0</v>
      </c>
      <c r="K37" s="214">
        <f t="shared" si="88"/>
        <v>0</v>
      </c>
      <c r="L37" s="214">
        <f t="shared" si="89"/>
        <v>0</v>
      </c>
      <c r="M37" s="214">
        <f t="shared" si="90"/>
        <v>0</v>
      </c>
      <c r="N37" s="214">
        <f t="shared" si="91"/>
        <v>0</v>
      </c>
      <c r="O37" s="214">
        <f t="shared" si="92"/>
        <v>0</v>
      </c>
      <c r="P37" s="214">
        <f t="shared" si="93"/>
        <v>0</v>
      </c>
      <c r="Q37" s="214">
        <f t="shared" si="94"/>
        <v>0</v>
      </c>
      <c r="R37" s="214">
        <f t="shared" si="95"/>
        <v>0</v>
      </c>
      <c r="S37" s="214">
        <f t="shared" si="96"/>
        <v>0</v>
      </c>
      <c r="T37" s="214">
        <f t="shared" si="97"/>
        <v>0</v>
      </c>
      <c r="U37" s="315">
        <f t="shared" si="98"/>
        <v>0</v>
      </c>
      <c r="V37" s="214">
        <f t="shared" si="50"/>
        <v>0</v>
      </c>
      <c r="X37" s="215">
        <f t="shared" si="51"/>
        <v>0</v>
      </c>
      <c r="Y37" s="79">
        <f t="shared" si="99"/>
        <v>0</v>
      </c>
      <c r="Z37" s="79">
        <f t="shared" si="52"/>
        <v>0</v>
      </c>
      <c r="AA37" s="220">
        <f t="shared" si="53"/>
        <v>0</v>
      </c>
      <c r="AB37" s="215">
        <f t="shared" si="54"/>
        <v>0</v>
      </c>
      <c r="AC37" s="79">
        <f t="shared" si="100"/>
        <v>0</v>
      </c>
      <c r="AD37" s="79">
        <f t="shared" si="55"/>
        <v>0</v>
      </c>
      <c r="AE37" s="217">
        <f t="shared" si="56"/>
        <v>0</v>
      </c>
      <c r="AF37" s="215">
        <f t="shared" si="57"/>
        <v>0</v>
      </c>
      <c r="AG37" s="79">
        <f t="shared" si="101"/>
        <v>0</v>
      </c>
      <c r="AH37" s="79">
        <f t="shared" si="58"/>
        <v>0</v>
      </c>
      <c r="AI37" s="217">
        <f t="shared" si="59"/>
        <v>0</v>
      </c>
      <c r="AJ37" s="215">
        <f t="shared" si="60"/>
        <v>0</v>
      </c>
      <c r="AK37" s="79">
        <f t="shared" si="102"/>
        <v>0</v>
      </c>
      <c r="AL37" s="79">
        <f t="shared" si="61"/>
        <v>0</v>
      </c>
      <c r="AM37" s="217">
        <f t="shared" si="62"/>
        <v>0</v>
      </c>
      <c r="AN37" s="215">
        <f t="shared" si="63"/>
        <v>0</v>
      </c>
      <c r="AO37" s="79">
        <f t="shared" si="103"/>
        <v>0</v>
      </c>
      <c r="AP37" s="79">
        <f t="shared" si="64"/>
        <v>0</v>
      </c>
      <c r="AQ37" s="217">
        <f t="shared" si="65"/>
        <v>0</v>
      </c>
      <c r="AR37" s="215">
        <f t="shared" si="66"/>
        <v>0</v>
      </c>
      <c r="AS37" s="79">
        <f t="shared" si="104"/>
        <v>0</v>
      </c>
      <c r="AT37" s="79">
        <f t="shared" si="67"/>
        <v>0</v>
      </c>
      <c r="AU37" s="217">
        <f t="shared" si="68"/>
        <v>0</v>
      </c>
      <c r="AV37" s="215">
        <f t="shared" si="69"/>
        <v>0</v>
      </c>
      <c r="AW37" s="79">
        <f t="shared" si="105"/>
        <v>0</v>
      </c>
      <c r="AX37" s="79">
        <f t="shared" si="70"/>
        <v>0</v>
      </c>
      <c r="AY37" s="217">
        <f t="shared" si="71"/>
        <v>0</v>
      </c>
      <c r="AZ37" s="215">
        <f t="shared" si="72"/>
        <v>0</v>
      </c>
      <c r="BA37" s="79">
        <f t="shared" si="106"/>
        <v>0</v>
      </c>
      <c r="BB37" s="79">
        <f t="shared" si="73"/>
        <v>0</v>
      </c>
      <c r="BC37" s="217">
        <f t="shared" si="74"/>
        <v>0</v>
      </c>
      <c r="BD37" s="215">
        <f t="shared" si="75"/>
        <v>0</v>
      </c>
      <c r="BE37" s="79">
        <f t="shared" si="107"/>
        <v>0</v>
      </c>
      <c r="BF37" s="79">
        <f t="shared" si="76"/>
        <v>0</v>
      </c>
      <c r="BG37" s="217">
        <f t="shared" si="77"/>
        <v>0</v>
      </c>
      <c r="BH37" s="215">
        <f t="shared" si="78"/>
        <v>0</v>
      </c>
      <c r="BI37" s="79">
        <f t="shared" si="108"/>
        <v>0</v>
      </c>
      <c r="BJ37" s="79">
        <f t="shared" si="79"/>
        <v>0</v>
      </c>
      <c r="BK37" s="217">
        <f t="shared" si="80"/>
        <v>0</v>
      </c>
      <c r="BL37" s="215">
        <f t="shared" si="81"/>
        <v>0</v>
      </c>
      <c r="BM37" s="79">
        <f t="shared" si="109"/>
        <v>0</v>
      </c>
      <c r="BN37" s="79">
        <f t="shared" si="82"/>
        <v>0</v>
      </c>
      <c r="BO37" s="217">
        <f t="shared" si="83"/>
        <v>0</v>
      </c>
      <c r="BP37" s="215">
        <f t="shared" si="84"/>
        <v>0</v>
      </c>
      <c r="BQ37" s="79">
        <f t="shared" si="110"/>
        <v>0</v>
      </c>
      <c r="BR37" s="79">
        <f t="shared" si="85"/>
        <v>0</v>
      </c>
      <c r="BS37" s="217">
        <f t="shared" si="86"/>
        <v>0</v>
      </c>
    </row>
    <row r="38" spans="1:71" ht="25" customHeight="1">
      <c r="A38" s="78"/>
      <c r="B38" s="22">
        <v>4</v>
      </c>
      <c r="C38" s="252"/>
      <c r="D38" s="252"/>
      <c r="E38" s="249"/>
      <c r="F38" s="249"/>
      <c r="G38" s="390" t="s">
        <v>756</v>
      </c>
      <c r="H38" s="391"/>
      <c r="I38" s="260"/>
      <c r="J38" s="214">
        <f t="shared" si="87"/>
        <v>0</v>
      </c>
      <c r="K38" s="214">
        <f t="shared" si="88"/>
        <v>0</v>
      </c>
      <c r="L38" s="214">
        <f t="shared" si="89"/>
        <v>0</v>
      </c>
      <c r="M38" s="214">
        <f t="shared" si="90"/>
        <v>0</v>
      </c>
      <c r="N38" s="214">
        <f t="shared" si="91"/>
        <v>0</v>
      </c>
      <c r="O38" s="214">
        <f t="shared" si="92"/>
        <v>0</v>
      </c>
      <c r="P38" s="214">
        <f t="shared" si="93"/>
        <v>0</v>
      </c>
      <c r="Q38" s="214">
        <f t="shared" si="94"/>
        <v>0</v>
      </c>
      <c r="R38" s="214">
        <f t="shared" si="95"/>
        <v>0</v>
      </c>
      <c r="S38" s="214">
        <f t="shared" si="96"/>
        <v>0</v>
      </c>
      <c r="T38" s="214">
        <f t="shared" si="97"/>
        <v>0</v>
      </c>
      <c r="U38" s="315">
        <f t="shared" si="98"/>
        <v>0</v>
      </c>
      <c r="V38" s="214">
        <f t="shared" si="50"/>
        <v>0</v>
      </c>
      <c r="X38" s="215">
        <f t="shared" si="51"/>
        <v>0</v>
      </c>
      <c r="Y38" s="79">
        <f t="shared" si="99"/>
        <v>0</v>
      </c>
      <c r="Z38" s="79">
        <f t="shared" si="52"/>
        <v>0</v>
      </c>
      <c r="AA38" s="220">
        <f t="shared" si="53"/>
        <v>0</v>
      </c>
      <c r="AB38" s="215">
        <f t="shared" si="54"/>
        <v>0</v>
      </c>
      <c r="AC38" s="79">
        <f t="shared" si="100"/>
        <v>0</v>
      </c>
      <c r="AD38" s="79">
        <f t="shared" si="55"/>
        <v>0</v>
      </c>
      <c r="AE38" s="217">
        <f t="shared" si="56"/>
        <v>0</v>
      </c>
      <c r="AF38" s="215">
        <f t="shared" si="57"/>
        <v>0</v>
      </c>
      <c r="AG38" s="79">
        <f t="shared" si="101"/>
        <v>0</v>
      </c>
      <c r="AH38" s="79">
        <f t="shared" si="58"/>
        <v>0</v>
      </c>
      <c r="AI38" s="217">
        <f t="shared" si="59"/>
        <v>0</v>
      </c>
      <c r="AJ38" s="215">
        <f t="shared" si="60"/>
        <v>0</v>
      </c>
      <c r="AK38" s="79">
        <f t="shared" si="102"/>
        <v>0</v>
      </c>
      <c r="AL38" s="79">
        <f t="shared" si="61"/>
        <v>0</v>
      </c>
      <c r="AM38" s="217">
        <f t="shared" si="62"/>
        <v>0</v>
      </c>
      <c r="AN38" s="215">
        <f t="shared" si="63"/>
        <v>0</v>
      </c>
      <c r="AO38" s="79">
        <f t="shared" si="103"/>
        <v>0</v>
      </c>
      <c r="AP38" s="79">
        <f t="shared" si="64"/>
        <v>0</v>
      </c>
      <c r="AQ38" s="217">
        <f t="shared" si="65"/>
        <v>0</v>
      </c>
      <c r="AR38" s="215">
        <f t="shared" si="66"/>
        <v>0</v>
      </c>
      <c r="AS38" s="79">
        <f t="shared" si="104"/>
        <v>0</v>
      </c>
      <c r="AT38" s="79">
        <f t="shared" si="67"/>
        <v>0</v>
      </c>
      <c r="AU38" s="217">
        <f t="shared" si="68"/>
        <v>0</v>
      </c>
      <c r="AV38" s="215">
        <f t="shared" si="69"/>
        <v>0</v>
      </c>
      <c r="AW38" s="79">
        <f t="shared" si="105"/>
        <v>0</v>
      </c>
      <c r="AX38" s="79">
        <f t="shared" si="70"/>
        <v>0</v>
      </c>
      <c r="AY38" s="217">
        <f t="shared" si="71"/>
        <v>0</v>
      </c>
      <c r="AZ38" s="215">
        <f t="shared" si="72"/>
        <v>0</v>
      </c>
      <c r="BA38" s="79">
        <f t="shared" si="106"/>
        <v>0</v>
      </c>
      <c r="BB38" s="79">
        <f t="shared" si="73"/>
        <v>0</v>
      </c>
      <c r="BC38" s="217">
        <f t="shared" si="74"/>
        <v>0</v>
      </c>
      <c r="BD38" s="215">
        <f t="shared" si="75"/>
        <v>0</v>
      </c>
      <c r="BE38" s="79">
        <f t="shared" si="107"/>
        <v>0</v>
      </c>
      <c r="BF38" s="79">
        <f t="shared" si="76"/>
        <v>0</v>
      </c>
      <c r="BG38" s="217">
        <f t="shared" si="77"/>
        <v>0</v>
      </c>
      <c r="BH38" s="215">
        <f t="shared" si="78"/>
        <v>0</v>
      </c>
      <c r="BI38" s="79">
        <f t="shared" si="108"/>
        <v>0</v>
      </c>
      <c r="BJ38" s="79">
        <f t="shared" si="79"/>
        <v>0</v>
      </c>
      <c r="BK38" s="217">
        <f t="shared" si="80"/>
        <v>0</v>
      </c>
      <c r="BL38" s="215">
        <f t="shared" si="81"/>
        <v>0</v>
      </c>
      <c r="BM38" s="79">
        <f t="shared" si="109"/>
        <v>0</v>
      </c>
      <c r="BN38" s="79">
        <f t="shared" si="82"/>
        <v>0</v>
      </c>
      <c r="BO38" s="217">
        <f t="shared" si="83"/>
        <v>0</v>
      </c>
      <c r="BP38" s="215">
        <f t="shared" si="84"/>
        <v>0</v>
      </c>
      <c r="BQ38" s="79">
        <f t="shared" si="110"/>
        <v>0</v>
      </c>
      <c r="BR38" s="79">
        <f t="shared" si="85"/>
        <v>0</v>
      </c>
      <c r="BS38" s="217">
        <f t="shared" si="86"/>
        <v>0</v>
      </c>
    </row>
    <row r="39" spans="1:71" ht="25" customHeight="1">
      <c r="B39" s="22">
        <v>5</v>
      </c>
      <c r="C39" s="252"/>
      <c r="D39" s="252"/>
      <c r="E39" s="249"/>
      <c r="F39" s="249"/>
      <c r="G39" s="390" t="s">
        <v>756</v>
      </c>
      <c r="H39" s="391"/>
      <c r="I39" s="260"/>
      <c r="J39" s="214">
        <f t="shared" si="87"/>
        <v>0</v>
      </c>
      <c r="K39" s="214">
        <f t="shared" si="88"/>
        <v>0</v>
      </c>
      <c r="L39" s="214">
        <f t="shared" si="89"/>
        <v>0</v>
      </c>
      <c r="M39" s="214">
        <f t="shared" si="90"/>
        <v>0</v>
      </c>
      <c r="N39" s="214">
        <f t="shared" si="91"/>
        <v>0</v>
      </c>
      <c r="O39" s="214">
        <f t="shared" si="92"/>
        <v>0</v>
      </c>
      <c r="P39" s="214">
        <f t="shared" si="93"/>
        <v>0</v>
      </c>
      <c r="Q39" s="214">
        <f t="shared" si="94"/>
        <v>0</v>
      </c>
      <c r="R39" s="214">
        <f t="shared" si="95"/>
        <v>0</v>
      </c>
      <c r="S39" s="214">
        <f t="shared" si="96"/>
        <v>0</v>
      </c>
      <c r="T39" s="214">
        <f t="shared" si="97"/>
        <v>0</v>
      </c>
      <c r="U39" s="315">
        <f t="shared" si="98"/>
        <v>0</v>
      </c>
      <c r="V39" s="214">
        <f t="shared" si="50"/>
        <v>0</v>
      </c>
      <c r="X39" s="215">
        <f t="shared" si="51"/>
        <v>0</v>
      </c>
      <c r="Y39" s="79">
        <f t="shared" si="99"/>
        <v>0</v>
      </c>
      <c r="Z39" s="79">
        <f t="shared" si="52"/>
        <v>0</v>
      </c>
      <c r="AA39" s="220">
        <f t="shared" si="53"/>
        <v>0</v>
      </c>
      <c r="AB39" s="215">
        <f t="shared" si="54"/>
        <v>0</v>
      </c>
      <c r="AC39" s="79">
        <f t="shared" si="100"/>
        <v>0</v>
      </c>
      <c r="AD39" s="79">
        <f t="shared" si="55"/>
        <v>0</v>
      </c>
      <c r="AE39" s="217">
        <f t="shared" si="56"/>
        <v>0</v>
      </c>
      <c r="AF39" s="215">
        <f t="shared" si="57"/>
        <v>0</v>
      </c>
      <c r="AG39" s="79">
        <f t="shared" si="101"/>
        <v>0</v>
      </c>
      <c r="AH39" s="79">
        <f t="shared" si="58"/>
        <v>0</v>
      </c>
      <c r="AI39" s="217">
        <f t="shared" si="59"/>
        <v>0</v>
      </c>
      <c r="AJ39" s="215">
        <f t="shared" si="60"/>
        <v>0</v>
      </c>
      <c r="AK39" s="79">
        <f t="shared" si="102"/>
        <v>0</v>
      </c>
      <c r="AL39" s="79">
        <f t="shared" si="61"/>
        <v>0</v>
      </c>
      <c r="AM39" s="217">
        <f t="shared" si="62"/>
        <v>0</v>
      </c>
      <c r="AN39" s="215">
        <f t="shared" si="63"/>
        <v>0</v>
      </c>
      <c r="AO39" s="79">
        <f t="shared" si="103"/>
        <v>0</v>
      </c>
      <c r="AP39" s="79">
        <f t="shared" si="64"/>
        <v>0</v>
      </c>
      <c r="AQ39" s="217">
        <f t="shared" si="65"/>
        <v>0</v>
      </c>
      <c r="AR39" s="215">
        <f t="shared" si="66"/>
        <v>0</v>
      </c>
      <c r="AS39" s="79">
        <f t="shared" si="104"/>
        <v>0</v>
      </c>
      <c r="AT39" s="79">
        <f t="shared" si="67"/>
        <v>0</v>
      </c>
      <c r="AU39" s="217">
        <f t="shared" si="68"/>
        <v>0</v>
      </c>
      <c r="AV39" s="215">
        <f t="shared" si="69"/>
        <v>0</v>
      </c>
      <c r="AW39" s="79">
        <f t="shared" si="105"/>
        <v>0</v>
      </c>
      <c r="AX39" s="79">
        <f t="shared" si="70"/>
        <v>0</v>
      </c>
      <c r="AY39" s="217">
        <f t="shared" si="71"/>
        <v>0</v>
      </c>
      <c r="AZ39" s="215">
        <f t="shared" si="72"/>
        <v>0</v>
      </c>
      <c r="BA39" s="79">
        <f t="shared" si="106"/>
        <v>0</v>
      </c>
      <c r="BB39" s="79">
        <f t="shared" si="73"/>
        <v>0</v>
      </c>
      <c r="BC39" s="217">
        <f t="shared" si="74"/>
        <v>0</v>
      </c>
      <c r="BD39" s="215">
        <f t="shared" si="75"/>
        <v>0</v>
      </c>
      <c r="BE39" s="79">
        <f t="shared" si="107"/>
        <v>0</v>
      </c>
      <c r="BF39" s="79">
        <f t="shared" si="76"/>
        <v>0</v>
      </c>
      <c r="BG39" s="217">
        <f t="shared" si="77"/>
        <v>0</v>
      </c>
      <c r="BH39" s="215">
        <f t="shared" si="78"/>
        <v>0</v>
      </c>
      <c r="BI39" s="79">
        <f t="shared" si="108"/>
        <v>0</v>
      </c>
      <c r="BJ39" s="79">
        <f t="shared" si="79"/>
        <v>0</v>
      </c>
      <c r="BK39" s="217">
        <f t="shared" si="80"/>
        <v>0</v>
      </c>
      <c r="BL39" s="215">
        <f t="shared" si="81"/>
        <v>0</v>
      </c>
      <c r="BM39" s="79">
        <f t="shared" si="109"/>
        <v>0</v>
      </c>
      <c r="BN39" s="79">
        <f t="shared" si="82"/>
        <v>0</v>
      </c>
      <c r="BO39" s="217">
        <f t="shared" si="83"/>
        <v>0</v>
      </c>
      <c r="BP39" s="215">
        <f t="shared" si="84"/>
        <v>0</v>
      </c>
      <c r="BQ39" s="79">
        <f t="shared" si="110"/>
        <v>0</v>
      </c>
      <c r="BR39" s="79">
        <f t="shared" si="85"/>
        <v>0</v>
      </c>
      <c r="BS39" s="217">
        <f t="shared" si="86"/>
        <v>0</v>
      </c>
    </row>
    <row r="40" spans="1:71" ht="25" customHeight="1">
      <c r="B40" s="22">
        <v>6</v>
      </c>
      <c r="C40" s="252"/>
      <c r="D40" s="252"/>
      <c r="E40" s="249"/>
      <c r="F40" s="249"/>
      <c r="G40" s="390" t="s">
        <v>756</v>
      </c>
      <c r="H40" s="391"/>
      <c r="I40" s="260"/>
      <c r="J40" s="214">
        <f t="shared" si="87"/>
        <v>0</v>
      </c>
      <c r="K40" s="214">
        <f t="shared" si="88"/>
        <v>0</v>
      </c>
      <c r="L40" s="214">
        <f t="shared" si="89"/>
        <v>0</v>
      </c>
      <c r="M40" s="214">
        <f t="shared" si="90"/>
        <v>0</v>
      </c>
      <c r="N40" s="214">
        <f t="shared" si="91"/>
        <v>0</v>
      </c>
      <c r="O40" s="214">
        <f t="shared" si="92"/>
        <v>0</v>
      </c>
      <c r="P40" s="214">
        <f t="shared" si="93"/>
        <v>0</v>
      </c>
      <c r="Q40" s="214">
        <f t="shared" si="94"/>
        <v>0</v>
      </c>
      <c r="R40" s="214">
        <f t="shared" si="95"/>
        <v>0</v>
      </c>
      <c r="S40" s="214">
        <f t="shared" si="96"/>
        <v>0</v>
      </c>
      <c r="T40" s="214">
        <f t="shared" si="97"/>
        <v>0</v>
      </c>
      <c r="U40" s="315">
        <f t="shared" si="98"/>
        <v>0</v>
      </c>
      <c r="V40" s="214">
        <f t="shared" si="50"/>
        <v>0</v>
      </c>
      <c r="X40" s="215">
        <f t="shared" si="51"/>
        <v>0</v>
      </c>
      <c r="Y40" s="79">
        <f t="shared" si="99"/>
        <v>0</v>
      </c>
      <c r="Z40" s="79">
        <f t="shared" si="52"/>
        <v>0</v>
      </c>
      <c r="AA40" s="220">
        <f t="shared" si="53"/>
        <v>0</v>
      </c>
      <c r="AB40" s="215">
        <f t="shared" si="54"/>
        <v>0</v>
      </c>
      <c r="AC40" s="79">
        <f t="shared" si="100"/>
        <v>0</v>
      </c>
      <c r="AD40" s="79">
        <f t="shared" si="55"/>
        <v>0</v>
      </c>
      <c r="AE40" s="217">
        <f t="shared" si="56"/>
        <v>0</v>
      </c>
      <c r="AF40" s="215">
        <f t="shared" si="57"/>
        <v>0</v>
      </c>
      <c r="AG40" s="79">
        <f t="shared" si="101"/>
        <v>0</v>
      </c>
      <c r="AH40" s="79">
        <f t="shared" si="58"/>
        <v>0</v>
      </c>
      <c r="AI40" s="217">
        <f t="shared" si="59"/>
        <v>0</v>
      </c>
      <c r="AJ40" s="215">
        <f t="shared" si="60"/>
        <v>0</v>
      </c>
      <c r="AK40" s="79">
        <f t="shared" si="102"/>
        <v>0</v>
      </c>
      <c r="AL40" s="79">
        <f t="shared" si="61"/>
        <v>0</v>
      </c>
      <c r="AM40" s="217">
        <f t="shared" si="62"/>
        <v>0</v>
      </c>
      <c r="AN40" s="215">
        <f t="shared" si="63"/>
        <v>0</v>
      </c>
      <c r="AO40" s="79">
        <f t="shared" si="103"/>
        <v>0</v>
      </c>
      <c r="AP40" s="79">
        <f t="shared" si="64"/>
        <v>0</v>
      </c>
      <c r="AQ40" s="217">
        <f t="shared" si="65"/>
        <v>0</v>
      </c>
      <c r="AR40" s="215">
        <f t="shared" si="66"/>
        <v>0</v>
      </c>
      <c r="AS40" s="79">
        <f t="shared" si="104"/>
        <v>0</v>
      </c>
      <c r="AT40" s="79">
        <f t="shared" si="67"/>
        <v>0</v>
      </c>
      <c r="AU40" s="217">
        <f t="shared" si="68"/>
        <v>0</v>
      </c>
      <c r="AV40" s="215">
        <f t="shared" si="69"/>
        <v>0</v>
      </c>
      <c r="AW40" s="79">
        <f t="shared" si="105"/>
        <v>0</v>
      </c>
      <c r="AX40" s="79">
        <f t="shared" si="70"/>
        <v>0</v>
      </c>
      <c r="AY40" s="217">
        <f t="shared" si="71"/>
        <v>0</v>
      </c>
      <c r="AZ40" s="215">
        <f t="shared" si="72"/>
        <v>0</v>
      </c>
      <c r="BA40" s="79">
        <f t="shared" si="106"/>
        <v>0</v>
      </c>
      <c r="BB40" s="79">
        <f t="shared" si="73"/>
        <v>0</v>
      </c>
      <c r="BC40" s="217">
        <f t="shared" si="74"/>
        <v>0</v>
      </c>
      <c r="BD40" s="215">
        <f t="shared" si="75"/>
        <v>0</v>
      </c>
      <c r="BE40" s="79">
        <f t="shared" si="107"/>
        <v>0</v>
      </c>
      <c r="BF40" s="79">
        <f t="shared" si="76"/>
        <v>0</v>
      </c>
      <c r="BG40" s="217">
        <f t="shared" si="77"/>
        <v>0</v>
      </c>
      <c r="BH40" s="215">
        <f t="shared" si="78"/>
        <v>0</v>
      </c>
      <c r="BI40" s="79">
        <f t="shared" si="108"/>
        <v>0</v>
      </c>
      <c r="BJ40" s="79">
        <f t="shared" si="79"/>
        <v>0</v>
      </c>
      <c r="BK40" s="217">
        <f t="shared" si="80"/>
        <v>0</v>
      </c>
      <c r="BL40" s="215">
        <f t="shared" si="81"/>
        <v>0</v>
      </c>
      <c r="BM40" s="79">
        <f t="shared" si="109"/>
        <v>0</v>
      </c>
      <c r="BN40" s="79">
        <f t="shared" si="82"/>
        <v>0</v>
      </c>
      <c r="BO40" s="217">
        <f t="shared" si="83"/>
        <v>0</v>
      </c>
      <c r="BP40" s="215">
        <f t="shared" si="84"/>
        <v>0</v>
      </c>
      <c r="BQ40" s="79">
        <f t="shared" si="110"/>
        <v>0</v>
      </c>
      <c r="BR40" s="79">
        <f t="shared" si="85"/>
        <v>0</v>
      </c>
      <c r="BS40" s="217">
        <f t="shared" si="86"/>
        <v>0</v>
      </c>
    </row>
    <row r="41" spans="1:71" ht="25" customHeight="1">
      <c r="B41" s="22">
        <v>7</v>
      </c>
      <c r="C41" s="252"/>
      <c r="D41" s="252"/>
      <c r="E41" s="249"/>
      <c r="F41" s="249"/>
      <c r="G41" s="390" t="s">
        <v>756</v>
      </c>
      <c r="H41" s="391"/>
      <c r="I41" s="260"/>
      <c r="J41" s="214">
        <f t="shared" si="87"/>
        <v>0</v>
      </c>
      <c r="K41" s="214">
        <f t="shared" si="88"/>
        <v>0</v>
      </c>
      <c r="L41" s="214">
        <f t="shared" si="89"/>
        <v>0</v>
      </c>
      <c r="M41" s="214">
        <f t="shared" si="90"/>
        <v>0</v>
      </c>
      <c r="N41" s="214">
        <f t="shared" si="91"/>
        <v>0</v>
      </c>
      <c r="O41" s="214">
        <f t="shared" si="92"/>
        <v>0</v>
      </c>
      <c r="P41" s="214">
        <f t="shared" si="93"/>
        <v>0</v>
      </c>
      <c r="Q41" s="214">
        <f t="shared" si="94"/>
        <v>0</v>
      </c>
      <c r="R41" s="214">
        <f t="shared" si="95"/>
        <v>0</v>
      </c>
      <c r="S41" s="214">
        <f t="shared" si="96"/>
        <v>0</v>
      </c>
      <c r="T41" s="214">
        <f t="shared" si="97"/>
        <v>0</v>
      </c>
      <c r="U41" s="315">
        <f t="shared" si="98"/>
        <v>0</v>
      </c>
      <c r="V41" s="214">
        <f t="shared" si="50"/>
        <v>0</v>
      </c>
      <c r="X41" s="215">
        <f t="shared" si="51"/>
        <v>0</v>
      </c>
      <c r="Y41" s="79">
        <f t="shared" si="99"/>
        <v>0</v>
      </c>
      <c r="Z41" s="79">
        <f t="shared" si="52"/>
        <v>0</v>
      </c>
      <c r="AA41" s="220">
        <f t="shared" si="53"/>
        <v>0</v>
      </c>
      <c r="AB41" s="215">
        <f t="shared" si="54"/>
        <v>0</v>
      </c>
      <c r="AC41" s="79">
        <f t="shared" si="100"/>
        <v>0</v>
      </c>
      <c r="AD41" s="79">
        <f t="shared" si="55"/>
        <v>0</v>
      </c>
      <c r="AE41" s="217">
        <f t="shared" si="56"/>
        <v>0</v>
      </c>
      <c r="AF41" s="215">
        <f t="shared" si="57"/>
        <v>0</v>
      </c>
      <c r="AG41" s="79">
        <f t="shared" si="101"/>
        <v>0</v>
      </c>
      <c r="AH41" s="79">
        <f t="shared" si="58"/>
        <v>0</v>
      </c>
      <c r="AI41" s="217">
        <f t="shared" si="59"/>
        <v>0</v>
      </c>
      <c r="AJ41" s="215">
        <f t="shared" si="60"/>
        <v>0</v>
      </c>
      <c r="AK41" s="79">
        <f t="shared" si="102"/>
        <v>0</v>
      </c>
      <c r="AL41" s="79">
        <f t="shared" si="61"/>
        <v>0</v>
      </c>
      <c r="AM41" s="217">
        <f t="shared" si="62"/>
        <v>0</v>
      </c>
      <c r="AN41" s="215">
        <f t="shared" si="63"/>
        <v>0</v>
      </c>
      <c r="AO41" s="79">
        <f t="shared" si="103"/>
        <v>0</v>
      </c>
      <c r="AP41" s="79">
        <f t="shared" si="64"/>
        <v>0</v>
      </c>
      <c r="AQ41" s="217">
        <f t="shared" si="65"/>
        <v>0</v>
      </c>
      <c r="AR41" s="215">
        <f t="shared" si="66"/>
        <v>0</v>
      </c>
      <c r="AS41" s="79">
        <f t="shared" si="104"/>
        <v>0</v>
      </c>
      <c r="AT41" s="79">
        <f t="shared" si="67"/>
        <v>0</v>
      </c>
      <c r="AU41" s="217">
        <f t="shared" si="68"/>
        <v>0</v>
      </c>
      <c r="AV41" s="215">
        <f t="shared" si="69"/>
        <v>0</v>
      </c>
      <c r="AW41" s="79">
        <f t="shared" si="105"/>
        <v>0</v>
      </c>
      <c r="AX41" s="79">
        <f t="shared" si="70"/>
        <v>0</v>
      </c>
      <c r="AY41" s="217">
        <f t="shared" si="71"/>
        <v>0</v>
      </c>
      <c r="AZ41" s="215">
        <f t="shared" si="72"/>
        <v>0</v>
      </c>
      <c r="BA41" s="79">
        <f t="shared" si="106"/>
        <v>0</v>
      </c>
      <c r="BB41" s="79">
        <f t="shared" si="73"/>
        <v>0</v>
      </c>
      <c r="BC41" s="217">
        <f t="shared" si="74"/>
        <v>0</v>
      </c>
      <c r="BD41" s="215">
        <f t="shared" si="75"/>
        <v>0</v>
      </c>
      <c r="BE41" s="79">
        <f t="shared" si="107"/>
        <v>0</v>
      </c>
      <c r="BF41" s="79">
        <f t="shared" si="76"/>
        <v>0</v>
      </c>
      <c r="BG41" s="217">
        <f t="shared" si="77"/>
        <v>0</v>
      </c>
      <c r="BH41" s="215">
        <f t="shared" si="78"/>
        <v>0</v>
      </c>
      <c r="BI41" s="79">
        <f t="shared" si="108"/>
        <v>0</v>
      </c>
      <c r="BJ41" s="79">
        <f t="shared" si="79"/>
        <v>0</v>
      </c>
      <c r="BK41" s="217">
        <f t="shared" si="80"/>
        <v>0</v>
      </c>
      <c r="BL41" s="215">
        <f t="shared" si="81"/>
        <v>0</v>
      </c>
      <c r="BM41" s="79">
        <f t="shared" si="109"/>
        <v>0</v>
      </c>
      <c r="BN41" s="79">
        <f t="shared" si="82"/>
        <v>0</v>
      </c>
      <c r="BO41" s="217">
        <f t="shared" si="83"/>
        <v>0</v>
      </c>
      <c r="BP41" s="215">
        <f t="shared" si="84"/>
        <v>0</v>
      </c>
      <c r="BQ41" s="79">
        <f t="shared" si="110"/>
        <v>0</v>
      </c>
      <c r="BR41" s="79">
        <f t="shared" si="85"/>
        <v>0</v>
      </c>
      <c r="BS41" s="217">
        <f t="shared" si="86"/>
        <v>0</v>
      </c>
    </row>
    <row r="42" spans="1:71" ht="25" customHeight="1">
      <c r="B42" s="22">
        <v>8</v>
      </c>
      <c r="C42" s="252"/>
      <c r="D42" s="252"/>
      <c r="E42" s="249"/>
      <c r="F42" s="249"/>
      <c r="G42" s="390" t="s">
        <v>756</v>
      </c>
      <c r="H42" s="391"/>
      <c r="I42" s="260"/>
      <c r="J42" s="214">
        <f t="shared" si="87"/>
        <v>0</v>
      </c>
      <c r="K42" s="214">
        <f t="shared" si="88"/>
        <v>0</v>
      </c>
      <c r="L42" s="214">
        <f t="shared" si="89"/>
        <v>0</v>
      </c>
      <c r="M42" s="214">
        <f t="shared" si="90"/>
        <v>0</v>
      </c>
      <c r="N42" s="214">
        <f t="shared" si="91"/>
        <v>0</v>
      </c>
      <c r="O42" s="214">
        <f t="shared" si="92"/>
        <v>0</v>
      </c>
      <c r="P42" s="214">
        <f t="shared" si="93"/>
        <v>0</v>
      </c>
      <c r="Q42" s="214">
        <f t="shared" si="94"/>
        <v>0</v>
      </c>
      <c r="R42" s="214">
        <f t="shared" si="95"/>
        <v>0</v>
      </c>
      <c r="S42" s="214">
        <f t="shared" si="96"/>
        <v>0</v>
      </c>
      <c r="T42" s="214">
        <f t="shared" si="97"/>
        <v>0</v>
      </c>
      <c r="U42" s="315">
        <f t="shared" si="98"/>
        <v>0</v>
      </c>
      <c r="V42" s="214">
        <f t="shared" si="50"/>
        <v>0</v>
      </c>
      <c r="X42" s="215">
        <f t="shared" si="51"/>
        <v>0</v>
      </c>
      <c r="Y42" s="79">
        <f t="shared" si="99"/>
        <v>0</v>
      </c>
      <c r="Z42" s="79">
        <f t="shared" si="52"/>
        <v>0</v>
      </c>
      <c r="AA42" s="220">
        <f t="shared" si="53"/>
        <v>0</v>
      </c>
      <c r="AB42" s="215">
        <f t="shared" si="54"/>
        <v>0</v>
      </c>
      <c r="AC42" s="79">
        <f t="shared" si="100"/>
        <v>0</v>
      </c>
      <c r="AD42" s="79">
        <f t="shared" si="55"/>
        <v>0</v>
      </c>
      <c r="AE42" s="217">
        <f t="shared" si="56"/>
        <v>0</v>
      </c>
      <c r="AF42" s="215">
        <f t="shared" si="57"/>
        <v>0</v>
      </c>
      <c r="AG42" s="79">
        <f t="shared" si="101"/>
        <v>0</v>
      </c>
      <c r="AH42" s="79">
        <f t="shared" si="58"/>
        <v>0</v>
      </c>
      <c r="AI42" s="217">
        <f t="shared" si="59"/>
        <v>0</v>
      </c>
      <c r="AJ42" s="215">
        <f t="shared" si="60"/>
        <v>0</v>
      </c>
      <c r="AK42" s="79">
        <f t="shared" si="102"/>
        <v>0</v>
      </c>
      <c r="AL42" s="79">
        <f t="shared" si="61"/>
        <v>0</v>
      </c>
      <c r="AM42" s="217">
        <f t="shared" si="62"/>
        <v>0</v>
      </c>
      <c r="AN42" s="215">
        <f t="shared" si="63"/>
        <v>0</v>
      </c>
      <c r="AO42" s="79">
        <f t="shared" si="103"/>
        <v>0</v>
      </c>
      <c r="AP42" s="79">
        <f t="shared" si="64"/>
        <v>0</v>
      </c>
      <c r="AQ42" s="217">
        <f t="shared" si="65"/>
        <v>0</v>
      </c>
      <c r="AR42" s="215">
        <f t="shared" si="66"/>
        <v>0</v>
      </c>
      <c r="AS42" s="79">
        <f t="shared" si="104"/>
        <v>0</v>
      </c>
      <c r="AT42" s="79">
        <f t="shared" si="67"/>
        <v>0</v>
      </c>
      <c r="AU42" s="217">
        <f t="shared" si="68"/>
        <v>0</v>
      </c>
      <c r="AV42" s="215">
        <f t="shared" si="69"/>
        <v>0</v>
      </c>
      <c r="AW42" s="79">
        <f t="shared" si="105"/>
        <v>0</v>
      </c>
      <c r="AX42" s="79">
        <f t="shared" si="70"/>
        <v>0</v>
      </c>
      <c r="AY42" s="217">
        <f t="shared" si="71"/>
        <v>0</v>
      </c>
      <c r="AZ42" s="215">
        <f t="shared" si="72"/>
        <v>0</v>
      </c>
      <c r="BA42" s="79">
        <f t="shared" si="106"/>
        <v>0</v>
      </c>
      <c r="BB42" s="79">
        <f t="shared" si="73"/>
        <v>0</v>
      </c>
      <c r="BC42" s="217">
        <f t="shared" si="74"/>
        <v>0</v>
      </c>
      <c r="BD42" s="215">
        <f t="shared" si="75"/>
        <v>0</v>
      </c>
      <c r="BE42" s="79">
        <f t="shared" si="107"/>
        <v>0</v>
      </c>
      <c r="BF42" s="79">
        <f t="shared" si="76"/>
        <v>0</v>
      </c>
      <c r="BG42" s="217">
        <f t="shared" si="77"/>
        <v>0</v>
      </c>
      <c r="BH42" s="215">
        <f t="shared" si="78"/>
        <v>0</v>
      </c>
      <c r="BI42" s="79">
        <f t="shared" si="108"/>
        <v>0</v>
      </c>
      <c r="BJ42" s="79">
        <f t="shared" si="79"/>
        <v>0</v>
      </c>
      <c r="BK42" s="217">
        <f t="shared" si="80"/>
        <v>0</v>
      </c>
      <c r="BL42" s="215">
        <f t="shared" si="81"/>
        <v>0</v>
      </c>
      <c r="BM42" s="79">
        <f t="shared" si="109"/>
        <v>0</v>
      </c>
      <c r="BN42" s="79">
        <f t="shared" si="82"/>
        <v>0</v>
      </c>
      <c r="BO42" s="217">
        <f t="shared" si="83"/>
        <v>0</v>
      </c>
      <c r="BP42" s="215">
        <f t="shared" si="84"/>
        <v>0</v>
      </c>
      <c r="BQ42" s="79">
        <f t="shared" si="110"/>
        <v>0</v>
      </c>
      <c r="BR42" s="79">
        <f t="shared" si="85"/>
        <v>0</v>
      </c>
      <c r="BS42" s="217">
        <f t="shared" si="86"/>
        <v>0</v>
      </c>
    </row>
    <row r="43" spans="1:71" ht="25" customHeight="1">
      <c r="B43" s="22">
        <v>9</v>
      </c>
      <c r="C43" s="252"/>
      <c r="D43" s="252"/>
      <c r="E43" s="249"/>
      <c r="F43" s="249"/>
      <c r="G43" s="390" t="s">
        <v>756</v>
      </c>
      <c r="H43" s="391"/>
      <c r="I43" s="260"/>
      <c r="J43" s="214">
        <f t="shared" si="87"/>
        <v>0</v>
      </c>
      <c r="K43" s="214">
        <f t="shared" si="88"/>
        <v>0</v>
      </c>
      <c r="L43" s="214">
        <f t="shared" si="89"/>
        <v>0</v>
      </c>
      <c r="M43" s="214">
        <f t="shared" si="90"/>
        <v>0</v>
      </c>
      <c r="N43" s="214">
        <f t="shared" si="91"/>
        <v>0</v>
      </c>
      <c r="O43" s="214">
        <f t="shared" si="92"/>
        <v>0</v>
      </c>
      <c r="P43" s="214">
        <f t="shared" si="93"/>
        <v>0</v>
      </c>
      <c r="Q43" s="214">
        <f t="shared" si="94"/>
        <v>0</v>
      </c>
      <c r="R43" s="214">
        <f t="shared" si="95"/>
        <v>0</v>
      </c>
      <c r="S43" s="214">
        <f t="shared" si="96"/>
        <v>0</v>
      </c>
      <c r="T43" s="214">
        <f t="shared" si="97"/>
        <v>0</v>
      </c>
      <c r="U43" s="315">
        <f t="shared" si="98"/>
        <v>0</v>
      </c>
      <c r="V43" s="214">
        <f t="shared" si="50"/>
        <v>0</v>
      </c>
      <c r="X43" s="215">
        <f t="shared" si="51"/>
        <v>0</v>
      </c>
      <c r="Y43" s="79">
        <f t="shared" si="99"/>
        <v>0</v>
      </c>
      <c r="Z43" s="79">
        <f t="shared" si="52"/>
        <v>0</v>
      </c>
      <c r="AA43" s="220">
        <f t="shared" si="53"/>
        <v>0</v>
      </c>
      <c r="AB43" s="215">
        <f t="shared" si="54"/>
        <v>0</v>
      </c>
      <c r="AC43" s="79">
        <f t="shared" si="100"/>
        <v>0</v>
      </c>
      <c r="AD43" s="79">
        <f t="shared" si="55"/>
        <v>0</v>
      </c>
      <c r="AE43" s="217">
        <f t="shared" si="56"/>
        <v>0</v>
      </c>
      <c r="AF43" s="215">
        <f t="shared" si="57"/>
        <v>0</v>
      </c>
      <c r="AG43" s="79">
        <f t="shared" si="101"/>
        <v>0</v>
      </c>
      <c r="AH43" s="79">
        <f t="shared" si="58"/>
        <v>0</v>
      </c>
      <c r="AI43" s="217">
        <f t="shared" si="59"/>
        <v>0</v>
      </c>
      <c r="AJ43" s="215">
        <f t="shared" si="60"/>
        <v>0</v>
      </c>
      <c r="AK43" s="79">
        <f t="shared" si="102"/>
        <v>0</v>
      </c>
      <c r="AL43" s="79">
        <f t="shared" si="61"/>
        <v>0</v>
      </c>
      <c r="AM43" s="217">
        <f t="shared" si="62"/>
        <v>0</v>
      </c>
      <c r="AN43" s="215">
        <f t="shared" si="63"/>
        <v>0</v>
      </c>
      <c r="AO43" s="79">
        <f t="shared" si="103"/>
        <v>0</v>
      </c>
      <c r="AP43" s="79">
        <f t="shared" si="64"/>
        <v>0</v>
      </c>
      <c r="AQ43" s="217">
        <f t="shared" si="65"/>
        <v>0</v>
      </c>
      <c r="AR43" s="215">
        <f t="shared" si="66"/>
        <v>0</v>
      </c>
      <c r="AS43" s="79">
        <f t="shared" si="104"/>
        <v>0</v>
      </c>
      <c r="AT43" s="79">
        <f t="shared" si="67"/>
        <v>0</v>
      </c>
      <c r="AU43" s="217">
        <f t="shared" si="68"/>
        <v>0</v>
      </c>
      <c r="AV43" s="215">
        <f t="shared" si="69"/>
        <v>0</v>
      </c>
      <c r="AW43" s="79">
        <f t="shared" si="105"/>
        <v>0</v>
      </c>
      <c r="AX43" s="79">
        <f t="shared" si="70"/>
        <v>0</v>
      </c>
      <c r="AY43" s="217">
        <f t="shared" si="71"/>
        <v>0</v>
      </c>
      <c r="AZ43" s="215">
        <f t="shared" si="72"/>
        <v>0</v>
      </c>
      <c r="BA43" s="79">
        <f t="shared" si="106"/>
        <v>0</v>
      </c>
      <c r="BB43" s="79">
        <f t="shared" si="73"/>
        <v>0</v>
      </c>
      <c r="BC43" s="217">
        <f t="shared" si="74"/>
        <v>0</v>
      </c>
      <c r="BD43" s="215">
        <f t="shared" si="75"/>
        <v>0</v>
      </c>
      <c r="BE43" s="79">
        <f t="shared" si="107"/>
        <v>0</v>
      </c>
      <c r="BF43" s="79">
        <f t="shared" si="76"/>
        <v>0</v>
      </c>
      <c r="BG43" s="217">
        <f t="shared" si="77"/>
        <v>0</v>
      </c>
      <c r="BH43" s="215">
        <f t="shared" si="78"/>
        <v>0</v>
      </c>
      <c r="BI43" s="79">
        <f t="shared" si="108"/>
        <v>0</v>
      </c>
      <c r="BJ43" s="79">
        <f t="shared" si="79"/>
        <v>0</v>
      </c>
      <c r="BK43" s="217">
        <f t="shared" si="80"/>
        <v>0</v>
      </c>
      <c r="BL43" s="215">
        <f t="shared" si="81"/>
        <v>0</v>
      </c>
      <c r="BM43" s="79">
        <f t="shared" si="109"/>
        <v>0</v>
      </c>
      <c r="BN43" s="79">
        <f t="shared" si="82"/>
        <v>0</v>
      </c>
      <c r="BO43" s="217">
        <f t="shared" si="83"/>
        <v>0</v>
      </c>
      <c r="BP43" s="215">
        <f t="shared" si="84"/>
        <v>0</v>
      </c>
      <c r="BQ43" s="79">
        <f t="shared" si="110"/>
        <v>0</v>
      </c>
      <c r="BR43" s="79">
        <f t="shared" si="85"/>
        <v>0</v>
      </c>
      <c r="BS43" s="217">
        <f t="shared" si="86"/>
        <v>0</v>
      </c>
    </row>
    <row r="44" spans="1:71" ht="25" customHeight="1" thickBot="1">
      <c r="B44" s="22">
        <v>10</v>
      </c>
      <c r="C44" s="252"/>
      <c r="D44" s="252"/>
      <c r="E44" s="249"/>
      <c r="F44" s="249"/>
      <c r="G44" s="390" t="s">
        <v>756</v>
      </c>
      <c r="H44" s="391"/>
      <c r="I44" s="316"/>
      <c r="J44" s="317">
        <f t="shared" si="87"/>
        <v>0</v>
      </c>
      <c r="K44" s="317">
        <f t="shared" si="88"/>
        <v>0</v>
      </c>
      <c r="L44" s="317">
        <f t="shared" si="89"/>
        <v>0</v>
      </c>
      <c r="M44" s="317">
        <f t="shared" si="90"/>
        <v>0</v>
      </c>
      <c r="N44" s="317">
        <f t="shared" si="91"/>
        <v>0</v>
      </c>
      <c r="O44" s="317">
        <f t="shared" si="92"/>
        <v>0</v>
      </c>
      <c r="P44" s="317">
        <f t="shared" si="93"/>
        <v>0</v>
      </c>
      <c r="Q44" s="317">
        <f t="shared" si="94"/>
        <v>0</v>
      </c>
      <c r="R44" s="317">
        <f t="shared" si="95"/>
        <v>0</v>
      </c>
      <c r="S44" s="317">
        <f t="shared" si="96"/>
        <v>0</v>
      </c>
      <c r="T44" s="317">
        <f t="shared" si="97"/>
        <v>0</v>
      </c>
      <c r="U44" s="318">
        <f t="shared" si="98"/>
        <v>0</v>
      </c>
      <c r="V44" s="214">
        <f t="shared" si="50"/>
        <v>0</v>
      </c>
      <c r="X44" s="215">
        <f t="shared" si="51"/>
        <v>0</v>
      </c>
      <c r="Y44" s="79">
        <f t="shared" si="99"/>
        <v>0</v>
      </c>
      <c r="Z44" s="79">
        <f t="shared" si="52"/>
        <v>0</v>
      </c>
      <c r="AA44" s="220">
        <f t="shared" si="53"/>
        <v>0</v>
      </c>
      <c r="AB44" s="215">
        <f t="shared" si="54"/>
        <v>0</v>
      </c>
      <c r="AC44" s="79">
        <f t="shared" si="100"/>
        <v>0</v>
      </c>
      <c r="AD44" s="79">
        <f t="shared" si="55"/>
        <v>0</v>
      </c>
      <c r="AE44" s="217">
        <f t="shared" si="56"/>
        <v>0</v>
      </c>
      <c r="AF44" s="215">
        <f t="shared" si="57"/>
        <v>0</v>
      </c>
      <c r="AG44" s="79">
        <f t="shared" si="101"/>
        <v>0</v>
      </c>
      <c r="AH44" s="79">
        <f t="shared" si="58"/>
        <v>0</v>
      </c>
      <c r="AI44" s="217">
        <f t="shared" si="59"/>
        <v>0</v>
      </c>
      <c r="AJ44" s="215">
        <f t="shared" si="60"/>
        <v>0</v>
      </c>
      <c r="AK44" s="79">
        <f t="shared" si="102"/>
        <v>0</v>
      </c>
      <c r="AL44" s="79">
        <f t="shared" si="61"/>
        <v>0</v>
      </c>
      <c r="AM44" s="217">
        <f t="shared" si="62"/>
        <v>0</v>
      </c>
      <c r="AN44" s="215">
        <f t="shared" si="63"/>
        <v>0</v>
      </c>
      <c r="AO44" s="79">
        <f t="shared" si="103"/>
        <v>0</v>
      </c>
      <c r="AP44" s="79">
        <f t="shared" si="64"/>
        <v>0</v>
      </c>
      <c r="AQ44" s="217">
        <f t="shared" si="65"/>
        <v>0</v>
      </c>
      <c r="AR44" s="215">
        <f t="shared" si="66"/>
        <v>0</v>
      </c>
      <c r="AS44" s="79">
        <f t="shared" si="104"/>
        <v>0</v>
      </c>
      <c r="AT44" s="79">
        <f t="shared" si="67"/>
        <v>0</v>
      </c>
      <c r="AU44" s="217">
        <f t="shared" si="68"/>
        <v>0</v>
      </c>
      <c r="AV44" s="215">
        <f t="shared" si="69"/>
        <v>0</v>
      </c>
      <c r="AW44" s="79">
        <f t="shared" si="105"/>
        <v>0</v>
      </c>
      <c r="AX44" s="79">
        <f t="shared" si="70"/>
        <v>0</v>
      </c>
      <c r="AY44" s="217">
        <f t="shared" si="71"/>
        <v>0</v>
      </c>
      <c r="AZ44" s="215">
        <f t="shared" si="72"/>
        <v>0</v>
      </c>
      <c r="BA44" s="79">
        <f t="shared" si="106"/>
        <v>0</v>
      </c>
      <c r="BB44" s="79">
        <f t="shared" si="73"/>
        <v>0</v>
      </c>
      <c r="BC44" s="217">
        <f t="shared" si="74"/>
        <v>0</v>
      </c>
      <c r="BD44" s="215">
        <f t="shared" si="75"/>
        <v>0</v>
      </c>
      <c r="BE44" s="79">
        <f t="shared" si="107"/>
        <v>0</v>
      </c>
      <c r="BF44" s="79">
        <f t="shared" si="76"/>
        <v>0</v>
      </c>
      <c r="BG44" s="217">
        <f t="shared" si="77"/>
        <v>0</v>
      </c>
      <c r="BH44" s="215">
        <f t="shared" si="78"/>
        <v>0</v>
      </c>
      <c r="BI44" s="79">
        <f t="shared" si="108"/>
        <v>0</v>
      </c>
      <c r="BJ44" s="79">
        <f t="shared" si="79"/>
        <v>0</v>
      </c>
      <c r="BK44" s="217">
        <f t="shared" si="80"/>
        <v>0</v>
      </c>
      <c r="BL44" s="215">
        <f t="shared" si="81"/>
        <v>0</v>
      </c>
      <c r="BM44" s="79">
        <f t="shared" si="109"/>
        <v>0</v>
      </c>
      <c r="BN44" s="79">
        <f t="shared" si="82"/>
        <v>0</v>
      </c>
      <c r="BO44" s="217">
        <f t="shared" si="83"/>
        <v>0</v>
      </c>
      <c r="BP44" s="215">
        <f t="shared" si="84"/>
        <v>0</v>
      </c>
      <c r="BQ44" s="79">
        <f t="shared" si="110"/>
        <v>0</v>
      </c>
      <c r="BR44" s="79">
        <f t="shared" si="85"/>
        <v>0</v>
      </c>
      <c r="BS44" s="217">
        <f t="shared" si="86"/>
        <v>0</v>
      </c>
    </row>
    <row r="45" spans="1:71" ht="25" customHeight="1" thickBot="1">
      <c r="B45" s="35"/>
      <c r="C45" s="284"/>
      <c r="D45" s="284"/>
      <c r="E45" s="285"/>
      <c r="F45" s="285"/>
      <c r="G45" s="35"/>
      <c r="H45" s="35"/>
      <c r="I45" s="322" t="s">
        <v>1214</v>
      </c>
      <c r="J45" s="326">
        <f>SUM(J35:J44)</f>
        <v>0</v>
      </c>
      <c r="K45" s="326">
        <f t="shared" ref="K45" si="111">SUM(K35:K44)</f>
        <v>0</v>
      </c>
      <c r="L45" s="326">
        <f t="shared" ref="L45" si="112">SUM(L35:L44)</f>
        <v>0</v>
      </c>
      <c r="M45" s="326">
        <f t="shared" ref="M45" si="113">SUM(M35:M44)</f>
        <v>0</v>
      </c>
      <c r="N45" s="326">
        <f t="shared" ref="N45" si="114">SUM(N35:N44)</f>
        <v>0</v>
      </c>
      <c r="O45" s="326">
        <f t="shared" ref="O45" si="115">SUM(O35:O44)</f>
        <v>0</v>
      </c>
      <c r="P45" s="326">
        <f t="shared" ref="P45" si="116">SUM(P35:P44)</f>
        <v>0</v>
      </c>
      <c r="Q45" s="326">
        <f t="shared" ref="Q45" si="117">SUM(Q35:Q44)</f>
        <v>0</v>
      </c>
      <c r="R45" s="326">
        <f t="shared" ref="R45" si="118">SUM(R35:R44)</f>
        <v>0</v>
      </c>
      <c r="S45" s="326">
        <f t="shared" ref="S45" si="119">SUM(S35:S44)</f>
        <v>0</v>
      </c>
      <c r="T45" s="326">
        <f t="shared" ref="T45" si="120">SUM(T35:T44)</f>
        <v>0</v>
      </c>
      <c r="U45" s="327">
        <f t="shared" ref="U45" si="121">SUM(U35:U44)</f>
        <v>0</v>
      </c>
      <c r="V45" s="328">
        <f t="shared" ref="V45" si="122">SUM(V35:V44)</f>
        <v>0</v>
      </c>
      <c r="X45" s="215"/>
      <c r="Y45" s="79"/>
      <c r="AA45" s="226"/>
      <c r="AB45" s="283"/>
      <c r="AE45" s="226"/>
      <c r="AF45" s="283"/>
      <c r="AI45" s="226"/>
      <c r="AJ45" s="283"/>
      <c r="AM45" s="226"/>
      <c r="AN45" s="283"/>
      <c r="AQ45" s="226"/>
      <c r="AR45" s="283"/>
      <c r="AU45" s="226"/>
      <c r="AV45" s="283"/>
      <c r="AY45" s="226"/>
      <c r="AZ45" s="283"/>
      <c r="BC45" s="226"/>
      <c r="BD45" s="283"/>
      <c r="BG45" s="226"/>
      <c r="BH45" s="283"/>
      <c r="BK45" s="226"/>
      <c r="BL45" s="283"/>
      <c r="BO45" s="226"/>
      <c r="BP45" s="283"/>
      <c r="BS45" s="226"/>
    </row>
    <row r="46" spans="1:71" ht="28" customHeight="1">
      <c r="X46" s="221" t="s">
        <v>841</v>
      </c>
      <c r="Y46" s="222">
        <v>0.95</v>
      </c>
    </row>
    <row r="47" spans="1:71" ht="16.5" customHeight="1">
      <c r="A47" s="83" t="s">
        <v>741</v>
      </c>
      <c r="B47" s="84"/>
      <c r="C47" s="84"/>
      <c r="D47" s="84"/>
      <c r="E47" s="84"/>
      <c r="F47" s="84"/>
      <c r="G47" s="84"/>
      <c r="H47" s="84"/>
      <c r="I47" s="84"/>
      <c r="J47" s="84"/>
      <c r="K47" s="84"/>
      <c r="L47" s="84"/>
      <c r="M47" s="84"/>
      <c r="N47" s="84"/>
      <c r="O47" s="84"/>
      <c r="P47" s="84"/>
      <c r="Q47" s="84"/>
      <c r="R47" s="84"/>
      <c r="S47" s="84"/>
      <c r="T47" s="84"/>
      <c r="U47" s="84"/>
      <c r="V47" s="84"/>
    </row>
    <row r="48" spans="1:71" ht="16.5" customHeight="1">
      <c r="A48" s="77"/>
    </row>
    <row r="49" spans="1:71" ht="20.5" customHeight="1">
      <c r="B49" s="468" t="s">
        <v>727</v>
      </c>
      <c r="C49" s="469"/>
      <c r="D49" s="470"/>
      <c r="E49" s="471"/>
      <c r="H49" s="87"/>
      <c r="I49" s="209"/>
      <c r="J49" s="90">
        <v>4</v>
      </c>
      <c r="K49" s="90">
        <v>5</v>
      </c>
      <c r="L49" s="91">
        <v>6</v>
      </c>
      <c r="M49" s="90">
        <v>7</v>
      </c>
      <c r="N49" s="90">
        <v>8</v>
      </c>
      <c r="O49" s="91">
        <v>9</v>
      </c>
      <c r="P49" s="91">
        <v>10</v>
      </c>
      <c r="Q49" s="91">
        <v>11</v>
      </c>
      <c r="R49" s="91">
        <v>12</v>
      </c>
      <c r="S49" s="91">
        <v>1</v>
      </c>
      <c r="T49" s="91">
        <v>2</v>
      </c>
      <c r="U49" s="90">
        <v>3</v>
      </c>
      <c r="V49" s="90" t="s">
        <v>1213</v>
      </c>
    </row>
    <row r="50" spans="1:71" ht="20.5" customHeight="1">
      <c r="B50" s="211"/>
      <c r="C50" s="211"/>
      <c r="D50" s="212"/>
      <c r="E50" s="212"/>
      <c r="H50" s="87"/>
      <c r="I50" s="101" t="s">
        <v>733</v>
      </c>
      <c r="J50" s="253"/>
      <c r="K50" s="253"/>
      <c r="L50" s="253"/>
      <c r="M50" s="253"/>
      <c r="N50" s="253"/>
      <c r="O50" s="253"/>
      <c r="P50" s="253"/>
      <c r="Q50" s="253"/>
      <c r="R50" s="253"/>
      <c r="S50" s="253"/>
      <c r="T50" s="253"/>
      <c r="U50" s="253"/>
      <c r="V50" s="223">
        <f>SUM($J$50:$U$50)</f>
        <v>0</v>
      </c>
    </row>
    <row r="52" spans="1:71" ht="16.5" customHeight="1">
      <c r="B52" s="85" t="s">
        <v>714</v>
      </c>
      <c r="C52" s="77"/>
      <c r="X52" s="437" t="s">
        <v>712</v>
      </c>
      <c r="Y52" s="437"/>
      <c r="Z52" s="437"/>
      <c r="AA52" s="437"/>
      <c r="AB52" s="437" t="s">
        <v>712</v>
      </c>
      <c r="AC52" s="437"/>
      <c r="AD52" s="437"/>
      <c r="AE52" s="437"/>
      <c r="AF52" s="437" t="s">
        <v>712</v>
      </c>
      <c r="AG52" s="437"/>
      <c r="AH52" s="437"/>
      <c r="AI52" s="437"/>
      <c r="AJ52" s="437" t="s">
        <v>712</v>
      </c>
      <c r="AK52" s="437"/>
      <c r="AL52" s="437"/>
      <c r="AM52" s="437"/>
      <c r="AN52" s="437" t="s">
        <v>712</v>
      </c>
      <c r="AO52" s="437"/>
      <c r="AP52" s="437"/>
      <c r="AQ52" s="437"/>
      <c r="AR52" s="437" t="s">
        <v>712</v>
      </c>
      <c r="AS52" s="437"/>
      <c r="AT52" s="437"/>
      <c r="AU52" s="437"/>
      <c r="AV52" s="437" t="s">
        <v>712</v>
      </c>
      <c r="AW52" s="437"/>
      <c r="AX52" s="437"/>
      <c r="AY52" s="437"/>
      <c r="AZ52" s="437" t="s">
        <v>712</v>
      </c>
      <c r="BA52" s="437"/>
      <c r="BB52" s="437"/>
      <c r="BC52" s="437"/>
      <c r="BD52" s="437" t="s">
        <v>712</v>
      </c>
      <c r="BE52" s="437"/>
      <c r="BF52" s="437"/>
      <c r="BG52" s="437"/>
      <c r="BH52" s="437" t="s">
        <v>712</v>
      </c>
      <c r="BI52" s="437"/>
      <c r="BJ52" s="437"/>
      <c r="BK52" s="437"/>
      <c r="BL52" s="437" t="s">
        <v>712</v>
      </c>
      <c r="BM52" s="437"/>
      <c r="BN52" s="437"/>
      <c r="BO52" s="437"/>
      <c r="BP52" s="437" t="s">
        <v>712</v>
      </c>
      <c r="BQ52" s="437"/>
      <c r="BR52" s="437"/>
      <c r="BS52" s="437"/>
    </row>
    <row r="53" spans="1:71" ht="18" customHeight="1">
      <c r="B53" s="360" t="s">
        <v>713</v>
      </c>
      <c r="C53" s="432" t="s">
        <v>705</v>
      </c>
      <c r="D53" s="433"/>
      <c r="E53" s="433"/>
      <c r="F53" s="434"/>
      <c r="G53" s="432" t="s">
        <v>706</v>
      </c>
      <c r="H53" s="433"/>
      <c r="I53" s="434"/>
      <c r="J53" s="457" t="s">
        <v>728</v>
      </c>
      <c r="K53" s="461"/>
      <c r="L53" s="461"/>
      <c r="M53" s="461"/>
      <c r="N53" s="461"/>
      <c r="O53" s="461"/>
      <c r="P53" s="461"/>
      <c r="Q53" s="461"/>
      <c r="R53" s="461"/>
      <c r="S53" s="461"/>
      <c r="T53" s="461"/>
      <c r="U53" s="461"/>
      <c r="V53" s="458"/>
      <c r="X53" s="426">
        <v>4</v>
      </c>
      <c r="Y53" s="427"/>
      <c r="Z53" s="427"/>
      <c r="AA53" s="428"/>
      <c r="AB53" s="426">
        <v>5</v>
      </c>
      <c r="AC53" s="427"/>
      <c r="AD53" s="427"/>
      <c r="AE53" s="428"/>
      <c r="AF53" s="426">
        <v>6</v>
      </c>
      <c r="AG53" s="427"/>
      <c r="AH53" s="427"/>
      <c r="AI53" s="428"/>
      <c r="AJ53" s="426">
        <v>7</v>
      </c>
      <c r="AK53" s="427"/>
      <c r="AL53" s="427"/>
      <c r="AM53" s="428"/>
      <c r="AN53" s="426">
        <v>8</v>
      </c>
      <c r="AO53" s="427"/>
      <c r="AP53" s="427"/>
      <c r="AQ53" s="428"/>
      <c r="AR53" s="426">
        <v>9</v>
      </c>
      <c r="AS53" s="427"/>
      <c r="AT53" s="427"/>
      <c r="AU53" s="428"/>
      <c r="AV53" s="426">
        <v>10</v>
      </c>
      <c r="AW53" s="427"/>
      <c r="AX53" s="427"/>
      <c r="AY53" s="428"/>
      <c r="AZ53" s="426">
        <v>11</v>
      </c>
      <c r="BA53" s="427"/>
      <c r="BB53" s="427"/>
      <c r="BC53" s="428"/>
      <c r="BD53" s="426">
        <v>12</v>
      </c>
      <c r="BE53" s="427"/>
      <c r="BF53" s="427"/>
      <c r="BG53" s="428"/>
      <c r="BH53" s="426">
        <v>1</v>
      </c>
      <c r="BI53" s="427"/>
      <c r="BJ53" s="427"/>
      <c r="BK53" s="428"/>
      <c r="BL53" s="426">
        <v>2</v>
      </c>
      <c r="BM53" s="427"/>
      <c r="BN53" s="427"/>
      <c r="BO53" s="428"/>
      <c r="BP53" s="426">
        <v>3</v>
      </c>
      <c r="BQ53" s="427"/>
      <c r="BR53" s="427"/>
      <c r="BS53" s="428"/>
    </row>
    <row r="54" spans="1:71" ht="25" customHeight="1">
      <c r="B54" s="372"/>
      <c r="C54" s="385" t="s">
        <v>703</v>
      </c>
      <c r="D54" s="385" t="s">
        <v>704</v>
      </c>
      <c r="E54" s="385" t="s">
        <v>709</v>
      </c>
      <c r="F54" s="386" t="s">
        <v>711</v>
      </c>
      <c r="G54" s="457" t="s">
        <v>828</v>
      </c>
      <c r="H54" s="458"/>
      <c r="I54" s="370" t="s">
        <v>829</v>
      </c>
      <c r="J54" s="459"/>
      <c r="K54" s="462"/>
      <c r="L54" s="462"/>
      <c r="M54" s="462"/>
      <c r="N54" s="462"/>
      <c r="O54" s="462"/>
      <c r="P54" s="462"/>
      <c r="Q54" s="462"/>
      <c r="R54" s="462"/>
      <c r="S54" s="462"/>
      <c r="T54" s="462"/>
      <c r="U54" s="462"/>
      <c r="V54" s="463"/>
      <c r="X54" s="429"/>
      <c r="Y54" s="430"/>
      <c r="Z54" s="430"/>
      <c r="AA54" s="431"/>
      <c r="AB54" s="429"/>
      <c r="AC54" s="430"/>
      <c r="AD54" s="430"/>
      <c r="AE54" s="431"/>
      <c r="AF54" s="429"/>
      <c r="AG54" s="430"/>
      <c r="AH54" s="430"/>
      <c r="AI54" s="431"/>
      <c r="AJ54" s="429"/>
      <c r="AK54" s="430"/>
      <c r="AL54" s="430"/>
      <c r="AM54" s="431"/>
      <c r="AN54" s="429"/>
      <c r="AO54" s="430"/>
      <c r="AP54" s="430"/>
      <c r="AQ54" s="431"/>
      <c r="AR54" s="429"/>
      <c r="AS54" s="430"/>
      <c r="AT54" s="430"/>
      <c r="AU54" s="431"/>
      <c r="AV54" s="429"/>
      <c r="AW54" s="430"/>
      <c r="AX54" s="430"/>
      <c r="AY54" s="431"/>
      <c r="AZ54" s="429"/>
      <c r="BA54" s="430"/>
      <c r="BB54" s="430"/>
      <c r="BC54" s="431"/>
      <c r="BD54" s="429"/>
      <c r="BE54" s="430"/>
      <c r="BF54" s="430"/>
      <c r="BG54" s="431"/>
      <c r="BH54" s="429"/>
      <c r="BI54" s="430"/>
      <c r="BJ54" s="430"/>
      <c r="BK54" s="431"/>
      <c r="BL54" s="429"/>
      <c r="BM54" s="430"/>
      <c r="BN54" s="430"/>
      <c r="BO54" s="431"/>
      <c r="BP54" s="429"/>
      <c r="BQ54" s="430"/>
      <c r="BR54" s="430"/>
      <c r="BS54" s="431"/>
    </row>
    <row r="55" spans="1:71" ht="25" customHeight="1">
      <c r="B55" s="361"/>
      <c r="C55" s="385"/>
      <c r="D55" s="385"/>
      <c r="E55" s="385"/>
      <c r="F55" s="386"/>
      <c r="G55" s="459"/>
      <c r="H55" s="460"/>
      <c r="I55" s="371"/>
      <c r="J55" s="80">
        <v>4</v>
      </c>
      <c r="K55" s="80">
        <v>5</v>
      </c>
      <c r="L55" s="80">
        <v>6</v>
      </c>
      <c r="M55" s="80">
        <v>7</v>
      </c>
      <c r="N55" s="80">
        <v>8</v>
      </c>
      <c r="O55" s="80">
        <v>9</v>
      </c>
      <c r="P55" s="80">
        <v>10</v>
      </c>
      <c r="Q55" s="80">
        <v>11</v>
      </c>
      <c r="R55" s="80">
        <v>12</v>
      </c>
      <c r="S55" s="80">
        <v>1</v>
      </c>
      <c r="T55" s="80">
        <v>2</v>
      </c>
      <c r="U55" s="304">
        <v>3</v>
      </c>
      <c r="V55" s="80" t="s">
        <v>1213</v>
      </c>
      <c r="X55" s="82" t="s">
        <v>830</v>
      </c>
      <c r="Y55" s="82" t="s">
        <v>831</v>
      </c>
      <c r="Z55" s="82" t="s">
        <v>711</v>
      </c>
      <c r="AA55" s="82" t="s">
        <v>832</v>
      </c>
      <c r="AB55" s="82" t="s">
        <v>833</v>
      </c>
      <c r="AC55" s="82" t="s">
        <v>831</v>
      </c>
      <c r="AD55" s="82" t="s">
        <v>711</v>
      </c>
      <c r="AE55" s="82" t="s">
        <v>832</v>
      </c>
      <c r="AF55" s="82" t="s">
        <v>833</v>
      </c>
      <c r="AG55" s="82" t="s">
        <v>831</v>
      </c>
      <c r="AH55" s="82" t="s">
        <v>711</v>
      </c>
      <c r="AI55" s="82" t="s">
        <v>832</v>
      </c>
      <c r="AJ55" s="82" t="s">
        <v>833</v>
      </c>
      <c r="AK55" s="82" t="s">
        <v>831</v>
      </c>
      <c r="AL55" s="82" t="s">
        <v>711</v>
      </c>
      <c r="AM55" s="82" t="s">
        <v>832</v>
      </c>
      <c r="AN55" s="82" t="s">
        <v>833</v>
      </c>
      <c r="AO55" s="82" t="s">
        <v>831</v>
      </c>
      <c r="AP55" s="82" t="s">
        <v>711</v>
      </c>
      <c r="AQ55" s="82" t="s">
        <v>832</v>
      </c>
      <c r="AR55" s="82" t="s">
        <v>833</v>
      </c>
      <c r="AS55" s="82" t="s">
        <v>831</v>
      </c>
      <c r="AT55" s="82" t="s">
        <v>711</v>
      </c>
      <c r="AU55" s="82" t="s">
        <v>832</v>
      </c>
      <c r="AV55" s="82" t="s">
        <v>833</v>
      </c>
      <c r="AW55" s="82" t="s">
        <v>831</v>
      </c>
      <c r="AX55" s="82" t="s">
        <v>711</v>
      </c>
      <c r="AY55" s="82" t="s">
        <v>832</v>
      </c>
      <c r="AZ55" s="82" t="s">
        <v>833</v>
      </c>
      <c r="BA55" s="82" t="s">
        <v>831</v>
      </c>
      <c r="BB55" s="82" t="s">
        <v>711</v>
      </c>
      <c r="BC55" s="82" t="s">
        <v>832</v>
      </c>
      <c r="BD55" s="82" t="s">
        <v>833</v>
      </c>
      <c r="BE55" s="82" t="s">
        <v>831</v>
      </c>
      <c r="BF55" s="82" t="s">
        <v>711</v>
      </c>
      <c r="BG55" s="82" t="s">
        <v>832</v>
      </c>
      <c r="BH55" s="82" t="s">
        <v>833</v>
      </c>
      <c r="BI55" s="82" t="s">
        <v>831</v>
      </c>
      <c r="BJ55" s="82" t="s">
        <v>711</v>
      </c>
      <c r="BK55" s="82" t="s">
        <v>832</v>
      </c>
      <c r="BL55" s="82" t="s">
        <v>833</v>
      </c>
      <c r="BM55" s="82" t="s">
        <v>831</v>
      </c>
      <c r="BN55" s="82" t="s">
        <v>711</v>
      </c>
      <c r="BO55" s="82" t="s">
        <v>832</v>
      </c>
      <c r="BP55" s="82" t="s">
        <v>833</v>
      </c>
      <c r="BQ55" s="82" t="s">
        <v>831</v>
      </c>
      <c r="BR55" s="82" t="s">
        <v>711</v>
      </c>
      <c r="BS55" s="82" t="s">
        <v>832</v>
      </c>
    </row>
    <row r="56" spans="1:71" ht="25" customHeight="1">
      <c r="A56" s="78"/>
      <c r="B56" s="22">
        <v>1</v>
      </c>
      <c r="C56" s="252"/>
      <c r="D56" s="252"/>
      <c r="E56" s="249"/>
      <c r="F56" s="249"/>
      <c r="G56" s="466"/>
      <c r="H56" s="467"/>
      <c r="I56" s="260"/>
      <c r="J56" s="214">
        <f t="shared" ref="J56:J65" si="123">IFERROR($AA56,"")</f>
        <v>0</v>
      </c>
      <c r="K56" s="214">
        <f>IFERROR($AE56,"")</f>
        <v>0</v>
      </c>
      <c r="L56" s="214">
        <f>IFERROR($AI56,"")</f>
        <v>0</v>
      </c>
      <c r="M56" s="214">
        <f>IFERROR($AM56,"")</f>
        <v>0</v>
      </c>
      <c r="N56" s="214">
        <f>IFERROR($AQ56,"")</f>
        <v>0</v>
      </c>
      <c r="O56" s="214">
        <f>IFERROR($AU56,"")</f>
        <v>0</v>
      </c>
      <c r="P56" s="214">
        <f>IFERROR($AY56,"")</f>
        <v>0</v>
      </c>
      <c r="Q56" s="214">
        <f>IFERROR($BC56,"")</f>
        <v>0</v>
      </c>
      <c r="R56" s="214">
        <f>IFERROR($BG56,"")</f>
        <v>0</v>
      </c>
      <c r="S56" s="214">
        <f>IFERROR($BK56,"")</f>
        <v>0</v>
      </c>
      <c r="T56" s="214">
        <f>IFERROR($BO56,"")</f>
        <v>0</v>
      </c>
      <c r="U56" s="315">
        <f>IFERROR($BS56,"")</f>
        <v>0</v>
      </c>
      <c r="V56" s="214">
        <f t="shared" ref="V56:V65" si="124">SUM($J56:$U56)</f>
        <v>0</v>
      </c>
      <c r="X56" s="215">
        <f t="shared" ref="X56:X65" si="125">I56</f>
        <v>0</v>
      </c>
      <c r="Y56" s="216">
        <f>$J$50</f>
        <v>0</v>
      </c>
      <c r="Z56" s="79">
        <f t="shared" ref="Z56:Z65" si="126">F56</f>
        <v>0</v>
      </c>
      <c r="AA56" s="217">
        <f>ROUNDDOWN(X56*$Y$56*Z56/1000,1)</f>
        <v>0</v>
      </c>
      <c r="AB56" s="215">
        <f t="shared" ref="AB56:AB65" si="127">I56</f>
        <v>0</v>
      </c>
      <c r="AC56" s="79">
        <f>$K$50</f>
        <v>0</v>
      </c>
      <c r="AD56" s="79">
        <f t="shared" ref="AD56:AD65" si="128">F56</f>
        <v>0</v>
      </c>
      <c r="AE56" s="217">
        <f>ROUNDDOWN(AB56*$AC$56*AD56/1000,1)</f>
        <v>0</v>
      </c>
      <c r="AF56" s="215">
        <f t="shared" ref="AF56:AF65" si="129">I56</f>
        <v>0</v>
      </c>
      <c r="AG56" s="79">
        <f>$L$50</f>
        <v>0</v>
      </c>
      <c r="AH56" s="79">
        <f t="shared" ref="AH56:AH65" si="130">F56</f>
        <v>0</v>
      </c>
      <c r="AI56" s="217">
        <f>ROUNDDOWN(AF56*$AG$56*AH56/1000,1)</f>
        <v>0</v>
      </c>
      <c r="AJ56" s="215">
        <f t="shared" ref="AJ56:AJ65" si="131">I56</f>
        <v>0</v>
      </c>
      <c r="AK56" s="79">
        <f>$M$50</f>
        <v>0</v>
      </c>
      <c r="AL56" s="79">
        <f t="shared" ref="AL56:AL65" si="132">F56</f>
        <v>0</v>
      </c>
      <c r="AM56" s="217">
        <f>ROUNDDOWN(AJ56*$AK$56*AL56/1000,1)</f>
        <v>0</v>
      </c>
      <c r="AN56" s="215">
        <f t="shared" ref="AN56:AN65" si="133">I56</f>
        <v>0</v>
      </c>
      <c r="AO56" s="79">
        <f>$N$50</f>
        <v>0</v>
      </c>
      <c r="AP56" s="79">
        <f t="shared" ref="AP56:AP65" si="134">F56</f>
        <v>0</v>
      </c>
      <c r="AQ56" s="217">
        <f>ROUNDDOWN(AN56*$AO$56*AP56/1000,1)</f>
        <v>0</v>
      </c>
      <c r="AR56" s="215">
        <f t="shared" ref="AR56:AR65" si="135">I56</f>
        <v>0</v>
      </c>
      <c r="AS56" s="79">
        <f>$O$50</f>
        <v>0</v>
      </c>
      <c r="AT56" s="79">
        <f t="shared" ref="AT56:AT65" si="136">F56</f>
        <v>0</v>
      </c>
      <c r="AU56" s="217">
        <f>ROUNDDOWN(AR56*$AS$56*AT56/1000,1)</f>
        <v>0</v>
      </c>
      <c r="AV56" s="215">
        <f t="shared" ref="AV56:AV65" si="137">I56</f>
        <v>0</v>
      </c>
      <c r="AW56" s="79">
        <f>$P$50</f>
        <v>0</v>
      </c>
      <c r="AX56" s="79">
        <f t="shared" ref="AX56:AX65" si="138">F56</f>
        <v>0</v>
      </c>
      <c r="AY56" s="217">
        <f>ROUNDDOWN(AV56*$AW$56*AX56/1000,1)</f>
        <v>0</v>
      </c>
      <c r="AZ56" s="215">
        <f t="shared" ref="AZ56:AZ65" si="139">I56</f>
        <v>0</v>
      </c>
      <c r="BA56" s="79">
        <f>$Q$50</f>
        <v>0</v>
      </c>
      <c r="BB56" s="79">
        <f t="shared" ref="BB56:BB65" si="140">F56</f>
        <v>0</v>
      </c>
      <c r="BC56" s="217">
        <f>ROUNDDOWN(AZ56*$BA$56*BB56/1000,1)</f>
        <v>0</v>
      </c>
      <c r="BD56" s="215">
        <f t="shared" ref="BD56:BD65" si="141">I56</f>
        <v>0</v>
      </c>
      <c r="BE56" s="79">
        <f>$R$50</f>
        <v>0</v>
      </c>
      <c r="BF56" s="79">
        <f t="shared" ref="BF56:BF65" si="142">F56</f>
        <v>0</v>
      </c>
      <c r="BG56" s="217">
        <f>ROUNDDOWN(BD56*$BE$56*BF56/1000,1)</f>
        <v>0</v>
      </c>
      <c r="BH56" s="215">
        <f t="shared" ref="BH56:BH65" si="143">I56</f>
        <v>0</v>
      </c>
      <c r="BI56" s="79">
        <f>$S$50</f>
        <v>0</v>
      </c>
      <c r="BJ56" s="79">
        <f t="shared" ref="BJ56:BJ65" si="144">F56</f>
        <v>0</v>
      </c>
      <c r="BK56" s="217">
        <f>ROUNDDOWN(BH56*$BI$56*BJ56/1000,1)</f>
        <v>0</v>
      </c>
      <c r="BL56" s="215">
        <f t="shared" ref="BL56:BL65" si="145">I56</f>
        <v>0</v>
      </c>
      <c r="BM56" s="79">
        <f>$T$50</f>
        <v>0</v>
      </c>
      <c r="BN56" s="79">
        <f t="shared" ref="BN56:BN65" si="146">F56</f>
        <v>0</v>
      </c>
      <c r="BO56" s="217">
        <f>ROUNDDOWN(BL56*$BM$56*BN56/1000,1)</f>
        <v>0</v>
      </c>
      <c r="BP56" s="215">
        <f t="shared" ref="BP56:BP65" si="147">I56</f>
        <v>0</v>
      </c>
      <c r="BQ56" s="79">
        <f>$U$50</f>
        <v>0</v>
      </c>
      <c r="BR56" s="79">
        <f t="shared" ref="BR56:BR65" si="148">F56</f>
        <v>0</v>
      </c>
      <c r="BS56" s="217">
        <f>ROUNDDOWN(BP56*$BQ$56*BR56/1000,1)</f>
        <v>0</v>
      </c>
    </row>
    <row r="57" spans="1:71" ht="25" customHeight="1">
      <c r="A57" s="78"/>
      <c r="B57" s="22">
        <v>2</v>
      </c>
      <c r="C57" s="252"/>
      <c r="D57" s="252"/>
      <c r="E57" s="249"/>
      <c r="F57" s="249"/>
      <c r="G57" s="464"/>
      <c r="H57" s="465"/>
      <c r="I57" s="260"/>
      <c r="J57" s="214">
        <f t="shared" si="123"/>
        <v>0</v>
      </c>
      <c r="K57" s="214">
        <f t="shared" ref="K57:K65" si="149">IFERROR($AE57,"")</f>
        <v>0</v>
      </c>
      <c r="L57" s="214">
        <f t="shared" ref="L57:L65" si="150">IFERROR($AI57,"")</f>
        <v>0</v>
      </c>
      <c r="M57" s="214">
        <f t="shared" ref="M57:M65" si="151">IFERROR($AM57,"")</f>
        <v>0</v>
      </c>
      <c r="N57" s="214">
        <f t="shared" ref="N57:N65" si="152">IFERROR($AQ57,"")</f>
        <v>0</v>
      </c>
      <c r="O57" s="214">
        <f t="shared" ref="O57:O65" si="153">IFERROR($AU57,"")</f>
        <v>0</v>
      </c>
      <c r="P57" s="214">
        <f t="shared" ref="P57:P65" si="154">IFERROR($AY57,"")</f>
        <v>0</v>
      </c>
      <c r="Q57" s="214">
        <f t="shared" ref="Q57:Q65" si="155">IFERROR($BC57,"")</f>
        <v>0</v>
      </c>
      <c r="R57" s="214">
        <f t="shared" ref="R57:R65" si="156">IFERROR($BG57,"")</f>
        <v>0</v>
      </c>
      <c r="S57" s="214">
        <f t="shared" ref="S57:S65" si="157">IFERROR($BK57,"")</f>
        <v>0</v>
      </c>
      <c r="T57" s="214">
        <f t="shared" ref="T57:T65" si="158">IFERROR($BO57,"")</f>
        <v>0</v>
      </c>
      <c r="U57" s="315">
        <f t="shared" ref="U57:U65" si="159">IFERROR($BS57,"")</f>
        <v>0</v>
      </c>
      <c r="V57" s="214">
        <f>SUM($J57:$U57)</f>
        <v>0</v>
      </c>
      <c r="X57" s="215">
        <f t="shared" si="125"/>
        <v>0</v>
      </c>
      <c r="Y57" s="79">
        <f t="shared" ref="Y57:Y65" si="160">$J$50</f>
        <v>0</v>
      </c>
      <c r="Z57" s="79">
        <f t="shared" si="126"/>
        <v>0</v>
      </c>
      <c r="AA57" s="217">
        <f>ROUNDDOWN(X57*$Y$57*Z57/1000,1)</f>
        <v>0</v>
      </c>
      <c r="AB57" s="215">
        <f t="shared" si="127"/>
        <v>0</v>
      </c>
      <c r="AC57" s="79">
        <f t="shared" ref="AC57:AC65" si="161">$K$50</f>
        <v>0</v>
      </c>
      <c r="AD57" s="79">
        <f t="shared" si="128"/>
        <v>0</v>
      </c>
      <c r="AE57" s="217">
        <f>ROUNDDOWN(AB57*$AC$57*AD57/1000,1)</f>
        <v>0</v>
      </c>
      <c r="AF57" s="215">
        <f t="shared" si="129"/>
        <v>0</v>
      </c>
      <c r="AG57" s="79">
        <f t="shared" ref="AG57:AG65" si="162">$L$50</f>
        <v>0</v>
      </c>
      <c r="AH57" s="79">
        <f t="shared" si="130"/>
        <v>0</v>
      </c>
      <c r="AI57" s="217">
        <f>ROUNDDOWN(AF57*$AG$57*AH57/1000,1)</f>
        <v>0</v>
      </c>
      <c r="AJ57" s="215">
        <f t="shared" si="131"/>
        <v>0</v>
      </c>
      <c r="AK57" s="79">
        <f t="shared" ref="AK57:AK65" si="163">$M$50</f>
        <v>0</v>
      </c>
      <c r="AL57" s="79">
        <f t="shared" si="132"/>
        <v>0</v>
      </c>
      <c r="AM57" s="217">
        <f>ROUNDDOWN(AJ57*$AK$57*AL57/1000,1)</f>
        <v>0</v>
      </c>
      <c r="AN57" s="215">
        <f t="shared" si="133"/>
        <v>0</v>
      </c>
      <c r="AO57" s="79">
        <f t="shared" ref="AO57:AO65" si="164">$N$50</f>
        <v>0</v>
      </c>
      <c r="AP57" s="79">
        <f t="shared" si="134"/>
        <v>0</v>
      </c>
      <c r="AQ57" s="217">
        <f>ROUNDDOWN(AN57*$AO$57*AP57/1000,1)</f>
        <v>0</v>
      </c>
      <c r="AR57" s="215">
        <f t="shared" si="135"/>
        <v>0</v>
      </c>
      <c r="AS57" s="79">
        <f t="shared" ref="AS57:AS65" si="165">$O$50</f>
        <v>0</v>
      </c>
      <c r="AT57" s="79">
        <f t="shared" si="136"/>
        <v>0</v>
      </c>
      <c r="AU57" s="217">
        <f>ROUNDDOWN(AR57*$AS$57*AT57/1000,1)</f>
        <v>0</v>
      </c>
      <c r="AV57" s="215">
        <f t="shared" si="137"/>
        <v>0</v>
      </c>
      <c r="AW57" s="79">
        <f t="shared" ref="AW57:AW65" si="166">$P$50</f>
        <v>0</v>
      </c>
      <c r="AX57" s="79">
        <f t="shared" si="138"/>
        <v>0</v>
      </c>
      <c r="AY57" s="217">
        <f>ROUNDDOWN(AV57*$AW$57*AX57/1000,1)</f>
        <v>0</v>
      </c>
      <c r="AZ57" s="215">
        <f t="shared" si="139"/>
        <v>0</v>
      </c>
      <c r="BA57" s="79">
        <f t="shared" ref="BA57:BA65" si="167">$Q$50</f>
        <v>0</v>
      </c>
      <c r="BB57" s="79">
        <f t="shared" si="140"/>
        <v>0</v>
      </c>
      <c r="BC57" s="217">
        <f>ROUNDDOWN(AZ57*$BA$57*BB57/1000,1)</f>
        <v>0</v>
      </c>
      <c r="BD57" s="215">
        <f t="shared" si="141"/>
        <v>0</v>
      </c>
      <c r="BE57" s="79">
        <f t="shared" ref="BE57:BE65" si="168">$R$50</f>
        <v>0</v>
      </c>
      <c r="BF57" s="79">
        <f t="shared" si="142"/>
        <v>0</v>
      </c>
      <c r="BG57" s="217">
        <f>ROUNDDOWN(BD57*$BE$57*BF57/1000,1)</f>
        <v>0</v>
      </c>
      <c r="BH57" s="215">
        <f t="shared" si="143"/>
        <v>0</v>
      </c>
      <c r="BI57" s="79">
        <f t="shared" ref="BI57:BI65" si="169">$S$50</f>
        <v>0</v>
      </c>
      <c r="BJ57" s="79">
        <f t="shared" si="144"/>
        <v>0</v>
      </c>
      <c r="BK57" s="217">
        <f>ROUNDDOWN(BH57*$BI$57*BJ57/1000,1)</f>
        <v>0</v>
      </c>
      <c r="BL57" s="215">
        <f t="shared" si="145"/>
        <v>0</v>
      </c>
      <c r="BM57" s="79">
        <f t="shared" ref="BM57:BM65" si="170">$T$50</f>
        <v>0</v>
      </c>
      <c r="BN57" s="79">
        <f t="shared" si="146"/>
        <v>0</v>
      </c>
      <c r="BO57" s="217">
        <f>ROUNDDOWN(BL57*$BM$57*BN57/1000,1)</f>
        <v>0</v>
      </c>
      <c r="BP57" s="215">
        <f t="shared" si="147"/>
        <v>0</v>
      </c>
      <c r="BQ57" s="79">
        <f t="shared" ref="BQ57:BQ65" si="171">$U$50</f>
        <v>0</v>
      </c>
      <c r="BR57" s="79">
        <f t="shared" si="148"/>
        <v>0</v>
      </c>
      <c r="BS57" s="217">
        <f>ROUNDDOWN(BP57*$BQ$57*BR57/1000,1)</f>
        <v>0</v>
      </c>
    </row>
    <row r="58" spans="1:71" ht="25" customHeight="1">
      <c r="A58" s="78"/>
      <c r="B58" s="22">
        <v>3</v>
      </c>
      <c r="C58" s="252"/>
      <c r="D58" s="252"/>
      <c r="E58" s="249"/>
      <c r="F58" s="249"/>
      <c r="G58" s="464"/>
      <c r="H58" s="465"/>
      <c r="I58" s="260"/>
      <c r="J58" s="214">
        <f t="shared" si="123"/>
        <v>0</v>
      </c>
      <c r="K58" s="214">
        <f t="shared" si="149"/>
        <v>0</v>
      </c>
      <c r="L58" s="214">
        <f t="shared" si="150"/>
        <v>0</v>
      </c>
      <c r="M58" s="214">
        <f t="shared" si="151"/>
        <v>0</v>
      </c>
      <c r="N58" s="214">
        <f t="shared" si="152"/>
        <v>0</v>
      </c>
      <c r="O58" s="214">
        <f t="shared" si="153"/>
        <v>0</v>
      </c>
      <c r="P58" s="214">
        <f t="shared" si="154"/>
        <v>0</v>
      </c>
      <c r="Q58" s="214">
        <f t="shared" si="155"/>
        <v>0</v>
      </c>
      <c r="R58" s="214">
        <f t="shared" si="156"/>
        <v>0</v>
      </c>
      <c r="S58" s="214">
        <f t="shared" si="157"/>
        <v>0</v>
      </c>
      <c r="T58" s="214">
        <f t="shared" si="158"/>
        <v>0</v>
      </c>
      <c r="U58" s="315">
        <f>IFERROR($BS58,"")</f>
        <v>0</v>
      </c>
      <c r="V58" s="214">
        <f t="shared" si="124"/>
        <v>0</v>
      </c>
      <c r="X58" s="215">
        <f t="shared" si="125"/>
        <v>0</v>
      </c>
      <c r="Y58" s="79">
        <f t="shared" si="160"/>
        <v>0</v>
      </c>
      <c r="Z58" s="79">
        <f t="shared" si="126"/>
        <v>0</v>
      </c>
      <c r="AA58" s="217">
        <f>ROUNDDOWN(X58*$Y$58*Z58/1000,1)</f>
        <v>0</v>
      </c>
      <c r="AB58" s="215">
        <f t="shared" si="127"/>
        <v>0</v>
      </c>
      <c r="AC58" s="79">
        <f t="shared" si="161"/>
        <v>0</v>
      </c>
      <c r="AD58" s="79">
        <f t="shared" si="128"/>
        <v>0</v>
      </c>
      <c r="AE58" s="217">
        <f>ROUNDDOWN(AB58*$AC$58*AD58/1000,1)</f>
        <v>0</v>
      </c>
      <c r="AF58" s="215">
        <f t="shared" si="129"/>
        <v>0</v>
      </c>
      <c r="AG58" s="79">
        <f t="shared" si="162"/>
        <v>0</v>
      </c>
      <c r="AH58" s="79">
        <f t="shared" si="130"/>
        <v>0</v>
      </c>
      <c r="AI58" s="217">
        <f>ROUNDDOWN(AF58*$AG$58*AH58/1000,1)</f>
        <v>0</v>
      </c>
      <c r="AJ58" s="215">
        <f t="shared" si="131"/>
        <v>0</v>
      </c>
      <c r="AK58" s="79">
        <f t="shared" si="163"/>
        <v>0</v>
      </c>
      <c r="AL58" s="79">
        <f t="shared" si="132"/>
        <v>0</v>
      </c>
      <c r="AM58" s="217">
        <f>ROUNDDOWN(AJ58*$AK$58*AL58/1000,1)</f>
        <v>0</v>
      </c>
      <c r="AN58" s="215">
        <f t="shared" si="133"/>
        <v>0</v>
      </c>
      <c r="AO58" s="79">
        <f t="shared" si="164"/>
        <v>0</v>
      </c>
      <c r="AP58" s="79">
        <f t="shared" si="134"/>
        <v>0</v>
      </c>
      <c r="AQ58" s="217">
        <f>ROUNDDOWN(AN58*$AO$58*AP58/1000,1)</f>
        <v>0</v>
      </c>
      <c r="AR58" s="215">
        <f t="shared" si="135"/>
        <v>0</v>
      </c>
      <c r="AS58" s="79">
        <f t="shared" si="165"/>
        <v>0</v>
      </c>
      <c r="AT58" s="79">
        <f t="shared" si="136"/>
        <v>0</v>
      </c>
      <c r="AU58" s="217">
        <f>ROUNDDOWN(AR58*$AS$58*AT58/1000,1)</f>
        <v>0</v>
      </c>
      <c r="AV58" s="215">
        <f t="shared" si="137"/>
        <v>0</v>
      </c>
      <c r="AW58" s="79">
        <f t="shared" si="166"/>
        <v>0</v>
      </c>
      <c r="AX58" s="79">
        <f t="shared" si="138"/>
        <v>0</v>
      </c>
      <c r="AY58" s="217">
        <f>ROUNDDOWN(AV58*$AW$58*AX58/1000,1)</f>
        <v>0</v>
      </c>
      <c r="AZ58" s="215">
        <f t="shared" si="139"/>
        <v>0</v>
      </c>
      <c r="BA58" s="79">
        <f t="shared" si="167"/>
        <v>0</v>
      </c>
      <c r="BB58" s="79">
        <f t="shared" si="140"/>
        <v>0</v>
      </c>
      <c r="BC58" s="217">
        <f>ROUNDDOWN(AZ58*$BA$58*BB58/1000,1)</f>
        <v>0</v>
      </c>
      <c r="BD58" s="215">
        <f t="shared" si="141"/>
        <v>0</v>
      </c>
      <c r="BE58" s="79">
        <f t="shared" si="168"/>
        <v>0</v>
      </c>
      <c r="BF58" s="79">
        <f t="shared" si="142"/>
        <v>0</v>
      </c>
      <c r="BG58" s="217">
        <f>ROUNDDOWN(BD58*$BE$58*BF58/1000,1)</f>
        <v>0</v>
      </c>
      <c r="BH58" s="215">
        <f t="shared" si="143"/>
        <v>0</v>
      </c>
      <c r="BI58" s="79">
        <f t="shared" si="169"/>
        <v>0</v>
      </c>
      <c r="BJ58" s="79">
        <f t="shared" si="144"/>
        <v>0</v>
      </c>
      <c r="BK58" s="217">
        <f>ROUNDDOWN(BH58*$BI$58*BJ58/1000,1)</f>
        <v>0</v>
      </c>
      <c r="BL58" s="215">
        <f t="shared" si="145"/>
        <v>0</v>
      </c>
      <c r="BM58" s="79">
        <f t="shared" si="170"/>
        <v>0</v>
      </c>
      <c r="BN58" s="79">
        <f t="shared" si="146"/>
        <v>0</v>
      </c>
      <c r="BO58" s="217">
        <f>ROUNDDOWN(BL58*$BM$58*BN58/1000,1)</f>
        <v>0</v>
      </c>
      <c r="BP58" s="215">
        <f t="shared" si="147"/>
        <v>0</v>
      </c>
      <c r="BQ58" s="79">
        <f t="shared" si="171"/>
        <v>0</v>
      </c>
      <c r="BR58" s="79">
        <f t="shared" si="148"/>
        <v>0</v>
      </c>
      <c r="BS58" s="217">
        <f>ROUNDDOWN(BP58*$BQ$58*BR58/1000,1)</f>
        <v>0</v>
      </c>
    </row>
    <row r="59" spans="1:71" ht="25" customHeight="1">
      <c r="A59" s="78"/>
      <c r="B59" s="22">
        <v>4</v>
      </c>
      <c r="C59" s="252"/>
      <c r="D59" s="252"/>
      <c r="E59" s="249"/>
      <c r="F59" s="249"/>
      <c r="G59" s="464"/>
      <c r="H59" s="465"/>
      <c r="I59" s="260"/>
      <c r="J59" s="214">
        <f t="shared" si="123"/>
        <v>0</v>
      </c>
      <c r="K59" s="214">
        <f t="shared" si="149"/>
        <v>0</v>
      </c>
      <c r="L59" s="214">
        <f t="shared" si="150"/>
        <v>0</v>
      </c>
      <c r="M59" s="214">
        <f t="shared" si="151"/>
        <v>0</v>
      </c>
      <c r="N59" s="214">
        <f t="shared" si="152"/>
        <v>0</v>
      </c>
      <c r="O59" s="214">
        <f t="shared" si="153"/>
        <v>0</v>
      </c>
      <c r="P59" s="214">
        <f t="shared" si="154"/>
        <v>0</v>
      </c>
      <c r="Q59" s="214">
        <f t="shared" si="155"/>
        <v>0</v>
      </c>
      <c r="R59" s="214">
        <f t="shared" si="156"/>
        <v>0</v>
      </c>
      <c r="S59" s="214">
        <f t="shared" si="157"/>
        <v>0</v>
      </c>
      <c r="T59" s="214">
        <f t="shared" si="158"/>
        <v>0</v>
      </c>
      <c r="U59" s="315">
        <f t="shared" si="159"/>
        <v>0</v>
      </c>
      <c r="V59" s="214">
        <f t="shared" si="124"/>
        <v>0</v>
      </c>
      <c r="X59" s="215">
        <f t="shared" si="125"/>
        <v>0</v>
      </c>
      <c r="Y59" s="79">
        <f t="shared" si="160"/>
        <v>0</v>
      </c>
      <c r="Z59" s="79">
        <f t="shared" si="126"/>
        <v>0</v>
      </c>
      <c r="AA59" s="217">
        <f>ROUNDDOWN(X59*$Y$59*Z59/1000,1)</f>
        <v>0</v>
      </c>
      <c r="AB59" s="215">
        <f t="shared" si="127"/>
        <v>0</v>
      </c>
      <c r="AC59" s="79">
        <f t="shared" si="161"/>
        <v>0</v>
      </c>
      <c r="AD59" s="79">
        <f t="shared" si="128"/>
        <v>0</v>
      </c>
      <c r="AE59" s="217">
        <f>ROUNDDOWN(AB59*$AC$59*AD59/1000,1)</f>
        <v>0</v>
      </c>
      <c r="AF59" s="215">
        <f t="shared" si="129"/>
        <v>0</v>
      </c>
      <c r="AG59" s="79">
        <f t="shared" si="162"/>
        <v>0</v>
      </c>
      <c r="AH59" s="79">
        <f t="shared" si="130"/>
        <v>0</v>
      </c>
      <c r="AI59" s="217">
        <f>ROUNDDOWN(AF59*$AG$59*AH59/1000,1)</f>
        <v>0</v>
      </c>
      <c r="AJ59" s="215">
        <f t="shared" si="131"/>
        <v>0</v>
      </c>
      <c r="AK59" s="79">
        <f t="shared" si="163"/>
        <v>0</v>
      </c>
      <c r="AL59" s="79">
        <f t="shared" si="132"/>
        <v>0</v>
      </c>
      <c r="AM59" s="217">
        <f>ROUNDDOWN(AJ59*$AK$59*AL59/1000,1)</f>
        <v>0</v>
      </c>
      <c r="AN59" s="215">
        <f t="shared" si="133"/>
        <v>0</v>
      </c>
      <c r="AO59" s="79">
        <f t="shared" si="164"/>
        <v>0</v>
      </c>
      <c r="AP59" s="79">
        <f t="shared" si="134"/>
        <v>0</v>
      </c>
      <c r="AQ59" s="217">
        <f>ROUNDDOWN(AN59*$AO$59*AP59/1000,1)</f>
        <v>0</v>
      </c>
      <c r="AR59" s="215">
        <f t="shared" si="135"/>
        <v>0</v>
      </c>
      <c r="AS59" s="79">
        <f t="shared" si="165"/>
        <v>0</v>
      </c>
      <c r="AT59" s="79">
        <f t="shared" si="136"/>
        <v>0</v>
      </c>
      <c r="AU59" s="217">
        <f>ROUNDDOWN(AR59*$AS$59*AT59/1000,1)</f>
        <v>0</v>
      </c>
      <c r="AV59" s="215">
        <f t="shared" si="137"/>
        <v>0</v>
      </c>
      <c r="AW59" s="79">
        <f t="shared" si="166"/>
        <v>0</v>
      </c>
      <c r="AX59" s="79">
        <f t="shared" si="138"/>
        <v>0</v>
      </c>
      <c r="AY59" s="217">
        <f>ROUNDDOWN(AV59*$AW$59*AX59/1000,1)</f>
        <v>0</v>
      </c>
      <c r="AZ59" s="215">
        <f t="shared" si="139"/>
        <v>0</v>
      </c>
      <c r="BA59" s="79">
        <f t="shared" si="167"/>
        <v>0</v>
      </c>
      <c r="BB59" s="79">
        <f t="shared" si="140"/>
        <v>0</v>
      </c>
      <c r="BC59" s="217">
        <f>ROUNDDOWN(AZ59*$BA$59*BB59/1000,1)</f>
        <v>0</v>
      </c>
      <c r="BD59" s="215">
        <f t="shared" si="141"/>
        <v>0</v>
      </c>
      <c r="BE59" s="79">
        <f t="shared" si="168"/>
        <v>0</v>
      </c>
      <c r="BF59" s="79">
        <f t="shared" si="142"/>
        <v>0</v>
      </c>
      <c r="BG59" s="217">
        <f>ROUNDDOWN(BD59*$BE$59*BF59/1000,1)</f>
        <v>0</v>
      </c>
      <c r="BH59" s="215">
        <f t="shared" si="143"/>
        <v>0</v>
      </c>
      <c r="BI59" s="79">
        <f t="shared" si="169"/>
        <v>0</v>
      </c>
      <c r="BJ59" s="79">
        <f t="shared" si="144"/>
        <v>0</v>
      </c>
      <c r="BK59" s="217">
        <f>ROUNDDOWN(BH59*$BI$59*BJ59/1000,1)</f>
        <v>0</v>
      </c>
      <c r="BL59" s="215">
        <f t="shared" si="145"/>
        <v>0</v>
      </c>
      <c r="BM59" s="79">
        <f t="shared" si="170"/>
        <v>0</v>
      </c>
      <c r="BN59" s="79">
        <f t="shared" si="146"/>
        <v>0</v>
      </c>
      <c r="BO59" s="217">
        <f>ROUNDDOWN(BL59*$BM$59*BN59/1000,1)</f>
        <v>0</v>
      </c>
      <c r="BP59" s="215">
        <f t="shared" si="147"/>
        <v>0</v>
      </c>
      <c r="BQ59" s="79">
        <f t="shared" si="171"/>
        <v>0</v>
      </c>
      <c r="BR59" s="79">
        <f t="shared" si="148"/>
        <v>0</v>
      </c>
      <c r="BS59" s="217">
        <f>ROUNDDOWN(BP59*$BQ$59*BR59/1000,1)</f>
        <v>0</v>
      </c>
    </row>
    <row r="60" spans="1:71" ht="25" customHeight="1">
      <c r="A60" s="78"/>
      <c r="B60" s="22">
        <v>5</v>
      </c>
      <c r="C60" s="252"/>
      <c r="D60" s="252"/>
      <c r="E60" s="249"/>
      <c r="F60" s="249"/>
      <c r="G60" s="464"/>
      <c r="H60" s="465"/>
      <c r="I60" s="260"/>
      <c r="J60" s="214">
        <f t="shared" si="123"/>
        <v>0</v>
      </c>
      <c r="K60" s="214">
        <f t="shared" si="149"/>
        <v>0</v>
      </c>
      <c r="L60" s="214">
        <f t="shared" si="150"/>
        <v>0</v>
      </c>
      <c r="M60" s="214">
        <f t="shared" si="151"/>
        <v>0</v>
      </c>
      <c r="N60" s="214">
        <f t="shared" si="152"/>
        <v>0</v>
      </c>
      <c r="O60" s="214">
        <f t="shared" si="153"/>
        <v>0</v>
      </c>
      <c r="P60" s="214">
        <f t="shared" si="154"/>
        <v>0</v>
      </c>
      <c r="Q60" s="214">
        <f t="shared" si="155"/>
        <v>0</v>
      </c>
      <c r="R60" s="214">
        <f t="shared" si="156"/>
        <v>0</v>
      </c>
      <c r="S60" s="214">
        <f t="shared" si="157"/>
        <v>0</v>
      </c>
      <c r="T60" s="214">
        <f t="shared" si="158"/>
        <v>0</v>
      </c>
      <c r="U60" s="315">
        <f t="shared" si="159"/>
        <v>0</v>
      </c>
      <c r="V60" s="214">
        <f t="shared" si="124"/>
        <v>0</v>
      </c>
      <c r="X60" s="215">
        <f t="shared" si="125"/>
        <v>0</v>
      </c>
      <c r="Y60" s="79">
        <f t="shared" si="160"/>
        <v>0</v>
      </c>
      <c r="Z60" s="79">
        <f t="shared" si="126"/>
        <v>0</v>
      </c>
      <c r="AA60" s="217">
        <f>ROUNDDOWN(X60*$Y$60*Z60/1000,1)</f>
        <v>0</v>
      </c>
      <c r="AB60" s="215">
        <f t="shared" si="127"/>
        <v>0</v>
      </c>
      <c r="AC60" s="79">
        <f t="shared" si="161"/>
        <v>0</v>
      </c>
      <c r="AD60" s="79">
        <f t="shared" si="128"/>
        <v>0</v>
      </c>
      <c r="AE60" s="217">
        <f>ROUNDDOWN(AB60*$AC$60*AD60/1000,1)</f>
        <v>0</v>
      </c>
      <c r="AF60" s="215">
        <f t="shared" si="129"/>
        <v>0</v>
      </c>
      <c r="AG60" s="79">
        <f t="shared" si="162"/>
        <v>0</v>
      </c>
      <c r="AH60" s="79">
        <f t="shared" si="130"/>
        <v>0</v>
      </c>
      <c r="AI60" s="217">
        <f>ROUNDDOWN(AF60*$AG$60*AH60/1000,1)</f>
        <v>0</v>
      </c>
      <c r="AJ60" s="215">
        <f t="shared" si="131"/>
        <v>0</v>
      </c>
      <c r="AK60" s="79">
        <f t="shared" si="163"/>
        <v>0</v>
      </c>
      <c r="AL60" s="79">
        <f t="shared" si="132"/>
        <v>0</v>
      </c>
      <c r="AM60" s="217">
        <f>ROUNDDOWN(AJ60*$AK$60*AL60/1000,1)</f>
        <v>0</v>
      </c>
      <c r="AN60" s="215">
        <f t="shared" si="133"/>
        <v>0</v>
      </c>
      <c r="AO60" s="79">
        <f t="shared" si="164"/>
        <v>0</v>
      </c>
      <c r="AP60" s="79">
        <f t="shared" si="134"/>
        <v>0</v>
      </c>
      <c r="AQ60" s="217">
        <f>ROUNDDOWN(AN60*$AO$60*AP60/1000,1)</f>
        <v>0</v>
      </c>
      <c r="AR60" s="215">
        <f t="shared" si="135"/>
        <v>0</v>
      </c>
      <c r="AS60" s="79">
        <f t="shared" si="165"/>
        <v>0</v>
      </c>
      <c r="AT60" s="79">
        <f t="shared" si="136"/>
        <v>0</v>
      </c>
      <c r="AU60" s="217">
        <f>ROUNDDOWN(AR60*$AS$60*AT60/1000,1)</f>
        <v>0</v>
      </c>
      <c r="AV60" s="215">
        <f t="shared" si="137"/>
        <v>0</v>
      </c>
      <c r="AW60" s="79">
        <f t="shared" si="166"/>
        <v>0</v>
      </c>
      <c r="AX60" s="79">
        <f t="shared" si="138"/>
        <v>0</v>
      </c>
      <c r="AY60" s="217">
        <f>ROUNDDOWN(AV60*$AW$60*AX60/1000,1)</f>
        <v>0</v>
      </c>
      <c r="AZ60" s="215">
        <f t="shared" si="139"/>
        <v>0</v>
      </c>
      <c r="BA60" s="79">
        <f t="shared" si="167"/>
        <v>0</v>
      </c>
      <c r="BB60" s="79">
        <f t="shared" si="140"/>
        <v>0</v>
      </c>
      <c r="BC60" s="217">
        <f>ROUNDDOWN(AZ60*$BA$60*BB60/1000,1)</f>
        <v>0</v>
      </c>
      <c r="BD60" s="215">
        <f t="shared" si="141"/>
        <v>0</v>
      </c>
      <c r="BE60" s="79">
        <f t="shared" si="168"/>
        <v>0</v>
      </c>
      <c r="BF60" s="79">
        <f t="shared" si="142"/>
        <v>0</v>
      </c>
      <c r="BG60" s="217">
        <f>ROUNDDOWN(BD60*$BE$60*BF60/1000,1)</f>
        <v>0</v>
      </c>
      <c r="BH60" s="215">
        <f t="shared" si="143"/>
        <v>0</v>
      </c>
      <c r="BI60" s="79">
        <f t="shared" si="169"/>
        <v>0</v>
      </c>
      <c r="BJ60" s="79">
        <f t="shared" si="144"/>
        <v>0</v>
      </c>
      <c r="BK60" s="217">
        <f>ROUNDDOWN(BH60*$BI$60*BJ60/1000,1)</f>
        <v>0</v>
      </c>
      <c r="BL60" s="215">
        <f t="shared" si="145"/>
        <v>0</v>
      </c>
      <c r="BM60" s="79">
        <f t="shared" si="170"/>
        <v>0</v>
      </c>
      <c r="BN60" s="79">
        <f t="shared" si="146"/>
        <v>0</v>
      </c>
      <c r="BO60" s="217">
        <f>ROUNDDOWN(BL60*$BM$60*BN60/1000,1)</f>
        <v>0</v>
      </c>
      <c r="BP60" s="215">
        <f t="shared" si="147"/>
        <v>0</v>
      </c>
      <c r="BQ60" s="79">
        <f t="shared" si="171"/>
        <v>0</v>
      </c>
      <c r="BR60" s="79">
        <f t="shared" si="148"/>
        <v>0</v>
      </c>
      <c r="BS60" s="217">
        <f>ROUNDDOWN(BP60*$BQ$60*BR60/1000,1)</f>
        <v>0</v>
      </c>
    </row>
    <row r="61" spans="1:71" ht="25" customHeight="1">
      <c r="A61" s="78"/>
      <c r="B61" s="22">
        <v>6</v>
      </c>
      <c r="C61" s="252"/>
      <c r="D61" s="252"/>
      <c r="E61" s="249"/>
      <c r="F61" s="249"/>
      <c r="G61" s="464"/>
      <c r="H61" s="465"/>
      <c r="I61" s="260"/>
      <c r="J61" s="214">
        <f t="shared" si="123"/>
        <v>0</v>
      </c>
      <c r="K61" s="214">
        <f t="shared" si="149"/>
        <v>0</v>
      </c>
      <c r="L61" s="214">
        <f t="shared" si="150"/>
        <v>0</v>
      </c>
      <c r="M61" s="214">
        <f t="shared" si="151"/>
        <v>0</v>
      </c>
      <c r="N61" s="214">
        <f t="shared" si="152"/>
        <v>0</v>
      </c>
      <c r="O61" s="214">
        <f t="shared" si="153"/>
        <v>0</v>
      </c>
      <c r="P61" s="214">
        <f t="shared" si="154"/>
        <v>0</v>
      </c>
      <c r="Q61" s="214">
        <f t="shared" si="155"/>
        <v>0</v>
      </c>
      <c r="R61" s="214">
        <f t="shared" si="156"/>
        <v>0</v>
      </c>
      <c r="S61" s="214">
        <f t="shared" si="157"/>
        <v>0</v>
      </c>
      <c r="T61" s="214">
        <f t="shared" si="158"/>
        <v>0</v>
      </c>
      <c r="U61" s="315">
        <f t="shared" si="159"/>
        <v>0</v>
      </c>
      <c r="V61" s="214">
        <f t="shared" si="124"/>
        <v>0</v>
      </c>
      <c r="X61" s="215">
        <f t="shared" si="125"/>
        <v>0</v>
      </c>
      <c r="Y61" s="79">
        <f t="shared" si="160"/>
        <v>0</v>
      </c>
      <c r="Z61" s="79">
        <f t="shared" si="126"/>
        <v>0</v>
      </c>
      <c r="AA61" s="217">
        <f>ROUNDDOWN(X61*$Y$61*Z61/1000,1)</f>
        <v>0</v>
      </c>
      <c r="AB61" s="215">
        <f t="shared" si="127"/>
        <v>0</v>
      </c>
      <c r="AC61" s="79">
        <f t="shared" si="161"/>
        <v>0</v>
      </c>
      <c r="AD61" s="79">
        <f t="shared" si="128"/>
        <v>0</v>
      </c>
      <c r="AE61" s="217">
        <f>ROUNDDOWN(AB61*$AC$61*AD61/1000,1)</f>
        <v>0</v>
      </c>
      <c r="AF61" s="215">
        <f t="shared" si="129"/>
        <v>0</v>
      </c>
      <c r="AG61" s="79">
        <f t="shared" si="162"/>
        <v>0</v>
      </c>
      <c r="AH61" s="79">
        <f t="shared" si="130"/>
        <v>0</v>
      </c>
      <c r="AI61" s="217">
        <f>ROUNDDOWN(AF61*$AG$61*AH61/1000,1)</f>
        <v>0</v>
      </c>
      <c r="AJ61" s="215">
        <f t="shared" si="131"/>
        <v>0</v>
      </c>
      <c r="AK61" s="79">
        <f t="shared" si="163"/>
        <v>0</v>
      </c>
      <c r="AL61" s="79">
        <f t="shared" si="132"/>
        <v>0</v>
      </c>
      <c r="AM61" s="217">
        <f>ROUNDDOWN(AJ61*$AK$61*AL61/1000,1)</f>
        <v>0</v>
      </c>
      <c r="AN61" s="215">
        <f t="shared" si="133"/>
        <v>0</v>
      </c>
      <c r="AO61" s="79">
        <f t="shared" si="164"/>
        <v>0</v>
      </c>
      <c r="AP61" s="79">
        <f t="shared" si="134"/>
        <v>0</v>
      </c>
      <c r="AQ61" s="217">
        <f>ROUNDDOWN(AN61*$AO$61*AP61/1000,1)</f>
        <v>0</v>
      </c>
      <c r="AR61" s="215">
        <f t="shared" si="135"/>
        <v>0</v>
      </c>
      <c r="AS61" s="79">
        <f t="shared" si="165"/>
        <v>0</v>
      </c>
      <c r="AT61" s="79">
        <f t="shared" si="136"/>
        <v>0</v>
      </c>
      <c r="AU61" s="217">
        <f>ROUNDDOWN(AR61*$AS$61*AT61/1000,1)</f>
        <v>0</v>
      </c>
      <c r="AV61" s="215">
        <f t="shared" si="137"/>
        <v>0</v>
      </c>
      <c r="AW61" s="79">
        <f t="shared" si="166"/>
        <v>0</v>
      </c>
      <c r="AX61" s="79">
        <f t="shared" si="138"/>
        <v>0</v>
      </c>
      <c r="AY61" s="217">
        <f>ROUNDDOWN(AV61*$AW$61*AX61/1000,1)</f>
        <v>0</v>
      </c>
      <c r="AZ61" s="215">
        <f t="shared" si="139"/>
        <v>0</v>
      </c>
      <c r="BA61" s="79">
        <f t="shared" si="167"/>
        <v>0</v>
      </c>
      <c r="BB61" s="79">
        <f t="shared" si="140"/>
        <v>0</v>
      </c>
      <c r="BC61" s="217">
        <f>ROUNDDOWN(AZ61*$BA$61*BB61/1000,1)</f>
        <v>0</v>
      </c>
      <c r="BD61" s="215">
        <f t="shared" si="141"/>
        <v>0</v>
      </c>
      <c r="BE61" s="79">
        <f t="shared" si="168"/>
        <v>0</v>
      </c>
      <c r="BF61" s="79">
        <f t="shared" si="142"/>
        <v>0</v>
      </c>
      <c r="BG61" s="217">
        <f>ROUNDDOWN(BD61*$BE$61*BF61/1000,1)</f>
        <v>0</v>
      </c>
      <c r="BH61" s="215">
        <f t="shared" si="143"/>
        <v>0</v>
      </c>
      <c r="BI61" s="79">
        <f t="shared" si="169"/>
        <v>0</v>
      </c>
      <c r="BJ61" s="79">
        <f t="shared" si="144"/>
        <v>0</v>
      </c>
      <c r="BK61" s="217">
        <f>ROUNDDOWN(BH61*$BI$61*BJ61/1000,1)</f>
        <v>0</v>
      </c>
      <c r="BL61" s="215">
        <f t="shared" si="145"/>
        <v>0</v>
      </c>
      <c r="BM61" s="79">
        <f t="shared" si="170"/>
        <v>0</v>
      </c>
      <c r="BN61" s="79">
        <f t="shared" si="146"/>
        <v>0</v>
      </c>
      <c r="BO61" s="217">
        <f>ROUNDDOWN(BL61*$BM$61*BN61/1000,1)</f>
        <v>0</v>
      </c>
      <c r="BP61" s="215">
        <f t="shared" si="147"/>
        <v>0</v>
      </c>
      <c r="BQ61" s="79">
        <f t="shared" si="171"/>
        <v>0</v>
      </c>
      <c r="BR61" s="79">
        <f t="shared" si="148"/>
        <v>0</v>
      </c>
      <c r="BS61" s="217">
        <f>ROUNDDOWN(BP61*$BQ$61*BR61/1000,1)</f>
        <v>0</v>
      </c>
    </row>
    <row r="62" spans="1:71" ht="25" customHeight="1">
      <c r="A62" s="78"/>
      <c r="B62" s="22">
        <v>7</v>
      </c>
      <c r="C62" s="252"/>
      <c r="D62" s="252"/>
      <c r="E62" s="249"/>
      <c r="F62" s="249"/>
      <c r="G62" s="464"/>
      <c r="H62" s="465"/>
      <c r="I62" s="260"/>
      <c r="J62" s="214">
        <f t="shared" si="123"/>
        <v>0</v>
      </c>
      <c r="K62" s="214">
        <f t="shared" si="149"/>
        <v>0</v>
      </c>
      <c r="L62" s="214">
        <f t="shared" si="150"/>
        <v>0</v>
      </c>
      <c r="M62" s="214">
        <f t="shared" si="151"/>
        <v>0</v>
      </c>
      <c r="N62" s="214">
        <f t="shared" si="152"/>
        <v>0</v>
      </c>
      <c r="O62" s="214">
        <f t="shared" si="153"/>
        <v>0</v>
      </c>
      <c r="P62" s="214">
        <f t="shared" si="154"/>
        <v>0</v>
      </c>
      <c r="Q62" s="214">
        <f t="shared" si="155"/>
        <v>0</v>
      </c>
      <c r="R62" s="214">
        <f t="shared" si="156"/>
        <v>0</v>
      </c>
      <c r="S62" s="214">
        <f t="shared" si="157"/>
        <v>0</v>
      </c>
      <c r="T62" s="214">
        <f t="shared" si="158"/>
        <v>0</v>
      </c>
      <c r="U62" s="315">
        <f t="shared" si="159"/>
        <v>0</v>
      </c>
      <c r="V62" s="214">
        <f t="shared" si="124"/>
        <v>0</v>
      </c>
      <c r="X62" s="215">
        <f t="shared" si="125"/>
        <v>0</v>
      </c>
      <c r="Y62" s="79">
        <f t="shared" si="160"/>
        <v>0</v>
      </c>
      <c r="Z62" s="79">
        <f t="shared" si="126"/>
        <v>0</v>
      </c>
      <c r="AA62" s="217">
        <f>ROUNDDOWN(X62*$Y$62*Z62/1000,1)</f>
        <v>0</v>
      </c>
      <c r="AB62" s="215">
        <f t="shared" si="127"/>
        <v>0</v>
      </c>
      <c r="AC62" s="79">
        <f t="shared" si="161"/>
        <v>0</v>
      </c>
      <c r="AD62" s="79">
        <f t="shared" si="128"/>
        <v>0</v>
      </c>
      <c r="AE62" s="217">
        <f>ROUNDDOWN(AB62*$AC$62*AD62/1000,1)</f>
        <v>0</v>
      </c>
      <c r="AF62" s="215">
        <f t="shared" si="129"/>
        <v>0</v>
      </c>
      <c r="AG62" s="79">
        <f t="shared" si="162"/>
        <v>0</v>
      </c>
      <c r="AH62" s="79">
        <f t="shared" si="130"/>
        <v>0</v>
      </c>
      <c r="AI62" s="217">
        <f>ROUNDDOWN(AF62*$AG$62*AH62/1000,1)</f>
        <v>0</v>
      </c>
      <c r="AJ62" s="215">
        <f t="shared" si="131"/>
        <v>0</v>
      </c>
      <c r="AK62" s="79">
        <f t="shared" si="163"/>
        <v>0</v>
      </c>
      <c r="AL62" s="79">
        <f t="shared" si="132"/>
        <v>0</v>
      </c>
      <c r="AM62" s="217">
        <f>ROUNDDOWN(AJ62*$AK$62*AL62/1000,1)</f>
        <v>0</v>
      </c>
      <c r="AN62" s="215">
        <f t="shared" si="133"/>
        <v>0</v>
      </c>
      <c r="AO62" s="79">
        <f t="shared" si="164"/>
        <v>0</v>
      </c>
      <c r="AP62" s="79">
        <f t="shared" si="134"/>
        <v>0</v>
      </c>
      <c r="AQ62" s="217">
        <f>ROUNDDOWN(AN62*$AO$62*AP62/1000,1)</f>
        <v>0</v>
      </c>
      <c r="AR62" s="215">
        <f t="shared" si="135"/>
        <v>0</v>
      </c>
      <c r="AS62" s="79">
        <f t="shared" si="165"/>
        <v>0</v>
      </c>
      <c r="AT62" s="79">
        <f t="shared" si="136"/>
        <v>0</v>
      </c>
      <c r="AU62" s="217">
        <f>ROUNDDOWN(AR62*$AS$62*AT62/1000,1)</f>
        <v>0</v>
      </c>
      <c r="AV62" s="215">
        <f t="shared" si="137"/>
        <v>0</v>
      </c>
      <c r="AW62" s="79">
        <f t="shared" si="166"/>
        <v>0</v>
      </c>
      <c r="AX62" s="79">
        <f t="shared" si="138"/>
        <v>0</v>
      </c>
      <c r="AY62" s="217">
        <f>ROUNDDOWN(AV62*$AW$62*AX62/1000,1)</f>
        <v>0</v>
      </c>
      <c r="AZ62" s="215">
        <f t="shared" si="139"/>
        <v>0</v>
      </c>
      <c r="BA62" s="79">
        <f t="shared" si="167"/>
        <v>0</v>
      </c>
      <c r="BB62" s="79">
        <f t="shared" si="140"/>
        <v>0</v>
      </c>
      <c r="BC62" s="217">
        <f>ROUNDDOWN(AZ62*$BA$62*BB62/1000,1)</f>
        <v>0</v>
      </c>
      <c r="BD62" s="215">
        <f t="shared" si="141"/>
        <v>0</v>
      </c>
      <c r="BE62" s="79">
        <f t="shared" si="168"/>
        <v>0</v>
      </c>
      <c r="BF62" s="79">
        <f t="shared" si="142"/>
        <v>0</v>
      </c>
      <c r="BG62" s="217">
        <f>ROUNDDOWN(BD62*$BE$62*BF62/1000,1)</f>
        <v>0</v>
      </c>
      <c r="BH62" s="215">
        <f t="shared" si="143"/>
        <v>0</v>
      </c>
      <c r="BI62" s="79">
        <f t="shared" si="169"/>
        <v>0</v>
      </c>
      <c r="BJ62" s="79">
        <f t="shared" si="144"/>
        <v>0</v>
      </c>
      <c r="BK62" s="217">
        <f>ROUNDDOWN(BH62*$BI$62*BJ62/1000,1)</f>
        <v>0</v>
      </c>
      <c r="BL62" s="215">
        <f t="shared" si="145"/>
        <v>0</v>
      </c>
      <c r="BM62" s="79">
        <f t="shared" si="170"/>
        <v>0</v>
      </c>
      <c r="BN62" s="79">
        <f t="shared" si="146"/>
        <v>0</v>
      </c>
      <c r="BO62" s="217">
        <f>ROUNDDOWN(BL62*$BM$62*BN62/1000,1)</f>
        <v>0</v>
      </c>
      <c r="BP62" s="215">
        <f t="shared" si="147"/>
        <v>0</v>
      </c>
      <c r="BQ62" s="79">
        <f t="shared" si="171"/>
        <v>0</v>
      </c>
      <c r="BR62" s="79">
        <f t="shared" si="148"/>
        <v>0</v>
      </c>
      <c r="BS62" s="217">
        <f>ROUNDDOWN(BP62*$BQ$62*BR62/1000,1)</f>
        <v>0</v>
      </c>
    </row>
    <row r="63" spans="1:71" ht="25" customHeight="1">
      <c r="A63" s="78"/>
      <c r="B63" s="22">
        <v>8</v>
      </c>
      <c r="C63" s="252"/>
      <c r="D63" s="252"/>
      <c r="E63" s="249"/>
      <c r="F63" s="249"/>
      <c r="G63" s="464"/>
      <c r="H63" s="465"/>
      <c r="I63" s="260"/>
      <c r="J63" s="214">
        <f t="shared" si="123"/>
        <v>0</v>
      </c>
      <c r="K63" s="214">
        <f t="shared" si="149"/>
        <v>0</v>
      </c>
      <c r="L63" s="214">
        <f t="shared" si="150"/>
        <v>0</v>
      </c>
      <c r="M63" s="214">
        <f t="shared" si="151"/>
        <v>0</v>
      </c>
      <c r="N63" s="214">
        <f t="shared" si="152"/>
        <v>0</v>
      </c>
      <c r="O63" s="214">
        <f t="shared" si="153"/>
        <v>0</v>
      </c>
      <c r="P63" s="214">
        <f t="shared" si="154"/>
        <v>0</v>
      </c>
      <c r="Q63" s="214">
        <f t="shared" si="155"/>
        <v>0</v>
      </c>
      <c r="R63" s="214">
        <f t="shared" si="156"/>
        <v>0</v>
      </c>
      <c r="S63" s="214">
        <f t="shared" si="157"/>
        <v>0</v>
      </c>
      <c r="T63" s="214">
        <f t="shared" si="158"/>
        <v>0</v>
      </c>
      <c r="U63" s="315">
        <f t="shared" si="159"/>
        <v>0</v>
      </c>
      <c r="V63" s="214">
        <f t="shared" si="124"/>
        <v>0</v>
      </c>
      <c r="X63" s="215">
        <f t="shared" si="125"/>
        <v>0</v>
      </c>
      <c r="Y63" s="79">
        <f t="shared" si="160"/>
        <v>0</v>
      </c>
      <c r="Z63" s="79">
        <f t="shared" si="126"/>
        <v>0</v>
      </c>
      <c r="AA63" s="217">
        <f>ROUNDDOWN(X63*$Y$63*Z63/1000,1)</f>
        <v>0</v>
      </c>
      <c r="AB63" s="215">
        <f t="shared" si="127"/>
        <v>0</v>
      </c>
      <c r="AC63" s="79">
        <f t="shared" si="161"/>
        <v>0</v>
      </c>
      <c r="AD63" s="79">
        <f t="shared" si="128"/>
        <v>0</v>
      </c>
      <c r="AE63" s="217">
        <f>ROUNDDOWN(AB63*$AC$63*AD63/1000,1)</f>
        <v>0</v>
      </c>
      <c r="AF63" s="215">
        <f t="shared" si="129"/>
        <v>0</v>
      </c>
      <c r="AG63" s="79">
        <f t="shared" si="162"/>
        <v>0</v>
      </c>
      <c r="AH63" s="79">
        <f t="shared" si="130"/>
        <v>0</v>
      </c>
      <c r="AI63" s="217">
        <f>ROUNDDOWN(AF63*$AG$63*AH63/1000,1)</f>
        <v>0</v>
      </c>
      <c r="AJ63" s="215">
        <f t="shared" si="131"/>
        <v>0</v>
      </c>
      <c r="AK63" s="79">
        <f t="shared" si="163"/>
        <v>0</v>
      </c>
      <c r="AL63" s="79">
        <f t="shared" si="132"/>
        <v>0</v>
      </c>
      <c r="AM63" s="217">
        <f>ROUNDDOWN(AJ63*$AK$63*AL63/1000,1)</f>
        <v>0</v>
      </c>
      <c r="AN63" s="215">
        <f t="shared" si="133"/>
        <v>0</v>
      </c>
      <c r="AO63" s="79">
        <f t="shared" si="164"/>
        <v>0</v>
      </c>
      <c r="AP63" s="79">
        <f t="shared" si="134"/>
        <v>0</v>
      </c>
      <c r="AQ63" s="217">
        <f>ROUNDDOWN(AN63*$AO$63*AP63/1000,1)</f>
        <v>0</v>
      </c>
      <c r="AR63" s="215">
        <f t="shared" si="135"/>
        <v>0</v>
      </c>
      <c r="AS63" s="79">
        <f t="shared" si="165"/>
        <v>0</v>
      </c>
      <c r="AT63" s="79">
        <f t="shared" si="136"/>
        <v>0</v>
      </c>
      <c r="AU63" s="217">
        <f>ROUNDDOWN(AR63*$AS$63*AT63/1000,1)</f>
        <v>0</v>
      </c>
      <c r="AV63" s="215">
        <f t="shared" si="137"/>
        <v>0</v>
      </c>
      <c r="AW63" s="79">
        <f t="shared" si="166"/>
        <v>0</v>
      </c>
      <c r="AX63" s="79">
        <f t="shared" si="138"/>
        <v>0</v>
      </c>
      <c r="AY63" s="217">
        <f>ROUNDDOWN(AV63*$AW$63*AX63/1000,1)</f>
        <v>0</v>
      </c>
      <c r="AZ63" s="215">
        <f t="shared" si="139"/>
        <v>0</v>
      </c>
      <c r="BA63" s="79">
        <f t="shared" si="167"/>
        <v>0</v>
      </c>
      <c r="BB63" s="79">
        <f t="shared" si="140"/>
        <v>0</v>
      </c>
      <c r="BC63" s="217">
        <f>ROUNDDOWN(AZ63*$BA$63*BB63/1000,1)</f>
        <v>0</v>
      </c>
      <c r="BD63" s="215">
        <f t="shared" si="141"/>
        <v>0</v>
      </c>
      <c r="BE63" s="79">
        <f t="shared" si="168"/>
        <v>0</v>
      </c>
      <c r="BF63" s="79">
        <f t="shared" si="142"/>
        <v>0</v>
      </c>
      <c r="BG63" s="217">
        <f>ROUNDDOWN(BD63*$BE$63*BF63/1000,1)</f>
        <v>0</v>
      </c>
      <c r="BH63" s="215">
        <f t="shared" si="143"/>
        <v>0</v>
      </c>
      <c r="BI63" s="79">
        <f t="shared" si="169"/>
        <v>0</v>
      </c>
      <c r="BJ63" s="79">
        <f t="shared" si="144"/>
        <v>0</v>
      </c>
      <c r="BK63" s="217">
        <f>ROUNDDOWN(BH63*$BI$63*BJ63/1000,1)</f>
        <v>0</v>
      </c>
      <c r="BL63" s="215">
        <f t="shared" si="145"/>
        <v>0</v>
      </c>
      <c r="BM63" s="79">
        <f t="shared" si="170"/>
        <v>0</v>
      </c>
      <c r="BN63" s="79">
        <f t="shared" si="146"/>
        <v>0</v>
      </c>
      <c r="BO63" s="217">
        <f>ROUNDDOWN(BL63*$BM$63*BN63/1000,1)</f>
        <v>0</v>
      </c>
      <c r="BP63" s="215">
        <f t="shared" si="147"/>
        <v>0</v>
      </c>
      <c r="BQ63" s="79">
        <f t="shared" si="171"/>
        <v>0</v>
      </c>
      <c r="BR63" s="79">
        <f t="shared" si="148"/>
        <v>0</v>
      </c>
      <c r="BS63" s="217">
        <f>ROUNDDOWN(BP63*$BQ$63*BR63/1000,1)</f>
        <v>0</v>
      </c>
    </row>
    <row r="64" spans="1:71" ht="25" customHeight="1">
      <c r="A64" s="78"/>
      <c r="B64" s="22">
        <v>9</v>
      </c>
      <c r="C64" s="252"/>
      <c r="D64" s="252"/>
      <c r="E64" s="249"/>
      <c r="F64" s="249"/>
      <c r="G64" s="464"/>
      <c r="H64" s="465"/>
      <c r="I64" s="260"/>
      <c r="J64" s="214">
        <f t="shared" si="123"/>
        <v>0</v>
      </c>
      <c r="K64" s="214">
        <f t="shared" si="149"/>
        <v>0</v>
      </c>
      <c r="L64" s="214">
        <f t="shared" si="150"/>
        <v>0</v>
      </c>
      <c r="M64" s="214">
        <f t="shared" si="151"/>
        <v>0</v>
      </c>
      <c r="N64" s="214">
        <f t="shared" si="152"/>
        <v>0</v>
      </c>
      <c r="O64" s="214">
        <f t="shared" si="153"/>
        <v>0</v>
      </c>
      <c r="P64" s="214">
        <f t="shared" si="154"/>
        <v>0</v>
      </c>
      <c r="Q64" s="214">
        <f t="shared" si="155"/>
        <v>0</v>
      </c>
      <c r="R64" s="214">
        <f t="shared" si="156"/>
        <v>0</v>
      </c>
      <c r="S64" s="214">
        <f t="shared" si="157"/>
        <v>0</v>
      </c>
      <c r="T64" s="214">
        <f t="shared" si="158"/>
        <v>0</v>
      </c>
      <c r="U64" s="315">
        <f t="shared" si="159"/>
        <v>0</v>
      </c>
      <c r="V64" s="214">
        <f t="shared" si="124"/>
        <v>0</v>
      </c>
      <c r="X64" s="215">
        <f t="shared" si="125"/>
        <v>0</v>
      </c>
      <c r="Y64" s="79">
        <f t="shared" si="160"/>
        <v>0</v>
      </c>
      <c r="Z64" s="79">
        <f t="shared" si="126"/>
        <v>0</v>
      </c>
      <c r="AA64" s="217">
        <f>ROUNDDOWN(X64*$Y$64*Z64/1000,1)</f>
        <v>0</v>
      </c>
      <c r="AB64" s="215">
        <f t="shared" si="127"/>
        <v>0</v>
      </c>
      <c r="AC64" s="79">
        <f t="shared" si="161"/>
        <v>0</v>
      </c>
      <c r="AD64" s="79">
        <f t="shared" si="128"/>
        <v>0</v>
      </c>
      <c r="AE64" s="217">
        <f>ROUNDDOWN(AB64*$AC$64*AD64/1000,1)</f>
        <v>0</v>
      </c>
      <c r="AF64" s="215">
        <f t="shared" si="129"/>
        <v>0</v>
      </c>
      <c r="AG64" s="79">
        <f t="shared" si="162"/>
        <v>0</v>
      </c>
      <c r="AH64" s="79">
        <f t="shared" si="130"/>
        <v>0</v>
      </c>
      <c r="AI64" s="217">
        <f>ROUNDDOWN(AF64*$AG$64*AH64/1000,1)</f>
        <v>0</v>
      </c>
      <c r="AJ64" s="215">
        <f t="shared" si="131"/>
        <v>0</v>
      </c>
      <c r="AK64" s="79">
        <f t="shared" si="163"/>
        <v>0</v>
      </c>
      <c r="AL64" s="79">
        <f t="shared" si="132"/>
        <v>0</v>
      </c>
      <c r="AM64" s="217">
        <f>ROUNDDOWN(AJ64*$AK$64*AL64/1000,1)</f>
        <v>0</v>
      </c>
      <c r="AN64" s="215">
        <f t="shared" si="133"/>
        <v>0</v>
      </c>
      <c r="AO64" s="79">
        <f t="shared" si="164"/>
        <v>0</v>
      </c>
      <c r="AP64" s="79">
        <f t="shared" si="134"/>
        <v>0</v>
      </c>
      <c r="AQ64" s="217">
        <f>ROUNDDOWN(AN64*$AO$64*AP64/1000,1)</f>
        <v>0</v>
      </c>
      <c r="AR64" s="215">
        <f t="shared" si="135"/>
        <v>0</v>
      </c>
      <c r="AS64" s="79">
        <f t="shared" si="165"/>
        <v>0</v>
      </c>
      <c r="AT64" s="79">
        <f t="shared" si="136"/>
        <v>0</v>
      </c>
      <c r="AU64" s="217">
        <f>ROUNDDOWN(AR64*$AS$64*AT64/1000,1)</f>
        <v>0</v>
      </c>
      <c r="AV64" s="215">
        <f t="shared" si="137"/>
        <v>0</v>
      </c>
      <c r="AW64" s="79">
        <f t="shared" si="166"/>
        <v>0</v>
      </c>
      <c r="AX64" s="79">
        <f t="shared" si="138"/>
        <v>0</v>
      </c>
      <c r="AY64" s="217">
        <f>ROUNDDOWN(AV64*$AW$64*AX64/1000,1)</f>
        <v>0</v>
      </c>
      <c r="AZ64" s="215">
        <f t="shared" si="139"/>
        <v>0</v>
      </c>
      <c r="BA64" s="79">
        <f t="shared" si="167"/>
        <v>0</v>
      </c>
      <c r="BB64" s="79">
        <f t="shared" si="140"/>
        <v>0</v>
      </c>
      <c r="BC64" s="217">
        <f>ROUNDDOWN(AZ64*$BA$64*BB64/1000,1)</f>
        <v>0</v>
      </c>
      <c r="BD64" s="215">
        <f t="shared" si="141"/>
        <v>0</v>
      </c>
      <c r="BE64" s="79">
        <f t="shared" si="168"/>
        <v>0</v>
      </c>
      <c r="BF64" s="79">
        <f t="shared" si="142"/>
        <v>0</v>
      </c>
      <c r="BG64" s="217">
        <f>ROUNDDOWN(BD64*$BE$64*BF64/1000,1)</f>
        <v>0</v>
      </c>
      <c r="BH64" s="215">
        <f t="shared" si="143"/>
        <v>0</v>
      </c>
      <c r="BI64" s="79">
        <f t="shared" si="169"/>
        <v>0</v>
      </c>
      <c r="BJ64" s="79">
        <f t="shared" si="144"/>
        <v>0</v>
      </c>
      <c r="BK64" s="217">
        <f>ROUNDDOWN(BH64*$BI$64*BJ64/1000,1)</f>
        <v>0</v>
      </c>
      <c r="BL64" s="215">
        <f t="shared" si="145"/>
        <v>0</v>
      </c>
      <c r="BM64" s="79">
        <f t="shared" si="170"/>
        <v>0</v>
      </c>
      <c r="BN64" s="79">
        <f t="shared" si="146"/>
        <v>0</v>
      </c>
      <c r="BO64" s="217">
        <f>ROUNDDOWN(BL64*$BM$64*BN64/1000,1)</f>
        <v>0</v>
      </c>
      <c r="BP64" s="215">
        <f t="shared" si="147"/>
        <v>0</v>
      </c>
      <c r="BQ64" s="79">
        <f t="shared" si="171"/>
        <v>0</v>
      </c>
      <c r="BR64" s="79">
        <f t="shared" si="148"/>
        <v>0</v>
      </c>
      <c r="BS64" s="217">
        <f>ROUNDDOWN(BP64*$BQ$64*BR64/1000,1)</f>
        <v>0</v>
      </c>
    </row>
    <row r="65" spans="1:71" ht="25" customHeight="1" thickBot="1">
      <c r="A65" s="78"/>
      <c r="B65" s="22">
        <v>10</v>
      </c>
      <c r="C65" s="252"/>
      <c r="D65" s="252"/>
      <c r="E65" s="249"/>
      <c r="F65" s="249"/>
      <c r="G65" s="464"/>
      <c r="H65" s="465"/>
      <c r="I65" s="316"/>
      <c r="J65" s="317">
        <f t="shared" si="123"/>
        <v>0</v>
      </c>
      <c r="K65" s="317">
        <f t="shared" si="149"/>
        <v>0</v>
      </c>
      <c r="L65" s="317">
        <f t="shared" si="150"/>
        <v>0</v>
      </c>
      <c r="M65" s="317">
        <f t="shared" si="151"/>
        <v>0</v>
      </c>
      <c r="N65" s="317">
        <f t="shared" si="152"/>
        <v>0</v>
      </c>
      <c r="O65" s="317">
        <f t="shared" si="153"/>
        <v>0</v>
      </c>
      <c r="P65" s="317">
        <f t="shared" si="154"/>
        <v>0</v>
      </c>
      <c r="Q65" s="317">
        <f t="shared" si="155"/>
        <v>0</v>
      </c>
      <c r="R65" s="317">
        <f t="shared" si="156"/>
        <v>0</v>
      </c>
      <c r="S65" s="317">
        <f t="shared" si="157"/>
        <v>0</v>
      </c>
      <c r="T65" s="317">
        <f t="shared" si="158"/>
        <v>0</v>
      </c>
      <c r="U65" s="318">
        <f t="shared" si="159"/>
        <v>0</v>
      </c>
      <c r="V65" s="214">
        <f t="shared" si="124"/>
        <v>0</v>
      </c>
      <c r="X65" s="92">
        <f t="shared" si="125"/>
        <v>0</v>
      </c>
      <c r="Y65" s="8">
        <f t="shared" si="160"/>
        <v>0</v>
      </c>
      <c r="Z65" s="79">
        <f t="shared" si="126"/>
        <v>0</v>
      </c>
      <c r="AA65" s="217">
        <f>ROUNDDOWN(X65*$Y$65*Z65/1000,1)</f>
        <v>0</v>
      </c>
      <c r="AB65" s="215">
        <f t="shared" si="127"/>
        <v>0</v>
      </c>
      <c r="AC65" s="79">
        <f t="shared" si="161"/>
        <v>0</v>
      </c>
      <c r="AD65" s="79">
        <f t="shared" si="128"/>
        <v>0</v>
      </c>
      <c r="AE65" s="217">
        <f>ROUNDDOWN(AB65*$AC$65*AD65/1000,1)</f>
        <v>0</v>
      </c>
      <c r="AF65" s="215">
        <f t="shared" si="129"/>
        <v>0</v>
      </c>
      <c r="AG65" s="79">
        <f t="shared" si="162"/>
        <v>0</v>
      </c>
      <c r="AH65" s="79">
        <f t="shared" si="130"/>
        <v>0</v>
      </c>
      <c r="AI65" s="217">
        <f>ROUNDDOWN(AF65*$AG$65*AH65/1000,1)</f>
        <v>0</v>
      </c>
      <c r="AJ65" s="215">
        <f t="shared" si="131"/>
        <v>0</v>
      </c>
      <c r="AK65" s="79">
        <f t="shared" si="163"/>
        <v>0</v>
      </c>
      <c r="AL65" s="79">
        <f t="shared" si="132"/>
        <v>0</v>
      </c>
      <c r="AM65" s="217">
        <f>ROUNDDOWN(AJ65*$AK$65*AL65/1000,1)</f>
        <v>0</v>
      </c>
      <c r="AN65" s="215">
        <f t="shared" si="133"/>
        <v>0</v>
      </c>
      <c r="AO65" s="79">
        <f t="shared" si="164"/>
        <v>0</v>
      </c>
      <c r="AP65" s="79">
        <f t="shared" si="134"/>
        <v>0</v>
      </c>
      <c r="AQ65" s="217">
        <f>ROUNDDOWN(AN65*$AO$65*AP65/1000,1)</f>
        <v>0</v>
      </c>
      <c r="AR65" s="215">
        <f t="shared" si="135"/>
        <v>0</v>
      </c>
      <c r="AS65" s="79">
        <f t="shared" si="165"/>
        <v>0</v>
      </c>
      <c r="AT65" s="79">
        <f t="shared" si="136"/>
        <v>0</v>
      </c>
      <c r="AU65" s="217">
        <f>ROUNDDOWN(AR65*$AS$65*AT65/1000,1)</f>
        <v>0</v>
      </c>
      <c r="AV65" s="215">
        <f t="shared" si="137"/>
        <v>0</v>
      </c>
      <c r="AW65" s="79">
        <f t="shared" si="166"/>
        <v>0</v>
      </c>
      <c r="AX65" s="79">
        <f t="shared" si="138"/>
        <v>0</v>
      </c>
      <c r="AY65" s="217">
        <f>ROUNDDOWN(AV65*$AW$65*AX65/1000,1)</f>
        <v>0</v>
      </c>
      <c r="AZ65" s="215">
        <f t="shared" si="139"/>
        <v>0</v>
      </c>
      <c r="BA65" s="79">
        <f t="shared" si="167"/>
        <v>0</v>
      </c>
      <c r="BB65" s="79">
        <f t="shared" si="140"/>
        <v>0</v>
      </c>
      <c r="BC65" s="217">
        <f>ROUNDDOWN(AZ65*$BA$65*BB65/1000,1)</f>
        <v>0</v>
      </c>
      <c r="BD65" s="215">
        <f t="shared" si="141"/>
        <v>0</v>
      </c>
      <c r="BE65" s="79">
        <f t="shared" si="168"/>
        <v>0</v>
      </c>
      <c r="BF65" s="79">
        <f t="shared" si="142"/>
        <v>0</v>
      </c>
      <c r="BG65" s="217">
        <f>ROUNDDOWN(BD65*$BE$65*BF65/1000,1)</f>
        <v>0</v>
      </c>
      <c r="BH65" s="215">
        <f t="shared" si="143"/>
        <v>0</v>
      </c>
      <c r="BI65" s="79">
        <f t="shared" si="169"/>
        <v>0</v>
      </c>
      <c r="BJ65" s="79">
        <f t="shared" si="144"/>
        <v>0</v>
      </c>
      <c r="BK65" s="217">
        <f>ROUNDDOWN(BH65*$BI$65*BJ65/1000,1)</f>
        <v>0</v>
      </c>
      <c r="BL65" s="215">
        <f t="shared" si="145"/>
        <v>0</v>
      </c>
      <c r="BM65" s="79">
        <f t="shared" si="170"/>
        <v>0</v>
      </c>
      <c r="BN65" s="79">
        <f t="shared" si="146"/>
        <v>0</v>
      </c>
      <c r="BO65" s="217">
        <f>ROUNDDOWN(BL65*$BM$65*BN65/1000,1)</f>
        <v>0</v>
      </c>
      <c r="BP65" s="215">
        <f t="shared" si="147"/>
        <v>0</v>
      </c>
      <c r="BQ65" s="79">
        <f t="shared" si="171"/>
        <v>0</v>
      </c>
      <c r="BR65" s="79">
        <f t="shared" si="148"/>
        <v>0</v>
      </c>
      <c r="BS65" s="217">
        <f>ROUNDDOWN(BP65*$BQ$65*BR65/1000,1)</f>
        <v>0</v>
      </c>
    </row>
    <row r="66" spans="1:71" ht="25" customHeight="1" thickBot="1">
      <c r="A66" s="78"/>
      <c r="B66" s="35"/>
      <c r="C66" s="284"/>
      <c r="D66" s="284"/>
      <c r="E66" s="285"/>
      <c r="F66" s="285"/>
      <c r="G66" s="286"/>
      <c r="H66" s="286"/>
      <c r="I66" s="322" t="s">
        <v>1214</v>
      </c>
      <c r="J66" s="326">
        <f>SUM(J56:J65)</f>
        <v>0</v>
      </c>
      <c r="K66" s="326">
        <f t="shared" ref="K66" si="172">SUM(K56:K65)</f>
        <v>0</v>
      </c>
      <c r="L66" s="326">
        <f t="shared" ref="L66" si="173">SUM(L56:L65)</f>
        <v>0</v>
      </c>
      <c r="M66" s="326">
        <f t="shared" ref="M66" si="174">SUM(M56:M65)</f>
        <v>0</v>
      </c>
      <c r="N66" s="326">
        <f t="shared" ref="N66" si="175">SUM(N56:N65)</f>
        <v>0</v>
      </c>
      <c r="O66" s="326">
        <f t="shared" ref="O66" si="176">SUM(O56:O65)</f>
        <v>0</v>
      </c>
      <c r="P66" s="326">
        <f t="shared" ref="P66" si="177">SUM(P56:P65)</f>
        <v>0</v>
      </c>
      <c r="Q66" s="326">
        <f t="shared" ref="Q66" si="178">SUM(Q56:Q65)</f>
        <v>0</v>
      </c>
      <c r="R66" s="326">
        <f t="shared" ref="R66" si="179">SUM(R56:R65)</f>
        <v>0</v>
      </c>
      <c r="S66" s="326">
        <f t="shared" ref="S66" si="180">SUM(S56:S65)</f>
        <v>0</v>
      </c>
      <c r="T66" s="326">
        <f t="shared" ref="T66" si="181">SUM(T56:T65)</f>
        <v>0</v>
      </c>
      <c r="U66" s="327">
        <f t="shared" ref="U66" si="182">SUM(U56:U65)</f>
        <v>0</v>
      </c>
      <c r="V66" s="328">
        <f t="shared" ref="V66" si="183">SUM(V56:V65)</f>
        <v>0</v>
      </c>
      <c r="X66" s="287"/>
      <c r="AA66" s="226"/>
      <c r="AB66" s="283"/>
      <c r="AE66" s="226"/>
      <c r="AF66" s="283"/>
      <c r="AI66" s="226"/>
      <c r="AJ66" s="283"/>
      <c r="AM66" s="226"/>
      <c r="AN66" s="283"/>
      <c r="AQ66" s="226"/>
      <c r="AR66" s="283"/>
      <c r="AU66" s="226"/>
      <c r="AV66" s="283"/>
      <c r="AY66" s="226"/>
      <c r="AZ66" s="283"/>
      <c r="BC66" s="226"/>
      <c r="BD66" s="283"/>
      <c r="BG66" s="226"/>
      <c r="BH66" s="283"/>
      <c r="BK66" s="226"/>
      <c r="BL66" s="283"/>
      <c r="BO66" s="226"/>
      <c r="BP66" s="283"/>
      <c r="BS66" s="226"/>
    </row>
    <row r="67" spans="1:71" ht="27.5" customHeight="1">
      <c r="X67" s="224"/>
      <c r="Y67" s="225"/>
      <c r="AU67" s="226"/>
    </row>
    <row r="68" spans="1:71" ht="16.5">
      <c r="A68" s="78"/>
      <c r="B68" s="85" t="s">
        <v>717</v>
      </c>
      <c r="C68" s="77"/>
      <c r="X68" s="422" t="s">
        <v>736</v>
      </c>
      <c r="Y68" s="422"/>
      <c r="Z68" s="422"/>
      <c r="AA68" s="422"/>
      <c r="AB68" s="422" t="s">
        <v>736</v>
      </c>
      <c r="AC68" s="422"/>
      <c r="AD68" s="422"/>
      <c r="AE68" s="422"/>
      <c r="AF68" s="422" t="s">
        <v>736</v>
      </c>
      <c r="AG68" s="422"/>
      <c r="AH68" s="422"/>
      <c r="AI68" s="422"/>
      <c r="AJ68" s="422" t="s">
        <v>736</v>
      </c>
      <c r="AK68" s="422"/>
      <c r="AL68" s="422"/>
      <c r="AM68" s="422"/>
      <c r="AN68" s="422" t="s">
        <v>736</v>
      </c>
      <c r="AO68" s="422"/>
      <c r="AP68" s="422"/>
      <c r="AQ68" s="422"/>
      <c r="AR68" s="422" t="s">
        <v>736</v>
      </c>
      <c r="AS68" s="422"/>
      <c r="AT68" s="422"/>
      <c r="AU68" s="422"/>
      <c r="AV68" s="422" t="s">
        <v>736</v>
      </c>
      <c r="AW68" s="422"/>
      <c r="AX68" s="422"/>
      <c r="AY68" s="422"/>
      <c r="AZ68" s="422" t="s">
        <v>736</v>
      </c>
      <c r="BA68" s="422"/>
      <c r="BB68" s="422"/>
      <c r="BC68" s="422"/>
      <c r="BD68" s="422" t="s">
        <v>736</v>
      </c>
      <c r="BE68" s="422"/>
      <c r="BF68" s="422"/>
      <c r="BG68" s="422"/>
      <c r="BH68" s="422" t="s">
        <v>736</v>
      </c>
      <c r="BI68" s="422"/>
      <c r="BJ68" s="422"/>
      <c r="BK68" s="422"/>
      <c r="BL68" s="422" t="s">
        <v>736</v>
      </c>
      <c r="BM68" s="422"/>
      <c r="BN68" s="422"/>
      <c r="BO68" s="422"/>
      <c r="BP68" s="422" t="s">
        <v>736</v>
      </c>
      <c r="BQ68" s="422"/>
      <c r="BR68" s="422"/>
      <c r="BS68" s="422"/>
    </row>
    <row r="69" spans="1:71" ht="18" customHeight="1">
      <c r="A69" s="77"/>
      <c r="B69" s="360" t="s">
        <v>713</v>
      </c>
      <c r="C69" s="432" t="s">
        <v>705</v>
      </c>
      <c r="D69" s="433"/>
      <c r="E69" s="433"/>
      <c r="F69" s="434"/>
      <c r="G69" s="432" t="s">
        <v>706</v>
      </c>
      <c r="H69" s="433"/>
      <c r="I69" s="433"/>
      <c r="J69" s="457" t="s">
        <v>728</v>
      </c>
      <c r="K69" s="461"/>
      <c r="L69" s="461"/>
      <c r="M69" s="461"/>
      <c r="N69" s="461"/>
      <c r="O69" s="461"/>
      <c r="P69" s="461"/>
      <c r="Q69" s="461"/>
      <c r="R69" s="461"/>
      <c r="S69" s="461"/>
      <c r="T69" s="461"/>
      <c r="U69" s="461"/>
      <c r="V69" s="458"/>
      <c r="X69" s="426">
        <v>4</v>
      </c>
      <c r="Y69" s="427"/>
      <c r="Z69" s="427"/>
      <c r="AA69" s="428"/>
      <c r="AB69" s="426">
        <v>5</v>
      </c>
      <c r="AC69" s="427"/>
      <c r="AD69" s="427"/>
      <c r="AE69" s="428"/>
      <c r="AF69" s="426">
        <v>6</v>
      </c>
      <c r="AG69" s="427"/>
      <c r="AH69" s="427"/>
      <c r="AI69" s="428"/>
      <c r="AJ69" s="426">
        <v>7</v>
      </c>
      <c r="AK69" s="427"/>
      <c r="AL69" s="427"/>
      <c r="AM69" s="428"/>
      <c r="AN69" s="426">
        <v>8</v>
      </c>
      <c r="AO69" s="427"/>
      <c r="AP69" s="427"/>
      <c r="AQ69" s="428"/>
      <c r="AR69" s="426">
        <v>9</v>
      </c>
      <c r="AS69" s="427"/>
      <c r="AT69" s="427"/>
      <c r="AU69" s="428"/>
      <c r="AV69" s="426">
        <v>10</v>
      </c>
      <c r="AW69" s="427"/>
      <c r="AX69" s="427"/>
      <c r="AY69" s="428"/>
      <c r="AZ69" s="426">
        <v>11</v>
      </c>
      <c r="BA69" s="427"/>
      <c r="BB69" s="427"/>
      <c r="BC69" s="428"/>
      <c r="BD69" s="426">
        <v>12</v>
      </c>
      <c r="BE69" s="427"/>
      <c r="BF69" s="427"/>
      <c r="BG69" s="428"/>
      <c r="BH69" s="426">
        <v>1</v>
      </c>
      <c r="BI69" s="427"/>
      <c r="BJ69" s="427"/>
      <c r="BK69" s="428"/>
      <c r="BL69" s="426">
        <v>2</v>
      </c>
      <c r="BM69" s="427"/>
      <c r="BN69" s="427"/>
      <c r="BO69" s="428"/>
      <c r="BP69" s="426">
        <v>3</v>
      </c>
      <c r="BQ69" s="427"/>
      <c r="BR69" s="427"/>
      <c r="BS69" s="428"/>
    </row>
    <row r="70" spans="1:71" ht="25" customHeight="1">
      <c r="A70" s="77"/>
      <c r="B70" s="372"/>
      <c r="C70" s="385" t="s">
        <v>703</v>
      </c>
      <c r="D70" s="385" t="s">
        <v>704</v>
      </c>
      <c r="E70" s="385" t="s">
        <v>709</v>
      </c>
      <c r="F70" s="386" t="s">
        <v>711</v>
      </c>
      <c r="G70" s="457" t="s">
        <v>828</v>
      </c>
      <c r="H70" s="458"/>
      <c r="I70" s="370" t="s">
        <v>829</v>
      </c>
      <c r="J70" s="459"/>
      <c r="K70" s="462"/>
      <c r="L70" s="462"/>
      <c r="M70" s="462"/>
      <c r="N70" s="462"/>
      <c r="O70" s="462"/>
      <c r="P70" s="462"/>
      <c r="Q70" s="462"/>
      <c r="R70" s="462"/>
      <c r="S70" s="462"/>
      <c r="T70" s="462"/>
      <c r="U70" s="462"/>
      <c r="V70" s="463"/>
      <c r="X70" s="429"/>
      <c r="Y70" s="430"/>
      <c r="Z70" s="430"/>
      <c r="AA70" s="431"/>
      <c r="AB70" s="429"/>
      <c r="AC70" s="430"/>
      <c r="AD70" s="430"/>
      <c r="AE70" s="431"/>
      <c r="AF70" s="429"/>
      <c r="AG70" s="430"/>
      <c r="AH70" s="430"/>
      <c r="AI70" s="431"/>
      <c r="AJ70" s="429"/>
      <c r="AK70" s="430"/>
      <c r="AL70" s="430"/>
      <c r="AM70" s="431"/>
      <c r="AN70" s="429"/>
      <c r="AO70" s="430"/>
      <c r="AP70" s="430"/>
      <c r="AQ70" s="431"/>
      <c r="AR70" s="429"/>
      <c r="AS70" s="430"/>
      <c r="AT70" s="430"/>
      <c r="AU70" s="431"/>
      <c r="AV70" s="429"/>
      <c r="AW70" s="430"/>
      <c r="AX70" s="430"/>
      <c r="AY70" s="431"/>
      <c r="AZ70" s="429"/>
      <c r="BA70" s="430"/>
      <c r="BB70" s="430"/>
      <c r="BC70" s="431"/>
      <c r="BD70" s="429"/>
      <c r="BE70" s="430"/>
      <c r="BF70" s="430"/>
      <c r="BG70" s="431"/>
      <c r="BH70" s="429"/>
      <c r="BI70" s="430"/>
      <c r="BJ70" s="430"/>
      <c r="BK70" s="431"/>
      <c r="BL70" s="429"/>
      <c r="BM70" s="430"/>
      <c r="BN70" s="430"/>
      <c r="BO70" s="431"/>
      <c r="BP70" s="429"/>
      <c r="BQ70" s="430"/>
      <c r="BR70" s="430"/>
      <c r="BS70" s="431"/>
    </row>
    <row r="71" spans="1:71" ht="25" customHeight="1">
      <c r="A71" s="78"/>
      <c r="B71" s="361"/>
      <c r="C71" s="385"/>
      <c r="D71" s="385"/>
      <c r="E71" s="385"/>
      <c r="F71" s="386"/>
      <c r="G71" s="459"/>
      <c r="H71" s="460"/>
      <c r="I71" s="371"/>
      <c r="J71" s="80">
        <v>4</v>
      </c>
      <c r="K71" s="80">
        <v>5</v>
      </c>
      <c r="L71" s="80">
        <v>6</v>
      </c>
      <c r="M71" s="80">
        <v>7</v>
      </c>
      <c r="N71" s="80">
        <v>8</v>
      </c>
      <c r="O71" s="80">
        <v>9</v>
      </c>
      <c r="P71" s="80">
        <v>10</v>
      </c>
      <c r="Q71" s="80">
        <v>11</v>
      </c>
      <c r="R71" s="80">
        <v>12</v>
      </c>
      <c r="S71" s="80">
        <v>1</v>
      </c>
      <c r="T71" s="80">
        <v>2</v>
      </c>
      <c r="U71" s="304">
        <v>3</v>
      </c>
      <c r="V71" s="329" t="s">
        <v>1213</v>
      </c>
      <c r="X71" s="81" t="s">
        <v>833</v>
      </c>
      <c r="Y71" s="81" t="s">
        <v>831</v>
      </c>
      <c r="Z71" s="81" t="s">
        <v>711</v>
      </c>
      <c r="AA71" s="81" t="s">
        <v>832</v>
      </c>
      <c r="AB71" s="81" t="s">
        <v>833</v>
      </c>
      <c r="AC71" s="81" t="s">
        <v>831</v>
      </c>
      <c r="AD71" s="81" t="s">
        <v>711</v>
      </c>
      <c r="AE71" s="81" t="s">
        <v>832</v>
      </c>
      <c r="AF71" s="81" t="s">
        <v>833</v>
      </c>
      <c r="AG71" s="81" t="s">
        <v>831</v>
      </c>
      <c r="AH71" s="81" t="s">
        <v>711</v>
      </c>
      <c r="AI71" s="81" t="s">
        <v>832</v>
      </c>
      <c r="AJ71" s="81" t="s">
        <v>833</v>
      </c>
      <c r="AK71" s="81" t="s">
        <v>831</v>
      </c>
      <c r="AL71" s="81" t="s">
        <v>711</v>
      </c>
      <c r="AM71" s="81" t="s">
        <v>832</v>
      </c>
      <c r="AN71" s="81" t="s">
        <v>833</v>
      </c>
      <c r="AO71" s="81" t="s">
        <v>831</v>
      </c>
      <c r="AP71" s="81" t="s">
        <v>711</v>
      </c>
      <c r="AQ71" s="81" t="s">
        <v>832</v>
      </c>
      <c r="AR71" s="81" t="s">
        <v>833</v>
      </c>
      <c r="AS71" s="81" t="s">
        <v>831</v>
      </c>
      <c r="AT71" s="81" t="s">
        <v>711</v>
      </c>
      <c r="AU71" s="81" t="s">
        <v>832</v>
      </c>
      <c r="AV71" s="81" t="s">
        <v>833</v>
      </c>
      <c r="AW71" s="81" t="s">
        <v>831</v>
      </c>
      <c r="AX71" s="81" t="s">
        <v>711</v>
      </c>
      <c r="AY71" s="81" t="s">
        <v>832</v>
      </c>
      <c r="AZ71" s="81" t="s">
        <v>833</v>
      </c>
      <c r="BA71" s="81" t="s">
        <v>831</v>
      </c>
      <c r="BB71" s="81" t="s">
        <v>711</v>
      </c>
      <c r="BC71" s="81" t="s">
        <v>832</v>
      </c>
      <c r="BD71" s="81" t="s">
        <v>833</v>
      </c>
      <c r="BE71" s="81" t="s">
        <v>831</v>
      </c>
      <c r="BF71" s="81" t="s">
        <v>711</v>
      </c>
      <c r="BG71" s="81" t="s">
        <v>832</v>
      </c>
      <c r="BH71" s="81" t="s">
        <v>833</v>
      </c>
      <c r="BI71" s="81" t="s">
        <v>831</v>
      </c>
      <c r="BJ71" s="81" t="s">
        <v>711</v>
      </c>
      <c r="BK71" s="81" t="s">
        <v>832</v>
      </c>
      <c r="BL71" s="81" t="s">
        <v>833</v>
      </c>
      <c r="BM71" s="81" t="s">
        <v>831</v>
      </c>
      <c r="BN71" s="81" t="s">
        <v>711</v>
      </c>
      <c r="BO71" s="81" t="s">
        <v>832</v>
      </c>
      <c r="BP71" s="81" t="s">
        <v>833</v>
      </c>
      <c r="BQ71" s="81" t="s">
        <v>831</v>
      </c>
      <c r="BR71" s="81" t="s">
        <v>711</v>
      </c>
      <c r="BS71" s="81" t="s">
        <v>832</v>
      </c>
    </row>
    <row r="72" spans="1:71" ht="25" customHeight="1">
      <c r="A72" s="78"/>
      <c r="B72" s="22">
        <v>1</v>
      </c>
      <c r="C72" s="252"/>
      <c r="D72" s="252"/>
      <c r="E72" s="249"/>
      <c r="F72" s="249"/>
      <c r="G72" s="390" t="s">
        <v>756</v>
      </c>
      <c r="H72" s="391"/>
      <c r="I72" s="260"/>
      <c r="J72" s="214">
        <f>IFERROR($AA72,"")</f>
        <v>0</v>
      </c>
      <c r="K72" s="214">
        <f>IFERROR($AE72,"")</f>
        <v>0</v>
      </c>
      <c r="L72" s="214">
        <f>IFERROR($AI72,"")</f>
        <v>0</v>
      </c>
      <c r="M72" s="214">
        <f>IFERROR($AM72,"")</f>
        <v>0</v>
      </c>
      <c r="N72" s="214">
        <f>IFERROR($AQ72,"")</f>
        <v>0</v>
      </c>
      <c r="O72" s="214">
        <f>IFERROR($AU72,"")</f>
        <v>0</v>
      </c>
      <c r="P72" s="214">
        <f>IFERROR($AY72,"")</f>
        <v>0</v>
      </c>
      <c r="Q72" s="214">
        <f>IFERROR($BC72,"")</f>
        <v>0</v>
      </c>
      <c r="R72" s="214">
        <f>IFERROR($BG72,"")</f>
        <v>0</v>
      </c>
      <c r="S72" s="214">
        <f>IFERROR($BK72,"")</f>
        <v>0</v>
      </c>
      <c r="T72" s="214">
        <f>IFERROR($BO72,"")</f>
        <v>0</v>
      </c>
      <c r="U72" s="315">
        <f>IFERROR($BS72,"")</f>
        <v>0</v>
      </c>
      <c r="V72" s="214">
        <f t="shared" ref="V72:V81" si="184">SUM($J72:$U72)</f>
        <v>0</v>
      </c>
      <c r="X72" s="215">
        <f t="shared" ref="X72:X81" si="185">I72</f>
        <v>0</v>
      </c>
      <c r="Y72" s="79">
        <f>$J$50</f>
        <v>0</v>
      </c>
      <c r="Z72" s="79">
        <f t="shared" ref="Z72:Z81" si="186">F72</f>
        <v>0</v>
      </c>
      <c r="AA72" s="220">
        <f t="shared" ref="AA72:AA81" si="187">ROUNDDOWN(X72*$Y$83*Y72*Z72/1000,1)</f>
        <v>0</v>
      </c>
      <c r="AB72" s="215">
        <f t="shared" ref="AB72:AB81" si="188">I72</f>
        <v>0</v>
      </c>
      <c r="AC72" s="79">
        <f>$K$50</f>
        <v>0</v>
      </c>
      <c r="AD72" s="79">
        <f t="shared" ref="AD72:AD81" si="189">F72</f>
        <v>0</v>
      </c>
      <c r="AE72" s="217">
        <f t="shared" ref="AE72:AE81" si="190">ROUNDDOWN(AB72*$Y$83*AC72*AD72/1000,1)</f>
        <v>0</v>
      </c>
      <c r="AF72" s="215">
        <f t="shared" ref="AF72:AF81" si="191">I72</f>
        <v>0</v>
      </c>
      <c r="AG72" s="216">
        <f>$L$50</f>
        <v>0</v>
      </c>
      <c r="AH72" s="79">
        <f t="shared" ref="AH72:AH81" si="192">F72</f>
        <v>0</v>
      </c>
      <c r="AI72" s="217">
        <f t="shared" ref="AI72:AI81" si="193">ROUNDDOWN(AF72*$Y$83*AG72*AH72/1000,1)</f>
        <v>0</v>
      </c>
      <c r="AJ72" s="215">
        <f t="shared" ref="AJ72:AJ81" si="194">I72</f>
        <v>0</v>
      </c>
      <c r="AK72" s="216">
        <f>$M$50</f>
        <v>0</v>
      </c>
      <c r="AL72" s="79">
        <f t="shared" ref="AL72:AL81" si="195">F72</f>
        <v>0</v>
      </c>
      <c r="AM72" s="217">
        <f t="shared" ref="AM72:AM81" si="196">ROUNDDOWN(AJ72*$Y$83*AK72*AL72/1000,1)</f>
        <v>0</v>
      </c>
      <c r="AN72" s="215">
        <f t="shared" ref="AN72:AN81" si="197">I72</f>
        <v>0</v>
      </c>
      <c r="AO72" s="216">
        <f>$N$50</f>
        <v>0</v>
      </c>
      <c r="AP72" s="79">
        <f t="shared" ref="AP72:AP81" si="198">F72</f>
        <v>0</v>
      </c>
      <c r="AQ72" s="217">
        <f t="shared" ref="AQ72:AQ81" si="199">ROUNDDOWN(AN72*$Y$83*AO72*AP72/1000,1)</f>
        <v>0</v>
      </c>
      <c r="AR72" s="215">
        <f t="shared" ref="AR72:AR81" si="200">I72</f>
        <v>0</v>
      </c>
      <c r="AS72" s="216">
        <f>$O$50</f>
        <v>0</v>
      </c>
      <c r="AT72" s="79">
        <f t="shared" ref="AT72:AT81" si="201">F72</f>
        <v>0</v>
      </c>
      <c r="AU72" s="217">
        <f t="shared" ref="AU72:AU81" si="202">ROUNDDOWN(AR72*$Y$83*AS72*AT72/1000,1)</f>
        <v>0</v>
      </c>
      <c r="AV72" s="215">
        <f t="shared" ref="AV72:AV81" si="203">I72</f>
        <v>0</v>
      </c>
      <c r="AW72" s="216">
        <f>$P$50</f>
        <v>0</v>
      </c>
      <c r="AX72" s="79">
        <f t="shared" ref="AX72:AX81" si="204">F72</f>
        <v>0</v>
      </c>
      <c r="AY72" s="217">
        <f t="shared" ref="AY72:AY81" si="205">ROUNDDOWN(AV72*$Y$83*AW72*AX72/1000,1)</f>
        <v>0</v>
      </c>
      <c r="AZ72" s="215">
        <f t="shared" ref="AZ72:AZ81" si="206">I72</f>
        <v>0</v>
      </c>
      <c r="BA72" s="216">
        <f>$Q$50</f>
        <v>0</v>
      </c>
      <c r="BB72" s="79">
        <f t="shared" ref="BB72:BB81" si="207">F72</f>
        <v>0</v>
      </c>
      <c r="BC72" s="217">
        <f t="shared" ref="BC72:BC81" si="208">ROUNDDOWN(AZ72*$Y$83*BA72*BB72/1000,1)</f>
        <v>0</v>
      </c>
      <c r="BD72" s="215">
        <f t="shared" ref="BD72:BD81" si="209">I72</f>
        <v>0</v>
      </c>
      <c r="BE72" s="216">
        <f>$R$50</f>
        <v>0</v>
      </c>
      <c r="BF72" s="79">
        <f t="shared" ref="BF72:BF81" si="210">F72</f>
        <v>0</v>
      </c>
      <c r="BG72" s="217">
        <f t="shared" ref="BG72:BG81" si="211">ROUNDDOWN(BD72*$Y$83*BE72*BF72/1000,1)</f>
        <v>0</v>
      </c>
      <c r="BH72" s="215">
        <f t="shared" ref="BH72:BH81" si="212">I72</f>
        <v>0</v>
      </c>
      <c r="BI72" s="216">
        <f>$S$50</f>
        <v>0</v>
      </c>
      <c r="BJ72" s="79">
        <f t="shared" ref="BJ72:BJ81" si="213">F72</f>
        <v>0</v>
      </c>
      <c r="BK72" s="217">
        <f t="shared" ref="BK72:BK81" si="214">ROUNDDOWN(BH72*$Y$83*BI72*BJ72/1000,1)</f>
        <v>0</v>
      </c>
      <c r="BL72" s="215">
        <f t="shared" ref="BL72:BL81" si="215">I72</f>
        <v>0</v>
      </c>
      <c r="BM72" s="216">
        <f>$T$50</f>
        <v>0</v>
      </c>
      <c r="BN72" s="79">
        <f t="shared" ref="BN72:BN81" si="216">F72</f>
        <v>0</v>
      </c>
      <c r="BO72" s="217">
        <f t="shared" ref="BO72:BO81" si="217">ROUNDDOWN(BL72*$Y$83*BM72*BN72/1000,1)</f>
        <v>0</v>
      </c>
      <c r="BP72" s="215">
        <f t="shared" ref="BP72:BP81" si="218">I72</f>
        <v>0</v>
      </c>
      <c r="BQ72" s="216">
        <f>$U$50</f>
        <v>0</v>
      </c>
      <c r="BR72" s="79">
        <f t="shared" ref="BR72:BR81" si="219">F72</f>
        <v>0</v>
      </c>
      <c r="BS72" s="217">
        <f t="shared" ref="BS72:BS81" si="220">ROUNDDOWN(BP72*$Y$83*BQ72*BR72/1000,1)</f>
        <v>0</v>
      </c>
    </row>
    <row r="73" spans="1:71" ht="25" customHeight="1">
      <c r="A73" s="78"/>
      <c r="B73" s="22">
        <v>2</v>
      </c>
      <c r="C73" s="252"/>
      <c r="D73" s="252"/>
      <c r="E73" s="249"/>
      <c r="F73" s="249"/>
      <c r="G73" s="390" t="s">
        <v>756</v>
      </c>
      <c r="H73" s="391"/>
      <c r="I73" s="260"/>
      <c r="J73" s="214">
        <f t="shared" ref="J73:J81" si="221">IFERROR($AA73,"")</f>
        <v>0</v>
      </c>
      <c r="K73" s="214">
        <f t="shared" ref="K73:K81" si="222">IFERROR($AE73,"")</f>
        <v>0</v>
      </c>
      <c r="L73" s="214">
        <f t="shared" ref="L73:L81" si="223">IFERROR($AI73,"")</f>
        <v>0</v>
      </c>
      <c r="M73" s="214">
        <f t="shared" ref="M73:M81" si="224">IFERROR($AM73,"")</f>
        <v>0</v>
      </c>
      <c r="N73" s="214">
        <f t="shared" ref="N73:N81" si="225">IFERROR($AQ73,"")</f>
        <v>0</v>
      </c>
      <c r="O73" s="214">
        <f t="shared" ref="O73:O81" si="226">IFERROR($AU73,"")</f>
        <v>0</v>
      </c>
      <c r="P73" s="214">
        <f t="shared" ref="P73:P81" si="227">IFERROR($AY73,"")</f>
        <v>0</v>
      </c>
      <c r="Q73" s="214">
        <f t="shared" ref="Q73:Q81" si="228">IFERROR($BC73,"")</f>
        <v>0</v>
      </c>
      <c r="R73" s="214">
        <f t="shared" ref="R73:R81" si="229">IFERROR($BG73,"")</f>
        <v>0</v>
      </c>
      <c r="S73" s="214">
        <f t="shared" ref="S73:S81" si="230">IFERROR($BK73,"")</f>
        <v>0</v>
      </c>
      <c r="T73" s="214">
        <f t="shared" ref="T73:T81" si="231">IFERROR($BO73,"")</f>
        <v>0</v>
      </c>
      <c r="U73" s="315">
        <f t="shared" ref="U73:U81" si="232">IFERROR($BS73,"")</f>
        <v>0</v>
      </c>
      <c r="V73" s="214">
        <f>SUM($J73:$U73)</f>
        <v>0</v>
      </c>
      <c r="X73" s="215">
        <f t="shared" si="185"/>
        <v>0</v>
      </c>
      <c r="Y73" s="79">
        <f t="shared" ref="Y73:Y81" si="233">$J$50</f>
        <v>0</v>
      </c>
      <c r="Z73" s="79">
        <f t="shared" si="186"/>
        <v>0</v>
      </c>
      <c r="AA73" s="220">
        <f t="shared" si="187"/>
        <v>0</v>
      </c>
      <c r="AB73" s="215">
        <f t="shared" si="188"/>
        <v>0</v>
      </c>
      <c r="AC73" s="79">
        <f t="shared" ref="AC73:AC81" si="234">$K$50</f>
        <v>0</v>
      </c>
      <c r="AD73" s="79">
        <f t="shared" si="189"/>
        <v>0</v>
      </c>
      <c r="AE73" s="217">
        <f t="shared" si="190"/>
        <v>0</v>
      </c>
      <c r="AF73" s="215">
        <f t="shared" si="191"/>
        <v>0</v>
      </c>
      <c r="AG73" s="216">
        <f t="shared" ref="AG73:AG81" si="235">$L$50</f>
        <v>0</v>
      </c>
      <c r="AH73" s="79">
        <f t="shared" si="192"/>
        <v>0</v>
      </c>
      <c r="AI73" s="217">
        <f t="shared" si="193"/>
        <v>0</v>
      </c>
      <c r="AJ73" s="215">
        <f t="shared" si="194"/>
        <v>0</v>
      </c>
      <c r="AK73" s="216">
        <f t="shared" ref="AK73:AK81" si="236">$M$50</f>
        <v>0</v>
      </c>
      <c r="AL73" s="79">
        <f t="shared" si="195"/>
        <v>0</v>
      </c>
      <c r="AM73" s="217">
        <f t="shared" si="196"/>
        <v>0</v>
      </c>
      <c r="AN73" s="215">
        <f t="shared" si="197"/>
        <v>0</v>
      </c>
      <c r="AO73" s="216">
        <f t="shared" ref="AO73:AO81" si="237">$N$50</f>
        <v>0</v>
      </c>
      <c r="AP73" s="79">
        <f t="shared" si="198"/>
        <v>0</v>
      </c>
      <c r="AQ73" s="217">
        <f t="shared" si="199"/>
        <v>0</v>
      </c>
      <c r="AR73" s="215">
        <f t="shared" si="200"/>
        <v>0</v>
      </c>
      <c r="AS73" s="216">
        <f t="shared" ref="AS73:AS81" si="238">$O$50</f>
        <v>0</v>
      </c>
      <c r="AT73" s="79">
        <f t="shared" si="201"/>
        <v>0</v>
      </c>
      <c r="AU73" s="217">
        <f t="shared" si="202"/>
        <v>0</v>
      </c>
      <c r="AV73" s="215">
        <f t="shared" si="203"/>
        <v>0</v>
      </c>
      <c r="AW73" s="216">
        <f t="shared" ref="AW73:AW81" si="239">$P$50</f>
        <v>0</v>
      </c>
      <c r="AX73" s="79">
        <f t="shared" si="204"/>
        <v>0</v>
      </c>
      <c r="AY73" s="217">
        <f t="shared" si="205"/>
        <v>0</v>
      </c>
      <c r="AZ73" s="215">
        <f t="shared" si="206"/>
        <v>0</v>
      </c>
      <c r="BA73" s="216">
        <f t="shared" ref="BA73:BA81" si="240">$Q$50</f>
        <v>0</v>
      </c>
      <c r="BB73" s="79">
        <f t="shared" si="207"/>
        <v>0</v>
      </c>
      <c r="BC73" s="217">
        <f t="shared" si="208"/>
        <v>0</v>
      </c>
      <c r="BD73" s="215">
        <f t="shared" si="209"/>
        <v>0</v>
      </c>
      <c r="BE73" s="216">
        <f t="shared" ref="BE73:BE81" si="241">$R$50</f>
        <v>0</v>
      </c>
      <c r="BF73" s="79">
        <f t="shared" si="210"/>
        <v>0</v>
      </c>
      <c r="BG73" s="217">
        <f t="shared" si="211"/>
        <v>0</v>
      </c>
      <c r="BH73" s="215">
        <f t="shared" si="212"/>
        <v>0</v>
      </c>
      <c r="BI73" s="216">
        <f t="shared" ref="BI73:BI81" si="242">$S$50</f>
        <v>0</v>
      </c>
      <c r="BJ73" s="79">
        <f t="shared" si="213"/>
        <v>0</v>
      </c>
      <c r="BK73" s="217">
        <f t="shared" si="214"/>
        <v>0</v>
      </c>
      <c r="BL73" s="215">
        <f t="shared" si="215"/>
        <v>0</v>
      </c>
      <c r="BM73" s="216">
        <f t="shared" ref="BM73:BM81" si="243">$T$50</f>
        <v>0</v>
      </c>
      <c r="BN73" s="79">
        <f t="shared" si="216"/>
        <v>0</v>
      </c>
      <c r="BO73" s="217">
        <f t="shared" si="217"/>
        <v>0</v>
      </c>
      <c r="BP73" s="215">
        <f t="shared" si="218"/>
        <v>0</v>
      </c>
      <c r="BQ73" s="216">
        <f t="shared" ref="BQ73:BQ81" si="244">$U$50</f>
        <v>0</v>
      </c>
      <c r="BR73" s="79">
        <f t="shared" si="219"/>
        <v>0</v>
      </c>
      <c r="BS73" s="217">
        <f t="shared" si="220"/>
        <v>0</v>
      </c>
    </row>
    <row r="74" spans="1:71" ht="25" customHeight="1">
      <c r="A74" s="78"/>
      <c r="B74" s="22">
        <v>3</v>
      </c>
      <c r="C74" s="252"/>
      <c r="D74" s="252"/>
      <c r="E74" s="249"/>
      <c r="F74" s="249"/>
      <c r="G74" s="390" t="s">
        <v>756</v>
      </c>
      <c r="H74" s="391"/>
      <c r="I74" s="260"/>
      <c r="J74" s="214">
        <f t="shared" si="221"/>
        <v>0</v>
      </c>
      <c r="K74" s="214">
        <f t="shared" si="222"/>
        <v>0</v>
      </c>
      <c r="L74" s="214">
        <f t="shared" si="223"/>
        <v>0</v>
      </c>
      <c r="M74" s="214">
        <f t="shared" si="224"/>
        <v>0</v>
      </c>
      <c r="N74" s="214">
        <f t="shared" si="225"/>
        <v>0</v>
      </c>
      <c r="O74" s="214">
        <f t="shared" si="226"/>
        <v>0</v>
      </c>
      <c r="P74" s="214">
        <f t="shared" si="227"/>
        <v>0</v>
      </c>
      <c r="Q74" s="214">
        <f t="shared" si="228"/>
        <v>0</v>
      </c>
      <c r="R74" s="214">
        <f t="shared" si="229"/>
        <v>0</v>
      </c>
      <c r="S74" s="214">
        <f t="shared" si="230"/>
        <v>0</v>
      </c>
      <c r="T74" s="214">
        <f t="shared" si="231"/>
        <v>0</v>
      </c>
      <c r="U74" s="315">
        <f t="shared" si="232"/>
        <v>0</v>
      </c>
      <c r="V74" s="214">
        <f t="shared" si="184"/>
        <v>0</v>
      </c>
      <c r="X74" s="215">
        <f t="shared" si="185"/>
        <v>0</v>
      </c>
      <c r="Y74" s="79">
        <f t="shared" si="233"/>
        <v>0</v>
      </c>
      <c r="Z74" s="79">
        <f t="shared" si="186"/>
        <v>0</v>
      </c>
      <c r="AA74" s="220">
        <f t="shared" si="187"/>
        <v>0</v>
      </c>
      <c r="AB74" s="215">
        <f t="shared" si="188"/>
        <v>0</v>
      </c>
      <c r="AC74" s="79">
        <f t="shared" si="234"/>
        <v>0</v>
      </c>
      <c r="AD74" s="79">
        <f t="shared" si="189"/>
        <v>0</v>
      </c>
      <c r="AE74" s="217">
        <f t="shared" si="190"/>
        <v>0</v>
      </c>
      <c r="AF74" s="215">
        <f t="shared" si="191"/>
        <v>0</v>
      </c>
      <c r="AG74" s="216">
        <f t="shared" si="235"/>
        <v>0</v>
      </c>
      <c r="AH74" s="79">
        <f t="shared" si="192"/>
        <v>0</v>
      </c>
      <c r="AI74" s="217">
        <f t="shared" si="193"/>
        <v>0</v>
      </c>
      <c r="AJ74" s="215">
        <f t="shared" si="194"/>
        <v>0</v>
      </c>
      <c r="AK74" s="216">
        <f t="shared" si="236"/>
        <v>0</v>
      </c>
      <c r="AL74" s="79">
        <f t="shared" si="195"/>
        <v>0</v>
      </c>
      <c r="AM74" s="217">
        <f t="shared" si="196"/>
        <v>0</v>
      </c>
      <c r="AN74" s="215">
        <f t="shared" si="197"/>
        <v>0</v>
      </c>
      <c r="AO74" s="216">
        <f t="shared" si="237"/>
        <v>0</v>
      </c>
      <c r="AP74" s="79">
        <f t="shared" si="198"/>
        <v>0</v>
      </c>
      <c r="AQ74" s="217">
        <f t="shared" si="199"/>
        <v>0</v>
      </c>
      <c r="AR74" s="215">
        <f t="shared" si="200"/>
        <v>0</v>
      </c>
      <c r="AS74" s="216">
        <f t="shared" si="238"/>
        <v>0</v>
      </c>
      <c r="AT74" s="79">
        <f t="shared" si="201"/>
        <v>0</v>
      </c>
      <c r="AU74" s="217">
        <f t="shared" si="202"/>
        <v>0</v>
      </c>
      <c r="AV74" s="215">
        <f t="shared" si="203"/>
        <v>0</v>
      </c>
      <c r="AW74" s="216">
        <f t="shared" si="239"/>
        <v>0</v>
      </c>
      <c r="AX74" s="79">
        <f t="shared" si="204"/>
        <v>0</v>
      </c>
      <c r="AY74" s="217">
        <f t="shared" si="205"/>
        <v>0</v>
      </c>
      <c r="AZ74" s="215">
        <f t="shared" si="206"/>
        <v>0</v>
      </c>
      <c r="BA74" s="216">
        <f t="shared" si="240"/>
        <v>0</v>
      </c>
      <c r="BB74" s="79">
        <f t="shared" si="207"/>
        <v>0</v>
      </c>
      <c r="BC74" s="217">
        <f t="shared" si="208"/>
        <v>0</v>
      </c>
      <c r="BD74" s="215">
        <f t="shared" si="209"/>
        <v>0</v>
      </c>
      <c r="BE74" s="216">
        <f t="shared" si="241"/>
        <v>0</v>
      </c>
      <c r="BF74" s="79">
        <f t="shared" si="210"/>
        <v>0</v>
      </c>
      <c r="BG74" s="217">
        <f t="shared" si="211"/>
        <v>0</v>
      </c>
      <c r="BH74" s="215">
        <f t="shared" si="212"/>
        <v>0</v>
      </c>
      <c r="BI74" s="216">
        <f t="shared" si="242"/>
        <v>0</v>
      </c>
      <c r="BJ74" s="79">
        <f t="shared" si="213"/>
        <v>0</v>
      </c>
      <c r="BK74" s="217">
        <f t="shared" si="214"/>
        <v>0</v>
      </c>
      <c r="BL74" s="215">
        <f t="shared" si="215"/>
        <v>0</v>
      </c>
      <c r="BM74" s="216">
        <f t="shared" si="243"/>
        <v>0</v>
      </c>
      <c r="BN74" s="79">
        <f t="shared" si="216"/>
        <v>0</v>
      </c>
      <c r="BO74" s="217">
        <f t="shared" si="217"/>
        <v>0</v>
      </c>
      <c r="BP74" s="215">
        <f t="shared" si="218"/>
        <v>0</v>
      </c>
      <c r="BQ74" s="216">
        <f t="shared" si="244"/>
        <v>0</v>
      </c>
      <c r="BR74" s="79">
        <f t="shared" si="219"/>
        <v>0</v>
      </c>
      <c r="BS74" s="217">
        <f t="shared" si="220"/>
        <v>0</v>
      </c>
    </row>
    <row r="75" spans="1:71" ht="25" customHeight="1">
      <c r="A75" s="78"/>
      <c r="B75" s="22">
        <v>4</v>
      </c>
      <c r="C75" s="252"/>
      <c r="D75" s="252"/>
      <c r="E75" s="249"/>
      <c r="F75" s="249"/>
      <c r="G75" s="390" t="s">
        <v>756</v>
      </c>
      <c r="H75" s="391"/>
      <c r="I75" s="260"/>
      <c r="J75" s="214">
        <f t="shared" si="221"/>
        <v>0</v>
      </c>
      <c r="K75" s="214">
        <f t="shared" si="222"/>
        <v>0</v>
      </c>
      <c r="L75" s="214">
        <f t="shared" si="223"/>
        <v>0</v>
      </c>
      <c r="M75" s="214">
        <f t="shared" si="224"/>
        <v>0</v>
      </c>
      <c r="N75" s="214">
        <f t="shared" si="225"/>
        <v>0</v>
      </c>
      <c r="O75" s="214">
        <f t="shared" si="226"/>
        <v>0</v>
      </c>
      <c r="P75" s="214">
        <f t="shared" si="227"/>
        <v>0</v>
      </c>
      <c r="Q75" s="214">
        <f t="shared" si="228"/>
        <v>0</v>
      </c>
      <c r="R75" s="214">
        <f t="shared" si="229"/>
        <v>0</v>
      </c>
      <c r="S75" s="214">
        <f t="shared" si="230"/>
        <v>0</v>
      </c>
      <c r="T75" s="214">
        <f t="shared" si="231"/>
        <v>0</v>
      </c>
      <c r="U75" s="315">
        <f t="shared" si="232"/>
        <v>0</v>
      </c>
      <c r="V75" s="214">
        <f t="shared" si="184"/>
        <v>0</v>
      </c>
      <c r="X75" s="215">
        <f t="shared" si="185"/>
        <v>0</v>
      </c>
      <c r="Y75" s="79">
        <f t="shared" si="233"/>
        <v>0</v>
      </c>
      <c r="Z75" s="79">
        <f t="shared" si="186"/>
        <v>0</v>
      </c>
      <c r="AA75" s="220">
        <f t="shared" si="187"/>
        <v>0</v>
      </c>
      <c r="AB75" s="215">
        <f t="shared" si="188"/>
        <v>0</v>
      </c>
      <c r="AC75" s="79">
        <f t="shared" si="234"/>
        <v>0</v>
      </c>
      <c r="AD75" s="79">
        <f t="shared" si="189"/>
        <v>0</v>
      </c>
      <c r="AE75" s="217">
        <f t="shared" si="190"/>
        <v>0</v>
      </c>
      <c r="AF75" s="215">
        <f t="shared" si="191"/>
        <v>0</v>
      </c>
      <c r="AG75" s="216">
        <f t="shared" si="235"/>
        <v>0</v>
      </c>
      <c r="AH75" s="79">
        <f t="shared" si="192"/>
        <v>0</v>
      </c>
      <c r="AI75" s="217">
        <f t="shared" si="193"/>
        <v>0</v>
      </c>
      <c r="AJ75" s="215">
        <f t="shared" si="194"/>
        <v>0</v>
      </c>
      <c r="AK75" s="216">
        <f t="shared" si="236"/>
        <v>0</v>
      </c>
      <c r="AL75" s="79">
        <f t="shared" si="195"/>
        <v>0</v>
      </c>
      <c r="AM75" s="217">
        <f t="shared" si="196"/>
        <v>0</v>
      </c>
      <c r="AN75" s="215">
        <f t="shared" si="197"/>
        <v>0</v>
      </c>
      <c r="AO75" s="216">
        <f t="shared" si="237"/>
        <v>0</v>
      </c>
      <c r="AP75" s="79">
        <f t="shared" si="198"/>
        <v>0</v>
      </c>
      <c r="AQ75" s="217">
        <f t="shared" si="199"/>
        <v>0</v>
      </c>
      <c r="AR75" s="215">
        <f t="shared" si="200"/>
        <v>0</v>
      </c>
      <c r="AS75" s="216">
        <f t="shared" si="238"/>
        <v>0</v>
      </c>
      <c r="AT75" s="79">
        <f t="shared" si="201"/>
        <v>0</v>
      </c>
      <c r="AU75" s="217">
        <f t="shared" si="202"/>
        <v>0</v>
      </c>
      <c r="AV75" s="215">
        <f t="shared" si="203"/>
        <v>0</v>
      </c>
      <c r="AW75" s="216">
        <f t="shared" si="239"/>
        <v>0</v>
      </c>
      <c r="AX75" s="79">
        <f t="shared" si="204"/>
        <v>0</v>
      </c>
      <c r="AY75" s="217">
        <f t="shared" si="205"/>
        <v>0</v>
      </c>
      <c r="AZ75" s="215">
        <f t="shared" si="206"/>
        <v>0</v>
      </c>
      <c r="BA75" s="216">
        <f t="shared" si="240"/>
        <v>0</v>
      </c>
      <c r="BB75" s="79">
        <f t="shared" si="207"/>
        <v>0</v>
      </c>
      <c r="BC75" s="217">
        <f t="shared" si="208"/>
        <v>0</v>
      </c>
      <c r="BD75" s="215">
        <f t="shared" si="209"/>
        <v>0</v>
      </c>
      <c r="BE75" s="216">
        <f t="shared" si="241"/>
        <v>0</v>
      </c>
      <c r="BF75" s="79">
        <f t="shared" si="210"/>
        <v>0</v>
      </c>
      <c r="BG75" s="217">
        <f t="shared" si="211"/>
        <v>0</v>
      </c>
      <c r="BH75" s="215">
        <f t="shared" si="212"/>
        <v>0</v>
      </c>
      <c r="BI75" s="216">
        <f t="shared" si="242"/>
        <v>0</v>
      </c>
      <c r="BJ75" s="79">
        <f t="shared" si="213"/>
        <v>0</v>
      </c>
      <c r="BK75" s="217">
        <f t="shared" si="214"/>
        <v>0</v>
      </c>
      <c r="BL75" s="215">
        <f t="shared" si="215"/>
        <v>0</v>
      </c>
      <c r="BM75" s="216">
        <f t="shared" si="243"/>
        <v>0</v>
      </c>
      <c r="BN75" s="79">
        <f t="shared" si="216"/>
        <v>0</v>
      </c>
      <c r="BO75" s="217">
        <f t="shared" si="217"/>
        <v>0</v>
      </c>
      <c r="BP75" s="215">
        <f t="shared" si="218"/>
        <v>0</v>
      </c>
      <c r="BQ75" s="216">
        <f t="shared" si="244"/>
        <v>0</v>
      </c>
      <c r="BR75" s="79">
        <f t="shared" si="219"/>
        <v>0</v>
      </c>
      <c r="BS75" s="217">
        <f t="shared" si="220"/>
        <v>0</v>
      </c>
    </row>
    <row r="76" spans="1:71" ht="25" customHeight="1">
      <c r="B76" s="22">
        <v>5</v>
      </c>
      <c r="C76" s="252"/>
      <c r="D76" s="252"/>
      <c r="E76" s="249"/>
      <c r="F76" s="249"/>
      <c r="G76" s="390" t="s">
        <v>756</v>
      </c>
      <c r="H76" s="391"/>
      <c r="I76" s="260"/>
      <c r="J76" s="214">
        <f t="shared" si="221"/>
        <v>0</v>
      </c>
      <c r="K76" s="214">
        <f t="shared" si="222"/>
        <v>0</v>
      </c>
      <c r="L76" s="214">
        <f t="shared" si="223"/>
        <v>0</v>
      </c>
      <c r="M76" s="214">
        <f t="shared" si="224"/>
        <v>0</v>
      </c>
      <c r="N76" s="214">
        <f t="shared" si="225"/>
        <v>0</v>
      </c>
      <c r="O76" s="214">
        <f t="shared" si="226"/>
        <v>0</v>
      </c>
      <c r="P76" s="214">
        <f t="shared" si="227"/>
        <v>0</v>
      </c>
      <c r="Q76" s="214">
        <f t="shared" si="228"/>
        <v>0</v>
      </c>
      <c r="R76" s="214">
        <f t="shared" si="229"/>
        <v>0</v>
      </c>
      <c r="S76" s="214">
        <f t="shared" si="230"/>
        <v>0</v>
      </c>
      <c r="T76" s="214">
        <f t="shared" si="231"/>
        <v>0</v>
      </c>
      <c r="U76" s="315">
        <f t="shared" si="232"/>
        <v>0</v>
      </c>
      <c r="V76" s="214">
        <f t="shared" si="184"/>
        <v>0</v>
      </c>
      <c r="X76" s="215">
        <f t="shared" si="185"/>
        <v>0</v>
      </c>
      <c r="Y76" s="79">
        <f t="shared" si="233"/>
        <v>0</v>
      </c>
      <c r="Z76" s="79">
        <f t="shared" si="186"/>
        <v>0</v>
      </c>
      <c r="AA76" s="220">
        <f t="shared" si="187"/>
        <v>0</v>
      </c>
      <c r="AB76" s="215">
        <f t="shared" si="188"/>
        <v>0</v>
      </c>
      <c r="AC76" s="79">
        <f t="shared" si="234"/>
        <v>0</v>
      </c>
      <c r="AD76" s="79">
        <f t="shared" si="189"/>
        <v>0</v>
      </c>
      <c r="AE76" s="217">
        <f t="shared" si="190"/>
        <v>0</v>
      </c>
      <c r="AF76" s="215">
        <f t="shared" si="191"/>
        <v>0</v>
      </c>
      <c r="AG76" s="216">
        <f t="shared" si="235"/>
        <v>0</v>
      </c>
      <c r="AH76" s="79">
        <f t="shared" si="192"/>
        <v>0</v>
      </c>
      <c r="AI76" s="217">
        <f t="shared" si="193"/>
        <v>0</v>
      </c>
      <c r="AJ76" s="215">
        <f t="shared" si="194"/>
        <v>0</v>
      </c>
      <c r="AK76" s="216">
        <f t="shared" si="236"/>
        <v>0</v>
      </c>
      <c r="AL76" s="79">
        <f t="shared" si="195"/>
        <v>0</v>
      </c>
      <c r="AM76" s="217">
        <f t="shared" si="196"/>
        <v>0</v>
      </c>
      <c r="AN76" s="215">
        <f t="shared" si="197"/>
        <v>0</v>
      </c>
      <c r="AO76" s="216">
        <f t="shared" si="237"/>
        <v>0</v>
      </c>
      <c r="AP76" s="79">
        <f t="shared" si="198"/>
        <v>0</v>
      </c>
      <c r="AQ76" s="217">
        <f t="shared" si="199"/>
        <v>0</v>
      </c>
      <c r="AR76" s="215">
        <f t="shared" si="200"/>
        <v>0</v>
      </c>
      <c r="AS76" s="216">
        <f t="shared" si="238"/>
        <v>0</v>
      </c>
      <c r="AT76" s="79">
        <f t="shared" si="201"/>
        <v>0</v>
      </c>
      <c r="AU76" s="217">
        <f t="shared" si="202"/>
        <v>0</v>
      </c>
      <c r="AV76" s="215">
        <f t="shared" si="203"/>
        <v>0</v>
      </c>
      <c r="AW76" s="216">
        <f t="shared" si="239"/>
        <v>0</v>
      </c>
      <c r="AX76" s="79">
        <f t="shared" si="204"/>
        <v>0</v>
      </c>
      <c r="AY76" s="217">
        <f t="shared" si="205"/>
        <v>0</v>
      </c>
      <c r="AZ76" s="215">
        <f t="shared" si="206"/>
        <v>0</v>
      </c>
      <c r="BA76" s="216">
        <f t="shared" si="240"/>
        <v>0</v>
      </c>
      <c r="BB76" s="79">
        <f t="shared" si="207"/>
        <v>0</v>
      </c>
      <c r="BC76" s="217">
        <f t="shared" si="208"/>
        <v>0</v>
      </c>
      <c r="BD76" s="215">
        <f t="shared" si="209"/>
        <v>0</v>
      </c>
      <c r="BE76" s="216">
        <f t="shared" si="241"/>
        <v>0</v>
      </c>
      <c r="BF76" s="79">
        <f t="shared" si="210"/>
        <v>0</v>
      </c>
      <c r="BG76" s="217">
        <f t="shared" si="211"/>
        <v>0</v>
      </c>
      <c r="BH76" s="215">
        <f t="shared" si="212"/>
        <v>0</v>
      </c>
      <c r="BI76" s="216">
        <f t="shared" si="242"/>
        <v>0</v>
      </c>
      <c r="BJ76" s="79">
        <f t="shared" si="213"/>
        <v>0</v>
      </c>
      <c r="BK76" s="217">
        <f t="shared" si="214"/>
        <v>0</v>
      </c>
      <c r="BL76" s="215">
        <f t="shared" si="215"/>
        <v>0</v>
      </c>
      <c r="BM76" s="216">
        <f t="shared" si="243"/>
        <v>0</v>
      </c>
      <c r="BN76" s="79">
        <f t="shared" si="216"/>
        <v>0</v>
      </c>
      <c r="BO76" s="217">
        <f t="shared" si="217"/>
        <v>0</v>
      </c>
      <c r="BP76" s="215">
        <f t="shared" si="218"/>
        <v>0</v>
      </c>
      <c r="BQ76" s="216">
        <f t="shared" si="244"/>
        <v>0</v>
      </c>
      <c r="BR76" s="79">
        <f t="shared" si="219"/>
        <v>0</v>
      </c>
      <c r="BS76" s="217">
        <f t="shared" si="220"/>
        <v>0</v>
      </c>
    </row>
    <row r="77" spans="1:71" ht="25" customHeight="1">
      <c r="B77" s="22">
        <v>6</v>
      </c>
      <c r="C77" s="252"/>
      <c r="D77" s="252"/>
      <c r="E77" s="249"/>
      <c r="F77" s="249"/>
      <c r="G77" s="390" t="s">
        <v>756</v>
      </c>
      <c r="H77" s="391"/>
      <c r="I77" s="260"/>
      <c r="J77" s="214">
        <f t="shared" si="221"/>
        <v>0</v>
      </c>
      <c r="K77" s="214">
        <f t="shared" si="222"/>
        <v>0</v>
      </c>
      <c r="L77" s="214">
        <f t="shared" si="223"/>
        <v>0</v>
      </c>
      <c r="M77" s="214">
        <f t="shared" si="224"/>
        <v>0</v>
      </c>
      <c r="N77" s="214">
        <f t="shared" si="225"/>
        <v>0</v>
      </c>
      <c r="O77" s="214">
        <f t="shared" si="226"/>
        <v>0</v>
      </c>
      <c r="P77" s="214">
        <f t="shared" si="227"/>
        <v>0</v>
      </c>
      <c r="Q77" s="214">
        <f t="shared" si="228"/>
        <v>0</v>
      </c>
      <c r="R77" s="214">
        <f t="shared" si="229"/>
        <v>0</v>
      </c>
      <c r="S77" s="214">
        <f t="shared" si="230"/>
        <v>0</v>
      </c>
      <c r="T77" s="214">
        <f t="shared" si="231"/>
        <v>0</v>
      </c>
      <c r="U77" s="315">
        <f t="shared" si="232"/>
        <v>0</v>
      </c>
      <c r="V77" s="214">
        <f t="shared" si="184"/>
        <v>0</v>
      </c>
      <c r="X77" s="215">
        <f t="shared" si="185"/>
        <v>0</v>
      </c>
      <c r="Y77" s="79">
        <f t="shared" si="233"/>
        <v>0</v>
      </c>
      <c r="Z77" s="79">
        <f t="shared" si="186"/>
        <v>0</v>
      </c>
      <c r="AA77" s="220">
        <f t="shared" si="187"/>
        <v>0</v>
      </c>
      <c r="AB77" s="215">
        <f t="shared" si="188"/>
        <v>0</v>
      </c>
      <c r="AC77" s="79">
        <f t="shared" si="234"/>
        <v>0</v>
      </c>
      <c r="AD77" s="79">
        <f t="shared" si="189"/>
        <v>0</v>
      </c>
      <c r="AE77" s="217">
        <f t="shared" si="190"/>
        <v>0</v>
      </c>
      <c r="AF77" s="215">
        <f t="shared" si="191"/>
        <v>0</v>
      </c>
      <c r="AG77" s="216">
        <f t="shared" si="235"/>
        <v>0</v>
      </c>
      <c r="AH77" s="79">
        <f t="shared" si="192"/>
        <v>0</v>
      </c>
      <c r="AI77" s="217">
        <f t="shared" si="193"/>
        <v>0</v>
      </c>
      <c r="AJ77" s="215">
        <f t="shared" si="194"/>
        <v>0</v>
      </c>
      <c r="AK77" s="216">
        <f t="shared" si="236"/>
        <v>0</v>
      </c>
      <c r="AL77" s="79">
        <f t="shared" si="195"/>
        <v>0</v>
      </c>
      <c r="AM77" s="217">
        <f t="shared" si="196"/>
        <v>0</v>
      </c>
      <c r="AN77" s="215">
        <f t="shared" si="197"/>
        <v>0</v>
      </c>
      <c r="AO77" s="216">
        <f t="shared" si="237"/>
        <v>0</v>
      </c>
      <c r="AP77" s="79">
        <f t="shared" si="198"/>
        <v>0</v>
      </c>
      <c r="AQ77" s="217">
        <f t="shared" si="199"/>
        <v>0</v>
      </c>
      <c r="AR77" s="215">
        <f t="shared" si="200"/>
        <v>0</v>
      </c>
      <c r="AS77" s="216">
        <f t="shared" si="238"/>
        <v>0</v>
      </c>
      <c r="AT77" s="79">
        <f t="shared" si="201"/>
        <v>0</v>
      </c>
      <c r="AU77" s="217">
        <f t="shared" si="202"/>
        <v>0</v>
      </c>
      <c r="AV77" s="215">
        <f t="shared" si="203"/>
        <v>0</v>
      </c>
      <c r="AW77" s="216">
        <f t="shared" si="239"/>
        <v>0</v>
      </c>
      <c r="AX77" s="79">
        <f t="shared" si="204"/>
        <v>0</v>
      </c>
      <c r="AY77" s="217">
        <f t="shared" si="205"/>
        <v>0</v>
      </c>
      <c r="AZ77" s="215">
        <f t="shared" si="206"/>
        <v>0</v>
      </c>
      <c r="BA77" s="216">
        <f t="shared" si="240"/>
        <v>0</v>
      </c>
      <c r="BB77" s="79">
        <f t="shared" si="207"/>
        <v>0</v>
      </c>
      <c r="BC77" s="217">
        <f t="shared" si="208"/>
        <v>0</v>
      </c>
      <c r="BD77" s="215">
        <f t="shared" si="209"/>
        <v>0</v>
      </c>
      <c r="BE77" s="216">
        <f t="shared" si="241"/>
        <v>0</v>
      </c>
      <c r="BF77" s="79">
        <f t="shared" si="210"/>
        <v>0</v>
      </c>
      <c r="BG77" s="217">
        <f t="shared" si="211"/>
        <v>0</v>
      </c>
      <c r="BH77" s="215">
        <f t="shared" si="212"/>
        <v>0</v>
      </c>
      <c r="BI77" s="216">
        <f t="shared" si="242"/>
        <v>0</v>
      </c>
      <c r="BJ77" s="79">
        <f t="shared" si="213"/>
        <v>0</v>
      </c>
      <c r="BK77" s="217">
        <f t="shared" si="214"/>
        <v>0</v>
      </c>
      <c r="BL77" s="215">
        <f t="shared" si="215"/>
        <v>0</v>
      </c>
      <c r="BM77" s="216">
        <f t="shared" si="243"/>
        <v>0</v>
      </c>
      <c r="BN77" s="79">
        <f t="shared" si="216"/>
        <v>0</v>
      </c>
      <c r="BO77" s="217">
        <f t="shared" si="217"/>
        <v>0</v>
      </c>
      <c r="BP77" s="215">
        <f t="shared" si="218"/>
        <v>0</v>
      </c>
      <c r="BQ77" s="216">
        <f t="shared" si="244"/>
        <v>0</v>
      </c>
      <c r="BR77" s="79">
        <f t="shared" si="219"/>
        <v>0</v>
      </c>
      <c r="BS77" s="217">
        <f t="shared" si="220"/>
        <v>0</v>
      </c>
    </row>
    <row r="78" spans="1:71" ht="25" customHeight="1">
      <c r="B78" s="22">
        <v>7</v>
      </c>
      <c r="C78" s="252"/>
      <c r="D78" s="252"/>
      <c r="E78" s="249"/>
      <c r="F78" s="249"/>
      <c r="G78" s="390" t="s">
        <v>756</v>
      </c>
      <c r="H78" s="391"/>
      <c r="I78" s="260"/>
      <c r="J78" s="214">
        <f t="shared" si="221"/>
        <v>0</v>
      </c>
      <c r="K78" s="214">
        <f t="shared" si="222"/>
        <v>0</v>
      </c>
      <c r="L78" s="214">
        <f t="shared" si="223"/>
        <v>0</v>
      </c>
      <c r="M78" s="214">
        <f t="shared" si="224"/>
        <v>0</v>
      </c>
      <c r="N78" s="214">
        <f t="shared" si="225"/>
        <v>0</v>
      </c>
      <c r="O78" s="214">
        <f t="shared" si="226"/>
        <v>0</v>
      </c>
      <c r="P78" s="214">
        <f t="shared" si="227"/>
        <v>0</v>
      </c>
      <c r="Q78" s="214">
        <f t="shared" si="228"/>
        <v>0</v>
      </c>
      <c r="R78" s="214">
        <f t="shared" si="229"/>
        <v>0</v>
      </c>
      <c r="S78" s="214">
        <f t="shared" si="230"/>
        <v>0</v>
      </c>
      <c r="T78" s="214">
        <f t="shared" si="231"/>
        <v>0</v>
      </c>
      <c r="U78" s="315">
        <f t="shared" si="232"/>
        <v>0</v>
      </c>
      <c r="V78" s="214">
        <f t="shared" si="184"/>
        <v>0</v>
      </c>
      <c r="X78" s="215">
        <f t="shared" si="185"/>
        <v>0</v>
      </c>
      <c r="Y78" s="79">
        <f t="shared" si="233"/>
        <v>0</v>
      </c>
      <c r="Z78" s="79">
        <f t="shared" si="186"/>
        <v>0</v>
      </c>
      <c r="AA78" s="220">
        <f t="shared" si="187"/>
        <v>0</v>
      </c>
      <c r="AB78" s="215">
        <f t="shared" si="188"/>
        <v>0</v>
      </c>
      <c r="AC78" s="79">
        <f t="shared" si="234"/>
        <v>0</v>
      </c>
      <c r="AD78" s="79">
        <f t="shared" si="189"/>
        <v>0</v>
      </c>
      <c r="AE78" s="217">
        <f t="shared" si="190"/>
        <v>0</v>
      </c>
      <c r="AF78" s="215">
        <f t="shared" si="191"/>
        <v>0</v>
      </c>
      <c r="AG78" s="216">
        <f t="shared" si="235"/>
        <v>0</v>
      </c>
      <c r="AH78" s="79">
        <f t="shared" si="192"/>
        <v>0</v>
      </c>
      <c r="AI78" s="217">
        <f t="shared" si="193"/>
        <v>0</v>
      </c>
      <c r="AJ78" s="215">
        <f t="shared" si="194"/>
        <v>0</v>
      </c>
      <c r="AK78" s="216">
        <f t="shared" si="236"/>
        <v>0</v>
      </c>
      <c r="AL78" s="79">
        <f t="shared" si="195"/>
        <v>0</v>
      </c>
      <c r="AM78" s="217">
        <f t="shared" si="196"/>
        <v>0</v>
      </c>
      <c r="AN78" s="215">
        <f t="shared" si="197"/>
        <v>0</v>
      </c>
      <c r="AO78" s="216">
        <f t="shared" si="237"/>
        <v>0</v>
      </c>
      <c r="AP78" s="79">
        <f t="shared" si="198"/>
        <v>0</v>
      </c>
      <c r="AQ78" s="217">
        <f t="shared" si="199"/>
        <v>0</v>
      </c>
      <c r="AR78" s="215">
        <f t="shared" si="200"/>
        <v>0</v>
      </c>
      <c r="AS78" s="216">
        <f t="shared" si="238"/>
        <v>0</v>
      </c>
      <c r="AT78" s="79">
        <f t="shared" si="201"/>
        <v>0</v>
      </c>
      <c r="AU78" s="217">
        <f t="shared" si="202"/>
        <v>0</v>
      </c>
      <c r="AV78" s="215">
        <f t="shared" si="203"/>
        <v>0</v>
      </c>
      <c r="AW78" s="216">
        <f t="shared" si="239"/>
        <v>0</v>
      </c>
      <c r="AX78" s="79">
        <f t="shared" si="204"/>
        <v>0</v>
      </c>
      <c r="AY78" s="217">
        <f t="shared" si="205"/>
        <v>0</v>
      </c>
      <c r="AZ78" s="215">
        <f t="shared" si="206"/>
        <v>0</v>
      </c>
      <c r="BA78" s="216">
        <f t="shared" si="240"/>
        <v>0</v>
      </c>
      <c r="BB78" s="79">
        <f t="shared" si="207"/>
        <v>0</v>
      </c>
      <c r="BC78" s="217">
        <f t="shared" si="208"/>
        <v>0</v>
      </c>
      <c r="BD78" s="215">
        <f t="shared" si="209"/>
        <v>0</v>
      </c>
      <c r="BE78" s="216">
        <f t="shared" si="241"/>
        <v>0</v>
      </c>
      <c r="BF78" s="79">
        <f t="shared" si="210"/>
        <v>0</v>
      </c>
      <c r="BG78" s="217">
        <f t="shared" si="211"/>
        <v>0</v>
      </c>
      <c r="BH78" s="215">
        <f t="shared" si="212"/>
        <v>0</v>
      </c>
      <c r="BI78" s="216">
        <f t="shared" si="242"/>
        <v>0</v>
      </c>
      <c r="BJ78" s="79">
        <f t="shared" si="213"/>
        <v>0</v>
      </c>
      <c r="BK78" s="217">
        <f t="shared" si="214"/>
        <v>0</v>
      </c>
      <c r="BL78" s="215">
        <f t="shared" si="215"/>
        <v>0</v>
      </c>
      <c r="BM78" s="216">
        <f t="shared" si="243"/>
        <v>0</v>
      </c>
      <c r="BN78" s="79">
        <f t="shared" si="216"/>
        <v>0</v>
      </c>
      <c r="BO78" s="217">
        <f t="shared" si="217"/>
        <v>0</v>
      </c>
      <c r="BP78" s="215">
        <f t="shared" si="218"/>
        <v>0</v>
      </c>
      <c r="BQ78" s="216">
        <f t="shared" si="244"/>
        <v>0</v>
      </c>
      <c r="BR78" s="79">
        <f t="shared" si="219"/>
        <v>0</v>
      </c>
      <c r="BS78" s="217">
        <f t="shared" si="220"/>
        <v>0</v>
      </c>
    </row>
    <row r="79" spans="1:71" ht="25" customHeight="1">
      <c r="B79" s="22">
        <v>8</v>
      </c>
      <c r="C79" s="252"/>
      <c r="D79" s="252"/>
      <c r="E79" s="249"/>
      <c r="F79" s="249"/>
      <c r="G79" s="390" t="s">
        <v>756</v>
      </c>
      <c r="H79" s="391"/>
      <c r="I79" s="260"/>
      <c r="J79" s="214">
        <f t="shared" si="221"/>
        <v>0</v>
      </c>
      <c r="K79" s="214">
        <f t="shared" si="222"/>
        <v>0</v>
      </c>
      <c r="L79" s="214">
        <f t="shared" si="223"/>
        <v>0</v>
      </c>
      <c r="M79" s="214">
        <f t="shared" si="224"/>
        <v>0</v>
      </c>
      <c r="N79" s="214">
        <f t="shared" si="225"/>
        <v>0</v>
      </c>
      <c r="O79" s="214">
        <f t="shared" si="226"/>
        <v>0</v>
      </c>
      <c r="P79" s="214">
        <f t="shared" si="227"/>
        <v>0</v>
      </c>
      <c r="Q79" s="214">
        <f t="shared" si="228"/>
        <v>0</v>
      </c>
      <c r="R79" s="214">
        <f t="shared" si="229"/>
        <v>0</v>
      </c>
      <c r="S79" s="214">
        <f t="shared" si="230"/>
        <v>0</v>
      </c>
      <c r="T79" s="214">
        <f t="shared" si="231"/>
        <v>0</v>
      </c>
      <c r="U79" s="315">
        <f t="shared" si="232"/>
        <v>0</v>
      </c>
      <c r="V79" s="214">
        <f t="shared" si="184"/>
        <v>0</v>
      </c>
      <c r="X79" s="215">
        <f t="shared" si="185"/>
        <v>0</v>
      </c>
      <c r="Y79" s="79">
        <f t="shared" si="233"/>
        <v>0</v>
      </c>
      <c r="Z79" s="79">
        <f t="shared" si="186"/>
        <v>0</v>
      </c>
      <c r="AA79" s="220">
        <f t="shared" si="187"/>
        <v>0</v>
      </c>
      <c r="AB79" s="215">
        <f t="shared" si="188"/>
        <v>0</v>
      </c>
      <c r="AC79" s="79">
        <f t="shared" si="234"/>
        <v>0</v>
      </c>
      <c r="AD79" s="79">
        <f t="shared" si="189"/>
        <v>0</v>
      </c>
      <c r="AE79" s="217">
        <f t="shared" si="190"/>
        <v>0</v>
      </c>
      <c r="AF79" s="215">
        <f t="shared" si="191"/>
        <v>0</v>
      </c>
      <c r="AG79" s="216">
        <f t="shared" si="235"/>
        <v>0</v>
      </c>
      <c r="AH79" s="79">
        <f t="shared" si="192"/>
        <v>0</v>
      </c>
      <c r="AI79" s="217">
        <f t="shared" si="193"/>
        <v>0</v>
      </c>
      <c r="AJ79" s="215">
        <f t="shared" si="194"/>
        <v>0</v>
      </c>
      <c r="AK79" s="216">
        <f t="shared" si="236"/>
        <v>0</v>
      </c>
      <c r="AL79" s="79">
        <f t="shared" si="195"/>
        <v>0</v>
      </c>
      <c r="AM79" s="217">
        <f t="shared" si="196"/>
        <v>0</v>
      </c>
      <c r="AN79" s="215">
        <f t="shared" si="197"/>
        <v>0</v>
      </c>
      <c r="AO79" s="216">
        <f t="shared" si="237"/>
        <v>0</v>
      </c>
      <c r="AP79" s="79">
        <f t="shared" si="198"/>
        <v>0</v>
      </c>
      <c r="AQ79" s="217">
        <f t="shared" si="199"/>
        <v>0</v>
      </c>
      <c r="AR79" s="215">
        <f t="shared" si="200"/>
        <v>0</v>
      </c>
      <c r="AS79" s="216">
        <f t="shared" si="238"/>
        <v>0</v>
      </c>
      <c r="AT79" s="79">
        <f t="shared" si="201"/>
        <v>0</v>
      </c>
      <c r="AU79" s="217">
        <f t="shared" si="202"/>
        <v>0</v>
      </c>
      <c r="AV79" s="215">
        <f t="shared" si="203"/>
        <v>0</v>
      </c>
      <c r="AW79" s="216">
        <f t="shared" si="239"/>
        <v>0</v>
      </c>
      <c r="AX79" s="79">
        <f t="shared" si="204"/>
        <v>0</v>
      </c>
      <c r="AY79" s="217">
        <f t="shared" si="205"/>
        <v>0</v>
      </c>
      <c r="AZ79" s="215">
        <f t="shared" si="206"/>
        <v>0</v>
      </c>
      <c r="BA79" s="216">
        <f t="shared" si="240"/>
        <v>0</v>
      </c>
      <c r="BB79" s="79">
        <f t="shared" si="207"/>
        <v>0</v>
      </c>
      <c r="BC79" s="217">
        <f t="shared" si="208"/>
        <v>0</v>
      </c>
      <c r="BD79" s="215">
        <f t="shared" si="209"/>
        <v>0</v>
      </c>
      <c r="BE79" s="216">
        <f t="shared" si="241"/>
        <v>0</v>
      </c>
      <c r="BF79" s="79">
        <f t="shared" si="210"/>
        <v>0</v>
      </c>
      <c r="BG79" s="217">
        <f t="shared" si="211"/>
        <v>0</v>
      </c>
      <c r="BH79" s="215">
        <f t="shared" si="212"/>
        <v>0</v>
      </c>
      <c r="BI79" s="216">
        <f t="shared" si="242"/>
        <v>0</v>
      </c>
      <c r="BJ79" s="79">
        <f t="shared" si="213"/>
        <v>0</v>
      </c>
      <c r="BK79" s="217">
        <f t="shared" si="214"/>
        <v>0</v>
      </c>
      <c r="BL79" s="215">
        <f t="shared" si="215"/>
        <v>0</v>
      </c>
      <c r="BM79" s="216">
        <f t="shared" si="243"/>
        <v>0</v>
      </c>
      <c r="BN79" s="79">
        <f t="shared" si="216"/>
        <v>0</v>
      </c>
      <c r="BO79" s="217">
        <f t="shared" si="217"/>
        <v>0</v>
      </c>
      <c r="BP79" s="215">
        <f t="shared" si="218"/>
        <v>0</v>
      </c>
      <c r="BQ79" s="216">
        <f t="shared" si="244"/>
        <v>0</v>
      </c>
      <c r="BR79" s="79">
        <f t="shared" si="219"/>
        <v>0</v>
      </c>
      <c r="BS79" s="217">
        <f t="shared" si="220"/>
        <v>0</v>
      </c>
    </row>
    <row r="80" spans="1:71" ht="25" customHeight="1">
      <c r="B80" s="22">
        <v>9</v>
      </c>
      <c r="C80" s="252"/>
      <c r="D80" s="252"/>
      <c r="E80" s="249"/>
      <c r="F80" s="249"/>
      <c r="G80" s="390" t="s">
        <v>756</v>
      </c>
      <c r="H80" s="391"/>
      <c r="I80" s="260"/>
      <c r="J80" s="214">
        <f t="shared" si="221"/>
        <v>0</v>
      </c>
      <c r="K80" s="214">
        <f t="shared" si="222"/>
        <v>0</v>
      </c>
      <c r="L80" s="214">
        <f t="shared" si="223"/>
        <v>0</v>
      </c>
      <c r="M80" s="214">
        <f t="shared" si="224"/>
        <v>0</v>
      </c>
      <c r="N80" s="214">
        <f t="shared" si="225"/>
        <v>0</v>
      </c>
      <c r="O80" s="214">
        <f t="shared" si="226"/>
        <v>0</v>
      </c>
      <c r="P80" s="214">
        <f t="shared" si="227"/>
        <v>0</v>
      </c>
      <c r="Q80" s="214">
        <f t="shared" si="228"/>
        <v>0</v>
      </c>
      <c r="R80" s="214">
        <f t="shared" si="229"/>
        <v>0</v>
      </c>
      <c r="S80" s="214">
        <f t="shared" si="230"/>
        <v>0</v>
      </c>
      <c r="T80" s="214">
        <f t="shared" si="231"/>
        <v>0</v>
      </c>
      <c r="U80" s="315">
        <f t="shared" si="232"/>
        <v>0</v>
      </c>
      <c r="V80" s="214">
        <f t="shared" si="184"/>
        <v>0</v>
      </c>
      <c r="X80" s="215">
        <f t="shared" si="185"/>
        <v>0</v>
      </c>
      <c r="Y80" s="79">
        <f t="shared" si="233"/>
        <v>0</v>
      </c>
      <c r="Z80" s="79">
        <f t="shared" si="186"/>
        <v>0</v>
      </c>
      <c r="AA80" s="220">
        <f t="shared" si="187"/>
        <v>0</v>
      </c>
      <c r="AB80" s="215">
        <f t="shared" si="188"/>
        <v>0</v>
      </c>
      <c r="AC80" s="79">
        <f t="shared" si="234"/>
        <v>0</v>
      </c>
      <c r="AD80" s="79">
        <f t="shared" si="189"/>
        <v>0</v>
      </c>
      <c r="AE80" s="217">
        <f t="shared" si="190"/>
        <v>0</v>
      </c>
      <c r="AF80" s="215">
        <f t="shared" si="191"/>
        <v>0</v>
      </c>
      <c r="AG80" s="216">
        <f t="shared" si="235"/>
        <v>0</v>
      </c>
      <c r="AH80" s="79">
        <f t="shared" si="192"/>
        <v>0</v>
      </c>
      <c r="AI80" s="217">
        <f t="shared" si="193"/>
        <v>0</v>
      </c>
      <c r="AJ80" s="215">
        <f t="shared" si="194"/>
        <v>0</v>
      </c>
      <c r="AK80" s="216">
        <f t="shared" si="236"/>
        <v>0</v>
      </c>
      <c r="AL80" s="79">
        <f t="shared" si="195"/>
        <v>0</v>
      </c>
      <c r="AM80" s="217">
        <f t="shared" si="196"/>
        <v>0</v>
      </c>
      <c r="AN80" s="215">
        <f t="shared" si="197"/>
        <v>0</v>
      </c>
      <c r="AO80" s="216">
        <f t="shared" si="237"/>
        <v>0</v>
      </c>
      <c r="AP80" s="79">
        <f t="shared" si="198"/>
        <v>0</v>
      </c>
      <c r="AQ80" s="217">
        <f t="shared" si="199"/>
        <v>0</v>
      </c>
      <c r="AR80" s="215">
        <f t="shared" si="200"/>
        <v>0</v>
      </c>
      <c r="AS80" s="216">
        <f t="shared" si="238"/>
        <v>0</v>
      </c>
      <c r="AT80" s="79">
        <f t="shared" si="201"/>
        <v>0</v>
      </c>
      <c r="AU80" s="217">
        <f t="shared" si="202"/>
        <v>0</v>
      </c>
      <c r="AV80" s="215">
        <f t="shared" si="203"/>
        <v>0</v>
      </c>
      <c r="AW80" s="216">
        <f t="shared" si="239"/>
        <v>0</v>
      </c>
      <c r="AX80" s="79">
        <f t="shared" si="204"/>
        <v>0</v>
      </c>
      <c r="AY80" s="217">
        <f t="shared" si="205"/>
        <v>0</v>
      </c>
      <c r="AZ80" s="215">
        <f t="shared" si="206"/>
        <v>0</v>
      </c>
      <c r="BA80" s="216">
        <f t="shared" si="240"/>
        <v>0</v>
      </c>
      <c r="BB80" s="79">
        <f t="shared" si="207"/>
        <v>0</v>
      </c>
      <c r="BC80" s="217">
        <f t="shared" si="208"/>
        <v>0</v>
      </c>
      <c r="BD80" s="215">
        <f t="shared" si="209"/>
        <v>0</v>
      </c>
      <c r="BE80" s="216">
        <f t="shared" si="241"/>
        <v>0</v>
      </c>
      <c r="BF80" s="79">
        <f t="shared" si="210"/>
        <v>0</v>
      </c>
      <c r="BG80" s="217">
        <f t="shared" si="211"/>
        <v>0</v>
      </c>
      <c r="BH80" s="215">
        <f t="shared" si="212"/>
        <v>0</v>
      </c>
      <c r="BI80" s="216">
        <f t="shared" si="242"/>
        <v>0</v>
      </c>
      <c r="BJ80" s="79">
        <f t="shared" si="213"/>
        <v>0</v>
      </c>
      <c r="BK80" s="217">
        <f t="shared" si="214"/>
        <v>0</v>
      </c>
      <c r="BL80" s="215">
        <f t="shared" si="215"/>
        <v>0</v>
      </c>
      <c r="BM80" s="216">
        <f t="shared" si="243"/>
        <v>0</v>
      </c>
      <c r="BN80" s="79">
        <f t="shared" si="216"/>
        <v>0</v>
      </c>
      <c r="BO80" s="217">
        <f t="shared" si="217"/>
        <v>0</v>
      </c>
      <c r="BP80" s="215">
        <f t="shared" si="218"/>
        <v>0</v>
      </c>
      <c r="BQ80" s="216">
        <f t="shared" si="244"/>
        <v>0</v>
      </c>
      <c r="BR80" s="79">
        <f t="shared" si="219"/>
        <v>0</v>
      </c>
      <c r="BS80" s="217">
        <f t="shared" si="220"/>
        <v>0</v>
      </c>
    </row>
    <row r="81" spans="1:71" ht="25" customHeight="1" thickBot="1">
      <c r="B81" s="22">
        <v>10</v>
      </c>
      <c r="C81" s="252"/>
      <c r="D81" s="252"/>
      <c r="E81" s="249"/>
      <c r="F81" s="249"/>
      <c r="G81" s="390" t="s">
        <v>756</v>
      </c>
      <c r="H81" s="391"/>
      <c r="I81" s="316"/>
      <c r="J81" s="317">
        <f t="shared" si="221"/>
        <v>0</v>
      </c>
      <c r="K81" s="317">
        <f t="shared" si="222"/>
        <v>0</v>
      </c>
      <c r="L81" s="317">
        <f t="shared" si="223"/>
        <v>0</v>
      </c>
      <c r="M81" s="317">
        <f t="shared" si="224"/>
        <v>0</v>
      </c>
      <c r="N81" s="317">
        <f t="shared" si="225"/>
        <v>0</v>
      </c>
      <c r="O81" s="317">
        <f t="shared" si="226"/>
        <v>0</v>
      </c>
      <c r="P81" s="317">
        <f t="shared" si="227"/>
        <v>0</v>
      </c>
      <c r="Q81" s="317">
        <f t="shared" si="228"/>
        <v>0</v>
      </c>
      <c r="R81" s="317">
        <f t="shared" si="229"/>
        <v>0</v>
      </c>
      <c r="S81" s="317">
        <f t="shared" si="230"/>
        <v>0</v>
      </c>
      <c r="T81" s="317">
        <f t="shared" si="231"/>
        <v>0</v>
      </c>
      <c r="U81" s="318">
        <f t="shared" si="232"/>
        <v>0</v>
      </c>
      <c r="V81" s="214">
        <f t="shared" si="184"/>
        <v>0</v>
      </c>
      <c r="X81" s="215">
        <f t="shared" si="185"/>
        <v>0</v>
      </c>
      <c r="Y81" s="79">
        <f t="shared" si="233"/>
        <v>0</v>
      </c>
      <c r="Z81" s="79">
        <f t="shared" si="186"/>
        <v>0</v>
      </c>
      <c r="AA81" s="220">
        <f t="shared" si="187"/>
        <v>0</v>
      </c>
      <c r="AB81" s="215">
        <f t="shared" si="188"/>
        <v>0</v>
      </c>
      <c r="AC81" s="79">
        <f t="shared" si="234"/>
        <v>0</v>
      </c>
      <c r="AD81" s="79">
        <f t="shared" si="189"/>
        <v>0</v>
      </c>
      <c r="AE81" s="217">
        <f t="shared" si="190"/>
        <v>0</v>
      </c>
      <c r="AF81" s="215">
        <f t="shared" si="191"/>
        <v>0</v>
      </c>
      <c r="AG81" s="216">
        <f t="shared" si="235"/>
        <v>0</v>
      </c>
      <c r="AH81" s="79">
        <f t="shared" si="192"/>
        <v>0</v>
      </c>
      <c r="AI81" s="217">
        <f t="shared" si="193"/>
        <v>0</v>
      </c>
      <c r="AJ81" s="215">
        <f t="shared" si="194"/>
        <v>0</v>
      </c>
      <c r="AK81" s="216">
        <f t="shared" si="236"/>
        <v>0</v>
      </c>
      <c r="AL81" s="79">
        <f t="shared" si="195"/>
        <v>0</v>
      </c>
      <c r="AM81" s="217">
        <f t="shared" si="196"/>
        <v>0</v>
      </c>
      <c r="AN81" s="215">
        <f t="shared" si="197"/>
        <v>0</v>
      </c>
      <c r="AO81" s="216">
        <f t="shared" si="237"/>
        <v>0</v>
      </c>
      <c r="AP81" s="79">
        <f t="shared" si="198"/>
        <v>0</v>
      </c>
      <c r="AQ81" s="217">
        <f t="shared" si="199"/>
        <v>0</v>
      </c>
      <c r="AR81" s="215">
        <f t="shared" si="200"/>
        <v>0</v>
      </c>
      <c r="AS81" s="216">
        <f t="shared" si="238"/>
        <v>0</v>
      </c>
      <c r="AT81" s="79">
        <f t="shared" si="201"/>
        <v>0</v>
      </c>
      <c r="AU81" s="217">
        <f t="shared" si="202"/>
        <v>0</v>
      </c>
      <c r="AV81" s="215">
        <f t="shared" si="203"/>
        <v>0</v>
      </c>
      <c r="AW81" s="216">
        <f t="shared" si="239"/>
        <v>0</v>
      </c>
      <c r="AX81" s="79">
        <f t="shared" si="204"/>
        <v>0</v>
      </c>
      <c r="AY81" s="217">
        <f t="shared" si="205"/>
        <v>0</v>
      </c>
      <c r="AZ81" s="215">
        <f t="shared" si="206"/>
        <v>0</v>
      </c>
      <c r="BA81" s="216">
        <f t="shared" si="240"/>
        <v>0</v>
      </c>
      <c r="BB81" s="79">
        <f t="shared" si="207"/>
        <v>0</v>
      </c>
      <c r="BC81" s="217">
        <f t="shared" si="208"/>
        <v>0</v>
      </c>
      <c r="BD81" s="215">
        <f t="shared" si="209"/>
        <v>0</v>
      </c>
      <c r="BE81" s="216">
        <f t="shared" si="241"/>
        <v>0</v>
      </c>
      <c r="BF81" s="79">
        <f t="shared" si="210"/>
        <v>0</v>
      </c>
      <c r="BG81" s="217">
        <f t="shared" si="211"/>
        <v>0</v>
      </c>
      <c r="BH81" s="215">
        <f t="shared" si="212"/>
        <v>0</v>
      </c>
      <c r="BI81" s="216">
        <f t="shared" si="242"/>
        <v>0</v>
      </c>
      <c r="BJ81" s="79">
        <f t="shared" si="213"/>
        <v>0</v>
      </c>
      <c r="BK81" s="217">
        <f t="shared" si="214"/>
        <v>0</v>
      </c>
      <c r="BL81" s="215">
        <f t="shared" si="215"/>
        <v>0</v>
      </c>
      <c r="BM81" s="216">
        <f t="shared" si="243"/>
        <v>0</v>
      </c>
      <c r="BN81" s="79">
        <f t="shared" si="216"/>
        <v>0</v>
      </c>
      <c r="BO81" s="217">
        <f t="shared" si="217"/>
        <v>0</v>
      </c>
      <c r="BP81" s="215">
        <f t="shared" si="218"/>
        <v>0</v>
      </c>
      <c r="BQ81" s="216">
        <f t="shared" si="244"/>
        <v>0</v>
      </c>
      <c r="BR81" s="79">
        <f t="shared" si="219"/>
        <v>0</v>
      </c>
      <c r="BS81" s="217">
        <f t="shared" si="220"/>
        <v>0</v>
      </c>
    </row>
    <row r="82" spans="1:71" ht="25" customHeight="1" thickBot="1">
      <c r="B82" s="35"/>
      <c r="C82" s="284"/>
      <c r="D82" s="284"/>
      <c r="E82" s="285"/>
      <c r="F82" s="285"/>
      <c r="G82" s="35"/>
      <c r="H82" s="35"/>
      <c r="I82" s="322" t="s">
        <v>1214</v>
      </c>
      <c r="J82" s="326">
        <f>SUM(J72:J81)</f>
        <v>0</v>
      </c>
      <c r="K82" s="326">
        <f t="shared" ref="K82" si="245">SUM(K72:K81)</f>
        <v>0</v>
      </c>
      <c r="L82" s="326">
        <f t="shared" ref="L82" si="246">SUM(L72:L81)</f>
        <v>0</v>
      </c>
      <c r="M82" s="326">
        <f t="shared" ref="M82" si="247">SUM(M72:M81)</f>
        <v>0</v>
      </c>
      <c r="N82" s="326">
        <f t="shared" ref="N82" si="248">SUM(N72:N81)</f>
        <v>0</v>
      </c>
      <c r="O82" s="326">
        <f t="shared" ref="O82" si="249">SUM(O72:O81)</f>
        <v>0</v>
      </c>
      <c r="P82" s="326">
        <f t="shared" ref="P82" si="250">SUM(P72:P81)</f>
        <v>0</v>
      </c>
      <c r="Q82" s="326">
        <f t="shared" ref="Q82" si="251">SUM(Q72:Q81)</f>
        <v>0</v>
      </c>
      <c r="R82" s="326">
        <f t="shared" ref="R82" si="252">SUM(R72:R81)</f>
        <v>0</v>
      </c>
      <c r="S82" s="326">
        <f t="shared" ref="S82" si="253">SUM(S72:S81)</f>
        <v>0</v>
      </c>
      <c r="T82" s="326">
        <f t="shared" ref="T82" si="254">SUM(T72:T81)</f>
        <v>0</v>
      </c>
      <c r="U82" s="327">
        <f t="shared" ref="U82" si="255">SUM(U72:U81)</f>
        <v>0</v>
      </c>
      <c r="V82" s="328">
        <f t="shared" ref="V82" si="256">SUM(V72:V81)</f>
        <v>0</v>
      </c>
      <c r="X82" s="215"/>
      <c r="Y82" s="79"/>
      <c r="AA82" s="226"/>
      <c r="AB82" s="283"/>
      <c r="AE82" s="226"/>
      <c r="AF82" s="283"/>
      <c r="AG82" s="288"/>
      <c r="AI82" s="226"/>
      <c r="AJ82" s="283"/>
      <c r="AK82" s="288"/>
      <c r="AM82" s="226"/>
      <c r="AN82" s="283"/>
      <c r="AO82" s="288"/>
      <c r="AQ82" s="226"/>
      <c r="AR82" s="283"/>
      <c r="AS82" s="288"/>
      <c r="AU82" s="226"/>
      <c r="AV82" s="283"/>
      <c r="AW82" s="288"/>
      <c r="AY82" s="226"/>
      <c r="AZ82" s="283"/>
      <c r="BA82" s="288"/>
      <c r="BC82" s="226"/>
      <c r="BD82" s="283"/>
      <c r="BE82" s="288"/>
      <c r="BG82" s="226"/>
      <c r="BH82" s="283"/>
      <c r="BI82" s="288"/>
      <c r="BK82" s="226"/>
      <c r="BL82" s="283"/>
      <c r="BM82" s="288"/>
      <c r="BO82" s="226"/>
      <c r="BP82" s="283"/>
      <c r="BQ82" s="288"/>
      <c r="BS82" s="226"/>
    </row>
    <row r="83" spans="1:71" ht="28" customHeight="1">
      <c r="X83" s="221" t="s">
        <v>841</v>
      </c>
      <c r="Y83" s="222">
        <v>0.95</v>
      </c>
    </row>
    <row r="84" spans="1:71" ht="16.5" customHeight="1">
      <c r="A84" s="83" t="s">
        <v>742</v>
      </c>
      <c r="B84" s="84"/>
      <c r="C84" s="84"/>
      <c r="D84" s="84"/>
      <c r="E84" s="84"/>
      <c r="F84" s="84"/>
      <c r="G84" s="84"/>
      <c r="H84" s="84"/>
      <c r="I84" s="84"/>
      <c r="J84" s="84"/>
      <c r="K84" s="84"/>
      <c r="L84" s="84"/>
      <c r="M84" s="84"/>
      <c r="N84" s="84"/>
      <c r="O84" s="84"/>
      <c r="P84" s="84"/>
      <c r="Q84" s="84"/>
      <c r="R84" s="84"/>
      <c r="S84" s="84"/>
      <c r="T84" s="84"/>
      <c r="U84" s="84"/>
      <c r="V84" s="84"/>
    </row>
    <row r="85" spans="1:71" ht="16.5" customHeight="1">
      <c r="A85" s="77"/>
    </row>
    <row r="86" spans="1:71" ht="20.5" customHeight="1">
      <c r="B86" s="468" t="s">
        <v>727</v>
      </c>
      <c r="C86" s="469"/>
      <c r="D86" s="470"/>
      <c r="E86" s="471"/>
      <c r="H86" s="87"/>
      <c r="I86" s="209"/>
      <c r="J86" s="90">
        <v>4</v>
      </c>
      <c r="K86" s="90">
        <v>5</v>
      </c>
      <c r="L86" s="91">
        <v>6</v>
      </c>
      <c r="M86" s="90">
        <v>7</v>
      </c>
      <c r="N86" s="90">
        <v>8</v>
      </c>
      <c r="O86" s="91">
        <v>9</v>
      </c>
      <c r="P86" s="91">
        <v>10</v>
      </c>
      <c r="Q86" s="91">
        <v>11</v>
      </c>
      <c r="R86" s="91">
        <v>12</v>
      </c>
      <c r="S86" s="91">
        <v>1</v>
      </c>
      <c r="T86" s="91">
        <v>2</v>
      </c>
      <c r="U86" s="90">
        <v>3</v>
      </c>
      <c r="V86" s="90" t="s">
        <v>1213</v>
      </c>
    </row>
    <row r="87" spans="1:71" ht="20.5" customHeight="1">
      <c r="B87" s="211"/>
      <c r="C87" s="211"/>
      <c r="D87" s="212"/>
      <c r="E87" s="212"/>
      <c r="H87" s="87"/>
      <c r="I87" s="101" t="s">
        <v>733</v>
      </c>
      <c r="J87" s="253"/>
      <c r="K87" s="253"/>
      <c r="L87" s="253"/>
      <c r="M87" s="253"/>
      <c r="N87" s="253"/>
      <c r="O87" s="253"/>
      <c r="P87" s="253"/>
      <c r="Q87" s="253"/>
      <c r="R87" s="253"/>
      <c r="S87" s="253"/>
      <c r="T87" s="253"/>
      <c r="U87" s="253"/>
      <c r="V87" s="223">
        <f>SUM($J$87:$U$87)</f>
        <v>0</v>
      </c>
    </row>
    <row r="89" spans="1:71" ht="16.5" customHeight="1">
      <c r="B89" s="85" t="s">
        <v>714</v>
      </c>
      <c r="C89" s="77"/>
      <c r="X89" s="437" t="s">
        <v>712</v>
      </c>
      <c r="Y89" s="437"/>
      <c r="Z89" s="437"/>
      <c r="AA89" s="437"/>
      <c r="AB89" s="437" t="s">
        <v>712</v>
      </c>
      <c r="AC89" s="437"/>
      <c r="AD89" s="437"/>
      <c r="AE89" s="437"/>
      <c r="AF89" s="437" t="s">
        <v>712</v>
      </c>
      <c r="AG89" s="437"/>
      <c r="AH89" s="437"/>
      <c r="AI89" s="437"/>
      <c r="AJ89" s="437" t="s">
        <v>712</v>
      </c>
      <c r="AK89" s="437"/>
      <c r="AL89" s="437"/>
      <c r="AM89" s="437"/>
      <c r="AN89" s="437" t="s">
        <v>712</v>
      </c>
      <c r="AO89" s="437"/>
      <c r="AP89" s="437"/>
      <c r="AQ89" s="437"/>
      <c r="AR89" s="437" t="s">
        <v>712</v>
      </c>
      <c r="AS89" s="437"/>
      <c r="AT89" s="437"/>
      <c r="AU89" s="437"/>
      <c r="AV89" s="437" t="s">
        <v>712</v>
      </c>
      <c r="AW89" s="437"/>
      <c r="AX89" s="437"/>
      <c r="AY89" s="437"/>
      <c r="AZ89" s="437" t="s">
        <v>712</v>
      </c>
      <c r="BA89" s="437"/>
      <c r="BB89" s="437"/>
      <c r="BC89" s="437"/>
      <c r="BD89" s="437" t="s">
        <v>712</v>
      </c>
      <c r="BE89" s="437"/>
      <c r="BF89" s="437"/>
      <c r="BG89" s="437"/>
      <c r="BH89" s="437" t="s">
        <v>712</v>
      </c>
      <c r="BI89" s="437"/>
      <c r="BJ89" s="437"/>
      <c r="BK89" s="437"/>
      <c r="BL89" s="437" t="s">
        <v>712</v>
      </c>
      <c r="BM89" s="437"/>
      <c r="BN89" s="437"/>
      <c r="BO89" s="437"/>
      <c r="BP89" s="437" t="s">
        <v>712</v>
      </c>
      <c r="BQ89" s="437"/>
      <c r="BR89" s="437"/>
      <c r="BS89" s="437"/>
    </row>
    <row r="90" spans="1:71" ht="18" customHeight="1">
      <c r="B90" s="360" t="s">
        <v>713</v>
      </c>
      <c r="C90" s="432" t="s">
        <v>705</v>
      </c>
      <c r="D90" s="433"/>
      <c r="E90" s="433"/>
      <c r="F90" s="434"/>
      <c r="G90" s="432" t="s">
        <v>706</v>
      </c>
      <c r="H90" s="433"/>
      <c r="I90" s="434"/>
      <c r="J90" s="457" t="s">
        <v>728</v>
      </c>
      <c r="K90" s="461"/>
      <c r="L90" s="461"/>
      <c r="M90" s="461"/>
      <c r="N90" s="461"/>
      <c r="O90" s="461"/>
      <c r="P90" s="461"/>
      <c r="Q90" s="461"/>
      <c r="R90" s="461"/>
      <c r="S90" s="461"/>
      <c r="T90" s="461"/>
      <c r="U90" s="461"/>
      <c r="V90" s="458"/>
      <c r="X90" s="426">
        <v>4</v>
      </c>
      <c r="Y90" s="427"/>
      <c r="Z90" s="427"/>
      <c r="AA90" s="428"/>
      <c r="AB90" s="426">
        <v>5</v>
      </c>
      <c r="AC90" s="427"/>
      <c r="AD90" s="427"/>
      <c r="AE90" s="428"/>
      <c r="AF90" s="426">
        <v>6</v>
      </c>
      <c r="AG90" s="427"/>
      <c r="AH90" s="427"/>
      <c r="AI90" s="428"/>
      <c r="AJ90" s="426">
        <v>7</v>
      </c>
      <c r="AK90" s="427"/>
      <c r="AL90" s="427"/>
      <c r="AM90" s="428"/>
      <c r="AN90" s="426">
        <v>8</v>
      </c>
      <c r="AO90" s="427"/>
      <c r="AP90" s="427"/>
      <c r="AQ90" s="428"/>
      <c r="AR90" s="426">
        <v>9</v>
      </c>
      <c r="AS90" s="427"/>
      <c r="AT90" s="427"/>
      <c r="AU90" s="428"/>
      <c r="AV90" s="426">
        <v>10</v>
      </c>
      <c r="AW90" s="427"/>
      <c r="AX90" s="427"/>
      <c r="AY90" s="428"/>
      <c r="AZ90" s="426">
        <v>11</v>
      </c>
      <c r="BA90" s="427"/>
      <c r="BB90" s="427"/>
      <c r="BC90" s="428"/>
      <c r="BD90" s="426">
        <v>12</v>
      </c>
      <c r="BE90" s="427"/>
      <c r="BF90" s="427"/>
      <c r="BG90" s="428"/>
      <c r="BH90" s="426">
        <v>1</v>
      </c>
      <c r="BI90" s="427"/>
      <c r="BJ90" s="427"/>
      <c r="BK90" s="428"/>
      <c r="BL90" s="426">
        <v>2</v>
      </c>
      <c r="BM90" s="427"/>
      <c r="BN90" s="427"/>
      <c r="BO90" s="428"/>
      <c r="BP90" s="426">
        <v>3</v>
      </c>
      <c r="BQ90" s="427"/>
      <c r="BR90" s="427"/>
      <c r="BS90" s="428"/>
    </row>
    <row r="91" spans="1:71" ht="25" customHeight="1">
      <c r="B91" s="372"/>
      <c r="C91" s="385" t="s">
        <v>703</v>
      </c>
      <c r="D91" s="385" t="s">
        <v>704</v>
      </c>
      <c r="E91" s="385" t="s">
        <v>709</v>
      </c>
      <c r="F91" s="386" t="s">
        <v>711</v>
      </c>
      <c r="G91" s="457" t="s">
        <v>828</v>
      </c>
      <c r="H91" s="458"/>
      <c r="I91" s="370" t="s">
        <v>829</v>
      </c>
      <c r="J91" s="459"/>
      <c r="K91" s="462"/>
      <c r="L91" s="462"/>
      <c r="M91" s="462"/>
      <c r="N91" s="462"/>
      <c r="O91" s="462"/>
      <c r="P91" s="462"/>
      <c r="Q91" s="462"/>
      <c r="R91" s="462"/>
      <c r="S91" s="462"/>
      <c r="T91" s="462"/>
      <c r="U91" s="462"/>
      <c r="V91" s="463"/>
      <c r="X91" s="429"/>
      <c r="Y91" s="430"/>
      <c r="Z91" s="430"/>
      <c r="AA91" s="431"/>
      <c r="AB91" s="429"/>
      <c r="AC91" s="430"/>
      <c r="AD91" s="430"/>
      <c r="AE91" s="431"/>
      <c r="AF91" s="429"/>
      <c r="AG91" s="430"/>
      <c r="AH91" s="430"/>
      <c r="AI91" s="431"/>
      <c r="AJ91" s="429"/>
      <c r="AK91" s="430"/>
      <c r="AL91" s="430"/>
      <c r="AM91" s="431"/>
      <c r="AN91" s="429"/>
      <c r="AO91" s="430"/>
      <c r="AP91" s="430"/>
      <c r="AQ91" s="431"/>
      <c r="AR91" s="429"/>
      <c r="AS91" s="430"/>
      <c r="AT91" s="430"/>
      <c r="AU91" s="431"/>
      <c r="AV91" s="429"/>
      <c r="AW91" s="430"/>
      <c r="AX91" s="430"/>
      <c r="AY91" s="431"/>
      <c r="AZ91" s="429"/>
      <c r="BA91" s="430"/>
      <c r="BB91" s="430"/>
      <c r="BC91" s="431"/>
      <c r="BD91" s="429"/>
      <c r="BE91" s="430"/>
      <c r="BF91" s="430"/>
      <c r="BG91" s="431"/>
      <c r="BH91" s="429"/>
      <c r="BI91" s="430"/>
      <c r="BJ91" s="430"/>
      <c r="BK91" s="431"/>
      <c r="BL91" s="429"/>
      <c r="BM91" s="430"/>
      <c r="BN91" s="430"/>
      <c r="BO91" s="431"/>
      <c r="BP91" s="429"/>
      <c r="BQ91" s="430"/>
      <c r="BR91" s="430"/>
      <c r="BS91" s="431"/>
    </row>
    <row r="92" spans="1:71" ht="25" customHeight="1">
      <c r="B92" s="361"/>
      <c r="C92" s="385"/>
      <c r="D92" s="385"/>
      <c r="E92" s="385"/>
      <c r="F92" s="386"/>
      <c r="G92" s="459"/>
      <c r="H92" s="460"/>
      <c r="I92" s="371"/>
      <c r="J92" s="80">
        <v>4</v>
      </c>
      <c r="K92" s="80">
        <v>5</v>
      </c>
      <c r="L92" s="80">
        <v>6</v>
      </c>
      <c r="M92" s="80">
        <v>7</v>
      </c>
      <c r="N92" s="80">
        <v>8</v>
      </c>
      <c r="O92" s="80">
        <v>9</v>
      </c>
      <c r="P92" s="80">
        <v>10</v>
      </c>
      <c r="Q92" s="80">
        <v>11</v>
      </c>
      <c r="R92" s="80">
        <v>12</v>
      </c>
      <c r="S92" s="80">
        <v>1</v>
      </c>
      <c r="T92" s="80">
        <v>2</v>
      </c>
      <c r="U92" s="304">
        <v>3</v>
      </c>
      <c r="V92" s="80" t="s">
        <v>1213</v>
      </c>
      <c r="X92" s="82" t="s">
        <v>830</v>
      </c>
      <c r="Y92" s="82" t="s">
        <v>831</v>
      </c>
      <c r="Z92" s="82" t="s">
        <v>711</v>
      </c>
      <c r="AA92" s="82" t="s">
        <v>832</v>
      </c>
      <c r="AB92" s="82" t="s">
        <v>833</v>
      </c>
      <c r="AC92" s="82" t="s">
        <v>831</v>
      </c>
      <c r="AD92" s="82" t="s">
        <v>711</v>
      </c>
      <c r="AE92" s="82" t="s">
        <v>832</v>
      </c>
      <c r="AF92" s="82" t="s">
        <v>833</v>
      </c>
      <c r="AG92" s="82" t="s">
        <v>831</v>
      </c>
      <c r="AH92" s="82" t="s">
        <v>711</v>
      </c>
      <c r="AI92" s="82" t="s">
        <v>832</v>
      </c>
      <c r="AJ92" s="82" t="s">
        <v>833</v>
      </c>
      <c r="AK92" s="82" t="s">
        <v>831</v>
      </c>
      <c r="AL92" s="82" t="s">
        <v>711</v>
      </c>
      <c r="AM92" s="82" t="s">
        <v>832</v>
      </c>
      <c r="AN92" s="82" t="s">
        <v>833</v>
      </c>
      <c r="AO92" s="82" t="s">
        <v>831</v>
      </c>
      <c r="AP92" s="82" t="s">
        <v>711</v>
      </c>
      <c r="AQ92" s="82" t="s">
        <v>832</v>
      </c>
      <c r="AR92" s="82" t="s">
        <v>833</v>
      </c>
      <c r="AS92" s="82" t="s">
        <v>831</v>
      </c>
      <c r="AT92" s="82" t="s">
        <v>711</v>
      </c>
      <c r="AU92" s="82" t="s">
        <v>832</v>
      </c>
      <c r="AV92" s="82" t="s">
        <v>833</v>
      </c>
      <c r="AW92" s="82" t="s">
        <v>831</v>
      </c>
      <c r="AX92" s="82" t="s">
        <v>711</v>
      </c>
      <c r="AY92" s="82" t="s">
        <v>832</v>
      </c>
      <c r="AZ92" s="82" t="s">
        <v>833</v>
      </c>
      <c r="BA92" s="82" t="s">
        <v>831</v>
      </c>
      <c r="BB92" s="82" t="s">
        <v>711</v>
      </c>
      <c r="BC92" s="82" t="s">
        <v>832</v>
      </c>
      <c r="BD92" s="82" t="s">
        <v>833</v>
      </c>
      <c r="BE92" s="82" t="s">
        <v>831</v>
      </c>
      <c r="BF92" s="82" t="s">
        <v>711</v>
      </c>
      <c r="BG92" s="82" t="s">
        <v>832</v>
      </c>
      <c r="BH92" s="82" t="s">
        <v>833</v>
      </c>
      <c r="BI92" s="82" t="s">
        <v>831</v>
      </c>
      <c r="BJ92" s="82" t="s">
        <v>711</v>
      </c>
      <c r="BK92" s="82" t="s">
        <v>832</v>
      </c>
      <c r="BL92" s="82" t="s">
        <v>833</v>
      </c>
      <c r="BM92" s="82" t="s">
        <v>831</v>
      </c>
      <c r="BN92" s="82" t="s">
        <v>711</v>
      </c>
      <c r="BO92" s="82" t="s">
        <v>832</v>
      </c>
      <c r="BP92" s="82" t="s">
        <v>833</v>
      </c>
      <c r="BQ92" s="82" t="s">
        <v>831</v>
      </c>
      <c r="BR92" s="82" t="s">
        <v>711</v>
      </c>
      <c r="BS92" s="82" t="s">
        <v>832</v>
      </c>
    </row>
    <row r="93" spans="1:71" ht="25" customHeight="1">
      <c r="A93" s="78"/>
      <c r="B93" s="22">
        <v>1</v>
      </c>
      <c r="C93" s="252"/>
      <c r="D93" s="252"/>
      <c r="E93" s="249"/>
      <c r="F93" s="249"/>
      <c r="G93" s="466"/>
      <c r="H93" s="467"/>
      <c r="I93" s="260"/>
      <c r="J93" s="103">
        <f>IFERROR($AA93,"")</f>
        <v>0</v>
      </c>
      <c r="K93" s="103">
        <f>IFERROR($AE93,"")</f>
        <v>0</v>
      </c>
      <c r="L93" s="103">
        <f>IFERROR($AI93,"")</f>
        <v>0</v>
      </c>
      <c r="M93" s="103">
        <f>IFERROR($AM93,"")</f>
        <v>0</v>
      </c>
      <c r="N93" s="103">
        <f>IFERROR($AQ93,"")</f>
        <v>0</v>
      </c>
      <c r="O93" s="103">
        <f>IFERROR($AU93,"")</f>
        <v>0</v>
      </c>
      <c r="P93" s="103">
        <f>IFERROR($AY93,"")</f>
        <v>0</v>
      </c>
      <c r="Q93" s="103">
        <f>IFERROR($BC93,"")</f>
        <v>0</v>
      </c>
      <c r="R93" s="103">
        <f>IFERROR($BG93,"")</f>
        <v>0</v>
      </c>
      <c r="S93" s="103">
        <f>IFERROR($BK93,"")</f>
        <v>0</v>
      </c>
      <c r="T93" s="103">
        <f>IFERROR($BO93,"")</f>
        <v>0</v>
      </c>
      <c r="U93" s="305">
        <f>IFERROR($BS93,"")</f>
        <v>0</v>
      </c>
      <c r="V93" s="103">
        <f t="shared" ref="V93:V102" si="257">SUM($J93:$U93)</f>
        <v>0</v>
      </c>
      <c r="X93" s="215">
        <f t="shared" ref="X93:X102" si="258">I93</f>
        <v>0</v>
      </c>
      <c r="Y93" s="216">
        <f>$J$87</f>
        <v>0</v>
      </c>
      <c r="Z93" s="79">
        <f t="shared" ref="Z93:Z102" si="259">F93</f>
        <v>0</v>
      </c>
      <c r="AA93" s="217">
        <f>ROUNDDOWN(X93*$Y$93*Z93/1000,1)</f>
        <v>0</v>
      </c>
      <c r="AB93" s="215">
        <f t="shared" ref="AB93:AB102" si="260">I93</f>
        <v>0</v>
      </c>
      <c r="AC93" s="216">
        <f>$K$87</f>
        <v>0</v>
      </c>
      <c r="AD93" s="79">
        <f t="shared" ref="AD93:AD102" si="261">F93</f>
        <v>0</v>
      </c>
      <c r="AE93" s="217">
        <f>ROUNDDOWN(AB93*$AC$93*AD93/1000,1)</f>
        <v>0</v>
      </c>
      <c r="AF93" s="215">
        <f t="shared" ref="AF93:AF102" si="262">I93</f>
        <v>0</v>
      </c>
      <c r="AG93" s="79">
        <f>$L$87</f>
        <v>0</v>
      </c>
      <c r="AH93" s="79">
        <f t="shared" ref="AH93:AH102" si="263">F93</f>
        <v>0</v>
      </c>
      <c r="AI93" s="217">
        <f>ROUNDDOWN(AF93*$AG$93*AH93/1000,1)</f>
        <v>0</v>
      </c>
      <c r="AJ93" s="215">
        <f t="shared" ref="AJ93:AJ102" si="264">I93</f>
        <v>0</v>
      </c>
      <c r="AK93" s="79">
        <f>$M$87</f>
        <v>0</v>
      </c>
      <c r="AL93" s="79">
        <f t="shared" ref="AL93:AL102" si="265">F93</f>
        <v>0</v>
      </c>
      <c r="AM93" s="217">
        <f>ROUNDDOWN(AJ93*$AK$93*AL93/1000,1)</f>
        <v>0</v>
      </c>
      <c r="AN93" s="215">
        <f t="shared" ref="AN93:AN102" si="266">I93</f>
        <v>0</v>
      </c>
      <c r="AO93" s="216">
        <f>$N$87</f>
        <v>0</v>
      </c>
      <c r="AP93" s="79">
        <f t="shared" ref="AP93:AP102" si="267">F93</f>
        <v>0</v>
      </c>
      <c r="AQ93" s="217">
        <f>ROUNDDOWN(AN93*$AO$93*AP93/1000,1)</f>
        <v>0</v>
      </c>
      <c r="AR93" s="215">
        <f t="shared" ref="AR93:AR102" si="268">I93</f>
        <v>0</v>
      </c>
      <c r="AS93" s="79">
        <f>$O$87</f>
        <v>0</v>
      </c>
      <c r="AT93" s="79">
        <f t="shared" ref="AT93:AT102" si="269">F93</f>
        <v>0</v>
      </c>
      <c r="AU93" s="217">
        <f>ROUNDDOWN(AR93*$AS$93*AT93/1000,1)</f>
        <v>0</v>
      </c>
      <c r="AV93" s="215">
        <f t="shared" ref="AV93:AV102" si="270">I93</f>
        <v>0</v>
      </c>
      <c r="AW93" s="79">
        <f>$P$87</f>
        <v>0</v>
      </c>
      <c r="AX93" s="79">
        <f t="shared" ref="AX93:AX102" si="271">F93</f>
        <v>0</v>
      </c>
      <c r="AY93" s="217">
        <f>ROUNDDOWN(AV93*$AW$93*AX93/1000,1)</f>
        <v>0</v>
      </c>
      <c r="AZ93" s="215">
        <f t="shared" ref="AZ93:AZ102" si="272">I93</f>
        <v>0</v>
      </c>
      <c r="BA93" s="79">
        <f>$Q$87</f>
        <v>0</v>
      </c>
      <c r="BB93" s="79">
        <f t="shared" ref="BB93:BB102" si="273">F93</f>
        <v>0</v>
      </c>
      <c r="BC93" s="217">
        <f>ROUNDDOWN(AZ93*$BA$93*BB93/1000,1)</f>
        <v>0</v>
      </c>
      <c r="BD93" s="215">
        <f t="shared" ref="BD93:BD102" si="274">I93</f>
        <v>0</v>
      </c>
      <c r="BE93" s="79">
        <f>$R$87</f>
        <v>0</v>
      </c>
      <c r="BF93" s="79">
        <f t="shared" ref="BF93:BF102" si="275">F93</f>
        <v>0</v>
      </c>
      <c r="BG93" s="217">
        <f>ROUNDDOWN(BD93*$BE$93*BF93/1000,1)</f>
        <v>0</v>
      </c>
      <c r="BH93" s="215">
        <f t="shared" ref="BH93:BH102" si="276">I93</f>
        <v>0</v>
      </c>
      <c r="BI93" s="79">
        <f>$S$87</f>
        <v>0</v>
      </c>
      <c r="BJ93" s="79">
        <f t="shared" ref="BJ93:BJ102" si="277">F93</f>
        <v>0</v>
      </c>
      <c r="BK93" s="217">
        <f>ROUNDDOWN(BH93*$BI$93*BJ93/1000,1)</f>
        <v>0</v>
      </c>
      <c r="BL93" s="215">
        <f t="shared" ref="BL93:BL102" si="278">I93</f>
        <v>0</v>
      </c>
      <c r="BM93" s="79">
        <f>$T$87</f>
        <v>0</v>
      </c>
      <c r="BN93" s="79">
        <f t="shared" ref="BN93:BN102" si="279">F93</f>
        <v>0</v>
      </c>
      <c r="BO93" s="217">
        <f>ROUNDDOWN(BL93*$BM$93*BN93/1000,1)</f>
        <v>0</v>
      </c>
      <c r="BP93" s="215">
        <f t="shared" ref="BP93:BP102" si="280">I93</f>
        <v>0</v>
      </c>
      <c r="BQ93" s="79">
        <f>$U$87</f>
        <v>0</v>
      </c>
      <c r="BR93" s="79">
        <f t="shared" ref="BR93:BR102" si="281">F93</f>
        <v>0</v>
      </c>
      <c r="BS93" s="217">
        <f>ROUNDDOWN(BP93*$BQ$93*BR93/1000,1)</f>
        <v>0</v>
      </c>
    </row>
    <row r="94" spans="1:71" ht="25" customHeight="1">
      <c r="A94" s="78"/>
      <c r="B94" s="22">
        <v>2</v>
      </c>
      <c r="C94" s="252"/>
      <c r="D94" s="252"/>
      <c r="E94" s="249"/>
      <c r="F94" s="249"/>
      <c r="G94" s="464"/>
      <c r="H94" s="465"/>
      <c r="I94" s="260"/>
      <c r="J94" s="103">
        <f t="shared" ref="J94:J102" si="282">IFERROR($AA94,"")</f>
        <v>0</v>
      </c>
      <c r="K94" s="103">
        <f t="shared" ref="K94:K102" si="283">IFERROR($AE94,"")</f>
        <v>0</v>
      </c>
      <c r="L94" s="103">
        <f t="shared" ref="L94:L102" si="284">IFERROR($AI94,"")</f>
        <v>0</v>
      </c>
      <c r="M94" s="103">
        <f t="shared" ref="M94:M102" si="285">IFERROR($AM94,"")</f>
        <v>0</v>
      </c>
      <c r="N94" s="103">
        <f t="shared" ref="N94:N102" si="286">IFERROR($AQ94,"")</f>
        <v>0</v>
      </c>
      <c r="O94" s="103">
        <f t="shared" ref="O94:O102" si="287">IFERROR($AU94,"")</f>
        <v>0</v>
      </c>
      <c r="P94" s="103">
        <f t="shared" ref="P94:P102" si="288">IFERROR($AY94,"")</f>
        <v>0</v>
      </c>
      <c r="Q94" s="103">
        <f t="shared" ref="Q94:Q102" si="289">IFERROR($BC94,"")</f>
        <v>0</v>
      </c>
      <c r="R94" s="103">
        <f t="shared" ref="R94:R102" si="290">IFERROR($BG94,"")</f>
        <v>0</v>
      </c>
      <c r="S94" s="103">
        <f t="shared" ref="S94:S102" si="291">IFERROR($BK94,"")</f>
        <v>0</v>
      </c>
      <c r="T94" s="103">
        <f t="shared" ref="T94:T102" si="292">IFERROR($BO94,"")</f>
        <v>0</v>
      </c>
      <c r="U94" s="305">
        <f t="shared" ref="U94:U102" si="293">IFERROR($BS94,"")</f>
        <v>0</v>
      </c>
      <c r="V94" s="103">
        <f>SUM($J94:$U94)</f>
        <v>0</v>
      </c>
      <c r="X94" s="215">
        <f t="shared" si="258"/>
        <v>0</v>
      </c>
      <c r="Y94" s="216">
        <f t="shared" ref="Y94:Y102" si="294">$J$87</f>
        <v>0</v>
      </c>
      <c r="Z94" s="79">
        <f t="shared" si="259"/>
        <v>0</v>
      </c>
      <c r="AA94" s="217">
        <f>ROUNDDOWN(X94*$Y$94*Z94/1000,1)</f>
        <v>0</v>
      </c>
      <c r="AB94" s="215">
        <f t="shared" si="260"/>
        <v>0</v>
      </c>
      <c r="AC94" s="79">
        <f t="shared" ref="AC94:AC102" si="295">$K$87</f>
        <v>0</v>
      </c>
      <c r="AD94" s="79">
        <f t="shared" si="261"/>
        <v>0</v>
      </c>
      <c r="AE94" s="217">
        <f>ROUNDDOWN(AB94*$AC$94*AD94/1000,1)</f>
        <v>0</v>
      </c>
      <c r="AF94" s="215">
        <f t="shared" si="262"/>
        <v>0</v>
      </c>
      <c r="AG94" s="79">
        <f t="shared" ref="AG94:AG102" si="296">$L$87</f>
        <v>0</v>
      </c>
      <c r="AH94" s="79">
        <f t="shared" si="263"/>
        <v>0</v>
      </c>
      <c r="AI94" s="217">
        <f>ROUNDDOWN(AF94*$AG$94*AH94/1000,1)</f>
        <v>0</v>
      </c>
      <c r="AJ94" s="215">
        <f t="shared" si="264"/>
        <v>0</v>
      </c>
      <c r="AK94" s="79">
        <f t="shared" ref="AK94:AK102" si="297">$M$87</f>
        <v>0</v>
      </c>
      <c r="AL94" s="79">
        <f t="shared" si="265"/>
        <v>0</v>
      </c>
      <c r="AM94" s="217">
        <f>ROUNDDOWN(AJ94*$AK$94*AL94/1000,1)</f>
        <v>0</v>
      </c>
      <c r="AN94" s="215">
        <f t="shared" si="266"/>
        <v>0</v>
      </c>
      <c r="AO94" s="79">
        <f t="shared" ref="AO94:AO102" si="298">$N$87</f>
        <v>0</v>
      </c>
      <c r="AP94" s="79">
        <f t="shared" si="267"/>
        <v>0</v>
      </c>
      <c r="AQ94" s="217">
        <f>ROUNDDOWN(AN94*$AO$94*AP94/1000,1)</f>
        <v>0</v>
      </c>
      <c r="AR94" s="215">
        <f t="shared" si="268"/>
        <v>0</v>
      </c>
      <c r="AS94" s="79">
        <f t="shared" ref="AS94:AS102" si="299">$O$87</f>
        <v>0</v>
      </c>
      <c r="AT94" s="79">
        <f t="shared" si="269"/>
        <v>0</v>
      </c>
      <c r="AU94" s="217">
        <f>ROUNDDOWN(AR94*$AS$94*AT94/1000,1)</f>
        <v>0</v>
      </c>
      <c r="AV94" s="215">
        <f t="shared" si="270"/>
        <v>0</v>
      </c>
      <c r="AW94" s="79">
        <f t="shared" ref="AW94:AW102" si="300">$P$87</f>
        <v>0</v>
      </c>
      <c r="AX94" s="79">
        <f t="shared" si="271"/>
        <v>0</v>
      </c>
      <c r="AY94" s="217">
        <f>ROUNDDOWN(AV94*$AW$94*AX94/1000,1)</f>
        <v>0</v>
      </c>
      <c r="AZ94" s="215">
        <f t="shared" si="272"/>
        <v>0</v>
      </c>
      <c r="BA94" s="79">
        <f t="shared" ref="BA94:BA102" si="301">$Q$87</f>
        <v>0</v>
      </c>
      <c r="BB94" s="79">
        <f t="shared" si="273"/>
        <v>0</v>
      </c>
      <c r="BC94" s="217">
        <f>ROUNDDOWN(AZ94*$BA$94*BB94/1000,1)</f>
        <v>0</v>
      </c>
      <c r="BD94" s="215">
        <f t="shared" si="274"/>
        <v>0</v>
      </c>
      <c r="BE94" s="79">
        <f t="shared" ref="BE94:BE102" si="302">$R$87</f>
        <v>0</v>
      </c>
      <c r="BF94" s="79">
        <f t="shared" si="275"/>
        <v>0</v>
      </c>
      <c r="BG94" s="217">
        <f>ROUNDDOWN(BD94*$BE$94*BF94/1000,1)</f>
        <v>0</v>
      </c>
      <c r="BH94" s="215">
        <f t="shared" si="276"/>
        <v>0</v>
      </c>
      <c r="BI94" s="79">
        <f t="shared" ref="BI94:BI102" si="303">$S$87</f>
        <v>0</v>
      </c>
      <c r="BJ94" s="79">
        <f t="shared" si="277"/>
        <v>0</v>
      </c>
      <c r="BK94" s="217">
        <f>ROUNDDOWN(BH94*$BI$94*BJ94/1000,1)</f>
        <v>0</v>
      </c>
      <c r="BL94" s="215">
        <f t="shared" si="278"/>
        <v>0</v>
      </c>
      <c r="BM94" s="79">
        <f t="shared" ref="BM94:BM102" si="304">$T$87</f>
        <v>0</v>
      </c>
      <c r="BN94" s="79">
        <f t="shared" si="279"/>
        <v>0</v>
      </c>
      <c r="BO94" s="217">
        <f>ROUNDDOWN(BL94*$BM$94*BN94/1000,1)</f>
        <v>0</v>
      </c>
      <c r="BP94" s="215">
        <f t="shared" si="280"/>
        <v>0</v>
      </c>
      <c r="BQ94" s="79">
        <f t="shared" ref="BQ94:BQ102" si="305">$U$87</f>
        <v>0</v>
      </c>
      <c r="BR94" s="79">
        <f t="shared" si="281"/>
        <v>0</v>
      </c>
      <c r="BS94" s="217">
        <f>ROUNDDOWN(BP94*$BQ$94*BR94/1000,1)</f>
        <v>0</v>
      </c>
    </row>
    <row r="95" spans="1:71" ht="25" customHeight="1">
      <c r="A95" s="78"/>
      <c r="B95" s="22">
        <v>3</v>
      </c>
      <c r="C95" s="252"/>
      <c r="D95" s="252"/>
      <c r="E95" s="249"/>
      <c r="F95" s="249"/>
      <c r="G95" s="464"/>
      <c r="H95" s="465"/>
      <c r="I95" s="260"/>
      <c r="J95" s="103">
        <f t="shared" si="282"/>
        <v>0</v>
      </c>
      <c r="K95" s="103">
        <f t="shared" si="283"/>
        <v>0</v>
      </c>
      <c r="L95" s="103">
        <f t="shared" si="284"/>
        <v>0</v>
      </c>
      <c r="M95" s="103">
        <f t="shared" si="285"/>
        <v>0</v>
      </c>
      <c r="N95" s="103">
        <f t="shared" si="286"/>
        <v>0</v>
      </c>
      <c r="O95" s="103">
        <f t="shared" si="287"/>
        <v>0</v>
      </c>
      <c r="P95" s="103">
        <f t="shared" si="288"/>
        <v>0</v>
      </c>
      <c r="Q95" s="103">
        <f t="shared" si="289"/>
        <v>0</v>
      </c>
      <c r="R95" s="103">
        <f t="shared" si="290"/>
        <v>0</v>
      </c>
      <c r="S95" s="103">
        <f t="shared" si="291"/>
        <v>0</v>
      </c>
      <c r="T95" s="103">
        <f t="shared" si="292"/>
        <v>0</v>
      </c>
      <c r="U95" s="305">
        <f>IFERROR($BS95,"")</f>
        <v>0</v>
      </c>
      <c r="V95" s="103">
        <f t="shared" si="257"/>
        <v>0</v>
      </c>
      <c r="X95" s="215">
        <f t="shared" si="258"/>
        <v>0</v>
      </c>
      <c r="Y95" s="216">
        <f t="shared" si="294"/>
        <v>0</v>
      </c>
      <c r="Z95" s="79">
        <f t="shared" si="259"/>
        <v>0</v>
      </c>
      <c r="AA95" s="217">
        <f>ROUNDDOWN(X95*$Y$95*Z95/1000,1)</f>
        <v>0</v>
      </c>
      <c r="AB95" s="215">
        <f t="shared" si="260"/>
        <v>0</v>
      </c>
      <c r="AC95" s="79">
        <f t="shared" si="295"/>
        <v>0</v>
      </c>
      <c r="AD95" s="79">
        <f t="shared" si="261"/>
        <v>0</v>
      </c>
      <c r="AE95" s="217">
        <f>ROUNDDOWN(AB95*$AC$95*AD95/1000,1)</f>
        <v>0</v>
      </c>
      <c r="AF95" s="215">
        <f t="shared" si="262"/>
        <v>0</v>
      </c>
      <c r="AG95" s="79">
        <f t="shared" si="296"/>
        <v>0</v>
      </c>
      <c r="AH95" s="79">
        <f t="shared" si="263"/>
        <v>0</v>
      </c>
      <c r="AI95" s="217">
        <f>ROUNDDOWN(AF95*$AG$95*AH95/1000,1)</f>
        <v>0</v>
      </c>
      <c r="AJ95" s="215">
        <f t="shared" si="264"/>
        <v>0</v>
      </c>
      <c r="AK95" s="79">
        <f t="shared" si="297"/>
        <v>0</v>
      </c>
      <c r="AL95" s="79">
        <f t="shared" si="265"/>
        <v>0</v>
      </c>
      <c r="AM95" s="217">
        <f>ROUNDDOWN(AJ95*$AK$95*AL95/1000,1)</f>
        <v>0</v>
      </c>
      <c r="AN95" s="215">
        <f t="shared" si="266"/>
        <v>0</v>
      </c>
      <c r="AO95" s="79">
        <f t="shared" si="298"/>
        <v>0</v>
      </c>
      <c r="AP95" s="79">
        <f t="shared" si="267"/>
        <v>0</v>
      </c>
      <c r="AQ95" s="217">
        <f>ROUNDDOWN(AN95*$AO$95*AP95/1000,1)</f>
        <v>0</v>
      </c>
      <c r="AR95" s="215">
        <f t="shared" si="268"/>
        <v>0</v>
      </c>
      <c r="AS95" s="79">
        <f t="shared" si="299"/>
        <v>0</v>
      </c>
      <c r="AT95" s="79">
        <f t="shared" si="269"/>
        <v>0</v>
      </c>
      <c r="AU95" s="217">
        <f>ROUNDDOWN(AR95*$AS$95*AT95/1000,1)</f>
        <v>0</v>
      </c>
      <c r="AV95" s="215">
        <f t="shared" si="270"/>
        <v>0</v>
      </c>
      <c r="AW95" s="79">
        <f t="shared" si="300"/>
        <v>0</v>
      </c>
      <c r="AX95" s="79">
        <f t="shared" si="271"/>
        <v>0</v>
      </c>
      <c r="AY95" s="217">
        <f>ROUNDDOWN(AV95*$AW$95*AX95/1000,1)</f>
        <v>0</v>
      </c>
      <c r="AZ95" s="215">
        <f t="shared" si="272"/>
        <v>0</v>
      </c>
      <c r="BA95" s="79">
        <f t="shared" si="301"/>
        <v>0</v>
      </c>
      <c r="BB95" s="79">
        <f t="shared" si="273"/>
        <v>0</v>
      </c>
      <c r="BC95" s="217">
        <f>ROUNDDOWN(AZ95*$BA$95*BB95/1000,1)</f>
        <v>0</v>
      </c>
      <c r="BD95" s="215">
        <f t="shared" si="274"/>
        <v>0</v>
      </c>
      <c r="BE95" s="79">
        <f t="shared" si="302"/>
        <v>0</v>
      </c>
      <c r="BF95" s="79">
        <f t="shared" si="275"/>
        <v>0</v>
      </c>
      <c r="BG95" s="217">
        <f>ROUNDDOWN(BD95*$BE$95*BF95/1000,1)</f>
        <v>0</v>
      </c>
      <c r="BH95" s="215">
        <f t="shared" si="276"/>
        <v>0</v>
      </c>
      <c r="BI95" s="79">
        <f t="shared" si="303"/>
        <v>0</v>
      </c>
      <c r="BJ95" s="79">
        <f t="shared" si="277"/>
        <v>0</v>
      </c>
      <c r="BK95" s="217">
        <f>ROUNDDOWN(BH95*$BI$95*BJ95/1000,1)</f>
        <v>0</v>
      </c>
      <c r="BL95" s="215">
        <f t="shared" si="278"/>
        <v>0</v>
      </c>
      <c r="BM95" s="79">
        <f t="shared" si="304"/>
        <v>0</v>
      </c>
      <c r="BN95" s="79">
        <f t="shared" si="279"/>
        <v>0</v>
      </c>
      <c r="BO95" s="217">
        <f>ROUNDDOWN(BL95*$BM$95*BN95/1000,1)</f>
        <v>0</v>
      </c>
      <c r="BP95" s="215">
        <f t="shared" si="280"/>
        <v>0</v>
      </c>
      <c r="BQ95" s="79">
        <f t="shared" si="305"/>
        <v>0</v>
      </c>
      <c r="BR95" s="79">
        <f t="shared" si="281"/>
        <v>0</v>
      </c>
      <c r="BS95" s="217">
        <f>ROUNDDOWN(BP95*$BQ$95*BR95/1000,1)</f>
        <v>0</v>
      </c>
    </row>
    <row r="96" spans="1:71" ht="25" customHeight="1">
      <c r="A96" s="78"/>
      <c r="B96" s="22">
        <v>4</v>
      </c>
      <c r="C96" s="252"/>
      <c r="D96" s="252"/>
      <c r="E96" s="249"/>
      <c r="F96" s="249"/>
      <c r="G96" s="464"/>
      <c r="H96" s="465"/>
      <c r="I96" s="260"/>
      <c r="J96" s="103">
        <f>IFERROR($AA96,"")</f>
        <v>0</v>
      </c>
      <c r="K96" s="103">
        <f t="shared" si="283"/>
        <v>0</v>
      </c>
      <c r="L96" s="103">
        <f t="shared" si="284"/>
        <v>0</v>
      </c>
      <c r="M96" s="103">
        <f t="shared" si="285"/>
        <v>0</v>
      </c>
      <c r="N96" s="103">
        <f t="shared" si="286"/>
        <v>0</v>
      </c>
      <c r="O96" s="103">
        <f t="shared" si="287"/>
        <v>0</v>
      </c>
      <c r="P96" s="103">
        <f t="shared" si="288"/>
        <v>0</v>
      </c>
      <c r="Q96" s="103">
        <f t="shared" si="289"/>
        <v>0</v>
      </c>
      <c r="R96" s="103">
        <f t="shared" si="290"/>
        <v>0</v>
      </c>
      <c r="S96" s="103">
        <f t="shared" si="291"/>
        <v>0</v>
      </c>
      <c r="T96" s="103">
        <f t="shared" si="292"/>
        <v>0</v>
      </c>
      <c r="U96" s="305">
        <f t="shared" si="293"/>
        <v>0</v>
      </c>
      <c r="V96" s="103">
        <f t="shared" si="257"/>
        <v>0</v>
      </c>
      <c r="X96" s="215">
        <f t="shared" si="258"/>
        <v>0</v>
      </c>
      <c r="Y96" s="216">
        <f t="shared" si="294"/>
        <v>0</v>
      </c>
      <c r="Z96" s="79">
        <f t="shared" si="259"/>
        <v>0</v>
      </c>
      <c r="AA96" s="217">
        <f>ROUNDDOWN(X96*$Y$96*Z96/1000,1)</f>
        <v>0</v>
      </c>
      <c r="AB96" s="215">
        <f t="shared" si="260"/>
        <v>0</v>
      </c>
      <c r="AC96" s="79">
        <f t="shared" si="295"/>
        <v>0</v>
      </c>
      <c r="AD96" s="79">
        <f t="shared" si="261"/>
        <v>0</v>
      </c>
      <c r="AE96" s="217">
        <f>ROUNDDOWN(AB96*$AC$96*AD96/1000,1)</f>
        <v>0</v>
      </c>
      <c r="AF96" s="215">
        <f t="shared" si="262"/>
        <v>0</v>
      </c>
      <c r="AG96" s="79">
        <f t="shared" si="296"/>
        <v>0</v>
      </c>
      <c r="AH96" s="79">
        <f t="shared" si="263"/>
        <v>0</v>
      </c>
      <c r="AI96" s="217">
        <f>ROUNDDOWN(AF96*$AG$96*AH96/1000,1)</f>
        <v>0</v>
      </c>
      <c r="AJ96" s="215">
        <f t="shared" si="264"/>
        <v>0</v>
      </c>
      <c r="AK96" s="79">
        <f t="shared" si="297"/>
        <v>0</v>
      </c>
      <c r="AL96" s="79">
        <f t="shared" si="265"/>
        <v>0</v>
      </c>
      <c r="AM96" s="217">
        <f>ROUNDDOWN(AJ96*$AK$96*AL96/1000,1)</f>
        <v>0</v>
      </c>
      <c r="AN96" s="215">
        <f t="shared" si="266"/>
        <v>0</v>
      </c>
      <c r="AO96" s="79">
        <f t="shared" si="298"/>
        <v>0</v>
      </c>
      <c r="AP96" s="79">
        <f t="shared" si="267"/>
        <v>0</v>
      </c>
      <c r="AQ96" s="217">
        <f>ROUNDDOWN(AN96*$AO$96*AP96/1000,1)</f>
        <v>0</v>
      </c>
      <c r="AR96" s="215">
        <f t="shared" si="268"/>
        <v>0</v>
      </c>
      <c r="AS96" s="79">
        <f t="shared" si="299"/>
        <v>0</v>
      </c>
      <c r="AT96" s="79">
        <f t="shared" si="269"/>
        <v>0</v>
      </c>
      <c r="AU96" s="217">
        <f>ROUNDDOWN(AR96*$AS$96*AT96/1000,1)</f>
        <v>0</v>
      </c>
      <c r="AV96" s="215">
        <f t="shared" si="270"/>
        <v>0</v>
      </c>
      <c r="AW96" s="79">
        <f t="shared" si="300"/>
        <v>0</v>
      </c>
      <c r="AX96" s="79">
        <f t="shared" si="271"/>
        <v>0</v>
      </c>
      <c r="AY96" s="217">
        <f>ROUNDDOWN(AV96*$AW$96*AX96/1000,1)</f>
        <v>0</v>
      </c>
      <c r="AZ96" s="215">
        <f t="shared" si="272"/>
        <v>0</v>
      </c>
      <c r="BA96" s="79">
        <f t="shared" si="301"/>
        <v>0</v>
      </c>
      <c r="BB96" s="79">
        <f t="shared" si="273"/>
        <v>0</v>
      </c>
      <c r="BC96" s="217">
        <f>ROUNDDOWN(AZ96*$BA$96*BB96/1000,1)</f>
        <v>0</v>
      </c>
      <c r="BD96" s="215">
        <f t="shared" si="274"/>
        <v>0</v>
      </c>
      <c r="BE96" s="79">
        <f t="shared" si="302"/>
        <v>0</v>
      </c>
      <c r="BF96" s="79">
        <f t="shared" si="275"/>
        <v>0</v>
      </c>
      <c r="BG96" s="217">
        <f>ROUNDDOWN(BD96*$BE$96*BF96/1000,1)</f>
        <v>0</v>
      </c>
      <c r="BH96" s="215">
        <f t="shared" si="276"/>
        <v>0</v>
      </c>
      <c r="BI96" s="79">
        <f t="shared" si="303"/>
        <v>0</v>
      </c>
      <c r="BJ96" s="79">
        <f t="shared" si="277"/>
        <v>0</v>
      </c>
      <c r="BK96" s="217">
        <f>ROUNDDOWN(BH96*$BI$96*BJ96/1000,1)</f>
        <v>0</v>
      </c>
      <c r="BL96" s="215">
        <f t="shared" si="278"/>
        <v>0</v>
      </c>
      <c r="BM96" s="79">
        <f t="shared" si="304"/>
        <v>0</v>
      </c>
      <c r="BN96" s="79">
        <f t="shared" si="279"/>
        <v>0</v>
      </c>
      <c r="BO96" s="217">
        <f>ROUNDDOWN(BL96*$BM$96*BN96/1000,1)</f>
        <v>0</v>
      </c>
      <c r="BP96" s="215">
        <f t="shared" si="280"/>
        <v>0</v>
      </c>
      <c r="BQ96" s="79">
        <f t="shared" si="305"/>
        <v>0</v>
      </c>
      <c r="BR96" s="79">
        <f t="shared" si="281"/>
        <v>0</v>
      </c>
      <c r="BS96" s="217">
        <f>ROUNDDOWN(BP96*$BQ$96*BR96/1000,1)</f>
        <v>0</v>
      </c>
    </row>
    <row r="97" spans="1:71" ht="25" customHeight="1">
      <c r="A97" s="78"/>
      <c r="B97" s="22">
        <v>5</v>
      </c>
      <c r="C97" s="252"/>
      <c r="D97" s="252"/>
      <c r="E97" s="249"/>
      <c r="F97" s="249"/>
      <c r="G97" s="464"/>
      <c r="H97" s="465"/>
      <c r="I97" s="260"/>
      <c r="J97" s="103">
        <f t="shared" si="282"/>
        <v>0</v>
      </c>
      <c r="K97" s="103">
        <f t="shared" si="283"/>
        <v>0</v>
      </c>
      <c r="L97" s="103">
        <f t="shared" si="284"/>
        <v>0</v>
      </c>
      <c r="M97" s="103">
        <f t="shared" si="285"/>
        <v>0</v>
      </c>
      <c r="N97" s="103">
        <f t="shared" si="286"/>
        <v>0</v>
      </c>
      <c r="O97" s="103">
        <f t="shared" si="287"/>
        <v>0</v>
      </c>
      <c r="P97" s="103">
        <f t="shared" si="288"/>
        <v>0</v>
      </c>
      <c r="Q97" s="103">
        <f t="shared" si="289"/>
        <v>0</v>
      </c>
      <c r="R97" s="103">
        <f t="shared" si="290"/>
        <v>0</v>
      </c>
      <c r="S97" s="103">
        <f t="shared" si="291"/>
        <v>0</v>
      </c>
      <c r="T97" s="103">
        <f t="shared" si="292"/>
        <v>0</v>
      </c>
      <c r="U97" s="305">
        <f t="shared" si="293"/>
        <v>0</v>
      </c>
      <c r="V97" s="103">
        <f t="shared" si="257"/>
        <v>0</v>
      </c>
      <c r="X97" s="215">
        <f t="shared" si="258"/>
        <v>0</v>
      </c>
      <c r="Y97" s="216">
        <f t="shared" si="294"/>
        <v>0</v>
      </c>
      <c r="Z97" s="79">
        <f t="shared" si="259"/>
        <v>0</v>
      </c>
      <c r="AA97" s="217">
        <f>ROUNDDOWN(X97*$Y$97*Z97/1000,1)</f>
        <v>0</v>
      </c>
      <c r="AB97" s="215">
        <f t="shared" si="260"/>
        <v>0</v>
      </c>
      <c r="AC97" s="79">
        <f t="shared" si="295"/>
        <v>0</v>
      </c>
      <c r="AD97" s="79">
        <f t="shared" si="261"/>
        <v>0</v>
      </c>
      <c r="AE97" s="217">
        <f>ROUNDDOWN(AB97*$AC$97*AD97/1000,1)</f>
        <v>0</v>
      </c>
      <c r="AF97" s="215">
        <f t="shared" si="262"/>
        <v>0</v>
      </c>
      <c r="AG97" s="79">
        <f t="shared" si="296"/>
        <v>0</v>
      </c>
      <c r="AH97" s="79">
        <f t="shared" si="263"/>
        <v>0</v>
      </c>
      <c r="AI97" s="217">
        <f>ROUNDDOWN(AF97*$AG$97*AH97/1000,1)</f>
        <v>0</v>
      </c>
      <c r="AJ97" s="215">
        <f t="shared" si="264"/>
        <v>0</v>
      </c>
      <c r="AK97" s="79">
        <f t="shared" si="297"/>
        <v>0</v>
      </c>
      <c r="AL97" s="79">
        <f t="shared" si="265"/>
        <v>0</v>
      </c>
      <c r="AM97" s="217">
        <f>ROUNDDOWN(AJ97*$AK$97*AL97/1000,1)</f>
        <v>0</v>
      </c>
      <c r="AN97" s="215">
        <f t="shared" si="266"/>
        <v>0</v>
      </c>
      <c r="AO97" s="79">
        <f t="shared" si="298"/>
        <v>0</v>
      </c>
      <c r="AP97" s="79">
        <f t="shared" si="267"/>
        <v>0</v>
      </c>
      <c r="AQ97" s="217">
        <f>ROUNDDOWN(AN97*$AO$97*AP97/1000,1)</f>
        <v>0</v>
      </c>
      <c r="AR97" s="215">
        <f t="shared" si="268"/>
        <v>0</v>
      </c>
      <c r="AS97" s="79">
        <f t="shared" si="299"/>
        <v>0</v>
      </c>
      <c r="AT97" s="79">
        <f t="shared" si="269"/>
        <v>0</v>
      </c>
      <c r="AU97" s="217">
        <f>ROUNDDOWN(AR97*$AS$97*AT97/1000,1)</f>
        <v>0</v>
      </c>
      <c r="AV97" s="215">
        <f t="shared" si="270"/>
        <v>0</v>
      </c>
      <c r="AW97" s="79">
        <f t="shared" si="300"/>
        <v>0</v>
      </c>
      <c r="AX97" s="79">
        <f t="shared" si="271"/>
        <v>0</v>
      </c>
      <c r="AY97" s="217">
        <f>ROUNDDOWN(AV97*$AW$97*AX97/1000,1)</f>
        <v>0</v>
      </c>
      <c r="AZ97" s="215">
        <f t="shared" si="272"/>
        <v>0</v>
      </c>
      <c r="BA97" s="79">
        <f t="shared" si="301"/>
        <v>0</v>
      </c>
      <c r="BB97" s="79">
        <f t="shared" si="273"/>
        <v>0</v>
      </c>
      <c r="BC97" s="217">
        <f>ROUNDDOWN(AZ97*$BA$97*BB97/1000,1)</f>
        <v>0</v>
      </c>
      <c r="BD97" s="215">
        <f t="shared" si="274"/>
        <v>0</v>
      </c>
      <c r="BE97" s="79">
        <f t="shared" si="302"/>
        <v>0</v>
      </c>
      <c r="BF97" s="79">
        <f t="shared" si="275"/>
        <v>0</v>
      </c>
      <c r="BG97" s="217">
        <f>ROUNDDOWN(BD97*$BE$97*BF97/1000,1)</f>
        <v>0</v>
      </c>
      <c r="BH97" s="215">
        <f t="shared" si="276"/>
        <v>0</v>
      </c>
      <c r="BI97" s="79">
        <f t="shared" si="303"/>
        <v>0</v>
      </c>
      <c r="BJ97" s="79">
        <f t="shared" si="277"/>
        <v>0</v>
      </c>
      <c r="BK97" s="217">
        <f>ROUNDDOWN(BH97*$BI$97*BJ97/1000,1)</f>
        <v>0</v>
      </c>
      <c r="BL97" s="215">
        <f t="shared" si="278"/>
        <v>0</v>
      </c>
      <c r="BM97" s="79">
        <f t="shared" si="304"/>
        <v>0</v>
      </c>
      <c r="BN97" s="79">
        <f t="shared" si="279"/>
        <v>0</v>
      </c>
      <c r="BO97" s="217">
        <f>ROUNDDOWN(BL97*$BM$97*BN97/1000,1)</f>
        <v>0</v>
      </c>
      <c r="BP97" s="215">
        <f t="shared" si="280"/>
        <v>0</v>
      </c>
      <c r="BQ97" s="79">
        <f t="shared" si="305"/>
        <v>0</v>
      </c>
      <c r="BR97" s="79">
        <f t="shared" si="281"/>
        <v>0</v>
      </c>
      <c r="BS97" s="217">
        <f>ROUNDDOWN(BP97*$BQ$97*BR97/1000,1)</f>
        <v>0</v>
      </c>
    </row>
    <row r="98" spans="1:71" ht="25" customHeight="1">
      <c r="A98" s="78"/>
      <c r="B98" s="22">
        <v>6</v>
      </c>
      <c r="C98" s="252"/>
      <c r="D98" s="252"/>
      <c r="E98" s="249"/>
      <c r="F98" s="249"/>
      <c r="G98" s="464"/>
      <c r="H98" s="465"/>
      <c r="I98" s="260"/>
      <c r="J98" s="103">
        <f t="shared" si="282"/>
        <v>0</v>
      </c>
      <c r="K98" s="103">
        <f t="shared" si="283"/>
        <v>0</v>
      </c>
      <c r="L98" s="103">
        <f t="shared" si="284"/>
        <v>0</v>
      </c>
      <c r="M98" s="103">
        <f t="shared" si="285"/>
        <v>0</v>
      </c>
      <c r="N98" s="103">
        <f t="shared" si="286"/>
        <v>0</v>
      </c>
      <c r="O98" s="103">
        <f t="shared" si="287"/>
        <v>0</v>
      </c>
      <c r="P98" s="103">
        <f t="shared" si="288"/>
        <v>0</v>
      </c>
      <c r="Q98" s="103">
        <f t="shared" si="289"/>
        <v>0</v>
      </c>
      <c r="R98" s="103">
        <f t="shared" si="290"/>
        <v>0</v>
      </c>
      <c r="S98" s="103">
        <f t="shared" si="291"/>
        <v>0</v>
      </c>
      <c r="T98" s="103">
        <f t="shared" si="292"/>
        <v>0</v>
      </c>
      <c r="U98" s="305">
        <f t="shared" si="293"/>
        <v>0</v>
      </c>
      <c r="V98" s="103">
        <f t="shared" si="257"/>
        <v>0</v>
      </c>
      <c r="X98" s="215">
        <f t="shared" si="258"/>
        <v>0</v>
      </c>
      <c r="Y98" s="216">
        <f t="shared" si="294"/>
        <v>0</v>
      </c>
      <c r="Z98" s="79">
        <f t="shared" si="259"/>
        <v>0</v>
      </c>
      <c r="AA98" s="217">
        <f>ROUNDDOWN(X98*$Y$98*Z98/1000,1)</f>
        <v>0</v>
      </c>
      <c r="AB98" s="215">
        <f t="shared" si="260"/>
        <v>0</v>
      </c>
      <c r="AC98" s="79">
        <f t="shared" si="295"/>
        <v>0</v>
      </c>
      <c r="AD98" s="79">
        <f t="shared" si="261"/>
        <v>0</v>
      </c>
      <c r="AE98" s="217">
        <f>ROUNDDOWN(AB98*$AC$98*AD98/1000,1)</f>
        <v>0</v>
      </c>
      <c r="AF98" s="215">
        <f t="shared" si="262"/>
        <v>0</v>
      </c>
      <c r="AG98" s="79">
        <f t="shared" si="296"/>
        <v>0</v>
      </c>
      <c r="AH98" s="79">
        <f t="shared" si="263"/>
        <v>0</v>
      </c>
      <c r="AI98" s="217">
        <f>ROUNDDOWN(AF98*$AG$98*AH98/1000,1)</f>
        <v>0</v>
      </c>
      <c r="AJ98" s="215">
        <f t="shared" si="264"/>
        <v>0</v>
      </c>
      <c r="AK98" s="79">
        <f t="shared" si="297"/>
        <v>0</v>
      </c>
      <c r="AL98" s="79">
        <f t="shared" si="265"/>
        <v>0</v>
      </c>
      <c r="AM98" s="217">
        <f>ROUNDDOWN(AJ98*$AK$98*AL98/1000,1)</f>
        <v>0</v>
      </c>
      <c r="AN98" s="215">
        <f t="shared" si="266"/>
        <v>0</v>
      </c>
      <c r="AO98" s="79">
        <f t="shared" si="298"/>
        <v>0</v>
      </c>
      <c r="AP98" s="79">
        <f t="shared" si="267"/>
        <v>0</v>
      </c>
      <c r="AQ98" s="217">
        <f>ROUNDDOWN(AN98*$AO$98*AP98/1000,1)</f>
        <v>0</v>
      </c>
      <c r="AR98" s="215">
        <f t="shared" si="268"/>
        <v>0</v>
      </c>
      <c r="AS98" s="79">
        <f t="shared" si="299"/>
        <v>0</v>
      </c>
      <c r="AT98" s="79">
        <f t="shared" si="269"/>
        <v>0</v>
      </c>
      <c r="AU98" s="217">
        <f>ROUNDDOWN(AR98*$AS$98*AT98/1000,1)</f>
        <v>0</v>
      </c>
      <c r="AV98" s="215">
        <f t="shared" si="270"/>
        <v>0</v>
      </c>
      <c r="AW98" s="79">
        <f t="shared" si="300"/>
        <v>0</v>
      </c>
      <c r="AX98" s="79">
        <f t="shared" si="271"/>
        <v>0</v>
      </c>
      <c r="AY98" s="217">
        <f>ROUNDDOWN(AV98*$AW$98*AX98/1000,1)</f>
        <v>0</v>
      </c>
      <c r="AZ98" s="215">
        <f t="shared" si="272"/>
        <v>0</v>
      </c>
      <c r="BA98" s="79">
        <f t="shared" si="301"/>
        <v>0</v>
      </c>
      <c r="BB98" s="79">
        <f t="shared" si="273"/>
        <v>0</v>
      </c>
      <c r="BC98" s="217">
        <f>ROUNDDOWN(AZ98*$BA$98*BB98/1000,1)</f>
        <v>0</v>
      </c>
      <c r="BD98" s="215">
        <f t="shared" si="274"/>
        <v>0</v>
      </c>
      <c r="BE98" s="79">
        <f t="shared" si="302"/>
        <v>0</v>
      </c>
      <c r="BF98" s="79">
        <f t="shared" si="275"/>
        <v>0</v>
      </c>
      <c r="BG98" s="217">
        <f>ROUNDDOWN(BD98*$BE$98*BF98/1000,1)</f>
        <v>0</v>
      </c>
      <c r="BH98" s="215">
        <f t="shared" si="276"/>
        <v>0</v>
      </c>
      <c r="BI98" s="79">
        <f t="shared" si="303"/>
        <v>0</v>
      </c>
      <c r="BJ98" s="79">
        <f t="shared" si="277"/>
        <v>0</v>
      </c>
      <c r="BK98" s="217">
        <f>ROUNDDOWN(BH98*$BI$98*BJ98/1000,1)</f>
        <v>0</v>
      </c>
      <c r="BL98" s="215">
        <f t="shared" si="278"/>
        <v>0</v>
      </c>
      <c r="BM98" s="79">
        <f t="shared" si="304"/>
        <v>0</v>
      </c>
      <c r="BN98" s="79">
        <f t="shared" si="279"/>
        <v>0</v>
      </c>
      <c r="BO98" s="217">
        <f>ROUNDDOWN(BL98*$BM$98*BN98/1000,1)</f>
        <v>0</v>
      </c>
      <c r="BP98" s="215">
        <f t="shared" si="280"/>
        <v>0</v>
      </c>
      <c r="BQ98" s="79">
        <f t="shared" si="305"/>
        <v>0</v>
      </c>
      <c r="BR98" s="79">
        <f t="shared" si="281"/>
        <v>0</v>
      </c>
      <c r="BS98" s="217">
        <f>ROUNDDOWN(BP98*$BQ$98*BR98/1000,1)</f>
        <v>0</v>
      </c>
    </row>
    <row r="99" spans="1:71" ht="25" customHeight="1">
      <c r="A99" s="78"/>
      <c r="B99" s="22">
        <v>7</v>
      </c>
      <c r="C99" s="252"/>
      <c r="D99" s="252"/>
      <c r="E99" s="249"/>
      <c r="F99" s="249"/>
      <c r="G99" s="464"/>
      <c r="H99" s="465"/>
      <c r="I99" s="260"/>
      <c r="J99" s="103">
        <f t="shared" si="282"/>
        <v>0</v>
      </c>
      <c r="K99" s="103">
        <f t="shared" si="283"/>
        <v>0</v>
      </c>
      <c r="L99" s="103">
        <f t="shared" si="284"/>
        <v>0</v>
      </c>
      <c r="M99" s="103">
        <f t="shared" si="285"/>
        <v>0</v>
      </c>
      <c r="N99" s="103">
        <f t="shared" si="286"/>
        <v>0</v>
      </c>
      <c r="O99" s="103">
        <f t="shared" si="287"/>
        <v>0</v>
      </c>
      <c r="P99" s="103">
        <f t="shared" si="288"/>
        <v>0</v>
      </c>
      <c r="Q99" s="103">
        <f t="shared" si="289"/>
        <v>0</v>
      </c>
      <c r="R99" s="103">
        <f t="shared" si="290"/>
        <v>0</v>
      </c>
      <c r="S99" s="103">
        <f t="shared" si="291"/>
        <v>0</v>
      </c>
      <c r="T99" s="103">
        <f t="shared" si="292"/>
        <v>0</v>
      </c>
      <c r="U99" s="305">
        <f t="shared" si="293"/>
        <v>0</v>
      </c>
      <c r="V99" s="103">
        <f t="shared" si="257"/>
        <v>0</v>
      </c>
      <c r="X99" s="215">
        <f t="shared" si="258"/>
        <v>0</v>
      </c>
      <c r="Y99" s="216">
        <f t="shared" si="294"/>
        <v>0</v>
      </c>
      <c r="Z99" s="79">
        <f t="shared" si="259"/>
        <v>0</v>
      </c>
      <c r="AA99" s="217">
        <f>ROUNDDOWN(X99*$Y$99*Z99/1000,1)</f>
        <v>0</v>
      </c>
      <c r="AB99" s="215">
        <f t="shared" si="260"/>
        <v>0</v>
      </c>
      <c r="AC99" s="79">
        <f t="shared" si="295"/>
        <v>0</v>
      </c>
      <c r="AD99" s="79">
        <f t="shared" si="261"/>
        <v>0</v>
      </c>
      <c r="AE99" s="217">
        <f>ROUNDDOWN(AB99*$AC$99*AD99/1000,1)</f>
        <v>0</v>
      </c>
      <c r="AF99" s="215">
        <f t="shared" si="262"/>
        <v>0</v>
      </c>
      <c r="AG99" s="79">
        <f t="shared" si="296"/>
        <v>0</v>
      </c>
      <c r="AH99" s="79">
        <f t="shared" si="263"/>
        <v>0</v>
      </c>
      <c r="AI99" s="217">
        <f>ROUNDDOWN(AF99*$AG$99*AH99/1000,1)</f>
        <v>0</v>
      </c>
      <c r="AJ99" s="215">
        <f t="shared" si="264"/>
        <v>0</v>
      </c>
      <c r="AK99" s="79">
        <f t="shared" si="297"/>
        <v>0</v>
      </c>
      <c r="AL99" s="79">
        <f t="shared" si="265"/>
        <v>0</v>
      </c>
      <c r="AM99" s="217">
        <f>ROUNDDOWN(AJ99*$AK$99*AL99/1000,1)</f>
        <v>0</v>
      </c>
      <c r="AN99" s="215">
        <f t="shared" si="266"/>
        <v>0</v>
      </c>
      <c r="AO99" s="79">
        <f t="shared" si="298"/>
        <v>0</v>
      </c>
      <c r="AP99" s="79">
        <f t="shared" si="267"/>
        <v>0</v>
      </c>
      <c r="AQ99" s="217">
        <f>ROUNDDOWN(AN99*$AO$99*AP99/1000,1)</f>
        <v>0</v>
      </c>
      <c r="AR99" s="215">
        <f t="shared" si="268"/>
        <v>0</v>
      </c>
      <c r="AS99" s="79">
        <f t="shared" si="299"/>
        <v>0</v>
      </c>
      <c r="AT99" s="79">
        <f t="shared" si="269"/>
        <v>0</v>
      </c>
      <c r="AU99" s="217">
        <f>ROUNDDOWN(AR99*$AS$99*AT99/1000,1)</f>
        <v>0</v>
      </c>
      <c r="AV99" s="215">
        <f t="shared" si="270"/>
        <v>0</v>
      </c>
      <c r="AW99" s="79">
        <f t="shared" si="300"/>
        <v>0</v>
      </c>
      <c r="AX99" s="79">
        <f t="shared" si="271"/>
        <v>0</v>
      </c>
      <c r="AY99" s="217">
        <f>ROUNDDOWN(AV99*$AW$99*AX99/1000,1)</f>
        <v>0</v>
      </c>
      <c r="AZ99" s="215">
        <f t="shared" si="272"/>
        <v>0</v>
      </c>
      <c r="BA99" s="79">
        <f t="shared" si="301"/>
        <v>0</v>
      </c>
      <c r="BB99" s="79">
        <f t="shared" si="273"/>
        <v>0</v>
      </c>
      <c r="BC99" s="217">
        <f>ROUNDDOWN(AZ99*$BA$99*BB99/1000,1)</f>
        <v>0</v>
      </c>
      <c r="BD99" s="215">
        <f t="shared" si="274"/>
        <v>0</v>
      </c>
      <c r="BE99" s="79">
        <f t="shared" si="302"/>
        <v>0</v>
      </c>
      <c r="BF99" s="79">
        <f t="shared" si="275"/>
        <v>0</v>
      </c>
      <c r="BG99" s="217">
        <f>ROUNDDOWN(BD99*$BE$99*BF99/1000,1)</f>
        <v>0</v>
      </c>
      <c r="BH99" s="215">
        <f t="shared" si="276"/>
        <v>0</v>
      </c>
      <c r="BI99" s="79">
        <f t="shared" si="303"/>
        <v>0</v>
      </c>
      <c r="BJ99" s="79">
        <f t="shared" si="277"/>
        <v>0</v>
      </c>
      <c r="BK99" s="217">
        <f>ROUNDDOWN(BH99*$BI$99*BJ99/1000,1)</f>
        <v>0</v>
      </c>
      <c r="BL99" s="215">
        <f t="shared" si="278"/>
        <v>0</v>
      </c>
      <c r="BM99" s="79">
        <f t="shared" si="304"/>
        <v>0</v>
      </c>
      <c r="BN99" s="79">
        <f t="shared" si="279"/>
        <v>0</v>
      </c>
      <c r="BO99" s="217">
        <f>ROUNDDOWN(BL99*$BM$99*BN99/1000,1)</f>
        <v>0</v>
      </c>
      <c r="BP99" s="215">
        <f t="shared" si="280"/>
        <v>0</v>
      </c>
      <c r="BQ99" s="79">
        <f t="shared" si="305"/>
        <v>0</v>
      </c>
      <c r="BR99" s="79">
        <f t="shared" si="281"/>
        <v>0</v>
      </c>
      <c r="BS99" s="217">
        <f>ROUNDDOWN(BP99*$BQ$99*BR99/1000,1)</f>
        <v>0</v>
      </c>
    </row>
    <row r="100" spans="1:71" ht="25" customHeight="1">
      <c r="A100" s="78"/>
      <c r="B100" s="22">
        <v>8</v>
      </c>
      <c r="C100" s="252"/>
      <c r="D100" s="252"/>
      <c r="E100" s="249"/>
      <c r="F100" s="249"/>
      <c r="G100" s="464"/>
      <c r="H100" s="465"/>
      <c r="I100" s="260"/>
      <c r="J100" s="103">
        <f t="shared" si="282"/>
        <v>0</v>
      </c>
      <c r="K100" s="103">
        <f t="shared" si="283"/>
        <v>0</v>
      </c>
      <c r="L100" s="103">
        <f t="shared" si="284"/>
        <v>0</v>
      </c>
      <c r="M100" s="103">
        <f t="shared" si="285"/>
        <v>0</v>
      </c>
      <c r="N100" s="103">
        <f t="shared" si="286"/>
        <v>0</v>
      </c>
      <c r="O100" s="103">
        <f t="shared" si="287"/>
        <v>0</v>
      </c>
      <c r="P100" s="103">
        <f t="shared" si="288"/>
        <v>0</v>
      </c>
      <c r="Q100" s="103">
        <f t="shared" si="289"/>
        <v>0</v>
      </c>
      <c r="R100" s="103">
        <f t="shared" si="290"/>
        <v>0</v>
      </c>
      <c r="S100" s="103">
        <f t="shared" si="291"/>
        <v>0</v>
      </c>
      <c r="T100" s="103">
        <f t="shared" si="292"/>
        <v>0</v>
      </c>
      <c r="U100" s="305">
        <f t="shared" si="293"/>
        <v>0</v>
      </c>
      <c r="V100" s="103">
        <f t="shared" si="257"/>
        <v>0</v>
      </c>
      <c r="X100" s="215">
        <f t="shared" si="258"/>
        <v>0</v>
      </c>
      <c r="Y100" s="216">
        <f t="shared" si="294"/>
        <v>0</v>
      </c>
      <c r="Z100" s="79">
        <f t="shared" si="259"/>
        <v>0</v>
      </c>
      <c r="AA100" s="217">
        <f>ROUNDDOWN(X100*$Y$100*Z100/1000,1)</f>
        <v>0</v>
      </c>
      <c r="AB100" s="215">
        <f t="shared" si="260"/>
        <v>0</v>
      </c>
      <c r="AC100" s="79">
        <f t="shared" si="295"/>
        <v>0</v>
      </c>
      <c r="AD100" s="79">
        <f t="shared" si="261"/>
        <v>0</v>
      </c>
      <c r="AE100" s="217">
        <f>ROUNDDOWN(AB100*$AC$100*AD100/1000,1)</f>
        <v>0</v>
      </c>
      <c r="AF100" s="215">
        <f t="shared" si="262"/>
        <v>0</v>
      </c>
      <c r="AG100" s="79">
        <f t="shared" si="296"/>
        <v>0</v>
      </c>
      <c r="AH100" s="79">
        <f t="shared" si="263"/>
        <v>0</v>
      </c>
      <c r="AI100" s="217">
        <f>ROUNDDOWN(AF100*$AG$100*AH100/1000,1)</f>
        <v>0</v>
      </c>
      <c r="AJ100" s="215">
        <f t="shared" si="264"/>
        <v>0</v>
      </c>
      <c r="AK100" s="79">
        <f t="shared" si="297"/>
        <v>0</v>
      </c>
      <c r="AL100" s="79">
        <f t="shared" si="265"/>
        <v>0</v>
      </c>
      <c r="AM100" s="217">
        <f>ROUNDDOWN(AJ100*$AK$100*AL100/1000,1)</f>
        <v>0</v>
      </c>
      <c r="AN100" s="215">
        <f t="shared" si="266"/>
        <v>0</v>
      </c>
      <c r="AO100" s="79">
        <f t="shared" si="298"/>
        <v>0</v>
      </c>
      <c r="AP100" s="79">
        <f t="shared" si="267"/>
        <v>0</v>
      </c>
      <c r="AQ100" s="217">
        <f>ROUNDDOWN(AN100*$AO$100*AP100/1000,1)</f>
        <v>0</v>
      </c>
      <c r="AR100" s="215">
        <f t="shared" si="268"/>
        <v>0</v>
      </c>
      <c r="AS100" s="79">
        <f t="shared" si="299"/>
        <v>0</v>
      </c>
      <c r="AT100" s="79">
        <f t="shared" si="269"/>
        <v>0</v>
      </c>
      <c r="AU100" s="217">
        <f>ROUNDDOWN(AR100*$AS$100*AT100/1000,1)</f>
        <v>0</v>
      </c>
      <c r="AV100" s="215">
        <f t="shared" si="270"/>
        <v>0</v>
      </c>
      <c r="AW100" s="79">
        <f t="shared" si="300"/>
        <v>0</v>
      </c>
      <c r="AX100" s="79">
        <f t="shared" si="271"/>
        <v>0</v>
      </c>
      <c r="AY100" s="217">
        <f>ROUNDDOWN(AV100*$AW$100*AX100/1000,1)</f>
        <v>0</v>
      </c>
      <c r="AZ100" s="215">
        <f t="shared" si="272"/>
        <v>0</v>
      </c>
      <c r="BA100" s="79">
        <f t="shared" si="301"/>
        <v>0</v>
      </c>
      <c r="BB100" s="79">
        <f t="shared" si="273"/>
        <v>0</v>
      </c>
      <c r="BC100" s="217">
        <f>ROUNDDOWN(AZ100*$BA$100*BB100/1000,1)</f>
        <v>0</v>
      </c>
      <c r="BD100" s="215">
        <f t="shared" si="274"/>
        <v>0</v>
      </c>
      <c r="BE100" s="79">
        <f t="shared" si="302"/>
        <v>0</v>
      </c>
      <c r="BF100" s="79">
        <f t="shared" si="275"/>
        <v>0</v>
      </c>
      <c r="BG100" s="217">
        <f>ROUNDDOWN(BD100*$BE$100*BF100/1000,1)</f>
        <v>0</v>
      </c>
      <c r="BH100" s="215">
        <f t="shared" si="276"/>
        <v>0</v>
      </c>
      <c r="BI100" s="79">
        <f t="shared" si="303"/>
        <v>0</v>
      </c>
      <c r="BJ100" s="79">
        <f t="shared" si="277"/>
        <v>0</v>
      </c>
      <c r="BK100" s="217">
        <f>ROUNDDOWN(BH100*$BI$100*BJ100/1000,1)</f>
        <v>0</v>
      </c>
      <c r="BL100" s="215">
        <f t="shared" si="278"/>
        <v>0</v>
      </c>
      <c r="BM100" s="79">
        <f t="shared" si="304"/>
        <v>0</v>
      </c>
      <c r="BN100" s="79">
        <f t="shared" si="279"/>
        <v>0</v>
      </c>
      <c r="BO100" s="217">
        <f>ROUNDDOWN(BL100*$BM$100*BN100/1000,1)</f>
        <v>0</v>
      </c>
      <c r="BP100" s="215">
        <f t="shared" si="280"/>
        <v>0</v>
      </c>
      <c r="BQ100" s="79">
        <f t="shared" si="305"/>
        <v>0</v>
      </c>
      <c r="BR100" s="79">
        <f t="shared" si="281"/>
        <v>0</v>
      </c>
      <c r="BS100" s="217">
        <f>ROUNDDOWN(BP100*$BQ$100*BR100/1000,1)</f>
        <v>0</v>
      </c>
    </row>
    <row r="101" spans="1:71" ht="25" customHeight="1">
      <c r="A101" s="78"/>
      <c r="B101" s="22">
        <v>9</v>
      </c>
      <c r="C101" s="252"/>
      <c r="D101" s="252"/>
      <c r="E101" s="249"/>
      <c r="F101" s="249"/>
      <c r="G101" s="464"/>
      <c r="H101" s="465"/>
      <c r="I101" s="260"/>
      <c r="J101" s="103">
        <f t="shared" si="282"/>
        <v>0</v>
      </c>
      <c r="K101" s="103">
        <f t="shared" si="283"/>
        <v>0</v>
      </c>
      <c r="L101" s="103">
        <f t="shared" si="284"/>
        <v>0</v>
      </c>
      <c r="M101" s="103">
        <f t="shared" si="285"/>
        <v>0</v>
      </c>
      <c r="N101" s="103">
        <f t="shared" si="286"/>
        <v>0</v>
      </c>
      <c r="O101" s="103">
        <f t="shared" si="287"/>
        <v>0</v>
      </c>
      <c r="P101" s="103">
        <f t="shared" si="288"/>
        <v>0</v>
      </c>
      <c r="Q101" s="103">
        <f t="shared" si="289"/>
        <v>0</v>
      </c>
      <c r="R101" s="103">
        <f t="shared" si="290"/>
        <v>0</v>
      </c>
      <c r="S101" s="103">
        <f t="shared" si="291"/>
        <v>0</v>
      </c>
      <c r="T101" s="103">
        <f t="shared" si="292"/>
        <v>0</v>
      </c>
      <c r="U101" s="305">
        <f t="shared" si="293"/>
        <v>0</v>
      </c>
      <c r="V101" s="103">
        <f t="shared" si="257"/>
        <v>0</v>
      </c>
      <c r="X101" s="215">
        <f t="shared" si="258"/>
        <v>0</v>
      </c>
      <c r="Y101" s="216">
        <f t="shared" si="294"/>
        <v>0</v>
      </c>
      <c r="Z101" s="79">
        <f t="shared" si="259"/>
        <v>0</v>
      </c>
      <c r="AA101" s="217">
        <f>ROUNDDOWN(X101*$Y$101*Z101/1000,1)</f>
        <v>0</v>
      </c>
      <c r="AB101" s="215">
        <f t="shared" si="260"/>
        <v>0</v>
      </c>
      <c r="AC101" s="79">
        <f t="shared" si="295"/>
        <v>0</v>
      </c>
      <c r="AD101" s="79">
        <f t="shared" si="261"/>
        <v>0</v>
      </c>
      <c r="AE101" s="217">
        <f>ROUNDDOWN(AB101*$AC$101*AD101/1000,1)</f>
        <v>0</v>
      </c>
      <c r="AF101" s="215">
        <f t="shared" si="262"/>
        <v>0</v>
      </c>
      <c r="AG101" s="79">
        <f t="shared" si="296"/>
        <v>0</v>
      </c>
      <c r="AH101" s="79">
        <f t="shared" si="263"/>
        <v>0</v>
      </c>
      <c r="AI101" s="217">
        <f>ROUNDDOWN(AF101*$AG$101*AH101/1000,1)</f>
        <v>0</v>
      </c>
      <c r="AJ101" s="215">
        <f t="shared" si="264"/>
        <v>0</v>
      </c>
      <c r="AK101" s="79">
        <f t="shared" si="297"/>
        <v>0</v>
      </c>
      <c r="AL101" s="79">
        <f t="shared" si="265"/>
        <v>0</v>
      </c>
      <c r="AM101" s="217">
        <f>ROUNDDOWN(AJ101*$AK$101*AL101/1000,1)</f>
        <v>0</v>
      </c>
      <c r="AN101" s="215">
        <f t="shared" si="266"/>
        <v>0</v>
      </c>
      <c r="AO101" s="79">
        <f t="shared" si="298"/>
        <v>0</v>
      </c>
      <c r="AP101" s="79">
        <f t="shared" si="267"/>
        <v>0</v>
      </c>
      <c r="AQ101" s="217">
        <f>ROUNDDOWN(AN101*$AO$101*AP101/1000,1)</f>
        <v>0</v>
      </c>
      <c r="AR101" s="215">
        <f t="shared" si="268"/>
        <v>0</v>
      </c>
      <c r="AS101" s="79">
        <f t="shared" si="299"/>
        <v>0</v>
      </c>
      <c r="AT101" s="79">
        <f t="shared" si="269"/>
        <v>0</v>
      </c>
      <c r="AU101" s="217">
        <f>ROUNDDOWN(AR101*$AS$101*AT101/1000,1)</f>
        <v>0</v>
      </c>
      <c r="AV101" s="215">
        <f t="shared" si="270"/>
        <v>0</v>
      </c>
      <c r="AW101" s="79">
        <f t="shared" si="300"/>
        <v>0</v>
      </c>
      <c r="AX101" s="79">
        <f t="shared" si="271"/>
        <v>0</v>
      </c>
      <c r="AY101" s="217">
        <f>ROUNDDOWN(AV101*$AW$101*AX101/1000,1)</f>
        <v>0</v>
      </c>
      <c r="AZ101" s="215">
        <f t="shared" si="272"/>
        <v>0</v>
      </c>
      <c r="BA101" s="79">
        <f t="shared" si="301"/>
        <v>0</v>
      </c>
      <c r="BB101" s="79">
        <f t="shared" si="273"/>
        <v>0</v>
      </c>
      <c r="BC101" s="217">
        <f>ROUNDDOWN(AZ101*$BA$101*BB101/1000,1)</f>
        <v>0</v>
      </c>
      <c r="BD101" s="215">
        <f t="shared" si="274"/>
        <v>0</v>
      </c>
      <c r="BE101" s="79">
        <f t="shared" si="302"/>
        <v>0</v>
      </c>
      <c r="BF101" s="79">
        <f t="shared" si="275"/>
        <v>0</v>
      </c>
      <c r="BG101" s="217">
        <f>ROUNDDOWN(BD101*$BE$101*BF101/1000,1)</f>
        <v>0</v>
      </c>
      <c r="BH101" s="215">
        <f t="shared" si="276"/>
        <v>0</v>
      </c>
      <c r="BI101" s="79">
        <f t="shared" si="303"/>
        <v>0</v>
      </c>
      <c r="BJ101" s="79">
        <f t="shared" si="277"/>
        <v>0</v>
      </c>
      <c r="BK101" s="217">
        <f>ROUNDDOWN(BH101*$BI$101*BJ101/1000,1)</f>
        <v>0</v>
      </c>
      <c r="BL101" s="215">
        <f t="shared" si="278"/>
        <v>0</v>
      </c>
      <c r="BM101" s="79">
        <f t="shared" si="304"/>
        <v>0</v>
      </c>
      <c r="BN101" s="79">
        <f t="shared" si="279"/>
        <v>0</v>
      </c>
      <c r="BO101" s="217">
        <f>ROUNDDOWN(BL101*$BM$101*BN101/1000,1)</f>
        <v>0</v>
      </c>
      <c r="BP101" s="215">
        <f t="shared" si="280"/>
        <v>0</v>
      </c>
      <c r="BQ101" s="79">
        <f t="shared" si="305"/>
        <v>0</v>
      </c>
      <c r="BR101" s="79">
        <f t="shared" si="281"/>
        <v>0</v>
      </c>
      <c r="BS101" s="217">
        <f>ROUNDDOWN(BP101*$BQ$101*BR101/1000,1)</f>
        <v>0</v>
      </c>
    </row>
    <row r="102" spans="1:71" ht="25" customHeight="1" thickBot="1">
      <c r="A102" s="78"/>
      <c r="B102" s="22">
        <v>10</v>
      </c>
      <c r="C102" s="252"/>
      <c r="D102" s="252"/>
      <c r="E102" s="249"/>
      <c r="F102" s="249"/>
      <c r="G102" s="464"/>
      <c r="H102" s="465"/>
      <c r="I102" s="316"/>
      <c r="J102" s="307">
        <f t="shared" si="282"/>
        <v>0</v>
      </c>
      <c r="K102" s="307">
        <f t="shared" si="283"/>
        <v>0</v>
      </c>
      <c r="L102" s="307">
        <f t="shared" si="284"/>
        <v>0</v>
      </c>
      <c r="M102" s="307">
        <f t="shared" si="285"/>
        <v>0</v>
      </c>
      <c r="N102" s="307">
        <f t="shared" si="286"/>
        <v>0</v>
      </c>
      <c r="O102" s="307">
        <f t="shared" si="287"/>
        <v>0</v>
      </c>
      <c r="P102" s="307">
        <f t="shared" si="288"/>
        <v>0</v>
      </c>
      <c r="Q102" s="307">
        <f t="shared" si="289"/>
        <v>0</v>
      </c>
      <c r="R102" s="307">
        <f t="shared" si="290"/>
        <v>0</v>
      </c>
      <c r="S102" s="307">
        <f t="shared" si="291"/>
        <v>0</v>
      </c>
      <c r="T102" s="307">
        <f t="shared" si="292"/>
        <v>0</v>
      </c>
      <c r="U102" s="308">
        <f t="shared" si="293"/>
        <v>0</v>
      </c>
      <c r="V102" s="103">
        <f t="shared" si="257"/>
        <v>0</v>
      </c>
      <c r="X102" s="92">
        <f t="shared" si="258"/>
        <v>0</v>
      </c>
      <c r="Y102" s="216">
        <f t="shared" si="294"/>
        <v>0</v>
      </c>
      <c r="Z102" s="79">
        <f t="shared" si="259"/>
        <v>0</v>
      </c>
      <c r="AA102" s="217">
        <f>ROUNDDOWN(X102*$Y$102*Z102/1000,1)</f>
        <v>0</v>
      </c>
      <c r="AB102" s="215">
        <f t="shared" si="260"/>
        <v>0</v>
      </c>
      <c r="AC102" s="79">
        <f t="shared" si="295"/>
        <v>0</v>
      </c>
      <c r="AD102" s="79">
        <f t="shared" si="261"/>
        <v>0</v>
      </c>
      <c r="AE102" s="217">
        <f>ROUNDDOWN(AB102*$AC$102*AD102/1000,1)</f>
        <v>0</v>
      </c>
      <c r="AF102" s="215">
        <f t="shared" si="262"/>
        <v>0</v>
      </c>
      <c r="AG102" s="79">
        <f t="shared" si="296"/>
        <v>0</v>
      </c>
      <c r="AH102" s="79">
        <f t="shared" si="263"/>
        <v>0</v>
      </c>
      <c r="AI102" s="217">
        <f>ROUNDDOWN(AF102*$AG$102*AH102/1000,1)</f>
        <v>0</v>
      </c>
      <c r="AJ102" s="215">
        <f t="shared" si="264"/>
        <v>0</v>
      </c>
      <c r="AK102" s="79">
        <f t="shared" si="297"/>
        <v>0</v>
      </c>
      <c r="AL102" s="79">
        <f t="shared" si="265"/>
        <v>0</v>
      </c>
      <c r="AM102" s="217">
        <f>ROUNDDOWN(AJ102*$AK$102*AL102/1000,1)</f>
        <v>0</v>
      </c>
      <c r="AN102" s="215">
        <f t="shared" si="266"/>
        <v>0</v>
      </c>
      <c r="AO102" s="79">
        <f t="shared" si="298"/>
        <v>0</v>
      </c>
      <c r="AP102" s="79">
        <f t="shared" si="267"/>
        <v>0</v>
      </c>
      <c r="AQ102" s="217">
        <f>ROUNDDOWN(AN102*$AO$102*AP102/1000,1)</f>
        <v>0</v>
      </c>
      <c r="AR102" s="215">
        <f t="shared" si="268"/>
        <v>0</v>
      </c>
      <c r="AS102" s="79">
        <f t="shared" si="299"/>
        <v>0</v>
      </c>
      <c r="AT102" s="79">
        <f t="shared" si="269"/>
        <v>0</v>
      </c>
      <c r="AU102" s="217">
        <f>ROUNDDOWN(AR102*$AS$102*AT102/1000,1)</f>
        <v>0</v>
      </c>
      <c r="AV102" s="215">
        <f t="shared" si="270"/>
        <v>0</v>
      </c>
      <c r="AW102" s="79">
        <f t="shared" si="300"/>
        <v>0</v>
      </c>
      <c r="AX102" s="79">
        <f t="shared" si="271"/>
        <v>0</v>
      </c>
      <c r="AY102" s="217">
        <f>ROUNDDOWN(AV102*$AW$102*AX102/1000,1)</f>
        <v>0</v>
      </c>
      <c r="AZ102" s="215">
        <f t="shared" si="272"/>
        <v>0</v>
      </c>
      <c r="BA102" s="79">
        <f t="shared" si="301"/>
        <v>0</v>
      </c>
      <c r="BB102" s="79">
        <f t="shared" si="273"/>
        <v>0</v>
      </c>
      <c r="BC102" s="217">
        <f>ROUNDDOWN(AZ102*$BA$102*BB102/1000,1)</f>
        <v>0</v>
      </c>
      <c r="BD102" s="215">
        <f t="shared" si="274"/>
        <v>0</v>
      </c>
      <c r="BE102" s="79">
        <f t="shared" si="302"/>
        <v>0</v>
      </c>
      <c r="BF102" s="79">
        <f t="shared" si="275"/>
        <v>0</v>
      </c>
      <c r="BG102" s="217">
        <f>ROUNDDOWN(BD102*$BE$102*BF102/1000,1)</f>
        <v>0</v>
      </c>
      <c r="BH102" s="215">
        <f t="shared" si="276"/>
        <v>0</v>
      </c>
      <c r="BI102" s="79">
        <f t="shared" si="303"/>
        <v>0</v>
      </c>
      <c r="BJ102" s="79">
        <f t="shared" si="277"/>
        <v>0</v>
      </c>
      <c r="BK102" s="217">
        <f>ROUNDDOWN(BH102*$BI$102*BJ102/1000,1)</f>
        <v>0</v>
      </c>
      <c r="BL102" s="215">
        <f t="shared" si="278"/>
        <v>0</v>
      </c>
      <c r="BM102" s="79">
        <f t="shared" si="304"/>
        <v>0</v>
      </c>
      <c r="BN102" s="79">
        <f t="shared" si="279"/>
        <v>0</v>
      </c>
      <c r="BO102" s="217">
        <f>ROUNDDOWN(BL102*$BM$102*BN102/1000,1)</f>
        <v>0</v>
      </c>
      <c r="BP102" s="215">
        <f t="shared" si="280"/>
        <v>0</v>
      </c>
      <c r="BQ102" s="79">
        <f t="shared" si="305"/>
        <v>0</v>
      </c>
      <c r="BR102" s="79">
        <f t="shared" si="281"/>
        <v>0</v>
      </c>
      <c r="BS102" s="217">
        <f>ROUNDDOWN(BP102*$BQ$102*BR102/1000,1)</f>
        <v>0</v>
      </c>
    </row>
    <row r="103" spans="1:71" ht="25" customHeight="1" thickBot="1">
      <c r="A103" s="78"/>
      <c r="B103" s="35"/>
      <c r="C103" s="284"/>
      <c r="D103" s="284"/>
      <c r="E103" s="285"/>
      <c r="F103" s="285"/>
      <c r="G103" s="286"/>
      <c r="H103" s="286"/>
      <c r="I103" s="322" t="s">
        <v>1214</v>
      </c>
      <c r="J103" s="326">
        <f>SUM(J93:J102)</f>
        <v>0</v>
      </c>
      <c r="K103" s="326">
        <f t="shared" ref="K103" si="306">SUM(K93:K102)</f>
        <v>0</v>
      </c>
      <c r="L103" s="326">
        <f t="shared" ref="L103" si="307">SUM(L93:L102)</f>
        <v>0</v>
      </c>
      <c r="M103" s="326">
        <f t="shared" ref="M103" si="308">SUM(M93:M102)</f>
        <v>0</v>
      </c>
      <c r="N103" s="326">
        <f t="shared" ref="N103" si="309">SUM(N93:N102)</f>
        <v>0</v>
      </c>
      <c r="O103" s="326">
        <f t="shared" ref="O103" si="310">SUM(O93:O102)</f>
        <v>0</v>
      </c>
      <c r="P103" s="326">
        <f t="shared" ref="P103" si="311">SUM(P93:P102)</f>
        <v>0</v>
      </c>
      <c r="Q103" s="326">
        <f t="shared" ref="Q103" si="312">SUM(Q93:Q102)</f>
        <v>0</v>
      </c>
      <c r="R103" s="326">
        <f t="shared" ref="R103" si="313">SUM(R93:R102)</f>
        <v>0</v>
      </c>
      <c r="S103" s="326">
        <f t="shared" ref="S103" si="314">SUM(S93:S102)</f>
        <v>0</v>
      </c>
      <c r="T103" s="326">
        <f t="shared" ref="T103" si="315">SUM(T93:T102)</f>
        <v>0</v>
      </c>
      <c r="U103" s="327">
        <f t="shared" ref="U103" si="316">SUM(U93:U102)</f>
        <v>0</v>
      </c>
      <c r="V103" s="328">
        <f t="shared" ref="V103" si="317">SUM(V93:V102)</f>
        <v>0</v>
      </c>
      <c r="X103" s="283"/>
      <c r="Y103" s="288"/>
      <c r="AA103" s="226"/>
      <c r="AB103" s="283"/>
      <c r="AE103" s="226"/>
      <c r="AF103" s="283"/>
      <c r="AI103" s="226"/>
      <c r="AJ103" s="283"/>
      <c r="AM103" s="226"/>
      <c r="AN103" s="283"/>
      <c r="AQ103" s="226"/>
      <c r="AR103" s="283"/>
      <c r="AU103" s="226"/>
      <c r="AV103" s="283"/>
      <c r="AY103" s="226"/>
      <c r="AZ103" s="283"/>
      <c r="BC103" s="226"/>
      <c r="BD103" s="283"/>
      <c r="BG103" s="226"/>
      <c r="BH103" s="283"/>
      <c r="BK103" s="226"/>
      <c r="BL103" s="283"/>
      <c r="BO103" s="226"/>
      <c r="BP103" s="283"/>
      <c r="BS103" s="226"/>
    </row>
    <row r="104" spans="1:71" ht="27.5" customHeight="1">
      <c r="X104" s="218"/>
      <c r="Y104" s="219"/>
    </row>
    <row r="105" spans="1:71" ht="16.5">
      <c r="A105" s="78"/>
      <c r="B105" s="85" t="s">
        <v>717</v>
      </c>
      <c r="C105" s="77"/>
      <c r="X105" s="422" t="s">
        <v>736</v>
      </c>
      <c r="Y105" s="422"/>
      <c r="Z105" s="422"/>
      <c r="AA105" s="422"/>
      <c r="AB105" s="422" t="s">
        <v>736</v>
      </c>
      <c r="AC105" s="422"/>
      <c r="AD105" s="422"/>
      <c r="AE105" s="422"/>
      <c r="AF105" s="422" t="s">
        <v>736</v>
      </c>
      <c r="AG105" s="422"/>
      <c r="AH105" s="422"/>
      <c r="AI105" s="422"/>
      <c r="AJ105" s="422" t="s">
        <v>736</v>
      </c>
      <c r="AK105" s="422"/>
      <c r="AL105" s="422"/>
      <c r="AM105" s="422"/>
      <c r="AN105" s="422" t="s">
        <v>736</v>
      </c>
      <c r="AO105" s="422"/>
      <c r="AP105" s="422"/>
      <c r="AQ105" s="422"/>
      <c r="AR105" s="422" t="s">
        <v>736</v>
      </c>
      <c r="AS105" s="422"/>
      <c r="AT105" s="422"/>
      <c r="AU105" s="422"/>
      <c r="AV105" s="422" t="s">
        <v>736</v>
      </c>
      <c r="AW105" s="422"/>
      <c r="AX105" s="422"/>
      <c r="AY105" s="422"/>
      <c r="AZ105" s="422" t="s">
        <v>736</v>
      </c>
      <c r="BA105" s="422"/>
      <c r="BB105" s="422"/>
      <c r="BC105" s="422"/>
      <c r="BD105" s="422" t="s">
        <v>736</v>
      </c>
      <c r="BE105" s="422"/>
      <c r="BF105" s="422"/>
      <c r="BG105" s="422"/>
      <c r="BH105" s="422" t="s">
        <v>736</v>
      </c>
      <c r="BI105" s="422"/>
      <c r="BJ105" s="422"/>
      <c r="BK105" s="422"/>
      <c r="BL105" s="422" t="s">
        <v>736</v>
      </c>
      <c r="BM105" s="422"/>
      <c r="BN105" s="422"/>
      <c r="BO105" s="422"/>
      <c r="BP105" s="422" t="s">
        <v>736</v>
      </c>
      <c r="BQ105" s="422"/>
      <c r="BR105" s="422"/>
      <c r="BS105" s="422"/>
    </row>
    <row r="106" spans="1:71" ht="18" customHeight="1">
      <c r="A106" s="77"/>
      <c r="B106" s="360" t="s">
        <v>713</v>
      </c>
      <c r="C106" s="432" t="s">
        <v>705</v>
      </c>
      <c r="D106" s="433"/>
      <c r="E106" s="433"/>
      <c r="F106" s="434"/>
      <c r="G106" s="432" t="s">
        <v>706</v>
      </c>
      <c r="H106" s="433"/>
      <c r="I106" s="433"/>
      <c r="J106" s="457" t="s">
        <v>728</v>
      </c>
      <c r="K106" s="461"/>
      <c r="L106" s="461"/>
      <c r="M106" s="461"/>
      <c r="N106" s="461"/>
      <c r="O106" s="461"/>
      <c r="P106" s="461"/>
      <c r="Q106" s="461"/>
      <c r="R106" s="461"/>
      <c r="S106" s="461"/>
      <c r="T106" s="461"/>
      <c r="U106" s="461"/>
      <c r="V106" s="458"/>
      <c r="X106" s="426">
        <v>4</v>
      </c>
      <c r="Y106" s="427"/>
      <c r="Z106" s="427"/>
      <c r="AA106" s="428"/>
      <c r="AB106" s="426">
        <v>5</v>
      </c>
      <c r="AC106" s="427"/>
      <c r="AD106" s="427"/>
      <c r="AE106" s="428"/>
      <c r="AF106" s="426">
        <v>6</v>
      </c>
      <c r="AG106" s="427"/>
      <c r="AH106" s="427"/>
      <c r="AI106" s="428"/>
      <c r="AJ106" s="426">
        <v>7</v>
      </c>
      <c r="AK106" s="427"/>
      <c r="AL106" s="427"/>
      <c r="AM106" s="428"/>
      <c r="AN106" s="426">
        <v>8</v>
      </c>
      <c r="AO106" s="427"/>
      <c r="AP106" s="427"/>
      <c r="AQ106" s="428"/>
      <c r="AR106" s="426">
        <v>9</v>
      </c>
      <c r="AS106" s="427"/>
      <c r="AT106" s="427"/>
      <c r="AU106" s="428"/>
      <c r="AV106" s="426">
        <v>10</v>
      </c>
      <c r="AW106" s="427"/>
      <c r="AX106" s="427"/>
      <c r="AY106" s="428"/>
      <c r="AZ106" s="426">
        <v>11</v>
      </c>
      <c r="BA106" s="427"/>
      <c r="BB106" s="427"/>
      <c r="BC106" s="428"/>
      <c r="BD106" s="426">
        <v>12</v>
      </c>
      <c r="BE106" s="427"/>
      <c r="BF106" s="427"/>
      <c r="BG106" s="428"/>
      <c r="BH106" s="426">
        <v>1</v>
      </c>
      <c r="BI106" s="427"/>
      <c r="BJ106" s="427"/>
      <c r="BK106" s="428"/>
      <c r="BL106" s="426">
        <v>2</v>
      </c>
      <c r="BM106" s="427"/>
      <c r="BN106" s="427"/>
      <c r="BO106" s="428"/>
      <c r="BP106" s="426">
        <v>3</v>
      </c>
      <c r="BQ106" s="427"/>
      <c r="BR106" s="427"/>
      <c r="BS106" s="428"/>
    </row>
    <row r="107" spans="1:71" ht="25" customHeight="1">
      <c r="A107" s="77"/>
      <c r="B107" s="372"/>
      <c r="C107" s="385" t="s">
        <v>703</v>
      </c>
      <c r="D107" s="385" t="s">
        <v>704</v>
      </c>
      <c r="E107" s="385" t="s">
        <v>709</v>
      </c>
      <c r="F107" s="386" t="s">
        <v>711</v>
      </c>
      <c r="G107" s="457" t="s">
        <v>828</v>
      </c>
      <c r="H107" s="458"/>
      <c r="I107" s="370" t="s">
        <v>829</v>
      </c>
      <c r="J107" s="459"/>
      <c r="K107" s="462"/>
      <c r="L107" s="462"/>
      <c r="M107" s="462"/>
      <c r="N107" s="462"/>
      <c r="O107" s="462"/>
      <c r="P107" s="462"/>
      <c r="Q107" s="462"/>
      <c r="R107" s="462"/>
      <c r="S107" s="462"/>
      <c r="T107" s="462"/>
      <c r="U107" s="462"/>
      <c r="V107" s="463"/>
      <c r="X107" s="429"/>
      <c r="Y107" s="430"/>
      <c r="Z107" s="430"/>
      <c r="AA107" s="431"/>
      <c r="AB107" s="429"/>
      <c r="AC107" s="430"/>
      <c r="AD107" s="430"/>
      <c r="AE107" s="431"/>
      <c r="AF107" s="429"/>
      <c r="AG107" s="430"/>
      <c r="AH107" s="430"/>
      <c r="AI107" s="431"/>
      <c r="AJ107" s="429"/>
      <c r="AK107" s="430"/>
      <c r="AL107" s="430"/>
      <c r="AM107" s="431"/>
      <c r="AN107" s="429"/>
      <c r="AO107" s="430"/>
      <c r="AP107" s="430"/>
      <c r="AQ107" s="431"/>
      <c r="AR107" s="429"/>
      <c r="AS107" s="430"/>
      <c r="AT107" s="430"/>
      <c r="AU107" s="431"/>
      <c r="AV107" s="429"/>
      <c r="AW107" s="430"/>
      <c r="AX107" s="430"/>
      <c r="AY107" s="431"/>
      <c r="AZ107" s="429"/>
      <c r="BA107" s="430"/>
      <c r="BB107" s="430"/>
      <c r="BC107" s="431"/>
      <c r="BD107" s="429"/>
      <c r="BE107" s="430"/>
      <c r="BF107" s="430"/>
      <c r="BG107" s="431"/>
      <c r="BH107" s="429"/>
      <c r="BI107" s="430"/>
      <c r="BJ107" s="430"/>
      <c r="BK107" s="431"/>
      <c r="BL107" s="429"/>
      <c r="BM107" s="430"/>
      <c r="BN107" s="430"/>
      <c r="BO107" s="431"/>
      <c r="BP107" s="429"/>
      <c r="BQ107" s="430"/>
      <c r="BR107" s="430"/>
      <c r="BS107" s="431"/>
    </row>
    <row r="108" spans="1:71" ht="25" customHeight="1">
      <c r="A108" s="78"/>
      <c r="B108" s="361"/>
      <c r="C108" s="385"/>
      <c r="D108" s="385"/>
      <c r="E108" s="385"/>
      <c r="F108" s="386"/>
      <c r="G108" s="459"/>
      <c r="H108" s="460"/>
      <c r="I108" s="371"/>
      <c r="J108" s="80">
        <v>4</v>
      </c>
      <c r="K108" s="80">
        <v>5</v>
      </c>
      <c r="L108" s="80">
        <v>6</v>
      </c>
      <c r="M108" s="80">
        <v>7</v>
      </c>
      <c r="N108" s="80">
        <v>8</v>
      </c>
      <c r="O108" s="80">
        <v>9</v>
      </c>
      <c r="P108" s="80">
        <v>10</v>
      </c>
      <c r="Q108" s="80">
        <v>11</v>
      </c>
      <c r="R108" s="80">
        <v>12</v>
      </c>
      <c r="S108" s="80">
        <v>1</v>
      </c>
      <c r="T108" s="80">
        <v>2</v>
      </c>
      <c r="U108" s="304">
        <v>3</v>
      </c>
      <c r="V108" s="80" t="s">
        <v>1213</v>
      </c>
      <c r="X108" s="81" t="s">
        <v>833</v>
      </c>
      <c r="Y108" s="81" t="s">
        <v>831</v>
      </c>
      <c r="Z108" s="81" t="s">
        <v>711</v>
      </c>
      <c r="AA108" s="81" t="s">
        <v>832</v>
      </c>
      <c r="AB108" s="81" t="s">
        <v>833</v>
      </c>
      <c r="AC108" s="81" t="s">
        <v>831</v>
      </c>
      <c r="AD108" s="81" t="s">
        <v>711</v>
      </c>
      <c r="AE108" s="81" t="s">
        <v>832</v>
      </c>
      <c r="AF108" s="81" t="s">
        <v>833</v>
      </c>
      <c r="AG108" s="81" t="s">
        <v>831</v>
      </c>
      <c r="AH108" s="81" t="s">
        <v>711</v>
      </c>
      <c r="AI108" s="81" t="s">
        <v>832</v>
      </c>
      <c r="AJ108" s="81" t="s">
        <v>833</v>
      </c>
      <c r="AK108" s="81" t="s">
        <v>831</v>
      </c>
      <c r="AL108" s="81" t="s">
        <v>711</v>
      </c>
      <c r="AM108" s="81" t="s">
        <v>832</v>
      </c>
      <c r="AN108" s="81" t="s">
        <v>833</v>
      </c>
      <c r="AO108" s="81" t="s">
        <v>831</v>
      </c>
      <c r="AP108" s="81" t="s">
        <v>711</v>
      </c>
      <c r="AQ108" s="81" t="s">
        <v>832</v>
      </c>
      <c r="AR108" s="81" t="s">
        <v>833</v>
      </c>
      <c r="AS108" s="81" t="s">
        <v>831</v>
      </c>
      <c r="AT108" s="81" t="s">
        <v>711</v>
      </c>
      <c r="AU108" s="81" t="s">
        <v>832</v>
      </c>
      <c r="AV108" s="81" t="s">
        <v>833</v>
      </c>
      <c r="AW108" s="81" t="s">
        <v>831</v>
      </c>
      <c r="AX108" s="81" t="s">
        <v>711</v>
      </c>
      <c r="AY108" s="81" t="s">
        <v>832</v>
      </c>
      <c r="AZ108" s="81" t="s">
        <v>833</v>
      </c>
      <c r="BA108" s="81" t="s">
        <v>831</v>
      </c>
      <c r="BB108" s="81" t="s">
        <v>711</v>
      </c>
      <c r="BC108" s="81" t="s">
        <v>832</v>
      </c>
      <c r="BD108" s="81" t="s">
        <v>833</v>
      </c>
      <c r="BE108" s="81" t="s">
        <v>831</v>
      </c>
      <c r="BF108" s="81" t="s">
        <v>711</v>
      </c>
      <c r="BG108" s="81" t="s">
        <v>832</v>
      </c>
      <c r="BH108" s="81" t="s">
        <v>833</v>
      </c>
      <c r="BI108" s="81" t="s">
        <v>831</v>
      </c>
      <c r="BJ108" s="81" t="s">
        <v>711</v>
      </c>
      <c r="BK108" s="81" t="s">
        <v>832</v>
      </c>
      <c r="BL108" s="81" t="s">
        <v>833</v>
      </c>
      <c r="BM108" s="81" t="s">
        <v>831</v>
      </c>
      <c r="BN108" s="81" t="s">
        <v>711</v>
      </c>
      <c r="BO108" s="81" t="s">
        <v>832</v>
      </c>
      <c r="BP108" s="81" t="s">
        <v>833</v>
      </c>
      <c r="BQ108" s="81" t="s">
        <v>831</v>
      </c>
      <c r="BR108" s="81" t="s">
        <v>711</v>
      </c>
      <c r="BS108" s="81" t="s">
        <v>832</v>
      </c>
    </row>
    <row r="109" spans="1:71" ht="25" customHeight="1">
      <c r="A109" s="78"/>
      <c r="B109" s="22">
        <v>1</v>
      </c>
      <c r="C109" s="252"/>
      <c r="D109" s="252"/>
      <c r="E109" s="249"/>
      <c r="F109" s="249"/>
      <c r="G109" s="390" t="s">
        <v>756</v>
      </c>
      <c r="H109" s="391"/>
      <c r="I109" s="260"/>
      <c r="J109" s="103">
        <f>IFERROR($AA109,"")</f>
        <v>0</v>
      </c>
      <c r="K109" s="103">
        <f>IFERROR($AE109,"")</f>
        <v>0</v>
      </c>
      <c r="L109" s="103">
        <f>IFERROR($AI109,"")</f>
        <v>0</v>
      </c>
      <c r="M109" s="103">
        <f>IFERROR($AM109,"")</f>
        <v>0</v>
      </c>
      <c r="N109" s="103">
        <f>IFERROR($AQ109,"")</f>
        <v>0</v>
      </c>
      <c r="O109" s="103">
        <f>IFERROR($AU109,"")</f>
        <v>0</v>
      </c>
      <c r="P109" s="103">
        <f>IFERROR($AY109,"")</f>
        <v>0</v>
      </c>
      <c r="Q109" s="103">
        <f>IFERROR($BC109,"")</f>
        <v>0</v>
      </c>
      <c r="R109" s="103">
        <f>IFERROR($BG109,"")</f>
        <v>0</v>
      </c>
      <c r="S109" s="103">
        <f>IFERROR($BK109,"")</f>
        <v>0</v>
      </c>
      <c r="T109" s="103">
        <f>IFERROR($BO109,"")</f>
        <v>0</v>
      </c>
      <c r="U109" s="305">
        <f>IFERROR($BS109,"")</f>
        <v>0</v>
      </c>
      <c r="V109" s="103">
        <f t="shared" ref="V109:V118" si="318">SUM($J109:$U109)</f>
        <v>0</v>
      </c>
      <c r="X109" s="215">
        <f t="shared" ref="X109:X118" si="319">I109</f>
        <v>0</v>
      </c>
      <c r="Y109" s="79">
        <f>$J$87</f>
        <v>0</v>
      </c>
      <c r="Z109" s="79">
        <f t="shared" ref="Z109:Z118" si="320">F109</f>
        <v>0</v>
      </c>
      <c r="AA109" s="220">
        <f t="shared" ref="AA109:AA118" si="321">ROUNDDOWN(X109*$Y$120*Y109*Z109/1000,1)</f>
        <v>0</v>
      </c>
      <c r="AB109" s="215">
        <f t="shared" ref="AB109:AB118" si="322">I109</f>
        <v>0</v>
      </c>
      <c r="AC109" s="79">
        <f>$K$87</f>
        <v>0</v>
      </c>
      <c r="AD109" s="79">
        <f t="shared" ref="AD109:AD118" si="323">F109</f>
        <v>0</v>
      </c>
      <c r="AE109" s="217">
        <f t="shared" ref="AE109:AE118" si="324">ROUNDDOWN(AB109*$Y$120*AC109*AD109/1000,1)</f>
        <v>0</v>
      </c>
      <c r="AF109" s="215">
        <f t="shared" ref="AF109:AF118" si="325">I109</f>
        <v>0</v>
      </c>
      <c r="AG109" s="216">
        <f>$L$87</f>
        <v>0</v>
      </c>
      <c r="AH109" s="79">
        <f t="shared" ref="AH109:AH118" si="326">F109</f>
        <v>0</v>
      </c>
      <c r="AI109" s="217">
        <f t="shared" ref="AI109:AI118" si="327">ROUNDDOWN(AF109*$Y$120*AG109*AH109/1000,1)</f>
        <v>0</v>
      </c>
      <c r="AJ109" s="215">
        <f t="shared" ref="AJ109:AJ118" si="328">I109</f>
        <v>0</v>
      </c>
      <c r="AK109" s="79">
        <f>$M$87</f>
        <v>0</v>
      </c>
      <c r="AL109" s="79">
        <f t="shared" ref="AL109:AL118" si="329">F109</f>
        <v>0</v>
      </c>
      <c r="AM109" s="217">
        <f t="shared" ref="AM109:AM118" si="330">ROUNDDOWN(AJ109*$Y$120*AK109*AL109/1000,1)</f>
        <v>0</v>
      </c>
      <c r="AN109" s="215">
        <f t="shared" ref="AN109:AN118" si="331">I109</f>
        <v>0</v>
      </c>
      <c r="AO109" s="79">
        <f>$N$87</f>
        <v>0</v>
      </c>
      <c r="AP109" s="79">
        <f t="shared" ref="AP109:AP118" si="332">F109</f>
        <v>0</v>
      </c>
      <c r="AQ109" s="217">
        <f t="shared" ref="AQ109:AQ118" si="333">ROUNDDOWN(AN109*$Y$120*AO109*AP109/1000,1)</f>
        <v>0</v>
      </c>
      <c r="AR109" s="215">
        <f t="shared" ref="AR109:AR118" si="334">I109</f>
        <v>0</v>
      </c>
      <c r="AS109" s="79">
        <f>$O$87</f>
        <v>0</v>
      </c>
      <c r="AT109" s="79">
        <f t="shared" ref="AT109:AT118" si="335">F109</f>
        <v>0</v>
      </c>
      <c r="AU109" s="217">
        <f t="shared" ref="AU109:AU118" si="336">ROUNDDOWN(AR109*$Y$120*AS109*AT109/1000,1)</f>
        <v>0</v>
      </c>
      <c r="AV109" s="215">
        <f t="shared" ref="AV109:AV118" si="337">I109</f>
        <v>0</v>
      </c>
      <c r="AW109" s="79">
        <f>$P$87</f>
        <v>0</v>
      </c>
      <c r="AX109" s="79">
        <f t="shared" ref="AX109:AX118" si="338">F109</f>
        <v>0</v>
      </c>
      <c r="AY109" s="217">
        <f t="shared" ref="AY109:AY118" si="339">ROUNDDOWN(AV109*$Y$120*AW109*AX109/1000,1)</f>
        <v>0</v>
      </c>
      <c r="AZ109" s="215">
        <f t="shared" ref="AZ109:AZ118" si="340">I109</f>
        <v>0</v>
      </c>
      <c r="BA109" s="79">
        <f>$Q$87</f>
        <v>0</v>
      </c>
      <c r="BB109" s="79">
        <f t="shared" ref="BB109:BB118" si="341">F109</f>
        <v>0</v>
      </c>
      <c r="BC109" s="217">
        <f t="shared" ref="BC109:BC118" si="342">ROUNDDOWN(AZ109*$Y$120*BA109*BB109/1000,1)</f>
        <v>0</v>
      </c>
      <c r="BD109" s="215">
        <f t="shared" ref="BD109:BD118" si="343">I109</f>
        <v>0</v>
      </c>
      <c r="BE109" s="79">
        <f>$R$87</f>
        <v>0</v>
      </c>
      <c r="BF109" s="79">
        <f t="shared" ref="BF109:BF118" si="344">F109</f>
        <v>0</v>
      </c>
      <c r="BG109" s="217">
        <f t="shared" ref="BG109:BG118" si="345">ROUNDDOWN(BD109*$Y$120*BE109*BF109/1000,1)</f>
        <v>0</v>
      </c>
      <c r="BH109" s="215">
        <f t="shared" ref="BH109:BH118" si="346">I109</f>
        <v>0</v>
      </c>
      <c r="BI109" s="79">
        <f>$S$87</f>
        <v>0</v>
      </c>
      <c r="BJ109" s="79">
        <f t="shared" ref="BJ109:BJ118" si="347">F109</f>
        <v>0</v>
      </c>
      <c r="BK109" s="217">
        <f t="shared" ref="BK109:BK118" si="348">ROUNDDOWN(BH109*$Y$120*BI109*BJ109/1000,1)</f>
        <v>0</v>
      </c>
      <c r="BL109" s="215">
        <f t="shared" ref="BL109:BL118" si="349">I109</f>
        <v>0</v>
      </c>
      <c r="BM109" s="79">
        <f>$T$87</f>
        <v>0</v>
      </c>
      <c r="BN109" s="79">
        <f t="shared" ref="BN109:BN118" si="350">F109</f>
        <v>0</v>
      </c>
      <c r="BO109" s="217">
        <f t="shared" ref="BO109:BO118" si="351">ROUNDDOWN(BL109*$Y$120*BM109*BN109/1000,1)</f>
        <v>0</v>
      </c>
      <c r="BP109" s="215">
        <f t="shared" ref="BP109:BP118" si="352">I109</f>
        <v>0</v>
      </c>
      <c r="BQ109" s="79">
        <f>$U$87</f>
        <v>0</v>
      </c>
      <c r="BR109" s="79">
        <f t="shared" ref="BR109:BR118" si="353">F109</f>
        <v>0</v>
      </c>
      <c r="BS109" s="217">
        <f t="shared" ref="BS109:BS118" si="354">ROUNDDOWN(BP109*$Y$120*BQ109*BR109/1000,1)</f>
        <v>0</v>
      </c>
    </row>
    <row r="110" spans="1:71" ht="25" customHeight="1">
      <c r="A110" s="78"/>
      <c r="B110" s="22">
        <v>2</v>
      </c>
      <c r="C110" s="252"/>
      <c r="D110" s="252"/>
      <c r="E110" s="249"/>
      <c r="F110" s="249"/>
      <c r="G110" s="390" t="s">
        <v>756</v>
      </c>
      <c r="H110" s="391"/>
      <c r="I110" s="260"/>
      <c r="J110" s="103">
        <f t="shared" ref="J110:J118" si="355">IFERROR($AA110,"")</f>
        <v>0</v>
      </c>
      <c r="K110" s="103">
        <f t="shared" ref="K110:K118" si="356">IFERROR($AE110,"")</f>
        <v>0</v>
      </c>
      <c r="L110" s="103">
        <f t="shared" ref="L110:L118" si="357">IFERROR($AI110,"")</f>
        <v>0</v>
      </c>
      <c r="M110" s="103">
        <f t="shared" ref="M110:M118" si="358">IFERROR($AM110,"")</f>
        <v>0</v>
      </c>
      <c r="N110" s="103">
        <f t="shared" ref="N110:N118" si="359">IFERROR($AQ110,"")</f>
        <v>0</v>
      </c>
      <c r="O110" s="103">
        <f t="shared" ref="O110:O118" si="360">IFERROR($AU110,"")</f>
        <v>0</v>
      </c>
      <c r="P110" s="103">
        <f t="shared" ref="P110:P118" si="361">IFERROR($AY110,"")</f>
        <v>0</v>
      </c>
      <c r="Q110" s="103">
        <f t="shared" ref="Q110:Q118" si="362">IFERROR($BC110,"")</f>
        <v>0</v>
      </c>
      <c r="R110" s="103">
        <f t="shared" ref="R110:R118" si="363">IFERROR($BG110,"")</f>
        <v>0</v>
      </c>
      <c r="S110" s="103">
        <f t="shared" ref="S110:S118" si="364">IFERROR($BK110,"")</f>
        <v>0</v>
      </c>
      <c r="T110" s="103">
        <f t="shared" ref="T110:T118" si="365">IFERROR($BO110,"")</f>
        <v>0</v>
      </c>
      <c r="U110" s="305">
        <f t="shared" ref="U110:U118" si="366">IFERROR($BS110,"")</f>
        <v>0</v>
      </c>
      <c r="V110" s="103">
        <f>SUM($J110:$U110)</f>
        <v>0</v>
      </c>
      <c r="X110" s="215">
        <f t="shared" si="319"/>
        <v>0</v>
      </c>
      <c r="Y110" s="79">
        <f t="shared" ref="Y110:Y118" si="367">$J$87</f>
        <v>0</v>
      </c>
      <c r="Z110" s="79">
        <f t="shared" si="320"/>
        <v>0</v>
      </c>
      <c r="AA110" s="220">
        <f t="shared" si="321"/>
        <v>0</v>
      </c>
      <c r="AB110" s="215">
        <f t="shared" si="322"/>
        <v>0</v>
      </c>
      <c r="AC110" s="79">
        <f t="shared" ref="AC110:AC118" si="368">$K$87</f>
        <v>0</v>
      </c>
      <c r="AD110" s="79">
        <f t="shared" si="323"/>
        <v>0</v>
      </c>
      <c r="AE110" s="217">
        <f t="shared" si="324"/>
        <v>0</v>
      </c>
      <c r="AF110" s="215">
        <f t="shared" si="325"/>
        <v>0</v>
      </c>
      <c r="AG110" s="79">
        <f t="shared" ref="AG110:AG118" si="369">$L$87</f>
        <v>0</v>
      </c>
      <c r="AH110" s="79">
        <f t="shared" si="326"/>
        <v>0</v>
      </c>
      <c r="AI110" s="217">
        <f t="shared" si="327"/>
        <v>0</v>
      </c>
      <c r="AJ110" s="215">
        <f t="shared" si="328"/>
        <v>0</v>
      </c>
      <c r="AK110" s="79">
        <f t="shared" ref="AK110:AK118" si="370">$M$87</f>
        <v>0</v>
      </c>
      <c r="AL110" s="79">
        <f t="shared" si="329"/>
        <v>0</v>
      </c>
      <c r="AM110" s="217">
        <f t="shared" si="330"/>
        <v>0</v>
      </c>
      <c r="AN110" s="215">
        <f t="shared" si="331"/>
        <v>0</v>
      </c>
      <c r="AO110" s="79">
        <f t="shared" ref="AO110:AO118" si="371">$N$87</f>
        <v>0</v>
      </c>
      <c r="AP110" s="79">
        <f t="shared" si="332"/>
        <v>0</v>
      </c>
      <c r="AQ110" s="217">
        <f t="shared" si="333"/>
        <v>0</v>
      </c>
      <c r="AR110" s="215">
        <f t="shared" si="334"/>
        <v>0</v>
      </c>
      <c r="AS110" s="79">
        <f t="shared" ref="AS110:AS118" si="372">$O$87</f>
        <v>0</v>
      </c>
      <c r="AT110" s="79">
        <f t="shared" si="335"/>
        <v>0</v>
      </c>
      <c r="AU110" s="217">
        <f t="shared" si="336"/>
        <v>0</v>
      </c>
      <c r="AV110" s="215">
        <f t="shared" si="337"/>
        <v>0</v>
      </c>
      <c r="AW110" s="79">
        <f t="shared" ref="AW110:AW118" si="373">$P$87</f>
        <v>0</v>
      </c>
      <c r="AX110" s="79">
        <f t="shared" si="338"/>
        <v>0</v>
      </c>
      <c r="AY110" s="217">
        <f t="shared" si="339"/>
        <v>0</v>
      </c>
      <c r="AZ110" s="215">
        <f t="shared" si="340"/>
        <v>0</v>
      </c>
      <c r="BA110" s="79">
        <f t="shared" ref="BA110:BA118" si="374">$Q$87</f>
        <v>0</v>
      </c>
      <c r="BB110" s="79">
        <f t="shared" si="341"/>
        <v>0</v>
      </c>
      <c r="BC110" s="217">
        <f t="shared" si="342"/>
        <v>0</v>
      </c>
      <c r="BD110" s="215">
        <f t="shared" si="343"/>
        <v>0</v>
      </c>
      <c r="BE110" s="79">
        <f t="shared" ref="BE110:BE118" si="375">$R$87</f>
        <v>0</v>
      </c>
      <c r="BF110" s="79">
        <f t="shared" si="344"/>
        <v>0</v>
      </c>
      <c r="BG110" s="217">
        <f t="shared" si="345"/>
        <v>0</v>
      </c>
      <c r="BH110" s="215">
        <f t="shared" si="346"/>
        <v>0</v>
      </c>
      <c r="BI110" s="79">
        <f t="shared" ref="BI110:BI118" si="376">$S$87</f>
        <v>0</v>
      </c>
      <c r="BJ110" s="79">
        <f t="shared" si="347"/>
        <v>0</v>
      </c>
      <c r="BK110" s="217">
        <f t="shared" si="348"/>
        <v>0</v>
      </c>
      <c r="BL110" s="215">
        <f t="shared" si="349"/>
        <v>0</v>
      </c>
      <c r="BM110" s="79">
        <f t="shared" ref="BM110:BM118" si="377">$T$87</f>
        <v>0</v>
      </c>
      <c r="BN110" s="79">
        <f t="shared" si="350"/>
        <v>0</v>
      </c>
      <c r="BO110" s="217">
        <f t="shared" si="351"/>
        <v>0</v>
      </c>
      <c r="BP110" s="215">
        <f t="shared" si="352"/>
        <v>0</v>
      </c>
      <c r="BQ110" s="79">
        <f t="shared" ref="BQ110:BQ118" si="378">$U$87</f>
        <v>0</v>
      </c>
      <c r="BR110" s="79">
        <f t="shared" si="353"/>
        <v>0</v>
      </c>
      <c r="BS110" s="217">
        <f t="shared" si="354"/>
        <v>0</v>
      </c>
    </row>
    <row r="111" spans="1:71" ht="25" customHeight="1">
      <c r="A111" s="78"/>
      <c r="B111" s="22">
        <v>3</v>
      </c>
      <c r="C111" s="252"/>
      <c r="D111" s="252"/>
      <c r="E111" s="249"/>
      <c r="F111" s="249"/>
      <c r="G111" s="390" t="s">
        <v>756</v>
      </c>
      <c r="H111" s="391"/>
      <c r="I111" s="260"/>
      <c r="J111" s="103">
        <f t="shared" si="355"/>
        <v>0</v>
      </c>
      <c r="K111" s="103">
        <f t="shared" si="356"/>
        <v>0</v>
      </c>
      <c r="L111" s="103">
        <f t="shared" si="357"/>
        <v>0</v>
      </c>
      <c r="M111" s="103">
        <f t="shared" si="358"/>
        <v>0</v>
      </c>
      <c r="N111" s="103">
        <f t="shared" si="359"/>
        <v>0</v>
      </c>
      <c r="O111" s="103">
        <f t="shared" si="360"/>
        <v>0</v>
      </c>
      <c r="P111" s="103">
        <f t="shared" si="361"/>
        <v>0</v>
      </c>
      <c r="Q111" s="103">
        <f t="shared" si="362"/>
        <v>0</v>
      </c>
      <c r="R111" s="103">
        <f t="shared" si="363"/>
        <v>0</v>
      </c>
      <c r="S111" s="103">
        <f t="shared" si="364"/>
        <v>0</v>
      </c>
      <c r="T111" s="103">
        <f t="shared" si="365"/>
        <v>0</v>
      </c>
      <c r="U111" s="305">
        <f t="shared" si="366"/>
        <v>0</v>
      </c>
      <c r="V111" s="103">
        <f t="shared" si="318"/>
        <v>0</v>
      </c>
      <c r="X111" s="215">
        <f t="shared" si="319"/>
        <v>0</v>
      </c>
      <c r="Y111" s="79">
        <f t="shared" si="367"/>
        <v>0</v>
      </c>
      <c r="Z111" s="79">
        <f t="shared" si="320"/>
        <v>0</v>
      </c>
      <c r="AA111" s="220">
        <f t="shared" si="321"/>
        <v>0</v>
      </c>
      <c r="AB111" s="215">
        <f t="shared" si="322"/>
        <v>0</v>
      </c>
      <c r="AC111" s="79">
        <f t="shared" si="368"/>
        <v>0</v>
      </c>
      <c r="AD111" s="79">
        <f t="shared" si="323"/>
        <v>0</v>
      </c>
      <c r="AE111" s="217">
        <f t="shared" si="324"/>
        <v>0</v>
      </c>
      <c r="AF111" s="215">
        <f t="shared" si="325"/>
        <v>0</v>
      </c>
      <c r="AG111" s="79">
        <f t="shared" si="369"/>
        <v>0</v>
      </c>
      <c r="AH111" s="79">
        <f t="shared" si="326"/>
        <v>0</v>
      </c>
      <c r="AI111" s="217">
        <f t="shared" si="327"/>
        <v>0</v>
      </c>
      <c r="AJ111" s="215">
        <f t="shared" si="328"/>
        <v>0</v>
      </c>
      <c r="AK111" s="79">
        <f t="shared" si="370"/>
        <v>0</v>
      </c>
      <c r="AL111" s="79">
        <f t="shared" si="329"/>
        <v>0</v>
      </c>
      <c r="AM111" s="217">
        <f t="shared" si="330"/>
        <v>0</v>
      </c>
      <c r="AN111" s="215">
        <f t="shared" si="331"/>
        <v>0</v>
      </c>
      <c r="AO111" s="79">
        <f t="shared" si="371"/>
        <v>0</v>
      </c>
      <c r="AP111" s="79">
        <f t="shared" si="332"/>
        <v>0</v>
      </c>
      <c r="AQ111" s="217">
        <f t="shared" si="333"/>
        <v>0</v>
      </c>
      <c r="AR111" s="215">
        <f t="shared" si="334"/>
        <v>0</v>
      </c>
      <c r="AS111" s="79">
        <f t="shared" si="372"/>
        <v>0</v>
      </c>
      <c r="AT111" s="79">
        <f t="shared" si="335"/>
        <v>0</v>
      </c>
      <c r="AU111" s="217">
        <f t="shared" si="336"/>
        <v>0</v>
      </c>
      <c r="AV111" s="215">
        <f t="shared" si="337"/>
        <v>0</v>
      </c>
      <c r="AW111" s="79">
        <f t="shared" si="373"/>
        <v>0</v>
      </c>
      <c r="AX111" s="79">
        <f t="shared" si="338"/>
        <v>0</v>
      </c>
      <c r="AY111" s="217">
        <f t="shared" si="339"/>
        <v>0</v>
      </c>
      <c r="AZ111" s="215">
        <f t="shared" si="340"/>
        <v>0</v>
      </c>
      <c r="BA111" s="79">
        <f t="shared" si="374"/>
        <v>0</v>
      </c>
      <c r="BB111" s="79">
        <f t="shared" si="341"/>
        <v>0</v>
      </c>
      <c r="BC111" s="217">
        <f t="shared" si="342"/>
        <v>0</v>
      </c>
      <c r="BD111" s="215">
        <f t="shared" si="343"/>
        <v>0</v>
      </c>
      <c r="BE111" s="79">
        <f t="shared" si="375"/>
        <v>0</v>
      </c>
      <c r="BF111" s="79">
        <f t="shared" si="344"/>
        <v>0</v>
      </c>
      <c r="BG111" s="217">
        <f t="shared" si="345"/>
        <v>0</v>
      </c>
      <c r="BH111" s="215">
        <f t="shared" si="346"/>
        <v>0</v>
      </c>
      <c r="BI111" s="79">
        <f t="shared" si="376"/>
        <v>0</v>
      </c>
      <c r="BJ111" s="79">
        <f t="shared" si="347"/>
        <v>0</v>
      </c>
      <c r="BK111" s="217">
        <f t="shared" si="348"/>
        <v>0</v>
      </c>
      <c r="BL111" s="215">
        <f t="shared" si="349"/>
        <v>0</v>
      </c>
      <c r="BM111" s="79">
        <f t="shared" si="377"/>
        <v>0</v>
      </c>
      <c r="BN111" s="79">
        <f t="shared" si="350"/>
        <v>0</v>
      </c>
      <c r="BO111" s="217">
        <f t="shared" si="351"/>
        <v>0</v>
      </c>
      <c r="BP111" s="215">
        <f t="shared" si="352"/>
        <v>0</v>
      </c>
      <c r="BQ111" s="79">
        <f t="shared" si="378"/>
        <v>0</v>
      </c>
      <c r="BR111" s="79">
        <f t="shared" si="353"/>
        <v>0</v>
      </c>
      <c r="BS111" s="217">
        <f t="shared" si="354"/>
        <v>0</v>
      </c>
    </row>
    <row r="112" spans="1:71" ht="25" customHeight="1">
      <c r="A112" s="78"/>
      <c r="B112" s="22">
        <v>4</v>
      </c>
      <c r="C112" s="252"/>
      <c r="D112" s="252"/>
      <c r="E112" s="249"/>
      <c r="F112" s="249"/>
      <c r="G112" s="390" t="s">
        <v>756</v>
      </c>
      <c r="H112" s="391"/>
      <c r="I112" s="260"/>
      <c r="J112" s="103">
        <f t="shared" si="355"/>
        <v>0</v>
      </c>
      <c r="K112" s="103">
        <f t="shared" si="356"/>
        <v>0</v>
      </c>
      <c r="L112" s="103">
        <f t="shared" si="357"/>
        <v>0</v>
      </c>
      <c r="M112" s="103">
        <f t="shared" si="358"/>
        <v>0</v>
      </c>
      <c r="N112" s="103">
        <f t="shared" si="359"/>
        <v>0</v>
      </c>
      <c r="O112" s="103">
        <f t="shared" si="360"/>
        <v>0</v>
      </c>
      <c r="P112" s="103">
        <f t="shared" si="361"/>
        <v>0</v>
      </c>
      <c r="Q112" s="103">
        <f t="shared" si="362"/>
        <v>0</v>
      </c>
      <c r="R112" s="103">
        <f t="shared" si="363"/>
        <v>0</v>
      </c>
      <c r="S112" s="103">
        <f t="shared" si="364"/>
        <v>0</v>
      </c>
      <c r="T112" s="103">
        <f t="shared" si="365"/>
        <v>0</v>
      </c>
      <c r="U112" s="305">
        <f t="shared" si="366"/>
        <v>0</v>
      </c>
      <c r="V112" s="103">
        <f t="shared" si="318"/>
        <v>0</v>
      </c>
      <c r="X112" s="215">
        <f t="shared" si="319"/>
        <v>0</v>
      </c>
      <c r="Y112" s="79">
        <f t="shared" si="367"/>
        <v>0</v>
      </c>
      <c r="Z112" s="79">
        <f t="shared" si="320"/>
        <v>0</v>
      </c>
      <c r="AA112" s="220">
        <f t="shared" si="321"/>
        <v>0</v>
      </c>
      <c r="AB112" s="215">
        <f t="shared" si="322"/>
        <v>0</v>
      </c>
      <c r="AC112" s="79">
        <f t="shared" si="368"/>
        <v>0</v>
      </c>
      <c r="AD112" s="79">
        <f t="shared" si="323"/>
        <v>0</v>
      </c>
      <c r="AE112" s="217">
        <f t="shared" si="324"/>
        <v>0</v>
      </c>
      <c r="AF112" s="215">
        <f t="shared" si="325"/>
        <v>0</v>
      </c>
      <c r="AG112" s="79">
        <f t="shared" si="369"/>
        <v>0</v>
      </c>
      <c r="AH112" s="79">
        <f t="shared" si="326"/>
        <v>0</v>
      </c>
      <c r="AI112" s="217">
        <f t="shared" si="327"/>
        <v>0</v>
      </c>
      <c r="AJ112" s="215">
        <f t="shared" si="328"/>
        <v>0</v>
      </c>
      <c r="AK112" s="79">
        <f t="shared" si="370"/>
        <v>0</v>
      </c>
      <c r="AL112" s="79">
        <f t="shared" si="329"/>
        <v>0</v>
      </c>
      <c r="AM112" s="217">
        <f t="shared" si="330"/>
        <v>0</v>
      </c>
      <c r="AN112" s="215">
        <f t="shared" si="331"/>
        <v>0</v>
      </c>
      <c r="AO112" s="79">
        <f t="shared" si="371"/>
        <v>0</v>
      </c>
      <c r="AP112" s="79">
        <f t="shared" si="332"/>
        <v>0</v>
      </c>
      <c r="AQ112" s="217">
        <f t="shared" si="333"/>
        <v>0</v>
      </c>
      <c r="AR112" s="215">
        <f t="shared" si="334"/>
        <v>0</v>
      </c>
      <c r="AS112" s="79">
        <f t="shared" si="372"/>
        <v>0</v>
      </c>
      <c r="AT112" s="79">
        <f t="shared" si="335"/>
        <v>0</v>
      </c>
      <c r="AU112" s="217">
        <f t="shared" si="336"/>
        <v>0</v>
      </c>
      <c r="AV112" s="215">
        <f t="shared" si="337"/>
        <v>0</v>
      </c>
      <c r="AW112" s="79">
        <f t="shared" si="373"/>
        <v>0</v>
      </c>
      <c r="AX112" s="79">
        <f t="shared" si="338"/>
        <v>0</v>
      </c>
      <c r="AY112" s="217">
        <f t="shared" si="339"/>
        <v>0</v>
      </c>
      <c r="AZ112" s="215">
        <f t="shared" si="340"/>
        <v>0</v>
      </c>
      <c r="BA112" s="79">
        <f t="shared" si="374"/>
        <v>0</v>
      </c>
      <c r="BB112" s="79">
        <f t="shared" si="341"/>
        <v>0</v>
      </c>
      <c r="BC112" s="217">
        <f t="shared" si="342"/>
        <v>0</v>
      </c>
      <c r="BD112" s="215">
        <f t="shared" si="343"/>
        <v>0</v>
      </c>
      <c r="BE112" s="79">
        <f t="shared" si="375"/>
        <v>0</v>
      </c>
      <c r="BF112" s="79">
        <f t="shared" si="344"/>
        <v>0</v>
      </c>
      <c r="BG112" s="217">
        <f t="shared" si="345"/>
        <v>0</v>
      </c>
      <c r="BH112" s="215">
        <f t="shared" si="346"/>
        <v>0</v>
      </c>
      <c r="BI112" s="79">
        <f t="shared" si="376"/>
        <v>0</v>
      </c>
      <c r="BJ112" s="79">
        <f t="shared" si="347"/>
        <v>0</v>
      </c>
      <c r="BK112" s="217">
        <f t="shared" si="348"/>
        <v>0</v>
      </c>
      <c r="BL112" s="215">
        <f t="shared" si="349"/>
        <v>0</v>
      </c>
      <c r="BM112" s="79">
        <f t="shared" si="377"/>
        <v>0</v>
      </c>
      <c r="BN112" s="79">
        <f t="shared" si="350"/>
        <v>0</v>
      </c>
      <c r="BO112" s="217">
        <f t="shared" si="351"/>
        <v>0</v>
      </c>
      <c r="BP112" s="215">
        <f t="shared" si="352"/>
        <v>0</v>
      </c>
      <c r="BQ112" s="79">
        <f t="shared" si="378"/>
        <v>0</v>
      </c>
      <c r="BR112" s="79">
        <f t="shared" si="353"/>
        <v>0</v>
      </c>
      <c r="BS112" s="217">
        <f t="shared" si="354"/>
        <v>0</v>
      </c>
    </row>
    <row r="113" spans="1:71" ht="25" customHeight="1">
      <c r="B113" s="22">
        <v>5</v>
      </c>
      <c r="C113" s="252"/>
      <c r="D113" s="252"/>
      <c r="E113" s="249"/>
      <c r="F113" s="249"/>
      <c r="G113" s="390" t="s">
        <v>756</v>
      </c>
      <c r="H113" s="391"/>
      <c r="I113" s="260"/>
      <c r="J113" s="103">
        <f t="shared" si="355"/>
        <v>0</v>
      </c>
      <c r="K113" s="103">
        <f t="shared" si="356"/>
        <v>0</v>
      </c>
      <c r="L113" s="103">
        <f t="shared" si="357"/>
        <v>0</v>
      </c>
      <c r="M113" s="103">
        <f t="shared" si="358"/>
        <v>0</v>
      </c>
      <c r="N113" s="103">
        <f t="shared" si="359"/>
        <v>0</v>
      </c>
      <c r="O113" s="103">
        <f t="shared" si="360"/>
        <v>0</v>
      </c>
      <c r="P113" s="103">
        <f t="shared" si="361"/>
        <v>0</v>
      </c>
      <c r="Q113" s="103">
        <f t="shared" si="362"/>
        <v>0</v>
      </c>
      <c r="R113" s="103">
        <f t="shared" si="363"/>
        <v>0</v>
      </c>
      <c r="S113" s="103">
        <f t="shared" si="364"/>
        <v>0</v>
      </c>
      <c r="T113" s="103">
        <f t="shared" si="365"/>
        <v>0</v>
      </c>
      <c r="U113" s="305">
        <f t="shared" si="366"/>
        <v>0</v>
      </c>
      <c r="V113" s="103">
        <f t="shared" si="318"/>
        <v>0</v>
      </c>
      <c r="X113" s="215">
        <f t="shared" si="319"/>
        <v>0</v>
      </c>
      <c r="Y113" s="79">
        <f t="shared" si="367"/>
        <v>0</v>
      </c>
      <c r="Z113" s="79">
        <f t="shared" si="320"/>
        <v>0</v>
      </c>
      <c r="AA113" s="220">
        <f t="shared" si="321"/>
        <v>0</v>
      </c>
      <c r="AB113" s="215">
        <f t="shared" si="322"/>
        <v>0</v>
      </c>
      <c r="AC113" s="79">
        <f t="shared" si="368"/>
        <v>0</v>
      </c>
      <c r="AD113" s="79">
        <f t="shared" si="323"/>
        <v>0</v>
      </c>
      <c r="AE113" s="217">
        <f t="shared" si="324"/>
        <v>0</v>
      </c>
      <c r="AF113" s="215">
        <f t="shared" si="325"/>
        <v>0</v>
      </c>
      <c r="AG113" s="79">
        <f t="shared" si="369"/>
        <v>0</v>
      </c>
      <c r="AH113" s="79">
        <f t="shared" si="326"/>
        <v>0</v>
      </c>
      <c r="AI113" s="217">
        <f t="shared" si="327"/>
        <v>0</v>
      </c>
      <c r="AJ113" s="215">
        <f t="shared" si="328"/>
        <v>0</v>
      </c>
      <c r="AK113" s="79">
        <f t="shared" si="370"/>
        <v>0</v>
      </c>
      <c r="AL113" s="79">
        <f t="shared" si="329"/>
        <v>0</v>
      </c>
      <c r="AM113" s="217">
        <f t="shared" si="330"/>
        <v>0</v>
      </c>
      <c r="AN113" s="215">
        <f t="shared" si="331"/>
        <v>0</v>
      </c>
      <c r="AO113" s="79">
        <f t="shared" si="371"/>
        <v>0</v>
      </c>
      <c r="AP113" s="79">
        <f t="shared" si="332"/>
        <v>0</v>
      </c>
      <c r="AQ113" s="217">
        <f t="shared" si="333"/>
        <v>0</v>
      </c>
      <c r="AR113" s="215">
        <f t="shared" si="334"/>
        <v>0</v>
      </c>
      <c r="AS113" s="79">
        <f t="shared" si="372"/>
        <v>0</v>
      </c>
      <c r="AT113" s="79">
        <f t="shared" si="335"/>
        <v>0</v>
      </c>
      <c r="AU113" s="217">
        <f t="shared" si="336"/>
        <v>0</v>
      </c>
      <c r="AV113" s="215">
        <f t="shared" si="337"/>
        <v>0</v>
      </c>
      <c r="AW113" s="79">
        <f t="shared" si="373"/>
        <v>0</v>
      </c>
      <c r="AX113" s="79">
        <f t="shared" si="338"/>
        <v>0</v>
      </c>
      <c r="AY113" s="217">
        <f t="shared" si="339"/>
        <v>0</v>
      </c>
      <c r="AZ113" s="215">
        <f t="shared" si="340"/>
        <v>0</v>
      </c>
      <c r="BA113" s="79">
        <f t="shared" si="374"/>
        <v>0</v>
      </c>
      <c r="BB113" s="79">
        <f t="shared" si="341"/>
        <v>0</v>
      </c>
      <c r="BC113" s="217">
        <f t="shared" si="342"/>
        <v>0</v>
      </c>
      <c r="BD113" s="215">
        <f t="shared" si="343"/>
        <v>0</v>
      </c>
      <c r="BE113" s="79">
        <f t="shared" si="375"/>
        <v>0</v>
      </c>
      <c r="BF113" s="79">
        <f t="shared" si="344"/>
        <v>0</v>
      </c>
      <c r="BG113" s="217">
        <f t="shared" si="345"/>
        <v>0</v>
      </c>
      <c r="BH113" s="215">
        <f t="shared" si="346"/>
        <v>0</v>
      </c>
      <c r="BI113" s="79">
        <f t="shared" si="376"/>
        <v>0</v>
      </c>
      <c r="BJ113" s="79">
        <f t="shared" si="347"/>
        <v>0</v>
      </c>
      <c r="BK113" s="217">
        <f t="shared" si="348"/>
        <v>0</v>
      </c>
      <c r="BL113" s="215">
        <f t="shared" si="349"/>
        <v>0</v>
      </c>
      <c r="BM113" s="79">
        <f t="shared" si="377"/>
        <v>0</v>
      </c>
      <c r="BN113" s="79">
        <f t="shared" si="350"/>
        <v>0</v>
      </c>
      <c r="BO113" s="217">
        <f t="shared" si="351"/>
        <v>0</v>
      </c>
      <c r="BP113" s="215">
        <f t="shared" si="352"/>
        <v>0</v>
      </c>
      <c r="BQ113" s="79">
        <f t="shared" si="378"/>
        <v>0</v>
      </c>
      <c r="BR113" s="79">
        <f t="shared" si="353"/>
        <v>0</v>
      </c>
      <c r="BS113" s="217">
        <f t="shared" si="354"/>
        <v>0</v>
      </c>
    </row>
    <row r="114" spans="1:71" ht="25" customHeight="1">
      <c r="B114" s="22">
        <v>6</v>
      </c>
      <c r="C114" s="252"/>
      <c r="D114" s="252"/>
      <c r="E114" s="249"/>
      <c r="F114" s="249"/>
      <c r="G114" s="390" t="s">
        <v>756</v>
      </c>
      <c r="H114" s="391"/>
      <c r="I114" s="260"/>
      <c r="J114" s="103">
        <f t="shared" si="355"/>
        <v>0</v>
      </c>
      <c r="K114" s="103">
        <f t="shared" si="356"/>
        <v>0</v>
      </c>
      <c r="L114" s="103">
        <f t="shared" si="357"/>
        <v>0</v>
      </c>
      <c r="M114" s="103">
        <f t="shared" si="358"/>
        <v>0</v>
      </c>
      <c r="N114" s="103">
        <f t="shared" si="359"/>
        <v>0</v>
      </c>
      <c r="O114" s="103">
        <f t="shared" si="360"/>
        <v>0</v>
      </c>
      <c r="P114" s="103">
        <f t="shared" si="361"/>
        <v>0</v>
      </c>
      <c r="Q114" s="103">
        <f t="shared" si="362"/>
        <v>0</v>
      </c>
      <c r="R114" s="103">
        <f t="shared" si="363"/>
        <v>0</v>
      </c>
      <c r="S114" s="103">
        <f t="shared" si="364"/>
        <v>0</v>
      </c>
      <c r="T114" s="103">
        <f t="shared" si="365"/>
        <v>0</v>
      </c>
      <c r="U114" s="305">
        <f t="shared" si="366"/>
        <v>0</v>
      </c>
      <c r="V114" s="103">
        <f t="shared" si="318"/>
        <v>0</v>
      </c>
      <c r="X114" s="215">
        <f t="shared" si="319"/>
        <v>0</v>
      </c>
      <c r="Y114" s="79">
        <f t="shared" si="367"/>
        <v>0</v>
      </c>
      <c r="Z114" s="79">
        <f t="shared" si="320"/>
        <v>0</v>
      </c>
      <c r="AA114" s="220">
        <f t="shared" si="321"/>
        <v>0</v>
      </c>
      <c r="AB114" s="215">
        <f t="shared" si="322"/>
        <v>0</v>
      </c>
      <c r="AC114" s="79">
        <f t="shared" si="368"/>
        <v>0</v>
      </c>
      <c r="AD114" s="79">
        <f t="shared" si="323"/>
        <v>0</v>
      </c>
      <c r="AE114" s="217">
        <f t="shared" si="324"/>
        <v>0</v>
      </c>
      <c r="AF114" s="215">
        <f t="shared" si="325"/>
        <v>0</v>
      </c>
      <c r="AG114" s="79">
        <f t="shared" si="369"/>
        <v>0</v>
      </c>
      <c r="AH114" s="79">
        <f t="shared" si="326"/>
        <v>0</v>
      </c>
      <c r="AI114" s="217">
        <f t="shared" si="327"/>
        <v>0</v>
      </c>
      <c r="AJ114" s="215">
        <f t="shared" si="328"/>
        <v>0</v>
      </c>
      <c r="AK114" s="79">
        <f t="shared" si="370"/>
        <v>0</v>
      </c>
      <c r="AL114" s="79">
        <f t="shared" si="329"/>
        <v>0</v>
      </c>
      <c r="AM114" s="217">
        <f t="shared" si="330"/>
        <v>0</v>
      </c>
      <c r="AN114" s="215">
        <f t="shared" si="331"/>
        <v>0</v>
      </c>
      <c r="AO114" s="79">
        <f t="shared" si="371"/>
        <v>0</v>
      </c>
      <c r="AP114" s="79">
        <f t="shared" si="332"/>
        <v>0</v>
      </c>
      <c r="AQ114" s="217">
        <f t="shared" si="333"/>
        <v>0</v>
      </c>
      <c r="AR114" s="215">
        <f t="shared" si="334"/>
        <v>0</v>
      </c>
      <c r="AS114" s="79">
        <f t="shared" si="372"/>
        <v>0</v>
      </c>
      <c r="AT114" s="79">
        <f t="shared" si="335"/>
        <v>0</v>
      </c>
      <c r="AU114" s="217">
        <f t="shared" si="336"/>
        <v>0</v>
      </c>
      <c r="AV114" s="215">
        <f t="shared" si="337"/>
        <v>0</v>
      </c>
      <c r="AW114" s="79">
        <f t="shared" si="373"/>
        <v>0</v>
      </c>
      <c r="AX114" s="79">
        <f t="shared" si="338"/>
        <v>0</v>
      </c>
      <c r="AY114" s="217">
        <f t="shared" si="339"/>
        <v>0</v>
      </c>
      <c r="AZ114" s="215">
        <f t="shared" si="340"/>
        <v>0</v>
      </c>
      <c r="BA114" s="79">
        <f t="shared" si="374"/>
        <v>0</v>
      </c>
      <c r="BB114" s="79">
        <f t="shared" si="341"/>
        <v>0</v>
      </c>
      <c r="BC114" s="217">
        <f t="shared" si="342"/>
        <v>0</v>
      </c>
      <c r="BD114" s="215">
        <f t="shared" si="343"/>
        <v>0</v>
      </c>
      <c r="BE114" s="79">
        <f t="shared" si="375"/>
        <v>0</v>
      </c>
      <c r="BF114" s="79">
        <f t="shared" si="344"/>
        <v>0</v>
      </c>
      <c r="BG114" s="217">
        <f t="shared" si="345"/>
        <v>0</v>
      </c>
      <c r="BH114" s="215">
        <f t="shared" si="346"/>
        <v>0</v>
      </c>
      <c r="BI114" s="79">
        <f t="shared" si="376"/>
        <v>0</v>
      </c>
      <c r="BJ114" s="79">
        <f t="shared" si="347"/>
        <v>0</v>
      </c>
      <c r="BK114" s="217">
        <f t="shared" si="348"/>
        <v>0</v>
      </c>
      <c r="BL114" s="215">
        <f t="shared" si="349"/>
        <v>0</v>
      </c>
      <c r="BM114" s="79">
        <f t="shared" si="377"/>
        <v>0</v>
      </c>
      <c r="BN114" s="79">
        <f t="shared" si="350"/>
        <v>0</v>
      </c>
      <c r="BO114" s="217">
        <f t="shared" si="351"/>
        <v>0</v>
      </c>
      <c r="BP114" s="215">
        <f t="shared" si="352"/>
        <v>0</v>
      </c>
      <c r="BQ114" s="79">
        <f t="shared" si="378"/>
        <v>0</v>
      </c>
      <c r="BR114" s="79">
        <f t="shared" si="353"/>
        <v>0</v>
      </c>
      <c r="BS114" s="217">
        <f t="shared" si="354"/>
        <v>0</v>
      </c>
    </row>
    <row r="115" spans="1:71" ht="25" customHeight="1">
      <c r="B115" s="22">
        <v>7</v>
      </c>
      <c r="C115" s="252"/>
      <c r="D115" s="252"/>
      <c r="E115" s="249"/>
      <c r="F115" s="249"/>
      <c r="G115" s="390" t="s">
        <v>756</v>
      </c>
      <c r="H115" s="391"/>
      <c r="I115" s="260"/>
      <c r="J115" s="103">
        <f t="shared" si="355"/>
        <v>0</v>
      </c>
      <c r="K115" s="103">
        <f t="shared" si="356"/>
        <v>0</v>
      </c>
      <c r="L115" s="103">
        <f t="shared" si="357"/>
        <v>0</v>
      </c>
      <c r="M115" s="103">
        <f t="shared" si="358"/>
        <v>0</v>
      </c>
      <c r="N115" s="103">
        <f t="shared" si="359"/>
        <v>0</v>
      </c>
      <c r="O115" s="103">
        <f t="shared" si="360"/>
        <v>0</v>
      </c>
      <c r="P115" s="103">
        <f t="shared" si="361"/>
        <v>0</v>
      </c>
      <c r="Q115" s="103">
        <f t="shared" si="362"/>
        <v>0</v>
      </c>
      <c r="R115" s="103">
        <f t="shared" si="363"/>
        <v>0</v>
      </c>
      <c r="S115" s="103">
        <f t="shared" si="364"/>
        <v>0</v>
      </c>
      <c r="T115" s="103">
        <f t="shared" si="365"/>
        <v>0</v>
      </c>
      <c r="U115" s="305">
        <f t="shared" si="366"/>
        <v>0</v>
      </c>
      <c r="V115" s="103">
        <f t="shared" si="318"/>
        <v>0</v>
      </c>
      <c r="X115" s="215">
        <f t="shared" si="319"/>
        <v>0</v>
      </c>
      <c r="Y115" s="79">
        <f t="shared" si="367"/>
        <v>0</v>
      </c>
      <c r="Z115" s="79">
        <f t="shared" si="320"/>
        <v>0</v>
      </c>
      <c r="AA115" s="220">
        <f t="shared" si="321"/>
        <v>0</v>
      </c>
      <c r="AB115" s="215">
        <f t="shared" si="322"/>
        <v>0</v>
      </c>
      <c r="AC115" s="79">
        <f t="shared" si="368"/>
        <v>0</v>
      </c>
      <c r="AD115" s="79">
        <f t="shared" si="323"/>
        <v>0</v>
      </c>
      <c r="AE115" s="217">
        <f t="shared" si="324"/>
        <v>0</v>
      </c>
      <c r="AF115" s="215">
        <f t="shared" si="325"/>
        <v>0</v>
      </c>
      <c r="AG115" s="79">
        <f t="shared" si="369"/>
        <v>0</v>
      </c>
      <c r="AH115" s="79">
        <f t="shared" si="326"/>
        <v>0</v>
      </c>
      <c r="AI115" s="217">
        <f t="shared" si="327"/>
        <v>0</v>
      </c>
      <c r="AJ115" s="215">
        <f t="shared" si="328"/>
        <v>0</v>
      </c>
      <c r="AK115" s="79">
        <f t="shared" si="370"/>
        <v>0</v>
      </c>
      <c r="AL115" s="79">
        <f t="shared" si="329"/>
        <v>0</v>
      </c>
      <c r="AM115" s="217">
        <f t="shared" si="330"/>
        <v>0</v>
      </c>
      <c r="AN115" s="215">
        <f t="shared" si="331"/>
        <v>0</v>
      </c>
      <c r="AO115" s="79">
        <f t="shared" si="371"/>
        <v>0</v>
      </c>
      <c r="AP115" s="79">
        <f t="shared" si="332"/>
        <v>0</v>
      </c>
      <c r="AQ115" s="217">
        <f t="shared" si="333"/>
        <v>0</v>
      </c>
      <c r="AR115" s="215">
        <f t="shared" si="334"/>
        <v>0</v>
      </c>
      <c r="AS115" s="79">
        <f t="shared" si="372"/>
        <v>0</v>
      </c>
      <c r="AT115" s="79">
        <f t="shared" si="335"/>
        <v>0</v>
      </c>
      <c r="AU115" s="217">
        <f t="shared" si="336"/>
        <v>0</v>
      </c>
      <c r="AV115" s="215">
        <f t="shared" si="337"/>
        <v>0</v>
      </c>
      <c r="AW115" s="79">
        <f t="shared" si="373"/>
        <v>0</v>
      </c>
      <c r="AX115" s="79">
        <f t="shared" si="338"/>
        <v>0</v>
      </c>
      <c r="AY115" s="217">
        <f t="shared" si="339"/>
        <v>0</v>
      </c>
      <c r="AZ115" s="215">
        <f t="shared" si="340"/>
        <v>0</v>
      </c>
      <c r="BA115" s="79">
        <f t="shared" si="374"/>
        <v>0</v>
      </c>
      <c r="BB115" s="79">
        <f t="shared" si="341"/>
        <v>0</v>
      </c>
      <c r="BC115" s="217">
        <f t="shared" si="342"/>
        <v>0</v>
      </c>
      <c r="BD115" s="215">
        <f t="shared" si="343"/>
        <v>0</v>
      </c>
      <c r="BE115" s="79">
        <f t="shared" si="375"/>
        <v>0</v>
      </c>
      <c r="BF115" s="79">
        <f t="shared" si="344"/>
        <v>0</v>
      </c>
      <c r="BG115" s="217">
        <f t="shared" si="345"/>
        <v>0</v>
      </c>
      <c r="BH115" s="215">
        <f t="shared" si="346"/>
        <v>0</v>
      </c>
      <c r="BI115" s="79">
        <f t="shared" si="376"/>
        <v>0</v>
      </c>
      <c r="BJ115" s="79">
        <f t="shared" si="347"/>
        <v>0</v>
      </c>
      <c r="BK115" s="217">
        <f t="shared" si="348"/>
        <v>0</v>
      </c>
      <c r="BL115" s="215">
        <f t="shared" si="349"/>
        <v>0</v>
      </c>
      <c r="BM115" s="79">
        <f t="shared" si="377"/>
        <v>0</v>
      </c>
      <c r="BN115" s="79">
        <f t="shared" si="350"/>
        <v>0</v>
      </c>
      <c r="BO115" s="217">
        <f t="shared" si="351"/>
        <v>0</v>
      </c>
      <c r="BP115" s="215">
        <f t="shared" si="352"/>
        <v>0</v>
      </c>
      <c r="BQ115" s="79">
        <f t="shared" si="378"/>
        <v>0</v>
      </c>
      <c r="BR115" s="79">
        <f t="shared" si="353"/>
        <v>0</v>
      </c>
      <c r="BS115" s="217">
        <f t="shared" si="354"/>
        <v>0</v>
      </c>
    </row>
    <row r="116" spans="1:71" ht="25" customHeight="1">
      <c r="B116" s="22">
        <v>8</v>
      </c>
      <c r="C116" s="252"/>
      <c r="D116" s="252"/>
      <c r="E116" s="249"/>
      <c r="F116" s="249"/>
      <c r="G116" s="390" t="s">
        <v>756</v>
      </c>
      <c r="H116" s="391"/>
      <c r="I116" s="260"/>
      <c r="J116" s="103">
        <f t="shared" si="355"/>
        <v>0</v>
      </c>
      <c r="K116" s="103">
        <f t="shared" si="356"/>
        <v>0</v>
      </c>
      <c r="L116" s="103">
        <f t="shared" si="357"/>
        <v>0</v>
      </c>
      <c r="M116" s="103">
        <f t="shared" si="358"/>
        <v>0</v>
      </c>
      <c r="N116" s="103">
        <f t="shared" si="359"/>
        <v>0</v>
      </c>
      <c r="O116" s="103">
        <f t="shared" si="360"/>
        <v>0</v>
      </c>
      <c r="P116" s="103">
        <f t="shared" si="361"/>
        <v>0</v>
      </c>
      <c r="Q116" s="103">
        <f t="shared" si="362"/>
        <v>0</v>
      </c>
      <c r="R116" s="103">
        <f t="shared" si="363"/>
        <v>0</v>
      </c>
      <c r="S116" s="103">
        <f t="shared" si="364"/>
        <v>0</v>
      </c>
      <c r="T116" s="103">
        <f t="shared" si="365"/>
        <v>0</v>
      </c>
      <c r="U116" s="305">
        <f t="shared" si="366"/>
        <v>0</v>
      </c>
      <c r="V116" s="103">
        <f t="shared" si="318"/>
        <v>0</v>
      </c>
      <c r="X116" s="215">
        <f t="shared" si="319"/>
        <v>0</v>
      </c>
      <c r="Y116" s="79">
        <f t="shared" si="367"/>
        <v>0</v>
      </c>
      <c r="Z116" s="79">
        <f t="shared" si="320"/>
        <v>0</v>
      </c>
      <c r="AA116" s="220">
        <f t="shared" si="321"/>
        <v>0</v>
      </c>
      <c r="AB116" s="215">
        <f t="shared" si="322"/>
        <v>0</v>
      </c>
      <c r="AC116" s="79">
        <f t="shared" si="368"/>
        <v>0</v>
      </c>
      <c r="AD116" s="79">
        <f t="shared" si="323"/>
        <v>0</v>
      </c>
      <c r="AE116" s="217">
        <f t="shared" si="324"/>
        <v>0</v>
      </c>
      <c r="AF116" s="215">
        <f t="shared" si="325"/>
        <v>0</v>
      </c>
      <c r="AG116" s="79">
        <f t="shared" si="369"/>
        <v>0</v>
      </c>
      <c r="AH116" s="79">
        <f t="shared" si="326"/>
        <v>0</v>
      </c>
      <c r="AI116" s="217">
        <f t="shared" si="327"/>
        <v>0</v>
      </c>
      <c r="AJ116" s="215">
        <f t="shared" si="328"/>
        <v>0</v>
      </c>
      <c r="AK116" s="79">
        <f t="shared" si="370"/>
        <v>0</v>
      </c>
      <c r="AL116" s="79">
        <f t="shared" si="329"/>
        <v>0</v>
      </c>
      <c r="AM116" s="217">
        <f t="shared" si="330"/>
        <v>0</v>
      </c>
      <c r="AN116" s="215">
        <f t="shared" si="331"/>
        <v>0</v>
      </c>
      <c r="AO116" s="79">
        <f t="shared" si="371"/>
        <v>0</v>
      </c>
      <c r="AP116" s="79">
        <f t="shared" si="332"/>
        <v>0</v>
      </c>
      <c r="AQ116" s="217">
        <f t="shared" si="333"/>
        <v>0</v>
      </c>
      <c r="AR116" s="215">
        <f t="shared" si="334"/>
        <v>0</v>
      </c>
      <c r="AS116" s="79">
        <f t="shared" si="372"/>
        <v>0</v>
      </c>
      <c r="AT116" s="79">
        <f t="shared" si="335"/>
        <v>0</v>
      </c>
      <c r="AU116" s="217">
        <f t="shared" si="336"/>
        <v>0</v>
      </c>
      <c r="AV116" s="215">
        <f t="shared" si="337"/>
        <v>0</v>
      </c>
      <c r="AW116" s="79">
        <f t="shared" si="373"/>
        <v>0</v>
      </c>
      <c r="AX116" s="79">
        <f t="shared" si="338"/>
        <v>0</v>
      </c>
      <c r="AY116" s="217">
        <f t="shared" si="339"/>
        <v>0</v>
      </c>
      <c r="AZ116" s="215">
        <f t="shared" si="340"/>
        <v>0</v>
      </c>
      <c r="BA116" s="79">
        <f t="shared" si="374"/>
        <v>0</v>
      </c>
      <c r="BB116" s="79">
        <f t="shared" si="341"/>
        <v>0</v>
      </c>
      <c r="BC116" s="217">
        <f t="shared" si="342"/>
        <v>0</v>
      </c>
      <c r="BD116" s="215">
        <f t="shared" si="343"/>
        <v>0</v>
      </c>
      <c r="BE116" s="79">
        <f t="shared" si="375"/>
        <v>0</v>
      </c>
      <c r="BF116" s="79">
        <f t="shared" si="344"/>
        <v>0</v>
      </c>
      <c r="BG116" s="217">
        <f t="shared" si="345"/>
        <v>0</v>
      </c>
      <c r="BH116" s="215">
        <f t="shared" si="346"/>
        <v>0</v>
      </c>
      <c r="BI116" s="79">
        <f t="shared" si="376"/>
        <v>0</v>
      </c>
      <c r="BJ116" s="79">
        <f t="shared" si="347"/>
        <v>0</v>
      </c>
      <c r="BK116" s="217">
        <f t="shared" si="348"/>
        <v>0</v>
      </c>
      <c r="BL116" s="215">
        <f t="shared" si="349"/>
        <v>0</v>
      </c>
      <c r="BM116" s="79">
        <f t="shared" si="377"/>
        <v>0</v>
      </c>
      <c r="BN116" s="79">
        <f t="shared" si="350"/>
        <v>0</v>
      </c>
      <c r="BO116" s="217">
        <f t="shared" si="351"/>
        <v>0</v>
      </c>
      <c r="BP116" s="215">
        <f t="shared" si="352"/>
        <v>0</v>
      </c>
      <c r="BQ116" s="79">
        <f t="shared" si="378"/>
        <v>0</v>
      </c>
      <c r="BR116" s="79">
        <f t="shared" si="353"/>
        <v>0</v>
      </c>
      <c r="BS116" s="217">
        <f t="shared" si="354"/>
        <v>0</v>
      </c>
    </row>
    <row r="117" spans="1:71" ht="25" customHeight="1">
      <c r="B117" s="22">
        <v>9</v>
      </c>
      <c r="C117" s="252"/>
      <c r="D117" s="252"/>
      <c r="E117" s="249"/>
      <c r="F117" s="249"/>
      <c r="G117" s="390" t="s">
        <v>756</v>
      </c>
      <c r="H117" s="391"/>
      <c r="I117" s="260"/>
      <c r="J117" s="103">
        <f t="shared" si="355"/>
        <v>0</v>
      </c>
      <c r="K117" s="103">
        <f t="shared" si="356"/>
        <v>0</v>
      </c>
      <c r="L117" s="103">
        <f t="shared" si="357"/>
        <v>0</v>
      </c>
      <c r="M117" s="103">
        <f t="shared" si="358"/>
        <v>0</v>
      </c>
      <c r="N117" s="103">
        <f t="shared" si="359"/>
        <v>0</v>
      </c>
      <c r="O117" s="103">
        <f t="shared" si="360"/>
        <v>0</v>
      </c>
      <c r="P117" s="103">
        <f t="shared" si="361"/>
        <v>0</v>
      </c>
      <c r="Q117" s="103">
        <f t="shared" si="362"/>
        <v>0</v>
      </c>
      <c r="R117" s="103">
        <f t="shared" si="363"/>
        <v>0</v>
      </c>
      <c r="S117" s="103">
        <f t="shared" si="364"/>
        <v>0</v>
      </c>
      <c r="T117" s="103">
        <f t="shared" si="365"/>
        <v>0</v>
      </c>
      <c r="U117" s="305">
        <f t="shared" si="366"/>
        <v>0</v>
      </c>
      <c r="V117" s="103">
        <f t="shared" si="318"/>
        <v>0</v>
      </c>
      <c r="X117" s="215">
        <f t="shared" si="319"/>
        <v>0</v>
      </c>
      <c r="Y117" s="79">
        <f t="shared" si="367"/>
        <v>0</v>
      </c>
      <c r="Z117" s="79">
        <f t="shared" si="320"/>
        <v>0</v>
      </c>
      <c r="AA117" s="220">
        <f t="shared" si="321"/>
        <v>0</v>
      </c>
      <c r="AB117" s="215">
        <f t="shared" si="322"/>
        <v>0</v>
      </c>
      <c r="AC117" s="79">
        <f t="shared" si="368"/>
        <v>0</v>
      </c>
      <c r="AD117" s="79">
        <f t="shared" si="323"/>
        <v>0</v>
      </c>
      <c r="AE117" s="217">
        <f t="shared" si="324"/>
        <v>0</v>
      </c>
      <c r="AF117" s="215">
        <f t="shared" si="325"/>
        <v>0</v>
      </c>
      <c r="AG117" s="79">
        <f t="shared" si="369"/>
        <v>0</v>
      </c>
      <c r="AH117" s="79">
        <f t="shared" si="326"/>
        <v>0</v>
      </c>
      <c r="AI117" s="217">
        <f t="shared" si="327"/>
        <v>0</v>
      </c>
      <c r="AJ117" s="215">
        <f t="shared" si="328"/>
        <v>0</v>
      </c>
      <c r="AK117" s="79">
        <f t="shared" si="370"/>
        <v>0</v>
      </c>
      <c r="AL117" s="79">
        <f t="shared" si="329"/>
        <v>0</v>
      </c>
      <c r="AM117" s="217">
        <f t="shared" si="330"/>
        <v>0</v>
      </c>
      <c r="AN117" s="215">
        <f t="shared" si="331"/>
        <v>0</v>
      </c>
      <c r="AO117" s="79">
        <f t="shared" si="371"/>
        <v>0</v>
      </c>
      <c r="AP117" s="79">
        <f t="shared" si="332"/>
        <v>0</v>
      </c>
      <c r="AQ117" s="217">
        <f t="shared" si="333"/>
        <v>0</v>
      </c>
      <c r="AR117" s="215">
        <f t="shared" si="334"/>
        <v>0</v>
      </c>
      <c r="AS117" s="79">
        <f t="shared" si="372"/>
        <v>0</v>
      </c>
      <c r="AT117" s="79">
        <f t="shared" si="335"/>
        <v>0</v>
      </c>
      <c r="AU117" s="217">
        <f t="shared" si="336"/>
        <v>0</v>
      </c>
      <c r="AV117" s="215">
        <f t="shared" si="337"/>
        <v>0</v>
      </c>
      <c r="AW117" s="79">
        <f t="shared" si="373"/>
        <v>0</v>
      </c>
      <c r="AX117" s="79">
        <f t="shared" si="338"/>
        <v>0</v>
      </c>
      <c r="AY117" s="217">
        <f t="shared" si="339"/>
        <v>0</v>
      </c>
      <c r="AZ117" s="215">
        <f t="shared" si="340"/>
        <v>0</v>
      </c>
      <c r="BA117" s="79">
        <f t="shared" si="374"/>
        <v>0</v>
      </c>
      <c r="BB117" s="79">
        <f t="shared" si="341"/>
        <v>0</v>
      </c>
      <c r="BC117" s="217">
        <f t="shared" si="342"/>
        <v>0</v>
      </c>
      <c r="BD117" s="215">
        <f t="shared" si="343"/>
        <v>0</v>
      </c>
      <c r="BE117" s="79">
        <f t="shared" si="375"/>
        <v>0</v>
      </c>
      <c r="BF117" s="79">
        <f t="shared" si="344"/>
        <v>0</v>
      </c>
      <c r="BG117" s="217">
        <f t="shared" si="345"/>
        <v>0</v>
      </c>
      <c r="BH117" s="215">
        <f t="shared" si="346"/>
        <v>0</v>
      </c>
      <c r="BI117" s="79">
        <f t="shared" si="376"/>
        <v>0</v>
      </c>
      <c r="BJ117" s="79">
        <f t="shared" si="347"/>
        <v>0</v>
      </c>
      <c r="BK117" s="217">
        <f t="shared" si="348"/>
        <v>0</v>
      </c>
      <c r="BL117" s="215">
        <f t="shared" si="349"/>
        <v>0</v>
      </c>
      <c r="BM117" s="79">
        <f t="shared" si="377"/>
        <v>0</v>
      </c>
      <c r="BN117" s="79">
        <f t="shared" si="350"/>
        <v>0</v>
      </c>
      <c r="BO117" s="217">
        <f t="shared" si="351"/>
        <v>0</v>
      </c>
      <c r="BP117" s="215">
        <f t="shared" si="352"/>
        <v>0</v>
      </c>
      <c r="BQ117" s="79">
        <f t="shared" si="378"/>
        <v>0</v>
      </c>
      <c r="BR117" s="79">
        <f t="shared" si="353"/>
        <v>0</v>
      </c>
      <c r="BS117" s="217">
        <f t="shared" si="354"/>
        <v>0</v>
      </c>
    </row>
    <row r="118" spans="1:71" ht="25" customHeight="1" thickBot="1">
      <c r="B118" s="22">
        <v>10</v>
      </c>
      <c r="C118" s="252"/>
      <c r="D118" s="252"/>
      <c r="E118" s="249"/>
      <c r="F118" s="249"/>
      <c r="G118" s="390" t="s">
        <v>756</v>
      </c>
      <c r="H118" s="391"/>
      <c r="I118" s="316"/>
      <c r="J118" s="307">
        <f t="shared" si="355"/>
        <v>0</v>
      </c>
      <c r="K118" s="307">
        <f t="shared" si="356"/>
        <v>0</v>
      </c>
      <c r="L118" s="307">
        <f t="shared" si="357"/>
        <v>0</v>
      </c>
      <c r="M118" s="307">
        <f t="shared" si="358"/>
        <v>0</v>
      </c>
      <c r="N118" s="307">
        <f t="shared" si="359"/>
        <v>0</v>
      </c>
      <c r="O118" s="307">
        <f t="shared" si="360"/>
        <v>0</v>
      </c>
      <c r="P118" s="307">
        <f t="shared" si="361"/>
        <v>0</v>
      </c>
      <c r="Q118" s="307">
        <f t="shared" si="362"/>
        <v>0</v>
      </c>
      <c r="R118" s="307">
        <f t="shared" si="363"/>
        <v>0</v>
      </c>
      <c r="S118" s="307">
        <f t="shared" si="364"/>
        <v>0</v>
      </c>
      <c r="T118" s="307">
        <f t="shared" si="365"/>
        <v>0</v>
      </c>
      <c r="U118" s="308">
        <f t="shared" si="366"/>
        <v>0</v>
      </c>
      <c r="V118" s="103">
        <f t="shared" si="318"/>
        <v>0</v>
      </c>
      <c r="X118" s="215">
        <f t="shared" si="319"/>
        <v>0</v>
      </c>
      <c r="Y118" s="79">
        <f t="shared" si="367"/>
        <v>0</v>
      </c>
      <c r="Z118" s="79">
        <f t="shared" si="320"/>
        <v>0</v>
      </c>
      <c r="AA118" s="220">
        <f t="shared" si="321"/>
        <v>0</v>
      </c>
      <c r="AB118" s="215">
        <f t="shared" si="322"/>
        <v>0</v>
      </c>
      <c r="AC118" s="79">
        <f t="shared" si="368"/>
        <v>0</v>
      </c>
      <c r="AD118" s="79">
        <f t="shared" si="323"/>
        <v>0</v>
      </c>
      <c r="AE118" s="217">
        <f t="shared" si="324"/>
        <v>0</v>
      </c>
      <c r="AF118" s="215">
        <f t="shared" si="325"/>
        <v>0</v>
      </c>
      <c r="AG118" s="79">
        <f t="shared" si="369"/>
        <v>0</v>
      </c>
      <c r="AH118" s="79">
        <f t="shared" si="326"/>
        <v>0</v>
      </c>
      <c r="AI118" s="217">
        <f t="shared" si="327"/>
        <v>0</v>
      </c>
      <c r="AJ118" s="215">
        <f t="shared" si="328"/>
        <v>0</v>
      </c>
      <c r="AK118" s="79">
        <f t="shared" si="370"/>
        <v>0</v>
      </c>
      <c r="AL118" s="79">
        <f t="shared" si="329"/>
        <v>0</v>
      </c>
      <c r="AM118" s="217">
        <f t="shared" si="330"/>
        <v>0</v>
      </c>
      <c r="AN118" s="215">
        <f t="shared" si="331"/>
        <v>0</v>
      </c>
      <c r="AO118" s="79">
        <f t="shared" si="371"/>
        <v>0</v>
      </c>
      <c r="AP118" s="79">
        <f t="shared" si="332"/>
        <v>0</v>
      </c>
      <c r="AQ118" s="217">
        <f t="shared" si="333"/>
        <v>0</v>
      </c>
      <c r="AR118" s="215">
        <f t="shared" si="334"/>
        <v>0</v>
      </c>
      <c r="AS118" s="79">
        <f t="shared" si="372"/>
        <v>0</v>
      </c>
      <c r="AT118" s="79">
        <f t="shared" si="335"/>
        <v>0</v>
      </c>
      <c r="AU118" s="217">
        <f t="shared" si="336"/>
        <v>0</v>
      </c>
      <c r="AV118" s="215">
        <f t="shared" si="337"/>
        <v>0</v>
      </c>
      <c r="AW118" s="79">
        <f t="shared" si="373"/>
        <v>0</v>
      </c>
      <c r="AX118" s="79">
        <f t="shared" si="338"/>
        <v>0</v>
      </c>
      <c r="AY118" s="217">
        <f t="shared" si="339"/>
        <v>0</v>
      </c>
      <c r="AZ118" s="215">
        <f t="shared" si="340"/>
        <v>0</v>
      </c>
      <c r="BA118" s="79">
        <f t="shared" si="374"/>
        <v>0</v>
      </c>
      <c r="BB118" s="79">
        <f t="shared" si="341"/>
        <v>0</v>
      </c>
      <c r="BC118" s="217">
        <f t="shared" si="342"/>
        <v>0</v>
      </c>
      <c r="BD118" s="215">
        <f t="shared" si="343"/>
        <v>0</v>
      </c>
      <c r="BE118" s="79">
        <f t="shared" si="375"/>
        <v>0</v>
      </c>
      <c r="BF118" s="79">
        <f t="shared" si="344"/>
        <v>0</v>
      </c>
      <c r="BG118" s="217">
        <f t="shared" si="345"/>
        <v>0</v>
      </c>
      <c r="BH118" s="215">
        <f t="shared" si="346"/>
        <v>0</v>
      </c>
      <c r="BI118" s="79">
        <f t="shared" si="376"/>
        <v>0</v>
      </c>
      <c r="BJ118" s="79">
        <f t="shared" si="347"/>
        <v>0</v>
      </c>
      <c r="BK118" s="217">
        <f t="shared" si="348"/>
        <v>0</v>
      </c>
      <c r="BL118" s="215">
        <f t="shared" si="349"/>
        <v>0</v>
      </c>
      <c r="BM118" s="79">
        <f t="shared" si="377"/>
        <v>0</v>
      </c>
      <c r="BN118" s="79">
        <f t="shared" si="350"/>
        <v>0</v>
      </c>
      <c r="BO118" s="217">
        <f t="shared" si="351"/>
        <v>0</v>
      </c>
      <c r="BP118" s="215">
        <f t="shared" si="352"/>
        <v>0</v>
      </c>
      <c r="BQ118" s="79">
        <f t="shared" si="378"/>
        <v>0</v>
      </c>
      <c r="BR118" s="79">
        <f t="shared" si="353"/>
        <v>0</v>
      </c>
      <c r="BS118" s="217">
        <f t="shared" si="354"/>
        <v>0</v>
      </c>
    </row>
    <row r="119" spans="1:71" ht="25" customHeight="1" thickBot="1">
      <c r="B119" s="35"/>
      <c r="C119" s="284"/>
      <c r="D119" s="284"/>
      <c r="E119" s="285"/>
      <c r="F119" s="285"/>
      <c r="G119" s="35"/>
      <c r="H119" s="35"/>
      <c r="I119" s="322" t="s">
        <v>1214</v>
      </c>
      <c r="J119" s="326">
        <f>SUM(J109:J118)</f>
        <v>0</v>
      </c>
      <c r="K119" s="326">
        <f t="shared" ref="K119" si="379">SUM(K109:K118)</f>
        <v>0</v>
      </c>
      <c r="L119" s="326">
        <f t="shared" ref="L119" si="380">SUM(L109:L118)</f>
        <v>0</v>
      </c>
      <c r="M119" s="326">
        <f t="shared" ref="M119" si="381">SUM(M109:M118)</f>
        <v>0</v>
      </c>
      <c r="N119" s="326">
        <f t="shared" ref="N119" si="382">SUM(N109:N118)</f>
        <v>0</v>
      </c>
      <c r="O119" s="326">
        <f t="shared" ref="O119" si="383">SUM(O109:O118)</f>
        <v>0</v>
      </c>
      <c r="P119" s="326">
        <f t="shared" ref="P119" si="384">SUM(P109:P118)</f>
        <v>0</v>
      </c>
      <c r="Q119" s="326">
        <f t="shared" ref="Q119" si="385">SUM(Q109:Q118)</f>
        <v>0</v>
      </c>
      <c r="R119" s="326">
        <f t="shared" ref="R119" si="386">SUM(R109:R118)</f>
        <v>0</v>
      </c>
      <c r="S119" s="326">
        <f t="shared" ref="S119" si="387">SUM(S109:S118)</f>
        <v>0</v>
      </c>
      <c r="T119" s="326">
        <f t="shared" ref="T119" si="388">SUM(T109:T118)</f>
        <v>0</v>
      </c>
      <c r="U119" s="327">
        <f t="shared" ref="U119" si="389">SUM(U109:U118)</f>
        <v>0</v>
      </c>
      <c r="V119" s="328">
        <f t="shared" ref="V119" si="390">SUM(V109:V118)</f>
        <v>0</v>
      </c>
      <c r="X119" s="215"/>
      <c r="Y119" s="79"/>
      <c r="AA119" s="226"/>
      <c r="AB119" s="283"/>
      <c r="AE119" s="226"/>
      <c r="AF119" s="283"/>
      <c r="AI119" s="226"/>
      <c r="AJ119" s="283"/>
      <c r="AM119" s="226"/>
      <c r="AN119" s="283"/>
      <c r="AQ119" s="226"/>
      <c r="AR119" s="283"/>
      <c r="AU119" s="226"/>
      <c r="AV119" s="283"/>
      <c r="AY119" s="226"/>
      <c r="AZ119" s="283"/>
      <c r="BC119" s="226"/>
      <c r="BD119" s="283"/>
      <c r="BG119" s="226"/>
      <c r="BH119" s="283"/>
      <c r="BK119" s="226"/>
      <c r="BL119" s="283"/>
      <c r="BO119" s="226"/>
      <c r="BP119" s="283"/>
      <c r="BS119" s="226"/>
    </row>
    <row r="120" spans="1:71" ht="28" customHeight="1">
      <c r="X120" s="221" t="s">
        <v>841</v>
      </c>
      <c r="Y120" s="222">
        <v>0.95</v>
      </c>
    </row>
    <row r="121" spans="1:71" ht="16.5" customHeight="1">
      <c r="A121" s="83" t="s">
        <v>743</v>
      </c>
      <c r="B121" s="84"/>
      <c r="C121" s="84"/>
      <c r="D121" s="84"/>
      <c r="E121" s="84"/>
      <c r="F121" s="84"/>
      <c r="G121" s="84"/>
      <c r="H121" s="84"/>
      <c r="I121" s="84"/>
      <c r="J121" s="84"/>
      <c r="K121" s="84"/>
      <c r="L121" s="84"/>
      <c r="M121" s="84"/>
      <c r="N121" s="84"/>
      <c r="O121" s="84"/>
      <c r="P121" s="84"/>
      <c r="Q121" s="84"/>
      <c r="R121" s="84"/>
      <c r="S121" s="84"/>
      <c r="T121" s="84"/>
      <c r="U121" s="84"/>
      <c r="V121" s="84"/>
    </row>
    <row r="122" spans="1:71" ht="16.5" customHeight="1">
      <c r="A122" s="77"/>
    </row>
    <row r="123" spans="1:71" ht="20.5" customHeight="1">
      <c r="B123" s="468" t="s">
        <v>727</v>
      </c>
      <c r="C123" s="469"/>
      <c r="D123" s="470"/>
      <c r="E123" s="471"/>
      <c r="H123" s="87"/>
      <c r="I123" s="209"/>
      <c r="J123" s="90">
        <v>4</v>
      </c>
      <c r="K123" s="90">
        <v>5</v>
      </c>
      <c r="L123" s="91">
        <v>6</v>
      </c>
      <c r="M123" s="90">
        <v>7</v>
      </c>
      <c r="N123" s="90">
        <v>8</v>
      </c>
      <c r="O123" s="91">
        <v>9</v>
      </c>
      <c r="P123" s="91">
        <v>10</v>
      </c>
      <c r="Q123" s="91">
        <v>11</v>
      </c>
      <c r="R123" s="91">
        <v>12</v>
      </c>
      <c r="S123" s="91">
        <v>1</v>
      </c>
      <c r="T123" s="91">
        <v>2</v>
      </c>
      <c r="U123" s="90">
        <v>3</v>
      </c>
      <c r="V123" s="90" t="s">
        <v>1213</v>
      </c>
    </row>
    <row r="124" spans="1:71" ht="20.5" customHeight="1">
      <c r="B124" s="211"/>
      <c r="C124" s="211"/>
      <c r="D124" s="212"/>
      <c r="E124" s="212"/>
      <c r="H124" s="87"/>
      <c r="I124" s="101" t="s">
        <v>733</v>
      </c>
      <c r="J124" s="253"/>
      <c r="K124" s="253"/>
      <c r="L124" s="253"/>
      <c r="M124" s="253"/>
      <c r="N124" s="253"/>
      <c r="O124" s="253"/>
      <c r="P124" s="253"/>
      <c r="Q124" s="253"/>
      <c r="R124" s="253"/>
      <c r="S124" s="253"/>
      <c r="T124" s="253"/>
      <c r="U124" s="253"/>
      <c r="V124" s="223">
        <f>SUM($J$124:$U$124)</f>
        <v>0</v>
      </c>
    </row>
    <row r="126" spans="1:71" ht="16.5" customHeight="1">
      <c r="B126" s="85" t="s">
        <v>714</v>
      </c>
      <c r="C126" s="77"/>
      <c r="X126" s="437" t="s">
        <v>712</v>
      </c>
      <c r="Y126" s="437"/>
      <c r="Z126" s="437"/>
      <c r="AA126" s="437"/>
      <c r="AB126" s="437" t="s">
        <v>712</v>
      </c>
      <c r="AC126" s="437"/>
      <c r="AD126" s="437"/>
      <c r="AE126" s="437"/>
      <c r="AF126" s="437" t="s">
        <v>712</v>
      </c>
      <c r="AG126" s="437"/>
      <c r="AH126" s="437"/>
      <c r="AI126" s="437"/>
      <c r="AJ126" s="437" t="s">
        <v>712</v>
      </c>
      <c r="AK126" s="437"/>
      <c r="AL126" s="437"/>
      <c r="AM126" s="437"/>
      <c r="AN126" s="437" t="s">
        <v>712</v>
      </c>
      <c r="AO126" s="437"/>
      <c r="AP126" s="437"/>
      <c r="AQ126" s="437"/>
      <c r="AR126" s="437" t="s">
        <v>712</v>
      </c>
      <c r="AS126" s="437"/>
      <c r="AT126" s="437"/>
      <c r="AU126" s="437"/>
      <c r="AV126" s="437" t="s">
        <v>712</v>
      </c>
      <c r="AW126" s="437"/>
      <c r="AX126" s="437"/>
      <c r="AY126" s="437"/>
      <c r="AZ126" s="437" t="s">
        <v>712</v>
      </c>
      <c r="BA126" s="437"/>
      <c r="BB126" s="437"/>
      <c r="BC126" s="437"/>
      <c r="BD126" s="437" t="s">
        <v>712</v>
      </c>
      <c r="BE126" s="437"/>
      <c r="BF126" s="437"/>
      <c r="BG126" s="437"/>
      <c r="BH126" s="437" t="s">
        <v>712</v>
      </c>
      <c r="BI126" s="437"/>
      <c r="BJ126" s="437"/>
      <c r="BK126" s="437"/>
      <c r="BL126" s="437" t="s">
        <v>712</v>
      </c>
      <c r="BM126" s="437"/>
      <c r="BN126" s="437"/>
      <c r="BO126" s="437"/>
      <c r="BP126" s="437" t="s">
        <v>712</v>
      </c>
      <c r="BQ126" s="437"/>
      <c r="BR126" s="437"/>
      <c r="BS126" s="437"/>
    </row>
    <row r="127" spans="1:71" ht="18" customHeight="1">
      <c r="B127" s="360" t="s">
        <v>713</v>
      </c>
      <c r="C127" s="432" t="s">
        <v>705</v>
      </c>
      <c r="D127" s="433"/>
      <c r="E127" s="433"/>
      <c r="F127" s="434"/>
      <c r="G127" s="432" t="s">
        <v>706</v>
      </c>
      <c r="H127" s="433"/>
      <c r="I127" s="434"/>
      <c r="J127" s="457" t="s">
        <v>728</v>
      </c>
      <c r="K127" s="461"/>
      <c r="L127" s="461"/>
      <c r="M127" s="461"/>
      <c r="N127" s="461"/>
      <c r="O127" s="461"/>
      <c r="P127" s="461"/>
      <c r="Q127" s="461"/>
      <c r="R127" s="461"/>
      <c r="S127" s="461"/>
      <c r="T127" s="461"/>
      <c r="U127" s="461"/>
      <c r="V127" s="458"/>
      <c r="X127" s="426">
        <v>4</v>
      </c>
      <c r="Y127" s="427"/>
      <c r="Z127" s="427"/>
      <c r="AA127" s="428"/>
      <c r="AB127" s="426">
        <v>5</v>
      </c>
      <c r="AC127" s="427"/>
      <c r="AD127" s="427"/>
      <c r="AE127" s="428"/>
      <c r="AF127" s="426">
        <v>6</v>
      </c>
      <c r="AG127" s="427"/>
      <c r="AH127" s="427"/>
      <c r="AI127" s="428"/>
      <c r="AJ127" s="426">
        <v>7</v>
      </c>
      <c r="AK127" s="427"/>
      <c r="AL127" s="427"/>
      <c r="AM127" s="428"/>
      <c r="AN127" s="426">
        <v>8</v>
      </c>
      <c r="AO127" s="427"/>
      <c r="AP127" s="427"/>
      <c r="AQ127" s="428"/>
      <c r="AR127" s="426">
        <v>9</v>
      </c>
      <c r="AS127" s="427"/>
      <c r="AT127" s="427"/>
      <c r="AU127" s="428"/>
      <c r="AV127" s="426">
        <v>10</v>
      </c>
      <c r="AW127" s="427"/>
      <c r="AX127" s="427"/>
      <c r="AY127" s="428"/>
      <c r="AZ127" s="426">
        <v>11</v>
      </c>
      <c r="BA127" s="427"/>
      <c r="BB127" s="427"/>
      <c r="BC127" s="428"/>
      <c r="BD127" s="426">
        <v>12</v>
      </c>
      <c r="BE127" s="427"/>
      <c r="BF127" s="427"/>
      <c r="BG127" s="428"/>
      <c r="BH127" s="426">
        <v>1</v>
      </c>
      <c r="BI127" s="427"/>
      <c r="BJ127" s="427"/>
      <c r="BK127" s="428"/>
      <c r="BL127" s="426">
        <v>2</v>
      </c>
      <c r="BM127" s="427"/>
      <c r="BN127" s="427"/>
      <c r="BO127" s="428"/>
      <c r="BP127" s="426">
        <v>3</v>
      </c>
      <c r="BQ127" s="427"/>
      <c r="BR127" s="427"/>
      <c r="BS127" s="428"/>
    </row>
    <row r="128" spans="1:71" ht="25" customHeight="1">
      <c r="B128" s="372"/>
      <c r="C128" s="385" t="s">
        <v>703</v>
      </c>
      <c r="D128" s="385" t="s">
        <v>704</v>
      </c>
      <c r="E128" s="385" t="s">
        <v>709</v>
      </c>
      <c r="F128" s="386" t="s">
        <v>711</v>
      </c>
      <c r="G128" s="457" t="s">
        <v>828</v>
      </c>
      <c r="H128" s="458"/>
      <c r="I128" s="370" t="s">
        <v>829</v>
      </c>
      <c r="J128" s="459"/>
      <c r="K128" s="462"/>
      <c r="L128" s="462"/>
      <c r="M128" s="462"/>
      <c r="N128" s="462"/>
      <c r="O128" s="462"/>
      <c r="P128" s="462"/>
      <c r="Q128" s="462"/>
      <c r="R128" s="462"/>
      <c r="S128" s="462"/>
      <c r="T128" s="462"/>
      <c r="U128" s="462"/>
      <c r="V128" s="463"/>
      <c r="X128" s="429"/>
      <c r="Y128" s="430"/>
      <c r="Z128" s="430"/>
      <c r="AA128" s="431"/>
      <c r="AB128" s="429"/>
      <c r="AC128" s="430"/>
      <c r="AD128" s="430"/>
      <c r="AE128" s="431"/>
      <c r="AF128" s="429"/>
      <c r="AG128" s="430"/>
      <c r="AH128" s="430"/>
      <c r="AI128" s="431"/>
      <c r="AJ128" s="429"/>
      <c r="AK128" s="430"/>
      <c r="AL128" s="430"/>
      <c r="AM128" s="431"/>
      <c r="AN128" s="429"/>
      <c r="AO128" s="430"/>
      <c r="AP128" s="430"/>
      <c r="AQ128" s="431"/>
      <c r="AR128" s="429"/>
      <c r="AS128" s="430"/>
      <c r="AT128" s="430"/>
      <c r="AU128" s="431"/>
      <c r="AV128" s="429"/>
      <c r="AW128" s="430"/>
      <c r="AX128" s="430"/>
      <c r="AY128" s="431"/>
      <c r="AZ128" s="429"/>
      <c r="BA128" s="430"/>
      <c r="BB128" s="430"/>
      <c r="BC128" s="431"/>
      <c r="BD128" s="429"/>
      <c r="BE128" s="430"/>
      <c r="BF128" s="430"/>
      <c r="BG128" s="431"/>
      <c r="BH128" s="429"/>
      <c r="BI128" s="430"/>
      <c r="BJ128" s="430"/>
      <c r="BK128" s="431"/>
      <c r="BL128" s="429"/>
      <c r="BM128" s="430"/>
      <c r="BN128" s="430"/>
      <c r="BO128" s="431"/>
      <c r="BP128" s="429"/>
      <c r="BQ128" s="430"/>
      <c r="BR128" s="430"/>
      <c r="BS128" s="431"/>
    </row>
    <row r="129" spans="1:71" ht="25" customHeight="1">
      <c r="B129" s="361"/>
      <c r="C129" s="385"/>
      <c r="D129" s="385"/>
      <c r="E129" s="385"/>
      <c r="F129" s="386"/>
      <c r="G129" s="459"/>
      <c r="H129" s="460"/>
      <c r="I129" s="371"/>
      <c r="J129" s="80">
        <v>4</v>
      </c>
      <c r="K129" s="80">
        <v>5</v>
      </c>
      <c r="L129" s="80">
        <v>6</v>
      </c>
      <c r="M129" s="80">
        <v>7</v>
      </c>
      <c r="N129" s="80">
        <v>8</v>
      </c>
      <c r="O129" s="80">
        <v>9</v>
      </c>
      <c r="P129" s="80">
        <v>10</v>
      </c>
      <c r="Q129" s="80">
        <v>11</v>
      </c>
      <c r="R129" s="80">
        <v>12</v>
      </c>
      <c r="S129" s="80">
        <v>1</v>
      </c>
      <c r="T129" s="80">
        <v>2</v>
      </c>
      <c r="U129" s="304">
        <v>3</v>
      </c>
      <c r="V129" s="80" t="s">
        <v>1213</v>
      </c>
      <c r="X129" s="82" t="s">
        <v>830</v>
      </c>
      <c r="Y129" s="82" t="s">
        <v>831</v>
      </c>
      <c r="Z129" s="82" t="s">
        <v>711</v>
      </c>
      <c r="AA129" s="82" t="s">
        <v>832</v>
      </c>
      <c r="AB129" s="82" t="s">
        <v>833</v>
      </c>
      <c r="AC129" s="82" t="s">
        <v>831</v>
      </c>
      <c r="AD129" s="82" t="s">
        <v>711</v>
      </c>
      <c r="AE129" s="82" t="s">
        <v>832</v>
      </c>
      <c r="AF129" s="82" t="s">
        <v>833</v>
      </c>
      <c r="AG129" s="82" t="s">
        <v>831</v>
      </c>
      <c r="AH129" s="82" t="s">
        <v>711</v>
      </c>
      <c r="AI129" s="82" t="s">
        <v>832</v>
      </c>
      <c r="AJ129" s="82" t="s">
        <v>833</v>
      </c>
      <c r="AK129" s="82" t="s">
        <v>831</v>
      </c>
      <c r="AL129" s="82" t="s">
        <v>711</v>
      </c>
      <c r="AM129" s="82" t="s">
        <v>832</v>
      </c>
      <c r="AN129" s="82" t="s">
        <v>833</v>
      </c>
      <c r="AO129" s="82" t="s">
        <v>831</v>
      </c>
      <c r="AP129" s="82" t="s">
        <v>711</v>
      </c>
      <c r="AQ129" s="82" t="s">
        <v>832</v>
      </c>
      <c r="AR129" s="82" t="s">
        <v>833</v>
      </c>
      <c r="AS129" s="82" t="s">
        <v>831</v>
      </c>
      <c r="AT129" s="82" t="s">
        <v>711</v>
      </c>
      <c r="AU129" s="82" t="s">
        <v>832</v>
      </c>
      <c r="AV129" s="82" t="s">
        <v>833</v>
      </c>
      <c r="AW129" s="82" t="s">
        <v>831</v>
      </c>
      <c r="AX129" s="82" t="s">
        <v>711</v>
      </c>
      <c r="AY129" s="82" t="s">
        <v>832</v>
      </c>
      <c r="AZ129" s="82" t="s">
        <v>833</v>
      </c>
      <c r="BA129" s="82" t="s">
        <v>831</v>
      </c>
      <c r="BB129" s="82" t="s">
        <v>711</v>
      </c>
      <c r="BC129" s="82" t="s">
        <v>832</v>
      </c>
      <c r="BD129" s="82" t="s">
        <v>833</v>
      </c>
      <c r="BE129" s="82" t="s">
        <v>831</v>
      </c>
      <c r="BF129" s="82" t="s">
        <v>711</v>
      </c>
      <c r="BG129" s="82" t="s">
        <v>832</v>
      </c>
      <c r="BH129" s="82" t="s">
        <v>833</v>
      </c>
      <c r="BI129" s="82" t="s">
        <v>831</v>
      </c>
      <c r="BJ129" s="82" t="s">
        <v>711</v>
      </c>
      <c r="BK129" s="82" t="s">
        <v>832</v>
      </c>
      <c r="BL129" s="82" t="s">
        <v>833</v>
      </c>
      <c r="BM129" s="82" t="s">
        <v>831</v>
      </c>
      <c r="BN129" s="82" t="s">
        <v>711</v>
      </c>
      <c r="BO129" s="82" t="s">
        <v>832</v>
      </c>
      <c r="BP129" s="82" t="s">
        <v>833</v>
      </c>
      <c r="BQ129" s="82" t="s">
        <v>831</v>
      </c>
      <c r="BR129" s="82" t="s">
        <v>711</v>
      </c>
      <c r="BS129" s="82" t="s">
        <v>832</v>
      </c>
    </row>
    <row r="130" spans="1:71" ht="25" customHeight="1">
      <c r="A130" s="78"/>
      <c r="B130" s="22">
        <v>1</v>
      </c>
      <c r="C130" s="252"/>
      <c r="D130" s="252"/>
      <c r="E130" s="249"/>
      <c r="F130" s="249"/>
      <c r="G130" s="466"/>
      <c r="H130" s="467"/>
      <c r="I130" s="260"/>
      <c r="J130" s="103">
        <f>IFERROR($AA130,"")</f>
        <v>0</v>
      </c>
      <c r="K130" s="103">
        <f>IFERROR($AE130,"")</f>
        <v>0</v>
      </c>
      <c r="L130" s="103">
        <f>IFERROR($AI130,"")</f>
        <v>0</v>
      </c>
      <c r="M130" s="103">
        <f>IFERROR($AM130,"")</f>
        <v>0</v>
      </c>
      <c r="N130" s="103">
        <f>IFERROR($AQ130,"")</f>
        <v>0</v>
      </c>
      <c r="O130" s="103">
        <f>IFERROR($AU130,"")</f>
        <v>0</v>
      </c>
      <c r="P130" s="103">
        <f>IFERROR($AY130,"")</f>
        <v>0</v>
      </c>
      <c r="Q130" s="103">
        <f>IFERROR($BC130,"")</f>
        <v>0</v>
      </c>
      <c r="R130" s="103">
        <f>IFERROR($BG130,"")</f>
        <v>0</v>
      </c>
      <c r="S130" s="103">
        <f>IFERROR($BK130,"")</f>
        <v>0</v>
      </c>
      <c r="T130" s="103">
        <f>IFERROR($BO130,"")</f>
        <v>0</v>
      </c>
      <c r="U130" s="305">
        <f>IFERROR($BS130,"")</f>
        <v>0</v>
      </c>
      <c r="V130" s="103">
        <f t="shared" ref="V130:V139" si="391">SUM($J130:$U130)</f>
        <v>0</v>
      </c>
      <c r="X130" s="215">
        <f t="shared" ref="X130:X139" si="392">I130</f>
        <v>0</v>
      </c>
      <c r="Y130" s="79">
        <f>$J$124</f>
        <v>0</v>
      </c>
      <c r="Z130" s="79">
        <f t="shared" ref="Z130:Z139" si="393">F130</f>
        <v>0</v>
      </c>
      <c r="AA130" s="217">
        <f>ROUNDDOWN(X130*$Y$130*Z130/1000,1)</f>
        <v>0</v>
      </c>
      <c r="AB130" s="215">
        <f t="shared" ref="AB130:AB139" si="394">I130</f>
        <v>0</v>
      </c>
      <c r="AC130" s="79">
        <f>$K$124</f>
        <v>0</v>
      </c>
      <c r="AD130" s="79">
        <f t="shared" ref="AD130:AD139" si="395">F130</f>
        <v>0</v>
      </c>
      <c r="AE130" s="217">
        <f>ROUNDDOWN(AB130*$AC$130*AD130/1000,1)</f>
        <v>0</v>
      </c>
      <c r="AF130" s="215">
        <f t="shared" ref="AF130:AF139" si="396">I130</f>
        <v>0</v>
      </c>
      <c r="AG130" s="79">
        <f>$L$124</f>
        <v>0</v>
      </c>
      <c r="AH130" s="79">
        <f t="shared" ref="AH130:AH139" si="397">F130</f>
        <v>0</v>
      </c>
      <c r="AI130" s="217">
        <f>ROUNDDOWN(AF130*$AG$130*AH130/1000,1)</f>
        <v>0</v>
      </c>
      <c r="AJ130" s="215">
        <f t="shared" ref="AJ130:AJ139" si="398">I130</f>
        <v>0</v>
      </c>
      <c r="AK130" s="79">
        <f>$M$124</f>
        <v>0</v>
      </c>
      <c r="AL130" s="79">
        <f t="shared" ref="AL130:AL139" si="399">F130</f>
        <v>0</v>
      </c>
      <c r="AM130" s="217">
        <f>ROUNDDOWN(AJ130*$AK$130*AL130/1000,1)</f>
        <v>0</v>
      </c>
      <c r="AN130" s="215">
        <f t="shared" ref="AN130:AN139" si="400">I130</f>
        <v>0</v>
      </c>
      <c r="AO130" s="79">
        <f>$N$124</f>
        <v>0</v>
      </c>
      <c r="AP130" s="79">
        <f t="shared" ref="AP130:AP139" si="401">F130</f>
        <v>0</v>
      </c>
      <c r="AQ130" s="217">
        <f>ROUNDDOWN(AN130*$AO$130*AP130/1000,1)</f>
        <v>0</v>
      </c>
      <c r="AR130" s="215">
        <f t="shared" ref="AR130:AR139" si="402">I130</f>
        <v>0</v>
      </c>
      <c r="AS130" s="79">
        <f>$O$124</f>
        <v>0</v>
      </c>
      <c r="AT130" s="79">
        <f t="shared" ref="AT130:AT139" si="403">F130</f>
        <v>0</v>
      </c>
      <c r="AU130" s="217">
        <f>ROUNDDOWN(AR130*$AS$130*AT130/1000,1)</f>
        <v>0</v>
      </c>
      <c r="AV130" s="215">
        <f t="shared" ref="AV130:AV139" si="404">I130</f>
        <v>0</v>
      </c>
      <c r="AW130" s="79">
        <f>$P$124</f>
        <v>0</v>
      </c>
      <c r="AX130" s="79">
        <f t="shared" ref="AX130:AX139" si="405">F130</f>
        <v>0</v>
      </c>
      <c r="AY130" s="217">
        <f>ROUNDDOWN(AV130*$AW$130*AX130/1000,1)</f>
        <v>0</v>
      </c>
      <c r="AZ130" s="215">
        <f t="shared" ref="AZ130:AZ139" si="406">I130</f>
        <v>0</v>
      </c>
      <c r="BA130" s="79">
        <f>$Q$124</f>
        <v>0</v>
      </c>
      <c r="BB130" s="79">
        <f t="shared" ref="BB130:BB139" si="407">F130</f>
        <v>0</v>
      </c>
      <c r="BC130" s="217">
        <f>ROUNDDOWN(AZ130*$BA$130*BB130/1000,1)</f>
        <v>0</v>
      </c>
      <c r="BD130" s="215">
        <f t="shared" ref="BD130:BD139" si="408">I130</f>
        <v>0</v>
      </c>
      <c r="BE130" s="79">
        <f>$R$124</f>
        <v>0</v>
      </c>
      <c r="BF130" s="79">
        <f t="shared" ref="BF130:BF139" si="409">F130</f>
        <v>0</v>
      </c>
      <c r="BG130" s="217">
        <f>ROUNDDOWN(BD130*$BE$130*BF130/1000,1)</f>
        <v>0</v>
      </c>
      <c r="BH130" s="215">
        <f t="shared" ref="BH130:BH139" si="410">I130</f>
        <v>0</v>
      </c>
      <c r="BI130" s="79">
        <f>$S$124</f>
        <v>0</v>
      </c>
      <c r="BJ130" s="79">
        <f t="shared" ref="BJ130:BJ139" si="411">F130</f>
        <v>0</v>
      </c>
      <c r="BK130" s="217">
        <f>ROUNDDOWN(BH130*$BI$130*BJ130/1000,1)</f>
        <v>0</v>
      </c>
      <c r="BL130" s="215">
        <f t="shared" ref="BL130:BL139" si="412">I130</f>
        <v>0</v>
      </c>
      <c r="BM130" s="79">
        <f>$T$124</f>
        <v>0</v>
      </c>
      <c r="BN130" s="79">
        <f t="shared" ref="BN130:BN139" si="413">F130</f>
        <v>0</v>
      </c>
      <c r="BO130" s="217">
        <f>ROUNDDOWN(BL130*$BM$130*BN130/1000,1)</f>
        <v>0</v>
      </c>
      <c r="BP130" s="215">
        <f t="shared" ref="BP130:BP139" si="414">I130</f>
        <v>0</v>
      </c>
      <c r="BQ130" s="79">
        <f>$U$124</f>
        <v>0</v>
      </c>
      <c r="BR130" s="79">
        <f t="shared" ref="BR130:BR139" si="415">F130</f>
        <v>0</v>
      </c>
      <c r="BS130" s="217">
        <f>ROUNDDOWN(BP130*$BQ$130*BR130/1000,1)</f>
        <v>0</v>
      </c>
    </row>
    <row r="131" spans="1:71" ht="25" customHeight="1">
      <c r="A131" s="78"/>
      <c r="B131" s="22">
        <v>2</v>
      </c>
      <c r="C131" s="252"/>
      <c r="D131" s="252"/>
      <c r="E131" s="249"/>
      <c r="F131" s="249"/>
      <c r="G131" s="464"/>
      <c r="H131" s="465"/>
      <c r="I131" s="260"/>
      <c r="J131" s="103">
        <f t="shared" ref="J131:J139" si="416">IFERROR($AA131,"")</f>
        <v>0</v>
      </c>
      <c r="K131" s="103">
        <f t="shared" ref="K131:K139" si="417">IFERROR($AE131,"")</f>
        <v>0</v>
      </c>
      <c r="L131" s="103">
        <f t="shared" ref="L131:L139" si="418">IFERROR($AI131,"")</f>
        <v>0</v>
      </c>
      <c r="M131" s="103">
        <f t="shared" ref="M131:M139" si="419">IFERROR($AM131,"")</f>
        <v>0</v>
      </c>
      <c r="N131" s="103">
        <f t="shared" ref="N131:N139" si="420">IFERROR($AQ131,"")</f>
        <v>0</v>
      </c>
      <c r="O131" s="103">
        <f t="shared" ref="O131:O139" si="421">IFERROR($AU131,"")</f>
        <v>0</v>
      </c>
      <c r="P131" s="103">
        <f t="shared" ref="P131:P139" si="422">IFERROR($AY131,"")</f>
        <v>0</v>
      </c>
      <c r="Q131" s="103">
        <f t="shared" ref="Q131:Q139" si="423">IFERROR($BC131,"")</f>
        <v>0</v>
      </c>
      <c r="R131" s="103">
        <f t="shared" ref="R131:R139" si="424">IFERROR($BG131,"")</f>
        <v>0</v>
      </c>
      <c r="S131" s="103">
        <f t="shared" ref="S131:S139" si="425">IFERROR($BK131,"")</f>
        <v>0</v>
      </c>
      <c r="T131" s="103">
        <f t="shared" ref="T131:T139" si="426">IFERROR($BO131,"")</f>
        <v>0</v>
      </c>
      <c r="U131" s="305">
        <f t="shared" ref="U131:U138" si="427">IFERROR($BS131,"")</f>
        <v>0</v>
      </c>
      <c r="V131" s="103">
        <f>SUM($J131:$U131)</f>
        <v>0</v>
      </c>
      <c r="X131" s="215">
        <f t="shared" si="392"/>
        <v>0</v>
      </c>
      <c r="Y131" s="79">
        <f t="shared" ref="Y131:Y139" si="428">$J$124</f>
        <v>0</v>
      </c>
      <c r="Z131" s="79">
        <f t="shared" si="393"/>
        <v>0</v>
      </c>
      <c r="AA131" s="217">
        <f>ROUNDDOWN(X131*$Y$131*Z131/1000,1)</f>
        <v>0</v>
      </c>
      <c r="AB131" s="215">
        <f t="shared" si="394"/>
        <v>0</v>
      </c>
      <c r="AC131" s="79">
        <f t="shared" ref="AC131:AC139" si="429">$K$124</f>
        <v>0</v>
      </c>
      <c r="AD131" s="79">
        <f t="shared" si="395"/>
        <v>0</v>
      </c>
      <c r="AE131" s="217">
        <f>ROUNDDOWN(AB131*$AC$131*AD131/1000,1)</f>
        <v>0</v>
      </c>
      <c r="AF131" s="215">
        <f t="shared" si="396"/>
        <v>0</v>
      </c>
      <c r="AG131" s="79">
        <f t="shared" ref="AG131:AG139" si="430">$L$124</f>
        <v>0</v>
      </c>
      <c r="AH131" s="79">
        <f t="shared" si="397"/>
        <v>0</v>
      </c>
      <c r="AI131" s="217">
        <f>ROUNDDOWN(AF131*$AG$131*AH131/1000,1)</f>
        <v>0</v>
      </c>
      <c r="AJ131" s="215">
        <f t="shared" si="398"/>
        <v>0</v>
      </c>
      <c r="AK131" s="79">
        <f t="shared" ref="AK131:AK139" si="431">$M$124</f>
        <v>0</v>
      </c>
      <c r="AL131" s="79">
        <f t="shared" si="399"/>
        <v>0</v>
      </c>
      <c r="AM131" s="217">
        <f>ROUNDDOWN(AJ131*$AK$131*AL131/1000,1)</f>
        <v>0</v>
      </c>
      <c r="AN131" s="215">
        <f t="shared" si="400"/>
        <v>0</v>
      </c>
      <c r="AO131" s="79">
        <f t="shared" ref="AO131:AO139" si="432">$N$124</f>
        <v>0</v>
      </c>
      <c r="AP131" s="79">
        <f t="shared" si="401"/>
        <v>0</v>
      </c>
      <c r="AQ131" s="217">
        <f>ROUNDDOWN(AN131*$AO$131*AP131/1000,1)</f>
        <v>0</v>
      </c>
      <c r="AR131" s="215">
        <f t="shared" si="402"/>
        <v>0</v>
      </c>
      <c r="AS131" s="79">
        <f t="shared" ref="AS131:AS139" si="433">$O$124</f>
        <v>0</v>
      </c>
      <c r="AT131" s="79">
        <f t="shared" si="403"/>
        <v>0</v>
      </c>
      <c r="AU131" s="217">
        <f>ROUNDDOWN(AR131*$AS$131*AT131/1000,1)</f>
        <v>0</v>
      </c>
      <c r="AV131" s="215">
        <f t="shared" si="404"/>
        <v>0</v>
      </c>
      <c r="AW131" s="79">
        <f t="shared" ref="AW131:AW139" si="434">$P$124</f>
        <v>0</v>
      </c>
      <c r="AX131" s="79">
        <f t="shared" si="405"/>
        <v>0</v>
      </c>
      <c r="AY131" s="217">
        <f>ROUNDDOWN(AV131*$AW$131*AX131/1000,1)</f>
        <v>0</v>
      </c>
      <c r="AZ131" s="215">
        <f t="shared" si="406"/>
        <v>0</v>
      </c>
      <c r="BA131" s="79">
        <f t="shared" ref="BA131:BA139" si="435">$Q$124</f>
        <v>0</v>
      </c>
      <c r="BB131" s="79">
        <f t="shared" si="407"/>
        <v>0</v>
      </c>
      <c r="BC131" s="217">
        <f>ROUNDDOWN(AZ131*$BA$131*BB131/1000,1)</f>
        <v>0</v>
      </c>
      <c r="BD131" s="215">
        <f t="shared" si="408"/>
        <v>0</v>
      </c>
      <c r="BE131" s="79">
        <f t="shared" ref="BE131:BE139" si="436">$R$124</f>
        <v>0</v>
      </c>
      <c r="BF131" s="79">
        <f t="shared" si="409"/>
        <v>0</v>
      </c>
      <c r="BG131" s="217">
        <f>ROUNDDOWN(BD131*$BE$131*BF131/1000,1)</f>
        <v>0</v>
      </c>
      <c r="BH131" s="215">
        <f t="shared" si="410"/>
        <v>0</v>
      </c>
      <c r="BI131" s="79">
        <f t="shared" ref="BI131:BI139" si="437">$S$124</f>
        <v>0</v>
      </c>
      <c r="BJ131" s="79">
        <f t="shared" si="411"/>
        <v>0</v>
      </c>
      <c r="BK131" s="217">
        <f>ROUNDDOWN(BH131*$BI$131*BJ131/1000,1)</f>
        <v>0</v>
      </c>
      <c r="BL131" s="215">
        <f t="shared" si="412"/>
        <v>0</v>
      </c>
      <c r="BM131" s="79">
        <f t="shared" ref="BM131:BM139" si="438">$T$124</f>
        <v>0</v>
      </c>
      <c r="BN131" s="79">
        <f t="shared" si="413"/>
        <v>0</v>
      </c>
      <c r="BO131" s="217">
        <f>ROUNDDOWN(BL131*$BM$131*BN131/1000,1)</f>
        <v>0</v>
      </c>
      <c r="BP131" s="215">
        <f t="shared" si="414"/>
        <v>0</v>
      </c>
      <c r="BQ131" s="79">
        <f t="shared" ref="BQ131:BQ139" si="439">$U$124</f>
        <v>0</v>
      </c>
      <c r="BR131" s="79">
        <f t="shared" si="415"/>
        <v>0</v>
      </c>
      <c r="BS131" s="217">
        <f>ROUNDDOWN(BP131*$BQ$131*BR131/1000,1)</f>
        <v>0</v>
      </c>
    </row>
    <row r="132" spans="1:71" ht="25" customHeight="1">
      <c r="A132" s="78"/>
      <c r="B132" s="22">
        <v>3</v>
      </c>
      <c r="C132" s="252"/>
      <c r="D132" s="252"/>
      <c r="E132" s="249"/>
      <c r="F132" s="249"/>
      <c r="G132" s="464"/>
      <c r="H132" s="465"/>
      <c r="I132" s="260"/>
      <c r="J132" s="103">
        <f t="shared" si="416"/>
        <v>0</v>
      </c>
      <c r="K132" s="103">
        <f t="shared" si="417"/>
        <v>0</v>
      </c>
      <c r="L132" s="103">
        <f t="shared" si="418"/>
        <v>0</v>
      </c>
      <c r="M132" s="103">
        <f t="shared" si="419"/>
        <v>0</v>
      </c>
      <c r="N132" s="103">
        <f t="shared" si="420"/>
        <v>0</v>
      </c>
      <c r="O132" s="103">
        <f t="shared" si="421"/>
        <v>0</v>
      </c>
      <c r="P132" s="103">
        <f t="shared" si="422"/>
        <v>0</v>
      </c>
      <c r="Q132" s="103">
        <f t="shared" si="423"/>
        <v>0</v>
      </c>
      <c r="R132" s="103">
        <f t="shared" si="424"/>
        <v>0</v>
      </c>
      <c r="S132" s="103">
        <f t="shared" si="425"/>
        <v>0</v>
      </c>
      <c r="T132" s="103">
        <f t="shared" si="426"/>
        <v>0</v>
      </c>
      <c r="U132" s="305">
        <f>IFERROR($BS132,"")</f>
        <v>0</v>
      </c>
      <c r="V132" s="103">
        <f t="shared" si="391"/>
        <v>0</v>
      </c>
      <c r="X132" s="215">
        <f t="shared" si="392"/>
        <v>0</v>
      </c>
      <c r="Y132" s="79">
        <f t="shared" si="428"/>
        <v>0</v>
      </c>
      <c r="Z132" s="79">
        <f t="shared" si="393"/>
        <v>0</v>
      </c>
      <c r="AA132" s="217">
        <f>ROUNDDOWN(X132*$Y$132*Z132/1000,1)</f>
        <v>0</v>
      </c>
      <c r="AB132" s="215">
        <f t="shared" si="394"/>
        <v>0</v>
      </c>
      <c r="AC132" s="79">
        <f t="shared" si="429"/>
        <v>0</v>
      </c>
      <c r="AD132" s="79">
        <f t="shared" si="395"/>
        <v>0</v>
      </c>
      <c r="AE132" s="217">
        <f>ROUNDDOWN(AB132*$AC$132*AD132/1000,1)</f>
        <v>0</v>
      </c>
      <c r="AF132" s="215">
        <f t="shared" si="396"/>
        <v>0</v>
      </c>
      <c r="AG132" s="79">
        <f t="shared" si="430"/>
        <v>0</v>
      </c>
      <c r="AH132" s="79">
        <f t="shared" si="397"/>
        <v>0</v>
      </c>
      <c r="AI132" s="217">
        <f>ROUNDDOWN(AF132*$AG$132*AH132/1000,1)</f>
        <v>0</v>
      </c>
      <c r="AJ132" s="215">
        <f t="shared" si="398"/>
        <v>0</v>
      </c>
      <c r="AK132" s="79">
        <f t="shared" si="431"/>
        <v>0</v>
      </c>
      <c r="AL132" s="79">
        <f t="shared" si="399"/>
        <v>0</v>
      </c>
      <c r="AM132" s="217">
        <f>ROUNDDOWN(AJ132*$AK$132*AL132/1000,1)</f>
        <v>0</v>
      </c>
      <c r="AN132" s="215">
        <f t="shared" si="400"/>
        <v>0</v>
      </c>
      <c r="AO132" s="79">
        <f t="shared" si="432"/>
        <v>0</v>
      </c>
      <c r="AP132" s="79">
        <f t="shared" si="401"/>
        <v>0</v>
      </c>
      <c r="AQ132" s="217">
        <f>ROUNDDOWN(AN132*$AO$132*AP132/1000,1)</f>
        <v>0</v>
      </c>
      <c r="AR132" s="215">
        <f t="shared" si="402"/>
        <v>0</v>
      </c>
      <c r="AS132" s="79">
        <f t="shared" si="433"/>
        <v>0</v>
      </c>
      <c r="AT132" s="79">
        <f t="shared" si="403"/>
        <v>0</v>
      </c>
      <c r="AU132" s="217">
        <f>ROUNDDOWN(AR132*$AS$132*AT132/1000,1)</f>
        <v>0</v>
      </c>
      <c r="AV132" s="215">
        <f t="shared" si="404"/>
        <v>0</v>
      </c>
      <c r="AW132" s="79">
        <f t="shared" si="434"/>
        <v>0</v>
      </c>
      <c r="AX132" s="79">
        <f t="shared" si="405"/>
        <v>0</v>
      </c>
      <c r="AY132" s="217">
        <f>ROUNDDOWN(AV132*$AW$132*AX132/1000,1)</f>
        <v>0</v>
      </c>
      <c r="AZ132" s="215">
        <f t="shared" si="406"/>
        <v>0</v>
      </c>
      <c r="BA132" s="79">
        <f t="shared" si="435"/>
        <v>0</v>
      </c>
      <c r="BB132" s="79">
        <f t="shared" si="407"/>
        <v>0</v>
      </c>
      <c r="BC132" s="217">
        <f>ROUNDDOWN(AZ132*$BA$132*BB132/1000,1)</f>
        <v>0</v>
      </c>
      <c r="BD132" s="215">
        <f t="shared" si="408"/>
        <v>0</v>
      </c>
      <c r="BE132" s="79">
        <f t="shared" si="436"/>
        <v>0</v>
      </c>
      <c r="BF132" s="79">
        <f t="shared" si="409"/>
        <v>0</v>
      </c>
      <c r="BG132" s="217">
        <f>ROUNDDOWN(BD132*$BE$132*BF132/1000,1)</f>
        <v>0</v>
      </c>
      <c r="BH132" s="215">
        <f t="shared" si="410"/>
        <v>0</v>
      </c>
      <c r="BI132" s="79">
        <f t="shared" si="437"/>
        <v>0</v>
      </c>
      <c r="BJ132" s="79">
        <f t="shared" si="411"/>
        <v>0</v>
      </c>
      <c r="BK132" s="217">
        <f>ROUNDDOWN(BH132*$BI$132*BJ132/1000,1)</f>
        <v>0</v>
      </c>
      <c r="BL132" s="215">
        <f t="shared" si="412"/>
        <v>0</v>
      </c>
      <c r="BM132" s="79">
        <f t="shared" si="438"/>
        <v>0</v>
      </c>
      <c r="BN132" s="79">
        <f t="shared" si="413"/>
        <v>0</v>
      </c>
      <c r="BO132" s="217">
        <f>ROUNDDOWN(BL132*$BM$132*BN132/1000,1)</f>
        <v>0</v>
      </c>
      <c r="BP132" s="215">
        <f t="shared" si="414"/>
        <v>0</v>
      </c>
      <c r="BQ132" s="79">
        <f t="shared" si="439"/>
        <v>0</v>
      </c>
      <c r="BR132" s="79">
        <f t="shared" si="415"/>
        <v>0</v>
      </c>
      <c r="BS132" s="217">
        <f>ROUNDDOWN(BP132*$BQ$132*BR132/1000,1)</f>
        <v>0</v>
      </c>
    </row>
    <row r="133" spans="1:71" ht="25" customHeight="1">
      <c r="A133" s="78"/>
      <c r="B133" s="22">
        <v>4</v>
      </c>
      <c r="C133" s="252"/>
      <c r="D133" s="252"/>
      <c r="E133" s="249"/>
      <c r="F133" s="249"/>
      <c r="G133" s="464"/>
      <c r="H133" s="465"/>
      <c r="I133" s="260"/>
      <c r="J133" s="103">
        <f>IFERROR($AA133,"")</f>
        <v>0</v>
      </c>
      <c r="K133" s="103">
        <f t="shared" si="417"/>
        <v>0</v>
      </c>
      <c r="L133" s="103">
        <f t="shared" si="418"/>
        <v>0</v>
      </c>
      <c r="M133" s="103">
        <f t="shared" si="419"/>
        <v>0</v>
      </c>
      <c r="N133" s="103">
        <f t="shared" si="420"/>
        <v>0</v>
      </c>
      <c r="O133" s="103">
        <f t="shared" si="421"/>
        <v>0</v>
      </c>
      <c r="P133" s="103">
        <f t="shared" si="422"/>
        <v>0</v>
      </c>
      <c r="Q133" s="103">
        <f t="shared" si="423"/>
        <v>0</v>
      </c>
      <c r="R133" s="103">
        <f t="shared" si="424"/>
        <v>0</v>
      </c>
      <c r="S133" s="103">
        <f t="shared" si="425"/>
        <v>0</v>
      </c>
      <c r="T133" s="103">
        <f t="shared" si="426"/>
        <v>0</v>
      </c>
      <c r="U133" s="305">
        <f t="shared" si="427"/>
        <v>0</v>
      </c>
      <c r="V133" s="103">
        <f t="shared" si="391"/>
        <v>0</v>
      </c>
      <c r="X133" s="215">
        <f t="shared" si="392"/>
        <v>0</v>
      </c>
      <c r="Y133" s="79">
        <f t="shared" si="428"/>
        <v>0</v>
      </c>
      <c r="Z133" s="79">
        <f t="shared" si="393"/>
        <v>0</v>
      </c>
      <c r="AA133" s="217">
        <f>ROUNDDOWN(X133*$Y$133*Z133/1000,1)</f>
        <v>0</v>
      </c>
      <c r="AB133" s="215">
        <f t="shared" si="394"/>
        <v>0</v>
      </c>
      <c r="AC133" s="79">
        <f t="shared" si="429"/>
        <v>0</v>
      </c>
      <c r="AD133" s="79">
        <f t="shared" si="395"/>
        <v>0</v>
      </c>
      <c r="AE133" s="217">
        <f>ROUNDDOWN(AB133*$AC$133*AD133/1000,1)</f>
        <v>0</v>
      </c>
      <c r="AF133" s="215">
        <f t="shared" si="396"/>
        <v>0</v>
      </c>
      <c r="AG133" s="79">
        <f t="shared" si="430"/>
        <v>0</v>
      </c>
      <c r="AH133" s="79">
        <f t="shared" si="397"/>
        <v>0</v>
      </c>
      <c r="AI133" s="217">
        <f>ROUNDDOWN(AF133*$AG$133*AH133/1000,1)</f>
        <v>0</v>
      </c>
      <c r="AJ133" s="215">
        <f t="shared" si="398"/>
        <v>0</v>
      </c>
      <c r="AK133" s="79">
        <f t="shared" si="431"/>
        <v>0</v>
      </c>
      <c r="AL133" s="79">
        <f t="shared" si="399"/>
        <v>0</v>
      </c>
      <c r="AM133" s="217">
        <f>ROUNDDOWN(AJ133*$AK$133*AL133/1000,1)</f>
        <v>0</v>
      </c>
      <c r="AN133" s="215">
        <f t="shared" si="400"/>
        <v>0</v>
      </c>
      <c r="AO133" s="79">
        <f t="shared" si="432"/>
        <v>0</v>
      </c>
      <c r="AP133" s="79">
        <f t="shared" si="401"/>
        <v>0</v>
      </c>
      <c r="AQ133" s="217">
        <f>ROUNDDOWN(AN133*$AO$133*AP133/1000,1)</f>
        <v>0</v>
      </c>
      <c r="AR133" s="215">
        <f t="shared" si="402"/>
        <v>0</v>
      </c>
      <c r="AS133" s="79">
        <f t="shared" si="433"/>
        <v>0</v>
      </c>
      <c r="AT133" s="79">
        <f t="shared" si="403"/>
        <v>0</v>
      </c>
      <c r="AU133" s="217">
        <f>ROUNDDOWN(AR133*$AS$133*AT133/1000,1)</f>
        <v>0</v>
      </c>
      <c r="AV133" s="215">
        <f t="shared" si="404"/>
        <v>0</v>
      </c>
      <c r="AW133" s="79">
        <f t="shared" si="434"/>
        <v>0</v>
      </c>
      <c r="AX133" s="79">
        <f t="shared" si="405"/>
        <v>0</v>
      </c>
      <c r="AY133" s="217">
        <f>ROUNDDOWN(AV133*$AW$133*AX133/1000,1)</f>
        <v>0</v>
      </c>
      <c r="AZ133" s="215">
        <f t="shared" si="406"/>
        <v>0</v>
      </c>
      <c r="BA133" s="79">
        <f t="shared" si="435"/>
        <v>0</v>
      </c>
      <c r="BB133" s="79">
        <f t="shared" si="407"/>
        <v>0</v>
      </c>
      <c r="BC133" s="217">
        <f>ROUNDDOWN(AZ133*$BA$133*BB133/1000,1)</f>
        <v>0</v>
      </c>
      <c r="BD133" s="215">
        <f t="shared" si="408"/>
        <v>0</v>
      </c>
      <c r="BE133" s="79">
        <f t="shared" si="436"/>
        <v>0</v>
      </c>
      <c r="BF133" s="79">
        <f t="shared" si="409"/>
        <v>0</v>
      </c>
      <c r="BG133" s="217">
        <f>ROUNDDOWN(BD133*$BE$133*BF133/1000,1)</f>
        <v>0</v>
      </c>
      <c r="BH133" s="215">
        <f t="shared" si="410"/>
        <v>0</v>
      </c>
      <c r="BI133" s="79">
        <f t="shared" si="437"/>
        <v>0</v>
      </c>
      <c r="BJ133" s="79">
        <f t="shared" si="411"/>
        <v>0</v>
      </c>
      <c r="BK133" s="217">
        <f>ROUNDDOWN(BH133*$BI$133*BJ133/1000,1)</f>
        <v>0</v>
      </c>
      <c r="BL133" s="215">
        <f t="shared" si="412"/>
        <v>0</v>
      </c>
      <c r="BM133" s="79">
        <f t="shared" si="438"/>
        <v>0</v>
      </c>
      <c r="BN133" s="79">
        <f t="shared" si="413"/>
        <v>0</v>
      </c>
      <c r="BO133" s="217">
        <f>ROUNDDOWN(BL133*$BM$133*BN133/1000,1)</f>
        <v>0</v>
      </c>
      <c r="BP133" s="215">
        <f t="shared" si="414"/>
        <v>0</v>
      </c>
      <c r="BQ133" s="79">
        <f t="shared" si="439"/>
        <v>0</v>
      </c>
      <c r="BR133" s="79">
        <f t="shared" si="415"/>
        <v>0</v>
      </c>
      <c r="BS133" s="217">
        <f>ROUNDDOWN(BP133*$BQ$133*BR133/1000,1)</f>
        <v>0</v>
      </c>
    </row>
    <row r="134" spans="1:71" ht="25" customHeight="1">
      <c r="A134" s="78"/>
      <c r="B134" s="22">
        <v>5</v>
      </c>
      <c r="C134" s="252"/>
      <c r="D134" s="252"/>
      <c r="E134" s="249"/>
      <c r="F134" s="249"/>
      <c r="G134" s="464"/>
      <c r="H134" s="465"/>
      <c r="I134" s="260"/>
      <c r="J134" s="103">
        <f t="shared" si="416"/>
        <v>0</v>
      </c>
      <c r="K134" s="103">
        <f t="shared" si="417"/>
        <v>0</v>
      </c>
      <c r="L134" s="103">
        <f t="shared" si="418"/>
        <v>0</v>
      </c>
      <c r="M134" s="103">
        <f t="shared" si="419"/>
        <v>0</v>
      </c>
      <c r="N134" s="103">
        <f t="shared" si="420"/>
        <v>0</v>
      </c>
      <c r="O134" s="103">
        <f t="shared" si="421"/>
        <v>0</v>
      </c>
      <c r="P134" s="103">
        <f t="shared" si="422"/>
        <v>0</v>
      </c>
      <c r="Q134" s="103">
        <f t="shared" si="423"/>
        <v>0</v>
      </c>
      <c r="R134" s="103">
        <f t="shared" si="424"/>
        <v>0</v>
      </c>
      <c r="S134" s="103">
        <f t="shared" si="425"/>
        <v>0</v>
      </c>
      <c r="T134" s="103">
        <f t="shared" si="426"/>
        <v>0</v>
      </c>
      <c r="U134" s="305">
        <f t="shared" si="427"/>
        <v>0</v>
      </c>
      <c r="V134" s="103">
        <f t="shared" si="391"/>
        <v>0</v>
      </c>
      <c r="X134" s="215">
        <f t="shared" si="392"/>
        <v>0</v>
      </c>
      <c r="Y134" s="79">
        <f t="shared" si="428"/>
        <v>0</v>
      </c>
      <c r="Z134" s="79">
        <f t="shared" si="393"/>
        <v>0</v>
      </c>
      <c r="AA134" s="217">
        <f>ROUNDDOWN(X134*$Y$134*Z134/1000,1)</f>
        <v>0</v>
      </c>
      <c r="AB134" s="215">
        <f t="shared" si="394"/>
        <v>0</v>
      </c>
      <c r="AC134" s="79">
        <f t="shared" si="429"/>
        <v>0</v>
      </c>
      <c r="AD134" s="79">
        <f t="shared" si="395"/>
        <v>0</v>
      </c>
      <c r="AE134" s="217">
        <f>ROUNDDOWN(AB134*$AC$134*AD134/1000,1)</f>
        <v>0</v>
      </c>
      <c r="AF134" s="215">
        <f t="shared" si="396"/>
        <v>0</v>
      </c>
      <c r="AG134" s="79">
        <f t="shared" si="430"/>
        <v>0</v>
      </c>
      <c r="AH134" s="79">
        <f t="shared" si="397"/>
        <v>0</v>
      </c>
      <c r="AI134" s="217">
        <f>ROUNDDOWN(AF134*$AG$134*AH134/1000,1)</f>
        <v>0</v>
      </c>
      <c r="AJ134" s="215">
        <f t="shared" si="398"/>
        <v>0</v>
      </c>
      <c r="AK134" s="79">
        <f t="shared" si="431"/>
        <v>0</v>
      </c>
      <c r="AL134" s="79">
        <f t="shared" si="399"/>
        <v>0</v>
      </c>
      <c r="AM134" s="217">
        <f>ROUNDDOWN(AJ134*$AK$134*AL134/1000,1)</f>
        <v>0</v>
      </c>
      <c r="AN134" s="215">
        <f t="shared" si="400"/>
        <v>0</v>
      </c>
      <c r="AO134" s="79">
        <f t="shared" si="432"/>
        <v>0</v>
      </c>
      <c r="AP134" s="79">
        <f t="shared" si="401"/>
        <v>0</v>
      </c>
      <c r="AQ134" s="217">
        <f>ROUNDDOWN(AN134*$AO$134*AP134/1000,1)</f>
        <v>0</v>
      </c>
      <c r="AR134" s="215">
        <f t="shared" si="402"/>
        <v>0</v>
      </c>
      <c r="AS134" s="79">
        <f t="shared" si="433"/>
        <v>0</v>
      </c>
      <c r="AT134" s="79">
        <f t="shared" si="403"/>
        <v>0</v>
      </c>
      <c r="AU134" s="217">
        <f>ROUNDDOWN(AR134*$AS$134*AT134/1000,1)</f>
        <v>0</v>
      </c>
      <c r="AV134" s="215">
        <f t="shared" si="404"/>
        <v>0</v>
      </c>
      <c r="AW134" s="79">
        <f t="shared" si="434"/>
        <v>0</v>
      </c>
      <c r="AX134" s="79">
        <f t="shared" si="405"/>
        <v>0</v>
      </c>
      <c r="AY134" s="217">
        <f>ROUNDDOWN(AV134*$AW$134*AX134/1000,1)</f>
        <v>0</v>
      </c>
      <c r="AZ134" s="215">
        <f t="shared" si="406"/>
        <v>0</v>
      </c>
      <c r="BA134" s="79">
        <f t="shared" si="435"/>
        <v>0</v>
      </c>
      <c r="BB134" s="79">
        <f t="shared" si="407"/>
        <v>0</v>
      </c>
      <c r="BC134" s="217">
        <f>ROUNDDOWN(AZ134*$BA$134*BB134/1000,1)</f>
        <v>0</v>
      </c>
      <c r="BD134" s="215">
        <f t="shared" si="408"/>
        <v>0</v>
      </c>
      <c r="BE134" s="79">
        <f t="shared" si="436"/>
        <v>0</v>
      </c>
      <c r="BF134" s="79">
        <f t="shared" si="409"/>
        <v>0</v>
      </c>
      <c r="BG134" s="217">
        <f>ROUNDDOWN(BD134*$BE$134*BF134/1000,1)</f>
        <v>0</v>
      </c>
      <c r="BH134" s="215">
        <f t="shared" si="410"/>
        <v>0</v>
      </c>
      <c r="BI134" s="79">
        <f t="shared" si="437"/>
        <v>0</v>
      </c>
      <c r="BJ134" s="79">
        <f t="shared" si="411"/>
        <v>0</v>
      </c>
      <c r="BK134" s="217">
        <f>ROUNDDOWN(BH134*$BI$134*BJ134/1000,1)</f>
        <v>0</v>
      </c>
      <c r="BL134" s="215">
        <f t="shared" si="412"/>
        <v>0</v>
      </c>
      <c r="BM134" s="79">
        <f t="shared" si="438"/>
        <v>0</v>
      </c>
      <c r="BN134" s="79">
        <f t="shared" si="413"/>
        <v>0</v>
      </c>
      <c r="BO134" s="217">
        <f>ROUNDDOWN(BL134*$BM$134*BN134/1000,1)</f>
        <v>0</v>
      </c>
      <c r="BP134" s="215">
        <f t="shared" si="414"/>
        <v>0</v>
      </c>
      <c r="BQ134" s="79">
        <f t="shared" si="439"/>
        <v>0</v>
      </c>
      <c r="BR134" s="79">
        <f t="shared" si="415"/>
        <v>0</v>
      </c>
      <c r="BS134" s="217">
        <f>ROUNDDOWN(BP134*$BQ$134*BR134/1000,1)</f>
        <v>0</v>
      </c>
    </row>
    <row r="135" spans="1:71" ht="25" customHeight="1">
      <c r="A135" s="78"/>
      <c r="B135" s="22">
        <v>6</v>
      </c>
      <c r="C135" s="252"/>
      <c r="D135" s="252"/>
      <c r="E135" s="249"/>
      <c r="F135" s="249"/>
      <c r="G135" s="464"/>
      <c r="H135" s="465"/>
      <c r="I135" s="260"/>
      <c r="J135" s="103">
        <f t="shared" si="416"/>
        <v>0</v>
      </c>
      <c r="K135" s="103">
        <f t="shared" si="417"/>
        <v>0</v>
      </c>
      <c r="L135" s="103">
        <f t="shared" si="418"/>
        <v>0</v>
      </c>
      <c r="M135" s="103">
        <f t="shared" si="419"/>
        <v>0</v>
      </c>
      <c r="N135" s="103">
        <f t="shared" si="420"/>
        <v>0</v>
      </c>
      <c r="O135" s="103">
        <f t="shared" si="421"/>
        <v>0</v>
      </c>
      <c r="P135" s="103">
        <f t="shared" si="422"/>
        <v>0</v>
      </c>
      <c r="Q135" s="103">
        <f t="shared" si="423"/>
        <v>0</v>
      </c>
      <c r="R135" s="103">
        <f t="shared" si="424"/>
        <v>0</v>
      </c>
      <c r="S135" s="103">
        <f t="shared" si="425"/>
        <v>0</v>
      </c>
      <c r="T135" s="103">
        <f t="shared" si="426"/>
        <v>0</v>
      </c>
      <c r="U135" s="305">
        <f t="shared" si="427"/>
        <v>0</v>
      </c>
      <c r="V135" s="103">
        <f t="shared" si="391"/>
        <v>0</v>
      </c>
      <c r="X135" s="215">
        <f t="shared" si="392"/>
        <v>0</v>
      </c>
      <c r="Y135" s="79">
        <f t="shared" si="428"/>
        <v>0</v>
      </c>
      <c r="Z135" s="79">
        <f t="shared" si="393"/>
        <v>0</v>
      </c>
      <c r="AA135" s="217">
        <f>ROUNDDOWN(X135*$Y$135*Z135/1000,1)</f>
        <v>0</v>
      </c>
      <c r="AB135" s="215">
        <f t="shared" si="394"/>
        <v>0</v>
      </c>
      <c r="AC135" s="79">
        <f t="shared" si="429"/>
        <v>0</v>
      </c>
      <c r="AD135" s="79">
        <f t="shared" si="395"/>
        <v>0</v>
      </c>
      <c r="AE135" s="217">
        <f>ROUNDDOWN(AB135*$AC$135*AD135/1000,1)</f>
        <v>0</v>
      </c>
      <c r="AF135" s="215">
        <f t="shared" si="396"/>
        <v>0</v>
      </c>
      <c r="AG135" s="79">
        <f t="shared" si="430"/>
        <v>0</v>
      </c>
      <c r="AH135" s="79">
        <f t="shared" si="397"/>
        <v>0</v>
      </c>
      <c r="AI135" s="217">
        <f>ROUNDDOWN(AF135*$AG$135*AH135/1000,1)</f>
        <v>0</v>
      </c>
      <c r="AJ135" s="215">
        <f t="shared" si="398"/>
        <v>0</v>
      </c>
      <c r="AK135" s="79">
        <f t="shared" si="431"/>
        <v>0</v>
      </c>
      <c r="AL135" s="79">
        <f t="shared" si="399"/>
        <v>0</v>
      </c>
      <c r="AM135" s="217">
        <f>ROUNDDOWN(AJ135*$AK$135*AL135/1000,1)</f>
        <v>0</v>
      </c>
      <c r="AN135" s="215">
        <f t="shared" si="400"/>
        <v>0</v>
      </c>
      <c r="AO135" s="79">
        <f t="shared" si="432"/>
        <v>0</v>
      </c>
      <c r="AP135" s="79">
        <f t="shared" si="401"/>
        <v>0</v>
      </c>
      <c r="AQ135" s="217">
        <f>ROUNDDOWN(AN135*$AO$135*AP135/1000,1)</f>
        <v>0</v>
      </c>
      <c r="AR135" s="215">
        <f t="shared" si="402"/>
        <v>0</v>
      </c>
      <c r="AS135" s="79">
        <f t="shared" si="433"/>
        <v>0</v>
      </c>
      <c r="AT135" s="79">
        <f t="shared" si="403"/>
        <v>0</v>
      </c>
      <c r="AU135" s="217">
        <f>ROUNDDOWN(AR135*$AS$135*AT135/1000,1)</f>
        <v>0</v>
      </c>
      <c r="AV135" s="215">
        <f t="shared" si="404"/>
        <v>0</v>
      </c>
      <c r="AW135" s="79">
        <f t="shared" si="434"/>
        <v>0</v>
      </c>
      <c r="AX135" s="79">
        <f t="shared" si="405"/>
        <v>0</v>
      </c>
      <c r="AY135" s="217">
        <f>ROUNDDOWN(AV135*$AW$135*AX135/1000,1)</f>
        <v>0</v>
      </c>
      <c r="AZ135" s="215">
        <f t="shared" si="406"/>
        <v>0</v>
      </c>
      <c r="BA135" s="79">
        <f t="shared" si="435"/>
        <v>0</v>
      </c>
      <c r="BB135" s="79">
        <f t="shared" si="407"/>
        <v>0</v>
      </c>
      <c r="BC135" s="217">
        <f>ROUNDDOWN(AZ135*$BA$135*BB135/1000,1)</f>
        <v>0</v>
      </c>
      <c r="BD135" s="215">
        <f t="shared" si="408"/>
        <v>0</v>
      </c>
      <c r="BE135" s="79">
        <f t="shared" si="436"/>
        <v>0</v>
      </c>
      <c r="BF135" s="79">
        <f t="shared" si="409"/>
        <v>0</v>
      </c>
      <c r="BG135" s="217">
        <f>ROUNDDOWN(BD135*$BE$135*BF135/1000,1)</f>
        <v>0</v>
      </c>
      <c r="BH135" s="215">
        <f t="shared" si="410"/>
        <v>0</v>
      </c>
      <c r="BI135" s="79">
        <f t="shared" si="437"/>
        <v>0</v>
      </c>
      <c r="BJ135" s="79">
        <f t="shared" si="411"/>
        <v>0</v>
      </c>
      <c r="BK135" s="217">
        <f>ROUNDDOWN(BH135*$BI$135*BJ135/1000,1)</f>
        <v>0</v>
      </c>
      <c r="BL135" s="215">
        <f t="shared" si="412"/>
        <v>0</v>
      </c>
      <c r="BM135" s="79">
        <f t="shared" si="438"/>
        <v>0</v>
      </c>
      <c r="BN135" s="79">
        <f t="shared" si="413"/>
        <v>0</v>
      </c>
      <c r="BO135" s="217">
        <f>ROUNDDOWN(BL135*$BM$135*BN135/1000,1)</f>
        <v>0</v>
      </c>
      <c r="BP135" s="215">
        <f t="shared" si="414"/>
        <v>0</v>
      </c>
      <c r="BQ135" s="79">
        <f t="shared" si="439"/>
        <v>0</v>
      </c>
      <c r="BR135" s="79">
        <f t="shared" si="415"/>
        <v>0</v>
      </c>
      <c r="BS135" s="217">
        <f>ROUNDDOWN(BP135*$BQ$135*BR135/1000,1)</f>
        <v>0</v>
      </c>
    </row>
    <row r="136" spans="1:71" ht="25" customHeight="1">
      <c r="A136" s="78"/>
      <c r="B136" s="22">
        <v>7</v>
      </c>
      <c r="C136" s="252"/>
      <c r="D136" s="252"/>
      <c r="E136" s="249"/>
      <c r="F136" s="249"/>
      <c r="G136" s="464"/>
      <c r="H136" s="465"/>
      <c r="I136" s="260"/>
      <c r="J136" s="103">
        <f t="shared" si="416"/>
        <v>0</v>
      </c>
      <c r="K136" s="103">
        <f t="shared" si="417"/>
        <v>0</v>
      </c>
      <c r="L136" s="103">
        <f t="shared" si="418"/>
        <v>0</v>
      </c>
      <c r="M136" s="103">
        <f t="shared" si="419"/>
        <v>0</v>
      </c>
      <c r="N136" s="103">
        <f t="shared" si="420"/>
        <v>0</v>
      </c>
      <c r="O136" s="103">
        <f t="shared" si="421"/>
        <v>0</v>
      </c>
      <c r="P136" s="103">
        <f t="shared" si="422"/>
        <v>0</v>
      </c>
      <c r="Q136" s="103">
        <f t="shared" si="423"/>
        <v>0</v>
      </c>
      <c r="R136" s="103">
        <f t="shared" si="424"/>
        <v>0</v>
      </c>
      <c r="S136" s="103">
        <f t="shared" si="425"/>
        <v>0</v>
      </c>
      <c r="T136" s="103">
        <f t="shared" si="426"/>
        <v>0</v>
      </c>
      <c r="U136" s="305">
        <f t="shared" si="427"/>
        <v>0</v>
      </c>
      <c r="V136" s="103">
        <f t="shared" si="391"/>
        <v>0</v>
      </c>
      <c r="X136" s="215">
        <f t="shared" si="392"/>
        <v>0</v>
      </c>
      <c r="Y136" s="79">
        <f t="shared" si="428"/>
        <v>0</v>
      </c>
      <c r="Z136" s="79">
        <f t="shared" si="393"/>
        <v>0</v>
      </c>
      <c r="AA136" s="217">
        <f>ROUNDDOWN(X136*$Y$136*Z136/1000,1)</f>
        <v>0</v>
      </c>
      <c r="AB136" s="215">
        <f t="shared" si="394"/>
        <v>0</v>
      </c>
      <c r="AC136" s="79">
        <f t="shared" si="429"/>
        <v>0</v>
      </c>
      <c r="AD136" s="79">
        <f t="shared" si="395"/>
        <v>0</v>
      </c>
      <c r="AE136" s="217">
        <f>ROUNDDOWN(AB136*$AC$136*AD136/1000,1)</f>
        <v>0</v>
      </c>
      <c r="AF136" s="215">
        <f t="shared" si="396"/>
        <v>0</v>
      </c>
      <c r="AG136" s="79">
        <f t="shared" si="430"/>
        <v>0</v>
      </c>
      <c r="AH136" s="79">
        <f t="shared" si="397"/>
        <v>0</v>
      </c>
      <c r="AI136" s="217">
        <f>ROUNDDOWN(AF136*$AG$136*AH136/1000,1)</f>
        <v>0</v>
      </c>
      <c r="AJ136" s="215">
        <f t="shared" si="398"/>
        <v>0</v>
      </c>
      <c r="AK136" s="79">
        <f t="shared" si="431"/>
        <v>0</v>
      </c>
      <c r="AL136" s="79">
        <f t="shared" si="399"/>
        <v>0</v>
      </c>
      <c r="AM136" s="217">
        <f>ROUNDDOWN(AJ136*$AK$136*AL136/1000,1)</f>
        <v>0</v>
      </c>
      <c r="AN136" s="215">
        <f t="shared" si="400"/>
        <v>0</v>
      </c>
      <c r="AO136" s="79">
        <f t="shared" si="432"/>
        <v>0</v>
      </c>
      <c r="AP136" s="79">
        <f t="shared" si="401"/>
        <v>0</v>
      </c>
      <c r="AQ136" s="217">
        <f>ROUNDDOWN(AN136*$AO$136*AP136/1000,1)</f>
        <v>0</v>
      </c>
      <c r="AR136" s="215">
        <f t="shared" si="402"/>
        <v>0</v>
      </c>
      <c r="AS136" s="79">
        <f t="shared" si="433"/>
        <v>0</v>
      </c>
      <c r="AT136" s="79">
        <f t="shared" si="403"/>
        <v>0</v>
      </c>
      <c r="AU136" s="217">
        <f>ROUNDDOWN(AR136*$AS$136*AT136/1000,1)</f>
        <v>0</v>
      </c>
      <c r="AV136" s="215">
        <f t="shared" si="404"/>
        <v>0</v>
      </c>
      <c r="AW136" s="79">
        <f t="shared" si="434"/>
        <v>0</v>
      </c>
      <c r="AX136" s="79">
        <f t="shared" si="405"/>
        <v>0</v>
      </c>
      <c r="AY136" s="217">
        <f>ROUNDDOWN(AV136*$AW$136*AX136/1000,1)</f>
        <v>0</v>
      </c>
      <c r="AZ136" s="215">
        <f t="shared" si="406"/>
        <v>0</v>
      </c>
      <c r="BA136" s="79">
        <f t="shared" si="435"/>
        <v>0</v>
      </c>
      <c r="BB136" s="79">
        <f t="shared" si="407"/>
        <v>0</v>
      </c>
      <c r="BC136" s="217">
        <f>ROUNDDOWN(AZ136*$BA$136*BB136/1000,1)</f>
        <v>0</v>
      </c>
      <c r="BD136" s="215">
        <f t="shared" si="408"/>
        <v>0</v>
      </c>
      <c r="BE136" s="79">
        <f t="shared" si="436"/>
        <v>0</v>
      </c>
      <c r="BF136" s="79">
        <f t="shared" si="409"/>
        <v>0</v>
      </c>
      <c r="BG136" s="217">
        <f>ROUNDDOWN(BD136*$BE$136*BF136/1000,1)</f>
        <v>0</v>
      </c>
      <c r="BH136" s="215">
        <f t="shared" si="410"/>
        <v>0</v>
      </c>
      <c r="BI136" s="79">
        <f t="shared" si="437"/>
        <v>0</v>
      </c>
      <c r="BJ136" s="79">
        <f t="shared" si="411"/>
        <v>0</v>
      </c>
      <c r="BK136" s="217">
        <f>ROUNDDOWN(BH136*$BI$136*BJ136/1000,1)</f>
        <v>0</v>
      </c>
      <c r="BL136" s="215">
        <f t="shared" si="412"/>
        <v>0</v>
      </c>
      <c r="BM136" s="79">
        <f t="shared" si="438"/>
        <v>0</v>
      </c>
      <c r="BN136" s="79">
        <f t="shared" si="413"/>
        <v>0</v>
      </c>
      <c r="BO136" s="217">
        <f>ROUNDDOWN(BL136*$BM$136*BN136/1000,1)</f>
        <v>0</v>
      </c>
      <c r="BP136" s="215">
        <f t="shared" si="414"/>
        <v>0</v>
      </c>
      <c r="BQ136" s="79">
        <f t="shared" si="439"/>
        <v>0</v>
      </c>
      <c r="BR136" s="79">
        <f t="shared" si="415"/>
        <v>0</v>
      </c>
      <c r="BS136" s="217">
        <f>ROUNDDOWN(BP136*$BQ$136*BR136/1000,1)</f>
        <v>0</v>
      </c>
    </row>
    <row r="137" spans="1:71" ht="25" customHeight="1">
      <c r="A137" s="78"/>
      <c r="B137" s="22">
        <v>8</v>
      </c>
      <c r="C137" s="252"/>
      <c r="D137" s="252"/>
      <c r="E137" s="249"/>
      <c r="F137" s="249"/>
      <c r="G137" s="464"/>
      <c r="H137" s="465"/>
      <c r="I137" s="260"/>
      <c r="J137" s="103">
        <f t="shared" si="416"/>
        <v>0</v>
      </c>
      <c r="K137" s="103">
        <f t="shared" si="417"/>
        <v>0</v>
      </c>
      <c r="L137" s="103">
        <f t="shared" si="418"/>
        <v>0</v>
      </c>
      <c r="M137" s="103">
        <f t="shared" si="419"/>
        <v>0</v>
      </c>
      <c r="N137" s="103">
        <f t="shared" si="420"/>
        <v>0</v>
      </c>
      <c r="O137" s="103">
        <f t="shared" si="421"/>
        <v>0</v>
      </c>
      <c r="P137" s="103">
        <f t="shared" si="422"/>
        <v>0</v>
      </c>
      <c r="Q137" s="103">
        <f t="shared" si="423"/>
        <v>0</v>
      </c>
      <c r="R137" s="103">
        <f t="shared" si="424"/>
        <v>0</v>
      </c>
      <c r="S137" s="103">
        <f t="shared" si="425"/>
        <v>0</v>
      </c>
      <c r="T137" s="103">
        <f t="shared" si="426"/>
        <v>0</v>
      </c>
      <c r="U137" s="305">
        <f t="shared" si="427"/>
        <v>0</v>
      </c>
      <c r="V137" s="103">
        <f t="shared" si="391"/>
        <v>0</v>
      </c>
      <c r="X137" s="215">
        <f t="shared" si="392"/>
        <v>0</v>
      </c>
      <c r="Y137" s="79">
        <f t="shared" si="428"/>
        <v>0</v>
      </c>
      <c r="Z137" s="79">
        <f t="shared" si="393"/>
        <v>0</v>
      </c>
      <c r="AA137" s="217">
        <f>ROUNDDOWN(X137*$Y$137*Z137/1000,1)</f>
        <v>0</v>
      </c>
      <c r="AB137" s="215">
        <f t="shared" si="394"/>
        <v>0</v>
      </c>
      <c r="AC137" s="79">
        <f t="shared" si="429"/>
        <v>0</v>
      </c>
      <c r="AD137" s="79">
        <f t="shared" si="395"/>
        <v>0</v>
      </c>
      <c r="AE137" s="217">
        <f>ROUNDDOWN(AB137*$AC$137*AD137/1000,1)</f>
        <v>0</v>
      </c>
      <c r="AF137" s="215">
        <f t="shared" si="396"/>
        <v>0</v>
      </c>
      <c r="AG137" s="79">
        <f t="shared" si="430"/>
        <v>0</v>
      </c>
      <c r="AH137" s="79">
        <f t="shared" si="397"/>
        <v>0</v>
      </c>
      <c r="AI137" s="217">
        <f>ROUNDDOWN(AF137*$AG$137*AH137/1000,1)</f>
        <v>0</v>
      </c>
      <c r="AJ137" s="215">
        <f t="shared" si="398"/>
        <v>0</v>
      </c>
      <c r="AK137" s="79">
        <f t="shared" si="431"/>
        <v>0</v>
      </c>
      <c r="AL137" s="79">
        <f t="shared" si="399"/>
        <v>0</v>
      </c>
      <c r="AM137" s="217">
        <f>ROUNDDOWN(AJ137*$AK$137*AL137/1000,1)</f>
        <v>0</v>
      </c>
      <c r="AN137" s="215">
        <f t="shared" si="400"/>
        <v>0</v>
      </c>
      <c r="AO137" s="79">
        <f t="shared" si="432"/>
        <v>0</v>
      </c>
      <c r="AP137" s="79">
        <f t="shared" si="401"/>
        <v>0</v>
      </c>
      <c r="AQ137" s="217">
        <f>ROUNDDOWN(AN137*$AO$137*AP137/1000,1)</f>
        <v>0</v>
      </c>
      <c r="AR137" s="215">
        <f t="shared" si="402"/>
        <v>0</v>
      </c>
      <c r="AS137" s="79">
        <f t="shared" si="433"/>
        <v>0</v>
      </c>
      <c r="AT137" s="79">
        <f t="shared" si="403"/>
        <v>0</v>
      </c>
      <c r="AU137" s="217">
        <f>ROUNDDOWN(AR137*$AS$137*AT137/1000,1)</f>
        <v>0</v>
      </c>
      <c r="AV137" s="215">
        <f t="shared" si="404"/>
        <v>0</v>
      </c>
      <c r="AW137" s="79">
        <f t="shared" si="434"/>
        <v>0</v>
      </c>
      <c r="AX137" s="79">
        <f t="shared" si="405"/>
        <v>0</v>
      </c>
      <c r="AY137" s="217">
        <f>ROUNDDOWN(AV137*$AW$137*AX137/1000,1)</f>
        <v>0</v>
      </c>
      <c r="AZ137" s="215">
        <f t="shared" si="406"/>
        <v>0</v>
      </c>
      <c r="BA137" s="79">
        <f t="shared" si="435"/>
        <v>0</v>
      </c>
      <c r="BB137" s="79">
        <f t="shared" si="407"/>
        <v>0</v>
      </c>
      <c r="BC137" s="217">
        <f t="shared" ref="BC137" si="440">ROUNDDOWN(AZ137*$BA$130*BB137/1000,1)</f>
        <v>0</v>
      </c>
      <c r="BD137" s="215">
        <f t="shared" si="408"/>
        <v>0</v>
      </c>
      <c r="BE137" s="79">
        <f t="shared" si="436"/>
        <v>0</v>
      </c>
      <c r="BF137" s="79">
        <f t="shared" si="409"/>
        <v>0</v>
      </c>
      <c r="BG137" s="217">
        <f>ROUNDDOWN(BD137*$BE$137*BF137/1000,1)</f>
        <v>0</v>
      </c>
      <c r="BH137" s="215">
        <f t="shared" si="410"/>
        <v>0</v>
      </c>
      <c r="BI137" s="79">
        <f t="shared" si="437"/>
        <v>0</v>
      </c>
      <c r="BJ137" s="79">
        <f t="shared" si="411"/>
        <v>0</v>
      </c>
      <c r="BK137" s="217">
        <f>ROUNDDOWN(BH137*$BI$137*BJ137/1000,1)</f>
        <v>0</v>
      </c>
      <c r="BL137" s="215">
        <f t="shared" si="412"/>
        <v>0</v>
      </c>
      <c r="BM137" s="79">
        <f t="shared" si="438"/>
        <v>0</v>
      </c>
      <c r="BN137" s="79">
        <f t="shared" si="413"/>
        <v>0</v>
      </c>
      <c r="BO137" s="217">
        <f>ROUNDDOWN(BL137*$BM$137*BN137/1000,1)</f>
        <v>0</v>
      </c>
      <c r="BP137" s="215">
        <f t="shared" si="414"/>
        <v>0</v>
      </c>
      <c r="BQ137" s="79">
        <f t="shared" si="439"/>
        <v>0</v>
      </c>
      <c r="BR137" s="79">
        <f t="shared" si="415"/>
        <v>0</v>
      </c>
      <c r="BS137" s="217">
        <f>ROUNDDOWN(BP137*$BQ$137*BR137/1000,1)</f>
        <v>0</v>
      </c>
    </row>
    <row r="138" spans="1:71" ht="25" customHeight="1">
      <c r="A138" s="78"/>
      <c r="B138" s="22">
        <v>9</v>
      </c>
      <c r="C138" s="252"/>
      <c r="D138" s="252"/>
      <c r="E138" s="249"/>
      <c r="F138" s="249"/>
      <c r="G138" s="464"/>
      <c r="H138" s="465"/>
      <c r="I138" s="260"/>
      <c r="J138" s="103">
        <f t="shared" si="416"/>
        <v>0</v>
      </c>
      <c r="K138" s="103">
        <f t="shared" si="417"/>
        <v>0</v>
      </c>
      <c r="L138" s="103">
        <f t="shared" si="418"/>
        <v>0</v>
      </c>
      <c r="M138" s="103">
        <f t="shared" si="419"/>
        <v>0</v>
      </c>
      <c r="N138" s="103">
        <f t="shared" si="420"/>
        <v>0</v>
      </c>
      <c r="O138" s="103">
        <f t="shared" si="421"/>
        <v>0</v>
      </c>
      <c r="P138" s="103">
        <f t="shared" si="422"/>
        <v>0</v>
      </c>
      <c r="Q138" s="103">
        <f t="shared" si="423"/>
        <v>0</v>
      </c>
      <c r="R138" s="103">
        <f t="shared" si="424"/>
        <v>0</v>
      </c>
      <c r="S138" s="103">
        <f t="shared" si="425"/>
        <v>0</v>
      </c>
      <c r="T138" s="103">
        <f t="shared" si="426"/>
        <v>0</v>
      </c>
      <c r="U138" s="305">
        <f t="shared" si="427"/>
        <v>0</v>
      </c>
      <c r="V138" s="103">
        <f t="shared" si="391"/>
        <v>0</v>
      </c>
      <c r="X138" s="215">
        <f t="shared" si="392"/>
        <v>0</v>
      </c>
      <c r="Y138" s="79">
        <f t="shared" si="428"/>
        <v>0</v>
      </c>
      <c r="Z138" s="79">
        <f t="shared" si="393"/>
        <v>0</v>
      </c>
      <c r="AA138" s="217">
        <f>ROUNDDOWN(X138*$Y$138*Z138/1000,1)</f>
        <v>0</v>
      </c>
      <c r="AB138" s="215">
        <f t="shared" si="394"/>
        <v>0</v>
      </c>
      <c r="AC138" s="79">
        <f t="shared" si="429"/>
        <v>0</v>
      </c>
      <c r="AD138" s="79">
        <f t="shared" si="395"/>
        <v>0</v>
      </c>
      <c r="AE138" s="217">
        <f>ROUNDDOWN(AB138*$AC$138*AD138/1000,1)</f>
        <v>0</v>
      </c>
      <c r="AF138" s="215">
        <f t="shared" si="396"/>
        <v>0</v>
      </c>
      <c r="AG138" s="79">
        <f t="shared" si="430"/>
        <v>0</v>
      </c>
      <c r="AH138" s="79">
        <f t="shared" si="397"/>
        <v>0</v>
      </c>
      <c r="AI138" s="217">
        <f>ROUNDDOWN(AF138*$AG$138*AH138/1000,1)</f>
        <v>0</v>
      </c>
      <c r="AJ138" s="215">
        <f t="shared" si="398"/>
        <v>0</v>
      </c>
      <c r="AK138" s="79">
        <f t="shared" si="431"/>
        <v>0</v>
      </c>
      <c r="AL138" s="79">
        <f t="shared" si="399"/>
        <v>0</v>
      </c>
      <c r="AM138" s="217">
        <f>ROUNDDOWN(AJ138*$AK$138*AL138/1000,1)</f>
        <v>0</v>
      </c>
      <c r="AN138" s="215">
        <f t="shared" si="400"/>
        <v>0</v>
      </c>
      <c r="AO138" s="79">
        <f t="shared" si="432"/>
        <v>0</v>
      </c>
      <c r="AP138" s="79">
        <f t="shared" si="401"/>
        <v>0</v>
      </c>
      <c r="AQ138" s="217">
        <f>ROUNDDOWN(AN138*$AO$138*AP138/1000,1)</f>
        <v>0</v>
      </c>
      <c r="AR138" s="215">
        <f t="shared" si="402"/>
        <v>0</v>
      </c>
      <c r="AS138" s="79">
        <f t="shared" si="433"/>
        <v>0</v>
      </c>
      <c r="AT138" s="79">
        <f t="shared" si="403"/>
        <v>0</v>
      </c>
      <c r="AU138" s="217">
        <f>ROUNDDOWN(AR138*$AS$138*AT138/1000,1)</f>
        <v>0</v>
      </c>
      <c r="AV138" s="215">
        <f t="shared" si="404"/>
        <v>0</v>
      </c>
      <c r="AW138" s="79">
        <f t="shared" si="434"/>
        <v>0</v>
      </c>
      <c r="AX138" s="79">
        <f t="shared" si="405"/>
        <v>0</v>
      </c>
      <c r="AY138" s="217">
        <f>ROUNDDOWN(AV138*$AW$138*AX138/1000,1)</f>
        <v>0</v>
      </c>
      <c r="AZ138" s="215">
        <f t="shared" si="406"/>
        <v>0</v>
      </c>
      <c r="BA138" s="79">
        <f t="shared" si="435"/>
        <v>0</v>
      </c>
      <c r="BB138" s="79">
        <f t="shared" si="407"/>
        <v>0</v>
      </c>
      <c r="BC138" s="217">
        <f>ROUNDDOWN(AZ138*$BA$138*BB138/1000,1)</f>
        <v>0</v>
      </c>
      <c r="BD138" s="215">
        <f t="shared" si="408"/>
        <v>0</v>
      </c>
      <c r="BE138" s="79">
        <f t="shared" si="436"/>
        <v>0</v>
      </c>
      <c r="BF138" s="79">
        <f t="shared" si="409"/>
        <v>0</v>
      </c>
      <c r="BG138" s="217">
        <f>ROUNDDOWN(BD138*$BE$138*BF138/1000,1)</f>
        <v>0</v>
      </c>
      <c r="BH138" s="215">
        <f t="shared" si="410"/>
        <v>0</v>
      </c>
      <c r="BI138" s="79">
        <f t="shared" si="437"/>
        <v>0</v>
      </c>
      <c r="BJ138" s="79">
        <f t="shared" si="411"/>
        <v>0</v>
      </c>
      <c r="BK138" s="217">
        <f>ROUNDDOWN(BH138*$BI$138*BJ138/1000,1)</f>
        <v>0</v>
      </c>
      <c r="BL138" s="215">
        <f t="shared" si="412"/>
        <v>0</v>
      </c>
      <c r="BM138" s="79">
        <f t="shared" si="438"/>
        <v>0</v>
      </c>
      <c r="BN138" s="79">
        <f t="shared" si="413"/>
        <v>0</v>
      </c>
      <c r="BO138" s="217">
        <f>ROUNDDOWN(BL138*$BM$138*BN138/1000,1)</f>
        <v>0</v>
      </c>
      <c r="BP138" s="215">
        <f t="shared" si="414"/>
        <v>0</v>
      </c>
      <c r="BQ138" s="79">
        <f t="shared" si="439"/>
        <v>0</v>
      </c>
      <c r="BR138" s="79">
        <f t="shared" si="415"/>
        <v>0</v>
      </c>
      <c r="BS138" s="217">
        <f>ROUNDDOWN(BP138*$BQ$138*BR138/1000,1)</f>
        <v>0</v>
      </c>
    </row>
    <row r="139" spans="1:71" ht="25" customHeight="1" thickBot="1">
      <c r="A139" s="78"/>
      <c r="B139" s="22">
        <v>10</v>
      </c>
      <c r="C139" s="252"/>
      <c r="D139" s="252"/>
      <c r="E139" s="249"/>
      <c r="F139" s="249"/>
      <c r="G139" s="464"/>
      <c r="H139" s="465"/>
      <c r="I139" s="316"/>
      <c r="J139" s="307">
        <f t="shared" si="416"/>
        <v>0</v>
      </c>
      <c r="K139" s="307">
        <f t="shared" si="417"/>
        <v>0</v>
      </c>
      <c r="L139" s="307">
        <f t="shared" si="418"/>
        <v>0</v>
      </c>
      <c r="M139" s="307">
        <f t="shared" si="419"/>
        <v>0</v>
      </c>
      <c r="N139" s="307">
        <f t="shared" si="420"/>
        <v>0</v>
      </c>
      <c r="O139" s="307">
        <f t="shared" si="421"/>
        <v>0</v>
      </c>
      <c r="P139" s="307">
        <f t="shared" si="422"/>
        <v>0</v>
      </c>
      <c r="Q139" s="307">
        <f t="shared" si="423"/>
        <v>0</v>
      </c>
      <c r="R139" s="307">
        <f t="shared" si="424"/>
        <v>0</v>
      </c>
      <c r="S139" s="307">
        <f t="shared" si="425"/>
        <v>0</v>
      </c>
      <c r="T139" s="307">
        <f t="shared" si="426"/>
        <v>0</v>
      </c>
      <c r="U139" s="308">
        <f>IFERROR($BS139,"")</f>
        <v>0</v>
      </c>
      <c r="V139" s="103">
        <f t="shared" si="391"/>
        <v>0</v>
      </c>
      <c r="X139" s="215">
        <f t="shared" si="392"/>
        <v>0</v>
      </c>
      <c r="Y139" s="79">
        <f t="shared" si="428"/>
        <v>0</v>
      </c>
      <c r="Z139" s="79">
        <f t="shared" si="393"/>
        <v>0</v>
      </c>
      <c r="AA139" s="217">
        <f>ROUNDDOWN(X139*$Y$139*Z139/1000,1)</f>
        <v>0</v>
      </c>
      <c r="AB139" s="215">
        <f t="shared" si="394"/>
        <v>0</v>
      </c>
      <c r="AC139" s="79">
        <f t="shared" si="429"/>
        <v>0</v>
      </c>
      <c r="AD139" s="79">
        <f t="shared" si="395"/>
        <v>0</v>
      </c>
      <c r="AE139" s="217">
        <f>ROUNDDOWN(AB139*$AC$139*AD139/1000,1)</f>
        <v>0</v>
      </c>
      <c r="AF139" s="215">
        <f t="shared" si="396"/>
        <v>0</v>
      </c>
      <c r="AG139" s="79">
        <f t="shared" si="430"/>
        <v>0</v>
      </c>
      <c r="AH139" s="79">
        <f t="shared" si="397"/>
        <v>0</v>
      </c>
      <c r="AI139" s="217">
        <f>ROUNDDOWN(AF139*$AG$139*AH139/1000,1)</f>
        <v>0</v>
      </c>
      <c r="AJ139" s="215">
        <f t="shared" si="398"/>
        <v>0</v>
      </c>
      <c r="AK139" s="79">
        <f t="shared" si="431"/>
        <v>0</v>
      </c>
      <c r="AL139" s="79">
        <f t="shared" si="399"/>
        <v>0</v>
      </c>
      <c r="AM139" s="217">
        <f>ROUNDDOWN(AJ139*$AK$139*AL139/1000,1)</f>
        <v>0</v>
      </c>
      <c r="AN139" s="215">
        <f t="shared" si="400"/>
        <v>0</v>
      </c>
      <c r="AO139" s="79">
        <f t="shared" si="432"/>
        <v>0</v>
      </c>
      <c r="AP139" s="79">
        <f t="shared" si="401"/>
        <v>0</v>
      </c>
      <c r="AQ139" s="217">
        <f>ROUNDDOWN(AN139*$AO$139*AP139/1000,1)</f>
        <v>0</v>
      </c>
      <c r="AR139" s="215">
        <f t="shared" si="402"/>
        <v>0</v>
      </c>
      <c r="AS139" s="79">
        <f t="shared" si="433"/>
        <v>0</v>
      </c>
      <c r="AT139" s="79">
        <f t="shared" si="403"/>
        <v>0</v>
      </c>
      <c r="AU139" s="217">
        <f>ROUNDDOWN(AR139*$AS$139*AT139/1000,1)</f>
        <v>0</v>
      </c>
      <c r="AV139" s="215">
        <f t="shared" si="404"/>
        <v>0</v>
      </c>
      <c r="AW139" s="79">
        <f t="shared" si="434"/>
        <v>0</v>
      </c>
      <c r="AX139" s="79">
        <f t="shared" si="405"/>
        <v>0</v>
      </c>
      <c r="AY139" s="217">
        <f>ROUNDDOWN(AV139*$AW$139*AX139/1000,1)</f>
        <v>0</v>
      </c>
      <c r="AZ139" s="215">
        <f t="shared" si="406"/>
        <v>0</v>
      </c>
      <c r="BA139" s="79">
        <f t="shared" si="435"/>
        <v>0</v>
      </c>
      <c r="BB139" s="79">
        <f t="shared" si="407"/>
        <v>0</v>
      </c>
      <c r="BC139" s="217">
        <f>ROUNDDOWN(AZ139*$BA$139*BB139/1000,1)</f>
        <v>0</v>
      </c>
      <c r="BD139" s="215">
        <f t="shared" si="408"/>
        <v>0</v>
      </c>
      <c r="BE139" s="79">
        <f t="shared" si="436"/>
        <v>0</v>
      </c>
      <c r="BF139" s="79">
        <f t="shared" si="409"/>
        <v>0</v>
      </c>
      <c r="BG139" s="217">
        <f>ROUNDDOWN(BD139*$BE$139*BF139/1000,1)</f>
        <v>0</v>
      </c>
      <c r="BH139" s="215">
        <f t="shared" si="410"/>
        <v>0</v>
      </c>
      <c r="BI139" s="79">
        <f t="shared" si="437"/>
        <v>0</v>
      </c>
      <c r="BJ139" s="79">
        <f t="shared" si="411"/>
        <v>0</v>
      </c>
      <c r="BK139" s="217">
        <f>ROUNDDOWN(BH139*$BI$139*BJ139/1000,1)</f>
        <v>0</v>
      </c>
      <c r="BL139" s="215">
        <f t="shared" si="412"/>
        <v>0</v>
      </c>
      <c r="BM139" s="79">
        <f t="shared" si="438"/>
        <v>0</v>
      </c>
      <c r="BN139" s="79">
        <f t="shared" si="413"/>
        <v>0</v>
      </c>
      <c r="BO139" s="217">
        <f>ROUNDDOWN(BL139*$BM$139*BN139/1000,1)</f>
        <v>0</v>
      </c>
      <c r="BP139" s="215">
        <f t="shared" si="414"/>
        <v>0</v>
      </c>
      <c r="BQ139" s="79">
        <f t="shared" si="439"/>
        <v>0</v>
      </c>
      <c r="BR139" s="79">
        <f t="shared" si="415"/>
        <v>0</v>
      </c>
      <c r="BS139" s="217">
        <f>ROUNDDOWN(BP139*$BQ$139*BR139/1000,1)</f>
        <v>0</v>
      </c>
    </row>
    <row r="140" spans="1:71" ht="25" customHeight="1" thickBot="1">
      <c r="A140" s="78"/>
      <c r="B140" s="35"/>
      <c r="C140" s="284"/>
      <c r="D140" s="284"/>
      <c r="E140" s="285"/>
      <c r="F140" s="285"/>
      <c r="G140" s="286"/>
      <c r="H140" s="286"/>
      <c r="I140" s="322" t="s">
        <v>1214</v>
      </c>
      <c r="J140" s="326">
        <f>SUM(J130:J139)</f>
        <v>0</v>
      </c>
      <c r="K140" s="326">
        <f t="shared" ref="K140" si="441">SUM(K130:K139)</f>
        <v>0</v>
      </c>
      <c r="L140" s="326">
        <f t="shared" ref="L140" si="442">SUM(L130:L139)</f>
        <v>0</v>
      </c>
      <c r="M140" s="326">
        <f t="shared" ref="M140" si="443">SUM(M130:M139)</f>
        <v>0</v>
      </c>
      <c r="N140" s="326">
        <f t="shared" ref="N140" si="444">SUM(N130:N139)</f>
        <v>0</v>
      </c>
      <c r="O140" s="326">
        <f t="shared" ref="O140" si="445">SUM(O130:O139)</f>
        <v>0</v>
      </c>
      <c r="P140" s="326">
        <f t="shared" ref="P140" si="446">SUM(P130:P139)</f>
        <v>0</v>
      </c>
      <c r="Q140" s="326">
        <f t="shared" ref="Q140" si="447">SUM(Q130:Q139)</f>
        <v>0</v>
      </c>
      <c r="R140" s="326">
        <f t="shared" ref="R140" si="448">SUM(R130:R139)</f>
        <v>0</v>
      </c>
      <c r="S140" s="326">
        <f t="shared" ref="S140" si="449">SUM(S130:S139)</f>
        <v>0</v>
      </c>
      <c r="T140" s="326">
        <f t="shared" ref="T140" si="450">SUM(T130:T139)</f>
        <v>0</v>
      </c>
      <c r="U140" s="327">
        <f t="shared" ref="U140" si="451">SUM(U130:U139)</f>
        <v>0</v>
      </c>
      <c r="V140" s="328">
        <f t="shared" ref="V140" si="452">SUM(V130:V139)</f>
        <v>0</v>
      </c>
      <c r="X140" s="215"/>
      <c r="Y140" s="79"/>
      <c r="AA140" s="226"/>
      <c r="AB140" s="283"/>
      <c r="AE140" s="226"/>
      <c r="AF140" s="283"/>
      <c r="AI140" s="226"/>
      <c r="AJ140" s="283"/>
      <c r="AM140" s="226"/>
      <c r="AN140" s="283"/>
      <c r="AQ140" s="226"/>
      <c r="AR140" s="283"/>
      <c r="AU140" s="226"/>
      <c r="AV140" s="283"/>
      <c r="AY140" s="226"/>
      <c r="AZ140" s="283"/>
      <c r="BC140" s="226"/>
      <c r="BD140" s="283"/>
      <c r="BG140" s="226"/>
      <c r="BH140" s="283"/>
      <c r="BK140" s="226"/>
      <c r="BL140" s="283"/>
      <c r="BO140" s="226"/>
      <c r="BP140" s="283"/>
      <c r="BS140" s="226"/>
    </row>
    <row r="141" spans="1:71" ht="27.5" customHeight="1">
      <c r="X141" s="227"/>
      <c r="Y141" s="228"/>
    </row>
    <row r="142" spans="1:71" ht="16.5">
      <c r="A142" s="78"/>
      <c r="B142" s="85" t="s">
        <v>717</v>
      </c>
      <c r="C142" s="77"/>
      <c r="X142" s="422" t="s">
        <v>736</v>
      </c>
      <c r="Y142" s="422"/>
      <c r="Z142" s="422"/>
      <c r="AA142" s="422"/>
      <c r="AB142" s="422" t="s">
        <v>736</v>
      </c>
      <c r="AC142" s="422"/>
      <c r="AD142" s="422"/>
      <c r="AE142" s="422"/>
      <c r="AF142" s="422" t="s">
        <v>736</v>
      </c>
      <c r="AG142" s="422"/>
      <c r="AH142" s="422"/>
      <c r="AI142" s="422"/>
      <c r="AJ142" s="422" t="s">
        <v>736</v>
      </c>
      <c r="AK142" s="422"/>
      <c r="AL142" s="422"/>
      <c r="AM142" s="422"/>
      <c r="AN142" s="422" t="s">
        <v>736</v>
      </c>
      <c r="AO142" s="422"/>
      <c r="AP142" s="422"/>
      <c r="AQ142" s="422"/>
      <c r="AR142" s="422" t="s">
        <v>736</v>
      </c>
      <c r="AS142" s="422"/>
      <c r="AT142" s="422"/>
      <c r="AU142" s="422"/>
      <c r="AV142" s="422" t="s">
        <v>736</v>
      </c>
      <c r="AW142" s="422"/>
      <c r="AX142" s="422"/>
      <c r="AY142" s="422"/>
      <c r="AZ142" s="422" t="s">
        <v>736</v>
      </c>
      <c r="BA142" s="422"/>
      <c r="BB142" s="422"/>
      <c r="BC142" s="422"/>
      <c r="BD142" s="422" t="s">
        <v>736</v>
      </c>
      <c r="BE142" s="422"/>
      <c r="BF142" s="422"/>
      <c r="BG142" s="422"/>
      <c r="BH142" s="422" t="s">
        <v>736</v>
      </c>
      <c r="BI142" s="422"/>
      <c r="BJ142" s="422"/>
      <c r="BK142" s="422"/>
      <c r="BL142" s="422" t="s">
        <v>736</v>
      </c>
      <c r="BM142" s="422"/>
      <c r="BN142" s="422"/>
      <c r="BO142" s="422"/>
      <c r="BP142" s="422" t="s">
        <v>736</v>
      </c>
      <c r="BQ142" s="422"/>
      <c r="BR142" s="422"/>
      <c r="BS142" s="422"/>
    </row>
    <row r="143" spans="1:71" ht="18" customHeight="1">
      <c r="A143" s="77"/>
      <c r="B143" s="360" t="s">
        <v>713</v>
      </c>
      <c r="C143" s="432" t="s">
        <v>705</v>
      </c>
      <c r="D143" s="433"/>
      <c r="E143" s="433"/>
      <c r="F143" s="434"/>
      <c r="G143" s="432" t="s">
        <v>706</v>
      </c>
      <c r="H143" s="433"/>
      <c r="I143" s="433"/>
      <c r="J143" s="457" t="s">
        <v>728</v>
      </c>
      <c r="K143" s="461"/>
      <c r="L143" s="461"/>
      <c r="M143" s="461"/>
      <c r="N143" s="461"/>
      <c r="O143" s="461"/>
      <c r="P143" s="461"/>
      <c r="Q143" s="461"/>
      <c r="R143" s="461"/>
      <c r="S143" s="461"/>
      <c r="T143" s="461"/>
      <c r="U143" s="461"/>
      <c r="V143" s="458"/>
      <c r="X143" s="426">
        <v>4</v>
      </c>
      <c r="Y143" s="427"/>
      <c r="Z143" s="427"/>
      <c r="AA143" s="428"/>
      <c r="AB143" s="426">
        <v>5</v>
      </c>
      <c r="AC143" s="427"/>
      <c r="AD143" s="427"/>
      <c r="AE143" s="428"/>
      <c r="AF143" s="426">
        <v>6</v>
      </c>
      <c r="AG143" s="427"/>
      <c r="AH143" s="427"/>
      <c r="AI143" s="428"/>
      <c r="AJ143" s="426">
        <v>7</v>
      </c>
      <c r="AK143" s="427"/>
      <c r="AL143" s="427"/>
      <c r="AM143" s="428"/>
      <c r="AN143" s="426">
        <v>8</v>
      </c>
      <c r="AO143" s="427"/>
      <c r="AP143" s="427"/>
      <c r="AQ143" s="428"/>
      <c r="AR143" s="426">
        <v>9</v>
      </c>
      <c r="AS143" s="427"/>
      <c r="AT143" s="427"/>
      <c r="AU143" s="428"/>
      <c r="AV143" s="426">
        <v>10</v>
      </c>
      <c r="AW143" s="427"/>
      <c r="AX143" s="427"/>
      <c r="AY143" s="428"/>
      <c r="AZ143" s="426">
        <v>11</v>
      </c>
      <c r="BA143" s="427"/>
      <c r="BB143" s="427"/>
      <c r="BC143" s="428"/>
      <c r="BD143" s="426">
        <v>12</v>
      </c>
      <c r="BE143" s="427"/>
      <c r="BF143" s="427"/>
      <c r="BG143" s="428"/>
      <c r="BH143" s="426">
        <v>1</v>
      </c>
      <c r="BI143" s="427"/>
      <c r="BJ143" s="427"/>
      <c r="BK143" s="428"/>
      <c r="BL143" s="426">
        <v>2</v>
      </c>
      <c r="BM143" s="427"/>
      <c r="BN143" s="427"/>
      <c r="BO143" s="428"/>
      <c r="BP143" s="426">
        <v>3</v>
      </c>
      <c r="BQ143" s="427"/>
      <c r="BR143" s="427"/>
      <c r="BS143" s="428"/>
    </row>
    <row r="144" spans="1:71" ht="25" customHeight="1">
      <c r="A144" s="77"/>
      <c r="B144" s="372"/>
      <c r="C144" s="385" t="s">
        <v>703</v>
      </c>
      <c r="D144" s="385" t="s">
        <v>704</v>
      </c>
      <c r="E144" s="385" t="s">
        <v>709</v>
      </c>
      <c r="F144" s="386" t="s">
        <v>711</v>
      </c>
      <c r="G144" s="457" t="s">
        <v>828</v>
      </c>
      <c r="H144" s="458"/>
      <c r="I144" s="370" t="s">
        <v>829</v>
      </c>
      <c r="J144" s="459"/>
      <c r="K144" s="462"/>
      <c r="L144" s="462"/>
      <c r="M144" s="462"/>
      <c r="N144" s="462"/>
      <c r="O144" s="462"/>
      <c r="P144" s="462"/>
      <c r="Q144" s="462"/>
      <c r="R144" s="462"/>
      <c r="S144" s="462"/>
      <c r="T144" s="462"/>
      <c r="U144" s="462"/>
      <c r="V144" s="463"/>
      <c r="X144" s="429"/>
      <c r="Y144" s="430"/>
      <c r="Z144" s="430"/>
      <c r="AA144" s="431"/>
      <c r="AB144" s="429"/>
      <c r="AC144" s="430"/>
      <c r="AD144" s="430"/>
      <c r="AE144" s="431"/>
      <c r="AF144" s="429"/>
      <c r="AG144" s="430"/>
      <c r="AH144" s="430"/>
      <c r="AI144" s="431"/>
      <c r="AJ144" s="429"/>
      <c r="AK144" s="430"/>
      <c r="AL144" s="430"/>
      <c r="AM144" s="431"/>
      <c r="AN144" s="429"/>
      <c r="AO144" s="430"/>
      <c r="AP144" s="430"/>
      <c r="AQ144" s="431"/>
      <c r="AR144" s="429"/>
      <c r="AS144" s="430"/>
      <c r="AT144" s="430"/>
      <c r="AU144" s="431"/>
      <c r="AV144" s="429"/>
      <c r="AW144" s="430"/>
      <c r="AX144" s="430"/>
      <c r="AY144" s="431"/>
      <c r="AZ144" s="429"/>
      <c r="BA144" s="430"/>
      <c r="BB144" s="430"/>
      <c r="BC144" s="431"/>
      <c r="BD144" s="429"/>
      <c r="BE144" s="430"/>
      <c r="BF144" s="430"/>
      <c r="BG144" s="431"/>
      <c r="BH144" s="429"/>
      <c r="BI144" s="430"/>
      <c r="BJ144" s="430"/>
      <c r="BK144" s="431"/>
      <c r="BL144" s="429"/>
      <c r="BM144" s="430"/>
      <c r="BN144" s="430"/>
      <c r="BO144" s="431"/>
      <c r="BP144" s="429"/>
      <c r="BQ144" s="430"/>
      <c r="BR144" s="430"/>
      <c r="BS144" s="431"/>
    </row>
    <row r="145" spans="1:71" ht="25" customHeight="1">
      <c r="A145" s="78"/>
      <c r="B145" s="361"/>
      <c r="C145" s="385"/>
      <c r="D145" s="385"/>
      <c r="E145" s="385"/>
      <c r="F145" s="386"/>
      <c r="G145" s="459"/>
      <c r="H145" s="460"/>
      <c r="I145" s="371"/>
      <c r="J145" s="80">
        <v>4</v>
      </c>
      <c r="K145" s="80">
        <v>5</v>
      </c>
      <c r="L145" s="80">
        <v>6</v>
      </c>
      <c r="M145" s="80">
        <v>7</v>
      </c>
      <c r="N145" s="80">
        <v>8</v>
      </c>
      <c r="O145" s="80">
        <v>9</v>
      </c>
      <c r="P145" s="80">
        <v>10</v>
      </c>
      <c r="Q145" s="80">
        <v>11</v>
      </c>
      <c r="R145" s="80">
        <v>12</v>
      </c>
      <c r="S145" s="80">
        <v>1</v>
      </c>
      <c r="T145" s="80">
        <v>2</v>
      </c>
      <c r="U145" s="304">
        <v>3</v>
      </c>
      <c r="V145" s="80" t="s">
        <v>1213</v>
      </c>
      <c r="X145" s="81" t="s">
        <v>833</v>
      </c>
      <c r="Y145" s="81" t="s">
        <v>831</v>
      </c>
      <c r="Z145" s="81" t="s">
        <v>711</v>
      </c>
      <c r="AA145" s="81" t="s">
        <v>832</v>
      </c>
      <c r="AB145" s="81" t="s">
        <v>833</v>
      </c>
      <c r="AC145" s="81" t="s">
        <v>831</v>
      </c>
      <c r="AD145" s="81" t="s">
        <v>711</v>
      </c>
      <c r="AE145" s="81" t="s">
        <v>832</v>
      </c>
      <c r="AF145" s="81" t="s">
        <v>833</v>
      </c>
      <c r="AG145" s="81" t="s">
        <v>831</v>
      </c>
      <c r="AH145" s="81" t="s">
        <v>711</v>
      </c>
      <c r="AI145" s="81" t="s">
        <v>832</v>
      </c>
      <c r="AJ145" s="81" t="s">
        <v>833</v>
      </c>
      <c r="AK145" s="81" t="s">
        <v>831</v>
      </c>
      <c r="AL145" s="81" t="s">
        <v>711</v>
      </c>
      <c r="AM145" s="81" t="s">
        <v>832</v>
      </c>
      <c r="AN145" s="81" t="s">
        <v>833</v>
      </c>
      <c r="AO145" s="81" t="s">
        <v>831</v>
      </c>
      <c r="AP145" s="81" t="s">
        <v>711</v>
      </c>
      <c r="AQ145" s="81" t="s">
        <v>832</v>
      </c>
      <c r="AR145" s="81" t="s">
        <v>833</v>
      </c>
      <c r="AS145" s="81" t="s">
        <v>831</v>
      </c>
      <c r="AT145" s="81" t="s">
        <v>711</v>
      </c>
      <c r="AU145" s="81" t="s">
        <v>832</v>
      </c>
      <c r="AV145" s="81" t="s">
        <v>833</v>
      </c>
      <c r="AW145" s="81" t="s">
        <v>831</v>
      </c>
      <c r="AX145" s="81" t="s">
        <v>711</v>
      </c>
      <c r="AY145" s="81" t="s">
        <v>832</v>
      </c>
      <c r="AZ145" s="81" t="s">
        <v>833</v>
      </c>
      <c r="BA145" s="81" t="s">
        <v>831</v>
      </c>
      <c r="BB145" s="81" t="s">
        <v>711</v>
      </c>
      <c r="BC145" s="81" t="s">
        <v>832</v>
      </c>
      <c r="BD145" s="81" t="s">
        <v>833</v>
      </c>
      <c r="BE145" s="81" t="s">
        <v>831</v>
      </c>
      <c r="BF145" s="81" t="s">
        <v>711</v>
      </c>
      <c r="BG145" s="81" t="s">
        <v>832</v>
      </c>
      <c r="BH145" s="81" t="s">
        <v>833</v>
      </c>
      <c r="BI145" s="81" t="s">
        <v>831</v>
      </c>
      <c r="BJ145" s="81" t="s">
        <v>711</v>
      </c>
      <c r="BK145" s="81" t="s">
        <v>832</v>
      </c>
      <c r="BL145" s="81" t="s">
        <v>833</v>
      </c>
      <c r="BM145" s="81" t="s">
        <v>831</v>
      </c>
      <c r="BN145" s="81" t="s">
        <v>711</v>
      </c>
      <c r="BO145" s="81" t="s">
        <v>832</v>
      </c>
      <c r="BP145" s="81" t="s">
        <v>833</v>
      </c>
      <c r="BQ145" s="81" t="s">
        <v>831</v>
      </c>
      <c r="BR145" s="81" t="s">
        <v>711</v>
      </c>
      <c r="BS145" s="81" t="s">
        <v>832</v>
      </c>
    </row>
    <row r="146" spans="1:71" ht="25" customHeight="1">
      <c r="A146" s="78"/>
      <c r="B146" s="22">
        <v>1</v>
      </c>
      <c r="C146" s="252"/>
      <c r="D146" s="252"/>
      <c r="E146" s="249"/>
      <c r="F146" s="249"/>
      <c r="G146" s="390" t="s">
        <v>756</v>
      </c>
      <c r="H146" s="391"/>
      <c r="I146" s="260"/>
      <c r="J146" s="103">
        <f>IFERROR($AA146,"")</f>
        <v>0</v>
      </c>
      <c r="K146" s="103">
        <f>IFERROR($AE146,"")</f>
        <v>0</v>
      </c>
      <c r="L146" s="103">
        <f>IFERROR($AI146,"")</f>
        <v>0</v>
      </c>
      <c r="M146" s="103">
        <f>IFERROR($AM146,"")</f>
        <v>0</v>
      </c>
      <c r="N146" s="103">
        <f>IFERROR($AQ146,"")</f>
        <v>0</v>
      </c>
      <c r="O146" s="103">
        <f>IFERROR($AU146,"")</f>
        <v>0</v>
      </c>
      <c r="P146" s="103">
        <f>IFERROR($AY146,"")</f>
        <v>0</v>
      </c>
      <c r="Q146" s="103">
        <f>IFERROR($BC146,"")</f>
        <v>0</v>
      </c>
      <c r="R146" s="103">
        <f>IFERROR($BG146,"")</f>
        <v>0</v>
      </c>
      <c r="S146" s="103">
        <f>IFERROR($BK146,"")</f>
        <v>0</v>
      </c>
      <c r="T146" s="103">
        <f>IFERROR($BO146,"")</f>
        <v>0</v>
      </c>
      <c r="U146" s="305">
        <f>IFERROR($BS146,"")</f>
        <v>0</v>
      </c>
      <c r="V146" s="103">
        <f t="shared" ref="V146:V155" si="453">SUM($J146:$U146)</f>
        <v>0</v>
      </c>
      <c r="X146" s="215">
        <f t="shared" ref="X146:X155" si="454">I146</f>
        <v>0</v>
      </c>
      <c r="Y146" s="79">
        <f>$J$124</f>
        <v>0</v>
      </c>
      <c r="Z146" s="79">
        <f t="shared" ref="Z146:Z155" si="455">F146</f>
        <v>0</v>
      </c>
      <c r="AA146" s="220">
        <f t="shared" ref="AA146:AA155" si="456">ROUNDDOWN(X146*$Y$157*Y146*Z146/1000,1)</f>
        <v>0</v>
      </c>
      <c r="AB146" s="215">
        <f t="shared" ref="AB146:AB155" si="457">I146</f>
        <v>0</v>
      </c>
      <c r="AC146" s="79">
        <f>$K$124</f>
        <v>0</v>
      </c>
      <c r="AD146" s="79">
        <f t="shared" ref="AD146:AD155" si="458">F146</f>
        <v>0</v>
      </c>
      <c r="AE146" s="217">
        <f t="shared" ref="AE146:AE155" si="459">ROUNDDOWN(AB146*$Y$157*AC146*AD146/1000,1)</f>
        <v>0</v>
      </c>
      <c r="AF146" s="215">
        <f t="shared" ref="AF146:AF155" si="460">I146</f>
        <v>0</v>
      </c>
      <c r="AG146" s="79">
        <f>$L$124</f>
        <v>0</v>
      </c>
      <c r="AH146" s="79">
        <f t="shared" ref="AH146:AH155" si="461">F146</f>
        <v>0</v>
      </c>
      <c r="AI146" s="217">
        <f t="shared" ref="AI146:AI155" si="462">ROUNDDOWN(AF146*$Y$157*AG146*AH146/1000,1)</f>
        <v>0</v>
      </c>
      <c r="AJ146" s="215">
        <f t="shared" ref="AJ146:AJ155" si="463">I146</f>
        <v>0</v>
      </c>
      <c r="AK146" s="79">
        <f>$M$124</f>
        <v>0</v>
      </c>
      <c r="AL146" s="79">
        <f t="shared" ref="AL146:AL155" si="464">F146</f>
        <v>0</v>
      </c>
      <c r="AM146" s="217">
        <f t="shared" ref="AM146:AM155" si="465">ROUNDDOWN(AJ146*$Y$157*AK146*AL146/1000,1)</f>
        <v>0</v>
      </c>
      <c r="AN146" s="215">
        <f t="shared" ref="AN146:AN155" si="466">I146</f>
        <v>0</v>
      </c>
      <c r="AO146" s="79">
        <f>$N$124</f>
        <v>0</v>
      </c>
      <c r="AP146" s="79">
        <f t="shared" ref="AP146:AP155" si="467">F146</f>
        <v>0</v>
      </c>
      <c r="AQ146" s="217">
        <f t="shared" ref="AQ146:AQ155" si="468">ROUNDDOWN(AN146*$Y$157*AO146*AP146/1000,1)</f>
        <v>0</v>
      </c>
      <c r="AR146" s="215">
        <f t="shared" ref="AR146:AR155" si="469">I146</f>
        <v>0</v>
      </c>
      <c r="AS146" s="79">
        <f>$O$124</f>
        <v>0</v>
      </c>
      <c r="AT146" s="79">
        <f t="shared" ref="AT146:AT155" si="470">F146</f>
        <v>0</v>
      </c>
      <c r="AU146" s="217">
        <f t="shared" ref="AU146:AU155" si="471">ROUNDDOWN(AR146*$Y$157*AS146*AT146/1000,1)</f>
        <v>0</v>
      </c>
      <c r="AV146" s="215">
        <f t="shared" ref="AV146:AV155" si="472">I146</f>
        <v>0</v>
      </c>
      <c r="AW146" s="79">
        <f>$P$124</f>
        <v>0</v>
      </c>
      <c r="AX146" s="79">
        <f t="shared" ref="AX146:AX155" si="473">F146</f>
        <v>0</v>
      </c>
      <c r="AY146" s="217">
        <f t="shared" ref="AY146:AY155" si="474">ROUNDDOWN(AV146*$Y$157*AW146*AX146/1000,1)</f>
        <v>0</v>
      </c>
      <c r="AZ146" s="215">
        <f t="shared" ref="AZ146:AZ155" si="475">I146</f>
        <v>0</v>
      </c>
      <c r="BA146" s="79">
        <f>$Q$124</f>
        <v>0</v>
      </c>
      <c r="BB146" s="79">
        <f t="shared" ref="BB146:BB155" si="476">F146</f>
        <v>0</v>
      </c>
      <c r="BC146" s="217">
        <f t="shared" ref="BC146:BC155" si="477">ROUNDDOWN(AZ146*$Y$157*BA146*BB146/1000,1)</f>
        <v>0</v>
      </c>
      <c r="BD146" s="215">
        <f t="shared" ref="BD146:BD155" si="478">I146</f>
        <v>0</v>
      </c>
      <c r="BE146" s="79">
        <f>$R$124</f>
        <v>0</v>
      </c>
      <c r="BF146" s="79">
        <f t="shared" ref="BF146:BF155" si="479">F146</f>
        <v>0</v>
      </c>
      <c r="BG146" s="217">
        <f t="shared" ref="BG146:BG155" si="480">ROUNDDOWN(BD146*$Y$157*BE146*BF146/1000,1)</f>
        <v>0</v>
      </c>
      <c r="BH146" s="215">
        <f t="shared" ref="BH146:BH155" si="481">I146</f>
        <v>0</v>
      </c>
      <c r="BI146" s="79">
        <f>$S$124</f>
        <v>0</v>
      </c>
      <c r="BJ146" s="79">
        <f t="shared" ref="BJ146:BJ155" si="482">F146</f>
        <v>0</v>
      </c>
      <c r="BK146" s="217">
        <f t="shared" ref="BK146:BK155" si="483">ROUNDDOWN(BH146*$Y$157*BI146*BJ146/1000,1)</f>
        <v>0</v>
      </c>
      <c r="BL146" s="215">
        <f t="shared" ref="BL146:BL155" si="484">I146</f>
        <v>0</v>
      </c>
      <c r="BM146" s="79">
        <f>$T$124</f>
        <v>0</v>
      </c>
      <c r="BN146" s="79">
        <f t="shared" ref="BN146:BN155" si="485">F146</f>
        <v>0</v>
      </c>
      <c r="BO146" s="217">
        <f t="shared" ref="BO146:BO155" si="486">ROUNDDOWN(BL146*$Y$157*BM146*BN146/1000,1)</f>
        <v>0</v>
      </c>
      <c r="BP146" s="215">
        <f t="shared" ref="BP146:BP155" si="487">I146</f>
        <v>0</v>
      </c>
      <c r="BQ146" s="79">
        <f>$U$124</f>
        <v>0</v>
      </c>
      <c r="BR146" s="79">
        <f t="shared" ref="BR146:BR155" si="488">F146</f>
        <v>0</v>
      </c>
      <c r="BS146" s="217">
        <f t="shared" ref="BS146:BS155" si="489">ROUNDDOWN(BP146*$Y$157*BQ146*BR146/1000,1)</f>
        <v>0</v>
      </c>
    </row>
    <row r="147" spans="1:71" ht="25" customHeight="1">
      <c r="A147" s="78"/>
      <c r="B147" s="22">
        <v>2</v>
      </c>
      <c r="C147" s="252"/>
      <c r="D147" s="252"/>
      <c r="E147" s="249"/>
      <c r="F147" s="249"/>
      <c r="G147" s="390" t="s">
        <v>756</v>
      </c>
      <c r="H147" s="391"/>
      <c r="I147" s="260"/>
      <c r="J147" s="103">
        <f t="shared" ref="J147:J155" si="490">IFERROR($AA147,"")</f>
        <v>0</v>
      </c>
      <c r="K147" s="103">
        <f t="shared" ref="K147:K155" si="491">IFERROR($AE147,"")</f>
        <v>0</v>
      </c>
      <c r="L147" s="103">
        <f t="shared" ref="L147:L155" si="492">IFERROR($AI147,"")</f>
        <v>0</v>
      </c>
      <c r="M147" s="103">
        <f t="shared" ref="M147:M155" si="493">IFERROR($AM147,"")</f>
        <v>0</v>
      </c>
      <c r="N147" s="103">
        <f t="shared" ref="N147:N155" si="494">IFERROR($AQ147,"")</f>
        <v>0</v>
      </c>
      <c r="O147" s="103">
        <f t="shared" ref="O147:O155" si="495">IFERROR($AU147,"")</f>
        <v>0</v>
      </c>
      <c r="P147" s="103">
        <f t="shared" ref="P147:P155" si="496">IFERROR($AY147,"")</f>
        <v>0</v>
      </c>
      <c r="Q147" s="103">
        <f t="shared" ref="Q147:Q155" si="497">IFERROR($BC147,"")</f>
        <v>0</v>
      </c>
      <c r="R147" s="103">
        <f t="shared" ref="R147:R155" si="498">IFERROR($BG147,"")</f>
        <v>0</v>
      </c>
      <c r="S147" s="103">
        <f t="shared" ref="S147:S155" si="499">IFERROR($BK147,"")</f>
        <v>0</v>
      </c>
      <c r="T147" s="103">
        <f t="shared" ref="T147:T155" si="500">IFERROR($BO147,"")</f>
        <v>0</v>
      </c>
      <c r="U147" s="305">
        <f t="shared" ref="U147:U155" si="501">IFERROR($BS147,"")</f>
        <v>0</v>
      </c>
      <c r="V147" s="103">
        <f>SUM($J147:$U147)</f>
        <v>0</v>
      </c>
      <c r="X147" s="215">
        <f t="shared" si="454"/>
        <v>0</v>
      </c>
      <c r="Y147" s="79">
        <f t="shared" ref="Y147:Y155" si="502">$J$124</f>
        <v>0</v>
      </c>
      <c r="Z147" s="79">
        <f t="shared" si="455"/>
        <v>0</v>
      </c>
      <c r="AA147" s="220">
        <f t="shared" si="456"/>
        <v>0</v>
      </c>
      <c r="AB147" s="215">
        <f t="shared" si="457"/>
        <v>0</v>
      </c>
      <c r="AC147" s="79">
        <f t="shared" ref="AC147:AC155" si="503">$K$124</f>
        <v>0</v>
      </c>
      <c r="AD147" s="79">
        <f t="shared" si="458"/>
        <v>0</v>
      </c>
      <c r="AE147" s="217">
        <f t="shared" si="459"/>
        <v>0</v>
      </c>
      <c r="AF147" s="215">
        <f t="shared" si="460"/>
        <v>0</v>
      </c>
      <c r="AG147" s="79">
        <f t="shared" ref="AG147:AG155" si="504">$L$124</f>
        <v>0</v>
      </c>
      <c r="AH147" s="79">
        <f t="shared" si="461"/>
        <v>0</v>
      </c>
      <c r="AI147" s="217">
        <f t="shared" si="462"/>
        <v>0</v>
      </c>
      <c r="AJ147" s="215">
        <f t="shared" si="463"/>
        <v>0</v>
      </c>
      <c r="AK147" s="79">
        <f t="shared" ref="AK147:AK155" si="505">$M$124</f>
        <v>0</v>
      </c>
      <c r="AL147" s="79">
        <f t="shared" si="464"/>
        <v>0</v>
      </c>
      <c r="AM147" s="217">
        <f t="shared" si="465"/>
        <v>0</v>
      </c>
      <c r="AN147" s="215">
        <f t="shared" si="466"/>
        <v>0</v>
      </c>
      <c r="AO147" s="79">
        <f t="shared" ref="AO147:AO155" si="506">$N$124</f>
        <v>0</v>
      </c>
      <c r="AP147" s="79">
        <f t="shared" si="467"/>
        <v>0</v>
      </c>
      <c r="AQ147" s="217">
        <f t="shared" si="468"/>
        <v>0</v>
      </c>
      <c r="AR147" s="215">
        <f t="shared" si="469"/>
        <v>0</v>
      </c>
      <c r="AS147" s="79">
        <f t="shared" ref="AS147:AS155" si="507">$O$124</f>
        <v>0</v>
      </c>
      <c r="AT147" s="79">
        <f t="shared" si="470"/>
        <v>0</v>
      </c>
      <c r="AU147" s="217">
        <f t="shared" si="471"/>
        <v>0</v>
      </c>
      <c r="AV147" s="215">
        <f t="shared" si="472"/>
        <v>0</v>
      </c>
      <c r="AW147" s="79">
        <f t="shared" ref="AW147:AW155" si="508">$P$124</f>
        <v>0</v>
      </c>
      <c r="AX147" s="79">
        <f t="shared" si="473"/>
        <v>0</v>
      </c>
      <c r="AY147" s="217">
        <f t="shared" si="474"/>
        <v>0</v>
      </c>
      <c r="AZ147" s="215">
        <f t="shared" si="475"/>
        <v>0</v>
      </c>
      <c r="BA147" s="79">
        <f t="shared" ref="BA147:BA155" si="509">$Q$124</f>
        <v>0</v>
      </c>
      <c r="BB147" s="79">
        <f t="shared" si="476"/>
        <v>0</v>
      </c>
      <c r="BC147" s="217">
        <f t="shared" si="477"/>
        <v>0</v>
      </c>
      <c r="BD147" s="215">
        <f t="shared" si="478"/>
        <v>0</v>
      </c>
      <c r="BE147" s="79">
        <f t="shared" ref="BE147:BE155" si="510">$R$124</f>
        <v>0</v>
      </c>
      <c r="BF147" s="79">
        <f t="shared" si="479"/>
        <v>0</v>
      </c>
      <c r="BG147" s="217">
        <f t="shared" si="480"/>
        <v>0</v>
      </c>
      <c r="BH147" s="215">
        <f t="shared" si="481"/>
        <v>0</v>
      </c>
      <c r="BI147" s="79">
        <f t="shared" ref="BI147:BI155" si="511">$S$124</f>
        <v>0</v>
      </c>
      <c r="BJ147" s="79">
        <f t="shared" si="482"/>
        <v>0</v>
      </c>
      <c r="BK147" s="217">
        <f t="shared" si="483"/>
        <v>0</v>
      </c>
      <c r="BL147" s="215">
        <f t="shared" si="484"/>
        <v>0</v>
      </c>
      <c r="BM147" s="79">
        <f t="shared" ref="BM147:BM155" si="512">$T$124</f>
        <v>0</v>
      </c>
      <c r="BN147" s="79">
        <f t="shared" si="485"/>
        <v>0</v>
      </c>
      <c r="BO147" s="217">
        <f t="shared" si="486"/>
        <v>0</v>
      </c>
      <c r="BP147" s="215">
        <f t="shared" si="487"/>
        <v>0</v>
      </c>
      <c r="BQ147" s="79">
        <f t="shared" ref="BQ147:BQ155" si="513">$U$124</f>
        <v>0</v>
      </c>
      <c r="BR147" s="79">
        <f t="shared" si="488"/>
        <v>0</v>
      </c>
      <c r="BS147" s="217">
        <f t="shared" si="489"/>
        <v>0</v>
      </c>
    </row>
    <row r="148" spans="1:71" ht="25" customHeight="1">
      <c r="A148" s="78"/>
      <c r="B148" s="22">
        <v>3</v>
      </c>
      <c r="C148" s="252"/>
      <c r="D148" s="252"/>
      <c r="E148" s="249"/>
      <c r="F148" s="249"/>
      <c r="G148" s="390" t="s">
        <v>756</v>
      </c>
      <c r="H148" s="391"/>
      <c r="I148" s="260"/>
      <c r="J148" s="103">
        <f t="shared" si="490"/>
        <v>0</v>
      </c>
      <c r="K148" s="103">
        <f t="shared" si="491"/>
        <v>0</v>
      </c>
      <c r="L148" s="103">
        <f t="shared" si="492"/>
        <v>0</v>
      </c>
      <c r="M148" s="103">
        <f t="shared" si="493"/>
        <v>0</v>
      </c>
      <c r="N148" s="103">
        <f t="shared" si="494"/>
        <v>0</v>
      </c>
      <c r="O148" s="103">
        <f t="shared" si="495"/>
        <v>0</v>
      </c>
      <c r="P148" s="103">
        <f t="shared" si="496"/>
        <v>0</v>
      </c>
      <c r="Q148" s="103">
        <f t="shared" si="497"/>
        <v>0</v>
      </c>
      <c r="R148" s="103">
        <f t="shared" si="498"/>
        <v>0</v>
      </c>
      <c r="S148" s="103">
        <f t="shared" si="499"/>
        <v>0</v>
      </c>
      <c r="T148" s="103">
        <f t="shared" si="500"/>
        <v>0</v>
      </c>
      <c r="U148" s="305">
        <f t="shared" si="501"/>
        <v>0</v>
      </c>
      <c r="V148" s="103">
        <f t="shared" si="453"/>
        <v>0</v>
      </c>
      <c r="X148" s="215">
        <f t="shared" si="454"/>
        <v>0</v>
      </c>
      <c r="Y148" s="79">
        <f t="shared" si="502"/>
        <v>0</v>
      </c>
      <c r="Z148" s="79">
        <f t="shared" si="455"/>
        <v>0</v>
      </c>
      <c r="AA148" s="220">
        <f t="shared" si="456"/>
        <v>0</v>
      </c>
      <c r="AB148" s="215">
        <f t="shared" si="457"/>
        <v>0</v>
      </c>
      <c r="AC148" s="79">
        <f t="shared" si="503"/>
        <v>0</v>
      </c>
      <c r="AD148" s="79">
        <f t="shared" si="458"/>
        <v>0</v>
      </c>
      <c r="AE148" s="217">
        <f t="shared" si="459"/>
        <v>0</v>
      </c>
      <c r="AF148" s="215">
        <f t="shared" si="460"/>
        <v>0</v>
      </c>
      <c r="AG148" s="79">
        <f t="shared" si="504"/>
        <v>0</v>
      </c>
      <c r="AH148" s="79">
        <f t="shared" si="461"/>
        <v>0</v>
      </c>
      <c r="AI148" s="217">
        <f t="shared" si="462"/>
        <v>0</v>
      </c>
      <c r="AJ148" s="215">
        <f t="shared" si="463"/>
        <v>0</v>
      </c>
      <c r="AK148" s="79">
        <f t="shared" si="505"/>
        <v>0</v>
      </c>
      <c r="AL148" s="79">
        <f t="shared" si="464"/>
        <v>0</v>
      </c>
      <c r="AM148" s="217">
        <f t="shared" si="465"/>
        <v>0</v>
      </c>
      <c r="AN148" s="215">
        <f t="shared" si="466"/>
        <v>0</v>
      </c>
      <c r="AO148" s="79">
        <f t="shared" si="506"/>
        <v>0</v>
      </c>
      <c r="AP148" s="79">
        <f t="shared" si="467"/>
        <v>0</v>
      </c>
      <c r="AQ148" s="217">
        <f t="shared" si="468"/>
        <v>0</v>
      </c>
      <c r="AR148" s="215">
        <f t="shared" si="469"/>
        <v>0</v>
      </c>
      <c r="AS148" s="79">
        <f t="shared" si="507"/>
        <v>0</v>
      </c>
      <c r="AT148" s="79">
        <f t="shared" si="470"/>
        <v>0</v>
      </c>
      <c r="AU148" s="217">
        <f t="shared" si="471"/>
        <v>0</v>
      </c>
      <c r="AV148" s="215">
        <f t="shared" si="472"/>
        <v>0</v>
      </c>
      <c r="AW148" s="79">
        <f t="shared" si="508"/>
        <v>0</v>
      </c>
      <c r="AX148" s="79">
        <f t="shared" si="473"/>
        <v>0</v>
      </c>
      <c r="AY148" s="217">
        <f t="shared" si="474"/>
        <v>0</v>
      </c>
      <c r="AZ148" s="215">
        <f t="shared" si="475"/>
        <v>0</v>
      </c>
      <c r="BA148" s="79">
        <f t="shared" si="509"/>
        <v>0</v>
      </c>
      <c r="BB148" s="79">
        <f t="shared" si="476"/>
        <v>0</v>
      </c>
      <c r="BC148" s="217">
        <f t="shared" si="477"/>
        <v>0</v>
      </c>
      <c r="BD148" s="215">
        <f t="shared" si="478"/>
        <v>0</v>
      </c>
      <c r="BE148" s="79">
        <f t="shared" si="510"/>
        <v>0</v>
      </c>
      <c r="BF148" s="79">
        <f t="shared" si="479"/>
        <v>0</v>
      </c>
      <c r="BG148" s="217">
        <f t="shared" si="480"/>
        <v>0</v>
      </c>
      <c r="BH148" s="215">
        <f t="shared" si="481"/>
        <v>0</v>
      </c>
      <c r="BI148" s="79">
        <f t="shared" si="511"/>
        <v>0</v>
      </c>
      <c r="BJ148" s="79">
        <f t="shared" si="482"/>
        <v>0</v>
      </c>
      <c r="BK148" s="217">
        <f t="shared" si="483"/>
        <v>0</v>
      </c>
      <c r="BL148" s="215">
        <f t="shared" si="484"/>
        <v>0</v>
      </c>
      <c r="BM148" s="79">
        <f t="shared" si="512"/>
        <v>0</v>
      </c>
      <c r="BN148" s="79">
        <f t="shared" si="485"/>
        <v>0</v>
      </c>
      <c r="BO148" s="217">
        <f t="shared" si="486"/>
        <v>0</v>
      </c>
      <c r="BP148" s="215">
        <f t="shared" si="487"/>
        <v>0</v>
      </c>
      <c r="BQ148" s="79">
        <f t="shared" si="513"/>
        <v>0</v>
      </c>
      <c r="BR148" s="79">
        <f t="shared" si="488"/>
        <v>0</v>
      </c>
      <c r="BS148" s="217">
        <f t="shared" si="489"/>
        <v>0</v>
      </c>
    </row>
    <row r="149" spans="1:71" ht="25" customHeight="1">
      <c r="A149" s="78"/>
      <c r="B149" s="22">
        <v>4</v>
      </c>
      <c r="C149" s="252"/>
      <c r="D149" s="252"/>
      <c r="E149" s="249"/>
      <c r="F149" s="249"/>
      <c r="G149" s="390" t="s">
        <v>756</v>
      </c>
      <c r="H149" s="391"/>
      <c r="I149" s="260"/>
      <c r="J149" s="103">
        <f t="shared" si="490"/>
        <v>0</v>
      </c>
      <c r="K149" s="103">
        <f t="shared" si="491"/>
        <v>0</v>
      </c>
      <c r="L149" s="103">
        <f t="shared" si="492"/>
        <v>0</v>
      </c>
      <c r="M149" s="103">
        <f t="shared" si="493"/>
        <v>0</v>
      </c>
      <c r="N149" s="103">
        <f t="shared" si="494"/>
        <v>0</v>
      </c>
      <c r="O149" s="103">
        <f t="shared" si="495"/>
        <v>0</v>
      </c>
      <c r="P149" s="103">
        <f t="shared" si="496"/>
        <v>0</v>
      </c>
      <c r="Q149" s="103">
        <f t="shared" si="497"/>
        <v>0</v>
      </c>
      <c r="R149" s="103">
        <f t="shared" si="498"/>
        <v>0</v>
      </c>
      <c r="S149" s="103">
        <f t="shared" si="499"/>
        <v>0</v>
      </c>
      <c r="T149" s="103">
        <f t="shared" si="500"/>
        <v>0</v>
      </c>
      <c r="U149" s="305">
        <f t="shared" si="501"/>
        <v>0</v>
      </c>
      <c r="V149" s="103">
        <f t="shared" si="453"/>
        <v>0</v>
      </c>
      <c r="X149" s="215">
        <f t="shared" si="454"/>
        <v>0</v>
      </c>
      <c r="Y149" s="79">
        <f t="shared" si="502"/>
        <v>0</v>
      </c>
      <c r="Z149" s="79">
        <f t="shared" si="455"/>
        <v>0</v>
      </c>
      <c r="AA149" s="220">
        <f t="shared" si="456"/>
        <v>0</v>
      </c>
      <c r="AB149" s="215">
        <f t="shared" si="457"/>
        <v>0</v>
      </c>
      <c r="AC149" s="79">
        <f t="shared" si="503"/>
        <v>0</v>
      </c>
      <c r="AD149" s="79">
        <f t="shared" si="458"/>
        <v>0</v>
      </c>
      <c r="AE149" s="217">
        <f t="shared" si="459"/>
        <v>0</v>
      </c>
      <c r="AF149" s="215">
        <f t="shared" si="460"/>
        <v>0</v>
      </c>
      <c r="AG149" s="79">
        <f t="shared" si="504"/>
        <v>0</v>
      </c>
      <c r="AH149" s="79">
        <f t="shared" si="461"/>
        <v>0</v>
      </c>
      <c r="AI149" s="217">
        <f t="shared" si="462"/>
        <v>0</v>
      </c>
      <c r="AJ149" s="215">
        <f t="shared" si="463"/>
        <v>0</v>
      </c>
      <c r="AK149" s="79">
        <f t="shared" si="505"/>
        <v>0</v>
      </c>
      <c r="AL149" s="79">
        <f t="shared" si="464"/>
        <v>0</v>
      </c>
      <c r="AM149" s="217">
        <f t="shared" si="465"/>
        <v>0</v>
      </c>
      <c r="AN149" s="215">
        <f t="shared" si="466"/>
        <v>0</v>
      </c>
      <c r="AO149" s="79">
        <f t="shared" si="506"/>
        <v>0</v>
      </c>
      <c r="AP149" s="79">
        <f t="shared" si="467"/>
        <v>0</v>
      </c>
      <c r="AQ149" s="217">
        <f t="shared" si="468"/>
        <v>0</v>
      </c>
      <c r="AR149" s="215">
        <f t="shared" si="469"/>
        <v>0</v>
      </c>
      <c r="AS149" s="79">
        <f t="shared" si="507"/>
        <v>0</v>
      </c>
      <c r="AT149" s="79">
        <f t="shared" si="470"/>
        <v>0</v>
      </c>
      <c r="AU149" s="217">
        <f t="shared" si="471"/>
        <v>0</v>
      </c>
      <c r="AV149" s="215">
        <f t="shared" si="472"/>
        <v>0</v>
      </c>
      <c r="AW149" s="79">
        <f t="shared" si="508"/>
        <v>0</v>
      </c>
      <c r="AX149" s="79">
        <f t="shared" si="473"/>
        <v>0</v>
      </c>
      <c r="AY149" s="217">
        <f t="shared" si="474"/>
        <v>0</v>
      </c>
      <c r="AZ149" s="215">
        <f t="shared" si="475"/>
        <v>0</v>
      </c>
      <c r="BA149" s="79">
        <f t="shared" si="509"/>
        <v>0</v>
      </c>
      <c r="BB149" s="79">
        <f t="shared" si="476"/>
        <v>0</v>
      </c>
      <c r="BC149" s="217">
        <f t="shared" si="477"/>
        <v>0</v>
      </c>
      <c r="BD149" s="215">
        <f t="shared" si="478"/>
        <v>0</v>
      </c>
      <c r="BE149" s="79">
        <f t="shared" si="510"/>
        <v>0</v>
      </c>
      <c r="BF149" s="79">
        <f t="shared" si="479"/>
        <v>0</v>
      </c>
      <c r="BG149" s="217">
        <f t="shared" si="480"/>
        <v>0</v>
      </c>
      <c r="BH149" s="215">
        <f t="shared" si="481"/>
        <v>0</v>
      </c>
      <c r="BI149" s="79">
        <f t="shared" si="511"/>
        <v>0</v>
      </c>
      <c r="BJ149" s="79">
        <f t="shared" si="482"/>
        <v>0</v>
      </c>
      <c r="BK149" s="217">
        <f t="shared" si="483"/>
        <v>0</v>
      </c>
      <c r="BL149" s="215">
        <f t="shared" si="484"/>
        <v>0</v>
      </c>
      <c r="BM149" s="79">
        <f t="shared" si="512"/>
        <v>0</v>
      </c>
      <c r="BN149" s="79">
        <f t="shared" si="485"/>
        <v>0</v>
      </c>
      <c r="BO149" s="217">
        <f t="shared" si="486"/>
        <v>0</v>
      </c>
      <c r="BP149" s="215">
        <f t="shared" si="487"/>
        <v>0</v>
      </c>
      <c r="BQ149" s="79">
        <f t="shared" si="513"/>
        <v>0</v>
      </c>
      <c r="BR149" s="79">
        <f t="shared" si="488"/>
        <v>0</v>
      </c>
      <c r="BS149" s="217">
        <f t="shared" si="489"/>
        <v>0</v>
      </c>
    </row>
    <row r="150" spans="1:71" ht="25" customHeight="1">
      <c r="B150" s="22">
        <v>5</v>
      </c>
      <c r="C150" s="252"/>
      <c r="D150" s="252"/>
      <c r="E150" s="249"/>
      <c r="F150" s="249"/>
      <c r="G150" s="390" t="s">
        <v>756</v>
      </c>
      <c r="H150" s="391"/>
      <c r="I150" s="260"/>
      <c r="J150" s="103">
        <f t="shared" si="490"/>
        <v>0</v>
      </c>
      <c r="K150" s="103">
        <f t="shared" si="491"/>
        <v>0</v>
      </c>
      <c r="L150" s="103">
        <f t="shared" si="492"/>
        <v>0</v>
      </c>
      <c r="M150" s="103">
        <f t="shared" si="493"/>
        <v>0</v>
      </c>
      <c r="N150" s="103">
        <f t="shared" si="494"/>
        <v>0</v>
      </c>
      <c r="O150" s="103">
        <f t="shared" si="495"/>
        <v>0</v>
      </c>
      <c r="P150" s="103">
        <f t="shared" si="496"/>
        <v>0</v>
      </c>
      <c r="Q150" s="103">
        <f t="shared" si="497"/>
        <v>0</v>
      </c>
      <c r="R150" s="103">
        <f t="shared" si="498"/>
        <v>0</v>
      </c>
      <c r="S150" s="103">
        <f t="shared" si="499"/>
        <v>0</v>
      </c>
      <c r="T150" s="103">
        <f t="shared" si="500"/>
        <v>0</v>
      </c>
      <c r="U150" s="305">
        <f t="shared" si="501"/>
        <v>0</v>
      </c>
      <c r="V150" s="103">
        <f t="shared" si="453"/>
        <v>0</v>
      </c>
      <c r="X150" s="215">
        <f t="shared" si="454"/>
        <v>0</v>
      </c>
      <c r="Y150" s="79">
        <f t="shared" si="502"/>
        <v>0</v>
      </c>
      <c r="Z150" s="79">
        <f t="shared" si="455"/>
        <v>0</v>
      </c>
      <c r="AA150" s="220">
        <f t="shared" si="456"/>
        <v>0</v>
      </c>
      <c r="AB150" s="215">
        <f t="shared" si="457"/>
        <v>0</v>
      </c>
      <c r="AC150" s="79">
        <f t="shared" si="503"/>
        <v>0</v>
      </c>
      <c r="AD150" s="79">
        <f t="shared" si="458"/>
        <v>0</v>
      </c>
      <c r="AE150" s="217">
        <f t="shared" si="459"/>
        <v>0</v>
      </c>
      <c r="AF150" s="215">
        <f t="shared" si="460"/>
        <v>0</v>
      </c>
      <c r="AG150" s="79">
        <f t="shared" si="504"/>
        <v>0</v>
      </c>
      <c r="AH150" s="79">
        <f t="shared" si="461"/>
        <v>0</v>
      </c>
      <c r="AI150" s="217">
        <f t="shared" si="462"/>
        <v>0</v>
      </c>
      <c r="AJ150" s="215">
        <f t="shared" si="463"/>
        <v>0</v>
      </c>
      <c r="AK150" s="79">
        <f t="shared" si="505"/>
        <v>0</v>
      </c>
      <c r="AL150" s="79">
        <f t="shared" si="464"/>
        <v>0</v>
      </c>
      <c r="AM150" s="217">
        <f t="shared" si="465"/>
        <v>0</v>
      </c>
      <c r="AN150" s="215">
        <f t="shared" si="466"/>
        <v>0</v>
      </c>
      <c r="AO150" s="79">
        <f t="shared" si="506"/>
        <v>0</v>
      </c>
      <c r="AP150" s="79">
        <f t="shared" si="467"/>
        <v>0</v>
      </c>
      <c r="AQ150" s="217">
        <f t="shared" si="468"/>
        <v>0</v>
      </c>
      <c r="AR150" s="215">
        <f t="shared" si="469"/>
        <v>0</v>
      </c>
      <c r="AS150" s="79">
        <f t="shared" si="507"/>
        <v>0</v>
      </c>
      <c r="AT150" s="79">
        <f t="shared" si="470"/>
        <v>0</v>
      </c>
      <c r="AU150" s="217">
        <f t="shared" si="471"/>
        <v>0</v>
      </c>
      <c r="AV150" s="215">
        <f t="shared" si="472"/>
        <v>0</v>
      </c>
      <c r="AW150" s="79">
        <f t="shared" si="508"/>
        <v>0</v>
      </c>
      <c r="AX150" s="79">
        <f t="shared" si="473"/>
        <v>0</v>
      </c>
      <c r="AY150" s="217">
        <f t="shared" si="474"/>
        <v>0</v>
      </c>
      <c r="AZ150" s="215">
        <f t="shared" si="475"/>
        <v>0</v>
      </c>
      <c r="BA150" s="79">
        <f t="shared" si="509"/>
        <v>0</v>
      </c>
      <c r="BB150" s="79">
        <f t="shared" si="476"/>
        <v>0</v>
      </c>
      <c r="BC150" s="217">
        <f t="shared" si="477"/>
        <v>0</v>
      </c>
      <c r="BD150" s="215">
        <f t="shared" si="478"/>
        <v>0</v>
      </c>
      <c r="BE150" s="79">
        <f t="shared" si="510"/>
        <v>0</v>
      </c>
      <c r="BF150" s="79">
        <f t="shared" si="479"/>
        <v>0</v>
      </c>
      <c r="BG150" s="217">
        <f t="shared" si="480"/>
        <v>0</v>
      </c>
      <c r="BH150" s="215">
        <f t="shared" si="481"/>
        <v>0</v>
      </c>
      <c r="BI150" s="79">
        <f t="shared" si="511"/>
        <v>0</v>
      </c>
      <c r="BJ150" s="79">
        <f t="shared" si="482"/>
        <v>0</v>
      </c>
      <c r="BK150" s="217">
        <f t="shared" si="483"/>
        <v>0</v>
      </c>
      <c r="BL150" s="215">
        <f t="shared" si="484"/>
        <v>0</v>
      </c>
      <c r="BM150" s="79">
        <f t="shared" si="512"/>
        <v>0</v>
      </c>
      <c r="BN150" s="79">
        <f t="shared" si="485"/>
        <v>0</v>
      </c>
      <c r="BO150" s="217">
        <f t="shared" si="486"/>
        <v>0</v>
      </c>
      <c r="BP150" s="215">
        <f t="shared" si="487"/>
        <v>0</v>
      </c>
      <c r="BQ150" s="79">
        <f t="shared" si="513"/>
        <v>0</v>
      </c>
      <c r="BR150" s="79">
        <f t="shared" si="488"/>
        <v>0</v>
      </c>
      <c r="BS150" s="217">
        <f t="shared" si="489"/>
        <v>0</v>
      </c>
    </row>
    <row r="151" spans="1:71" ht="25" customHeight="1">
      <c r="B151" s="22">
        <v>6</v>
      </c>
      <c r="C151" s="252"/>
      <c r="D151" s="252"/>
      <c r="E151" s="249"/>
      <c r="F151" s="249"/>
      <c r="G151" s="390" t="s">
        <v>756</v>
      </c>
      <c r="H151" s="391"/>
      <c r="I151" s="260"/>
      <c r="J151" s="103">
        <f t="shared" si="490"/>
        <v>0</v>
      </c>
      <c r="K151" s="103">
        <f t="shared" si="491"/>
        <v>0</v>
      </c>
      <c r="L151" s="103">
        <f t="shared" si="492"/>
        <v>0</v>
      </c>
      <c r="M151" s="103">
        <f t="shared" si="493"/>
        <v>0</v>
      </c>
      <c r="N151" s="103">
        <f t="shared" si="494"/>
        <v>0</v>
      </c>
      <c r="O151" s="103">
        <f t="shared" si="495"/>
        <v>0</v>
      </c>
      <c r="P151" s="103">
        <f t="shared" si="496"/>
        <v>0</v>
      </c>
      <c r="Q151" s="103">
        <f t="shared" si="497"/>
        <v>0</v>
      </c>
      <c r="R151" s="103">
        <f t="shared" si="498"/>
        <v>0</v>
      </c>
      <c r="S151" s="103">
        <f t="shared" si="499"/>
        <v>0</v>
      </c>
      <c r="T151" s="103">
        <f t="shared" si="500"/>
        <v>0</v>
      </c>
      <c r="U151" s="305">
        <f t="shared" si="501"/>
        <v>0</v>
      </c>
      <c r="V151" s="103">
        <f t="shared" si="453"/>
        <v>0</v>
      </c>
      <c r="X151" s="215">
        <f t="shared" si="454"/>
        <v>0</v>
      </c>
      <c r="Y151" s="79">
        <f t="shared" si="502"/>
        <v>0</v>
      </c>
      <c r="Z151" s="79">
        <f t="shared" si="455"/>
        <v>0</v>
      </c>
      <c r="AA151" s="220">
        <f t="shared" si="456"/>
        <v>0</v>
      </c>
      <c r="AB151" s="215">
        <f t="shared" si="457"/>
        <v>0</v>
      </c>
      <c r="AC151" s="79">
        <f t="shared" si="503"/>
        <v>0</v>
      </c>
      <c r="AD151" s="79">
        <f t="shared" si="458"/>
        <v>0</v>
      </c>
      <c r="AE151" s="217">
        <f t="shared" si="459"/>
        <v>0</v>
      </c>
      <c r="AF151" s="215">
        <f t="shared" si="460"/>
        <v>0</v>
      </c>
      <c r="AG151" s="79">
        <f t="shared" si="504"/>
        <v>0</v>
      </c>
      <c r="AH151" s="79">
        <f t="shared" si="461"/>
        <v>0</v>
      </c>
      <c r="AI151" s="217">
        <f t="shared" si="462"/>
        <v>0</v>
      </c>
      <c r="AJ151" s="215">
        <f t="shared" si="463"/>
        <v>0</v>
      </c>
      <c r="AK151" s="79">
        <f t="shared" si="505"/>
        <v>0</v>
      </c>
      <c r="AL151" s="79">
        <f t="shared" si="464"/>
        <v>0</v>
      </c>
      <c r="AM151" s="217">
        <f t="shared" si="465"/>
        <v>0</v>
      </c>
      <c r="AN151" s="215">
        <f t="shared" si="466"/>
        <v>0</v>
      </c>
      <c r="AO151" s="79">
        <f t="shared" si="506"/>
        <v>0</v>
      </c>
      <c r="AP151" s="79">
        <f t="shared" si="467"/>
        <v>0</v>
      </c>
      <c r="AQ151" s="217">
        <f t="shared" si="468"/>
        <v>0</v>
      </c>
      <c r="AR151" s="215">
        <f t="shared" si="469"/>
        <v>0</v>
      </c>
      <c r="AS151" s="79">
        <f t="shared" si="507"/>
        <v>0</v>
      </c>
      <c r="AT151" s="79">
        <f t="shared" si="470"/>
        <v>0</v>
      </c>
      <c r="AU151" s="217">
        <f t="shared" si="471"/>
        <v>0</v>
      </c>
      <c r="AV151" s="215">
        <f t="shared" si="472"/>
        <v>0</v>
      </c>
      <c r="AW151" s="79">
        <f t="shared" si="508"/>
        <v>0</v>
      </c>
      <c r="AX151" s="79">
        <f t="shared" si="473"/>
        <v>0</v>
      </c>
      <c r="AY151" s="217">
        <f t="shared" si="474"/>
        <v>0</v>
      </c>
      <c r="AZ151" s="215">
        <f t="shared" si="475"/>
        <v>0</v>
      </c>
      <c r="BA151" s="79">
        <f t="shared" si="509"/>
        <v>0</v>
      </c>
      <c r="BB151" s="79">
        <f t="shared" si="476"/>
        <v>0</v>
      </c>
      <c r="BC151" s="217">
        <f t="shared" si="477"/>
        <v>0</v>
      </c>
      <c r="BD151" s="215">
        <f t="shared" si="478"/>
        <v>0</v>
      </c>
      <c r="BE151" s="79">
        <f t="shared" si="510"/>
        <v>0</v>
      </c>
      <c r="BF151" s="79">
        <f t="shared" si="479"/>
        <v>0</v>
      </c>
      <c r="BG151" s="217">
        <f t="shared" si="480"/>
        <v>0</v>
      </c>
      <c r="BH151" s="215">
        <f t="shared" si="481"/>
        <v>0</v>
      </c>
      <c r="BI151" s="79">
        <f t="shared" si="511"/>
        <v>0</v>
      </c>
      <c r="BJ151" s="79">
        <f t="shared" si="482"/>
        <v>0</v>
      </c>
      <c r="BK151" s="217">
        <f t="shared" si="483"/>
        <v>0</v>
      </c>
      <c r="BL151" s="215">
        <f t="shared" si="484"/>
        <v>0</v>
      </c>
      <c r="BM151" s="79">
        <f t="shared" si="512"/>
        <v>0</v>
      </c>
      <c r="BN151" s="79">
        <f t="shared" si="485"/>
        <v>0</v>
      </c>
      <c r="BO151" s="217">
        <f t="shared" si="486"/>
        <v>0</v>
      </c>
      <c r="BP151" s="215">
        <f t="shared" si="487"/>
        <v>0</v>
      </c>
      <c r="BQ151" s="79">
        <f t="shared" si="513"/>
        <v>0</v>
      </c>
      <c r="BR151" s="79">
        <f t="shared" si="488"/>
        <v>0</v>
      </c>
      <c r="BS151" s="217">
        <f t="shared" si="489"/>
        <v>0</v>
      </c>
    </row>
    <row r="152" spans="1:71" ht="25" customHeight="1">
      <c r="B152" s="22">
        <v>7</v>
      </c>
      <c r="C152" s="252"/>
      <c r="D152" s="252"/>
      <c r="E152" s="249"/>
      <c r="F152" s="249"/>
      <c r="G152" s="390" t="s">
        <v>756</v>
      </c>
      <c r="H152" s="391"/>
      <c r="I152" s="260"/>
      <c r="J152" s="103">
        <f t="shared" si="490"/>
        <v>0</v>
      </c>
      <c r="K152" s="103">
        <f t="shared" si="491"/>
        <v>0</v>
      </c>
      <c r="L152" s="103">
        <f t="shared" si="492"/>
        <v>0</v>
      </c>
      <c r="M152" s="103">
        <f t="shared" si="493"/>
        <v>0</v>
      </c>
      <c r="N152" s="103">
        <f t="shared" si="494"/>
        <v>0</v>
      </c>
      <c r="O152" s="103">
        <f t="shared" si="495"/>
        <v>0</v>
      </c>
      <c r="P152" s="103">
        <f t="shared" si="496"/>
        <v>0</v>
      </c>
      <c r="Q152" s="103">
        <f t="shared" si="497"/>
        <v>0</v>
      </c>
      <c r="R152" s="103">
        <f t="shared" si="498"/>
        <v>0</v>
      </c>
      <c r="S152" s="103">
        <f t="shared" si="499"/>
        <v>0</v>
      </c>
      <c r="T152" s="103">
        <f t="shared" si="500"/>
        <v>0</v>
      </c>
      <c r="U152" s="305">
        <f t="shared" si="501"/>
        <v>0</v>
      </c>
      <c r="V152" s="103">
        <f t="shared" si="453"/>
        <v>0</v>
      </c>
      <c r="X152" s="215">
        <f t="shared" si="454"/>
        <v>0</v>
      </c>
      <c r="Y152" s="79">
        <f t="shared" si="502"/>
        <v>0</v>
      </c>
      <c r="Z152" s="79">
        <f t="shared" si="455"/>
        <v>0</v>
      </c>
      <c r="AA152" s="220">
        <f t="shared" si="456"/>
        <v>0</v>
      </c>
      <c r="AB152" s="215">
        <f t="shared" si="457"/>
        <v>0</v>
      </c>
      <c r="AC152" s="79">
        <f t="shared" si="503"/>
        <v>0</v>
      </c>
      <c r="AD152" s="79">
        <f t="shared" si="458"/>
        <v>0</v>
      </c>
      <c r="AE152" s="217">
        <f t="shared" si="459"/>
        <v>0</v>
      </c>
      <c r="AF152" s="215">
        <f t="shared" si="460"/>
        <v>0</v>
      </c>
      <c r="AG152" s="79">
        <f t="shared" si="504"/>
        <v>0</v>
      </c>
      <c r="AH152" s="79">
        <f t="shared" si="461"/>
        <v>0</v>
      </c>
      <c r="AI152" s="217">
        <f t="shared" si="462"/>
        <v>0</v>
      </c>
      <c r="AJ152" s="215">
        <f t="shared" si="463"/>
        <v>0</v>
      </c>
      <c r="AK152" s="79">
        <f t="shared" si="505"/>
        <v>0</v>
      </c>
      <c r="AL152" s="79">
        <f t="shared" si="464"/>
        <v>0</v>
      </c>
      <c r="AM152" s="217">
        <f t="shared" si="465"/>
        <v>0</v>
      </c>
      <c r="AN152" s="215">
        <f t="shared" si="466"/>
        <v>0</v>
      </c>
      <c r="AO152" s="79">
        <f t="shared" si="506"/>
        <v>0</v>
      </c>
      <c r="AP152" s="79">
        <f t="shared" si="467"/>
        <v>0</v>
      </c>
      <c r="AQ152" s="217">
        <f t="shared" si="468"/>
        <v>0</v>
      </c>
      <c r="AR152" s="215">
        <f t="shared" si="469"/>
        <v>0</v>
      </c>
      <c r="AS152" s="79">
        <f t="shared" si="507"/>
        <v>0</v>
      </c>
      <c r="AT152" s="79">
        <f t="shared" si="470"/>
        <v>0</v>
      </c>
      <c r="AU152" s="217">
        <f t="shared" si="471"/>
        <v>0</v>
      </c>
      <c r="AV152" s="215">
        <f t="shared" si="472"/>
        <v>0</v>
      </c>
      <c r="AW152" s="79">
        <f t="shared" si="508"/>
        <v>0</v>
      </c>
      <c r="AX152" s="79">
        <f t="shared" si="473"/>
        <v>0</v>
      </c>
      <c r="AY152" s="217">
        <f t="shared" si="474"/>
        <v>0</v>
      </c>
      <c r="AZ152" s="215">
        <f t="shared" si="475"/>
        <v>0</v>
      </c>
      <c r="BA152" s="79">
        <f t="shared" si="509"/>
        <v>0</v>
      </c>
      <c r="BB152" s="79">
        <f t="shared" si="476"/>
        <v>0</v>
      </c>
      <c r="BC152" s="217">
        <f t="shared" si="477"/>
        <v>0</v>
      </c>
      <c r="BD152" s="215">
        <f t="shared" si="478"/>
        <v>0</v>
      </c>
      <c r="BE152" s="79">
        <f t="shared" si="510"/>
        <v>0</v>
      </c>
      <c r="BF152" s="79">
        <f t="shared" si="479"/>
        <v>0</v>
      </c>
      <c r="BG152" s="217">
        <f t="shared" si="480"/>
        <v>0</v>
      </c>
      <c r="BH152" s="215">
        <f t="shared" si="481"/>
        <v>0</v>
      </c>
      <c r="BI152" s="79">
        <f t="shared" si="511"/>
        <v>0</v>
      </c>
      <c r="BJ152" s="79">
        <f t="shared" si="482"/>
        <v>0</v>
      </c>
      <c r="BK152" s="217">
        <f t="shared" si="483"/>
        <v>0</v>
      </c>
      <c r="BL152" s="215">
        <f t="shared" si="484"/>
        <v>0</v>
      </c>
      <c r="BM152" s="79">
        <f t="shared" si="512"/>
        <v>0</v>
      </c>
      <c r="BN152" s="79">
        <f t="shared" si="485"/>
        <v>0</v>
      </c>
      <c r="BO152" s="217">
        <f t="shared" si="486"/>
        <v>0</v>
      </c>
      <c r="BP152" s="215">
        <f t="shared" si="487"/>
        <v>0</v>
      </c>
      <c r="BQ152" s="79">
        <f t="shared" si="513"/>
        <v>0</v>
      </c>
      <c r="BR152" s="79">
        <f t="shared" si="488"/>
        <v>0</v>
      </c>
      <c r="BS152" s="217">
        <f t="shared" si="489"/>
        <v>0</v>
      </c>
    </row>
    <row r="153" spans="1:71" ht="25" customHeight="1">
      <c r="B153" s="22">
        <v>8</v>
      </c>
      <c r="C153" s="252"/>
      <c r="D153" s="252"/>
      <c r="E153" s="249"/>
      <c r="F153" s="249"/>
      <c r="G153" s="390" t="s">
        <v>756</v>
      </c>
      <c r="H153" s="391"/>
      <c r="I153" s="260"/>
      <c r="J153" s="103">
        <f t="shared" si="490"/>
        <v>0</v>
      </c>
      <c r="K153" s="103">
        <f t="shared" si="491"/>
        <v>0</v>
      </c>
      <c r="L153" s="103">
        <f t="shared" si="492"/>
        <v>0</v>
      </c>
      <c r="M153" s="103">
        <f t="shared" si="493"/>
        <v>0</v>
      </c>
      <c r="N153" s="103">
        <f t="shared" si="494"/>
        <v>0</v>
      </c>
      <c r="O153" s="103">
        <f t="shared" si="495"/>
        <v>0</v>
      </c>
      <c r="P153" s="103">
        <f t="shared" si="496"/>
        <v>0</v>
      </c>
      <c r="Q153" s="103">
        <f t="shared" si="497"/>
        <v>0</v>
      </c>
      <c r="R153" s="103">
        <f t="shared" si="498"/>
        <v>0</v>
      </c>
      <c r="S153" s="103">
        <f t="shared" si="499"/>
        <v>0</v>
      </c>
      <c r="T153" s="103">
        <f t="shared" si="500"/>
        <v>0</v>
      </c>
      <c r="U153" s="305">
        <f t="shared" si="501"/>
        <v>0</v>
      </c>
      <c r="V153" s="103">
        <f t="shared" si="453"/>
        <v>0</v>
      </c>
      <c r="X153" s="215">
        <f t="shared" si="454"/>
        <v>0</v>
      </c>
      <c r="Y153" s="79">
        <f t="shared" si="502"/>
        <v>0</v>
      </c>
      <c r="Z153" s="79">
        <f t="shared" si="455"/>
        <v>0</v>
      </c>
      <c r="AA153" s="220">
        <f t="shared" si="456"/>
        <v>0</v>
      </c>
      <c r="AB153" s="215">
        <f t="shared" si="457"/>
        <v>0</v>
      </c>
      <c r="AC153" s="79">
        <f t="shared" si="503"/>
        <v>0</v>
      </c>
      <c r="AD153" s="79">
        <f t="shared" si="458"/>
        <v>0</v>
      </c>
      <c r="AE153" s="217">
        <f t="shared" si="459"/>
        <v>0</v>
      </c>
      <c r="AF153" s="215">
        <f t="shared" si="460"/>
        <v>0</v>
      </c>
      <c r="AG153" s="79">
        <f t="shared" si="504"/>
        <v>0</v>
      </c>
      <c r="AH153" s="79">
        <f t="shared" si="461"/>
        <v>0</v>
      </c>
      <c r="AI153" s="217">
        <f t="shared" si="462"/>
        <v>0</v>
      </c>
      <c r="AJ153" s="215">
        <f t="shared" si="463"/>
        <v>0</v>
      </c>
      <c r="AK153" s="79">
        <f t="shared" si="505"/>
        <v>0</v>
      </c>
      <c r="AL153" s="79">
        <f t="shared" si="464"/>
        <v>0</v>
      </c>
      <c r="AM153" s="217">
        <f t="shared" si="465"/>
        <v>0</v>
      </c>
      <c r="AN153" s="215">
        <f t="shared" si="466"/>
        <v>0</v>
      </c>
      <c r="AO153" s="79">
        <f t="shared" si="506"/>
        <v>0</v>
      </c>
      <c r="AP153" s="79">
        <f t="shared" si="467"/>
        <v>0</v>
      </c>
      <c r="AQ153" s="217">
        <f t="shared" si="468"/>
        <v>0</v>
      </c>
      <c r="AR153" s="215">
        <f t="shared" si="469"/>
        <v>0</v>
      </c>
      <c r="AS153" s="79">
        <f t="shared" si="507"/>
        <v>0</v>
      </c>
      <c r="AT153" s="79">
        <f t="shared" si="470"/>
        <v>0</v>
      </c>
      <c r="AU153" s="217">
        <f t="shared" si="471"/>
        <v>0</v>
      </c>
      <c r="AV153" s="215">
        <f t="shared" si="472"/>
        <v>0</v>
      </c>
      <c r="AW153" s="79">
        <f t="shared" si="508"/>
        <v>0</v>
      </c>
      <c r="AX153" s="79">
        <f t="shared" si="473"/>
        <v>0</v>
      </c>
      <c r="AY153" s="217">
        <f t="shared" si="474"/>
        <v>0</v>
      </c>
      <c r="AZ153" s="215">
        <f t="shared" si="475"/>
        <v>0</v>
      </c>
      <c r="BA153" s="79">
        <f t="shared" si="509"/>
        <v>0</v>
      </c>
      <c r="BB153" s="79">
        <f t="shared" si="476"/>
        <v>0</v>
      </c>
      <c r="BC153" s="217">
        <f t="shared" si="477"/>
        <v>0</v>
      </c>
      <c r="BD153" s="215">
        <f t="shared" si="478"/>
        <v>0</v>
      </c>
      <c r="BE153" s="79">
        <f t="shared" si="510"/>
        <v>0</v>
      </c>
      <c r="BF153" s="79">
        <f t="shared" si="479"/>
        <v>0</v>
      </c>
      <c r="BG153" s="217">
        <f t="shared" si="480"/>
        <v>0</v>
      </c>
      <c r="BH153" s="215">
        <f t="shared" si="481"/>
        <v>0</v>
      </c>
      <c r="BI153" s="79">
        <f t="shared" si="511"/>
        <v>0</v>
      </c>
      <c r="BJ153" s="79">
        <f t="shared" si="482"/>
        <v>0</v>
      </c>
      <c r="BK153" s="217">
        <f t="shared" si="483"/>
        <v>0</v>
      </c>
      <c r="BL153" s="215">
        <f t="shared" si="484"/>
        <v>0</v>
      </c>
      <c r="BM153" s="79">
        <f t="shared" si="512"/>
        <v>0</v>
      </c>
      <c r="BN153" s="79">
        <f t="shared" si="485"/>
        <v>0</v>
      </c>
      <c r="BO153" s="217">
        <f t="shared" si="486"/>
        <v>0</v>
      </c>
      <c r="BP153" s="215">
        <f t="shared" si="487"/>
        <v>0</v>
      </c>
      <c r="BQ153" s="79">
        <f t="shared" si="513"/>
        <v>0</v>
      </c>
      <c r="BR153" s="79">
        <f t="shared" si="488"/>
        <v>0</v>
      </c>
      <c r="BS153" s="217">
        <f t="shared" si="489"/>
        <v>0</v>
      </c>
    </row>
    <row r="154" spans="1:71" ht="25" customHeight="1">
      <c r="B154" s="22">
        <v>9</v>
      </c>
      <c r="C154" s="252"/>
      <c r="D154" s="252"/>
      <c r="E154" s="249"/>
      <c r="F154" s="249"/>
      <c r="G154" s="390" t="s">
        <v>756</v>
      </c>
      <c r="H154" s="391"/>
      <c r="I154" s="260"/>
      <c r="J154" s="103">
        <f t="shared" si="490"/>
        <v>0</v>
      </c>
      <c r="K154" s="103">
        <f t="shared" si="491"/>
        <v>0</v>
      </c>
      <c r="L154" s="103">
        <f t="shared" si="492"/>
        <v>0</v>
      </c>
      <c r="M154" s="103">
        <f t="shared" si="493"/>
        <v>0</v>
      </c>
      <c r="N154" s="103">
        <f t="shared" si="494"/>
        <v>0</v>
      </c>
      <c r="O154" s="103">
        <f t="shared" si="495"/>
        <v>0</v>
      </c>
      <c r="P154" s="103">
        <f t="shared" si="496"/>
        <v>0</v>
      </c>
      <c r="Q154" s="103">
        <f t="shared" si="497"/>
        <v>0</v>
      </c>
      <c r="R154" s="103">
        <f t="shared" si="498"/>
        <v>0</v>
      </c>
      <c r="S154" s="103">
        <f t="shared" si="499"/>
        <v>0</v>
      </c>
      <c r="T154" s="103">
        <f t="shared" si="500"/>
        <v>0</v>
      </c>
      <c r="U154" s="305">
        <f t="shared" si="501"/>
        <v>0</v>
      </c>
      <c r="V154" s="103">
        <f t="shared" si="453"/>
        <v>0</v>
      </c>
      <c r="X154" s="215">
        <f t="shared" si="454"/>
        <v>0</v>
      </c>
      <c r="Y154" s="79">
        <f t="shared" si="502"/>
        <v>0</v>
      </c>
      <c r="Z154" s="79">
        <f t="shared" si="455"/>
        <v>0</v>
      </c>
      <c r="AA154" s="220">
        <f t="shared" si="456"/>
        <v>0</v>
      </c>
      <c r="AB154" s="215">
        <f t="shared" si="457"/>
        <v>0</v>
      </c>
      <c r="AC154" s="79">
        <f t="shared" si="503"/>
        <v>0</v>
      </c>
      <c r="AD154" s="79">
        <f t="shared" si="458"/>
        <v>0</v>
      </c>
      <c r="AE154" s="217">
        <f t="shared" si="459"/>
        <v>0</v>
      </c>
      <c r="AF154" s="215">
        <f t="shared" si="460"/>
        <v>0</v>
      </c>
      <c r="AG154" s="79">
        <f t="shared" si="504"/>
        <v>0</v>
      </c>
      <c r="AH154" s="79">
        <f t="shared" si="461"/>
        <v>0</v>
      </c>
      <c r="AI154" s="217">
        <f t="shared" si="462"/>
        <v>0</v>
      </c>
      <c r="AJ154" s="215">
        <f t="shared" si="463"/>
        <v>0</v>
      </c>
      <c r="AK154" s="79">
        <f t="shared" si="505"/>
        <v>0</v>
      </c>
      <c r="AL154" s="79">
        <f t="shared" si="464"/>
        <v>0</v>
      </c>
      <c r="AM154" s="217">
        <f t="shared" si="465"/>
        <v>0</v>
      </c>
      <c r="AN154" s="215">
        <f t="shared" si="466"/>
        <v>0</v>
      </c>
      <c r="AO154" s="79">
        <f t="shared" si="506"/>
        <v>0</v>
      </c>
      <c r="AP154" s="79">
        <f t="shared" si="467"/>
        <v>0</v>
      </c>
      <c r="AQ154" s="217">
        <f t="shared" si="468"/>
        <v>0</v>
      </c>
      <c r="AR154" s="215">
        <f t="shared" si="469"/>
        <v>0</v>
      </c>
      <c r="AS154" s="79">
        <f t="shared" si="507"/>
        <v>0</v>
      </c>
      <c r="AT154" s="79">
        <f t="shared" si="470"/>
        <v>0</v>
      </c>
      <c r="AU154" s="217">
        <f t="shared" si="471"/>
        <v>0</v>
      </c>
      <c r="AV154" s="215">
        <f t="shared" si="472"/>
        <v>0</v>
      </c>
      <c r="AW154" s="79">
        <f t="shared" si="508"/>
        <v>0</v>
      </c>
      <c r="AX154" s="79">
        <f t="shared" si="473"/>
        <v>0</v>
      </c>
      <c r="AY154" s="217">
        <f t="shared" si="474"/>
        <v>0</v>
      </c>
      <c r="AZ154" s="215">
        <f t="shared" si="475"/>
        <v>0</v>
      </c>
      <c r="BA154" s="79">
        <f t="shared" si="509"/>
        <v>0</v>
      </c>
      <c r="BB154" s="79">
        <f t="shared" si="476"/>
        <v>0</v>
      </c>
      <c r="BC154" s="217">
        <f t="shared" si="477"/>
        <v>0</v>
      </c>
      <c r="BD154" s="215">
        <f t="shared" si="478"/>
        <v>0</v>
      </c>
      <c r="BE154" s="79">
        <f t="shared" si="510"/>
        <v>0</v>
      </c>
      <c r="BF154" s="79">
        <f t="shared" si="479"/>
        <v>0</v>
      </c>
      <c r="BG154" s="217">
        <f t="shared" si="480"/>
        <v>0</v>
      </c>
      <c r="BH154" s="215">
        <f t="shared" si="481"/>
        <v>0</v>
      </c>
      <c r="BI154" s="79">
        <f t="shared" si="511"/>
        <v>0</v>
      </c>
      <c r="BJ154" s="79">
        <f t="shared" si="482"/>
        <v>0</v>
      </c>
      <c r="BK154" s="217">
        <f t="shared" si="483"/>
        <v>0</v>
      </c>
      <c r="BL154" s="215">
        <f t="shared" si="484"/>
        <v>0</v>
      </c>
      <c r="BM154" s="79">
        <f t="shared" si="512"/>
        <v>0</v>
      </c>
      <c r="BN154" s="79">
        <f t="shared" si="485"/>
        <v>0</v>
      </c>
      <c r="BO154" s="217">
        <f t="shared" si="486"/>
        <v>0</v>
      </c>
      <c r="BP154" s="215">
        <f t="shared" si="487"/>
        <v>0</v>
      </c>
      <c r="BQ154" s="79">
        <f t="shared" si="513"/>
        <v>0</v>
      </c>
      <c r="BR154" s="79">
        <f t="shared" si="488"/>
        <v>0</v>
      </c>
      <c r="BS154" s="217">
        <f t="shared" si="489"/>
        <v>0</v>
      </c>
    </row>
    <row r="155" spans="1:71" ht="25" customHeight="1" thickBot="1">
      <c r="B155" s="22">
        <v>10</v>
      </c>
      <c r="C155" s="252"/>
      <c r="D155" s="252"/>
      <c r="E155" s="249"/>
      <c r="F155" s="249"/>
      <c r="G155" s="390" t="s">
        <v>756</v>
      </c>
      <c r="H155" s="391"/>
      <c r="I155" s="316"/>
      <c r="J155" s="307">
        <f t="shared" si="490"/>
        <v>0</v>
      </c>
      <c r="K155" s="307">
        <f t="shared" si="491"/>
        <v>0</v>
      </c>
      <c r="L155" s="307">
        <f t="shared" si="492"/>
        <v>0</v>
      </c>
      <c r="M155" s="307">
        <f t="shared" si="493"/>
        <v>0</v>
      </c>
      <c r="N155" s="307">
        <f t="shared" si="494"/>
        <v>0</v>
      </c>
      <c r="O155" s="307">
        <f t="shared" si="495"/>
        <v>0</v>
      </c>
      <c r="P155" s="307">
        <f t="shared" si="496"/>
        <v>0</v>
      </c>
      <c r="Q155" s="307">
        <f t="shared" si="497"/>
        <v>0</v>
      </c>
      <c r="R155" s="307">
        <f t="shared" si="498"/>
        <v>0</v>
      </c>
      <c r="S155" s="307">
        <f t="shared" si="499"/>
        <v>0</v>
      </c>
      <c r="T155" s="307">
        <f t="shared" si="500"/>
        <v>0</v>
      </c>
      <c r="U155" s="308">
        <f t="shared" si="501"/>
        <v>0</v>
      </c>
      <c r="V155" s="103">
        <f t="shared" si="453"/>
        <v>0</v>
      </c>
      <c r="X155" s="215">
        <f t="shared" si="454"/>
        <v>0</v>
      </c>
      <c r="Y155" s="79">
        <f t="shared" si="502"/>
        <v>0</v>
      </c>
      <c r="Z155" s="79">
        <f t="shared" si="455"/>
        <v>0</v>
      </c>
      <c r="AA155" s="220">
        <f t="shared" si="456"/>
        <v>0</v>
      </c>
      <c r="AB155" s="215">
        <f t="shared" si="457"/>
        <v>0</v>
      </c>
      <c r="AC155" s="79">
        <f t="shared" si="503"/>
        <v>0</v>
      </c>
      <c r="AD155" s="79">
        <f t="shared" si="458"/>
        <v>0</v>
      </c>
      <c r="AE155" s="217">
        <f t="shared" si="459"/>
        <v>0</v>
      </c>
      <c r="AF155" s="215">
        <f t="shared" si="460"/>
        <v>0</v>
      </c>
      <c r="AG155" s="79">
        <f t="shared" si="504"/>
        <v>0</v>
      </c>
      <c r="AH155" s="79">
        <f t="shared" si="461"/>
        <v>0</v>
      </c>
      <c r="AI155" s="217">
        <f t="shared" si="462"/>
        <v>0</v>
      </c>
      <c r="AJ155" s="215">
        <f t="shared" si="463"/>
        <v>0</v>
      </c>
      <c r="AK155" s="79">
        <f t="shared" si="505"/>
        <v>0</v>
      </c>
      <c r="AL155" s="79">
        <f t="shared" si="464"/>
        <v>0</v>
      </c>
      <c r="AM155" s="217">
        <f t="shared" si="465"/>
        <v>0</v>
      </c>
      <c r="AN155" s="215">
        <f t="shared" si="466"/>
        <v>0</v>
      </c>
      <c r="AO155" s="79">
        <f t="shared" si="506"/>
        <v>0</v>
      </c>
      <c r="AP155" s="79">
        <f t="shared" si="467"/>
        <v>0</v>
      </c>
      <c r="AQ155" s="217">
        <f t="shared" si="468"/>
        <v>0</v>
      </c>
      <c r="AR155" s="215">
        <f t="shared" si="469"/>
        <v>0</v>
      </c>
      <c r="AS155" s="79">
        <f t="shared" si="507"/>
        <v>0</v>
      </c>
      <c r="AT155" s="79">
        <f t="shared" si="470"/>
        <v>0</v>
      </c>
      <c r="AU155" s="217">
        <f t="shared" si="471"/>
        <v>0</v>
      </c>
      <c r="AV155" s="215">
        <f t="shared" si="472"/>
        <v>0</v>
      </c>
      <c r="AW155" s="79">
        <f t="shared" si="508"/>
        <v>0</v>
      </c>
      <c r="AX155" s="79">
        <f t="shared" si="473"/>
        <v>0</v>
      </c>
      <c r="AY155" s="217">
        <f t="shared" si="474"/>
        <v>0</v>
      </c>
      <c r="AZ155" s="215">
        <f t="shared" si="475"/>
        <v>0</v>
      </c>
      <c r="BA155" s="79">
        <f t="shared" si="509"/>
        <v>0</v>
      </c>
      <c r="BB155" s="79">
        <f t="shared" si="476"/>
        <v>0</v>
      </c>
      <c r="BC155" s="217">
        <f t="shared" si="477"/>
        <v>0</v>
      </c>
      <c r="BD155" s="215">
        <f t="shared" si="478"/>
        <v>0</v>
      </c>
      <c r="BE155" s="79">
        <f t="shared" si="510"/>
        <v>0</v>
      </c>
      <c r="BF155" s="79">
        <f t="shared" si="479"/>
        <v>0</v>
      </c>
      <c r="BG155" s="217">
        <f t="shared" si="480"/>
        <v>0</v>
      </c>
      <c r="BH155" s="215">
        <f t="shared" si="481"/>
        <v>0</v>
      </c>
      <c r="BI155" s="79">
        <f t="shared" si="511"/>
        <v>0</v>
      </c>
      <c r="BJ155" s="79">
        <f t="shared" si="482"/>
        <v>0</v>
      </c>
      <c r="BK155" s="217">
        <f t="shared" si="483"/>
        <v>0</v>
      </c>
      <c r="BL155" s="215">
        <f t="shared" si="484"/>
        <v>0</v>
      </c>
      <c r="BM155" s="79">
        <f t="shared" si="512"/>
        <v>0</v>
      </c>
      <c r="BN155" s="79">
        <f t="shared" si="485"/>
        <v>0</v>
      </c>
      <c r="BO155" s="217">
        <f t="shared" si="486"/>
        <v>0</v>
      </c>
      <c r="BP155" s="215">
        <f t="shared" si="487"/>
        <v>0</v>
      </c>
      <c r="BQ155" s="79">
        <f t="shared" si="513"/>
        <v>0</v>
      </c>
      <c r="BR155" s="79">
        <f t="shared" si="488"/>
        <v>0</v>
      </c>
      <c r="BS155" s="217">
        <f t="shared" si="489"/>
        <v>0</v>
      </c>
    </row>
    <row r="156" spans="1:71" ht="25" customHeight="1" thickBot="1">
      <c r="B156" s="35"/>
      <c r="C156" s="284"/>
      <c r="D156" s="284"/>
      <c r="E156" s="285"/>
      <c r="F156" s="285"/>
      <c r="G156" s="35"/>
      <c r="H156" s="35"/>
      <c r="I156" s="322" t="s">
        <v>1214</v>
      </c>
      <c r="J156" s="326">
        <f>SUM(J146:J155)</f>
        <v>0</v>
      </c>
      <c r="K156" s="326">
        <f t="shared" ref="K156" si="514">SUM(K146:K155)</f>
        <v>0</v>
      </c>
      <c r="L156" s="326">
        <f t="shared" ref="L156" si="515">SUM(L146:L155)</f>
        <v>0</v>
      </c>
      <c r="M156" s="326">
        <f t="shared" ref="M156" si="516">SUM(M146:M155)</f>
        <v>0</v>
      </c>
      <c r="N156" s="326">
        <f t="shared" ref="N156" si="517">SUM(N146:N155)</f>
        <v>0</v>
      </c>
      <c r="O156" s="326">
        <f t="shared" ref="O156" si="518">SUM(O146:O155)</f>
        <v>0</v>
      </c>
      <c r="P156" s="326">
        <f t="shared" ref="P156" si="519">SUM(P146:P155)</f>
        <v>0</v>
      </c>
      <c r="Q156" s="326">
        <f t="shared" ref="Q156" si="520">SUM(Q146:Q155)</f>
        <v>0</v>
      </c>
      <c r="R156" s="326">
        <f t="shared" ref="R156" si="521">SUM(R146:R155)</f>
        <v>0</v>
      </c>
      <c r="S156" s="326">
        <f t="shared" ref="S156" si="522">SUM(S146:S155)</f>
        <v>0</v>
      </c>
      <c r="T156" s="326">
        <f t="shared" ref="T156" si="523">SUM(T146:T155)</f>
        <v>0</v>
      </c>
      <c r="U156" s="327">
        <f t="shared" ref="U156" si="524">SUM(U146:U155)</f>
        <v>0</v>
      </c>
      <c r="V156" s="328">
        <f t="shared" ref="V156" si="525">SUM(V146:V155)</f>
        <v>0</v>
      </c>
      <c r="X156" s="215"/>
      <c r="Y156" s="79"/>
      <c r="AA156" s="226"/>
      <c r="AB156" s="283"/>
      <c r="AE156" s="226"/>
      <c r="AF156" s="283"/>
      <c r="AI156" s="226"/>
      <c r="AJ156" s="283"/>
      <c r="AM156" s="226"/>
      <c r="AN156" s="283"/>
      <c r="AQ156" s="226"/>
      <c r="AR156" s="283"/>
      <c r="AU156" s="226"/>
      <c r="AV156" s="283"/>
      <c r="AY156" s="226"/>
      <c r="AZ156" s="283"/>
      <c r="BC156" s="226"/>
      <c r="BD156" s="283"/>
      <c r="BG156" s="226"/>
      <c r="BH156" s="283"/>
      <c r="BK156" s="226"/>
      <c r="BL156" s="283"/>
      <c r="BO156" s="226"/>
      <c r="BP156" s="283"/>
      <c r="BS156" s="226"/>
    </row>
    <row r="157" spans="1:71" ht="28" customHeight="1">
      <c r="X157" s="221" t="s">
        <v>841</v>
      </c>
      <c r="Y157" s="222">
        <v>0.95</v>
      </c>
    </row>
    <row r="158" spans="1:71" ht="16.5" customHeight="1">
      <c r="A158" s="83" t="s">
        <v>744</v>
      </c>
      <c r="B158" s="84"/>
      <c r="C158" s="84"/>
      <c r="D158" s="84"/>
      <c r="E158" s="84"/>
      <c r="F158" s="84"/>
      <c r="G158" s="84"/>
      <c r="H158" s="84"/>
      <c r="I158" s="84"/>
      <c r="J158" s="84"/>
      <c r="K158" s="84"/>
      <c r="L158" s="84"/>
      <c r="M158" s="84"/>
      <c r="N158" s="84"/>
      <c r="O158" s="84"/>
      <c r="P158" s="84"/>
      <c r="Q158" s="84"/>
      <c r="R158" s="84"/>
      <c r="S158" s="84"/>
      <c r="T158" s="84"/>
      <c r="U158" s="84"/>
      <c r="V158" s="84"/>
    </row>
    <row r="159" spans="1:71" ht="16.5" customHeight="1">
      <c r="A159" s="77"/>
    </row>
    <row r="160" spans="1:71" ht="20.5" customHeight="1">
      <c r="B160" s="468" t="s">
        <v>727</v>
      </c>
      <c r="C160" s="469"/>
      <c r="D160" s="470"/>
      <c r="E160" s="471"/>
      <c r="H160" s="87"/>
      <c r="I160" s="209"/>
      <c r="J160" s="90">
        <v>4</v>
      </c>
      <c r="K160" s="90">
        <v>5</v>
      </c>
      <c r="L160" s="91">
        <v>6</v>
      </c>
      <c r="M160" s="90">
        <v>7</v>
      </c>
      <c r="N160" s="90">
        <v>8</v>
      </c>
      <c r="O160" s="91">
        <v>9</v>
      </c>
      <c r="P160" s="91">
        <v>10</v>
      </c>
      <c r="Q160" s="91">
        <v>11</v>
      </c>
      <c r="R160" s="91">
        <v>12</v>
      </c>
      <c r="S160" s="91">
        <v>1</v>
      </c>
      <c r="T160" s="91">
        <v>2</v>
      </c>
      <c r="U160" s="90">
        <v>3</v>
      </c>
      <c r="V160" s="90" t="s">
        <v>1213</v>
      </c>
    </row>
    <row r="161" spans="1:71" ht="20.5" customHeight="1">
      <c r="B161" s="211"/>
      <c r="C161" s="211"/>
      <c r="D161" s="212"/>
      <c r="E161" s="212"/>
      <c r="H161" s="87"/>
      <c r="I161" s="101" t="s">
        <v>733</v>
      </c>
      <c r="J161" s="253"/>
      <c r="K161" s="253"/>
      <c r="L161" s="253"/>
      <c r="M161" s="253"/>
      <c r="N161" s="253"/>
      <c r="O161" s="253"/>
      <c r="P161" s="253"/>
      <c r="Q161" s="253"/>
      <c r="R161" s="253"/>
      <c r="S161" s="253"/>
      <c r="T161" s="253"/>
      <c r="U161" s="253"/>
      <c r="V161" s="223">
        <f>SUM($J$161:$U$161)</f>
        <v>0</v>
      </c>
    </row>
    <row r="163" spans="1:71" ht="16.5" customHeight="1">
      <c r="B163" s="85" t="s">
        <v>714</v>
      </c>
      <c r="C163" s="77"/>
      <c r="X163" s="437" t="s">
        <v>712</v>
      </c>
      <c r="Y163" s="437"/>
      <c r="Z163" s="437"/>
      <c r="AA163" s="437"/>
      <c r="AB163" s="437" t="s">
        <v>712</v>
      </c>
      <c r="AC163" s="437"/>
      <c r="AD163" s="437"/>
      <c r="AE163" s="437"/>
      <c r="AF163" s="437" t="s">
        <v>712</v>
      </c>
      <c r="AG163" s="437"/>
      <c r="AH163" s="437"/>
      <c r="AI163" s="437"/>
      <c r="AJ163" s="437" t="s">
        <v>712</v>
      </c>
      <c r="AK163" s="437"/>
      <c r="AL163" s="437"/>
      <c r="AM163" s="437"/>
      <c r="AN163" s="437" t="s">
        <v>712</v>
      </c>
      <c r="AO163" s="437"/>
      <c r="AP163" s="437"/>
      <c r="AQ163" s="437"/>
      <c r="AR163" s="437" t="s">
        <v>712</v>
      </c>
      <c r="AS163" s="437"/>
      <c r="AT163" s="437"/>
      <c r="AU163" s="437"/>
      <c r="AV163" s="437" t="s">
        <v>712</v>
      </c>
      <c r="AW163" s="437"/>
      <c r="AX163" s="437"/>
      <c r="AY163" s="437"/>
      <c r="AZ163" s="437" t="s">
        <v>712</v>
      </c>
      <c r="BA163" s="437"/>
      <c r="BB163" s="437"/>
      <c r="BC163" s="437"/>
      <c r="BD163" s="437" t="s">
        <v>712</v>
      </c>
      <c r="BE163" s="437"/>
      <c r="BF163" s="437"/>
      <c r="BG163" s="437"/>
      <c r="BH163" s="437" t="s">
        <v>712</v>
      </c>
      <c r="BI163" s="437"/>
      <c r="BJ163" s="437"/>
      <c r="BK163" s="437"/>
      <c r="BL163" s="437" t="s">
        <v>712</v>
      </c>
      <c r="BM163" s="437"/>
      <c r="BN163" s="437"/>
      <c r="BO163" s="437"/>
      <c r="BP163" s="437" t="s">
        <v>712</v>
      </c>
      <c r="BQ163" s="437"/>
      <c r="BR163" s="437"/>
      <c r="BS163" s="437"/>
    </row>
    <row r="164" spans="1:71" ht="18" customHeight="1">
      <c r="B164" s="360" t="s">
        <v>713</v>
      </c>
      <c r="C164" s="432" t="s">
        <v>705</v>
      </c>
      <c r="D164" s="433"/>
      <c r="E164" s="433"/>
      <c r="F164" s="434"/>
      <c r="G164" s="432" t="s">
        <v>706</v>
      </c>
      <c r="H164" s="433"/>
      <c r="I164" s="434"/>
      <c r="J164" s="457" t="s">
        <v>728</v>
      </c>
      <c r="K164" s="461"/>
      <c r="L164" s="461"/>
      <c r="M164" s="461"/>
      <c r="N164" s="461"/>
      <c r="O164" s="461"/>
      <c r="P164" s="461"/>
      <c r="Q164" s="461"/>
      <c r="R164" s="461"/>
      <c r="S164" s="461"/>
      <c r="T164" s="461"/>
      <c r="U164" s="461"/>
      <c r="V164" s="458"/>
      <c r="X164" s="426">
        <v>4</v>
      </c>
      <c r="Y164" s="427"/>
      <c r="Z164" s="427"/>
      <c r="AA164" s="428"/>
      <c r="AB164" s="426">
        <v>5</v>
      </c>
      <c r="AC164" s="427"/>
      <c r="AD164" s="427"/>
      <c r="AE164" s="428"/>
      <c r="AF164" s="426">
        <v>6</v>
      </c>
      <c r="AG164" s="427"/>
      <c r="AH164" s="427"/>
      <c r="AI164" s="428"/>
      <c r="AJ164" s="426">
        <v>7</v>
      </c>
      <c r="AK164" s="427"/>
      <c r="AL164" s="427"/>
      <c r="AM164" s="428"/>
      <c r="AN164" s="426">
        <v>8</v>
      </c>
      <c r="AO164" s="427"/>
      <c r="AP164" s="427"/>
      <c r="AQ164" s="428"/>
      <c r="AR164" s="426">
        <v>9</v>
      </c>
      <c r="AS164" s="427"/>
      <c r="AT164" s="427"/>
      <c r="AU164" s="428"/>
      <c r="AV164" s="426">
        <v>10</v>
      </c>
      <c r="AW164" s="427"/>
      <c r="AX164" s="427"/>
      <c r="AY164" s="428"/>
      <c r="AZ164" s="426">
        <v>11</v>
      </c>
      <c r="BA164" s="427"/>
      <c r="BB164" s="427"/>
      <c r="BC164" s="428"/>
      <c r="BD164" s="426">
        <v>12</v>
      </c>
      <c r="BE164" s="427"/>
      <c r="BF164" s="427"/>
      <c r="BG164" s="428"/>
      <c r="BH164" s="426">
        <v>1</v>
      </c>
      <c r="BI164" s="427"/>
      <c r="BJ164" s="427"/>
      <c r="BK164" s="428"/>
      <c r="BL164" s="426">
        <v>2</v>
      </c>
      <c r="BM164" s="427"/>
      <c r="BN164" s="427"/>
      <c r="BO164" s="428"/>
      <c r="BP164" s="426">
        <v>3</v>
      </c>
      <c r="BQ164" s="427"/>
      <c r="BR164" s="427"/>
      <c r="BS164" s="428"/>
    </row>
    <row r="165" spans="1:71" ht="25" customHeight="1">
      <c r="B165" s="372"/>
      <c r="C165" s="385" t="s">
        <v>703</v>
      </c>
      <c r="D165" s="385" t="s">
        <v>704</v>
      </c>
      <c r="E165" s="385" t="s">
        <v>709</v>
      </c>
      <c r="F165" s="386" t="s">
        <v>711</v>
      </c>
      <c r="G165" s="457" t="s">
        <v>828</v>
      </c>
      <c r="H165" s="458"/>
      <c r="I165" s="370" t="s">
        <v>829</v>
      </c>
      <c r="J165" s="459"/>
      <c r="K165" s="462"/>
      <c r="L165" s="462"/>
      <c r="M165" s="462"/>
      <c r="N165" s="462"/>
      <c r="O165" s="462"/>
      <c r="P165" s="462"/>
      <c r="Q165" s="462"/>
      <c r="R165" s="462"/>
      <c r="S165" s="462"/>
      <c r="T165" s="462"/>
      <c r="U165" s="462"/>
      <c r="V165" s="463"/>
      <c r="X165" s="429"/>
      <c r="Y165" s="430"/>
      <c r="Z165" s="430"/>
      <c r="AA165" s="431"/>
      <c r="AB165" s="429"/>
      <c r="AC165" s="430"/>
      <c r="AD165" s="430"/>
      <c r="AE165" s="431"/>
      <c r="AF165" s="429"/>
      <c r="AG165" s="430"/>
      <c r="AH165" s="430"/>
      <c r="AI165" s="431"/>
      <c r="AJ165" s="429"/>
      <c r="AK165" s="430"/>
      <c r="AL165" s="430"/>
      <c r="AM165" s="431"/>
      <c r="AN165" s="429"/>
      <c r="AO165" s="430"/>
      <c r="AP165" s="430"/>
      <c r="AQ165" s="431"/>
      <c r="AR165" s="429"/>
      <c r="AS165" s="430"/>
      <c r="AT165" s="430"/>
      <c r="AU165" s="431"/>
      <c r="AV165" s="429"/>
      <c r="AW165" s="430"/>
      <c r="AX165" s="430"/>
      <c r="AY165" s="431"/>
      <c r="AZ165" s="429"/>
      <c r="BA165" s="430"/>
      <c r="BB165" s="430"/>
      <c r="BC165" s="431"/>
      <c r="BD165" s="429"/>
      <c r="BE165" s="430"/>
      <c r="BF165" s="430"/>
      <c r="BG165" s="431"/>
      <c r="BH165" s="429"/>
      <c r="BI165" s="430"/>
      <c r="BJ165" s="430"/>
      <c r="BK165" s="431"/>
      <c r="BL165" s="429"/>
      <c r="BM165" s="430"/>
      <c r="BN165" s="430"/>
      <c r="BO165" s="431"/>
      <c r="BP165" s="429"/>
      <c r="BQ165" s="430"/>
      <c r="BR165" s="430"/>
      <c r="BS165" s="431"/>
    </row>
    <row r="166" spans="1:71" ht="25" customHeight="1">
      <c r="B166" s="361"/>
      <c r="C166" s="385"/>
      <c r="D166" s="385"/>
      <c r="E166" s="385"/>
      <c r="F166" s="386"/>
      <c r="G166" s="459"/>
      <c r="H166" s="460"/>
      <c r="I166" s="371"/>
      <c r="J166" s="80">
        <v>4</v>
      </c>
      <c r="K166" s="80">
        <v>5</v>
      </c>
      <c r="L166" s="80">
        <v>6</v>
      </c>
      <c r="M166" s="80">
        <v>7</v>
      </c>
      <c r="N166" s="80">
        <v>8</v>
      </c>
      <c r="O166" s="80">
        <v>9</v>
      </c>
      <c r="P166" s="80">
        <v>10</v>
      </c>
      <c r="Q166" s="80">
        <v>11</v>
      </c>
      <c r="R166" s="80">
        <v>12</v>
      </c>
      <c r="S166" s="80">
        <v>1</v>
      </c>
      <c r="T166" s="80">
        <v>2</v>
      </c>
      <c r="U166" s="304">
        <v>3</v>
      </c>
      <c r="V166" s="80" t="s">
        <v>1213</v>
      </c>
      <c r="X166" s="82" t="s">
        <v>830</v>
      </c>
      <c r="Y166" s="82" t="s">
        <v>831</v>
      </c>
      <c r="Z166" s="82" t="s">
        <v>711</v>
      </c>
      <c r="AA166" s="82" t="s">
        <v>832</v>
      </c>
      <c r="AB166" s="82" t="s">
        <v>833</v>
      </c>
      <c r="AC166" s="82" t="s">
        <v>831</v>
      </c>
      <c r="AD166" s="82" t="s">
        <v>711</v>
      </c>
      <c r="AE166" s="82" t="s">
        <v>832</v>
      </c>
      <c r="AF166" s="82" t="s">
        <v>833</v>
      </c>
      <c r="AG166" s="82" t="s">
        <v>831</v>
      </c>
      <c r="AH166" s="82" t="s">
        <v>711</v>
      </c>
      <c r="AI166" s="82" t="s">
        <v>832</v>
      </c>
      <c r="AJ166" s="82" t="s">
        <v>833</v>
      </c>
      <c r="AK166" s="82" t="s">
        <v>831</v>
      </c>
      <c r="AL166" s="82" t="s">
        <v>711</v>
      </c>
      <c r="AM166" s="82" t="s">
        <v>832</v>
      </c>
      <c r="AN166" s="82" t="s">
        <v>833</v>
      </c>
      <c r="AO166" s="82" t="s">
        <v>831</v>
      </c>
      <c r="AP166" s="82" t="s">
        <v>711</v>
      </c>
      <c r="AQ166" s="82" t="s">
        <v>832</v>
      </c>
      <c r="AR166" s="82" t="s">
        <v>833</v>
      </c>
      <c r="AS166" s="82" t="s">
        <v>831</v>
      </c>
      <c r="AT166" s="82" t="s">
        <v>711</v>
      </c>
      <c r="AU166" s="82" t="s">
        <v>832</v>
      </c>
      <c r="AV166" s="82" t="s">
        <v>833</v>
      </c>
      <c r="AW166" s="82" t="s">
        <v>831</v>
      </c>
      <c r="AX166" s="82" t="s">
        <v>711</v>
      </c>
      <c r="AY166" s="82" t="s">
        <v>832</v>
      </c>
      <c r="AZ166" s="82" t="s">
        <v>833</v>
      </c>
      <c r="BA166" s="82" t="s">
        <v>831</v>
      </c>
      <c r="BB166" s="82" t="s">
        <v>711</v>
      </c>
      <c r="BC166" s="82" t="s">
        <v>832</v>
      </c>
      <c r="BD166" s="82" t="s">
        <v>833</v>
      </c>
      <c r="BE166" s="82" t="s">
        <v>831</v>
      </c>
      <c r="BF166" s="82" t="s">
        <v>711</v>
      </c>
      <c r="BG166" s="82" t="s">
        <v>832</v>
      </c>
      <c r="BH166" s="82" t="s">
        <v>833</v>
      </c>
      <c r="BI166" s="82" t="s">
        <v>831</v>
      </c>
      <c r="BJ166" s="82" t="s">
        <v>711</v>
      </c>
      <c r="BK166" s="82" t="s">
        <v>832</v>
      </c>
      <c r="BL166" s="82" t="s">
        <v>833</v>
      </c>
      <c r="BM166" s="82" t="s">
        <v>831</v>
      </c>
      <c r="BN166" s="82" t="s">
        <v>711</v>
      </c>
      <c r="BO166" s="82" t="s">
        <v>832</v>
      </c>
      <c r="BP166" s="82" t="s">
        <v>833</v>
      </c>
      <c r="BQ166" s="82" t="s">
        <v>831</v>
      </c>
      <c r="BR166" s="82" t="s">
        <v>711</v>
      </c>
      <c r="BS166" s="82" t="s">
        <v>832</v>
      </c>
    </row>
    <row r="167" spans="1:71" ht="25" customHeight="1">
      <c r="A167" s="78"/>
      <c r="B167" s="22">
        <v>1</v>
      </c>
      <c r="C167" s="252"/>
      <c r="D167" s="252"/>
      <c r="E167" s="249"/>
      <c r="F167" s="249"/>
      <c r="G167" s="466"/>
      <c r="H167" s="467"/>
      <c r="I167" s="260"/>
      <c r="J167" s="103">
        <f>IFERROR($AA167,"")</f>
        <v>0</v>
      </c>
      <c r="K167" s="103">
        <f>IFERROR($AE167,"")</f>
        <v>0</v>
      </c>
      <c r="L167" s="103">
        <f>IFERROR($AI167,"")</f>
        <v>0</v>
      </c>
      <c r="M167" s="103">
        <f>IFERROR($AM167,"")</f>
        <v>0</v>
      </c>
      <c r="N167" s="103">
        <f>IFERROR($AQ167,"")</f>
        <v>0</v>
      </c>
      <c r="O167" s="103">
        <f>IFERROR($AU167,"")</f>
        <v>0</v>
      </c>
      <c r="P167" s="103">
        <f>IFERROR($AY167,"")</f>
        <v>0</v>
      </c>
      <c r="Q167" s="103">
        <f>IFERROR($BC167,"")</f>
        <v>0</v>
      </c>
      <c r="R167" s="103">
        <f>IFERROR($BG167,"")</f>
        <v>0</v>
      </c>
      <c r="S167" s="103">
        <f>IFERROR($BK167,"")</f>
        <v>0</v>
      </c>
      <c r="T167" s="103">
        <f>IFERROR($BO167,"")</f>
        <v>0</v>
      </c>
      <c r="U167" s="305">
        <f>IFERROR($BS167,"")</f>
        <v>0</v>
      </c>
      <c r="V167" s="103">
        <f t="shared" ref="V167:V176" si="526">SUM($J167:$U167)</f>
        <v>0</v>
      </c>
      <c r="X167" s="215">
        <f t="shared" ref="X167:X176" si="527">I167</f>
        <v>0</v>
      </c>
      <c r="Y167" s="79">
        <f>$J$161</f>
        <v>0</v>
      </c>
      <c r="Z167" s="79">
        <f t="shared" ref="Z167:Z176" si="528">F167</f>
        <v>0</v>
      </c>
      <c r="AA167" s="217">
        <f>ROUNDDOWN(X167*$Y$167*Z167/1000,1)</f>
        <v>0</v>
      </c>
      <c r="AB167" s="215">
        <f t="shared" ref="AB167:AB176" si="529">I167</f>
        <v>0</v>
      </c>
      <c r="AC167" s="79">
        <f>$K$161</f>
        <v>0</v>
      </c>
      <c r="AD167" s="79">
        <f t="shared" ref="AD167:AD176" si="530">F167</f>
        <v>0</v>
      </c>
      <c r="AE167" s="217">
        <f>ROUNDDOWN(AB167*$AC$167*AD167/1000,1)</f>
        <v>0</v>
      </c>
      <c r="AF167" s="215">
        <f t="shared" ref="AF167:AF176" si="531">I167</f>
        <v>0</v>
      </c>
      <c r="AG167" s="79">
        <f>$L$161</f>
        <v>0</v>
      </c>
      <c r="AH167" s="79">
        <f t="shared" ref="AH167:AH176" si="532">F167</f>
        <v>0</v>
      </c>
      <c r="AI167" s="217">
        <f>ROUNDDOWN(AF167*$AG$167*AH167/1000,1)</f>
        <v>0</v>
      </c>
      <c r="AJ167" s="215">
        <f t="shared" ref="AJ167:AJ176" si="533">I167</f>
        <v>0</v>
      </c>
      <c r="AK167" s="79">
        <f>$M$161</f>
        <v>0</v>
      </c>
      <c r="AL167" s="79">
        <f t="shared" ref="AL167:AL176" si="534">F167</f>
        <v>0</v>
      </c>
      <c r="AM167" s="217">
        <f>ROUNDDOWN(AJ167*$AK$167*AL167/1000,1)</f>
        <v>0</v>
      </c>
      <c r="AN167" s="215">
        <f t="shared" ref="AN167:AN176" si="535">I167</f>
        <v>0</v>
      </c>
      <c r="AO167" s="79">
        <f>$N$161</f>
        <v>0</v>
      </c>
      <c r="AP167" s="79">
        <f t="shared" ref="AP167:AP176" si="536">F167</f>
        <v>0</v>
      </c>
      <c r="AQ167" s="217">
        <f>ROUNDDOWN(AN167*$AO$167*AP167/1000,1)</f>
        <v>0</v>
      </c>
      <c r="AR167" s="215">
        <f t="shared" ref="AR167:AR176" si="537">I167</f>
        <v>0</v>
      </c>
      <c r="AS167" s="79">
        <f>$O$161</f>
        <v>0</v>
      </c>
      <c r="AT167" s="79">
        <f t="shared" ref="AT167:AT176" si="538">F167</f>
        <v>0</v>
      </c>
      <c r="AU167" s="217">
        <f>ROUNDDOWN(AR167*$AS$167*AT167/1000,1)</f>
        <v>0</v>
      </c>
      <c r="AV167" s="215">
        <f t="shared" ref="AV167:AV176" si="539">I167</f>
        <v>0</v>
      </c>
      <c r="AW167" s="79">
        <f>$P$161</f>
        <v>0</v>
      </c>
      <c r="AX167" s="79">
        <f t="shared" ref="AX167:AX176" si="540">F167</f>
        <v>0</v>
      </c>
      <c r="AY167" s="217">
        <f>ROUNDDOWN(AV167*$AW$167*AX167/1000,1)</f>
        <v>0</v>
      </c>
      <c r="AZ167" s="215">
        <f t="shared" ref="AZ167:AZ176" si="541">I167</f>
        <v>0</v>
      </c>
      <c r="BA167" s="79">
        <f>$Q$161</f>
        <v>0</v>
      </c>
      <c r="BB167" s="79">
        <f t="shared" ref="BB167:BB176" si="542">F167</f>
        <v>0</v>
      </c>
      <c r="BC167" s="217">
        <f>ROUNDDOWN(AZ167*$BA$167*BB167/1000,1)</f>
        <v>0</v>
      </c>
      <c r="BD167" s="215">
        <f t="shared" ref="BD167:BD176" si="543">I167</f>
        <v>0</v>
      </c>
      <c r="BE167" s="79">
        <f>$R$161</f>
        <v>0</v>
      </c>
      <c r="BF167" s="79">
        <f t="shared" ref="BF167:BF176" si="544">F167</f>
        <v>0</v>
      </c>
      <c r="BG167" s="217">
        <f>ROUNDDOWN(BD167*$BE$167*BF167/1000,1)</f>
        <v>0</v>
      </c>
      <c r="BH167" s="215">
        <f t="shared" ref="BH167:BH176" si="545">I167</f>
        <v>0</v>
      </c>
      <c r="BI167" s="79">
        <f>$S$161</f>
        <v>0</v>
      </c>
      <c r="BJ167" s="79">
        <f t="shared" ref="BJ167:BJ176" si="546">F167</f>
        <v>0</v>
      </c>
      <c r="BK167" s="217">
        <f>ROUNDDOWN(BH167*$BI$167*BJ167/1000,1)</f>
        <v>0</v>
      </c>
      <c r="BL167" s="215">
        <f t="shared" ref="BL167:BL176" si="547">I167</f>
        <v>0</v>
      </c>
      <c r="BM167" s="79">
        <f>$T$161</f>
        <v>0</v>
      </c>
      <c r="BN167" s="79">
        <f t="shared" ref="BN167:BN176" si="548">F167</f>
        <v>0</v>
      </c>
      <c r="BO167" s="217">
        <f>ROUNDDOWN(BL167*$BM$167*BN167/1000,1)</f>
        <v>0</v>
      </c>
      <c r="BP167" s="215">
        <f t="shared" ref="BP167:BP176" si="549">I167</f>
        <v>0</v>
      </c>
      <c r="BQ167" s="79">
        <f>$U$161</f>
        <v>0</v>
      </c>
      <c r="BR167" s="79">
        <f t="shared" ref="BR167:BR176" si="550">F167</f>
        <v>0</v>
      </c>
      <c r="BS167" s="217">
        <f>ROUNDDOWN(BP167*$BQ$167*BR167/1000,1)</f>
        <v>0</v>
      </c>
    </row>
    <row r="168" spans="1:71" ht="25" customHeight="1">
      <c r="A168" s="78"/>
      <c r="B168" s="22">
        <v>2</v>
      </c>
      <c r="C168" s="252"/>
      <c r="D168" s="252"/>
      <c r="E168" s="249"/>
      <c r="F168" s="249"/>
      <c r="G168" s="464"/>
      <c r="H168" s="465"/>
      <c r="I168" s="260"/>
      <c r="J168" s="103">
        <f t="shared" ref="J168:J176" si="551">IFERROR($AA168,"")</f>
        <v>0</v>
      </c>
      <c r="K168" s="103">
        <f t="shared" ref="K168:K176" si="552">IFERROR($AE168,"")</f>
        <v>0</v>
      </c>
      <c r="L168" s="103">
        <f t="shared" ref="L168:L176" si="553">IFERROR($AI168,"")</f>
        <v>0</v>
      </c>
      <c r="M168" s="103">
        <f t="shared" ref="M168:M176" si="554">IFERROR($AM168,"")</f>
        <v>0</v>
      </c>
      <c r="N168" s="103">
        <f t="shared" ref="N168:N176" si="555">IFERROR($AQ168,"")</f>
        <v>0</v>
      </c>
      <c r="O168" s="103">
        <f t="shared" ref="O168:O176" si="556">IFERROR($AU168,"")</f>
        <v>0</v>
      </c>
      <c r="P168" s="103">
        <f t="shared" ref="P168:P176" si="557">IFERROR($AY168,"")</f>
        <v>0</v>
      </c>
      <c r="Q168" s="103">
        <f t="shared" ref="Q168:Q176" si="558">IFERROR($BC168,"")</f>
        <v>0</v>
      </c>
      <c r="R168" s="103">
        <f t="shared" ref="R168:R176" si="559">IFERROR($BG168,"")</f>
        <v>0</v>
      </c>
      <c r="S168" s="103">
        <f t="shared" ref="S168:S176" si="560">IFERROR($BK168,"")</f>
        <v>0</v>
      </c>
      <c r="T168" s="103">
        <f t="shared" ref="T168:T176" si="561">IFERROR($BO168,"")</f>
        <v>0</v>
      </c>
      <c r="U168" s="305">
        <f t="shared" ref="U168:U176" si="562">IFERROR($BS168,"")</f>
        <v>0</v>
      </c>
      <c r="V168" s="103">
        <f>SUM($J168:$U168)</f>
        <v>0</v>
      </c>
      <c r="X168" s="215">
        <f t="shared" si="527"/>
        <v>0</v>
      </c>
      <c r="Y168" s="79">
        <f t="shared" ref="Y168:Y176" si="563">$J$161</f>
        <v>0</v>
      </c>
      <c r="Z168" s="79">
        <f t="shared" si="528"/>
        <v>0</v>
      </c>
      <c r="AA168" s="217">
        <f>ROUNDDOWN(X168*$Y$168*Z168/1000,1)</f>
        <v>0</v>
      </c>
      <c r="AB168" s="215">
        <f t="shared" si="529"/>
        <v>0</v>
      </c>
      <c r="AC168" s="79">
        <f t="shared" ref="AC168:AC176" si="564">$K$161</f>
        <v>0</v>
      </c>
      <c r="AD168" s="79">
        <f t="shared" si="530"/>
        <v>0</v>
      </c>
      <c r="AE168" s="217">
        <f>ROUNDDOWN(AB168*$AC$168*AD168/1000,1)</f>
        <v>0</v>
      </c>
      <c r="AF168" s="215">
        <f t="shared" si="531"/>
        <v>0</v>
      </c>
      <c r="AG168" s="79">
        <f t="shared" ref="AG168:AG176" si="565">$L$161</f>
        <v>0</v>
      </c>
      <c r="AH168" s="79">
        <f t="shared" si="532"/>
        <v>0</v>
      </c>
      <c r="AI168" s="217">
        <f>ROUNDDOWN(AF168*$AG$168*AH168/1000,1)</f>
        <v>0</v>
      </c>
      <c r="AJ168" s="215">
        <f t="shared" si="533"/>
        <v>0</v>
      </c>
      <c r="AK168" s="79">
        <f t="shared" ref="AK168:AK176" si="566">$M$161</f>
        <v>0</v>
      </c>
      <c r="AL168" s="79">
        <f t="shared" si="534"/>
        <v>0</v>
      </c>
      <c r="AM168" s="217">
        <f>ROUNDDOWN(AJ168*$AK$168*AL168/1000,1)</f>
        <v>0</v>
      </c>
      <c r="AN168" s="215">
        <f t="shared" si="535"/>
        <v>0</v>
      </c>
      <c r="AO168" s="79">
        <f t="shared" ref="AO168:AO176" si="567">$N$161</f>
        <v>0</v>
      </c>
      <c r="AP168" s="79">
        <f t="shared" si="536"/>
        <v>0</v>
      </c>
      <c r="AQ168" s="217">
        <f>ROUNDDOWN(AN168*$AO$168*AP168/1000,1)</f>
        <v>0</v>
      </c>
      <c r="AR168" s="215">
        <f t="shared" si="537"/>
        <v>0</v>
      </c>
      <c r="AS168" s="79">
        <f t="shared" ref="AS168:AS176" si="568">$O$161</f>
        <v>0</v>
      </c>
      <c r="AT168" s="79">
        <f t="shared" si="538"/>
        <v>0</v>
      </c>
      <c r="AU168" s="217">
        <f>ROUNDDOWN(AR168*$AS$168*AT168/1000,1)</f>
        <v>0</v>
      </c>
      <c r="AV168" s="215">
        <f t="shared" si="539"/>
        <v>0</v>
      </c>
      <c r="AW168" s="79">
        <f t="shared" ref="AW168:AW176" si="569">$P$161</f>
        <v>0</v>
      </c>
      <c r="AX168" s="79">
        <f t="shared" si="540"/>
        <v>0</v>
      </c>
      <c r="AY168" s="217">
        <f>ROUNDDOWN(AV168*$AW$168*AX168/1000,1)</f>
        <v>0</v>
      </c>
      <c r="AZ168" s="215">
        <f t="shared" si="541"/>
        <v>0</v>
      </c>
      <c r="BA168" s="79">
        <f t="shared" ref="BA168:BA176" si="570">$Q$161</f>
        <v>0</v>
      </c>
      <c r="BB168" s="79">
        <f t="shared" si="542"/>
        <v>0</v>
      </c>
      <c r="BC168" s="217">
        <f>ROUNDDOWN(AZ168*$BA$168*BB168/1000,1)</f>
        <v>0</v>
      </c>
      <c r="BD168" s="215">
        <f t="shared" si="543"/>
        <v>0</v>
      </c>
      <c r="BE168" s="79">
        <f t="shared" ref="BE168:BE176" si="571">$R$161</f>
        <v>0</v>
      </c>
      <c r="BF168" s="79">
        <f t="shared" si="544"/>
        <v>0</v>
      </c>
      <c r="BG168" s="217">
        <f>ROUNDDOWN(BD168*$BE$168*BF168/1000,1)</f>
        <v>0</v>
      </c>
      <c r="BH168" s="215">
        <f t="shared" si="545"/>
        <v>0</v>
      </c>
      <c r="BI168" s="79">
        <f t="shared" ref="BI168:BI176" si="572">$S$161</f>
        <v>0</v>
      </c>
      <c r="BJ168" s="79">
        <f t="shared" si="546"/>
        <v>0</v>
      </c>
      <c r="BK168" s="217">
        <f>ROUNDDOWN(BH168*$BI$168*BJ168/1000,1)</f>
        <v>0</v>
      </c>
      <c r="BL168" s="215">
        <f t="shared" si="547"/>
        <v>0</v>
      </c>
      <c r="BM168" s="79">
        <f t="shared" ref="BM168:BM176" si="573">$T$161</f>
        <v>0</v>
      </c>
      <c r="BN168" s="79">
        <f t="shared" si="548"/>
        <v>0</v>
      </c>
      <c r="BO168" s="217">
        <f>ROUNDDOWN(BL168*$BM$168*BN168/1000,1)</f>
        <v>0</v>
      </c>
      <c r="BP168" s="215">
        <f t="shared" si="549"/>
        <v>0</v>
      </c>
      <c r="BQ168" s="79">
        <f t="shared" ref="BQ168:BQ176" si="574">$U$161</f>
        <v>0</v>
      </c>
      <c r="BR168" s="79">
        <f t="shared" si="550"/>
        <v>0</v>
      </c>
      <c r="BS168" s="217">
        <f>ROUNDDOWN(BP168*$BQ$168*BR168/1000,1)</f>
        <v>0</v>
      </c>
    </row>
    <row r="169" spans="1:71" ht="25" customHeight="1">
      <c r="A169" s="78"/>
      <c r="B169" s="22">
        <v>3</v>
      </c>
      <c r="C169" s="252"/>
      <c r="D169" s="252"/>
      <c r="E169" s="249"/>
      <c r="F169" s="249"/>
      <c r="G169" s="464"/>
      <c r="H169" s="465"/>
      <c r="I169" s="260"/>
      <c r="J169" s="103">
        <f t="shared" si="551"/>
        <v>0</v>
      </c>
      <c r="K169" s="103">
        <f t="shared" si="552"/>
        <v>0</v>
      </c>
      <c r="L169" s="103">
        <f t="shared" si="553"/>
        <v>0</v>
      </c>
      <c r="M169" s="103">
        <f t="shared" si="554"/>
        <v>0</v>
      </c>
      <c r="N169" s="103">
        <f t="shared" si="555"/>
        <v>0</v>
      </c>
      <c r="O169" s="103">
        <f t="shared" si="556"/>
        <v>0</v>
      </c>
      <c r="P169" s="103">
        <f t="shared" si="557"/>
        <v>0</v>
      </c>
      <c r="Q169" s="103">
        <f t="shared" si="558"/>
        <v>0</v>
      </c>
      <c r="R169" s="103">
        <f t="shared" si="559"/>
        <v>0</v>
      </c>
      <c r="S169" s="103">
        <f t="shared" si="560"/>
        <v>0</v>
      </c>
      <c r="T169" s="103">
        <f t="shared" si="561"/>
        <v>0</v>
      </c>
      <c r="U169" s="305">
        <f>IFERROR($BS169,"")</f>
        <v>0</v>
      </c>
      <c r="V169" s="103">
        <f t="shared" si="526"/>
        <v>0</v>
      </c>
      <c r="X169" s="215">
        <f t="shared" si="527"/>
        <v>0</v>
      </c>
      <c r="Y169" s="79">
        <f t="shared" si="563"/>
        <v>0</v>
      </c>
      <c r="Z169" s="79">
        <f t="shared" si="528"/>
        <v>0</v>
      </c>
      <c r="AA169" s="217">
        <f>ROUNDDOWN(X169*$Y$169*Z169/1000,1)</f>
        <v>0</v>
      </c>
      <c r="AB169" s="215">
        <f t="shared" si="529"/>
        <v>0</v>
      </c>
      <c r="AC169" s="79">
        <f t="shared" si="564"/>
        <v>0</v>
      </c>
      <c r="AD169" s="79">
        <f t="shared" si="530"/>
        <v>0</v>
      </c>
      <c r="AE169" s="217">
        <f>ROUNDDOWN(AB169*$AC$169*AD169/1000,1)</f>
        <v>0</v>
      </c>
      <c r="AF169" s="215">
        <f t="shared" si="531"/>
        <v>0</v>
      </c>
      <c r="AG169" s="79">
        <f t="shared" si="565"/>
        <v>0</v>
      </c>
      <c r="AH169" s="79">
        <f t="shared" si="532"/>
        <v>0</v>
      </c>
      <c r="AI169" s="217">
        <f>ROUNDDOWN(AF169*$AG$169*AH169/1000,1)</f>
        <v>0</v>
      </c>
      <c r="AJ169" s="215">
        <f t="shared" si="533"/>
        <v>0</v>
      </c>
      <c r="AK169" s="79">
        <f t="shared" si="566"/>
        <v>0</v>
      </c>
      <c r="AL169" s="79">
        <f t="shared" si="534"/>
        <v>0</v>
      </c>
      <c r="AM169" s="217">
        <f>ROUNDDOWN(AJ169*$AK$169*AL169/1000,1)</f>
        <v>0</v>
      </c>
      <c r="AN169" s="215">
        <f t="shared" si="535"/>
        <v>0</v>
      </c>
      <c r="AO169" s="79">
        <f t="shared" si="567"/>
        <v>0</v>
      </c>
      <c r="AP169" s="79">
        <f t="shared" si="536"/>
        <v>0</v>
      </c>
      <c r="AQ169" s="217">
        <f>ROUNDDOWN(AN169*$AO$169*AP169/1000,1)</f>
        <v>0</v>
      </c>
      <c r="AR169" s="215">
        <f t="shared" si="537"/>
        <v>0</v>
      </c>
      <c r="AS169" s="79">
        <f t="shared" si="568"/>
        <v>0</v>
      </c>
      <c r="AT169" s="79">
        <f t="shared" si="538"/>
        <v>0</v>
      </c>
      <c r="AU169" s="217">
        <f>ROUNDDOWN(AR169*$AS$169*AT169/1000,1)</f>
        <v>0</v>
      </c>
      <c r="AV169" s="215">
        <f t="shared" si="539"/>
        <v>0</v>
      </c>
      <c r="AW169" s="79">
        <f t="shared" si="569"/>
        <v>0</v>
      </c>
      <c r="AX169" s="79">
        <f t="shared" si="540"/>
        <v>0</v>
      </c>
      <c r="AY169" s="217">
        <f>ROUNDDOWN(AV169*$AW$169*AX169/1000,1)</f>
        <v>0</v>
      </c>
      <c r="AZ169" s="215">
        <f t="shared" si="541"/>
        <v>0</v>
      </c>
      <c r="BA169" s="79">
        <f t="shared" si="570"/>
        <v>0</v>
      </c>
      <c r="BB169" s="79">
        <f t="shared" si="542"/>
        <v>0</v>
      </c>
      <c r="BC169" s="217">
        <f>ROUNDDOWN(AZ169*$BA$169*BB169/1000,1)</f>
        <v>0</v>
      </c>
      <c r="BD169" s="215">
        <f t="shared" si="543"/>
        <v>0</v>
      </c>
      <c r="BE169" s="79">
        <f t="shared" si="571"/>
        <v>0</v>
      </c>
      <c r="BF169" s="79">
        <f t="shared" si="544"/>
        <v>0</v>
      </c>
      <c r="BG169" s="217">
        <f>ROUNDDOWN(BD169*$BE$169*BF169/1000,1)</f>
        <v>0</v>
      </c>
      <c r="BH169" s="215">
        <f t="shared" si="545"/>
        <v>0</v>
      </c>
      <c r="BI169" s="79">
        <f t="shared" si="572"/>
        <v>0</v>
      </c>
      <c r="BJ169" s="79">
        <f t="shared" si="546"/>
        <v>0</v>
      </c>
      <c r="BK169" s="217">
        <f>ROUNDDOWN(BH169*$BI$169*BJ169/1000,1)</f>
        <v>0</v>
      </c>
      <c r="BL169" s="215">
        <f t="shared" si="547"/>
        <v>0</v>
      </c>
      <c r="BM169" s="79">
        <f t="shared" si="573"/>
        <v>0</v>
      </c>
      <c r="BN169" s="79">
        <f t="shared" si="548"/>
        <v>0</v>
      </c>
      <c r="BO169" s="217">
        <f>ROUNDDOWN(BL169*$BM$169*BN169/1000,1)</f>
        <v>0</v>
      </c>
      <c r="BP169" s="215">
        <f t="shared" si="549"/>
        <v>0</v>
      </c>
      <c r="BQ169" s="79">
        <f t="shared" si="574"/>
        <v>0</v>
      </c>
      <c r="BR169" s="79">
        <f t="shared" si="550"/>
        <v>0</v>
      </c>
      <c r="BS169" s="217">
        <f>ROUNDDOWN(BP169*$BQ$169*BR169/1000,1)</f>
        <v>0</v>
      </c>
    </row>
    <row r="170" spans="1:71" ht="25" customHeight="1">
      <c r="A170" s="78"/>
      <c r="B170" s="22">
        <v>4</v>
      </c>
      <c r="C170" s="252"/>
      <c r="D170" s="252"/>
      <c r="E170" s="249"/>
      <c r="F170" s="249"/>
      <c r="G170" s="464"/>
      <c r="H170" s="465"/>
      <c r="I170" s="260"/>
      <c r="J170" s="103">
        <f>IFERROR($AA170,"")</f>
        <v>0</v>
      </c>
      <c r="K170" s="103">
        <f t="shared" si="552"/>
        <v>0</v>
      </c>
      <c r="L170" s="103">
        <f t="shared" si="553"/>
        <v>0</v>
      </c>
      <c r="M170" s="103">
        <f t="shared" si="554"/>
        <v>0</v>
      </c>
      <c r="N170" s="103">
        <f t="shared" si="555"/>
        <v>0</v>
      </c>
      <c r="O170" s="103">
        <f t="shared" si="556"/>
        <v>0</v>
      </c>
      <c r="P170" s="103">
        <f t="shared" si="557"/>
        <v>0</v>
      </c>
      <c r="Q170" s="103">
        <f t="shared" si="558"/>
        <v>0</v>
      </c>
      <c r="R170" s="103">
        <f t="shared" si="559"/>
        <v>0</v>
      </c>
      <c r="S170" s="103">
        <f t="shared" si="560"/>
        <v>0</v>
      </c>
      <c r="T170" s="103">
        <f t="shared" si="561"/>
        <v>0</v>
      </c>
      <c r="U170" s="305">
        <f t="shared" si="562"/>
        <v>0</v>
      </c>
      <c r="V170" s="103">
        <f t="shared" si="526"/>
        <v>0</v>
      </c>
      <c r="X170" s="215">
        <f t="shared" si="527"/>
        <v>0</v>
      </c>
      <c r="Y170" s="79">
        <f t="shared" si="563"/>
        <v>0</v>
      </c>
      <c r="Z170" s="79">
        <f t="shared" si="528"/>
        <v>0</v>
      </c>
      <c r="AA170" s="217">
        <f>ROUNDDOWN(X170*$Y$170*Z170/1000,1)</f>
        <v>0</v>
      </c>
      <c r="AB170" s="215">
        <f t="shared" si="529"/>
        <v>0</v>
      </c>
      <c r="AC170" s="79">
        <f t="shared" si="564"/>
        <v>0</v>
      </c>
      <c r="AD170" s="79">
        <f t="shared" si="530"/>
        <v>0</v>
      </c>
      <c r="AE170" s="217">
        <f>ROUNDDOWN(AB170*$AC$170*AD170/1000,1)</f>
        <v>0</v>
      </c>
      <c r="AF170" s="215">
        <f t="shared" si="531"/>
        <v>0</v>
      </c>
      <c r="AG170" s="79">
        <f t="shared" si="565"/>
        <v>0</v>
      </c>
      <c r="AH170" s="79">
        <f t="shared" si="532"/>
        <v>0</v>
      </c>
      <c r="AI170" s="217">
        <f>ROUNDDOWN(AF170*$AG$170*AH170/1000,1)</f>
        <v>0</v>
      </c>
      <c r="AJ170" s="215">
        <f t="shared" si="533"/>
        <v>0</v>
      </c>
      <c r="AK170" s="79">
        <f t="shared" si="566"/>
        <v>0</v>
      </c>
      <c r="AL170" s="79">
        <f t="shared" si="534"/>
        <v>0</v>
      </c>
      <c r="AM170" s="217">
        <f>ROUNDDOWN(AJ170*$AK$170*AL170/1000,1)</f>
        <v>0</v>
      </c>
      <c r="AN170" s="215">
        <f t="shared" si="535"/>
        <v>0</v>
      </c>
      <c r="AO170" s="79">
        <f t="shared" si="567"/>
        <v>0</v>
      </c>
      <c r="AP170" s="79">
        <f t="shared" si="536"/>
        <v>0</v>
      </c>
      <c r="AQ170" s="217">
        <f>ROUNDDOWN(AN170*$AO$170*AP170/1000,1)</f>
        <v>0</v>
      </c>
      <c r="AR170" s="215">
        <f t="shared" si="537"/>
        <v>0</v>
      </c>
      <c r="AS170" s="79">
        <f t="shared" si="568"/>
        <v>0</v>
      </c>
      <c r="AT170" s="79">
        <f t="shared" si="538"/>
        <v>0</v>
      </c>
      <c r="AU170" s="217">
        <f>ROUNDDOWN(AR170*$AS$170*AT170/1000,1)</f>
        <v>0</v>
      </c>
      <c r="AV170" s="215">
        <f t="shared" si="539"/>
        <v>0</v>
      </c>
      <c r="AW170" s="79">
        <f t="shared" si="569"/>
        <v>0</v>
      </c>
      <c r="AX170" s="79">
        <f t="shared" si="540"/>
        <v>0</v>
      </c>
      <c r="AY170" s="217">
        <f>ROUNDDOWN(AV170*$AW$170*AX170/1000,1)</f>
        <v>0</v>
      </c>
      <c r="AZ170" s="215">
        <f t="shared" si="541"/>
        <v>0</v>
      </c>
      <c r="BA170" s="79">
        <f t="shared" si="570"/>
        <v>0</v>
      </c>
      <c r="BB170" s="79">
        <f t="shared" si="542"/>
        <v>0</v>
      </c>
      <c r="BC170" s="217">
        <f>ROUNDDOWN(AZ170*$BA$170*BB170/1000,1)</f>
        <v>0</v>
      </c>
      <c r="BD170" s="215">
        <f t="shared" si="543"/>
        <v>0</v>
      </c>
      <c r="BE170" s="79">
        <f t="shared" si="571"/>
        <v>0</v>
      </c>
      <c r="BF170" s="79">
        <f t="shared" si="544"/>
        <v>0</v>
      </c>
      <c r="BG170" s="217">
        <f>ROUNDDOWN(BD170*$BE$170*BF170/1000,1)</f>
        <v>0</v>
      </c>
      <c r="BH170" s="215">
        <f t="shared" si="545"/>
        <v>0</v>
      </c>
      <c r="BI170" s="79">
        <f t="shared" si="572"/>
        <v>0</v>
      </c>
      <c r="BJ170" s="79">
        <f t="shared" si="546"/>
        <v>0</v>
      </c>
      <c r="BK170" s="217">
        <f>ROUNDDOWN(BH170*$BI$170*BJ170/1000,1)</f>
        <v>0</v>
      </c>
      <c r="BL170" s="215">
        <f t="shared" si="547"/>
        <v>0</v>
      </c>
      <c r="BM170" s="79">
        <f t="shared" si="573"/>
        <v>0</v>
      </c>
      <c r="BN170" s="79">
        <f t="shared" si="548"/>
        <v>0</v>
      </c>
      <c r="BO170" s="217">
        <f>ROUNDDOWN(BL170*$BM$170*BN170/1000,1)</f>
        <v>0</v>
      </c>
      <c r="BP170" s="215">
        <f t="shared" si="549"/>
        <v>0</v>
      </c>
      <c r="BQ170" s="79">
        <f t="shared" si="574"/>
        <v>0</v>
      </c>
      <c r="BR170" s="79">
        <f t="shared" si="550"/>
        <v>0</v>
      </c>
      <c r="BS170" s="217">
        <f>ROUNDDOWN(BP170*$BQ$170*BR170/1000,1)</f>
        <v>0</v>
      </c>
    </row>
    <row r="171" spans="1:71" ht="25" customHeight="1">
      <c r="A171" s="78"/>
      <c r="B171" s="22">
        <v>5</v>
      </c>
      <c r="C171" s="252"/>
      <c r="D171" s="252"/>
      <c r="E171" s="249"/>
      <c r="F171" s="249"/>
      <c r="G171" s="464"/>
      <c r="H171" s="465"/>
      <c r="I171" s="260"/>
      <c r="J171" s="103">
        <f t="shared" si="551"/>
        <v>0</v>
      </c>
      <c r="K171" s="103">
        <f t="shared" si="552"/>
        <v>0</v>
      </c>
      <c r="L171" s="103">
        <f t="shared" si="553"/>
        <v>0</v>
      </c>
      <c r="M171" s="103">
        <f t="shared" si="554"/>
        <v>0</v>
      </c>
      <c r="N171" s="103">
        <f t="shared" si="555"/>
        <v>0</v>
      </c>
      <c r="O171" s="103">
        <f t="shared" si="556"/>
        <v>0</v>
      </c>
      <c r="P171" s="103">
        <f t="shared" si="557"/>
        <v>0</v>
      </c>
      <c r="Q171" s="103">
        <f t="shared" si="558"/>
        <v>0</v>
      </c>
      <c r="R171" s="103">
        <f t="shared" si="559"/>
        <v>0</v>
      </c>
      <c r="S171" s="103">
        <f t="shared" si="560"/>
        <v>0</v>
      </c>
      <c r="T171" s="103">
        <f t="shared" si="561"/>
        <v>0</v>
      </c>
      <c r="U171" s="305">
        <f t="shared" si="562"/>
        <v>0</v>
      </c>
      <c r="V171" s="103">
        <f t="shared" si="526"/>
        <v>0</v>
      </c>
      <c r="X171" s="215">
        <f t="shared" si="527"/>
        <v>0</v>
      </c>
      <c r="Y171" s="79">
        <f t="shared" si="563"/>
        <v>0</v>
      </c>
      <c r="Z171" s="79">
        <f t="shared" si="528"/>
        <v>0</v>
      </c>
      <c r="AA171" s="217">
        <f>ROUNDDOWN(X171*$Y$171*Z171/1000,1)</f>
        <v>0</v>
      </c>
      <c r="AB171" s="215">
        <f t="shared" si="529"/>
        <v>0</v>
      </c>
      <c r="AC171" s="79">
        <f t="shared" si="564"/>
        <v>0</v>
      </c>
      <c r="AD171" s="79">
        <f t="shared" si="530"/>
        <v>0</v>
      </c>
      <c r="AE171" s="217">
        <f>ROUNDDOWN(AB171*$AC$171*AD171/1000,1)</f>
        <v>0</v>
      </c>
      <c r="AF171" s="215">
        <f t="shared" si="531"/>
        <v>0</v>
      </c>
      <c r="AG171" s="79">
        <f t="shared" si="565"/>
        <v>0</v>
      </c>
      <c r="AH171" s="79">
        <f t="shared" si="532"/>
        <v>0</v>
      </c>
      <c r="AI171" s="217">
        <f>ROUNDDOWN(AF171*$AG$171*AH171/1000,1)</f>
        <v>0</v>
      </c>
      <c r="AJ171" s="215">
        <f t="shared" si="533"/>
        <v>0</v>
      </c>
      <c r="AK171" s="79">
        <f t="shared" si="566"/>
        <v>0</v>
      </c>
      <c r="AL171" s="79">
        <f t="shared" si="534"/>
        <v>0</v>
      </c>
      <c r="AM171" s="217">
        <f>ROUNDDOWN(AJ171*$AK$171*AL171/1000,1)</f>
        <v>0</v>
      </c>
      <c r="AN171" s="215">
        <f t="shared" si="535"/>
        <v>0</v>
      </c>
      <c r="AO171" s="79">
        <f t="shared" si="567"/>
        <v>0</v>
      </c>
      <c r="AP171" s="79">
        <f t="shared" si="536"/>
        <v>0</v>
      </c>
      <c r="AQ171" s="217">
        <f>ROUNDDOWN(AN171*$AO$171*AP171/1000,1)</f>
        <v>0</v>
      </c>
      <c r="AR171" s="215">
        <f t="shared" si="537"/>
        <v>0</v>
      </c>
      <c r="AS171" s="79">
        <f t="shared" si="568"/>
        <v>0</v>
      </c>
      <c r="AT171" s="79">
        <f t="shared" si="538"/>
        <v>0</v>
      </c>
      <c r="AU171" s="217">
        <f>ROUNDDOWN(AR171*$AS$171*AT171/1000,1)</f>
        <v>0</v>
      </c>
      <c r="AV171" s="215">
        <f t="shared" si="539"/>
        <v>0</v>
      </c>
      <c r="AW171" s="79">
        <f t="shared" si="569"/>
        <v>0</v>
      </c>
      <c r="AX171" s="79">
        <f t="shared" si="540"/>
        <v>0</v>
      </c>
      <c r="AY171" s="217">
        <f>ROUNDDOWN(AV171*$AW$171*AX171/1000,1)</f>
        <v>0</v>
      </c>
      <c r="AZ171" s="215">
        <f t="shared" si="541"/>
        <v>0</v>
      </c>
      <c r="BA171" s="79">
        <f t="shared" si="570"/>
        <v>0</v>
      </c>
      <c r="BB171" s="79">
        <f t="shared" si="542"/>
        <v>0</v>
      </c>
      <c r="BC171" s="217">
        <f>ROUNDDOWN(AZ171*$BA$171*BB171/1000,1)</f>
        <v>0</v>
      </c>
      <c r="BD171" s="215">
        <f t="shared" si="543"/>
        <v>0</v>
      </c>
      <c r="BE171" s="79">
        <f t="shared" si="571"/>
        <v>0</v>
      </c>
      <c r="BF171" s="79">
        <f t="shared" si="544"/>
        <v>0</v>
      </c>
      <c r="BG171" s="217">
        <f>ROUNDDOWN(BD171*$BE$171*BF171/1000,1)</f>
        <v>0</v>
      </c>
      <c r="BH171" s="215">
        <f t="shared" si="545"/>
        <v>0</v>
      </c>
      <c r="BI171" s="79">
        <f t="shared" si="572"/>
        <v>0</v>
      </c>
      <c r="BJ171" s="79">
        <f t="shared" si="546"/>
        <v>0</v>
      </c>
      <c r="BK171" s="217">
        <f>ROUNDDOWN(BH171*$BI$171*BJ171/1000,1)</f>
        <v>0</v>
      </c>
      <c r="BL171" s="215">
        <f t="shared" si="547"/>
        <v>0</v>
      </c>
      <c r="BM171" s="79">
        <f t="shared" si="573"/>
        <v>0</v>
      </c>
      <c r="BN171" s="79">
        <f t="shared" si="548"/>
        <v>0</v>
      </c>
      <c r="BO171" s="217">
        <f>ROUNDDOWN(BL171*$BM$171*BN171/1000,1)</f>
        <v>0</v>
      </c>
      <c r="BP171" s="215">
        <f t="shared" si="549"/>
        <v>0</v>
      </c>
      <c r="BQ171" s="79">
        <f t="shared" si="574"/>
        <v>0</v>
      </c>
      <c r="BR171" s="79">
        <f t="shared" si="550"/>
        <v>0</v>
      </c>
      <c r="BS171" s="217">
        <f>ROUNDDOWN(BP171*$BQ$171*BR171/1000,1)</f>
        <v>0</v>
      </c>
    </row>
    <row r="172" spans="1:71" ht="25" customHeight="1">
      <c r="A172" s="78"/>
      <c r="B172" s="22">
        <v>6</v>
      </c>
      <c r="C172" s="252"/>
      <c r="D172" s="252"/>
      <c r="E172" s="249"/>
      <c r="F172" s="249"/>
      <c r="G172" s="464"/>
      <c r="H172" s="465"/>
      <c r="I172" s="260"/>
      <c r="J172" s="103">
        <f t="shared" si="551"/>
        <v>0</v>
      </c>
      <c r="K172" s="103">
        <f t="shared" si="552"/>
        <v>0</v>
      </c>
      <c r="L172" s="103">
        <f t="shared" si="553"/>
        <v>0</v>
      </c>
      <c r="M172" s="103">
        <f t="shared" si="554"/>
        <v>0</v>
      </c>
      <c r="N172" s="103">
        <f t="shared" si="555"/>
        <v>0</v>
      </c>
      <c r="O172" s="103">
        <f t="shared" si="556"/>
        <v>0</v>
      </c>
      <c r="P172" s="103">
        <f t="shared" si="557"/>
        <v>0</v>
      </c>
      <c r="Q172" s="103">
        <f t="shared" si="558"/>
        <v>0</v>
      </c>
      <c r="R172" s="103">
        <f t="shared" si="559"/>
        <v>0</v>
      </c>
      <c r="S172" s="103">
        <f t="shared" si="560"/>
        <v>0</v>
      </c>
      <c r="T172" s="103">
        <f t="shared" si="561"/>
        <v>0</v>
      </c>
      <c r="U172" s="305">
        <f t="shared" si="562"/>
        <v>0</v>
      </c>
      <c r="V172" s="103">
        <f t="shared" si="526"/>
        <v>0</v>
      </c>
      <c r="X172" s="215">
        <f t="shared" si="527"/>
        <v>0</v>
      </c>
      <c r="Y172" s="79">
        <f t="shared" si="563"/>
        <v>0</v>
      </c>
      <c r="Z172" s="79">
        <f t="shared" si="528"/>
        <v>0</v>
      </c>
      <c r="AA172" s="217">
        <f>ROUNDDOWN(X172*$Y$172*Z172/1000,1)</f>
        <v>0</v>
      </c>
      <c r="AB172" s="215">
        <f t="shared" si="529"/>
        <v>0</v>
      </c>
      <c r="AC172" s="79">
        <f t="shared" si="564"/>
        <v>0</v>
      </c>
      <c r="AD172" s="79">
        <f t="shared" si="530"/>
        <v>0</v>
      </c>
      <c r="AE172" s="217">
        <f>ROUNDDOWN(AB172*$AC$172*AD172/1000,1)</f>
        <v>0</v>
      </c>
      <c r="AF172" s="215">
        <f t="shared" si="531"/>
        <v>0</v>
      </c>
      <c r="AG172" s="79">
        <f t="shared" si="565"/>
        <v>0</v>
      </c>
      <c r="AH172" s="79">
        <f t="shared" si="532"/>
        <v>0</v>
      </c>
      <c r="AI172" s="217">
        <f>ROUNDDOWN(AF172*$AG$172*AH172/1000,1)</f>
        <v>0</v>
      </c>
      <c r="AJ172" s="215">
        <f t="shared" si="533"/>
        <v>0</v>
      </c>
      <c r="AK172" s="79">
        <f t="shared" si="566"/>
        <v>0</v>
      </c>
      <c r="AL172" s="79">
        <f t="shared" si="534"/>
        <v>0</v>
      </c>
      <c r="AM172" s="217">
        <f>ROUNDDOWN(AJ172*$AK$172*AL172/1000,1)</f>
        <v>0</v>
      </c>
      <c r="AN172" s="215">
        <f t="shared" si="535"/>
        <v>0</v>
      </c>
      <c r="AO172" s="79">
        <f t="shared" si="567"/>
        <v>0</v>
      </c>
      <c r="AP172" s="79">
        <f t="shared" si="536"/>
        <v>0</v>
      </c>
      <c r="AQ172" s="217">
        <f>ROUNDDOWN(AN172*$AO$172*AP172/1000,1)</f>
        <v>0</v>
      </c>
      <c r="AR172" s="215">
        <f t="shared" si="537"/>
        <v>0</v>
      </c>
      <c r="AS172" s="79">
        <f t="shared" si="568"/>
        <v>0</v>
      </c>
      <c r="AT172" s="79">
        <f t="shared" si="538"/>
        <v>0</v>
      </c>
      <c r="AU172" s="217">
        <f>ROUNDDOWN(AR172*$AS$172*AT172/1000,1)</f>
        <v>0</v>
      </c>
      <c r="AV172" s="215">
        <f t="shared" si="539"/>
        <v>0</v>
      </c>
      <c r="AW172" s="79">
        <f t="shared" si="569"/>
        <v>0</v>
      </c>
      <c r="AX172" s="79">
        <f t="shared" si="540"/>
        <v>0</v>
      </c>
      <c r="AY172" s="217">
        <f>ROUNDDOWN(AV172*$AW$172*AX172/1000,1)</f>
        <v>0</v>
      </c>
      <c r="AZ172" s="215">
        <f t="shared" si="541"/>
        <v>0</v>
      </c>
      <c r="BA172" s="79">
        <f t="shared" si="570"/>
        <v>0</v>
      </c>
      <c r="BB172" s="79">
        <f t="shared" si="542"/>
        <v>0</v>
      </c>
      <c r="BC172" s="217">
        <f>ROUNDDOWN(AZ172*$BA$172*BB172/1000,1)</f>
        <v>0</v>
      </c>
      <c r="BD172" s="215">
        <f t="shared" si="543"/>
        <v>0</v>
      </c>
      <c r="BE172" s="79">
        <f t="shared" si="571"/>
        <v>0</v>
      </c>
      <c r="BF172" s="79">
        <f t="shared" si="544"/>
        <v>0</v>
      </c>
      <c r="BG172" s="217">
        <f>ROUNDDOWN(BD172*$BE$172*BF172/1000,1)</f>
        <v>0</v>
      </c>
      <c r="BH172" s="215">
        <f t="shared" si="545"/>
        <v>0</v>
      </c>
      <c r="BI172" s="79">
        <f t="shared" si="572"/>
        <v>0</v>
      </c>
      <c r="BJ172" s="79">
        <f t="shared" si="546"/>
        <v>0</v>
      </c>
      <c r="BK172" s="217">
        <f>ROUNDDOWN(BH172*$BI$172*BJ172/1000,1)</f>
        <v>0</v>
      </c>
      <c r="BL172" s="215">
        <f t="shared" si="547"/>
        <v>0</v>
      </c>
      <c r="BM172" s="79">
        <f t="shared" si="573"/>
        <v>0</v>
      </c>
      <c r="BN172" s="79">
        <f t="shared" si="548"/>
        <v>0</v>
      </c>
      <c r="BO172" s="217">
        <f>ROUNDDOWN(BL172*$BM$172*BN172/1000,1)</f>
        <v>0</v>
      </c>
      <c r="BP172" s="215">
        <f t="shared" si="549"/>
        <v>0</v>
      </c>
      <c r="BQ172" s="79">
        <f t="shared" si="574"/>
        <v>0</v>
      </c>
      <c r="BR172" s="79">
        <f t="shared" si="550"/>
        <v>0</v>
      </c>
      <c r="BS172" s="217">
        <f>ROUNDDOWN(BP172*$BQ$172*BR172/1000,1)</f>
        <v>0</v>
      </c>
    </row>
    <row r="173" spans="1:71" ht="25" customHeight="1">
      <c r="A173" s="78"/>
      <c r="B173" s="22">
        <v>7</v>
      </c>
      <c r="C173" s="252"/>
      <c r="D173" s="252"/>
      <c r="E173" s="249"/>
      <c r="F173" s="249"/>
      <c r="G173" s="464"/>
      <c r="H173" s="465"/>
      <c r="I173" s="260"/>
      <c r="J173" s="103">
        <f t="shared" si="551"/>
        <v>0</v>
      </c>
      <c r="K173" s="103">
        <f t="shared" si="552"/>
        <v>0</v>
      </c>
      <c r="L173" s="103">
        <f t="shared" si="553"/>
        <v>0</v>
      </c>
      <c r="M173" s="103">
        <f t="shared" si="554"/>
        <v>0</v>
      </c>
      <c r="N173" s="103">
        <f t="shared" si="555"/>
        <v>0</v>
      </c>
      <c r="O173" s="103">
        <f t="shared" si="556"/>
        <v>0</v>
      </c>
      <c r="P173" s="103">
        <f t="shared" si="557"/>
        <v>0</v>
      </c>
      <c r="Q173" s="103">
        <f t="shared" si="558"/>
        <v>0</v>
      </c>
      <c r="R173" s="103">
        <f t="shared" si="559"/>
        <v>0</v>
      </c>
      <c r="S173" s="103">
        <f t="shared" si="560"/>
        <v>0</v>
      </c>
      <c r="T173" s="103">
        <f t="shared" si="561"/>
        <v>0</v>
      </c>
      <c r="U173" s="305">
        <f t="shared" si="562"/>
        <v>0</v>
      </c>
      <c r="V173" s="103">
        <f t="shared" si="526"/>
        <v>0</v>
      </c>
      <c r="X173" s="215">
        <f t="shared" si="527"/>
        <v>0</v>
      </c>
      <c r="Y173" s="79">
        <f t="shared" si="563"/>
        <v>0</v>
      </c>
      <c r="Z173" s="79">
        <f t="shared" si="528"/>
        <v>0</v>
      </c>
      <c r="AA173" s="217">
        <f>ROUNDDOWN(X173*$Y$173*Z173/1000,1)</f>
        <v>0</v>
      </c>
      <c r="AB173" s="215">
        <f t="shared" si="529"/>
        <v>0</v>
      </c>
      <c r="AC173" s="79">
        <f t="shared" si="564"/>
        <v>0</v>
      </c>
      <c r="AD173" s="79">
        <f t="shared" si="530"/>
        <v>0</v>
      </c>
      <c r="AE173" s="217">
        <f>ROUNDDOWN(AB173*$AC$173*AD173/1000,1)</f>
        <v>0</v>
      </c>
      <c r="AF173" s="215">
        <f t="shared" si="531"/>
        <v>0</v>
      </c>
      <c r="AG173" s="79">
        <f t="shared" si="565"/>
        <v>0</v>
      </c>
      <c r="AH173" s="79">
        <f t="shared" si="532"/>
        <v>0</v>
      </c>
      <c r="AI173" s="217">
        <f>ROUNDDOWN(AF173*$AG$173*AH173/1000,1)</f>
        <v>0</v>
      </c>
      <c r="AJ173" s="215">
        <f t="shared" si="533"/>
        <v>0</v>
      </c>
      <c r="AK173" s="79">
        <f t="shared" si="566"/>
        <v>0</v>
      </c>
      <c r="AL173" s="79">
        <f t="shared" si="534"/>
        <v>0</v>
      </c>
      <c r="AM173" s="217">
        <f>ROUNDDOWN(AJ173*$AK$173*AL173/1000,1)</f>
        <v>0</v>
      </c>
      <c r="AN173" s="215">
        <f t="shared" si="535"/>
        <v>0</v>
      </c>
      <c r="AO173" s="79">
        <f t="shared" si="567"/>
        <v>0</v>
      </c>
      <c r="AP173" s="79">
        <f t="shared" si="536"/>
        <v>0</v>
      </c>
      <c r="AQ173" s="217">
        <f>ROUNDDOWN(AN173*$AO$173*AP173/1000,1)</f>
        <v>0</v>
      </c>
      <c r="AR173" s="215">
        <f t="shared" si="537"/>
        <v>0</v>
      </c>
      <c r="AS173" s="79">
        <f t="shared" si="568"/>
        <v>0</v>
      </c>
      <c r="AT173" s="79">
        <f t="shared" si="538"/>
        <v>0</v>
      </c>
      <c r="AU173" s="217">
        <f>ROUNDDOWN(AR173*$AS$173*AT173/1000,1)</f>
        <v>0</v>
      </c>
      <c r="AV173" s="215">
        <f t="shared" si="539"/>
        <v>0</v>
      </c>
      <c r="AW173" s="79">
        <f t="shared" si="569"/>
        <v>0</v>
      </c>
      <c r="AX173" s="79">
        <f t="shared" si="540"/>
        <v>0</v>
      </c>
      <c r="AY173" s="217">
        <f>ROUNDDOWN(AV173*$AW$173*AX173/1000,1)</f>
        <v>0</v>
      </c>
      <c r="AZ173" s="215">
        <f t="shared" si="541"/>
        <v>0</v>
      </c>
      <c r="BA173" s="79">
        <f t="shared" si="570"/>
        <v>0</v>
      </c>
      <c r="BB173" s="79">
        <f t="shared" si="542"/>
        <v>0</v>
      </c>
      <c r="BC173" s="217">
        <f>ROUNDDOWN(AZ173*$BA$173*BB173/1000,1)</f>
        <v>0</v>
      </c>
      <c r="BD173" s="215">
        <f t="shared" si="543"/>
        <v>0</v>
      </c>
      <c r="BE173" s="79">
        <f t="shared" si="571"/>
        <v>0</v>
      </c>
      <c r="BF173" s="79">
        <f t="shared" si="544"/>
        <v>0</v>
      </c>
      <c r="BG173" s="217">
        <f>ROUNDDOWN(BD173*$BE$173*BF173/1000,1)</f>
        <v>0</v>
      </c>
      <c r="BH173" s="215">
        <f t="shared" si="545"/>
        <v>0</v>
      </c>
      <c r="BI173" s="79">
        <f t="shared" si="572"/>
        <v>0</v>
      </c>
      <c r="BJ173" s="79">
        <f t="shared" si="546"/>
        <v>0</v>
      </c>
      <c r="BK173" s="217">
        <f>ROUNDDOWN(BH173*$BI$173*BJ173/1000,1)</f>
        <v>0</v>
      </c>
      <c r="BL173" s="215">
        <f t="shared" si="547"/>
        <v>0</v>
      </c>
      <c r="BM173" s="79">
        <f t="shared" si="573"/>
        <v>0</v>
      </c>
      <c r="BN173" s="79">
        <f t="shared" si="548"/>
        <v>0</v>
      </c>
      <c r="BO173" s="217">
        <f>ROUNDDOWN(BL173*$BM$173*BN173/1000,1)</f>
        <v>0</v>
      </c>
      <c r="BP173" s="215">
        <f t="shared" si="549"/>
        <v>0</v>
      </c>
      <c r="BQ173" s="79">
        <f t="shared" si="574"/>
        <v>0</v>
      </c>
      <c r="BR173" s="79">
        <f t="shared" si="550"/>
        <v>0</v>
      </c>
      <c r="BS173" s="217">
        <f>ROUNDDOWN(BP173*$BQ$173*BR173/1000,1)</f>
        <v>0</v>
      </c>
    </row>
    <row r="174" spans="1:71" ht="25" customHeight="1">
      <c r="A174" s="78"/>
      <c r="B174" s="22">
        <v>8</v>
      </c>
      <c r="C174" s="252"/>
      <c r="D174" s="252"/>
      <c r="E174" s="249"/>
      <c r="F174" s="249"/>
      <c r="G174" s="464"/>
      <c r="H174" s="465"/>
      <c r="I174" s="260"/>
      <c r="J174" s="103">
        <f t="shared" si="551"/>
        <v>0</v>
      </c>
      <c r="K174" s="103">
        <f t="shared" si="552"/>
        <v>0</v>
      </c>
      <c r="L174" s="103">
        <f t="shared" si="553"/>
        <v>0</v>
      </c>
      <c r="M174" s="103">
        <f t="shared" si="554"/>
        <v>0</v>
      </c>
      <c r="N174" s="103">
        <f t="shared" si="555"/>
        <v>0</v>
      </c>
      <c r="O174" s="103">
        <f t="shared" si="556"/>
        <v>0</v>
      </c>
      <c r="P174" s="103">
        <f t="shared" si="557"/>
        <v>0</v>
      </c>
      <c r="Q174" s="103">
        <f t="shared" si="558"/>
        <v>0</v>
      </c>
      <c r="R174" s="103">
        <f t="shared" si="559"/>
        <v>0</v>
      </c>
      <c r="S174" s="103">
        <f t="shared" si="560"/>
        <v>0</v>
      </c>
      <c r="T174" s="103">
        <f t="shared" si="561"/>
        <v>0</v>
      </c>
      <c r="U174" s="305">
        <f t="shared" si="562"/>
        <v>0</v>
      </c>
      <c r="V174" s="103">
        <f t="shared" si="526"/>
        <v>0</v>
      </c>
      <c r="X174" s="215">
        <f t="shared" si="527"/>
        <v>0</v>
      </c>
      <c r="Y174" s="79">
        <f t="shared" si="563"/>
        <v>0</v>
      </c>
      <c r="Z174" s="79">
        <f t="shared" si="528"/>
        <v>0</v>
      </c>
      <c r="AA174" s="217">
        <f>ROUNDDOWN(X174*$Y$174*Z174/1000,1)</f>
        <v>0</v>
      </c>
      <c r="AB174" s="215">
        <f t="shared" si="529"/>
        <v>0</v>
      </c>
      <c r="AC174" s="79">
        <f t="shared" si="564"/>
        <v>0</v>
      </c>
      <c r="AD174" s="79">
        <f t="shared" si="530"/>
        <v>0</v>
      </c>
      <c r="AE174" s="217">
        <f>ROUNDDOWN(AB174*$AC$174*AD174/1000,1)</f>
        <v>0</v>
      </c>
      <c r="AF174" s="215">
        <f t="shared" si="531"/>
        <v>0</v>
      </c>
      <c r="AG174" s="79">
        <f t="shared" si="565"/>
        <v>0</v>
      </c>
      <c r="AH174" s="79">
        <f t="shared" si="532"/>
        <v>0</v>
      </c>
      <c r="AI174" s="217">
        <f>ROUNDDOWN(AF174*$AG$174*AH174/1000,1)</f>
        <v>0</v>
      </c>
      <c r="AJ174" s="215">
        <f t="shared" si="533"/>
        <v>0</v>
      </c>
      <c r="AK174" s="79">
        <f t="shared" si="566"/>
        <v>0</v>
      </c>
      <c r="AL174" s="79">
        <f t="shared" si="534"/>
        <v>0</v>
      </c>
      <c r="AM174" s="217">
        <f>ROUNDDOWN(AJ174*$AK$174*AL174/1000,1)</f>
        <v>0</v>
      </c>
      <c r="AN174" s="215">
        <f t="shared" si="535"/>
        <v>0</v>
      </c>
      <c r="AO174" s="79">
        <f t="shared" si="567"/>
        <v>0</v>
      </c>
      <c r="AP174" s="79">
        <f t="shared" si="536"/>
        <v>0</v>
      </c>
      <c r="AQ174" s="217">
        <f>ROUNDDOWN(AN174*$AO$174*AP174/1000,1)</f>
        <v>0</v>
      </c>
      <c r="AR174" s="215">
        <f t="shared" si="537"/>
        <v>0</v>
      </c>
      <c r="AS174" s="79">
        <f t="shared" si="568"/>
        <v>0</v>
      </c>
      <c r="AT174" s="79">
        <f t="shared" si="538"/>
        <v>0</v>
      </c>
      <c r="AU174" s="217">
        <f>ROUNDDOWN(AR174*$AS$174*AT174/1000,1)</f>
        <v>0</v>
      </c>
      <c r="AV174" s="215">
        <f t="shared" si="539"/>
        <v>0</v>
      </c>
      <c r="AW174" s="79">
        <f t="shared" si="569"/>
        <v>0</v>
      </c>
      <c r="AX174" s="79">
        <f t="shared" si="540"/>
        <v>0</v>
      </c>
      <c r="AY174" s="217">
        <f>ROUNDDOWN(AV174*$AW$174*AX174/1000,1)</f>
        <v>0</v>
      </c>
      <c r="AZ174" s="215">
        <f t="shared" si="541"/>
        <v>0</v>
      </c>
      <c r="BA174" s="79">
        <f t="shared" si="570"/>
        <v>0</v>
      </c>
      <c r="BB174" s="79">
        <f t="shared" si="542"/>
        <v>0</v>
      </c>
      <c r="BC174" s="217">
        <f>ROUNDDOWN(AZ174*$BA$174*BB174/1000,1)</f>
        <v>0</v>
      </c>
      <c r="BD174" s="215">
        <f t="shared" si="543"/>
        <v>0</v>
      </c>
      <c r="BE174" s="79">
        <f t="shared" si="571"/>
        <v>0</v>
      </c>
      <c r="BF174" s="79">
        <f t="shared" si="544"/>
        <v>0</v>
      </c>
      <c r="BG174" s="217">
        <f>ROUNDDOWN(BD174*$BE$174*BF174/1000,1)</f>
        <v>0</v>
      </c>
      <c r="BH174" s="215">
        <f t="shared" si="545"/>
        <v>0</v>
      </c>
      <c r="BI174" s="79">
        <f t="shared" si="572"/>
        <v>0</v>
      </c>
      <c r="BJ174" s="79">
        <f t="shared" si="546"/>
        <v>0</v>
      </c>
      <c r="BK174" s="217">
        <f>ROUNDDOWN(BH174*$BI$174*BJ174/1000,1)</f>
        <v>0</v>
      </c>
      <c r="BL174" s="215">
        <f t="shared" si="547"/>
        <v>0</v>
      </c>
      <c r="BM174" s="79">
        <f t="shared" si="573"/>
        <v>0</v>
      </c>
      <c r="BN174" s="79">
        <f t="shared" si="548"/>
        <v>0</v>
      </c>
      <c r="BO174" s="217">
        <f>ROUNDDOWN(BL174*$BM$174*BN174/1000,1)</f>
        <v>0</v>
      </c>
      <c r="BP174" s="215">
        <f t="shared" si="549"/>
        <v>0</v>
      </c>
      <c r="BQ174" s="79">
        <f t="shared" si="574"/>
        <v>0</v>
      </c>
      <c r="BR174" s="79">
        <f t="shared" si="550"/>
        <v>0</v>
      </c>
      <c r="BS174" s="217">
        <f>ROUNDDOWN(BP174*$BQ$174*BR174/1000,1)</f>
        <v>0</v>
      </c>
    </row>
    <row r="175" spans="1:71" ht="25" customHeight="1">
      <c r="A175" s="78"/>
      <c r="B175" s="22">
        <v>9</v>
      </c>
      <c r="C175" s="252"/>
      <c r="D175" s="252"/>
      <c r="E175" s="249"/>
      <c r="F175" s="249"/>
      <c r="G175" s="464"/>
      <c r="H175" s="465"/>
      <c r="I175" s="260"/>
      <c r="J175" s="103">
        <f t="shared" si="551"/>
        <v>0</v>
      </c>
      <c r="K175" s="103">
        <f t="shared" si="552"/>
        <v>0</v>
      </c>
      <c r="L175" s="103">
        <f t="shared" si="553"/>
        <v>0</v>
      </c>
      <c r="M175" s="103">
        <f t="shared" si="554"/>
        <v>0</v>
      </c>
      <c r="N175" s="103">
        <f t="shared" si="555"/>
        <v>0</v>
      </c>
      <c r="O175" s="103">
        <f t="shared" si="556"/>
        <v>0</v>
      </c>
      <c r="P175" s="103">
        <f t="shared" si="557"/>
        <v>0</v>
      </c>
      <c r="Q175" s="103">
        <f t="shared" si="558"/>
        <v>0</v>
      </c>
      <c r="R175" s="103">
        <f t="shared" si="559"/>
        <v>0</v>
      </c>
      <c r="S175" s="103">
        <f t="shared" si="560"/>
        <v>0</v>
      </c>
      <c r="T175" s="103">
        <f t="shared" si="561"/>
        <v>0</v>
      </c>
      <c r="U175" s="305">
        <f t="shared" si="562"/>
        <v>0</v>
      </c>
      <c r="V175" s="103">
        <f t="shared" si="526"/>
        <v>0</v>
      </c>
      <c r="X175" s="215">
        <f t="shared" si="527"/>
        <v>0</v>
      </c>
      <c r="Y175" s="79">
        <f t="shared" si="563"/>
        <v>0</v>
      </c>
      <c r="Z175" s="79">
        <f t="shared" si="528"/>
        <v>0</v>
      </c>
      <c r="AA175" s="217">
        <f>ROUNDDOWN(X175*$Y$175*Z175/1000,1)</f>
        <v>0</v>
      </c>
      <c r="AB175" s="215">
        <f t="shared" si="529"/>
        <v>0</v>
      </c>
      <c r="AC175" s="79">
        <f t="shared" si="564"/>
        <v>0</v>
      </c>
      <c r="AD175" s="79">
        <f t="shared" si="530"/>
        <v>0</v>
      </c>
      <c r="AE175" s="217">
        <f>ROUNDDOWN(AB175*$AC$175*AD175/1000,1)</f>
        <v>0</v>
      </c>
      <c r="AF175" s="215">
        <f t="shared" si="531"/>
        <v>0</v>
      </c>
      <c r="AG175" s="79">
        <f t="shared" si="565"/>
        <v>0</v>
      </c>
      <c r="AH175" s="79">
        <f t="shared" si="532"/>
        <v>0</v>
      </c>
      <c r="AI175" s="217">
        <f>ROUNDDOWN(AF175*$AG$175*AH175/1000,1)</f>
        <v>0</v>
      </c>
      <c r="AJ175" s="215">
        <f t="shared" si="533"/>
        <v>0</v>
      </c>
      <c r="AK175" s="79">
        <f t="shared" si="566"/>
        <v>0</v>
      </c>
      <c r="AL175" s="79">
        <f t="shared" si="534"/>
        <v>0</v>
      </c>
      <c r="AM175" s="217">
        <f>ROUNDDOWN(AJ175*$AK$175*AL175/1000,1)</f>
        <v>0</v>
      </c>
      <c r="AN175" s="215">
        <f t="shared" si="535"/>
        <v>0</v>
      </c>
      <c r="AO175" s="79">
        <f t="shared" si="567"/>
        <v>0</v>
      </c>
      <c r="AP175" s="79">
        <f t="shared" si="536"/>
        <v>0</v>
      </c>
      <c r="AQ175" s="217">
        <f>ROUNDDOWN(AN175*$AO$175*AP175/1000,1)</f>
        <v>0</v>
      </c>
      <c r="AR175" s="215">
        <f t="shared" si="537"/>
        <v>0</v>
      </c>
      <c r="AS175" s="79">
        <f t="shared" si="568"/>
        <v>0</v>
      </c>
      <c r="AT175" s="79">
        <f t="shared" si="538"/>
        <v>0</v>
      </c>
      <c r="AU175" s="217">
        <f>ROUNDDOWN(AR175*$AS$175*AT175/1000,1)</f>
        <v>0</v>
      </c>
      <c r="AV175" s="215">
        <f t="shared" si="539"/>
        <v>0</v>
      </c>
      <c r="AW175" s="79">
        <f t="shared" si="569"/>
        <v>0</v>
      </c>
      <c r="AX175" s="79">
        <f t="shared" si="540"/>
        <v>0</v>
      </c>
      <c r="AY175" s="217">
        <f>ROUNDDOWN(AV175*$AW$175*AX175/1000,1)</f>
        <v>0</v>
      </c>
      <c r="AZ175" s="215">
        <f t="shared" si="541"/>
        <v>0</v>
      </c>
      <c r="BA175" s="79">
        <f t="shared" si="570"/>
        <v>0</v>
      </c>
      <c r="BB175" s="79">
        <f t="shared" si="542"/>
        <v>0</v>
      </c>
      <c r="BC175" s="217">
        <f>ROUNDDOWN(AZ175*$BA$175*BB175/1000,1)</f>
        <v>0</v>
      </c>
      <c r="BD175" s="215">
        <f t="shared" si="543"/>
        <v>0</v>
      </c>
      <c r="BE175" s="79">
        <f t="shared" si="571"/>
        <v>0</v>
      </c>
      <c r="BF175" s="79">
        <f t="shared" si="544"/>
        <v>0</v>
      </c>
      <c r="BG175" s="217">
        <f>ROUNDDOWN(BD175*$BE$175*BF175/1000,1)</f>
        <v>0</v>
      </c>
      <c r="BH175" s="215">
        <f t="shared" si="545"/>
        <v>0</v>
      </c>
      <c r="BI175" s="79">
        <f t="shared" si="572"/>
        <v>0</v>
      </c>
      <c r="BJ175" s="79">
        <f t="shared" si="546"/>
        <v>0</v>
      </c>
      <c r="BK175" s="217">
        <f>ROUNDDOWN(BH175*$BI$175*BJ175/1000,1)</f>
        <v>0</v>
      </c>
      <c r="BL175" s="215">
        <f t="shared" si="547"/>
        <v>0</v>
      </c>
      <c r="BM175" s="79">
        <f t="shared" si="573"/>
        <v>0</v>
      </c>
      <c r="BN175" s="79">
        <f t="shared" si="548"/>
        <v>0</v>
      </c>
      <c r="BO175" s="217">
        <f>ROUNDDOWN(BL175*$BM$175*BN175/1000,1)</f>
        <v>0</v>
      </c>
      <c r="BP175" s="215">
        <f t="shared" si="549"/>
        <v>0</v>
      </c>
      <c r="BQ175" s="79">
        <f t="shared" si="574"/>
        <v>0</v>
      </c>
      <c r="BR175" s="79">
        <f t="shared" si="550"/>
        <v>0</v>
      </c>
      <c r="BS175" s="217">
        <f>ROUNDDOWN(BP175*$BQ$175*BR175/1000,1)</f>
        <v>0</v>
      </c>
    </row>
    <row r="176" spans="1:71" ht="25" customHeight="1" thickBot="1">
      <c r="A176" s="78"/>
      <c r="B176" s="22">
        <v>10</v>
      </c>
      <c r="C176" s="252"/>
      <c r="D176" s="252"/>
      <c r="E176" s="249"/>
      <c r="F176" s="249"/>
      <c r="G176" s="464"/>
      <c r="H176" s="465"/>
      <c r="I176" s="316"/>
      <c r="J176" s="307">
        <f t="shared" si="551"/>
        <v>0</v>
      </c>
      <c r="K176" s="307">
        <f t="shared" si="552"/>
        <v>0</v>
      </c>
      <c r="L176" s="307">
        <f t="shared" si="553"/>
        <v>0</v>
      </c>
      <c r="M176" s="307">
        <f t="shared" si="554"/>
        <v>0</v>
      </c>
      <c r="N176" s="307">
        <f t="shared" si="555"/>
        <v>0</v>
      </c>
      <c r="O176" s="307">
        <f t="shared" si="556"/>
        <v>0</v>
      </c>
      <c r="P176" s="307">
        <f t="shared" si="557"/>
        <v>0</v>
      </c>
      <c r="Q176" s="307">
        <f t="shared" si="558"/>
        <v>0</v>
      </c>
      <c r="R176" s="307">
        <f t="shared" si="559"/>
        <v>0</v>
      </c>
      <c r="S176" s="307">
        <f t="shared" si="560"/>
        <v>0</v>
      </c>
      <c r="T176" s="307">
        <f t="shared" si="561"/>
        <v>0</v>
      </c>
      <c r="U176" s="308">
        <f t="shared" si="562"/>
        <v>0</v>
      </c>
      <c r="V176" s="103">
        <f t="shared" si="526"/>
        <v>0</v>
      </c>
      <c r="X176" s="215">
        <f t="shared" si="527"/>
        <v>0</v>
      </c>
      <c r="Y176" s="79">
        <f t="shared" si="563"/>
        <v>0</v>
      </c>
      <c r="Z176" s="79">
        <f t="shared" si="528"/>
        <v>0</v>
      </c>
      <c r="AA176" s="217">
        <f>ROUNDDOWN(X176*$Y$176*Z176/1000,1)</f>
        <v>0</v>
      </c>
      <c r="AB176" s="215">
        <f t="shared" si="529"/>
        <v>0</v>
      </c>
      <c r="AC176" s="79">
        <f t="shared" si="564"/>
        <v>0</v>
      </c>
      <c r="AD176" s="79">
        <f t="shared" si="530"/>
        <v>0</v>
      </c>
      <c r="AE176" s="217">
        <f>ROUNDDOWN(AB176*$AC$176*AD176/1000,1)</f>
        <v>0</v>
      </c>
      <c r="AF176" s="215">
        <f t="shared" si="531"/>
        <v>0</v>
      </c>
      <c r="AG176" s="79">
        <f t="shared" si="565"/>
        <v>0</v>
      </c>
      <c r="AH176" s="79">
        <f t="shared" si="532"/>
        <v>0</v>
      </c>
      <c r="AI176" s="217">
        <f>ROUNDDOWN(AF176*$AG$176*AH176/1000,1)</f>
        <v>0</v>
      </c>
      <c r="AJ176" s="215">
        <f t="shared" si="533"/>
        <v>0</v>
      </c>
      <c r="AK176" s="79">
        <f t="shared" si="566"/>
        <v>0</v>
      </c>
      <c r="AL176" s="79">
        <f t="shared" si="534"/>
        <v>0</v>
      </c>
      <c r="AM176" s="217">
        <f>ROUNDDOWN(AJ176*$AK$176*AL176/1000,1)</f>
        <v>0</v>
      </c>
      <c r="AN176" s="215">
        <f t="shared" si="535"/>
        <v>0</v>
      </c>
      <c r="AO176" s="79">
        <f t="shared" si="567"/>
        <v>0</v>
      </c>
      <c r="AP176" s="79">
        <f t="shared" si="536"/>
        <v>0</v>
      </c>
      <c r="AQ176" s="217">
        <f>ROUNDDOWN(AN176*$AO$176*AP176/1000,1)</f>
        <v>0</v>
      </c>
      <c r="AR176" s="215">
        <f t="shared" si="537"/>
        <v>0</v>
      </c>
      <c r="AS176" s="79">
        <f t="shared" si="568"/>
        <v>0</v>
      </c>
      <c r="AT176" s="79">
        <f t="shared" si="538"/>
        <v>0</v>
      </c>
      <c r="AU176" s="217">
        <f>ROUNDDOWN(AR176*$AS$176*AT176/1000,1)</f>
        <v>0</v>
      </c>
      <c r="AV176" s="215">
        <f t="shared" si="539"/>
        <v>0</v>
      </c>
      <c r="AW176" s="79">
        <f t="shared" si="569"/>
        <v>0</v>
      </c>
      <c r="AX176" s="79">
        <f t="shared" si="540"/>
        <v>0</v>
      </c>
      <c r="AY176" s="217">
        <f>ROUNDDOWN(AV176*$AW$176*AX176/1000,1)</f>
        <v>0</v>
      </c>
      <c r="AZ176" s="215">
        <f t="shared" si="541"/>
        <v>0</v>
      </c>
      <c r="BA176" s="79">
        <f t="shared" si="570"/>
        <v>0</v>
      </c>
      <c r="BB176" s="79">
        <f t="shared" si="542"/>
        <v>0</v>
      </c>
      <c r="BC176" s="217">
        <f>ROUNDDOWN(AZ176*$BA$176*BB176/1000,1)</f>
        <v>0</v>
      </c>
      <c r="BD176" s="215">
        <f t="shared" si="543"/>
        <v>0</v>
      </c>
      <c r="BE176" s="79">
        <f t="shared" si="571"/>
        <v>0</v>
      </c>
      <c r="BF176" s="79">
        <f t="shared" si="544"/>
        <v>0</v>
      </c>
      <c r="BG176" s="217">
        <f>ROUNDDOWN(BD176*$BE$176*BF176/1000,1)</f>
        <v>0</v>
      </c>
      <c r="BH176" s="215">
        <f t="shared" si="545"/>
        <v>0</v>
      </c>
      <c r="BI176" s="79">
        <f t="shared" si="572"/>
        <v>0</v>
      </c>
      <c r="BJ176" s="79">
        <f t="shared" si="546"/>
        <v>0</v>
      </c>
      <c r="BK176" s="217">
        <f>ROUNDDOWN(BH176*$BI$176*BJ176/1000,1)</f>
        <v>0</v>
      </c>
      <c r="BL176" s="215">
        <f t="shared" si="547"/>
        <v>0</v>
      </c>
      <c r="BM176" s="79">
        <f t="shared" si="573"/>
        <v>0</v>
      </c>
      <c r="BN176" s="79">
        <f t="shared" si="548"/>
        <v>0</v>
      </c>
      <c r="BO176" s="217">
        <f>ROUNDDOWN(BL176*$BM$176*BN176/1000,1)</f>
        <v>0</v>
      </c>
      <c r="BP176" s="215">
        <f t="shared" si="549"/>
        <v>0</v>
      </c>
      <c r="BQ176" s="79">
        <f t="shared" si="574"/>
        <v>0</v>
      </c>
      <c r="BR176" s="79">
        <f t="shared" si="550"/>
        <v>0</v>
      </c>
      <c r="BS176" s="217">
        <f>ROUNDDOWN(BP176*$BQ$176*BR176/1000,1)</f>
        <v>0</v>
      </c>
    </row>
    <row r="177" spans="1:71" ht="25" customHeight="1" thickBot="1">
      <c r="A177" s="78"/>
      <c r="B177" s="35"/>
      <c r="C177" s="284"/>
      <c r="D177" s="284"/>
      <c r="E177" s="285"/>
      <c r="F177" s="285"/>
      <c r="G177" s="286"/>
      <c r="H177" s="286"/>
      <c r="I177" s="330" t="s">
        <v>1214</v>
      </c>
      <c r="J177" s="326">
        <f>SUM(J167:J176)</f>
        <v>0</v>
      </c>
      <c r="K177" s="326">
        <f t="shared" ref="K177" si="575">SUM(K167:K176)</f>
        <v>0</v>
      </c>
      <c r="L177" s="326">
        <f t="shared" ref="L177" si="576">SUM(L167:L176)</f>
        <v>0</v>
      </c>
      <c r="M177" s="326">
        <f t="shared" ref="M177" si="577">SUM(M167:M176)</f>
        <v>0</v>
      </c>
      <c r="N177" s="326">
        <f t="shared" ref="N177" si="578">SUM(N167:N176)</f>
        <v>0</v>
      </c>
      <c r="O177" s="326">
        <f t="shared" ref="O177" si="579">SUM(O167:O176)</f>
        <v>0</v>
      </c>
      <c r="P177" s="326">
        <f t="shared" ref="P177" si="580">SUM(P167:P176)</f>
        <v>0</v>
      </c>
      <c r="Q177" s="326">
        <f t="shared" ref="Q177" si="581">SUM(Q167:Q176)</f>
        <v>0</v>
      </c>
      <c r="R177" s="326">
        <f t="shared" ref="R177" si="582">SUM(R167:R176)</f>
        <v>0</v>
      </c>
      <c r="S177" s="326">
        <f t="shared" ref="S177" si="583">SUM(S167:S176)</f>
        <v>0</v>
      </c>
      <c r="T177" s="326">
        <f t="shared" ref="T177" si="584">SUM(T167:T176)</f>
        <v>0</v>
      </c>
      <c r="U177" s="327">
        <f t="shared" ref="U177" si="585">SUM(U167:U176)</f>
        <v>0</v>
      </c>
      <c r="V177" s="328">
        <f t="shared" ref="V177" si="586">SUM(V167:V176)</f>
        <v>0</v>
      </c>
      <c r="X177" s="289"/>
      <c r="Y177" s="167"/>
      <c r="AA177" s="226"/>
      <c r="AB177" s="283"/>
      <c r="AE177" s="226"/>
      <c r="AF177" s="283"/>
      <c r="AI177" s="226"/>
      <c r="AJ177" s="283"/>
      <c r="AM177" s="226"/>
      <c r="AN177" s="283"/>
      <c r="AQ177" s="226"/>
      <c r="AR177" s="283"/>
      <c r="AU177" s="226"/>
      <c r="AV177" s="283"/>
      <c r="AY177" s="226"/>
      <c r="AZ177" s="283"/>
      <c r="BC177" s="226"/>
      <c r="BD177" s="283"/>
      <c r="BG177" s="226"/>
      <c r="BH177" s="283"/>
      <c r="BK177" s="226"/>
      <c r="BL177" s="283"/>
      <c r="BO177" s="226"/>
      <c r="BP177" s="283"/>
      <c r="BS177" s="226"/>
    </row>
    <row r="178" spans="1:71" ht="27.5" customHeight="1">
      <c r="X178" s="229"/>
      <c r="Y178" s="230"/>
    </row>
    <row r="179" spans="1:71" ht="16.5">
      <c r="A179" s="78"/>
      <c r="B179" s="85" t="s">
        <v>717</v>
      </c>
      <c r="C179" s="77"/>
      <c r="X179" s="422" t="s">
        <v>736</v>
      </c>
      <c r="Y179" s="422"/>
      <c r="Z179" s="422"/>
      <c r="AA179" s="422"/>
      <c r="AB179" s="422" t="s">
        <v>736</v>
      </c>
      <c r="AC179" s="422"/>
      <c r="AD179" s="422"/>
      <c r="AE179" s="422"/>
      <c r="AF179" s="422" t="s">
        <v>736</v>
      </c>
      <c r="AG179" s="422"/>
      <c r="AH179" s="422"/>
      <c r="AI179" s="422"/>
      <c r="AJ179" s="422" t="s">
        <v>736</v>
      </c>
      <c r="AK179" s="422"/>
      <c r="AL179" s="422"/>
      <c r="AM179" s="422"/>
      <c r="AN179" s="422" t="s">
        <v>736</v>
      </c>
      <c r="AO179" s="422"/>
      <c r="AP179" s="422"/>
      <c r="AQ179" s="422"/>
      <c r="AR179" s="422" t="s">
        <v>736</v>
      </c>
      <c r="AS179" s="422"/>
      <c r="AT179" s="422"/>
      <c r="AU179" s="422"/>
      <c r="AV179" s="422" t="s">
        <v>736</v>
      </c>
      <c r="AW179" s="422"/>
      <c r="AX179" s="422"/>
      <c r="AY179" s="422"/>
      <c r="AZ179" s="422" t="s">
        <v>736</v>
      </c>
      <c r="BA179" s="422"/>
      <c r="BB179" s="422"/>
      <c r="BC179" s="422"/>
      <c r="BD179" s="422" t="s">
        <v>736</v>
      </c>
      <c r="BE179" s="422"/>
      <c r="BF179" s="422"/>
      <c r="BG179" s="422"/>
      <c r="BH179" s="422" t="s">
        <v>736</v>
      </c>
      <c r="BI179" s="422"/>
      <c r="BJ179" s="422"/>
      <c r="BK179" s="422"/>
      <c r="BL179" s="422" t="s">
        <v>736</v>
      </c>
      <c r="BM179" s="422"/>
      <c r="BN179" s="422"/>
      <c r="BO179" s="422"/>
      <c r="BP179" s="422" t="s">
        <v>736</v>
      </c>
      <c r="BQ179" s="422"/>
      <c r="BR179" s="422"/>
      <c r="BS179" s="422"/>
    </row>
    <row r="180" spans="1:71" ht="18" customHeight="1">
      <c r="A180" s="77"/>
      <c r="B180" s="360" t="s">
        <v>713</v>
      </c>
      <c r="C180" s="432" t="s">
        <v>705</v>
      </c>
      <c r="D180" s="433"/>
      <c r="E180" s="433"/>
      <c r="F180" s="434"/>
      <c r="G180" s="432" t="s">
        <v>706</v>
      </c>
      <c r="H180" s="433"/>
      <c r="I180" s="433"/>
      <c r="J180" s="457" t="s">
        <v>728</v>
      </c>
      <c r="K180" s="461"/>
      <c r="L180" s="461"/>
      <c r="M180" s="461"/>
      <c r="N180" s="461"/>
      <c r="O180" s="461"/>
      <c r="P180" s="461"/>
      <c r="Q180" s="461"/>
      <c r="R180" s="461"/>
      <c r="S180" s="461"/>
      <c r="T180" s="461"/>
      <c r="U180" s="461"/>
      <c r="V180" s="458"/>
      <c r="X180" s="426">
        <v>4</v>
      </c>
      <c r="Y180" s="427"/>
      <c r="Z180" s="427"/>
      <c r="AA180" s="428"/>
      <c r="AB180" s="426">
        <v>5</v>
      </c>
      <c r="AC180" s="427"/>
      <c r="AD180" s="427"/>
      <c r="AE180" s="428"/>
      <c r="AF180" s="426">
        <v>6</v>
      </c>
      <c r="AG180" s="427"/>
      <c r="AH180" s="427"/>
      <c r="AI180" s="428"/>
      <c r="AJ180" s="426">
        <v>7</v>
      </c>
      <c r="AK180" s="427"/>
      <c r="AL180" s="427"/>
      <c r="AM180" s="428"/>
      <c r="AN180" s="426">
        <v>8</v>
      </c>
      <c r="AO180" s="427"/>
      <c r="AP180" s="427"/>
      <c r="AQ180" s="428"/>
      <c r="AR180" s="426">
        <v>9</v>
      </c>
      <c r="AS180" s="427"/>
      <c r="AT180" s="427"/>
      <c r="AU180" s="428"/>
      <c r="AV180" s="426">
        <v>10</v>
      </c>
      <c r="AW180" s="427"/>
      <c r="AX180" s="427"/>
      <c r="AY180" s="428"/>
      <c r="AZ180" s="426">
        <v>11</v>
      </c>
      <c r="BA180" s="427"/>
      <c r="BB180" s="427"/>
      <c r="BC180" s="428"/>
      <c r="BD180" s="426">
        <v>12</v>
      </c>
      <c r="BE180" s="427"/>
      <c r="BF180" s="427"/>
      <c r="BG180" s="428"/>
      <c r="BH180" s="426">
        <v>1</v>
      </c>
      <c r="BI180" s="427"/>
      <c r="BJ180" s="427"/>
      <c r="BK180" s="428"/>
      <c r="BL180" s="426">
        <v>2</v>
      </c>
      <c r="BM180" s="427"/>
      <c r="BN180" s="427"/>
      <c r="BO180" s="428"/>
      <c r="BP180" s="426">
        <v>3</v>
      </c>
      <c r="BQ180" s="427"/>
      <c r="BR180" s="427"/>
      <c r="BS180" s="428"/>
    </row>
    <row r="181" spans="1:71" ht="25" customHeight="1">
      <c r="A181" s="77"/>
      <c r="B181" s="372"/>
      <c r="C181" s="385" t="s">
        <v>703</v>
      </c>
      <c r="D181" s="385" t="s">
        <v>704</v>
      </c>
      <c r="E181" s="385" t="s">
        <v>709</v>
      </c>
      <c r="F181" s="386" t="s">
        <v>711</v>
      </c>
      <c r="G181" s="457" t="s">
        <v>828</v>
      </c>
      <c r="H181" s="458"/>
      <c r="I181" s="370" t="s">
        <v>829</v>
      </c>
      <c r="J181" s="459"/>
      <c r="K181" s="462"/>
      <c r="L181" s="462"/>
      <c r="M181" s="462"/>
      <c r="N181" s="462"/>
      <c r="O181" s="462"/>
      <c r="P181" s="462"/>
      <c r="Q181" s="462"/>
      <c r="R181" s="462"/>
      <c r="S181" s="462"/>
      <c r="T181" s="462"/>
      <c r="U181" s="462"/>
      <c r="V181" s="463"/>
      <c r="X181" s="429"/>
      <c r="Y181" s="430"/>
      <c r="Z181" s="430"/>
      <c r="AA181" s="431"/>
      <c r="AB181" s="429"/>
      <c r="AC181" s="430"/>
      <c r="AD181" s="430"/>
      <c r="AE181" s="431"/>
      <c r="AF181" s="429"/>
      <c r="AG181" s="430"/>
      <c r="AH181" s="430"/>
      <c r="AI181" s="431"/>
      <c r="AJ181" s="429"/>
      <c r="AK181" s="430"/>
      <c r="AL181" s="430"/>
      <c r="AM181" s="431"/>
      <c r="AN181" s="429"/>
      <c r="AO181" s="430"/>
      <c r="AP181" s="430"/>
      <c r="AQ181" s="431"/>
      <c r="AR181" s="429"/>
      <c r="AS181" s="430"/>
      <c r="AT181" s="430"/>
      <c r="AU181" s="431"/>
      <c r="AV181" s="429"/>
      <c r="AW181" s="430"/>
      <c r="AX181" s="430"/>
      <c r="AY181" s="431"/>
      <c r="AZ181" s="429"/>
      <c r="BA181" s="430"/>
      <c r="BB181" s="430"/>
      <c r="BC181" s="431"/>
      <c r="BD181" s="429"/>
      <c r="BE181" s="430"/>
      <c r="BF181" s="430"/>
      <c r="BG181" s="431"/>
      <c r="BH181" s="429"/>
      <c r="BI181" s="430"/>
      <c r="BJ181" s="430"/>
      <c r="BK181" s="431"/>
      <c r="BL181" s="429"/>
      <c r="BM181" s="430"/>
      <c r="BN181" s="430"/>
      <c r="BO181" s="431"/>
      <c r="BP181" s="429"/>
      <c r="BQ181" s="430"/>
      <c r="BR181" s="430"/>
      <c r="BS181" s="431"/>
    </row>
    <row r="182" spans="1:71" ht="25" customHeight="1">
      <c r="A182" s="78"/>
      <c r="B182" s="361"/>
      <c r="C182" s="385"/>
      <c r="D182" s="385"/>
      <c r="E182" s="385"/>
      <c r="F182" s="386"/>
      <c r="G182" s="459"/>
      <c r="H182" s="460"/>
      <c r="I182" s="371"/>
      <c r="J182" s="80">
        <v>4</v>
      </c>
      <c r="K182" s="80">
        <v>5</v>
      </c>
      <c r="L182" s="80">
        <v>6</v>
      </c>
      <c r="M182" s="80">
        <v>7</v>
      </c>
      <c r="N182" s="80">
        <v>8</v>
      </c>
      <c r="O182" s="80">
        <v>9</v>
      </c>
      <c r="P182" s="80">
        <v>10</v>
      </c>
      <c r="Q182" s="80">
        <v>11</v>
      </c>
      <c r="R182" s="80">
        <v>12</v>
      </c>
      <c r="S182" s="80">
        <v>1</v>
      </c>
      <c r="T182" s="80">
        <v>2</v>
      </c>
      <c r="U182" s="304">
        <v>3</v>
      </c>
      <c r="V182" s="80" t="s">
        <v>1213</v>
      </c>
      <c r="X182" s="81" t="s">
        <v>833</v>
      </c>
      <c r="Y182" s="81" t="s">
        <v>831</v>
      </c>
      <c r="Z182" s="81" t="s">
        <v>711</v>
      </c>
      <c r="AA182" s="81" t="s">
        <v>832</v>
      </c>
      <c r="AB182" s="81" t="s">
        <v>833</v>
      </c>
      <c r="AC182" s="81" t="s">
        <v>831</v>
      </c>
      <c r="AD182" s="81" t="s">
        <v>711</v>
      </c>
      <c r="AE182" s="81" t="s">
        <v>832</v>
      </c>
      <c r="AF182" s="81" t="s">
        <v>833</v>
      </c>
      <c r="AG182" s="81" t="s">
        <v>831</v>
      </c>
      <c r="AH182" s="81" t="s">
        <v>711</v>
      </c>
      <c r="AI182" s="81" t="s">
        <v>832</v>
      </c>
      <c r="AJ182" s="81" t="s">
        <v>833</v>
      </c>
      <c r="AK182" s="81" t="s">
        <v>831</v>
      </c>
      <c r="AL182" s="81" t="s">
        <v>711</v>
      </c>
      <c r="AM182" s="81" t="s">
        <v>832</v>
      </c>
      <c r="AN182" s="81" t="s">
        <v>833</v>
      </c>
      <c r="AO182" s="81" t="s">
        <v>831</v>
      </c>
      <c r="AP182" s="81" t="s">
        <v>711</v>
      </c>
      <c r="AQ182" s="81" t="s">
        <v>832</v>
      </c>
      <c r="AR182" s="81" t="s">
        <v>833</v>
      </c>
      <c r="AS182" s="81" t="s">
        <v>831</v>
      </c>
      <c r="AT182" s="81" t="s">
        <v>711</v>
      </c>
      <c r="AU182" s="81" t="s">
        <v>832</v>
      </c>
      <c r="AV182" s="81" t="s">
        <v>833</v>
      </c>
      <c r="AW182" s="81" t="s">
        <v>831</v>
      </c>
      <c r="AX182" s="81" t="s">
        <v>711</v>
      </c>
      <c r="AY182" s="81" t="s">
        <v>832</v>
      </c>
      <c r="AZ182" s="81" t="s">
        <v>833</v>
      </c>
      <c r="BA182" s="81" t="s">
        <v>831</v>
      </c>
      <c r="BB182" s="81" t="s">
        <v>711</v>
      </c>
      <c r="BC182" s="81" t="s">
        <v>832</v>
      </c>
      <c r="BD182" s="81" t="s">
        <v>833</v>
      </c>
      <c r="BE182" s="81" t="s">
        <v>831</v>
      </c>
      <c r="BF182" s="81" t="s">
        <v>711</v>
      </c>
      <c r="BG182" s="81" t="s">
        <v>832</v>
      </c>
      <c r="BH182" s="81" t="s">
        <v>833</v>
      </c>
      <c r="BI182" s="81" t="s">
        <v>831</v>
      </c>
      <c r="BJ182" s="81" t="s">
        <v>711</v>
      </c>
      <c r="BK182" s="81" t="s">
        <v>832</v>
      </c>
      <c r="BL182" s="81" t="s">
        <v>833</v>
      </c>
      <c r="BM182" s="81" t="s">
        <v>831</v>
      </c>
      <c r="BN182" s="81" t="s">
        <v>711</v>
      </c>
      <c r="BO182" s="81" t="s">
        <v>832</v>
      </c>
      <c r="BP182" s="81" t="s">
        <v>833</v>
      </c>
      <c r="BQ182" s="81" t="s">
        <v>831</v>
      </c>
      <c r="BR182" s="81" t="s">
        <v>711</v>
      </c>
      <c r="BS182" s="81" t="s">
        <v>832</v>
      </c>
    </row>
    <row r="183" spans="1:71" ht="25" customHeight="1">
      <c r="A183" s="78"/>
      <c r="B183" s="22">
        <v>1</v>
      </c>
      <c r="C183" s="252"/>
      <c r="D183" s="252"/>
      <c r="E183" s="249"/>
      <c r="F183" s="249"/>
      <c r="G183" s="390" t="s">
        <v>756</v>
      </c>
      <c r="H183" s="391"/>
      <c r="I183" s="260"/>
      <c r="J183" s="103">
        <f>IFERROR($AA183,"")</f>
        <v>0</v>
      </c>
      <c r="K183" s="103">
        <f>IFERROR($AE183,"")</f>
        <v>0</v>
      </c>
      <c r="L183" s="103">
        <f>IFERROR($AI183,"")</f>
        <v>0</v>
      </c>
      <c r="M183" s="103">
        <f>IFERROR($AM183,"")</f>
        <v>0</v>
      </c>
      <c r="N183" s="103">
        <f>IFERROR($AQ183,"")</f>
        <v>0</v>
      </c>
      <c r="O183" s="103">
        <f>IFERROR($AU183,"")</f>
        <v>0</v>
      </c>
      <c r="P183" s="103">
        <f>IFERROR($AY183,"")</f>
        <v>0</v>
      </c>
      <c r="Q183" s="103">
        <f>IFERROR($BC183,"")</f>
        <v>0</v>
      </c>
      <c r="R183" s="103">
        <f>IFERROR($BG183,"")</f>
        <v>0</v>
      </c>
      <c r="S183" s="103">
        <f>IFERROR($BK183,"")</f>
        <v>0</v>
      </c>
      <c r="T183" s="103">
        <f>IFERROR($BO183,"")</f>
        <v>0</v>
      </c>
      <c r="U183" s="305">
        <f>IFERROR($BS183,"")</f>
        <v>0</v>
      </c>
      <c r="V183" s="103">
        <f t="shared" ref="V183" si="587">SUM($J183:$U183)</f>
        <v>0</v>
      </c>
      <c r="X183" s="215">
        <f t="shared" ref="X183:X192" si="588">I183</f>
        <v>0</v>
      </c>
      <c r="Y183" s="79">
        <f>$J$161</f>
        <v>0</v>
      </c>
      <c r="Z183" s="79">
        <f t="shared" ref="Z183:Z192" si="589">F183</f>
        <v>0</v>
      </c>
      <c r="AA183" s="220">
        <f>ROUNDDOWN(X183*$Y$194*Y183*Z183/1000,1)</f>
        <v>0</v>
      </c>
      <c r="AB183" s="215">
        <f t="shared" ref="AB183:AB192" si="590">I183</f>
        <v>0</v>
      </c>
      <c r="AC183" s="79">
        <f>$K$161</f>
        <v>0</v>
      </c>
      <c r="AD183" s="79">
        <f t="shared" ref="AD183:AD192" si="591">F183</f>
        <v>0</v>
      </c>
      <c r="AE183" s="217">
        <f>ROUNDDOWN(AB183*$Y$194*AC183*AD183/1000,1)</f>
        <v>0</v>
      </c>
      <c r="AF183" s="215">
        <f t="shared" ref="AF183:AF192" si="592">I183</f>
        <v>0</v>
      </c>
      <c r="AG183" s="79">
        <f>$L$161</f>
        <v>0</v>
      </c>
      <c r="AH183" s="79">
        <f t="shared" ref="AH183:AH192" si="593">F183</f>
        <v>0</v>
      </c>
      <c r="AI183" s="217">
        <f>ROUNDDOWN(AF183*$Y$194*AG183*AH183/1000,1)</f>
        <v>0</v>
      </c>
      <c r="AJ183" s="215">
        <f t="shared" ref="AJ183:AJ192" si="594">I183</f>
        <v>0</v>
      </c>
      <c r="AK183" s="79">
        <f>$M$161</f>
        <v>0</v>
      </c>
      <c r="AL183" s="79">
        <f t="shared" ref="AL183:AL192" si="595">F183</f>
        <v>0</v>
      </c>
      <c r="AM183" s="217">
        <f>ROUNDDOWN(AJ183*$Y$194*AK183*AL183/1000,1)</f>
        <v>0</v>
      </c>
      <c r="AN183" s="215">
        <f t="shared" ref="AN183:AN192" si="596">I183</f>
        <v>0</v>
      </c>
      <c r="AO183" s="79">
        <f>$N$161</f>
        <v>0</v>
      </c>
      <c r="AP183" s="79">
        <f t="shared" ref="AP183:AP192" si="597">F183</f>
        <v>0</v>
      </c>
      <c r="AQ183" s="217">
        <f>ROUNDDOWN(AN183*$Y$194*AO183*AP183/1000,1)</f>
        <v>0</v>
      </c>
      <c r="AR183" s="215">
        <f t="shared" ref="AR183:AR192" si="598">I183</f>
        <v>0</v>
      </c>
      <c r="AS183" s="79">
        <f>$O$161</f>
        <v>0</v>
      </c>
      <c r="AT183" s="79">
        <f t="shared" ref="AT183:AT192" si="599">F183</f>
        <v>0</v>
      </c>
      <c r="AU183" s="217">
        <f>ROUNDDOWN(AR183*$Y$194*AS183*AT183/1000,1)</f>
        <v>0</v>
      </c>
      <c r="AV183" s="215">
        <f t="shared" ref="AV183:AV192" si="600">I183</f>
        <v>0</v>
      </c>
      <c r="AW183" s="79">
        <f>$P$161</f>
        <v>0</v>
      </c>
      <c r="AX183" s="79">
        <f t="shared" ref="AX183:AX192" si="601">F183</f>
        <v>0</v>
      </c>
      <c r="AY183" s="217">
        <f>ROUNDDOWN(AV183*$Y$194*AW183*AX183/1000,1)</f>
        <v>0</v>
      </c>
      <c r="AZ183" s="215">
        <f t="shared" ref="AZ183:AZ192" si="602">I183</f>
        <v>0</v>
      </c>
      <c r="BA183" s="79">
        <f>$Q$161</f>
        <v>0</v>
      </c>
      <c r="BB183" s="79">
        <f t="shared" ref="BB183:BB192" si="603">F183</f>
        <v>0</v>
      </c>
      <c r="BC183" s="217">
        <f>ROUNDDOWN(AZ183*$Y$194*BA183*BB183/1000,1)</f>
        <v>0</v>
      </c>
      <c r="BD183" s="215">
        <f t="shared" ref="BD183:BD192" si="604">I183</f>
        <v>0</v>
      </c>
      <c r="BE183" s="79">
        <f>$R$161</f>
        <v>0</v>
      </c>
      <c r="BF183" s="79">
        <f t="shared" ref="BF183:BF192" si="605">F183</f>
        <v>0</v>
      </c>
      <c r="BG183" s="217">
        <f>ROUNDDOWN(BD183*$Y$194*BE183*BF183/1000,1)</f>
        <v>0</v>
      </c>
      <c r="BH183" s="215">
        <f t="shared" ref="BH183:BH192" si="606">I183</f>
        <v>0</v>
      </c>
      <c r="BI183" s="79">
        <f>$S$161</f>
        <v>0</v>
      </c>
      <c r="BJ183" s="79">
        <f t="shared" ref="BJ183:BJ192" si="607">F183</f>
        <v>0</v>
      </c>
      <c r="BK183" s="217">
        <f>ROUNDDOWN(BH183*$Y$194*BI183*BJ183/1000,1)</f>
        <v>0</v>
      </c>
      <c r="BL183" s="215">
        <f t="shared" ref="BL183:BL192" si="608">I183</f>
        <v>0</v>
      </c>
      <c r="BM183" s="79">
        <f>$T$161</f>
        <v>0</v>
      </c>
      <c r="BN183" s="79">
        <f t="shared" ref="BN183:BN192" si="609">F183</f>
        <v>0</v>
      </c>
      <c r="BO183" s="217">
        <f>ROUNDDOWN(BL183*$Y$194*BM183*BN183/1000,1)</f>
        <v>0</v>
      </c>
      <c r="BP183" s="215">
        <f t="shared" ref="BP183:BP192" si="610">I183</f>
        <v>0</v>
      </c>
      <c r="BQ183" s="79">
        <f>$U$161</f>
        <v>0</v>
      </c>
      <c r="BR183" s="79">
        <f t="shared" ref="BR183:BR192" si="611">F183</f>
        <v>0</v>
      </c>
      <c r="BS183" s="217">
        <f t="shared" ref="BS183:BS192" si="612">ROUNDDOWN(BP183*$Y$194*BQ183*BR183/1000,1)</f>
        <v>0</v>
      </c>
    </row>
    <row r="184" spans="1:71" ht="25" customHeight="1">
      <c r="A184" s="78"/>
      <c r="B184" s="22">
        <v>2</v>
      </c>
      <c r="C184" s="252"/>
      <c r="D184" s="252"/>
      <c r="E184" s="249"/>
      <c r="F184" s="249"/>
      <c r="G184" s="390" t="s">
        <v>756</v>
      </c>
      <c r="H184" s="391"/>
      <c r="I184" s="260"/>
      <c r="J184" s="103">
        <f t="shared" ref="J184:J192" si="613">IFERROR($AA184,"")</f>
        <v>0</v>
      </c>
      <c r="K184" s="103">
        <f t="shared" ref="K184:K192" si="614">IFERROR($AE184,"")</f>
        <v>0</v>
      </c>
      <c r="L184" s="103">
        <f t="shared" ref="L184:L192" si="615">IFERROR($AI184,"")</f>
        <v>0</v>
      </c>
      <c r="M184" s="103">
        <f t="shared" ref="M184:M192" si="616">IFERROR($AM184,"")</f>
        <v>0</v>
      </c>
      <c r="N184" s="103">
        <f t="shared" ref="N184:N192" si="617">IFERROR($AQ184,"")</f>
        <v>0</v>
      </c>
      <c r="O184" s="103">
        <f t="shared" ref="O184:O192" si="618">IFERROR($AU184,"")</f>
        <v>0</v>
      </c>
      <c r="P184" s="103">
        <f t="shared" ref="P184:P192" si="619">IFERROR($AY184,"")</f>
        <v>0</v>
      </c>
      <c r="Q184" s="103">
        <f t="shared" ref="Q184:Q192" si="620">IFERROR($BC184,"")</f>
        <v>0</v>
      </c>
      <c r="R184" s="103">
        <f t="shared" ref="R184:R192" si="621">IFERROR($BG184,"")</f>
        <v>0</v>
      </c>
      <c r="S184" s="103">
        <f t="shared" ref="S184:S192" si="622">IFERROR($BK184,"")</f>
        <v>0</v>
      </c>
      <c r="T184" s="103">
        <f t="shared" ref="T184:T192" si="623">IFERROR($BO184,"")</f>
        <v>0</v>
      </c>
      <c r="U184" s="305">
        <f t="shared" ref="U184:U192" si="624">IFERROR($BS184,"")</f>
        <v>0</v>
      </c>
      <c r="V184" s="103">
        <f t="shared" ref="V184:V192" si="625">SUM($J184:$U184)</f>
        <v>0</v>
      </c>
      <c r="X184" s="215">
        <f t="shared" si="588"/>
        <v>0</v>
      </c>
      <c r="Y184" s="79">
        <f t="shared" ref="Y184:Y192" si="626">$J$161</f>
        <v>0</v>
      </c>
      <c r="Z184" s="79">
        <f t="shared" si="589"/>
        <v>0</v>
      </c>
      <c r="AA184" s="220">
        <f>ROUNDDOWN(X184*$Y$194*Y184*Z184/1000,1)</f>
        <v>0</v>
      </c>
      <c r="AB184" s="215">
        <f t="shared" si="590"/>
        <v>0</v>
      </c>
      <c r="AC184" s="79">
        <f t="shared" ref="AC184:AC192" si="627">$K$161</f>
        <v>0</v>
      </c>
      <c r="AD184" s="79">
        <f t="shared" si="591"/>
        <v>0</v>
      </c>
      <c r="AE184" s="217">
        <f t="shared" ref="AE184:AE192" si="628">ROUNDDOWN(AB184*$Y$194*AC184*AD184/1000,1)</f>
        <v>0</v>
      </c>
      <c r="AF184" s="215">
        <f t="shared" si="592"/>
        <v>0</v>
      </c>
      <c r="AG184" s="79">
        <f t="shared" ref="AG184:AG192" si="629">$L$161</f>
        <v>0</v>
      </c>
      <c r="AH184" s="79">
        <f t="shared" si="593"/>
        <v>0</v>
      </c>
      <c r="AI184" s="217">
        <f t="shared" ref="AI184:AI192" si="630">ROUNDDOWN(AF184*$Y$194*AG184*AH184/1000,1)</f>
        <v>0</v>
      </c>
      <c r="AJ184" s="215">
        <f t="shared" si="594"/>
        <v>0</v>
      </c>
      <c r="AK184" s="79">
        <f t="shared" ref="AK184:AK192" si="631">$M$161</f>
        <v>0</v>
      </c>
      <c r="AL184" s="79">
        <f t="shared" si="595"/>
        <v>0</v>
      </c>
      <c r="AM184" s="217">
        <f t="shared" ref="AM184:AM192" si="632">ROUNDDOWN(AJ184*$Y$194*AK184*AL184/1000,1)</f>
        <v>0</v>
      </c>
      <c r="AN184" s="215">
        <f t="shared" si="596"/>
        <v>0</v>
      </c>
      <c r="AO184" s="79">
        <f t="shared" ref="AO184:AO192" si="633">$N$161</f>
        <v>0</v>
      </c>
      <c r="AP184" s="79">
        <f t="shared" si="597"/>
        <v>0</v>
      </c>
      <c r="AQ184" s="217">
        <f t="shared" ref="AQ184:AQ192" si="634">ROUNDDOWN(AN184*$Y$194*AO184*AP184/1000,1)</f>
        <v>0</v>
      </c>
      <c r="AR184" s="215">
        <f t="shared" si="598"/>
        <v>0</v>
      </c>
      <c r="AS184" s="79">
        <f t="shared" ref="AS184:AS192" si="635">$O$161</f>
        <v>0</v>
      </c>
      <c r="AT184" s="79">
        <f t="shared" si="599"/>
        <v>0</v>
      </c>
      <c r="AU184" s="217">
        <f t="shared" ref="AU184:AU192" si="636">ROUNDDOWN(AR184*$Y$194*AS184*AT184/1000,1)</f>
        <v>0</v>
      </c>
      <c r="AV184" s="215">
        <f t="shared" si="600"/>
        <v>0</v>
      </c>
      <c r="AW184" s="79">
        <f t="shared" ref="AW184:AW192" si="637">$P$161</f>
        <v>0</v>
      </c>
      <c r="AX184" s="79">
        <f t="shared" si="601"/>
        <v>0</v>
      </c>
      <c r="AY184" s="217">
        <f t="shared" ref="AY184:AY192" si="638">ROUNDDOWN(AV184*$Y$194*AW184*AX184/1000,1)</f>
        <v>0</v>
      </c>
      <c r="AZ184" s="215">
        <f t="shared" si="602"/>
        <v>0</v>
      </c>
      <c r="BA184" s="79">
        <f t="shared" ref="BA184:BA192" si="639">$Q$161</f>
        <v>0</v>
      </c>
      <c r="BB184" s="79">
        <f t="shared" si="603"/>
        <v>0</v>
      </c>
      <c r="BC184" s="217">
        <f t="shared" ref="BC184:BC192" si="640">ROUNDDOWN(AZ184*$Y$194*BA184*BB184/1000,1)</f>
        <v>0</v>
      </c>
      <c r="BD184" s="215">
        <f t="shared" si="604"/>
        <v>0</v>
      </c>
      <c r="BE184" s="79">
        <f t="shared" ref="BE184:BE192" si="641">$R$161</f>
        <v>0</v>
      </c>
      <c r="BF184" s="79">
        <f t="shared" si="605"/>
        <v>0</v>
      </c>
      <c r="BG184" s="217">
        <f t="shared" ref="BG184:BG192" si="642">ROUNDDOWN(BD184*$Y$194*BE184*BF184/1000,1)</f>
        <v>0</v>
      </c>
      <c r="BH184" s="215">
        <f t="shared" si="606"/>
        <v>0</v>
      </c>
      <c r="BI184" s="79">
        <f t="shared" ref="BI184:BI192" si="643">$S$161</f>
        <v>0</v>
      </c>
      <c r="BJ184" s="79">
        <f t="shared" si="607"/>
        <v>0</v>
      </c>
      <c r="BK184" s="217">
        <f t="shared" ref="BK184:BK192" si="644">ROUNDDOWN(BH184*$Y$194*BI184*BJ184/1000,1)</f>
        <v>0</v>
      </c>
      <c r="BL184" s="215">
        <f t="shared" si="608"/>
        <v>0</v>
      </c>
      <c r="BM184" s="79">
        <f t="shared" ref="BM184:BM192" si="645">$T$161</f>
        <v>0</v>
      </c>
      <c r="BN184" s="79">
        <f t="shared" si="609"/>
        <v>0</v>
      </c>
      <c r="BO184" s="217">
        <f t="shared" ref="BO184:BO192" si="646">ROUNDDOWN(BL184*$Y$194*BM184*BN184/1000,1)</f>
        <v>0</v>
      </c>
      <c r="BP184" s="215">
        <f t="shared" si="610"/>
        <v>0</v>
      </c>
      <c r="BQ184" s="79">
        <f t="shared" ref="BQ184:BQ192" si="647">$U$161</f>
        <v>0</v>
      </c>
      <c r="BR184" s="79">
        <f t="shared" si="611"/>
        <v>0</v>
      </c>
      <c r="BS184" s="217">
        <f t="shared" si="612"/>
        <v>0</v>
      </c>
    </row>
    <row r="185" spans="1:71" ht="25" customHeight="1">
      <c r="A185" s="78"/>
      <c r="B185" s="22">
        <v>3</v>
      </c>
      <c r="C185" s="252"/>
      <c r="D185" s="252"/>
      <c r="E185" s="249"/>
      <c r="F185" s="249"/>
      <c r="G185" s="390" t="s">
        <v>756</v>
      </c>
      <c r="H185" s="391"/>
      <c r="I185" s="260"/>
      <c r="J185" s="103">
        <f t="shared" si="613"/>
        <v>0</v>
      </c>
      <c r="K185" s="103">
        <f t="shared" si="614"/>
        <v>0</v>
      </c>
      <c r="L185" s="103">
        <f t="shared" si="615"/>
        <v>0</v>
      </c>
      <c r="M185" s="103">
        <f t="shared" si="616"/>
        <v>0</v>
      </c>
      <c r="N185" s="103">
        <f t="shared" si="617"/>
        <v>0</v>
      </c>
      <c r="O185" s="103">
        <f t="shared" si="618"/>
        <v>0</v>
      </c>
      <c r="P185" s="103">
        <f t="shared" si="619"/>
        <v>0</v>
      </c>
      <c r="Q185" s="103">
        <f t="shared" si="620"/>
        <v>0</v>
      </c>
      <c r="R185" s="103">
        <f t="shared" si="621"/>
        <v>0</v>
      </c>
      <c r="S185" s="103">
        <f t="shared" si="622"/>
        <v>0</v>
      </c>
      <c r="T185" s="103">
        <f t="shared" si="623"/>
        <v>0</v>
      </c>
      <c r="U185" s="305">
        <f t="shared" si="624"/>
        <v>0</v>
      </c>
      <c r="V185" s="103">
        <f t="shared" si="625"/>
        <v>0</v>
      </c>
      <c r="X185" s="215">
        <f t="shared" si="588"/>
        <v>0</v>
      </c>
      <c r="Y185" s="79">
        <f t="shared" si="626"/>
        <v>0</v>
      </c>
      <c r="Z185" s="79">
        <f t="shared" si="589"/>
        <v>0</v>
      </c>
      <c r="AA185" s="220">
        <f t="shared" ref="AA185:AA191" si="648">ROUNDDOWN(X185*$Y$194*Y185*Z185/1000,1)</f>
        <v>0</v>
      </c>
      <c r="AB185" s="215">
        <f t="shared" si="590"/>
        <v>0</v>
      </c>
      <c r="AC185" s="79">
        <f t="shared" si="627"/>
        <v>0</v>
      </c>
      <c r="AD185" s="79">
        <f t="shared" si="591"/>
        <v>0</v>
      </c>
      <c r="AE185" s="217">
        <f t="shared" si="628"/>
        <v>0</v>
      </c>
      <c r="AF185" s="215">
        <f t="shared" si="592"/>
        <v>0</v>
      </c>
      <c r="AG185" s="79">
        <f t="shared" si="629"/>
        <v>0</v>
      </c>
      <c r="AH185" s="79">
        <f t="shared" si="593"/>
        <v>0</v>
      </c>
      <c r="AI185" s="217">
        <f t="shared" si="630"/>
        <v>0</v>
      </c>
      <c r="AJ185" s="215">
        <f t="shared" si="594"/>
        <v>0</v>
      </c>
      <c r="AK185" s="79">
        <f t="shared" si="631"/>
        <v>0</v>
      </c>
      <c r="AL185" s="79">
        <f t="shared" si="595"/>
        <v>0</v>
      </c>
      <c r="AM185" s="217">
        <f t="shared" si="632"/>
        <v>0</v>
      </c>
      <c r="AN185" s="215">
        <f t="shared" si="596"/>
        <v>0</v>
      </c>
      <c r="AO185" s="79">
        <f t="shared" si="633"/>
        <v>0</v>
      </c>
      <c r="AP185" s="79">
        <f t="shared" si="597"/>
        <v>0</v>
      </c>
      <c r="AQ185" s="217">
        <f t="shared" si="634"/>
        <v>0</v>
      </c>
      <c r="AR185" s="215">
        <f t="shared" si="598"/>
        <v>0</v>
      </c>
      <c r="AS185" s="79">
        <f t="shared" si="635"/>
        <v>0</v>
      </c>
      <c r="AT185" s="79">
        <f t="shared" si="599"/>
        <v>0</v>
      </c>
      <c r="AU185" s="217">
        <f t="shared" si="636"/>
        <v>0</v>
      </c>
      <c r="AV185" s="215">
        <f t="shared" si="600"/>
        <v>0</v>
      </c>
      <c r="AW185" s="79">
        <f t="shared" si="637"/>
        <v>0</v>
      </c>
      <c r="AX185" s="79">
        <f t="shared" si="601"/>
        <v>0</v>
      </c>
      <c r="AY185" s="217">
        <f t="shared" si="638"/>
        <v>0</v>
      </c>
      <c r="AZ185" s="215">
        <f t="shared" si="602"/>
        <v>0</v>
      </c>
      <c r="BA185" s="79">
        <f t="shared" si="639"/>
        <v>0</v>
      </c>
      <c r="BB185" s="79">
        <f t="shared" si="603"/>
        <v>0</v>
      </c>
      <c r="BC185" s="217">
        <f t="shared" si="640"/>
        <v>0</v>
      </c>
      <c r="BD185" s="215">
        <f t="shared" si="604"/>
        <v>0</v>
      </c>
      <c r="BE185" s="79">
        <f t="shared" si="641"/>
        <v>0</v>
      </c>
      <c r="BF185" s="79">
        <f t="shared" si="605"/>
        <v>0</v>
      </c>
      <c r="BG185" s="217">
        <f t="shared" si="642"/>
        <v>0</v>
      </c>
      <c r="BH185" s="215">
        <f t="shared" si="606"/>
        <v>0</v>
      </c>
      <c r="BI185" s="79">
        <f t="shared" si="643"/>
        <v>0</v>
      </c>
      <c r="BJ185" s="79">
        <f t="shared" si="607"/>
        <v>0</v>
      </c>
      <c r="BK185" s="217">
        <f t="shared" si="644"/>
        <v>0</v>
      </c>
      <c r="BL185" s="215">
        <f t="shared" si="608"/>
        <v>0</v>
      </c>
      <c r="BM185" s="79">
        <f t="shared" si="645"/>
        <v>0</v>
      </c>
      <c r="BN185" s="79">
        <f t="shared" si="609"/>
        <v>0</v>
      </c>
      <c r="BO185" s="217">
        <f t="shared" si="646"/>
        <v>0</v>
      </c>
      <c r="BP185" s="215">
        <f t="shared" si="610"/>
        <v>0</v>
      </c>
      <c r="BQ185" s="79">
        <f t="shared" si="647"/>
        <v>0</v>
      </c>
      <c r="BR185" s="79">
        <f t="shared" si="611"/>
        <v>0</v>
      </c>
      <c r="BS185" s="217">
        <f t="shared" si="612"/>
        <v>0</v>
      </c>
    </row>
    <row r="186" spans="1:71" ht="25" customHeight="1">
      <c r="A186" s="78"/>
      <c r="B186" s="22">
        <v>4</v>
      </c>
      <c r="C186" s="252"/>
      <c r="D186" s="252"/>
      <c r="E186" s="249"/>
      <c r="F186" s="249"/>
      <c r="G186" s="390" t="s">
        <v>756</v>
      </c>
      <c r="H186" s="391"/>
      <c r="I186" s="260"/>
      <c r="J186" s="103">
        <f t="shared" si="613"/>
        <v>0</v>
      </c>
      <c r="K186" s="103">
        <f t="shared" si="614"/>
        <v>0</v>
      </c>
      <c r="L186" s="103">
        <f t="shared" si="615"/>
        <v>0</v>
      </c>
      <c r="M186" s="103">
        <f t="shared" si="616"/>
        <v>0</v>
      </c>
      <c r="N186" s="103">
        <f t="shared" si="617"/>
        <v>0</v>
      </c>
      <c r="O186" s="103">
        <f t="shared" si="618"/>
        <v>0</v>
      </c>
      <c r="P186" s="103">
        <f t="shared" si="619"/>
        <v>0</v>
      </c>
      <c r="Q186" s="103">
        <f t="shared" si="620"/>
        <v>0</v>
      </c>
      <c r="R186" s="103">
        <f t="shared" si="621"/>
        <v>0</v>
      </c>
      <c r="S186" s="103">
        <f t="shared" si="622"/>
        <v>0</v>
      </c>
      <c r="T186" s="103">
        <f t="shared" si="623"/>
        <v>0</v>
      </c>
      <c r="U186" s="305">
        <f t="shared" si="624"/>
        <v>0</v>
      </c>
      <c r="V186" s="103">
        <f t="shared" si="625"/>
        <v>0</v>
      </c>
      <c r="X186" s="215">
        <f t="shared" si="588"/>
        <v>0</v>
      </c>
      <c r="Y186" s="79">
        <f t="shared" si="626"/>
        <v>0</v>
      </c>
      <c r="Z186" s="79">
        <f t="shared" si="589"/>
        <v>0</v>
      </c>
      <c r="AA186" s="220">
        <f t="shared" si="648"/>
        <v>0</v>
      </c>
      <c r="AB186" s="215">
        <f t="shared" si="590"/>
        <v>0</v>
      </c>
      <c r="AC186" s="79">
        <f t="shared" si="627"/>
        <v>0</v>
      </c>
      <c r="AD186" s="79">
        <f t="shared" si="591"/>
        <v>0</v>
      </c>
      <c r="AE186" s="217">
        <f t="shared" si="628"/>
        <v>0</v>
      </c>
      <c r="AF186" s="215">
        <f t="shared" si="592"/>
        <v>0</v>
      </c>
      <c r="AG186" s="79">
        <f t="shared" si="629"/>
        <v>0</v>
      </c>
      <c r="AH186" s="79">
        <f t="shared" si="593"/>
        <v>0</v>
      </c>
      <c r="AI186" s="217">
        <f t="shared" si="630"/>
        <v>0</v>
      </c>
      <c r="AJ186" s="215">
        <f t="shared" si="594"/>
        <v>0</v>
      </c>
      <c r="AK186" s="79">
        <f t="shared" si="631"/>
        <v>0</v>
      </c>
      <c r="AL186" s="79">
        <f t="shared" si="595"/>
        <v>0</v>
      </c>
      <c r="AM186" s="217">
        <f t="shared" si="632"/>
        <v>0</v>
      </c>
      <c r="AN186" s="215">
        <f t="shared" si="596"/>
        <v>0</v>
      </c>
      <c r="AO186" s="79">
        <f t="shared" si="633"/>
        <v>0</v>
      </c>
      <c r="AP186" s="79">
        <f t="shared" si="597"/>
        <v>0</v>
      </c>
      <c r="AQ186" s="217">
        <f t="shared" si="634"/>
        <v>0</v>
      </c>
      <c r="AR186" s="215">
        <f t="shared" si="598"/>
        <v>0</v>
      </c>
      <c r="AS186" s="79">
        <f t="shared" si="635"/>
        <v>0</v>
      </c>
      <c r="AT186" s="79">
        <f t="shared" si="599"/>
        <v>0</v>
      </c>
      <c r="AU186" s="217">
        <f t="shared" si="636"/>
        <v>0</v>
      </c>
      <c r="AV186" s="215">
        <f t="shared" si="600"/>
        <v>0</v>
      </c>
      <c r="AW186" s="79">
        <f t="shared" si="637"/>
        <v>0</v>
      </c>
      <c r="AX186" s="79">
        <f t="shared" si="601"/>
        <v>0</v>
      </c>
      <c r="AY186" s="217">
        <f t="shared" si="638"/>
        <v>0</v>
      </c>
      <c r="AZ186" s="215">
        <f t="shared" si="602"/>
        <v>0</v>
      </c>
      <c r="BA186" s="79">
        <f t="shared" si="639"/>
        <v>0</v>
      </c>
      <c r="BB186" s="79">
        <f t="shared" si="603"/>
        <v>0</v>
      </c>
      <c r="BC186" s="217">
        <f t="shared" si="640"/>
        <v>0</v>
      </c>
      <c r="BD186" s="215">
        <f t="shared" si="604"/>
        <v>0</v>
      </c>
      <c r="BE186" s="79">
        <f t="shared" si="641"/>
        <v>0</v>
      </c>
      <c r="BF186" s="79">
        <f t="shared" si="605"/>
        <v>0</v>
      </c>
      <c r="BG186" s="217">
        <f t="shared" si="642"/>
        <v>0</v>
      </c>
      <c r="BH186" s="215">
        <f t="shared" si="606"/>
        <v>0</v>
      </c>
      <c r="BI186" s="79">
        <f t="shared" si="643"/>
        <v>0</v>
      </c>
      <c r="BJ186" s="79">
        <f t="shared" si="607"/>
        <v>0</v>
      </c>
      <c r="BK186" s="217">
        <f t="shared" si="644"/>
        <v>0</v>
      </c>
      <c r="BL186" s="215">
        <f t="shared" si="608"/>
        <v>0</v>
      </c>
      <c r="BM186" s="79">
        <f t="shared" si="645"/>
        <v>0</v>
      </c>
      <c r="BN186" s="79">
        <f t="shared" si="609"/>
        <v>0</v>
      </c>
      <c r="BO186" s="217">
        <f t="shared" si="646"/>
        <v>0</v>
      </c>
      <c r="BP186" s="215">
        <f t="shared" si="610"/>
        <v>0</v>
      </c>
      <c r="BQ186" s="79">
        <f t="shared" si="647"/>
        <v>0</v>
      </c>
      <c r="BR186" s="79">
        <f t="shared" si="611"/>
        <v>0</v>
      </c>
      <c r="BS186" s="217">
        <f t="shared" si="612"/>
        <v>0</v>
      </c>
    </row>
    <row r="187" spans="1:71" ht="25" customHeight="1">
      <c r="B187" s="22">
        <v>5</v>
      </c>
      <c r="C187" s="252"/>
      <c r="D187" s="252"/>
      <c r="E187" s="249"/>
      <c r="F187" s="249"/>
      <c r="G187" s="390" t="s">
        <v>756</v>
      </c>
      <c r="H187" s="391"/>
      <c r="I187" s="260"/>
      <c r="J187" s="103">
        <f t="shared" si="613"/>
        <v>0</v>
      </c>
      <c r="K187" s="103">
        <f t="shared" si="614"/>
        <v>0</v>
      </c>
      <c r="L187" s="103">
        <f t="shared" si="615"/>
        <v>0</v>
      </c>
      <c r="M187" s="103">
        <f t="shared" si="616"/>
        <v>0</v>
      </c>
      <c r="N187" s="103">
        <f t="shared" si="617"/>
        <v>0</v>
      </c>
      <c r="O187" s="103">
        <f t="shared" si="618"/>
        <v>0</v>
      </c>
      <c r="P187" s="103">
        <f t="shared" si="619"/>
        <v>0</v>
      </c>
      <c r="Q187" s="103">
        <f t="shared" si="620"/>
        <v>0</v>
      </c>
      <c r="R187" s="103">
        <f t="shared" si="621"/>
        <v>0</v>
      </c>
      <c r="S187" s="103">
        <f t="shared" si="622"/>
        <v>0</v>
      </c>
      <c r="T187" s="103">
        <f t="shared" si="623"/>
        <v>0</v>
      </c>
      <c r="U187" s="305">
        <f t="shared" si="624"/>
        <v>0</v>
      </c>
      <c r="V187" s="103">
        <f t="shared" si="625"/>
        <v>0</v>
      </c>
      <c r="X187" s="215">
        <f t="shared" si="588"/>
        <v>0</v>
      </c>
      <c r="Y187" s="79">
        <f t="shared" si="626"/>
        <v>0</v>
      </c>
      <c r="Z187" s="79">
        <f t="shared" si="589"/>
        <v>0</v>
      </c>
      <c r="AA187" s="220">
        <f t="shared" si="648"/>
        <v>0</v>
      </c>
      <c r="AB187" s="215">
        <f t="shared" si="590"/>
        <v>0</v>
      </c>
      <c r="AC187" s="79">
        <f t="shared" si="627"/>
        <v>0</v>
      </c>
      <c r="AD187" s="79">
        <f t="shared" si="591"/>
        <v>0</v>
      </c>
      <c r="AE187" s="217">
        <f t="shared" si="628"/>
        <v>0</v>
      </c>
      <c r="AF187" s="215">
        <f t="shared" si="592"/>
        <v>0</v>
      </c>
      <c r="AG187" s="79">
        <f t="shared" si="629"/>
        <v>0</v>
      </c>
      <c r="AH187" s="79">
        <f t="shared" si="593"/>
        <v>0</v>
      </c>
      <c r="AI187" s="217">
        <f t="shared" si="630"/>
        <v>0</v>
      </c>
      <c r="AJ187" s="215">
        <f t="shared" si="594"/>
        <v>0</v>
      </c>
      <c r="AK187" s="79">
        <f t="shared" si="631"/>
        <v>0</v>
      </c>
      <c r="AL187" s="79">
        <f t="shared" si="595"/>
        <v>0</v>
      </c>
      <c r="AM187" s="217">
        <f t="shared" si="632"/>
        <v>0</v>
      </c>
      <c r="AN187" s="215">
        <f t="shared" si="596"/>
        <v>0</v>
      </c>
      <c r="AO187" s="79">
        <f t="shared" si="633"/>
        <v>0</v>
      </c>
      <c r="AP187" s="79">
        <f t="shared" si="597"/>
        <v>0</v>
      </c>
      <c r="AQ187" s="217">
        <f t="shared" si="634"/>
        <v>0</v>
      </c>
      <c r="AR187" s="215">
        <f t="shared" si="598"/>
        <v>0</v>
      </c>
      <c r="AS187" s="79">
        <f t="shared" si="635"/>
        <v>0</v>
      </c>
      <c r="AT187" s="79">
        <f t="shared" si="599"/>
        <v>0</v>
      </c>
      <c r="AU187" s="217">
        <f t="shared" si="636"/>
        <v>0</v>
      </c>
      <c r="AV187" s="215">
        <f t="shared" si="600"/>
        <v>0</v>
      </c>
      <c r="AW187" s="79">
        <f t="shared" si="637"/>
        <v>0</v>
      </c>
      <c r="AX187" s="79">
        <f t="shared" si="601"/>
        <v>0</v>
      </c>
      <c r="AY187" s="217">
        <f t="shared" si="638"/>
        <v>0</v>
      </c>
      <c r="AZ187" s="215">
        <f t="shared" si="602"/>
        <v>0</v>
      </c>
      <c r="BA187" s="79">
        <f t="shared" si="639"/>
        <v>0</v>
      </c>
      <c r="BB187" s="79">
        <f t="shared" si="603"/>
        <v>0</v>
      </c>
      <c r="BC187" s="217">
        <f t="shared" si="640"/>
        <v>0</v>
      </c>
      <c r="BD187" s="215">
        <f t="shared" si="604"/>
        <v>0</v>
      </c>
      <c r="BE187" s="79">
        <f t="shared" si="641"/>
        <v>0</v>
      </c>
      <c r="BF187" s="79">
        <f t="shared" si="605"/>
        <v>0</v>
      </c>
      <c r="BG187" s="217">
        <f t="shared" si="642"/>
        <v>0</v>
      </c>
      <c r="BH187" s="215">
        <f t="shared" si="606"/>
        <v>0</v>
      </c>
      <c r="BI187" s="79">
        <f t="shared" si="643"/>
        <v>0</v>
      </c>
      <c r="BJ187" s="79">
        <f t="shared" si="607"/>
        <v>0</v>
      </c>
      <c r="BK187" s="217">
        <f t="shared" si="644"/>
        <v>0</v>
      </c>
      <c r="BL187" s="215">
        <f t="shared" si="608"/>
        <v>0</v>
      </c>
      <c r="BM187" s="79">
        <f t="shared" si="645"/>
        <v>0</v>
      </c>
      <c r="BN187" s="79">
        <f t="shared" si="609"/>
        <v>0</v>
      </c>
      <c r="BO187" s="217">
        <f t="shared" si="646"/>
        <v>0</v>
      </c>
      <c r="BP187" s="215">
        <f t="shared" si="610"/>
        <v>0</v>
      </c>
      <c r="BQ187" s="79">
        <f t="shared" si="647"/>
        <v>0</v>
      </c>
      <c r="BR187" s="79">
        <f t="shared" si="611"/>
        <v>0</v>
      </c>
      <c r="BS187" s="217">
        <f t="shared" si="612"/>
        <v>0</v>
      </c>
    </row>
    <row r="188" spans="1:71" ht="25" customHeight="1">
      <c r="B188" s="22">
        <v>6</v>
      </c>
      <c r="C188" s="252"/>
      <c r="D188" s="252"/>
      <c r="E188" s="249"/>
      <c r="F188" s="249"/>
      <c r="G188" s="390" t="s">
        <v>756</v>
      </c>
      <c r="H188" s="391"/>
      <c r="I188" s="260"/>
      <c r="J188" s="103">
        <f t="shared" si="613"/>
        <v>0</v>
      </c>
      <c r="K188" s="103">
        <f t="shared" si="614"/>
        <v>0</v>
      </c>
      <c r="L188" s="103">
        <f t="shared" si="615"/>
        <v>0</v>
      </c>
      <c r="M188" s="103">
        <f t="shared" si="616"/>
        <v>0</v>
      </c>
      <c r="N188" s="103">
        <f t="shared" si="617"/>
        <v>0</v>
      </c>
      <c r="O188" s="103">
        <f t="shared" si="618"/>
        <v>0</v>
      </c>
      <c r="P188" s="103">
        <f t="shared" si="619"/>
        <v>0</v>
      </c>
      <c r="Q188" s="103">
        <f t="shared" si="620"/>
        <v>0</v>
      </c>
      <c r="R188" s="103">
        <f t="shared" si="621"/>
        <v>0</v>
      </c>
      <c r="S188" s="103">
        <f t="shared" si="622"/>
        <v>0</v>
      </c>
      <c r="T188" s="103">
        <f t="shared" si="623"/>
        <v>0</v>
      </c>
      <c r="U188" s="305">
        <f t="shared" si="624"/>
        <v>0</v>
      </c>
      <c r="V188" s="103">
        <f t="shared" si="625"/>
        <v>0</v>
      </c>
      <c r="X188" s="215">
        <f t="shared" si="588"/>
        <v>0</v>
      </c>
      <c r="Y188" s="79">
        <f t="shared" si="626"/>
        <v>0</v>
      </c>
      <c r="Z188" s="79">
        <f t="shared" si="589"/>
        <v>0</v>
      </c>
      <c r="AA188" s="220">
        <f t="shared" si="648"/>
        <v>0</v>
      </c>
      <c r="AB188" s="215">
        <f t="shared" si="590"/>
        <v>0</v>
      </c>
      <c r="AC188" s="79">
        <f t="shared" si="627"/>
        <v>0</v>
      </c>
      <c r="AD188" s="79">
        <f t="shared" si="591"/>
        <v>0</v>
      </c>
      <c r="AE188" s="217">
        <f t="shared" si="628"/>
        <v>0</v>
      </c>
      <c r="AF188" s="215">
        <f t="shared" si="592"/>
        <v>0</v>
      </c>
      <c r="AG188" s="79">
        <f t="shared" si="629"/>
        <v>0</v>
      </c>
      <c r="AH188" s="79">
        <f t="shared" si="593"/>
        <v>0</v>
      </c>
      <c r="AI188" s="217">
        <f t="shared" si="630"/>
        <v>0</v>
      </c>
      <c r="AJ188" s="215">
        <f t="shared" si="594"/>
        <v>0</v>
      </c>
      <c r="AK188" s="79">
        <f t="shared" si="631"/>
        <v>0</v>
      </c>
      <c r="AL188" s="79">
        <f t="shared" si="595"/>
        <v>0</v>
      </c>
      <c r="AM188" s="217">
        <f t="shared" si="632"/>
        <v>0</v>
      </c>
      <c r="AN188" s="215">
        <f t="shared" si="596"/>
        <v>0</v>
      </c>
      <c r="AO188" s="79">
        <f t="shared" si="633"/>
        <v>0</v>
      </c>
      <c r="AP188" s="79">
        <f t="shared" si="597"/>
        <v>0</v>
      </c>
      <c r="AQ188" s="217">
        <f t="shared" si="634"/>
        <v>0</v>
      </c>
      <c r="AR188" s="215">
        <f t="shared" si="598"/>
        <v>0</v>
      </c>
      <c r="AS188" s="79">
        <f t="shared" si="635"/>
        <v>0</v>
      </c>
      <c r="AT188" s="79">
        <f t="shared" si="599"/>
        <v>0</v>
      </c>
      <c r="AU188" s="217">
        <f t="shared" si="636"/>
        <v>0</v>
      </c>
      <c r="AV188" s="215">
        <f t="shared" si="600"/>
        <v>0</v>
      </c>
      <c r="AW188" s="79">
        <f t="shared" si="637"/>
        <v>0</v>
      </c>
      <c r="AX188" s="79">
        <f t="shared" si="601"/>
        <v>0</v>
      </c>
      <c r="AY188" s="217">
        <f t="shared" si="638"/>
        <v>0</v>
      </c>
      <c r="AZ188" s="215">
        <f t="shared" si="602"/>
        <v>0</v>
      </c>
      <c r="BA188" s="79">
        <f t="shared" si="639"/>
        <v>0</v>
      </c>
      <c r="BB188" s="79">
        <f t="shared" si="603"/>
        <v>0</v>
      </c>
      <c r="BC188" s="217">
        <f t="shared" si="640"/>
        <v>0</v>
      </c>
      <c r="BD188" s="215">
        <f t="shared" si="604"/>
        <v>0</v>
      </c>
      <c r="BE188" s="79">
        <f t="shared" si="641"/>
        <v>0</v>
      </c>
      <c r="BF188" s="79">
        <f t="shared" si="605"/>
        <v>0</v>
      </c>
      <c r="BG188" s="217">
        <f t="shared" si="642"/>
        <v>0</v>
      </c>
      <c r="BH188" s="215">
        <f t="shared" si="606"/>
        <v>0</v>
      </c>
      <c r="BI188" s="79">
        <f t="shared" si="643"/>
        <v>0</v>
      </c>
      <c r="BJ188" s="79">
        <f t="shared" si="607"/>
        <v>0</v>
      </c>
      <c r="BK188" s="217">
        <f t="shared" si="644"/>
        <v>0</v>
      </c>
      <c r="BL188" s="215">
        <f t="shared" si="608"/>
        <v>0</v>
      </c>
      <c r="BM188" s="79">
        <f t="shared" si="645"/>
        <v>0</v>
      </c>
      <c r="BN188" s="79">
        <f t="shared" si="609"/>
        <v>0</v>
      </c>
      <c r="BO188" s="217">
        <f t="shared" si="646"/>
        <v>0</v>
      </c>
      <c r="BP188" s="215">
        <f t="shared" si="610"/>
        <v>0</v>
      </c>
      <c r="BQ188" s="79">
        <f t="shared" si="647"/>
        <v>0</v>
      </c>
      <c r="BR188" s="79">
        <f t="shared" si="611"/>
        <v>0</v>
      </c>
      <c r="BS188" s="217">
        <f t="shared" si="612"/>
        <v>0</v>
      </c>
    </row>
    <row r="189" spans="1:71" ht="25" customHeight="1">
      <c r="B189" s="22">
        <v>7</v>
      </c>
      <c r="C189" s="252"/>
      <c r="D189" s="252"/>
      <c r="E189" s="249"/>
      <c r="F189" s="249"/>
      <c r="G189" s="390" t="s">
        <v>756</v>
      </c>
      <c r="H189" s="391"/>
      <c r="I189" s="260"/>
      <c r="J189" s="103">
        <f t="shared" si="613"/>
        <v>0</v>
      </c>
      <c r="K189" s="103">
        <f t="shared" si="614"/>
        <v>0</v>
      </c>
      <c r="L189" s="103">
        <f t="shared" si="615"/>
        <v>0</v>
      </c>
      <c r="M189" s="103">
        <f t="shared" si="616"/>
        <v>0</v>
      </c>
      <c r="N189" s="103">
        <f t="shared" si="617"/>
        <v>0</v>
      </c>
      <c r="O189" s="103">
        <f t="shared" si="618"/>
        <v>0</v>
      </c>
      <c r="P189" s="103">
        <f t="shared" si="619"/>
        <v>0</v>
      </c>
      <c r="Q189" s="103">
        <f t="shared" si="620"/>
        <v>0</v>
      </c>
      <c r="R189" s="103">
        <f t="shared" si="621"/>
        <v>0</v>
      </c>
      <c r="S189" s="103">
        <f t="shared" si="622"/>
        <v>0</v>
      </c>
      <c r="T189" s="103">
        <f t="shared" si="623"/>
        <v>0</v>
      </c>
      <c r="U189" s="305">
        <f t="shared" si="624"/>
        <v>0</v>
      </c>
      <c r="V189" s="103">
        <f t="shared" si="625"/>
        <v>0</v>
      </c>
      <c r="X189" s="215">
        <f t="shared" si="588"/>
        <v>0</v>
      </c>
      <c r="Y189" s="79">
        <f t="shared" si="626"/>
        <v>0</v>
      </c>
      <c r="Z189" s="79">
        <f t="shared" si="589"/>
        <v>0</v>
      </c>
      <c r="AA189" s="220">
        <f t="shared" si="648"/>
        <v>0</v>
      </c>
      <c r="AB189" s="215">
        <f t="shared" si="590"/>
        <v>0</v>
      </c>
      <c r="AC189" s="79">
        <f t="shared" si="627"/>
        <v>0</v>
      </c>
      <c r="AD189" s="79">
        <f t="shared" si="591"/>
        <v>0</v>
      </c>
      <c r="AE189" s="217">
        <f t="shared" si="628"/>
        <v>0</v>
      </c>
      <c r="AF189" s="215">
        <f t="shared" si="592"/>
        <v>0</v>
      </c>
      <c r="AG189" s="79">
        <f t="shared" si="629"/>
        <v>0</v>
      </c>
      <c r="AH189" s="79">
        <f t="shared" si="593"/>
        <v>0</v>
      </c>
      <c r="AI189" s="217">
        <f t="shared" si="630"/>
        <v>0</v>
      </c>
      <c r="AJ189" s="215">
        <f t="shared" si="594"/>
        <v>0</v>
      </c>
      <c r="AK189" s="79">
        <f t="shared" si="631"/>
        <v>0</v>
      </c>
      <c r="AL189" s="79">
        <f t="shared" si="595"/>
        <v>0</v>
      </c>
      <c r="AM189" s="217">
        <f t="shared" si="632"/>
        <v>0</v>
      </c>
      <c r="AN189" s="215">
        <f t="shared" si="596"/>
        <v>0</v>
      </c>
      <c r="AO189" s="79">
        <f t="shared" si="633"/>
        <v>0</v>
      </c>
      <c r="AP189" s="79">
        <f t="shared" si="597"/>
        <v>0</v>
      </c>
      <c r="AQ189" s="217">
        <f t="shared" si="634"/>
        <v>0</v>
      </c>
      <c r="AR189" s="215">
        <f t="shared" si="598"/>
        <v>0</v>
      </c>
      <c r="AS189" s="79">
        <f t="shared" si="635"/>
        <v>0</v>
      </c>
      <c r="AT189" s="79">
        <f t="shared" si="599"/>
        <v>0</v>
      </c>
      <c r="AU189" s="217">
        <f t="shared" si="636"/>
        <v>0</v>
      </c>
      <c r="AV189" s="215">
        <f t="shared" si="600"/>
        <v>0</v>
      </c>
      <c r="AW189" s="79">
        <f t="shared" si="637"/>
        <v>0</v>
      </c>
      <c r="AX189" s="79">
        <f t="shared" si="601"/>
        <v>0</v>
      </c>
      <c r="AY189" s="217">
        <f t="shared" si="638"/>
        <v>0</v>
      </c>
      <c r="AZ189" s="215">
        <f t="shared" si="602"/>
        <v>0</v>
      </c>
      <c r="BA189" s="79">
        <f t="shared" si="639"/>
        <v>0</v>
      </c>
      <c r="BB189" s="79">
        <f t="shared" si="603"/>
        <v>0</v>
      </c>
      <c r="BC189" s="217">
        <f t="shared" si="640"/>
        <v>0</v>
      </c>
      <c r="BD189" s="215">
        <f t="shared" si="604"/>
        <v>0</v>
      </c>
      <c r="BE189" s="79">
        <f t="shared" si="641"/>
        <v>0</v>
      </c>
      <c r="BF189" s="79">
        <f t="shared" si="605"/>
        <v>0</v>
      </c>
      <c r="BG189" s="217">
        <f t="shared" si="642"/>
        <v>0</v>
      </c>
      <c r="BH189" s="215">
        <f t="shared" si="606"/>
        <v>0</v>
      </c>
      <c r="BI189" s="79">
        <f t="shared" si="643"/>
        <v>0</v>
      </c>
      <c r="BJ189" s="79">
        <f t="shared" si="607"/>
        <v>0</v>
      </c>
      <c r="BK189" s="217">
        <f t="shared" si="644"/>
        <v>0</v>
      </c>
      <c r="BL189" s="215">
        <f t="shared" si="608"/>
        <v>0</v>
      </c>
      <c r="BM189" s="79">
        <f t="shared" si="645"/>
        <v>0</v>
      </c>
      <c r="BN189" s="79">
        <f t="shared" si="609"/>
        <v>0</v>
      </c>
      <c r="BO189" s="217">
        <f t="shared" si="646"/>
        <v>0</v>
      </c>
      <c r="BP189" s="215">
        <f t="shared" si="610"/>
        <v>0</v>
      </c>
      <c r="BQ189" s="79">
        <f t="shared" si="647"/>
        <v>0</v>
      </c>
      <c r="BR189" s="79">
        <f t="shared" si="611"/>
        <v>0</v>
      </c>
      <c r="BS189" s="217">
        <f t="shared" si="612"/>
        <v>0</v>
      </c>
    </row>
    <row r="190" spans="1:71" ht="25" customHeight="1">
      <c r="B190" s="22">
        <v>8</v>
      </c>
      <c r="C190" s="252"/>
      <c r="D190" s="252"/>
      <c r="E190" s="249"/>
      <c r="F190" s="249"/>
      <c r="G190" s="390" t="s">
        <v>756</v>
      </c>
      <c r="H190" s="391"/>
      <c r="I190" s="260"/>
      <c r="J190" s="103">
        <f t="shared" si="613"/>
        <v>0</v>
      </c>
      <c r="K190" s="103">
        <f t="shared" si="614"/>
        <v>0</v>
      </c>
      <c r="L190" s="103">
        <f t="shared" si="615"/>
        <v>0</v>
      </c>
      <c r="M190" s="103">
        <f t="shared" si="616"/>
        <v>0</v>
      </c>
      <c r="N190" s="103">
        <f t="shared" si="617"/>
        <v>0</v>
      </c>
      <c r="O190" s="103">
        <f t="shared" si="618"/>
        <v>0</v>
      </c>
      <c r="P190" s="103">
        <f t="shared" si="619"/>
        <v>0</v>
      </c>
      <c r="Q190" s="103">
        <f t="shared" si="620"/>
        <v>0</v>
      </c>
      <c r="R190" s="103">
        <f t="shared" si="621"/>
        <v>0</v>
      </c>
      <c r="S190" s="103">
        <f t="shared" si="622"/>
        <v>0</v>
      </c>
      <c r="T190" s="103">
        <f t="shared" si="623"/>
        <v>0</v>
      </c>
      <c r="U190" s="305">
        <f t="shared" si="624"/>
        <v>0</v>
      </c>
      <c r="V190" s="103">
        <f t="shared" si="625"/>
        <v>0</v>
      </c>
      <c r="X190" s="215">
        <f t="shared" si="588"/>
        <v>0</v>
      </c>
      <c r="Y190" s="79">
        <f t="shared" si="626"/>
        <v>0</v>
      </c>
      <c r="Z190" s="79">
        <f t="shared" si="589"/>
        <v>0</v>
      </c>
      <c r="AA190" s="220">
        <f t="shared" si="648"/>
        <v>0</v>
      </c>
      <c r="AB190" s="215">
        <f t="shared" si="590"/>
        <v>0</v>
      </c>
      <c r="AC190" s="79">
        <f t="shared" si="627"/>
        <v>0</v>
      </c>
      <c r="AD190" s="79">
        <f t="shared" si="591"/>
        <v>0</v>
      </c>
      <c r="AE190" s="217">
        <f t="shared" si="628"/>
        <v>0</v>
      </c>
      <c r="AF190" s="215">
        <f t="shared" si="592"/>
        <v>0</v>
      </c>
      <c r="AG190" s="79">
        <f t="shared" si="629"/>
        <v>0</v>
      </c>
      <c r="AH190" s="79">
        <f t="shared" si="593"/>
        <v>0</v>
      </c>
      <c r="AI190" s="217">
        <f t="shared" si="630"/>
        <v>0</v>
      </c>
      <c r="AJ190" s="215">
        <f t="shared" si="594"/>
        <v>0</v>
      </c>
      <c r="AK190" s="79">
        <f t="shared" si="631"/>
        <v>0</v>
      </c>
      <c r="AL190" s="79">
        <f t="shared" si="595"/>
        <v>0</v>
      </c>
      <c r="AM190" s="217">
        <f t="shared" si="632"/>
        <v>0</v>
      </c>
      <c r="AN190" s="215">
        <f t="shared" si="596"/>
        <v>0</v>
      </c>
      <c r="AO190" s="79">
        <f t="shared" si="633"/>
        <v>0</v>
      </c>
      <c r="AP190" s="79">
        <f t="shared" si="597"/>
        <v>0</v>
      </c>
      <c r="AQ190" s="217">
        <f t="shared" si="634"/>
        <v>0</v>
      </c>
      <c r="AR190" s="215">
        <f t="shared" si="598"/>
        <v>0</v>
      </c>
      <c r="AS190" s="79">
        <f t="shared" si="635"/>
        <v>0</v>
      </c>
      <c r="AT190" s="79">
        <f t="shared" si="599"/>
        <v>0</v>
      </c>
      <c r="AU190" s="217">
        <f t="shared" si="636"/>
        <v>0</v>
      </c>
      <c r="AV190" s="215">
        <f t="shared" si="600"/>
        <v>0</v>
      </c>
      <c r="AW190" s="79">
        <f t="shared" si="637"/>
        <v>0</v>
      </c>
      <c r="AX190" s="79">
        <f t="shared" si="601"/>
        <v>0</v>
      </c>
      <c r="AY190" s="217">
        <f t="shared" si="638"/>
        <v>0</v>
      </c>
      <c r="AZ190" s="215">
        <f t="shared" si="602"/>
        <v>0</v>
      </c>
      <c r="BA190" s="79">
        <f t="shared" si="639"/>
        <v>0</v>
      </c>
      <c r="BB190" s="79">
        <f t="shared" si="603"/>
        <v>0</v>
      </c>
      <c r="BC190" s="217">
        <f t="shared" si="640"/>
        <v>0</v>
      </c>
      <c r="BD190" s="215">
        <f t="shared" si="604"/>
        <v>0</v>
      </c>
      <c r="BE190" s="79">
        <f t="shared" si="641"/>
        <v>0</v>
      </c>
      <c r="BF190" s="79">
        <f t="shared" si="605"/>
        <v>0</v>
      </c>
      <c r="BG190" s="217">
        <f t="shared" si="642"/>
        <v>0</v>
      </c>
      <c r="BH190" s="215">
        <f t="shared" si="606"/>
        <v>0</v>
      </c>
      <c r="BI190" s="79">
        <f t="shared" si="643"/>
        <v>0</v>
      </c>
      <c r="BJ190" s="79">
        <f t="shared" si="607"/>
        <v>0</v>
      </c>
      <c r="BK190" s="217">
        <f t="shared" si="644"/>
        <v>0</v>
      </c>
      <c r="BL190" s="215">
        <f t="shared" si="608"/>
        <v>0</v>
      </c>
      <c r="BM190" s="79">
        <f t="shared" si="645"/>
        <v>0</v>
      </c>
      <c r="BN190" s="79">
        <f t="shared" si="609"/>
        <v>0</v>
      </c>
      <c r="BO190" s="217">
        <f t="shared" si="646"/>
        <v>0</v>
      </c>
      <c r="BP190" s="215">
        <f t="shared" si="610"/>
        <v>0</v>
      </c>
      <c r="BQ190" s="79">
        <f t="shared" si="647"/>
        <v>0</v>
      </c>
      <c r="BR190" s="79">
        <f t="shared" si="611"/>
        <v>0</v>
      </c>
      <c r="BS190" s="217">
        <f t="shared" si="612"/>
        <v>0</v>
      </c>
    </row>
    <row r="191" spans="1:71" ht="25" customHeight="1">
      <c r="B191" s="22">
        <v>9</v>
      </c>
      <c r="C191" s="252"/>
      <c r="D191" s="252"/>
      <c r="E191" s="249"/>
      <c r="F191" s="249"/>
      <c r="G191" s="390" t="s">
        <v>756</v>
      </c>
      <c r="H191" s="391"/>
      <c r="I191" s="260"/>
      <c r="J191" s="103">
        <f t="shared" si="613"/>
        <v>0</v>
      </c>
      <c r="K191" s="103">
        <f t="shared" si="614"/>
        <v>0</v>
      </c>
      <c r="L191" s="103">
        <f t="shared" si="615"/>
        <v>0</v>
      </c>
      <c r="M191" s="103">
        <f t="shared" si="616"/>
        <v>0</v>
      </c>
      <c r="N191" s="103">
        <f t="shared" si="617"/>
        <v>0</v>
      </c>
      <c r="O191" s="103">
        <f t="shared" si="618"/>
        <v>0</v>
      </c>
      <c r="P191" s="103">
        <f t="shared" si="619"/>
        <v>0</v>
      </c>
      <c r="Q191" s="103">
        <f t="shared" si="620"/>
        <v>0</v>
      </c>
      <c r="R191" s="103">
        <f t="shared" si="621"/>
        <v>0</v>
      </c>
      <c r="S191" s="103">
        <f t="shared" si="622"/>
        <v>0</v>
      </c>
      <c r="T191" s="103">
        <f t="shared" si="623"/>
        <v>0</v>
      </c>
      <c r="U191" s="305">
        <f t="shared" si="624"/>
        <v>0</v>
      </c>
      <c r="V191" s="103">
        <f t="shared" si="625"/>
        <v>0</v>
      </c>
      <c r="X191" s="215">
        <f t="shared" si="588"/>
        <v>0</v>
      </c>
      <c r="Y191" s="79">
        <f t="shared" si="626"/>
        <v>0</v>
      </c>
      <c r="Z191" s="79">
        <f t="shared" si="589"/>
        <v>0</v>
      </c>
      <c r="AA191" s="220">
        <f t="shared" si="648"/>
        <v>0</v>
      </c>
      <c r="AB191" s="215">
        <f t="shared" si="590"/>
        <v>0</v>
      </c>
      <c r="AC191" s="79">
        <f t="shared" si="627"/>
        <v>0</v>
      </c>
      <c r="AD191" s="79">
        <f t="shared" si="591"/>
        <v>0</v>
      </c>
      <c r="AE191" s="217">
        <f t="shared" si="628"/>
        <v>0</v>
      </c>
      <c r="AF191" s="215">
        <f t="shared" si="592"/>
        <v>0</v>
      </c>
      <c r="AG191" s="79">
        <f t="shared" si="629"/>
        <v>0</v>
      </c>
      <c r="AH191" s="79">
        <f t="shared" si="593"/>
        <v>0</v>
      </c>
      <c r="AI191" s="217">
        <f t="shared" si="630"/>
        <v>0</v>
      </c>
      <c r="AJ191" s="215">
        <f t="shared" si="594"/>
        <v>0</v>
      </c>
      <c r="AK191" s="79">
        <f t="shared" si="631"/>
        <v>0</v>
      </c>
      <c r="AL191" s="79">
        <f t="shared" si="595"/>
        <v>0</v>
      </c>
      <c r="AM191" s="217">
        <f t="shared" si="632"/>
        <v>0</v>
      </c>
      <c r="AN191" s="215">
        <f t="shared" si="596"/>
        <v>0</v>
      </c>
      <c r="AO191" s="79">
        <f t="shared" si="633"/>
        <v>0</v>
      </c>
      <c r="AP191" s="79">
        <f t="shared" si="597"/>
        <v>0</v>
      </c>
      <c r="AQ191" s="217">
        <f t="shared" si="634"/>
        <v>0</v>
      </c>
      <c r="AR191" s="215">
        <f t="shared" si="598"/>
        <v>0</v>
      </c>
      <c r="AS191" s="79">
        <f t="shared" si="635"/>
        <v>0</v>
      </c>
      <c r="AT191" s="79">
        <f t="shared" si="599"/>
        <v>0</v>
      </c>
      <c r="AU191" s="217">
        <f t="shared" si="636"/>
        <v>0</v>
      </c>
      <c r="AV191" s="215">
        <f t="shared" si="600"/>
        <v>0</v>
      </c>
      <c r="AW191" s="79">
        <f t="shared" si="637"/>
        <v>0</v>
      </c>
      <c r="AX191" s="79">
        <f t="shared" si="601"/>
        <v>0</v>
      </c>
      <c r="AY191" s="217">
        <f t="shared" si="638"/>
        <v>0</v>
      </c>
      <c r="AZ191" s="215">
        <f t="shared" si="602"/>
        <v>0</v>
      </c>
      <c r="BA191" s="79">
        <f t="shared" si="639"/>
        <v>0</v>
      </c>
      <c r="BB191" s="79">
        <f t="shared" si="603"/>
        <v>0</v>
      </c>
      <c r="BC191" s="217">
        <f t="shared" si="640"/>
        <v>0</v>
      </c>
      <c r="BD191" s="215">
        <f t="shared" si="604"/>
        <v>0</v>
      </c>
      <c r="BE191" s="79">
        <f t="shared" si="641"/>
        <v>0</v>
      </c>
      <c r="BF191" s="79">
        <f t="shared" si="605"/>
        <v>0</v>
      </c>
      <c r="BG191" s="217">
        <f t="shared" si="642"/>
        <v>0</v>
      </c>
      <c r="BH191" s="215">
        <f t="shared" si="606"/>
        <v>0</v>
      </c>
      <c r="BI191" s="79">
        <f t="shared" si="643"/>
        <v>0</v>
      </c>
      <c r="BJ191" s="79">
        <f t="shared" si="607"/>
        <v>0</v>
      </c>
      <c r="BK191" s="217">
        <f t="shared" si="644"/>
        <v>0</v>
      </c>
      <c r="BL191" s="215">
        <f t="shared" si="608"/>
        <v>0</v>
      </c>
      <c r="BM191" s="79">
        <f t="shared" si="645"/>
        <v>0</v>
      </c>
      <c r="BN191" s="79">
        <f t="shared" si="609"/>
        <v>0</v>
      </c>
      <c r="BO191" s="217">
        <f t="shared" si="646"/>
        <v>0</v>
      </c>
      <c r="BP191" s="215">
        <f t="shared" si="610"/>
        <v>0</v>
      </c>
      <c r="BQ191" s="79">
        <f t="shared" si="647"/>
        <v>0</v>
      </c>
      <c r="BR191" s="79">
        <f t="shared" si="611"/>
        <v>0</v>
      </c>
      <c r="BS191" s="217">
        <f t="shared" si="612"/>
        <v>0</v>
      </c>
    </row>
    <row r="192" spans="1:71" ht="25" customHeight="1" thickBot="1">
      <c r="B192" s="22">
        <v>10</v>
      </c>
      <c r="C192" s="252"/>
      <c r="D192" s="252"/>
      <c r="E192" s="249"/>
      <c r="F192" s="249"/>
      <c r="G192" s="390" t="s">
        <v>756</v>
      </c>
      <c r="H192" s="391"/>
      <c r="I192" s="316"/>
      <c r="J192" s="307">
        <f t="shared" si="613"/>
        <v>0</v>
      </c>
      <c r="K192" s="307">
        <f t="shared" si="614"/>
        <v>0</v>
      </c>
      <c r="L192" s="307">
        <f t="shared" si="615"/>
        <v>0</v>
      </c>
      <c r="M192" s="307">
        <f t="shared" si="616"/>
        <v>0</v>
      </c>
      <c r="N192" s="307">
        <f t="shared" si="617"/>
        <v>0</v>
      </c>
      <c r="O192" s="307">
        <f t="shared" si="618"/>
        <v>0</v>
      </c>
      <c r="P192" s="307">
        <f t="shared" si="619"/>
        <v>0</v>
      </c>
      <c r="Q192" s="307">
        <f t="shared" si="620"/>
        <v>0</v>
      </c>
      <c r="R192" s="307">
        <f t="shared" si="621"/>
        <v>0</v>
      </c>
      <c r="S192" s="307">
        <f t="shared" si="622"/>
        <v>0</v>
      </c>
      <c r="T192" s="307">
        <f t="shared" si="623"/>
        <v>0</v>
      </c>
      <c r="U192" s="308">
        <f t="shared" si="624"/>
        <v>0</v>
      </c>
      <c r="V192" s="103">
        <f t="shared" si="625"/>
        <v>0</v>
      </c>
      <c r="X192" s="215">
        <f t="shared" si="588"/>
        <v>0</v>
      </c>
      <c r="Y192" s="79">
        <f t="shared" si="626"/>
        <v>0</v>
      </c>
      <c r="Z192" s="79">
        <f t="shared" si="589"/>
        <v>0</v>
      </c>
      <c r="AA192" s="220">
        <f>ROUNDDOWN(X192*$Y$194*Y192*Z192/1000,1)</f>
        <v>0</v>
      </c>
      <c r="AB192" s="215">
        <f t="shared" si="590"/>
        <v>0</v>
      </c>
      <c r="AC192" s="79">
        <f t="shared" si="627"/>
        <v>0</v>
      </c>
      <c r="AD192" s="79">
        <f t="shared" si="591"/>
        <v>0</v>
      </c>
      <c r="AE192" s="217">
        <f t="shared" si="628"/>
        <v>0</v>
      </c>
      <c r="AF192" s="215">
        <f t="shared" si="592"/>
        <v>0</v>
      </c>
      <c r="AG192" s="79">
        <f t="shared" si="629"/>
        <v>0</v>
      </c>
      <c r="AH192" s="79">
        <f t="shared" si="593"/>
        <v>0</v>
      </c>
      <c r="AI192" s="217">
        <f t="shared" si="630"/>
        <v>0</v>
      </c>
      <c r="AJ192" s="215">
        <f t="shared" si="594"/>
        <v>0</v>
      </c>
      <c r="AK192" s="79">
        <f t="shared" si="631"/>
        <v>0</v>
      </c>
      <c r="AL192" s="79">
        <f t="shared" si="595"/>
        <v>0</v>
      </c>
      <c r="AM192" s="217">
        <f t="shared" si="632"/>
        <v>0</v>
      </c>
      <c r="AN192" s="215">
        <f t="shared" si="596"/>
        <v>0</v>
      </c>
      <c r="AO192" s="79">
        <f t="shared" si="633"/>
        <v>0</v>
      </c>
      <c r="AP192" s="79">
        <f t="shared" si="597"/>
        <v>0</v>
      </c>
      <c r="AQ192" s="217">
        <f t="shared" si="634"/>
        <v>0</v>
      </c>
      <c r="AR192" s="215">
        <f t="shared" si="598"/>
        <v>0</v>
      </c>
      <c r="AS192" s="79">
        <f t="shared" si="635"/>
        <v>0</v>
      </c>
      <c r="AT192" s="79">
        <f t="shared" si="599"/>
        <v>0</v>
      </c>
      <c r="AU192" s="217">
        <f t="shared" si="636"/>
        <v>0</v>
      </c>
      <c r="AV192" s="215">
        <f t="shared" si="600"/>
        <v>0</v>
      </c>
      <c r="AW192" s="79">
        <f t="shared" si="637"/>
        <v>0</v>
      </c>
      <c r="AX192" s="79">
        <f t="shared" si="601"/>
        <v>0</v>
      </c>
      <c r="AY192" s="217">
        <f t="shared" si="638"/>
        <v>0</v>
      </c>
      <c r="AZ192" s="215">
        <f t="shared" si="602"/>
        <v>0</v>
      </c>
      <c r="BA192" s="79">
        <f t="shared" si="639"/>
        <v>0</v>
      </c>
      <c r="BB192" s="79">
        <f t="shared" si="603"/>
        <v>0</v>
      </c>
      <c r="BC192" s="217">
        <f t="shared" si="640"/>
        <v>0</v>
      </c>
      <c r="BD192" s="215">
        <f t="shared" si="604"/>
        <v>0</v>
      </c>
      <c r="BE192" s="79">
        <f t="shared" si="641"/>
        <v>0</v>
      </c>
      <c r="BF192" s="79">
        <f t="shared" si="605"/>
        <v>0</v>
      </c>
      <c r="BG192" s="217">
        <f t="shared" si="642"/>
        <v>0</v>
      </c>
      <c r="BH192" s="215">
        <f t="shared" si="606"/>
        <v>0</v>
      </c>
      <c r="BI192" s="79">
        <f t="shared" si="643"/>
        <v>0</v>
      </c>
      <c r="BJ192" s="79">
        <f t="shared" si="607"/>
        <v>0</v>
      </c>
      <c r="BK192" s="217">
        <f t="shared" si="644"/>
        <v>0</v>
      </c>
      <c r="BL192" s="215">
        <f t="shared" si="608"/>
        <v>0</v>
      </c>
      <c r="BM192" s="79">
        <f t="shared" si="645"/>
        <v>0</v>
      </c>
      <c r="BN192" s="79">
        <f t="shared" si="609"/>
        <v>0</v>
      </c>
      <c r="BO192" s="217">
        <f t="shared" si="646"/>
        <v>0</v>
      </c>
      <c r="BP192" s="215">
        <f t="shared" si="610"/>
        <v>0</v>
      </c>
      <c r="BQ192" s="79">
        <f t="shared" si="647"/>
        <v>0</v>
      </c>
      <c r="BR192" s="79">
        <f t="shared" si="611"/>
        <v>0</v>
      </c>
      <c r="BS192" s="217">
        <f t="shared" si="612"/>
        <v>0</v>
      </c>
    </row>
    <row r="193" spans="2:71" ht="25" customHeight="1" thickBot="1">
      <c r="B193" s="35"/>
      <c r="C193" s="284"/>
      <c r="D193" s="284"/>
      <c r="E193" s="285"/>
      <c r="F193" s="285"/>
      <c r="G193" s="35"/>
      <c r="H193" s="35"/>
      <c r="I193" s="322" t="s">
        <v>1214</v>
      </c>
      <c r="J193" s="326">
        <f>SUM(J183:J192)</f>
        <v>0</v>
      </c>
      <c r="K193" s="326">
        <f t="shared" ref="K193" si="649">SUM(K183:K192)</f>
        <v>0</v>
      </c>
      <c r="L193" s="326">
        <f t="shared" ref="L193" si="650">SUM(L183:L192)</f>
        <v>0</v>
      </c>
      <c r="M193" s="326">
        <f t="shared" ref="M193" si="651">SUM(M183:M192)</f>
        <v>0</v>
      </c>
      <c r="N193" s="326">
        <f t="shared" ref="N193" si="652">SUM(N183:N192)</f>
        <v>0</v>
      </c>
      <c r="O193" s="326">
        <f t="shared" ref="O193" si="653">SUM(O183:O192)</f>
        <v>0</v>
      </c>
      <c r="P193" s="326">
        <f t="shared" ref="P193" si="654">SUM(P183:P192)</f>
        <v>0</v>
      </c>
      <c r="Q193" s="326">
        <f t="shared" ref="Q193" si="655">SUM(Q183:Q192)</f>
        <v>0</v>
      </c>
      <c r="R193" s="326">
        <f t="shared" ref="R193" si="656">SUM(R183:R192)</f>
        <v>0</v>
      </c>
      <c r="S193" s="326">
        <f t="shared" ref="S193" si="657">SUM(S183:S192)</f>
        <v>0</v>
      </c>
      <c r="T193" s="326">
        <f t="shared" ref="T193" si="658">SUM(T183:T192)</f>
        <v>0</v>
      </c>
      <c r="U193" s="327">
        <f t="shared" ref="U193" si="659">SUM(U183:U192)</f>
        <v>0</v>
      </c>
      <c r="V193" s="328">
        <f t="shared" ref="V193" si="660">SUM(V183:V192)</f>
        <v>0</v>
      </c>
      <c r="X193" s="215"/>
      <c r="Y193" s="79"/>
      <c r="AA193" s="226"/>
      <c r="AB193" s="283"/>
      <c r="AE193" s="226"/>
      <c r="AF193" s="283"/>
      <c r="AI193" s="226"/>
      <c r="AJ193" s="283"/>
      <c r="AM193" s="226"/>
      <c r="AN193" s="283"/>
      <c r="AQ193" s="226"/>
      <c r="AR193" s="283"/>
      <c r="AU193" s="226"/>
      <c r="AV193" s="283"/>
      <c r="AY193" s="226"/>
      <c r="AZ193" s="283"/>
      <c r="BC193" s="226"/>
      <c r="BD193" s="283"/>
      <c r="BG193" s="226"/>
      <c r="BH193" s="283"/>
      <c r="BK193" s="226"/>
      <c r="BL193" s="283"/>
      <c r="BO193" s="226"/>
      <c r="BP193" s="283"/>
      <c r="BS193" s="226"/>
    </row>
    <row r="194" spans="2:71" ht="28" customHeight="1">
      <c r="X194" s="221" t="s">
        <v>841</v>
      </c>
      <c r="Y194" s="222">
        <v>0.95</v>
      </c>
    </row>
  </sheetData>
  <sheetProtection algorithmName="SHA-512" hashValue="rvy8DXWWfqb74vD0duZdDWwQhhqMHV96YJqU5qhpkbOjw5sOpgmgZ01SVCDZhJg+qpv+EE6bFU7yu8SmFwDQOQ==" saltValue="w8dlInxPTDEyc0lQr+ilxQ==" spinCount="100000" sheet="1" objects="1" scenarios="1" selectLockedCells="1"/>
  <mergeCells count="459">
    <mergeCell ref="B3:C3"/>
    <mergeCell ref="B6:C6"/>
    <mergeCell ref="B7:C7"/>
    <mergeCell ref="D7:E7"/>
    <mergeCell ref="B12:C12"/>
    <mergeCell ref="D12:E12"/>
    <mergeCell ref="BH15:BK15"/>
    <mergeCell ref="BL15:BO15"/>
    <mergeCell ref="BP15:BS15"/>
    <mergeCell ref="X15:AA15"/>
    <mergeCell ref="AB15:AE15"/>
    <mergeCell ref="AF15:AI15"/>
    <mergeCell ref="AJ15:AM15"/>
    <mergeCell ref="AN15:AQ15"/>
    <mergeCell ref="AR15:AU15"/>
    <mergeCell ref="K6:K7"/>
    <mergeCell ref="J6:J7"/>
    <mergeCell ref="I6:I7"/>
    <mergeCell ref="H6:H7"/>
    <mergeCell ref="G6:G7"/>
    <mergeCell ref="B16:B18"/>
    <mergeCell ref="C16:F16"/>
    <mergeCell ref="G16:I16"/>
    <mergeCell ref="J16:V17"/>
    <mergeCell ref="X16:AA17"/>
    <mergeCell ref="AB16:AE17"/>
    <mergeCell ref="AV15:AY15"/>
    <mergeCell ref="AZ15:BC15"/>
    <mergeCell ref="BD15:BG15"/>
    <mergeCell ref="BD16:BG17"/>
    <mergeCell ref="BH16:BK17"/>
    <mergeCell ref="BL16:BO17"/>
    <mergeCell ref="BP16:BS17"/>
    <mergeCell ref="C17:C18"/>
    <mergeCell ref="D17:D18"/>
    <mergeCell ref="E17:E18"/>
    <mergeCell ref="F17:F18"/>
    <mergeCell ref="G17:H18"/>
    <mergeCell ref="I17:I18"/>
    <mergeCell ref="AF16:AI17"/>
    <mergeCell ref="AJ16:AM17"/>
    <mergeCell ref="AN16:AQ17"/>
    <mergeCell ref="AR16:AU17"/>
    <mergeCell ref="AV16:AY17"/>
    <mergeCell ref="AZ16:BC17"/>
    <mergeCell ref="G25:H25"/>
    <mergeCell ref="G26:H26"/>
    <mergeCell ref="G27:H27"/>
    <mergeCell ref="G28:H28"/>
    <mergeCell ref="X31:AA31"/>
    <mergeCell ref="AB31:AE31"/>
    <mergeCell ref="G19:H19"/>
    <mergeCell ref="G20:H20"/>
    <mergeCell ref="G21:H21"/>
    <mergeCell ref="G22:H22"/>
    <mergeCell ref="G23:H23"/>
    <mergeCell ref="G24:H24"/>
    <mergeCell ref="BD31:BG31"/>
    <mergeCell ref="BH31:BK31"/>
    <mergeCell ref="BL31:BO31"/>
    <mergeCell ref="BP31:BS31"/>
    <mergeCell ref="B32:B34"/>
    <mergeCell ref="C32:F32"/>
    <mergeCell ref="G32:I32"/>
    <mergeCell ref="J32:V33"/>
    <mergeCell ref="X32:AA33"/>
    <mergeCell ref="AB32:AE33"/>
    <mergeCell ref="AF31:AI31"/>
    <mergeCell ref="AJ31:AM31"/>
    <mergeCell ref="AN31:AQ31"/>
    <mergeCell ref="AR31:AU31"/>
    <mergeCell ref="AV31:AY31"/>
    <mergeCell ref="AZ31:BC31"/>
    <mergeCell ref="BD32:BG33"/>
    <mergeCell ref="BH32:BK33"/>
    <mergeCell ref="BL32:BO33"/>
    <mergeCell ref="BP32:BS33"/>
    <mergeCell ref="C33:C34"/>
    <mergeCell ref="D33:D34"/>
    <mergeCell ref="E33:E34"/>
    <mergeCell ref="F33:F34"/>
    <mergeCell ref="G33:H34"/>
    <mergeCell ref="I33:I34"/>
    <mergeCell ref="AF32:AI33"/>
    <mergeCell ref="AJ32:AM33"/>
    <mergeCell ref="AN32:AQ33"/>
    <mergeCell ref="AR32:AU33"/>
    <mergeCell ref="AV32:AY33"/>
    <mergeCell ref="AZ32:BC33"/>
    <mergeCell ref="G41:H41"/>
    <mergeCell ref="G42:H42"/>
    <mergeCell ref="G43:H43"/>
    <mergeCell ref="G44:H44"/>
    <mergeCell ref="B49:C49"/>
    <mergeCell ref="D49:E49"/>
    <mergeCell ref="G35:H35"/>
    <mergeCell ref="G36:H36"/>
    <mergeCell ref="G37:H37"/>
    <mergeCell ref="G38:H38"/>
    <mergeCell ref="G39:H39"/>
    <mergeCell ref="G40:H40"/>
    <mergeCell ref="BH52:BK52"/>
    <mergeCell ref="BL52:BO52"/>
    <mergeCell ref="BP52:BS52"/>
    <mergeCell ref="X52:AA52"/>
    <mergeCell ref="AB52:AE52"/>
    <mergeCell ref="AF52:AI52"/>
    <mergeCell ref="AJ52:AM52"/>
    <mergeCell ref="AN52:AQ52"/>
    <mergeCell ref="AR52:AU52"/>
    <mergeCell ref="B53:B55"/>
    <mergeCell ref="C53:F53"/>
    <mergeCell ref="G53:I53"/>
    <mergeCell ref="J53:V54"/>
    <mergeCell ref="X53:AA54"/>
    <mergeCell ref="AB53:AE54"/>
    <mergeCell ref="AV52:AY52"/>
    <mergeCell ref="AZ52:BC52"/>
    <mergeCell ref="BD52:BG52"/>
    <mergeCell ref="BD53:BG54"/>
    <mergeCell ref="BH53:BK54"/>
    <mergeCell ref="BL53:BO54"/>
    <mergeCell ref="BP53:BS54"/>
    <mergeCell ref="C54:C55"/>
    <mergeCell ref="D54:D55"/>
    <mergeCell ref="E54:E55"/>
    <mergeCell ref="F54:F55"/>
    <mergeCell ref="G54:H55"/>
    <mergeCell ref="I54:I55"/>
    <mergeCell ref="AF53:AI54"/>
    <mergeCell ref="AJ53:AM54"/>
    <mergeCell ref="AN53:AQ54"/>
    <mergeCell ref="AR53:AU54"/>
    <mergeCell ref="AV53:AY54"/>
    <mergeCell ref="AZ53:BC54"/>
    <mergeCell ref="G62:H62"/>
    <mergeCell ref="G63:H63"/>
    <mergeCell ref="G64:H64"/>
    <mergeCell ref="G65:H65"/>
    <mergeCell ref="X68:AA68"/>
    <mergeCell ref="AB68:AE68"/>
    <mergeCell ref="G56:H56"/>
    <mergeCell ref="G57:H57"/>
    <mergeCell ref="G58:H58"/>
    <mergeCell ref="G59:H59"/>
    <mergeCell ref="G60:H60"/>
    <mergeCell ref="G61:H61"/>
    <mergeCell ref="BD68:BG68"/>
    <mergeCell ref="BH68:BK68"/>
    <mergeCell ref="BL68:BO68"/>
    <mergeCell ref="BP68:BS68"/>
    <mergeCell ref="B69:B71"/>
    <mergeCell ref="C69:F69"/>
    <mergeCell ref="G69:I69"/>
    <mergeCell ref="J69:V70"/>
    <mergeCell ref="X69:AA70"/>
    <mergeCell ref="AB69:AE70"/>
    <mergeCell ref="AF68:AI68"/>
    <mergeCell ref="AJ68:AM68"/>
    <mergeCell ref="AN68:AQ68"/>
    <mergeCell ref="AR68:AU68"/>
    <mergeCell ref="AV68:AY68"/>
    <mergeCell ref="AZ68:BC68"/>
    <mergeCell ref="BD69:BG70"/>
    <mergeCell ref="BH69:BK70"/>
    <mergeCell ref="BL69:BO70"/>
    <mergeCell ref="BP69:BS70"/>
    <mergeCell ref="C70:C71"/>
    <mergeCell ref="D70:D71"/>
    <mergeCell ref="E70:E71"/>
    <mergeCell ref="F70:F71"/>
    <mergeCell ref="G70:H71"/>
    <mergeCell ref="I70:I71"/>
    <mergeCell ref="AF69:AI70"/>
    <mergeCell ref="AJ69:AM70"/>
    <mergeCell ref="AN69:AQ70"/>
    <mergeCell ref="AR69:AU70"/>
    <mergeCell ref="AV69:AY70"/>
    <mergeCell ref="AZ69:BC70"/>
    <mergeCell ref="G78:H78"/>
    <mergeCell ref="G79:H79"/>
    <mergeCell ref="G80:H80"/>
    <mergeCell ref="G81:H81"/>
    <mergeCell ref="B86:C86"/>
    <mergeCell ref="D86:E86"/>
    <mergeCell ref="G72:H72"/>
    <mergeCell ref="G73:H73"/>
    <mergeCell ref="G74:H74"/>
    <mergeCell ref="G75:H75"/>
    <mergeCell ref="G76:H76"/>
    <mergeCell ref="G77:H77"/>
    <mergeCell ref="BH89:BK89"/>
    <mergeCell ref="BL89:BO89"/>
    <mergeCell ref="BP89:BS89"/>
    <mergeCell ref="X89:AA89"/>
    <mergeCell ref="AB89:AE89"/>
    <mergeCell ref="AF89:AI89"/>
    <mergeCell ref="AJ89:AM89"/>
    <mergeCell ref="AN89:AQ89"/>
    <mergeCell ref="AR89:AU89"/>
    <mergeCell ref="B90:B92"/>
    <mergeCell ref="C90:F90"/>
    <mergeCell ref="G90:I90"/>
    <mergeCell ref="J90:V91"/>
    <mergeCell ref="X90:AA91"/>
    <mergeCell ref="AB90:AE91"/>
    <mergeCell ref="AV89:AY89"/>
    <mergeCell ref="AZ89:BC89"/>
    <mergeCell ref="BD89:BG89"/>
    <mergeCell ref="BD90:BG91"/>
    <mergeCell ref="BH90:BK91"/>
    <mergeCell ref="BL90:BO91"/>
    <mergeCell ref="BP90:BS91"/>
    <mergeCell ref="C91:C92"/>
    <mergeCell ref="D91:D92"/>
    <mergeCell ref="E91:E92"/>
    <mergeCell ref="F91:F92"/>
    <mergeCell ref="G91:H92"/>
    <mergeCell ref="I91:I92"/>
    <mergeCell ref="AF90:AI91"/>
    <mergeCell ref="AJ90:AM91"/>
    <mergeCell ref="AN90:AQ91"/>
    <mergeCell ref="AR90:AU91"/>
    <mergeCell ref="AV90:AY91"/>
    <mergeCell ref="AZ90:BC91"/>
    <mergeCell ref="G99:H99"/>
    <mergeCell ref="G100:H100"/>
    <mergeCell ref="G101:H101"/>
    <mergeCell ref="G102:H102"/>
    <mergeCell ref="X105:AA105"/>
    <mergeCell ref="AB105:AE105"/>
    <mergeCell ref="G93:H93"/>
    <mergeCell ref="G94:H94"/>
    <mergeCell ref="G95:H95"/>
    <mergeCell ref="G96:H96"/>
    <mergeCell ref="G97:H97"/>
    <mergeCell ref="G98:H98"/>
    <mergeCell ref="BD105:BG105"/>
    <mergeCell ref="BH105:BK105"/>
    <mergeCell ref="BL105:BO105"/>
    <mergeCell ref="BP105:BS105"/>
    <mergeCell ref="B106:B108"/>
    <mergeCell ref="C106:F106"/>
    <mergeCell ref="G106:I106"/>
    <mergeCell ref="J106:V107"/>
    <mergeCell ref="X106:AA107"/>
    <mergeCell ref="AB106:AE107"/>
    <mergeCell ref="AF105:AI105"/>
    <mergeCell ref="AJ105:AM105"/>
    <mergeCell ref="AN105:AQ105"/>
    <mergeCell ref="AR105:AU105"/>
    <mergeCell ref="AV105:AY105"/>
    <mergeCell ref="AZ105:BC105"/>
    <mergeCell ref="BD106:BG107"/>
    <mergeCell ref="BH106:BK107"/>
    <mergeCell ref="BL106:BO107"/>
    <mergeCell ref="BP106:BS107"/>
    <mergeCell ref="C107:C108"/>
    <mergeCell ref="D107:D108"/>
    <mergeCell ref="E107:E108"/>
    <mergeCell ref="F107:F108"/>
    <mergeCell ref="G107:H108"/>
    <mergeCell ref="I107:I108"/>
    <mergeCell ref="AF106:AI107"/>
    <mergeCell ref="AJ106:AM107"/>
    <mergeCell ref="AN106:AQ107"/>
    <mergeCell ref="AR106:AU107"/>
    <mergeCell ref="AV106:AY107"/>
    <mergeCell ref="AZ106:BC107"/>
    <mergeCell ref="G115:H115"/>
    <mergeCell ref="G116:H116"/>
    <mergeCell ref="G117:H117"/>
    <mergeCell ref="G118:H118"/>
    <mergeCell ref="B123:C123"/>
    <mergeCell ref="D123:E123"/>
    <mergeCell ref="G109:H109"/>
    <mergeCell ref="G110:H110"/>
    <mergeCell ref="G111:H111"/>
    <mergeCell ref="G112:H112"/>
    <mergeCell ref="G113:H113"/>
    <mergeCell ref="G114:H114"/>
    <mergeCell ref="BH126:BK126"/>
    <mergeCell ref="BL126:BO126"/>
    <mergeCell ref="BP126:BS126"/>
    <mergeCell ref="X126:AA126"/>
    <mergeCell ref="AB126:AE126"/>
    <mergeCell ref="AF126:AI126"/>
    <mergeCell ref="AJ126:AM126"/>
    <mergeCell ref="AN126:AQ126"/>
    <mergeCell ref="AR126:AU126"/>
    <mergeCell ref="B127:B129"/>
    <mergeCell ref="C127:F127"/>
    <mergeCell ref="G127:I127"/>
    <mergeCell ref="J127:V128"/>
    <mergeCell ref="X127:AA128"/>
    <mergeCell ref="AB127:AE128"/>
    <mergeCell ref="AV126:AY126"/>
    <mergeCell ref="AZ126:BC126"/>
    <mergeCell ref="BD126:BG126"/>
    <mergeCell ref="BD127:BG128"/>
    <mergeCell ref="BH127:BK128"/>
    <mergeCell ref="BL127:BO128"/>
    <mergeCell ref="BP127:BS128"/>
    <mergeCell ref="C128:C129"/>
    <mergeCell ref="D128:D129"/>
    <mergeCell ref="E128:E129"/>
    <mergeCell ref="F128:F129"/>
    <mergeCell ref="G128:H129"/>
    <mergeCell ref="I128:I129"/>
    <mergeCell ref="AF127:AI128"/>
    <mergeCell ref="AJ127:AM128"/>
    <mergeCell ref="AN127:AQ128"/>
    <mergeCell ref="AR127:AU128"/>
    <mergeCell ref="AV127:AY128"/>
    <mergeCell ref="AZ127:BC128"/>
    <mergeCell ref="G136:H136"/>
    <mergeCell ref="G137:H137"/>
    <mergeCell ref="G138:H138"/>
    <mergeCell ref="G139:H139"/>
    <mergeCell ref="X142:AA142"/>
    <mergeCell ref="AB142:AE142"/>
    <mergeCell ref="G130:H130"/>
    <mergeCell ref="G131:H131"/>
    <mergeCell ref="G132:H132"/>
    <mergeCell ref="G133:H133"/>
    <mergeCell ref="G134:H134"/>
    <mergeCell ref="G135:H135"/>
    <mergeCell ref="BD142:BG142"/>
    <mergeCell ref="BH142:BK142"/>
    <mergeCell ref="BL142:BO142"/>
    <mergeCell ref="BP142:BS142"/>
    <mergeCell ref="B143:B145"/>
    <mergeCell ref="C143:F143"/>
    <mergeCell ref="G143:I143"/>
    <mergeCell ref="J143:V144"/>
    <mergeCell ref="X143:AA144"/>
    <mergeCell ref="AB143:AE144"/>
    <mergeCell ref="AF142:AI142"/>
    <mergeCell ref="AJ142:AM142"/>
    <mergeCell ref="AN142:AQ142"/>
    <mergeCell ref="AR142:AU142"/>
    <mergeCell ref="AV142:AY142"/>
    <mergeCell ref="AZ142:BC142"/>
    <mergeCell ref="BD143:BG144"/>
    <mergeCell ref="BH143:BK144"/>
    <mergeCell ref="BL143:BO144"/>
    <mergeCell ref="BP143:BS144"/>
    <mergeCell ref="C144:C145"/>
    <mergeCell ref="D144:D145"/>
    <mergeCell ref="E144:E145"/>
    <mergeCell ref="F144:F145"/>
    <mergeCell ref="G144:H145"/>
    <mergeCell ref="I144:I145"/>
    <mergeCell ref="AF143:AI144"/>
    <mergeCell ref="AJ143:AM144"/>
    <mergeCell ref="AN143:AQ144"/>
    <mergeCell ref="AR143:AU144"/>
    <mergeCell ref="AV143:AY144"/>
    <mergeCell ref="AZ143:BC144"/>
    <mergeCell ref="G152:H152"/>
    <mergeCell ref="G153:H153"/>
    <mergeCell ref="G154:H154"/>
    <mergeCell ref="G155:H155"/>
    <mergeCell ref="B160:C160"/>
    <mergeCell ref="D160:E160"/>
    <mergeCell ref="G146:H146"/>
    <mergeCell ref="G147:H147"/>
    <mergeCell ref="G148:H148"/>
    <mergeCell ref="G149:H149"/>
    <mergeCell ref="G150:H150"/>
    <mergeCell ref="G151:H151"/>
    <mergeCell ref="BH163:BK163"/>
    <mergeCell ref="BL163:BO163"/>
    <mergeCell ref="BP163:BS163"/>
    <mergeCell ref="X163:AA163"/>
    <mergeCell ref="AB163:AE163"/>
    <mergeCell ref="AF163:AI163"/>
    <mergeCell ref="AJ163:AM163"/>
    <mergeCell ref="AN163:AQ163"/>
    <mergeCell ref="AR163:AU163"/>
    <mergeCell ref="B164:B166"/>
    <mergeCell ref="C164:F164"/>
    <mergeCell ref="G164:I164"/>
    <mergeCell ref="J164:V165"/>
    <mergeCell ref="X164:AA165"/>
    <mergeCell ref="AB164:AE165"/>
    <mergeCell ref="AV163:AY163"/>
    <mergeCell ref="AZ163:BC163"/>
    <mergeCell ref="BD163:BG163"/>
    <mergeCell ref="BD164:BG165"/>
    <mergeCell ref="BH164:BK165"/>
    <mergeCell ref="BL164:BO165"/>
    <mergeCell ref="BP164:BS165"/>
    <mergeCell ref="C165:C166"/>
    <mergeCell ref="D165:D166"/>
    <mergeCell ref="E165:E166"/>
    <mergeCell ref="F165:F166"/>
    <mergeCell ref="G165:H166"/>
    <mergeCell ref="I165:I166"/>
    <mergeCell ref="AF164:AI165"/>
    <mergeCell ref="AJ164:AM165"/>
    <mergeCell ref="AN164:AQ165"/>
    <mergeCell ref="AR164:AU165"/>
    <mergeCell ref="AV164:AY165"/>
    <mergeCell ref="AZ164:BC165"/>
    <mergeCell ref="G173:H173"/>
    <mergeCell ref="G174:H174"/>
    <mergeCell ref="G175:H175"/>
    <mergeCell ref="G176:H176"/>
    <mergeCell ref="X179:AA179"/>
    <mergeCell ref="AB179:AE179"/>
    <mergeCell ref="G167:H167"/>
    <mergeCell ref="G168:H168"/>
    <mergeCell ref="G169:H169"/>
    <mergeCell ref="G170:H170"/>
    <mergeCell ref="G171:H171"/>
    <mergeCell ref="G172:H172"/>
    <mergeCell ref="BD179:BG179"/>
    <mergeCell ref="BH179:BK179"/>
    <mergeCell ref="BL179:BO179"/>
    <mergeCell ref="BP179:BS179"/>
    <mergeCell ref="B180:B182"/>
    <mergeCell ref="C180:F180"/>
    <mergeCell ref="G180:I180"/>
    <mergeCell ref="J180:V181"/>
    <mergeCell ref="X180:AA181"/>
    <mergeCell ref="AB180:AE181"/>
    <mergeCell ref="AF179:AI179"/>
    <mergeCell ref="AJ179:AM179"/>
    <mergeCell ref="AN179:AQ179"/>
    <mergeCell ref="AR179:AU179"/>
    <mergeCell ref="AV179:AY179"/>
    <mergeCell ref="AZ179:BC179"/>
    <mergeCell ref="BD180:BG181"/>
    <mergeCell ref="BH180:BK181"/>
    <mergeCell ref="BL180:BO181"/>
    <mergeCell ref="BP180:BS181"/>
    <mergeCell ref="C181:C182"/>
    <mergeCell ref="D181:D182"/>
    <mergeCell ref="E181:E182"/>
    <mergeCell ref="F181:F182"/>
    <mergeCell ref="G181:H182"/>
    <mergeCell ref="I181:I182"/>
    <mergeCell ref="AF180:AI181"/>
    <mergeCell ref="AJ180:AM181"/>
    <mergeCell ref="AN180:AQ181"/>
    <mergeCell ref="AR180:AU181"/>
    <mergeCell ref="AV180:AY181"/>
    <mergeCell ref="AZ180:BC181"/>
    <mergeCell ref="G189:H189"/>
    <mergeCell ref="G190:H190"/>
    <mergeCell ref="G191:H191"/>
    <mergeCell ref="G192:H192"/>
    <mergeCell ref="G183:H183"/>
    <mergeCell ref="G184:H184"/>
    <mergeCell ref="G185:H185"/>
    <mergeCell ref="G186:H186"/>
    <mergeCell ref="G187:H187"/>
    <mergeCell ref="G188:H188"/>
  </mergeCells>
  <phoneticPr fontId="1"/>
  <dataValidations count="2">
    <dataValidation type="list" allowBlank="1" showInputMessage="1" showErrorMessage="1" sqref="E146:E156 E35:E45 E72:E82 E109:E119 E183:E193" xr:uid="{642EAB28-6BA9-4085-B79F-5853F1460619}">
      <formula1>"2026,2027"</formula1>
    </dataValidation>
    <dataValidation type="whole" operator="greaterThanOrEqual" allowBlank="1" showInputMessage="1" showErrorMessage="1" errorTitle="入力エラー" error="台数を入力してください。" sqref="F19:F29 F35:F45 F56:F66 F72:F82 F93:F103 F109:F119 F130:F140 F146:F156 F167:F177 F183:F193" xr:uid="{25705CB1-074F-42C7-B1A0-5165D2D5705B}">
      <formula1>0</formula1>
    </dataValidation>
  </dataValidations>
  <pageMargins left="0.70866141732283472" right="0.70866141732283472" top="0.74803149606299213" bottom="0.74803149606299213" header="0.31496062992125984" footer="0.31496062992125984"/>
  <pageSetup paperSize="8" scale="59" orientation="landscape" r:id="rId1"/>
  <rowBreaks count="4" manualBreakCount="4">
    <brk id="46" max="21" man="1"/>
    <brk id="83" max="21" man="1"/>
    <brk id="120" max="21" man="1"/>
    <brk id="157" max="21" man="1"/>
  </rowBreaks>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C736A3C0-8127-411A-BE99-946B8DF74959}">
          <x14:formula1>
            <xm:f>【ＬＥＤ】既存器具消費電力テーブル!$Y$5:$Y$172</xm:f>
          </x14:formula1>
          <xm:sqref>G56:H66 G93:H103 G130:H140 G167:H177 G19:H29</xm:sqref>
        </x14:dataValidation>
        <x14:dataValidation type="list" allowBlank="1" showInputMessage="1" showErrorMessage="1" xr:uid="{5DAEDC19-8B39-4C6C-9761-F1AEBA64C772}">
          <x14:formula1>
            <xm:f>【ＬＥＤ】既存器具消費電力テーブル!$AB$5:$AB$81</xm:f>
          </x14:formula1>
          <xm:sqref>E19:E29 E130:E140 E93:E103 E56:E66 E167:E177</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42D8F5-5B61-42B6-B2AE-02ACBC79A856}">
  <dimension ref="A2"/>
  <sheetViews>
    <sheetView showGridLines="0" view="pageBreakPreview" zoomScaleNormal="100" zoomScaleSheetLayoutView="100" workbookViewId="0"/>
  </sheetViews>
  <sheetFormatPr defaultRowHeight="13"/>
  <sheetData>
    <row r="2" spans="1:1">
      <c r="A2" t="s">
        <v>1200</v>
      </c>
    </row>
  </sheetData>
  <sheetProtection algorithmName="SHA-512" hashValue="LcRmpk7sEUe7Lxhq8tVgVcpAZYR9tDsG66ymbAd0adseF8yAzym5E2QwNfl5NQsDANc1eUcP2YMbe1hO1rrc+A==" saltValue="Y/d5y2jqopbiSJydqMV7Ew==" spinCount="100000" sheet="1" objects="1" scenarios="1" selectLockedCells="1" selectUnlockedCells="1"/>
  <phoneticPr fontId="1"/>
  <pageMargins left="0.7" right="0.7" top="0.75" bottom="0.75" header="0.3" footer="0.3"/>
  <pageSetup paperSize="8" scale="37" orientation="landscape"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116F5E-202B-48BE-A60D-AAA1EC711DA9}">
  <sheetPr>
    <tabColor theme="1"/>
    <pageSetUpPr fitToPage="1"/>
  </sheetPr>
  <dimension ref="A3:AD172"/>
  <sheetViews>
    <sheetView zoomScaleNormal="100" workbookViewId="0"/>
  </sheetViews>
  <sheetFormatPr defaultColWidth="7.81640625" defaultRowHeight="13"/>
  <cols>
    <col min="1" max="1" width="40" style="46" bestFit="1" customWidth="1"/>
    <col min="2" max="2" width="1.453125" style="46" customWidth="1"/>
    <col min="3" max="3" width="21" style="46" bestFit="1" customWidth="1"/>
    <col min="4" max="4" width="1.453125" style="46" customWidth="1"/>
    <col min="5" max="7" width="29.90625" style="46" customWidth="1"/>
    <col min="8" max="8" width="19.1796875" style="46" bestFit="1" customWidth="1"/>
    <col min="9" max="9" width="7.453125" style="46" bestFit="1" customWidth="1"/>
    <col min="10" max="10" width="1.6328125" style="46" customWidth="1"/>
    <col min="11" max="11" width="20.1796875" style="46" bestFit="1" customWidth="1"/>
    <col min="12" max="12" width="1.6328125" style="46" customWidth="1"/>
    <col min="13" max="13" width="57.1796875" style="46" bestFit="1" customWidth="1"/>
    <col min="14" max="14" width="29.1796875" style="46" bestFit="1" customWidth="1"/>
    <col min="15" max="15" width="60.90625" style="46" bestFit="1" customWidth="1"/>
    <col min="16" max="16" width="57.453125" style="46" bestFit="1" customWidth="1"/>
    <col min="17" max="17" width="31.453125" style="46" bestFit="1" customWidth="1"/>
    <col min="18" max="18" width="18.36328125" style="46" bestFit="1" customWidth="1"/>
    <col min="19" max="19" width="14.36328125" style="46" bestFit="1" customWidth="1"/>
    <col min="20" max="20" width="25" style="46" bestFit="1" customWidth="1"/>
    <col min="21" max="21" width="7.81640625" style="46"/>
    <col min="22" max="22" width="47.1796875" style="46" bestFit="1" customWidth="1"/>
    <col min="23" max="23" width="32.453125" style="46" bestFit="1" customWidth="1"/>
    <col min="24" max="24" width="24.6328125" style="46" bestFit="1" customWidth="1"/>
    <col min="25" max="25" width="60.90625" style="46" bestFit="1" customWidth="1"/>
    <col min="26" max="26" width="16.1796875" style="46" bestFit="1" customWidth="1"/>
    <col min="27" max="27" width="7.81640625" style="46"/>
    <col min="28" max="28" width="14" style="46" customWidth="1"/>
    <col min="29" max="29" width="2.453125" style="46" customWidth="1"/>
    <col min="30" max="30" width="22" style="46" customWidth="1"/>
    <col min="31" max="16384" width="7.81640625" style="46"/>
  </cols>
  <sheetData>
    <row r="3" spans="1:30">
      <c r="C3" s="231"/>
      <c r="D3" s="231"/>
      <c r="E3" s="231"/>
      <c r="F3" s="231"/>
      <c r="G3" s="231"/>
      <c r="K3" s="231"/>
      <c r="O3" s="232"/>
      <c r="P3" s="232"/>
    </row>
    <row r="4" spans="1:30">
      <c r="A4" s="233" t="s">
        <v>853</v>
      </c>
      <c r="C4" s="233" t="s">
        <v>854</v>
      </c>
      <c r="D4" s="234"/>
      <c r="E4" s="233" t="s">
        <v>853</v>
      </c>
      <c r="F4" s="233" t="s">
        <v>854</v>
      </c>
      <c r="G4" s="233" t="s">
        <v>855</v>
      </c>
      <c r="H4" s="235" t="s">
        <v>856</v>
      </c>
      <c r="I4" s="235" t="s">
        <v>857</v>
      </c>
      <c r="K4" s="236" t="s">
        <v>858</v>
      </c>
      <c r="M4" s="236" t="s">
        <v>859</v>
      </c>
      <c r="N4" s="236" t="s">
        <v>860</v>
      </c>
      <c r="O4" s="236" t="s">
        <v>861</v>
      </c>
      <c r="P4" s="236" t="s">
        <v>862</v>
      </c>
      <c r="Q4" s="236" t="s">
        <v>863</v>
      </c>
      <c r="R4" s="236" t="s">
        <v>864</v>
      </c>
      <c r="S4" s="236" t="s">
        <v>865</v>
      </c>
      <c r="T4" s="236" t="s">
        <v>866</v>
      </c>
      <c r="V4" s="236" t="s">
        <v>867</v>
      </c>
      <c r="W4" s="236" t="s">
        <v>868</v>
      </c>
      <c r="X4" s="236" t="s">
        <v>869</v>
      </c>
      <c r="Y4" s="236" t="s">
        <v>855</v>
      </c>
      <c r="Z4" s="236" t="s">
        <v>870</v>
      </c>
      <c r="AB4" s="233" t="s">
        <v>871</v>
      </c>
      <c r="AD4" s="233" t="s">
        <v>872</v>
      </c>
    </row>
    <row r="5" spans="1:30">
      <c r="A5" s="9" t="s">
        <v>873</v>
      </c>
      <c r="C5" s="9" t="s">
        <v>874</v>
      </c>
      <c r="D5" s="234"/>
      <c r="E5" s="9" t="s">
        <v>873</v>
      </c>
      <c r="F5" s="9" t="s">
        <v>874</v>
      </c>
      <c r="G5" s="9" t="str">
        <f>E5&amp;F5</f>
        <v>LEDダウンライト昼光色/昼白色/白色</v>
      </c>
      <c r="H5" s="237">
        <v>85</v>
      </c>
      <c r="I5" s="237">
        <v>70</v>
      </c>
      <c r="K5" s="238" t="s">
        <v>859</v>
      </c>
      <c r="M5" s="238" t="s">
        <v>836</v>
      </c>
      <c r="N5" s="238" t="s">
        <v>875</v>
      </c>
      <c r="O5" s="238" t="s">
        <v>876</v>
      </c>
      <c r="P5" s="238" t="s">
        <v>877</v>
      </c>
      <c r="Q5" s="238" t="s">
        <v>878</v>
      </c>
      <c r="R5" s="9" t="s">
        <v>879</v>
      </c>
      <c r="S5" s="9" t="s">
        <v>845</v>
      </c>
      <c r="T5" s="9" t="s">
        <v>843</v>
      </c>
      <c r="V5" s="238" t="s">
        <v>859</v>
      </c>
      <c r="W5" s="238" t="s">
        <v>880</v>
      </c>
      <c r="X5" s="238" t="s">
        <v>881</v>
      </c>
      <c r="Y5" s="238" t="str">
        <f>IF(X5="",V5&amp;W5,V5&amp;W5&amp;"　・　"&amp;X5)</f>
        <v>直管蛍光ランプFHF16形　1灯用　・　高出力</v>
      </c>
      <c r="Z5" s="238">
        <v>26</v>
      </c>
      <c r="AB5" s="9" t="s">
        <v>882</v>
      </c>
      <c r="AD5" s="239">
        <v>2025</v>
      </c>
    </row>
    <row r="6" spans="1:30">
      <c r="A6" s="9" t="s">
        <v>883</v>
      </c>
      <c r="C6" s="9" t="s">
        <v>884</v>
      </c>
      <c r="D6" s="234"/>
      <c r="E6" s="240" t="s">
        <v>873</v>
      </c>
      <c r="F6" s="9" t="s">
        <v>884</v>
      </c>
      <c r="G6" s="9" t="str">
        <f t="shared" ref="G6:G12" si="0">E6&amp;F6</f>
        <v>LEDダウンライト温白色/電球色</v>
      </c>
      <c r="H6" s="237">
        <v>75</v>
      </c>
      <c r="I6" s="237">
        <v>70</v>
      </c>
      <c r="K6" s="238" t="s">
        <v>860</v>
      </c>
      <c r="M6" s="238" t="s">
        <v>838</v>
      </c>
      <c r="N6" s="238" t="s">
        <v>885</v>
      </c>
      <c r="O6" s="238" t="s">
        <v>886</v>
      </c>
      <c r="P6" s="238" t="s">
        <v>887</v>
      </c>
      <c r="Q6" s="238" t="s">
        <v>888</v>
      </c>
      <c r="R6" s="9" t="s">
        <v>889</v>
      </c>
      <c r="S6" s="9" t="s">
        <v>890</v>
      </c>
      <c r="T6" s="9" t="s">
        <v>891</v>
      </c>
      <c r="V6" s="238" t="s">
        <v>859</v>
      </c>
      <c r="W6" s="238" t="s">
        <v>892</v>
      </c>
      <c r="X6" s="238" t="s">
        <v>881</v>
      </c>
      <c r="Y6" s="238" t="str">
        <f t="shared" ref="Y6:Y69" si="1">IF(X6="",V6&amp;W6,V6&amp;W6&amp;"　・　"&amp;X6)</f>
        <v>直管蛍光ランプFHF16形　2灯用　・　高出力</v>
      </c>
      <c r="Z6" s="238">
        <v>50</v>
      </c>
      <c r="AB6" s="9">
        <v>1951</v>
      </c>
      <c r="AD6" s="239">
        <v>2026</v>
      </c>
    </row>
    <row r="7" spans="1:30">
      <c r="A7" s="9" t="s">
        <v>893</v>
      </c>
      <c r="D7" s="234"/>
      <c r="E7" s="9" t="s">
        <v>883</v>
      </c>
      <c r="F7" s="9" t="s">
        <v>874</v>
      </c>
      <c r="G7" s="9" t="str">
        <f t="shared" si="0"/>
        <v>LED高天井用器具昼光色/昼白色/白色</v>
      </c>
      <c r="H7" s="237">
        <v>100</v>
      </c>
      <c r="I7" s="237">
        <v>70</v>
      </c>
      <c r="K7" s="238" t="s">
        <v>861</v>
      </c>
      <c r="M7" s="238" t="s">
        <v>846</v>
      </c>
      <c r="N7" s="238" t="s">
        <v>894</v>
      </c>
      <c r="O7" s="238" t="s">
        <v>895</v>
      </c>
      <c r="P7" s="238" t="s">
        <v>896</v>
      </c>
      <c r="Q7" s="238" t="s">
        <v>897</v>
      </c>
      <c r="R7" s="9" t="s">
        <v>898</v>
      </c>
      <c r="S7" s="9" t="s">
        <v>899</v>
      </c>
      <c r="T7" s="9" t="s">
        <v>839</v>
      </c>
      <c r="V7" s="238" t="s">
        <v>859</v>
      </c>
      <c r="W7" s="238" t="s">
        <v>900</v>
      </c>
      <c r="X7" s="238" t="s">
        <v>881</v>
      </c>
      <c r="Y7" s="238" t="str">
        <f t="shared" si="1"/>
        <v>直管蛍光ランプFHF32形　1灯用　・　高出力</v>
      </c>
      <c r="Z7" s="238">
        <v>48</v>
      </c>
      <c r="AB7" s="9">
        <v>1952</v>
      </c>
    </row>
    <row r="8" spans="1:30">
      <c r="A8" s="9" t="s">
        <v>901</v>
      </c>
      <c r="D8" s="234"/>
      <c r="E8" s="9" t="s">
        <v>883</v>
      </c>
      <c r="F8" s="9" t="s">
        <v>884</v>
      </c>
      <c r="G8" s="9" t="str">
        <f t="shared" si="0"/>
        <v>LED高天井用器具温白色/電球色</v>
      </c>
      <c r="H8" s="238">
        <v>75</v>
      </c>
      <c r="I8" s="238">
        <v>70</v>
      </c>
      <c r="K8" s="238" t="s">
        <v>862</v>
      </c>
      <c r="M8" s="238" t="s">
        <v>852</v>
      </c>
      <c r="N8" s="238" t="s">
        <v>902</v>
      </c>
      <c r="O8" s="238" t="s">
        <v>903</v>
      </c>
      <c r="P8" s="238" t="s">
        <v>904</v>
      </c>
      <c r="Q8" s="9"/>
      <c r="R8" s="9"/>
      <c r="S8" s="9"/>
      <c r="T8" s="9" t="s">
        <v>905</v>
      </c>
      <c r="V8" s="238" t="s">
        <v>859</v>
      </c>
      <c r="W8" s="238" t="s">
        <v>900</v>
      </c>
      <c r="X8" s="238" t="s">
        <v>906</v>
      </c>
      <c r="Y8" s="238" t="str">
        <f t="shared" si="1"/>
        <v>直管蛍光ランプFHF32形　1灯用　・　定格出力　又は　不明</v>
      </c>
      <c r="Z8" s="238">
        <v>35</v>
      </c>
      <c r="AB8" s="9">
        <v>1953</v>
      </c>
    </row>
    <row r="9" spans="1:30">
      <c r="D9" s="234"/>
      <c r="E9" s="9" t="s">
        <v>893</v>
      </c>
      <c r="F9" s="9" t="s">
        <v>874</v>
      </c>
      <c r="G9" s="9" t="str">
        <f t="shared" si="0"/>
        <v>その他LED照明器具昼光色/昼白色/白色</v>
      </c>
      <c r="H9" s="238">
        <v>110</v>
      </c>
      <c r="I9" s="238">
        <v>80</v>
      </c>
      <c r="K9" s="238" t="s">
        <v>863</v>
      </c>
      <c r="M9" s="238" t="s">
        <v>835</v>
      </c>
      <c r="N9" s="238" t="s">
        <v>907</v>
      </c>
      <c r="O9" s="238" t="s">
        <v>908</v>
      </c>
      <c r="P9" s="238" t="s">
        <v>909</v>
      </c>
      <c r="Q9" s="9"/>
      <c r="R9" s="9"/>
      <c r="S9" s="9"/>
      <c r="T9" s="9" t="s">
        <v>837</v>
      </c>
      <c r="V9" s="238" t="s">
        <v>859</v>
      </c>
      <c r="W9" s="238" t="s">
        <v>910</v>
      </c>
      <c r="X9" s="238" t="s">
        <v>881</v>
      </c>
      <c r="Y9" s="238" t="str">
        <f t="shared" si="1"/>
        <v>直管蛍光ランプFHF32形　2灯用　・　高出力</v>
      </c>
      <c r="Z9" s="238">
        <v>95</v>
      </c>
      <c r="AB9" s="9">
        <v>1954</v>
      </c>
    </row>
    <row r="10" spans="1:30">
      <c r="D10" s="234"/>
      <c r="E10" s="9" t="s">
        <v>893</v>
      </c>
      <c r="F10" s="9" t="s">
        <v>884</v>
      </c>
      <c r="G10" s="9" t="str">
        <f>E10&amp;F10</f>
        <v>その他LED照明器具温白色/電球色</v>
      </c>
      <c r="H10" s="238">
        <v>75</v>
      </c>
      <c r="I10" s="238">
        <v>80</v>
      </c>
      <c r="K10" s="238" t="s">
        <v>864</v>
      </c>
      <c r="M10" s="238" t="s">
        <v>911</v>
      </c>
      <c r="N10" s="238" t="s">
        <v>912</v>
      </c>
      <c r="O10" s="238" t="s">
        <v>913</v>
      </c>
      <c r="P10" s="238" t="s">
        <v>914</v>
      </c>
      <c r="Q10" s="9"/>
      <c r="R10" s="9"/>
      <c r="S10" s="9"/>
      <c r="T10" s="9" t="s">
        <v>915</v>
      </c>
      <c r="V10" s="238" t="s">
        <v>859</v>
      </c>
      <c r="W10" s="238" t="s">
        <v>910</v>
      </c>
      <c r="X10" s="238" t="s">
        <v>906</v>
      </c>
      <c r="Y10" s="238" t="str">
        <f t="shared" si="1"/>
        <v>直管蛍光ランプFHF32形　2灯用　・　定格出力　又は　不明</v>
      </c>
      <c r="Z10" s="238">
        <v>70</v>
      </c>
      <c r="AB10" s="9">
        <v>1955</v>
      </c>
    </row>
    <row r="11" spans="1:30">
      <c r="E11" s="9" t="s">
        <v>901</v>
      </c>
      <c r="F11" s="9" t="s">
        <v>874</v>
      </c>
      <c r="G11" s="9" t="str">
        <f t="shared" si="0"/>
        <v>電球型LEDランプ昼光色/昼白色/白色</v>
      </c>
      <c r="H11" s="9">
        <v>110</v>
      </c>
      <c r="I11" s="9">
        <v>0</v>
      </c>
      <c r="K11" s="238" t="s">
        <v>865</v>
      </c>
      <c r="M11" s="238" t="s">
        <v>916</v>
      </c>
      <c r="N11" s="238" t="s">
        <v>917</v>
      </c>
      <c r="O11" s="238" t="s">
        <v>918</v>
      </c>
      <c r="P11" s="238" t="s">
        <v>919</v>
      </c>
      <c r="Q11" s="9"/>
      <c r="R11" s="9"/>
      <c r="S11" s="9"/>
      <c r="T11" s="9" t="s">
        <v>920</v>
      </c>
      <c r="V11" s="238" t="s">
        <v>859</v>
      </c>
      <c r="W11" s="238" t="s">
        <v>921</v>
      </c>
      <c r="X11" s="238" t="s">
        <v>881</v>
      </c>
      <c r="Y11" s="238" t="str">
        <f t="shared" si="1"/>
        <v>直管蛍光ランプFHF32形　3灯用　・　高出力</v>
      </c>
      <c r="Z11" s="238">
        <v>143</v>
      </c>
      <c r="AB11" s="9">
        <v>1956</v>
      </c>
    </row>
    <row r="12" spans="1:30">
      <c r="A12" s="241" t="s">
        <v>670</v>
      </c>
      <c r="E12" s="239" t="s">
        <v>901</v>
      </c>
      <c r="F12" s="9" t="s">
        <v>884</v>
      </c>
      <c r="G12" s="9" t="str">
        <f t="shared" si="0"/>
        <v>電球型LEDランプ温白色/電球色</v>
      </c>
      <c r="H12" s="9">
        <v>98.6</v>
      </c>
      <c r="I12" s="9">
        <v>0</v>
      </c>
      <c r="K12" s="238" t="s">
        <v>866</v>
      </c>
      <c r="M12" s="238" t="s">
        <v>922</v>
      </c>
      <c r="N12" s="238" t="s">
        <v>923</v>
      </c>
      <c r="O12" s="238" t="s">
        <v>924</v>
      </c>
      <c r="P12" s="238" t="s">
        <v>925</v>
      </c>
      <c r="Q12" s="9"/>
      <c r="R12" s="9"/>
      <c r="S12" s="9"/>
      <c r="T12" s="9" t="s">
        <v>926</v>
      </c>
      <c r="V12" s="238" t="s">
        <v>859</v>
      </c>
      <c r="W12" s="238" t="s">
        <v>921</v>
      </c>
      <c r="X12" s="238" t="s">
        <v>906</v>
      </c>
      <c r="Y12" s="238" t="str">
        <f t="shared" si="1"/>
        <v>直管蛍光ランプFHF32形　3灯用　・　定格出力　又は　不明</v>
      </c>
      <c r="Z12" s="238">
        <v>105</v>
      </c>
      <c r="AB12" s="9">
        <v>1957</v>
      </c>
    </row>
    <row r="13" spans="1:30">
      <c r="A13" s="242">
        <v>8.64</v>
      </c>
      <c r="K13" s="9" t="s">
        <v>927</v>
      </c>
      <c r="M13" s="238" t="s">
        <v>928</v>
      </c>
      <c r="N13" s="238" t="s">
        <v>929</v>
      </c>
      <c r="O13" s="238" t="s">
        <v>930</v>
      </c>
      <c r="P13" s="238" t="s">
        <v>931</v>
      </c>
      <c r="Q13" s="9"/>
      <c r="R13" s="9"/>
      <c r="S13" s="9"/>
      <c r="T13" s="9"/>
      <c r="V13" s="238" t="s">
        <v>859</v>
      </c>
      <c r="W13" s="238" t="s">
        <v>932</v>
      </c>
      <c r="X13" s="238" t="s">
        <v>881</v>
      </c>
      <c r="Y13" s="238" t="str">
        <f t="shared" si="1"/>
        <v>直管蛍光ランプFHF32形　4灯用　・　高出力</v>
      </c>
      <c r="Z13" s="238">
        <v>190</v>
      </c>
      <c r="AB13" s="9">
        <v>1958</v>
      </c>
    </row>
    <row r="14" spans="1:30">
      <c r="A14"/>
      <c r="M14" s="238" t="s">
        <v>933</v>
      </c>
      <c r="N14" s="238" t="s">
        <v>934</v>
      </c>
      <c r="O14" s="238" t="s">
        <v>935</v>
      </c>
      <c r="P14" s="238" t="s">
        <v>936</v>
      </c>
      <c r="Q14" s="9"/>
      <c r="R14" s="9"/>
      <c r="S14" s="9"/>
      <c r="T14" s="9"/>
      <c r="V14" s="238" t="s">
        <v>859</v>
      </c>
      <c r="W14" s="238" t="s">
        <v>932</v>
      </c>
      <c r="X14" s="238" t="s">
        <v>906</v>
      </c>
      <c r="Y14" s="238" t="str">
        <f t="shared" si="1"/>
        <v>直管蛍光ランプFHF32形　4灯用　・　定格出力　又は　不明</v>
      </c>
      <c r="Z14" s="238">
        <v>140</v>
      </c>
      <c r="AB14" s="9">
        <v>1959</v>
      </c>
    </row>
    <row r="15" spans="1:30">
      <c r="A15" t="s">
        <v>671</v>
      </c>
      <c r="M15" s="238" t="s">
        <v>937</v>
      </c>
      <c r="N15" s="238" t="s">
        <v>938</v>
      </c>
      <c r="O15" s="238" t="s">
        <v>842</v>
      </c>
      <c r="P15" s="238" t="s">
        <v>939</v>
      </c>
      <c r="Q15" s="9"/>
      <c r="R15" s="9"/>
      <c r="S15" s="9"/>
      <c r="T15" s="9"/>
      <c r="V15" s="238" t="s">
        <v>859</v>
      </c>
      <c r="W15" s="238" t="s">
        <v>940</v>
      </c>
      <c r="X15" s="238" t="s">
        <v>881</v>
      </c>
      <c r="Y15" s="238" t="str">
        <f t="shared" si="1"/>
        <v>直管蛍光ランプFHF32形　5灯用　・　高出力</v>
      </c>
      <c r="Z15" s="238">
        <v>238</v>
      </c>
      <c r="AB15" s="9">
        <v>1960</v>
      </c>
    </row>
    <row r="16" spans="1:30">
      <c r="A16" s="8">
        <v>2.58E-2</v>
      </c>
      <c r="M16" s="238" t="s">
        <v>941</v>
      </c>
      <c r="N16" s="238" t="s">
        <v>942</v>
      </c>
      <c r="O16" s="238" t="s">
        <v>943</v>
      </c>
      <c r="P16" s="238" t="s">
        <v>944</v>
      </c>
      <c r="Q16" s="9"/>
      <c r="R16" s="9"/>
      <c r="S16" s="9"/>
      <c r="T16" s="9"/>
      <c r="V16" s="238" t="s">
        <v>859</v>
      </c>
      <c r="W16" s="238" t="s">
        <v>940</v>
      </c>
      <c r="X16" s="238" t="s">
        <v>906</v>
      </c>
      <c r="Y16" s="238" t="str">
        <f t="shared" si="1"/>
        <v>直管蛍光ランプFHF32形　5灯用　・　定格出力　又は　不明</v>
      </c>
      <c r="Z16" s="238">
        <v>175</v>
      </c>
      <c r="AB16" s="9">
        <v>1961</v>
      </c>
    </row>
    <row r="17" spans="13:28">
      <c r="M17" s="238" t="s">
        <v>945</v>
      </c>
      <c r="N17" s="238" t="s">
        <v>946</v>
      </c>
      <c r="O17" s="238" t="s">
        <v>947</v>
      </c>
      <c r="P17" s="238" t="s">
        <v>948</v>
      </c>
      <c r="Q17" s="9"/>
      <c r="R17" s="9"/>
      <c r="S17" s="9"/>
      <c r="T17" s="9"/>
      <c r="V17" s="238" t="s">
        <v>859</v>
      </c>
      <c r="W17" s="238" t="s">
        <v>949</v>
      </c>
      <c r="X17" s="238" t="s">
        <v>881</v>
      </c>
      <c r="Y17" s="238" t="str">
        <f t="shared" si="1"/>
        <v>直管蛍光ランプFHF32形　6灯用　・　高出力</v>
      </c>
      <c r="Z17" s="238">
        <v>285</v>
      </c>
      <c r="AB17" s="9">
        <v>1962</v>
      </c>
    </row>
    <row r="18" spans="13:28">
      <c r="M18" s="238" t="s">
        <v>950</v>
      </c>
      <c r="N18" s="238" t="s">
        <v>951</v>
      </c>
      <c r="O18" s="238" t="s">
        <v>952</v>
      </c>
      <c r="P18" s="238" t="s">
        <v>953</v>
      </c>
      <c r="Q18" s="9"/>
      <c r="R18" s="9"/>
      <c r="S18" s="9"/>
      <c r="T18" s="9"/>
      <c r="V18" s="238" t="s">
        <v>859</v>
      </c>
      <c r="W18" s="238" t="s">
        <v>949</v>
      </c>
      <c r="X18" s="238" t="s">
        <v>906</v>
      </c>
      <c r="Y18" s="238" t="str">
        <f t="shared" si="1"/>
        <v>直管蛍光ランプFHF32形　6灯用　・　定格出力　又は　不明</v>
      </c>
      <c r="Z18" s="238">
        <v>210</v>
      </c>
      <c r="AB18" s="9">
        <v>1963</v>
      </c>
    </row>
    <row r="19" spans="13:28">
      <c r="M19" s="238" t="s">
        <v>954</v>
      </c>
      <c r="N19" s="238" t="s">
        <v>955</v>
      </c>
      <c r="O19" s="238" t="s">
        <v>956</v>
      </c>
      <c r="P19" s="238" t="s">
        <v>957</v>
      </c>
      <c r="Q19" s="9"/>
      <c r="R19" s="9"/>
      <c r="S19" s="9"/>
      <c r="T19" s="9"/>
      <c r="V19" s="238" t="s">
        <v>859</v>
      </c>
      <c r="W19" s="238" t="s">
        <v>958</v>
      </c>
      <c r="X19" s="238"/>
      <c r="Y19" s="238" t="str">
        <f t="shared" si="1"/>
        <v>直管蛍光ランプFHF63形　1灯用</v>
      </c>
      <c r="Z19" s="238">
        <v>64</v>
      </c>
      <c r="AB19" s="9">
        <v>1964</v>
      </c>
    </row>
    <row r="20" spans="13:28">
      <c r="M20" s="238" t="s">
        <v>959</v>
      </c>
      <c r="N20" s="238" t="s">
        <v>960</v>
      </c>
      <c r="O20" s="238" t="s">
        <v>847</v>
      </c>
      <c r="P20" s="238" t="s">
        <v>961</v>
      </c>
      <c r="Q20" s="9"/>
      <c r="R20" s="9"/>
      <c r="S20" s="9"/>
      <c r="T20" s="9"/>
      <c r="V20" s="238" t="s">
        <v>859</v>
      </c>
      <c r="W20" s="238" t="s">
        <v>962</v>
      </c>
      <c r="X20" s="238"/>
      <c r="Y20" s="238" t="str">
        <f t="shared" si="1"/>
        <v>直管蛍光ランプFHF63形　2灯用</v>
      </c>
      <c r="Z20" s="238">
        <v>125</v>
      </c>
      <c r="AB20" s="9">
        <v>1965</v>
      </c>
    </row>
    <row r="21" spans="13:28">
      <c r="M21" s="238" t="s">
        <v>963</v>
      </c>
      <c r="N21" s="238" t="s">
        <v>964</v>
      </c>
      <c r="O21" s="238" t="s">
        <v>965</v>
      </c>
      <c r="P21" s="238" t="s">
        <v>966</v>
      </c>
      <c r="Q21" s="9"/>
      <c r="R21" s="9"/>
      <c r="S21" s="9"/>
      <c r="T21" s="9"/>
      <c r="V21" s="238" t="s">
        <v>859</v>
      </c>
      <c r="W21" s="238" t="s">
        <v>967</v>
      </c>
      <c r="X21" s="238"/>
      <c r="Y21" s="238" t="str">
        <f t="shared" si="1"/>
        <v>直管蛍光ランプFHF86形　1灯用</v>
      </c>
      <c r="Z21" s="238">
        <v>87</v>
      </c>
      <c r="AB21" s="9">
        <v>1966</v>
      </c>
    </row>
    <row r="22" spans="13:28">
      <c r="M22" s="238" t="s">
        <v>968</v>
      </c>
      <c r="N22" s="238" t="s">
        <v>969</v>
      </c>
      <c r="O22" s="238" t="s">
        <v>970</v>
      </c>
      <c r="P22" s="238" t="s">
        <v>971</v>
      </c>
      <c r="Q22" s="9"/>
      <c r="R22" s="9"/>
      <c r="S22" s="9"/>
      <c r="T22" s="9"/>
      <c r="V22" s="238" t="s">
        <v>859</v>
      </c>
      <c r="W22" s="238" t="s">
        <v>972</v>
      </c>
      <c r="X22" s="238"/>
      <c r="Y22" s="238" t="str">
        <f t="shared" si="1"/>
        <v>直管蛍光ランプFHF86形　2灯用</v>
      </c>
      <c r="Z22" s="238">
        <v>172</v>
      </c>
      <c r="AB22" s="9">
        <v>1967</v>
      </c>
    </row>
    <row r="23" spans="13:28">
      <c r="M23" s="238" t="s">
        <v>973</v>
      </c>
      <c r="N23" s="238" t="s">
        <v>974</v>
      </c>
      <c r="O23" s="238" t="s">
        <v>975</v>
      </c>
      <c r="P23" s="238" t="s">
        <v>976</v>
      </c>
      <c r="Q23" s="9"/>
      <c r="R23" s="9"/>
      <c r="S23" s="9"/>
      <c r="T23" s="9"/>
      <c r="V23" s="238" t="s">
        <v>859</v>
      </c>
      <c r="W23" s="238" t="s">
        <v>977</v>
      </c>
      <c r="X23" s="238"/>
      <c r="Y23" s="238" t="str">
        <f t="shared" si="1"/>
        <v>直管蛍光ランプFHF86形　3灯用</v>
      </c>
      <c r="Z23" s="238">
        <v>259</v>
      </c>
      <c r="AB23" s="9">
        <v>1968</v>
      </c>
    </row>
    <row r="24" spans="13:28">
      <c r="M24" s="238" t="s">
        <v>848</v>
      </c>
      <c r="N24" s="238" t="s">
        <v>978</v>
      </c>
      <c r="O24" s="238" t="s">
        <v>979</v>
      </c>
      <c r="P24" s="238" t="s">
        <v>980</v>
      </c>
      <c r="Q24" s="9"/>
      <c r="R24" s="9"/>
      <c r="S24" s="9"/>
      <c r="T24" s="9"/>
      <c r="V24" s="238" t="s">
        <v>859</v>
      </c>
      <c r="W24" s="238" t="s">
        <v>981</v>
      </c>
      <c r="X24" s="238"/>
      <c r="Y24" s="238" t="str">
        <f t="shared" si="1"/>
        <v>直管蛍光ランプFL20・FLR20形 1灯用</v>
      </c>
      <c r="Z24" s="238">
        <v>21</v>
      </c>
      <c r="AB24" s="9">
        <v>1969</v>
      </c>
    </row>
    <row r="25" spans="13:28">
      <c r="M25" s="238" t="s">
        <v>982</v>
      </c>
      <c r="N25" s="238" t="s">
        <v>983</v>
      </c>
      <c r="O25" s="238" t="s">
        <v>844</v>
      </c>
      <c r="P25" s="238" t="s">
        <v>984</v>
      </c>
      <c r="Q25" s="9"/>
      <c r="R25" s="9"/>
      <c r="S25" s="9"/>
      <c r="T25" s="9"/>
      <c r="V25" s="238" t="s">
        <v>859</v>
      </c>
      <c r="W25" s="238" t="s">
        <v>985</v>
      </c>
      <c r="X25" s="238"/>
      <c r="Y25" s="238" t="str">
        <f t="shared" si="1"/>
        <v>直管蛍光ランプFL20・FLR20形 2灯用</v>
      </c>
      <c r="Z25" s="238">
        <v>41</v>
      </c>
      <c r="AB25" s="9">
        <v>1970</v>
      </c>
    </row>
    <row r="26" spans="13:28">
      <c r="M26" s="238" t="s">
        <v>986</v>
      </c>
      <c r="N26" s="238"/>
      <c r="O26" s="238" t="s">
        <v>987</v>
      </c>
      <c r="P26" s="238" t="s">
        <v>988</v>
      </c>
      <c r="Q26" s="9"/>
      <c r="R26" s="9"/>
      <c r="S26" s="9"/>
      <c r="T26" s="9"/>
      <c r="V26" s="238" t="s">
        <v>859</v>
      </c>
      <c r="W26" s="238" t="s">
        <v>989</v>
      </c>
      <c r="X26" s="238"/>
      <c r="Y26" s="238" t="str">
        <f t="shared" si="1"/>
        <v>直管蛍光ランプFL20・FLR20形 3灯用</v>
      </c>
      <c r="Z26" s="238">
        <v>62</v>
      </c>
      <c r="AB26" s="9">
        <v>1971</v>
      </c>
    </row>
    <row r="27" spans="13:28">
      <c r="M27" s="238" t="s">
        <v>990</v>
      </c>
      <c r="N27" s="238"/>
      <c r="O27" s="238" t="s">
        <v>991</v>
      </c>
      <c r="P27" s="238" t="s">
        <v>992</v>
      </c>
      <c r="Q27" s="9"/>
      <c r="R27" s="9"/>
      <c r="S27" s="9"/>
      <c r="T27" s="9"/>
      <c r="V27" s="238" t="s">
        <v>859</v>
      </c>
      <c r="W27" s="238" t="s">
        <v>993</v>
      </c>
      <c r="X27" s="238"/>
      <c r="Y27" s="238" t="str">
        <f t="shared" si="1"/>
        <v>直管蛍光ランプFL20・FLR20形 4灯用</v>
      </c>
      <c r="Z27" s="238">
        <v>82</v>
      </c>
      <c r="AB27" s="9">
        <v>1972</v>
      </c>
    </row>
    <row r="28" spans="13:28">
      <c r="M28" s="238" t="s">
        <v>994</v>
      </c>
      <c r="N28" s="238"/>
      <c r="O28" s="238" t="s">
        <v>995</v>
      </c>
      <c r="P28" s="238" t="s">
        <v>996</v>
      </c>
      <c r="Q28" s="9"/>
      <c r="R28" s="9"/>
      <c r="S28" s="9"/>
      <c r="T28" s="9"/>
      <c r="V28" s="238" t="s">
        <v>859</v>
      </c>
      <c r="W28" s="238" t="s">
        <v>997</v>
      </c>
      <c r="X28" s="238"/>
      <c r="Y28" s="238" t="str">
        <f t="shared" si="1"/>
        <v>直管蛍光ランプFL20・FLR20形 5灯用</v>
      </c>
      <c r="Z28" s="238">
        <v>103</v>
      </c>
      <c r="AB28" s="9">
        <v>1973</v>
      </c>
    </row>
    <row r="29" spans="13:28">
      <c r="M29" s="238" t="s">
        <v>998</v>
      </c>
      <c r="N29" s="238"/>
      <c r="O29" s="238" t="s">
        <v>999</v>
      </c>
      <c r="P29" s="238" t="s">
        <v>1000</v>
      </c>
      <c r="Q29" s="9"/>
      <c r="R29" s="9"/>
      <c r="S29" s="9"/>
      <c r="T29" s="9"/>
      <c r="V29" s="238" t="s">
        <v>859</v>
      </c>
      <c r="W29" s="238" t="s">
        <v>1001</v>
      </c>
      <c r="X29" s="238"/>
      <c r="Y29" s="238" t="str">
        <f t="shared" si="1"/>
        <v>直管蛍光ランプFL20・FLR20形 6灯用</v>
      </c>
      <c r="Z29" s="238">
        <v>123</v>
      </c>
      <c r="AB29" s="9">
        <v>1974</v>
      </c>
    </row>
    <row r="30" spans="13:28">
      <c r="M30" s="238" t="s">
        <v>1002</v>
      </c>
      <c r="N30" s="238"/>
      <c r="O30" s="238" t="s">
        <v>1003</v>
      </c>
      <c r="P30" s="238" t="s">
        <v>1004</v>
      </c>
      <c r="Q30" s="9"/>
      <c r="R30" s="9"/>
      <c r="S30" s="9"/>
      <c r="T30" s="9"/>
      <c r="V30" s="238" t="s">
        <v>859</v>
      </c>
      <c r="W30" s="238" t="s">
        <v>1005</v>
      </c>
      <c r="X30" s="238" t="s">
        <v>1006</v>
      </c>
      <c r="Y30" s="238" t="str">
        <f t="shared" si="1"/>
        <v>直管蛍光ランプFL40形 1灯用　・　磁気式安定器</v>
      </c>
      <c r="Z30" s="238">
        <v>42</v>
      </c>
      <c r="AB30" s="9">
        <v>1975</v>
      </c>
    </row>
    <row r="31" spans="13:28">
      <c r="M31" s="238" t="s">
        <v>1007</v>
      </c>
      <c r="N31" s="238"/>
      <c r="O31" s="238" t="s">
        <v>1008</v>
      </c>
      <c r="P31" s="238" t="s">
        <v>1009</v>
      </c>
      <c r="Q31" s="9"/>
      <c r="R31" s="9"/>
      <c r="S31" s="9"/>
      <c r="T31" s="9"/>
      <c r="V31" s="238" t="s">
        <v>859</v>
      </c>
      <c r="W31" s="238" t="s">
        <v>1010</v>
      </c>
      <c r="X31" s="238" t="s">
        <v>1006</v>
      </c>
      <c r="Y31" s="238" t="str">
        <f t="shared" si="1"/>
        <v>直管蛍光ランプFL40形 2灯用　・　磁気式安定器</v>
      </c>
      <c r="Z31" s="238">
        <v>83</v>
      </c>
      <c r="AB31" s="9">
        <v>1976</v>
      </c>
    </row>
    <row r="32" spans="13:28">
      <c r="M32" s="238" t="s">
        <v>1011</v>
      </c>
      <c r="N32" s="238"/>
      <c r="O32" s="238" t="s">
        <v>1012</v>
      </c>
      <c r="P32" s="238" t="s">
        <v>1013</v>
      </c>
      <c r="Q32" s="9"/>
      <c r="R32" s="9"/>
      <c r="S32" s="9"/>
      <c r="T32" s="9"/>
      <c r="V32" s="238" t="s">
        <v>859</v>
      </c>
      <c r="W32" s="238" t="s">
        <v>1014</v>
      </c>
      <c r="X32" s="238" t="s">
        <v>1006</v>
      </c>
      <c r="Y32" s="238" t="str">
        <f t="shared" si="1"/>
        <v>直管蛍光ランプFL40形 3灯用　・　磁気式安定器</v>
      </c>
      <c r="Z32" s="238">
        <v>125</v>
      </c>
      <c r="AB32" s="9">
        <v>1977</v>
      </c>
    </row>
    <row r="33" spans="13:28">
      <c r="M33" s="238" t="s">
        <v>1015</v>
      </c>
      <c r="N33" s="238"/>
      <c r="O33" s="238" t="s">
        <v>850</v>
      </c>
      <c r="P33" s="238" t="s">
        <v>1016</v>
      </c>
      <c r="Q33" s="9"/>
      <c r="R33" s="9"/>
      <c r="S33" s="9"/>
      <c r="T33" s="9"/>
      <c r="V33" s="238" t="s">
        <v>859</v>
      </c>
      <c r="W33" s="238" t="s">
        <v>1017</v>
      </c>
      <c r="X33" s="238" t="s">
        <v>1006</v>
      </c>
      <c r="Y33" s="238" t="str">
        <f t="shared" si="1"/>
        <v>直管蛍光ランプFL40形 4灯用　・　磁気式安定器</v>
      </c>
      <c r="Z33" s="238">
        <v>166</v>
      </c>
      <c r="AB33" s="9">
        <v>1978</v>
      </c>
    </row>
    <row r="34" spans="13:28">
      <c r="M34" s="238" t="s">
        <v>1018</v>
      </c>
      <c r="N34" s="238"/>
      <c r="O34" s="238" t="s">
        <v>1019</v>
      </c>
      <c r="P34" s="238" t="s">
        <v>1020</v>
      </c>
      <c r="Q34" s="9"/>
      <c r="R34" s="9"/>
      <c r="S34" s="9"/>
      <c r="T34" s="9"/>
      <c r="V34" s="238" t="s">
        <v>859</v>
      </c>
      <c r="W34" s="238" t="s">
        <v>1021</v>
      </c>
      <c r="X34" s="238" t="s">
        <v>1006</v>
      </c>
      <c r="Y34" s="238" t="str">
        <f t="shared" si="1"/>
        <v>直管蛍光ランプFL40形 5灯用　・　磁気式安定器</v>
      </c>
      <c r="Z34" s="238">
        <v>208</v>
      </c>
      <c r="AB34" s="9">
        <v>1979</v>
      </c>
    </row>
    <row r="35" spans="13:28">
      <c r="M35" s="238" t="s">
        <v>1022</v>
      </c>
      <c r="N35" s="238"/>
      <c r="O35" s="238" t="s">
        <v>1023</v>
      </c>
      <c r="P35" s="238" t="s">
        <v>1024</v>
      </c>
      <c r="Q35" s="9"/>
      <c r="R35" s="9"/>
      <c r="S35" s="9"/>
      <c r="T35" s="9"/>
      <c r="V35" s="238" t="s">
        <v>859</v>
      </c>
      <c r="W35" s="238" t="s">
        <v>1025</v>
      </c>
      <c r="X35" s="238" t="s">
        <v>1006</v>
      </c>
      <c r="Y35" s="238" t="str">
        <f t="shared" si="1"/>
        <v>直管蛍光ランプFL40形 6灯用　・　磁気式安定器</v>
      </c>
      <c r="Z35" s="238">
        <v>249</v>
      </c>
      <c r="AB35" s="9">
        <v>1980</v>
      </c>
    </row>
    <row r="36" spans="13:28">
      <c r="M36" s="238" t="s">
        <v>1026</v>
      </c>
      <c r="N36" s="238"/>
      <c r="O36" s="238" t="s">
        <v>1027</v>
      </c>
      <c r="P36" s="238" t="s">
        <v>1028</v>
      </c>
      <c r="Q36" s="9"/>
      <c r="R36" s="9"/>
      <c r="S36" s="9"/>
      <c r="T36" s="9"/>
      <c r="V36" s="238" t="s">
        <v>859</v>
      </c>
      <c r="W36" s="238" t="s">
        <v>1029</v>
      </c>
      <c r="X36" s="238" t="s">
        <v>1006</v>
      </c>
      <c r="Y36" s="238" t="str">
        <f t="shared" si="1"/>
        <v>直管蛍光ランプFLR40形 1灯用　・　磁気式安定器</v>
      </c>
      <c r="Z36" s="238">
        <v>41</v>
      </c>
      <c r="AB36" s="9">
        <v>1981</v>
      </c>
    </row>
    <row r="37" spans="13:28">
      <c r="M37" s="238" t="s">
        <v>1030</v>
      </c>
      <c r="N37" s="238"/>
      <c r="O37" s="238" t="s">
        <v>840</v>
      </c>
      <c r="P37" s="238" t="s">
        <v>1031</v>
      </c>
      <c r="Q37" s="9"/>
      <c r="R37" s="9"/>
      <c r="S37" s="9"/>
      <c r="T37" s="9"/>
      <c r="V37" s="238" t="s">
        <v>859</v>
      </c>
      <c r="W37" s="238" t="s">
        <v>1032</v>
      </c>
      <c r="X37" s="238" t="s">
        <v>1006</v>
      </c>
      <c r="Y37" s="238" t="str">
        <f t="shared" si="1"/>
        <v>直管蛍光ランプFLR40形 2灯用　・　磁気式安定器</v>
      </c>
      <c r="Z37" s="238">
        <v>78</v>
      </c>
      <c r="AB37" s="9">
        <v>1982</v>
      </c>
    </row>
    <row r="38" spans="13:28">
      <c r="M38" s="238" t="s">
        <v>1033</v>
      </c>
      <c r="N38" s="238"/>
      <c r="O38" s="238" t="s">
        <v>1034</v>
      </c>
      <c r="P38" s="238" t="s">
        <v>1035</v>
      </c>
      <c r="Q38" s="9"/>
      <c r="R38" s="9"/>
      <c r="S38" s="9"/>
      <c r="T38" s="9"/>
      <c r="V38" s="238" t="s">
        <v>859</v>
      </c>
      <c r="W38" s="238" t="s">
        <v>1036</v>
      </c>
      <c r="X38" s="238" t="s">
        <v>1006</v>
      </c>
      <c r="Y38" s="238" t="str">
        <f t="shared" si="1"/>
        <v>直管蛍光ランプFLR40形 3灯用　・　磁気式安定器</v>
      </c>
      <c r="Z38" s="238">
        <v>119</v>
      </c>
      <c r="AB38" s="9">
        <v>1983</v>
      </c>
    </row>
    <row r="39" spans="13:28">
      <c r="M39" s="9" t="s">
        <v>1037</v>
      </c>
      <c r="N39" s="238"/>
      <c r="O39" s="238" t="s">
        <v>1038</v>
      </c>
      <c r="P39" s="238" t="s">
        <v>1039</v>
      </c>
      <c r="Q39" s="9"/>
      <c r="R39" s="9"/>
      <c r="S39" s="9"/>
      <c r="T39" s="9"/>
      <c r="V39" s="238" t="s">
        <v>859</v>
      </c>
      <c r="W39" s="238" t="s">
        <v>1040</v>
      </c>
      <c r="X39" s="238" t="s">
        <v>1006</v>
      </c>
      <c r="Y39" s="238" t="str">
        <f t="shared" si="1"/>
        <v>直管蛍光ランプFLR40形 4灯用　・　磁気式安定器</v>
      </c>
      <c r="Z39" s="238">
        <v>156</v>
      </c>
      <c r="AB39" s="9">
        <v>1984</v>
      </c>
    </row>
    <row r="40" spans="13:28">
      <c r="M40" s="9" t="s">
        <v>851</v>
      </c>
      <c r="N40" s="238"/>
      <c r="O40" s="238" t="s">
        <v>1041</v>
      </c>
      <c r="P40" s="238" t="s">
        <v>1042</v>
      </c>
      <c r="Q40" s="9"/>
      <c r="R40" s="9"/>
      <c r="S40" s="9"/>
      <c r="T40" s="9"/>
      <c r="V40" s="238" t="s">
        <v>859</v>
      </c>
      <c r="W40" s="238" t="s">
        <v>1043</v>
      </c>
      <c r="X40" s="238" t="s">
        <v>1006</v>
      </c>
      <c r="Y40" s="238" t="str">
        <f t="shared" si="1"/>
        <v>直管蛍光ランプFLR40形 5灯用　・　磁気式安定器</v>
      </c>
      <c r="Z40" s="238">
        <v>197</v>
      </c>
      <c r="AB40" s="9">
        <v>1985</v>
      </c>
    </row>
    <row r="41" spans="13:28">
      <c r="M41" s="9" t="s">
        <v>1044</v>
      </c>
      <c r="N41" s="238"/>
      <c r="O41" s="238" t="s">
        <v>1045</v>
      </c>
      <c r="P41" s="238" t="s">
        <v>1046</v>
      </c>
      <c r="Q41" s="9"/>
      <c r="R41" s="9"/>
      <c r="S41" s="9"/>
      <c r="T41" s="9"/>
      <c r="V41" s="238" t="s">
        <v>859</v>
      </c>
      <c r="W41" s="238" t="s">
        <v>1047</v>
      </c>
      <c r="X41" s="238" t="s">
        <v>1006</v>
      </c>
      <c r="Y41" s="238" t="str">
        <f t="shared" si="1"/>
        <v>直管蛍光ランプFLR40形 6灯用　・　磁気式安定器</v>
      </c>
      <c r="Z41" s="238">
        <v>234</v>
      </c>
      <c r="AB41" s="9">
        <v>1986</v>
      </c>
    </row>
    <row r="42" spans="13:28">
      <c r="M42" s="9" t="s">
        <v>1048</v>
      </c>
      <c r="N42" s="238"/>
      <c r="O42" s="238" t="s">
        <v>1049</v>
      </c>
      <c r="P42" s="238" t="s">
        <v>1050</v>
      </c>
      <c r="Q42" s="9"/>
      <c r="R42" s="9"/>
      <c r="S42" s="9"/>
      <c r="T42" s="9"/>
      <c r="V42" s="238" t="s">
        <v>859</v>
      </c>
      <c r="W42" s="238" t="s">
        <v>1051</v>
      </c>
      <c r="X42" s="238" t="s">
        <v>1006</v>
      </c>
      <c r="Y42" s="238" t="str">
        <f t="shared" si="1"/>
        <v>直管蛍光ランプFLR110形 1灯用　・　磁気式安定器</v>
      </c>
      <c r="Z42" s="238">
        <v>108</v>
      </c>
      <c r="AB42" s="9">
        <v>1987</v>
      </c>
    </row>
    <row r="43" spans="13:28">
      <c r="M43" s="9" t="s">
        <v>849</v>
      </c>
      <c r="N43" s="238"/>
      <c r="O43" s="238" t="s">
        <v>1052</v>
      </c>
      <c r="P43" s="238" t="s">
        <v>1053</v>
      </c>
      <c r="Q43" s="9"/>
      <c r="R43" s="9"/>
      <c r="S43" s="9"/>
      <c r="T43" s="9"/>
      <c r="V43" s="238" t="s">
        <v>859</v>
      </c>
      <c r="W43" s="238" t="s">
        <v>1051</v>
      </c>
      <c r="X43" s="238" t="s">
        <v>1054</v>
      </c>
      <c r="Y43" s="238" t="str">
        <f t="shared" si="1"/>
        <v>直管蛍光ランプFLR110形 1灯用　・　電子安定器</v>
      </c>
      <c r="Z43" s="238">
        <v>94</v>
      </c>
      <c r="AB43" s="9">
        <v>1988</v>
      </c>
    </row>
    <row r="44" spans="13:28">
      <c r="M44" s="9" t="s">
        <v>1055</v>
      </c>
      <c r="N44" s="238"/>
      <c r="O44" s="238" t="s">
        <v>1056</v>
      </c>
      <c r="P44" s="238" t="s">
        <v>1057</v>
      </c>
      <c r="Q44" s="9"/>
      <c r="R44" s="9"/>
      <c r="S44" s="9"/>
      <c r="T44" s="9"/>
      <c r="V44" s="238" t="s">
        <v>859</v>
      </c>
      <c r="W44" s="238" t="s">
        <v>1058</v>
      </c>
      <c r="X44" s="238" t="s">
        <v>1006</v>
      </c>
      <c r="Y44" s="238" t="str">
        <f t="shared" si="1"/>
        <v>直管蛍光ランプFLR110形 2灯用　・　磁気式安定器</v>
      </c>
      <c r="Z44" s="238">
        <v>208</v>
      </c>
      <c r="AB44" s="9">
        <v>1989</v>
      </c>
    </row>
    <row r="45" spans="13:28">
      <c r="M45" s="9" t="s">
        <v>1059</v>
      </c>
      <c r="N45" s="238"/>
      <c r="O45" s="238" t="s">
        <v>1060</v>
      </c>
      <c r="P45" s="238" t="s">
        <v>1061</v>
      </c>
      <c r="Q45" s="9"/>
      <c r="R45" s="9"/>
      <c r="S45" s="9"/>
      <c r="T45" s="9"/>
      <c r="V45" s="238" t="s">
        <v>859</v>
      </c>
      <c r="W45" s="238" t="s">
        <v>1058</v>
      </c>
      <c r="X45" s="238" t="s">
        <v>1054</v>
      </c>
      <c r="Y45" s="238" t="str">
        <f t="shared" si="1"/>
        <v>直管蛍光ランプFLR110形 2灯用　・　電子安定器</v>
      </c>
      <c r="Z45" s="238">
        <v>187</v>
      </c>
      <c r="AB45" s="9">
        <v>1990</v>
      </c>
    </row>
    <row r="46" spans="13:28">
      <c r="M46" s="9" t="s">
        <v>1062</v>
      </c>
      <c r="N46" s="238"/>
      <c r="O46" s="238" t="s">
        <v>1063</v>
      </c>
      <c r="P46" s="238" t="s">
        <v>1064</v>
      </c>
      <c r="Q46" s="9"/>
      <c r="R46" s="9"/>
      <c r="S46" s="9"/>
      <c r="T46" s="9"/>
      <c r="V46" s="238" t="s">
        <v>859</v>
      </c>
      <c r="W46" s="238" t="s">
        <v>1065</v>
      </c>
      <c r="X46" s="238" t="s">
        <v>1006</v>
      </c>
      <c r="Y46" s="238" t="str">
        <f t="shared" si="1"/>
        <v>直管蛍光ランプFLR110形 3灯用　・　磁気式安定器</v>
      </c>
      <c r="Z46" s="238">
        <v>316</v>
      </c>
      <c r="AB46" s="9">
        <v>1991</v>
      </c>
    </row>
    <row r="47" spans="13:28">
      <c r="M47" s="9" t="s">
        <v>1066</v>
      </c>
      <c r="N47" s="238"/>
      <c r="O47" s="238" t="s">
        <v>1067</v>
      </c>
      <c r="P47" s="238" t="s">
        <v>1068</v>
      </c>
      <c r="Q47" s="9"/>
      <c r="R47" s="9"/>
      <c r="S47" s="9"/>
      <c r="T47" s="9"/>
      <c r="V47" s="238" t="s">
        <v>859</v>
      </c>
      <c r="W47" s="238" t="s">
        <v>1065</v>
      </c>
      <c r="X47" s="238" t="s">
        <v>1054</v>
      </c>
      <c r="Y47" s="238" t="str">
        <f t="shared" si="1"/>
        <v>直管蛍光ランプFLR110形 3灯用　・　電子安定器</v>
      </c>
      <c r="Z47" s="238">
        <v>281</v>
      </c>
      <c r="AB47" s="9">
        <v>1992</v>
      </c>
    </row>
    <row r="48" spans="13:28">
      <c r="V48" s="238" t="s">
        <v>860</v>
      </c>
      <c r="W48" s="238" t="s">
        <v>1069</v>
      </c>
      <c r="X48" s="238"/>
      <c r="Y48" s="238" t="str">
        <f t="shared" si="1"/>
        <v>環形蛍光ランプFCL20形　1灯用</v>
      </c>
      <c r="Z48" s="238">
        <v>22</v>
      </c>
      <c r="AB48" s="9">
        <v>1993</v>
      </c>
    </row>
    <row r="49" spans="14:28">
      <c r="N49" s="232"/>
      <c r="O49" s="232"/>
      <c r="P49" s="232"/>
      <c r="V49" s="238" t="s">
        <v>860</v>
      </c>
      <c r="W49" s="238" t="s">
        <v>1070</v>
      </c>
      <c r="X49" s="238"/>
      <c r="Y49" s="238" t="str">
        <f t="shared" si="1"/>
        <v>環形蛍光ランプFCL30形　1灯用</v>
      </c>
      <c r="Z49" s="238">
        <v>31</v>
      </c>
      <c r="AB49" s="9">
        <v>1994</v>
      </c>
    </row>
    <row r="50" spans="14:28">
      <c r="N50" s="232"/>
      <c r="O50" s="232"/>
      <c r="P50" s="232"/>
      <c r="V50" s="238" t="s">
        <v>860</v>
      </c>
      <c r="W50" s="238" t="s">
        <v>1071</v>
      </c>
      <c r="X50" s="238"/>
      <c r="Y50" s="238" t="str">
        <f t="shared" si="1"/>
        <v>環形蛍光ランプFCL32形　1灯用</v>
      </c>
      <c r="Z50" s="238">
        <v>36</v>
      </c>
      <c r="AB50" s="9">
        <v>1995</v>
      </c>
    </row>
    <row r="51" spans="14:28">
      <c r="N51" s="232"/>
      <c r="O51" s="232"/>
      <c r="P51" s="232"/>
      <c r="V51" s="238" t="s">
        <v>860</v>
      </c>
      <c r="W51" s="238" t="s">
        <v>1072</v>
      </c>
      <c r="X51" s="238"/>
      <c r="Y51" s="238" t="str">
        <f t="shared" si="1"/>
        <v>環形蛍光ランプFCL40形　1灯用</v>
      </c>
      <c r="Z51" s="238">
        <v>47</v>
      </c>
      <c r="AB51" s="9">
        <v>1996</v>
      </c>
    </row>
    <row r="52" spans="14:28">
      <c r="N52" s="232"/>
      <c r="O52" s="232"/>
      <c r="P52" s="232"/>
      <c r="V52" s="9" t="s">
        <v>1073</v>
      </c>
      <c r="W52" s="9" t="s">
        <v>1074</v>
      </c>
      <c r="X52" s="9"/>
      <c r="Y52" s="238" t="s">
        <v>907</v>
      </c>
      <c r="Z52" s="9">
        <v>64</v>
      </c>
      <c r="AB52" s="9">
        <v>1997</v>
      </c>
    </row>
    <row r="53" spans="14:28">
      <c r="N53" s="232"/>
      <c r="O53" s="232"/>
      <c r="P53" s="232"/>
      <c r="V53" s="9" t="s">
        <v>1073</v>
      </c>
      <c r="W53" s="9" t="s">
        <v>1075</v>
      </c>
      <c r="X53" s="9"/>
      <c r="Y53" s="238" t="s">
        <v>912</v>
      </c>
      <c r="Z53" s="9">
        <v>80</v>
      </c>
      <c r="AB53" s="9">
        <v>1998</v>
      </c>
    </row>
    <row r="54" spans="14:28">
      <c r="N54" s="232"/>
      <c r="O54" s="232"/>
      <c r="P54" s="232"/>
      <c r="V54" s="9" t="s">
        <v>1073</v>
      </c>
      <c r="W54" s="9" t="s">
        <v>1076</v>
      </c>
      <c r="X54" s="9"/>
      <c r="Y54" s="238" t="s">
        <v>917</v>
      </c>
      <c r="Z54" s="9">
        <v>108</v>
      </c>
      <c r="AB54" s="9">
        <v>1999</v>
      </c>
    </row>
    <row r="55" spans="14:28">
      <c r="N55" s="232"/>
      <c r="O55" s="232"/>
      <c r="P55" s="232"/>
      <c r="V55" s="9" t="s">
        <v>1073</v>
      </c>
      <c r="W55" s="9" t="s">
        <v>1077</v>
      </c>
      <c r="X55" s="9"/>
      <c r="Y55" s="238" t="s">
        <v>923</v>
      </c>
      <c r="Z55" s="9">
        <v>16</v>
      </c>
      <c r="AB55" s="9">
        <v>2000</v>
      </c>
    </row>
    <row r="56" spans="14:28">
      <c r="N56" s="232"/>
      <c r="O56" s="232"/>
      <c r="P56" s="232"/>
      <c r="V56" s="9" t="s">
        <v>1073</v>
      </c>
      <c r="W56" s="9" t="s">
        <v>1078</v>
      </c>
      <c r="X56" s="9"/>
      <c r="Y56" s="238" t="s">
        <v>929</v>
      </c>
      <c r="Z56" s="9">
        <v>27</v>
      </c>
      <c r="AB56" s="9">
        <v>2001</v>
      </c>
    </row>
    <row r="57" spans="14:28">
      <c r="N57" s="232"/>
      <c r="O57" s="232"/>
      <c r="P57" s="232"/>
      <c r="V57" s="9" t="s">
        <v>1073</v>
      </c>
      <c r="W57" s="9" t="s">
        <v>1079</v>
      </c>
      <c r="X57" s="9"/>
      <c r="Y57" s="238" t="s">
        <v>934</v>
      </c>
      <c r="Z57" s="9">
        <v>36</v>
      </c>
      <c r="AB57" s="9">
        <v>2002</v>
      </c>
    </row>
    <row r="58" spans="14:28">
      <c r="N58" s="232"/>
      <c r="O58" s="232"/>
      <c r="P58" s="232"/>
      <c r="V58" s="9" t="s">
        <v>1073</v>
      </c>
      <c r="W58" s="9" t="s">
        <v>1080</v>
      </c>
      <c r="X58" s="9"/>
      <c r="Y58" s="238" t="s">
        <v>938</v>
      </c>
      <c r="Z58" s="9">
        <v>59</v>
      </c>
      <c r="AB58" s="9">
        <v>2003</v>
      </c>
    </row>
    <row r="59" spans="14:28">
      <c r="N59" s="232"/>
      <c r="O59" s="232"/>
      <c r="P59" s="232"/>
      <c r="V59" s="9" t="s">
        <v>1073</v>
      </c>
      <c r="W59" s="9" t="s">
        <v>1081</v>
      </c>
      <c r="X59" s="9"/>
      <c r="Y59" s="238" t="s">
        <v>942</v>
      </c>
      <c r="Z59" s="9">
        <v>62</v>
      </c>
      <c r="AB59" s="9">
        <v>2004</v>
      </c>
    </row>
    <row r="60" spans="14:28">
      <c r="N60" s="232"/>
      <c r="O60" s="232"/>
      <c r="P60" s="232"/>
      <c r="V60" s="9" t="s">
        <v>1073</v>
      </c>
      <c r="W60" s="9" t="s">
        <v>1082</v>
      </c>
      <c r="X60" s="9"/>
      <c r="Y60" s="238" t="s">
        <v>946</v>
      </c>
      <c r="Z60" s="9">
        <v>70</v>
      </c>
      <c r="AB60" s="9">
        <v>2005</v>
      </c>
    </row>
    <row r="61" spans="14:28">
      <c r="N61" s="232"/>
      <c r="O61" s="232"/>
      <c r="P61" s="232"/>
      <c r="V61" s="9" t="s">
        <v>1073</v>
      </c>
      <c r="W61" s="9" t="s">
        <v>1083</v>
      </c>
      <c r="X61" s="9"/>
      <c r="Y61" s="238" t="s">
        <v>951</v>
      </c>
      <c r="Z61" s="9">
        <v>81</v>
      </c>
      <c r="AB61" s="9">
        <v>2006</v>
      </c>
    </row>
    <row r="62" spans="14:28">
      <c r="N62" s="232"/>
      <c r="O62" s="232"/>
      <c r="P62" s="232"/>
      <c r="V62" s="9" t="s">
        <v>1073</v>
      </c>
      <c r="W62" s="9" t="s">
        <v>1084</v>
      </c>
      <c r="X62" s="9"/>
      <c r="Y62" s="238" t="s">
        <v>955</v>
      </c>
      <c r="Z62" s="9">
        <v>106</v>
      </c>
      <c r="AB62" s="9">
        <v>2007</v>
      </c>
    </row>
    <row r="63" spans="14:28">
      <c r="N63" s="232"/>
      <c r="O63" s="232"/>
      <c r="P63" s="232"/>
      <c r="V63" s="9" t="s">
        <v>1073</v>
      </c>
      <c r="W63" s="9" t="s">
        <v>1085</v>
      </c>
      <c r="X63" s="9"/>
      <c r="Y63" s="238" t="s">
        <v>960</v>
      </c>
      <c r="Z63" s="9">
        <v>123</v>
      </c>
      <c r="AB63" s="9">
        <v>2008</v>
      </c>
    </row>
    <row r="64" spans="14:28">
      <c r="N64" s="232"/>
      <c r="O64" s="232"/>
      <c r="P64" s="232"/>
      <c r="V64" s="9" t="s">
        <v>1073</v>
      </c>
      <c r="W64" s="9" t="s">
        <v>1086</v>
      </c>
      <c r="X64" s="9"/>
      <c r="Y64" s="238" t="s">
        <v>964</v>
      </c>
      <c r="Z64" s="9">
        <v>36</v>
      </c>
      <c r="AB64" s="9">
        <v>2009</v>
      </c>
    </row>
    <row r="65" spans="14:28">
      <c r="N65" s="232"/>
      <c r="O65" s="232"/>
      <c r="P65" s="232"/>
      <c r="V65" s="9" t="s">
        <v>1073</v>
      </c>
      <c r="W65" s="9" t="s">
        <v>1087</v>
      </c>
      <c r="X65" s="9"/>
      <c r="Y65" s="238" t="s">
        <v>969</v>
      </c>
      <c r="Z65" s="9">
        <v>64</v>
      </c>
      <c r="AB65" s="9">
        <v>2010</v>
      </c>
    </row>
    <row r="66" spans="14:28">
      <c r="N66" s="232"/>
      <c r="O66" s="232"/>
      <c r="P66" s="232"/>
      <c r="V66" s="9" t="s">
        <v>1073</v>
      </c>
      <c r="W66" s="9" t="s">
        <v>1088</v>
      </c>
      <c r="X66" s="9"/>
      <c r="Y66" s="238" t="s">
        <v>974</v>
      </c>
      <c r="Z66" s="9">
        <v>76</v>
      </c>
      <c r="AB66" s="9">
        <v>2011</v>
      </c>
    </row>
    <row r="67" spans="14:28">
      <c r="N67" s="232"/>
      <c r="O67" s="232"/>
      <c r="P67" s="232"/>
      <c r="V67" s="9" t="s">
        <v>1073</v>
      </c>
      <c r="W67" s="9" t="s">
        <v>1089</v>
      </c>
      <c r="X67" s="9"/>
      <c r="Y67" s="238" t="s">
        <v>978</v>
      </c>
      <c r="Z67" s="9">
        <v>91</v>
      </c>
      <c r="AB67" s="9">
        <v>2012</v>
      </c>
    </row>
    <row r="68" spans="14:28">
      <c r="N68" s="232"/>
      <c r="O68" s="232"/>
      <c r="P68" s="232"/>
      <c r="V68" s="9" t="s">
        <v>1073</v>
      </c>
      <c r="W68" s="9" t="s">
        <v>1090</v>
      </c>
      <c r="X68" s="9"/>
      <c r="Y68" s="238" t="s">
        <v>983</v>
      </c>
      <c r="Z68" s="9">
        <v>120</v>
      </c>
      <c r="AB68" s="9">
        <v>2013</v>
      </c>
    </row>
    <row r="69" spans="14:28">
      <c r="N69" s="232"/>
      <c r="O69" s="232"/>
      <c r="P69" s="232"/>
      <c r="V69" s="238" t="s">
        <v>861</v>
      </c>
      <c r="W69" s="238" t="s">
        <v>1091</v>
      </c>
      <c r="X69" s="238"/>
      <c r="Y69" s="238" t="str">
        <f t="shared" si="1"/>
        <v>コンパクト蛍光ランプFDL13形　1灯用</v>
      </c>
      <c r="Z69" s="238">
        <v>15</v>
      </c>
      <c r="AB69" s="9">
        <v>2014</v>
      </c>
    </row>
    <row r="70" spans="14:28">
      <c r="N70" s="232"/>
      <c r="O70" s="232"/>
      <c r="P70" s="232"/>
      <c r="V70" s="238" t="s">
        <v>861</v>
      </c>
      <c r="W70" s="238" t="s">
        <v>1092</v>
      </c>
      <c r="X70" s="238"/>
      <c r="Y70" s="238" t="str">
        <f t="shared" ref="Y70:Y133" si="2">IF(X70="",V70&amp;W70,V70&amp;W70&amp;"　・　"&amp;X70)</f>
        <v>コンパクト蛍光ランプFDL18形　1灯用</v>
      </c>
      <c r="Z70" s="238">
        <v>18</v>
      </c>
      <c r="AB70" s="9">
        <v>2015</v>
      </c>
    </row>
    <row r="71" spans="14:28">
      <c r="N71" s="232"/>
      <c r="O71" s="232"/>
      <c r="P71" s="232"/>
      <c r="V71" s="238" t="s">
        <v>861</v>
      </c>
      <c r="W71" s="238" t="s">
        <v>1093</v>
      </c>
      <c r="X71" s="238"/>
      <c r="Y71" s="238" t="str">
        <f t="shared" si="2"/>
        <v>コンパクト蛍光ランプFDL27形　1灯用</v>
      </c>
      <c r="Z71" s="238">
        <v>25</v>
      </c>
      <c r="AB71" s="9">
        <v>2016</v>
      </c>
    </row>
    <row r="72" spans="14:28">
      <c r="N72" s="232"/>
      <c r="O72" s="232"/>
      <c r="P72" s="232"/>
      <c r="V72" s="238" t="s">
        <v>861</v>
      </c>
      <c r="W72" s="238" t="s">
        <v>1094</v>
      </c>
      <c r="X72" s="238"/>
      <c r="Y72" s="238" t="str">
        <f t="shared" si="2"/>
        <v>コンパクト蛍光ランプFPL13・FML13形　1灯用</v>
      </c>
      <c r="Z72" s="238">
        <v>18</v>
      </c>
      <c r="AB72" s="9">
        <v>2017</v>
      </c>
    </row>
    <row r="73" spans="14:28">
      <c r="N73" s="232"/>
      <c r="O73" s="232"/>
      <c r="P73" s="232"/>
      <c r="V73" s="238" t="s">
        <v>861</v>
      </c>
      <c r="W73" s="238" t="s">
        <v>1095</v>
      </c>
      <c r="X73" s="238"/>
      <c r="Y73" s="238" t="str">
        <f t="shared" si="2"/>
        <v>コンパクト蛍光ランプFPL18・FML18形　1灯用</v>
      </c>
      <c r="Z73" s="238">
        <v>22</v>
      </c>
      <c r="AB73" s="9">
        <v>2018</v>
      </c>
    </row>
    <row r="74" spans="14:28">
      <c r="N74" s="232"/>
      <c r="O74" s="232"/>
      <c r="P74" s="232"/>
      <c r="V74" s="238" t="s">
        <v>861</v>
      </c>
      <c r="W74" s="238" t="s">
        <v>1096</v>
      </c>
      <c r="X74" s="238"/>
      <c r="Y74" s="238" t="str">
        <f t="shared" si="2"/>
        <v>コンパクト蛍光ランプFPL27形・FML27形 1灯用</v>
      </c>
      <c r="Z74" s="238">
        <v>24</v>
      </c>
      <c r="AB74" s="9">
        <v>2019</v>
      </c>
    </row>
    <row r="75" spans="14:28">
      <c r="N75" s="232"/>
      <c r="O75" s="232"/>
      <c r="P75" s="232"/>
      <c r="V75" s="238" t="s">
        <v>861</v>
      </c>
      <c r="W75" s="238" t="s">
        <v>1097</v>
      </c>
      <c r="X75" s="238"/>
      <c r="Y75" s="238" t="str">
        <f t="shared" si="2"/>
        <v>コンパクト蛍光ランプFPL36形・FML36形 1灯用</v>
      </c>
      <c r="Z75" s="238">
        <v>36</v>
      </c>
      <c r="AB75" s="9">
        <v>2020</v>
      </c>
    </row>
    <row r="76" spans="14:28">
      <c r="N76" s="232"/>
      <c r="O76" s="232"/>
      <c r="P76" s="232"/>
      <c r="V76" s="238" t="s">
        <v>861</v>
      </c>
      <c r="W76" s="238" t="s">
        <v>1098</v>
      </c>
      <c r="X76" s="238"/>
      <c r="Y76" s="238" t="str">
        <f t="shared" si="2"/>
        <v>コンパクト蛍光ランプFPL36形・FML36形 2灯用</v>
      </c>
      <c r="Z76" s="238">
        <v>70</v>
      </c>
      <c r="AB76" s="9">
        <v>2021</v>
      </c>
    </row>
    <row r="77" spans="14:28">
      <c r="N77" s="232"/>
      <c r="O77" s="232"/>
      <c r="P77" s="232"/>
      <c r="V77" s="238" t="s">
        <v>861</v>
      </c>
      <c r="W77" s="238" t="s">
        <v>1099</v>
      </c>
      <c r="X77" s="238"/>
      <c r="Y77" s="238" t="str">
        <f t="shared" si="2"/>
        <v>コンパクト蛍光ランプFPL36形 3灯用</v>
      </c>
      <c r="Z77" s="238">
        <v>106</v>
      </c>
      <c r="AB77" s="9">
        <v>2022</v>
      </c>
    </row>
    <row r="78" spans="14:28">
      <c r="N78" s="232"/>
      <c r="O78" s="232"/>
      <c r="P78" s="232"/>
      <c r="V78" s="238" t="s">
        <v>861</v>
      </c>
      <c r="W78" s="238" t="s">
        <v>1100</v>
      </c>
      <c r="X78" s="238"/>
      <c r="Y78" s="238" t="str">
        <f t="shared" si="2"/>
        <v>コンパクト蛍光ランプFPL36形 4灯用</v>
      </c>
      <c r="Z78" s="238">
        <v>140</v>
      </c>
      <c r="AB78" s="9">
        <v>2023</v>
      </c>
    </row>
    <row r="79" spans="14:28">
      <c r="N79" s="232"/>
      <c r="O79" s="232"/>
      <c r="P79" s="232"/>
      <c r="V79" s="238" t="s">
        <v>861</v>
      </c>
      <c r="W79" s="238" t="s">
        <v>1101</v>
      </c>
      <c r="X79" s="238"/>
      <c r="Y79" s="238" t="str">
        <f t="shared" si="2"/>
        <v>コンパクト蛍光ランプFPL55形 3灯用</v>
      </c>
      <c r="Z79" s="238">
        <v>159</v>
      </c>
      <c r="AB79" s="9">
        <v>2024</v>
      </c>
    </row>
    <row r="80" spans="14:28">
      <c r="N80" s="232"/>
      <c r="O80" s="232"/>
      <c r="P80" s="232"/>
      <c r="V80" s="238" t="s">
        <v>861</v>
      </c>
      <c r="W80" s="238" t="s">
        <v>1102</v>
      </c>
      <c r="X80" s="238"/>
      <c r="Y80" s="238" t="str">
        <f t="shared" si="2"/>
        <v>コンパクト蛍光ランプFPL55形 4灯用</v>
      </c>
      <c r="Z80" s="238">
        <v>210</v>
      </c>
      <c r="AB80" s="74">
        <v>2025</v>
      </c>
    </row>
    <row r="81" spans="14:28">
      <c r="N81" s="232"/>
      <c r="O81" s="232"/>
      <c r="P81" s="232"/>
      <c r="V81" s="238" t="s">
        <v>861</v>
      </c>
      <c r="W81" s="238" t="s">
        <v>1103</v>
      </c>
      <c r="X81" s="238"/>
      <c r="Y81" s="238" t="str">
        <f t="shared" si="2"/>
        <v>コンパクト蛍光ランプFHP23形 1灯用</v>
      </c>
      <c r="Z81" s="238">
        <v>26</v>
      </c>
      <c r="AB81" s="274">
        <v>2026</v>
      </c>
    </row>
    <row r="82" spans="14:28">
      <c r="N82" s="232"/>
      <c r="O82" s="232"/>
      <c r="P82" s="232"/>
      <c r="V82" s="238" t="s">
        <v>861</v>
      </c>
      <c r="W82" s="238" t="s">
        <v>1104</v>
      </c>
      <c r="X82" s="238"/>
      <c r="Y82" s="238" t="str">
        <f t="shared" si="2"/>
        <v>コンパクト蛍光ランプFHP23形 2灯用</v>
      </c>
      <c r="Z82" s="238">
        <v>49</v>
      </c>
    </row>
    <row r="83" spans="14:28">
      <c r="N83" s="232"/>
      <c r="O83" s="232"/>
      <c r="P83" s="232"/>
      <c r="V83" s="238" t="s">
        <v>861</v>
      </c>
      <c r="W83" s="238" t="s">
        <v>1105</v>
      </c>
      <c r="X83" s="238" t="s">
        <v>1106</v>
      </c>
      <c r="Y83" s="238" t="str">
        <f t="shared" si="2"/>
        <v>コンパクト蛍光ランプFHP32形 3灯用　・　省電力</v>
      </c>
      <c r="Z83" s="238">
        <v>93</v>
      </c>
    </row>
    <row r="84" spans="14:28">
      <c r="N84" s="232"/>
      <c r="O84" s="232"/>
      <c r="P84" s="232"/>
      <c r="V84" s="238" t="s">
        <v>861</v>
      </c>
      <c r="W84" s="238" t="s">
        <v>1105</v>
      </c>
      <c r="X84" s="238" t="s">
        <v>906</v>
      </c>
      <c r="Y84" s="238" t="str">
        <f t="shared" si="2"/>
        <v>コンパクト蛍光ランプFHP32形 3灯用　・　定格出力　又は　不明</v>
      </c>
      <c r="Z84" s="238">
        <v>105</v>
      </c>
    </row>
    <row r="85" spans="14:28">
      <c r="N85" s="232"/>
      <c r="O85" s="232"/>
      <c r="P85" s="232"/>
      <c r="V85" s="238" t="s">
        <v>861</v>
      </c>
      <c r="W85" s="238" t="s">
        <v>1107</v>
      </c>
      <c r="X85" s="238" t="s">
        <v>1106</v>
      </c>
      <c r="Y85" s="238" t="str">
        <f t="shared" si="2"/>
        <v>コンパクト蛍光ランプFHP32形 4灯用　・　省電力</v>
      </c>
      <c r="Z85" s="238">
        <v>124</v>
      </c>
    </row>
    <row r="86" spans="14:28">
      <c r="N86" s="232"/>
      <c r="O86" s="232"/>
      <c r="P86" s="232"/>
      <c r="V86" s="238" t="s">
        <v>861</v>
      </c>
      <c r="W86" s="238" t="s">
        <v>1107</v>
      </c>
      <c r="X86" s="238" t="s">
        <v>906</v>
      </c>
      <c r="Y86" s="238" t="str">
        <f t="shared" si="2"/>
        <v>コンパクト蛍光ランプFHP32形 4灯用　・　定格出力　又は　不明</v>
      </c>
      <c r="Z86" s="238">
        <v>138</v>
      </c>
    </row>
    <row r="87" spans="14:28">
      <c r="N87" s="232"/>
      <c r="O87" s="232"/>
      <c r="P87" s="232"/>
      <c r="V87" s="238" t="s">
        <v>861</v>
      </c>
      <c r="W87" s="238" t="s">
        <v>1108</v>
      </c>
      <c r="X87" s="238"/>
      <c r="Y87" s="238" t="str">
        <f t="shared" si="2"/>
        <v>コンパクト蛍光ランプFHP45形 3灯用</v>
      </c>
      <c r="Z87" s="238">
        <v>141</v>
      </c>
    </row>
    <row r="88" spans="14:28">
      <c r="N88" s="232"/>
      <c r="O88" s="232"/>
      <c r="P88" s="232"/>
      <c r="V88" s="238" t="s">
        <v>861</v>
      </c>
      <c r="W88" s="238" t="s">
        <v>1109</v>
      </c>
      <c r="X88" s="238"/>
      <c r="Y88" s="238" t="str">
        <f t="shared" si="2"/>
        <v>コンパクト蛍光ランプFHP45形 4灯用</v>
      </c>
      <c r="Z88" s="238">
        <v>188</v>
      </c>
    </row>
    <row r="89" spans="14:28">
      <c r="N89" s="232"/>
      <c r="O89" s="232"/>
      <c r="P89" s="232"/>
      <c r="V89" s="238" t="s">
        <v>861</v>
      </c>
      <c r="W89" s="238" t="s">
        <v>1110</v>
      </c>
      <c r="X89" s="238"/>
      <c r="Y89" s="238" t="str">
        <f t="shared" si="2"/>
        <v>コンパクト蛍光ランプFHP105形　1灯用</v>
      </c>
      <c r="Z89" s="238">
        <v>92</v>
      </c>
    </row>
    <row r="90" spans="14:28">
      <c r="N90" s="232"/>
      <c r="O90" s="232"/>
      <c r="P90" s="232"/>
      <c r="V90" s="238" t="s">
        <v>861</v>
      </c>
      <c r="W90" s="238" t="s">
        <v>1111</v>
      </c>
      <c r="X90" s="238"/>
      <c r="Y90" s="238" t="str">
        <f t="shared" si="2"/>
        <v>コンパクト蛍光ランプFHP105形　2灯用</v>
      </c>
      <c r="Z90" s="238">
        <v>218</v>
      </c>
    </row>
    <row r="91" spans="14:28">
      <c r="N91" s="232"/>
      <c r="O91" s="232"/>
      <c r="P91" s="232"/>
      <c r="V91" s="238" t="s">
        <v>861</v>
      </c>
      <c r="W91" s="238" t="s">
        <v>1112</v>
      </c>
      <c r="X91" s="238"/>
      <c r="Y91" s="238" t="str">
        <f t="shared" si="2"/>
        <v>コンパクト蛍光ランプFHT16形 1灯用</v>
      </c>
      <c r="Z91" s="238">
        <v>19</v>
      </c>
    </row>
    <row r="92" spans="14:28">
      <c r="N92" s="232"/>
      <c r="O92" s="232"/>
      <c r="P92" s="232"/>
      <c r="V92" s="238" t="s">
        <v>861</v>
      </c>
      <c r="W92" s="238" t="s">
        <v>1113</v>
      </c>
      <c r="X92" s="238"/>
      <c r="Y92" s="238" t="str">
        <f t="shared" si="2"/>
        <v>コンパクト蛍光ランプFHT24形 1灯用</v>
      </c>
      <c r="Z92" s="238">
        <v>27</v>
      </c>
    </row>
    <row r="93" spans="14:28">
      <c r="N93" s="232"/>
      <c r="O93" s="232"/>
      <c r="P93" s="232"/>
      <c r="V93" s="238" t="s">
        <v>861</v>
      </c>
      <c r="W93" s="238" t="s">
        <v>1114</v>
      </c>
      <c r="X93" s="238"/>
      <c r="Y93" s="238" t="str">
        <f t="shared" si="2"/>
        <v>コンパクト蛍光ランプFHT24形 2灯用</v>
      </c>
      <c r="Z93" s="238">
        <v>53</v>
      </c>
    </row>
    <row r="94" spans="14:28">
      <c r="N94" s="232"/>
      <c r="O94" s="232"/>
      <c r="P94" s="232"/>
      <c r="V94" s="238" t="s">
        <v>861</v>
      </c>
      <c r="W94" s="238" t="s">
        <v>1115</v>
      </c>
      <c r="X94" s="238"/>
      <c r="Y94" s="238" t="str">
        <f t="shared" si="2"/>
        <v>コンパクト蛍光ランプFHT24形 3灯用</v>
      </c>
      <c r="Z94" s="238">
        <v>80</v>
      </c>
    </row>
    <row r="95" spans="14:28">
      <c r="N95" s="232"/>
      <c r="O95" s="232"/>
      <c r="P95" s="232"/>
      <c r="V95" s="238" t="s">
        <v>861</v>
      </c>
      <c r="W95" s="238" t="s">
        <v>1116</v>
      </c>
      <c r="X95" s="238"/>
      <c r="Y95" s="238" t="str">
        <f t="shared" si="2"/>
        <v>コンパクト蛍光ランプFHT24形 4灯用</v>
      </c>
      <c r="Z95" s="238">
        <v>106</v>
      </c>
    </row>
    <row r="96" spans="14:28">
      <c r="N96" s="232"/>
      <c r="O96" s="232"/>
      <c r="P96" s="232"/>
      <c r="V96" s="238" t="s">
        <v>861</v>
      </c>
      <c r="W96" s="238" t="s">
        <v>1117</v>
      </c>
      <c r="X96" s="238"/>
      <c r="Y96" s="238" t="str">
        <f t="shared" si="2"/>
        <v>コンパクト蛍光ランプFHT32形 1灯用</v>
      </c>
      <c r="Z96" s="238">
        <v>35</v>
      </c>
    </row>
    <row r="97" spans="14:26">
      <c r="N97" s="232"/>
      <c r="O97" s="232"/>
      <c r="P97" s="232"/>
      <c r="V97" s="238" t="s">
        <v>861</v>
      </c>
      <c r="W97" s="238" t="s">
        <v>1118</v>
      </c>
      <c r="X97" s="238"/>
      <c r="Y97" s="238" t="str">
        <f t="shared" si="2"/>
        <v>コンパクト蛍光ランプFHT32形 2灯用</v>
      </c>
      <c r="Z97" s="238">
        <v>70</v>
      </c>
    </row>
    <row r="98" spans="14:26">
      <c r="N98" s="232"/>
      <c r="O98" s="232"/>
      <c r="P98" s="232"/>
      <c r="V98" s="238" t="s">
        <v>861</v>
      </c>
      <c r="W98" s="238" t="s">
        <v>1119</v>
      </c>
      <c r="X98" s="238"/>
      <c r="Y98" s="238" t="str">
        <f t="shared" si="2"/>
        <v>コンパクト蛍光ランプFHT32形 3灯用</v>
      </c>
      <c r="Z98" s="238">
        <v>105</v>
      </c>
    </row>
    <row r="99" spans="14:26">
      <c r="N99" s="232"/>
      <c r="O99" s="232"/>
      <c r="P99" s="232"/>
      <c r="V99" s="238" t="s">
        <v>861</v>
      </c>
      <c r="W99" s="238" t="s">
        <v>1120</v>
      </c>
      <c r="X99" s="238"/>
      <c r="Y99" s="238" t="str">
        <f t="shared" si="2"/>
        <v>コンパクト蛍光ランプFHT32形 4灯用</v>
      </c>
      <c r="Z99" s="238">
        <v>140</v>
      </c>
    </row>
    <row r="100" spans="14:26">
      <c r="N100" s="232"/>
      <c r="O100" s="232"/>
      <c r="P100" s="232"/>
      <c r="V100" s="238" t="s">
        <v>861</v>
      </c>
      <c r="W100" s="238" t="s">
        <v>1121</v>
      </c>
      <c r="X100" s="238"/>
      <c r="Y100" s="238" t="str">
        <f t="shared" si="2"/>
        <v>コンパクト蛍光ランプFHT42形 1灯用</v>
      </c>
      <c r="Z100" s="238">
        <v>45</v>
      </c>
    </row>
    <row r="101" spans="14:26">
      <c r="N101" s="232"/>
      <c r="O101" s="232"/>
      <c r="P101" s="232"/>
      <c r="V101" s="238" t="s">
        <v>861</v>
      </c>
      <c r="W101" s="238" t="s">
        <v>1122</v>
      </c>
      <c r="X101" s="238"/>
      <c r="Y101" s="238" t="str">
        <f t="shared" si="2"/>
        <v>コンパクト蛍光ランプFHT42形 2灯用</v>
      </c>
      <c r="Z101" s="238">
        <v>90</v>
      </c>
    </row>
    <row r="102" spans="14:26">
      <c r="N102" s="232"/>
      <c r="O102" s="232"/>
      <c r="P102" s="232"/>
      <c r="V102" s="238" t="s">
        <v>861</v>
      </c>
      <c r="W102" s="238" t="s">
        <v>1123</v>
      </c>
      <c r="X102" s="238"/>
      <c r="Y102" s="238" t="str">
        <f t="shared" si="2"/>
        <v>コンパクト蛍光ランプFHT42形 3灯用</v>
      </c>
      <c r="Z102" s="238">
        <v>135</v>
      </c>
    </row>
    <row r="103" spans="14:26">
      <c r="N103" s="232"/>
      <c r="O103" s="232"/>
      <c r="P103" s="232"/>
      <c r="V103" s="238" t="s">
        <v>861</v>
      </c>
      <c r="W103" s="238" t="s">
        <v>1124</v>
      </c>
      <c r="X103" s="238"/>
      <c r="Y103" s="238" t="str">
        <f t="shared" si="2"/>
        <v>コンパクト蛍光ランプFHT42形 4灯用</v>
      </c>
      <c r="Z103" s="238">
        <v>180</v>
      </c>
    </row>
    <row r="104" spans="14:26">
      <c r="N104" s="232"/>
      <c r="O104" s="232"/>
      <c r="P104" s="232"/>
      <c r="V104" s="238" t="s">
        <v>861</v>
      </c>
      <c r="W104" s="238" t="s">
        <v>1125</v>
      </c>
      <c r="X104" s="238"/>
      <c r="Y104" s="238" t="str">
        <f t="shared" si="2"/>
        <v>コンパクト蛍光ランプFHT57形 1灯用</v>
      </c>
      <c r="Z104" s="238">
        <v>65</v>
      </c>
    </row>
    <row r="105" spans="14:26">
      <c r="N105" s="232"/>
      <c r="O105" s="232"/>
      <c r="P105" s="232"/>
      <c r="V105" s="238" t="s">
        <v>861</v>
      </c>
      <c r="W105" s="238" t="s">
        <v>1126</v>
      </c>
      <c r="X105" s="238"/>
      <c r="Y105" s="238" t="str">
        <f t="shared" si="2"/>
        <v>コンパクト蛍光ランプFHT57形 2灯用</v>
      </c>
      <c r="Z105" s="238">
        <v>144</v>
      </c>
    </row>
    <row r="106" spans="14:26">
      <c r="N106" s="232"/>
      <c r="O106" s="232"/>
      <c r="P106" s="232"/>
      <c r="V106" s="238" t="s">
        <v>861</v>
      </c>
      <c r="W106" s="238" t="s">
        <v>1127</v>
      </c>
      <c r="X106" s="238"/>
      <c r="Y106" s="238" t="str">
        <f t="shared" si="2"/>
        <v>コンパクト蛍光ランプFHT57形 3灯用</v>
      </c>
      <c r="Z106" s="238">
        <v>209</v>
      </c>
    </row>
    <row r="107" spans="14:26">
      <c r="N107" s="232"/>
      <c r="O107" s="232"/>
      <c r="P107" s="232"/>
      <c r="V107" s="238" t="s">
        <v>861</v>
      </c>
      <c r="W107" s="238" t="s">
        <v>1128</v>
      </c>
      <c r="X107" s="238"/>
      <c r="Y107" s="238" t="str">
        <f t="shared" si="2"/>
        <v>コンパクト蛍光ランプFHT57形 4灯用</v>
      </c>
      <c r="Z107" s="238">
        <v>288</v>
      </c>
    </row>
    <row r="108" spans="14:26">
      <c r="N108" s="232"/>
      <c r="O108" s="232"/>
      <c r="P108" s="232"/>
      <c r="V108" s="9" t="s">
        <v>1129</v>
      </c>
      <c r="W108" s="9" t="s">
        <v>1130</v>
      </c>
      <c r="X108" s="9"/>
      <c r="Y108" s="238" t="s">
        <v>1056</v>
      </c>
      <c r="Z108" s="9">
        <v>103</v>
      </c>
    </row>
    <row r="109" spans="14:26">
      <c r="N109" s="232"/>
      <c r="O109" s="232"/>
      <c r="P109" s="232"/>
      <c r="V109" s="9" t="s">
        <v>1129</v>
      </c>
      <c r="W109" s="9" t="s">
        <v>1131</v>
      </c>
      <c r="X109" s="9"/>
      <c r="Y109" s="238" t="s">
        <v>1060</v>
      </c>
      <c r="Z109" s="9">
        <v>136</v>
      </c>
    </row>
    <row r="110" spans="14:26">
      <c r="N110" s="232"/>
      <c r="O110" s="232"/>
      <c r="P110" s="232"/>
      <c r="V110" s="9" t="s">
        <v>1129</v>
      </c>
      <c r="W110" s="9" t="s">
        <v>1132</v>
      </c>
      <c r="X110" s="9"/>
      <c r="Y110" s="238" t="s">
        <v>1063</v>
      </c>
      <c r="Z110" s="9">
        <v>141</v>
      </c>
    </row>
    <row r="111" spans="14:26">
      <c r="N111" s="232"/>
      <c r="O111" s="232"/>
      <c r="P111" s="232"/>
      <c r="V111" s="9" t="s">
        <v>1129</v>
      </c>
      <c r="W111" s="9" t="s">
        <v>1133</v>
      </c>
      <c r="X111" s="9"/>
      <c r="Y111" s="238" t="s">
        <v>1067</v>
      </c>
      <c r="Z111" s="9">
        <v>188</v>
      </c>
    </row>
    <row r="112" spans="14:26">
      <c r="N112" s="232"/>
      <c r="O112" s="232"/>
      <c r="P112" s="232"/>
      <c r="V112" s="238" t="s">
        <v>862</v>
      </c>
      <c r="W112" s="238" t="s">
        <v>1134</v>
      </c>
      <c r="X112" s="238"/>
      <c r="Y112" s="238" t="str">
        <f t="shared" si="2"/>
        <v>HIDランプ高圧水銀ランプ 40形</v>
      </c>
      <c r="Z112" s="238">
        <v>52</v>
      </c>
    </row>
    <row r="113" spans="14:26">
      <c r="N113" s="232"/>
      <c r="O113" s="232"/>
      <c r="P113" s="232"/>
      <c r="V113" s="238" t="s">
        <v>862</v>
      </c>
      <c r="W113" s="238" t="s">
        <v>1135</v>
      </c>
      <c r="X113" s="238"/>
      <c r="Y113" s="238" t="str">
        <f t="shared" si="2"/>
        <v>HIDランプ高圧水銀ランプ 80形</v>
      </c>
      <c r="Z113" s="238">
        <v>97</v>
      </c>
    </row>
    <row r="114" spans="14:26">
      <c r="N114" s="232"/>
      <c r="O114" s="232"/>
      <c r="P114" s="232"/>
      <c r="V114" s="238" t="s">
        <v>862</v>
      </c>
      <c r="W114" s="238" t="s">
        <v>1136</v>
      </c>
      <c r="X114" s="238"/>
      <c r="Y114" s="238" t="str">
        <f t="shared" si="2"/>
        <v>HIDランプ高圧水銀ランプ 100形</v>
      </c>
      <c r="Z114" s="238">
        <v>115</v>
      </c>
    </row>
    <row r="115" spans="14:26">
      <c r="N115" s="232"/>
      <c r="O115" s="232"/>
      <c r="P115" s="232"/>
      <c r="V115" s="238" t="s">
        <v>862</v>
      </c>
      <c r="W115" s="238" t="s">
        <v>1137</v>
      </c>
      <c r="X115" s="238"/>
      <c r="Y115" s="238" t="str">
        <f t="shared" si="2"/>
        <v>HIDランプ高圧水銀ランプ 200形</v>
      </c>
      <c r="Z115" s="238">
        <v>213</v>
      </c>
    </row>
    <row r="116" spans="14:26">
      <c r="N116" s="232"/>
      <c r="O116" s="232"/>
      <c r="P116" s="232"/>
      <c r="V116" s="238" t="s">
        <v>862</v>
      </c>
      <c r="W116" s="238" t="s">
        <v>1138</v>
      </c>
      <c r="X116" s="238"/>
      <c r="Y116" s="238" t="str">
        <f t="shared" si="2"/>
        <v>HIDランプ高圧水銀ランプ 250形</v>
      </c>
      <c r="Z116" s="238">
        <v>260</v>
      </c>
    </row>
    <row r="117" spans="14:26">
      <c r="N117" s="232"/>
      <c r="O117" s="232"/>
      <c r="P117" s="232"/>
      <c r="V117" s="238" t="s">
        <v>862</v>
      </c>
      <c r="W117" s="238" t="s">
        <v>1139</v>
      </c>
      <c r="X117" s="238"/>
      <c r="Y117" s="238" t="str">
        <f t="shared" si="2"/>
        <v>HIDランプ高圧水銀ランプ 300形</v>
      </c>
      <c r="Z117" s="238">
        <v>310</v>
      </c>
    </row>
    <row r="118" spans="14:26">
      <c r="N118" s="232"/>
      <c r="O118" s="232"/>
      <c r="P118" s="232"/>
      <c r="V118" s="238" t="s">
        <v>862</v>
      </c>
      <c r="W118" s="238" t="s">
        <v>1140</v>
      </c>
      <c r="X118" s="238"/>
      <c r="Y118" s="238" t="str">
        <f t="shared" si="2"/>
        <v>HIDランプ高圧水銀ランプ 400形</v>
      </c>
      <c r="Z118" s="238">
        <v>415</v>
      </c>
    </row>
    <row r="119" spans="14:26">
      <c r="N119" s="232"/>
      <c r="O119" s="232"/>
      <c r="P119" s="232"/>
      <c r="V119" s="238" t="s">
        <v>862</v>
      </c>
      <c r="W119" s="238" t="s">
        <v>1141</v>
      </c>
      <c r="X119" s="238"/>
      <c r="Y119" s="238" t="str">
        <f t="shared" si="2"/>
        <v>HIDランプ高圧水銀ランプ 700形</v>
      </c>
      <c r="Z119" s="238">
        <v>730</v>
      </c>
    </row>
    <row r="120" spans="14:26">
      <c r="N120" s="232"/>
      <c r="O120" s="232"/>
      <c r="P120" s="232"/>
      <c r="V120" s="238" t="s">
        <v>862</v>
      </c>
      <c r="W120" s="238" t="s">
        <v>1142</v>
      </c>
      <c r="X120" s="238"/>
      <c r="Y120" s="238" t="str">
        <f t="shared" si="2"/>
        <v>HIDランプ高圧水銀ランプ 1000形</v>
      </c>
      <c r="Z120" s="238">
        <v>1030</v>
      </c>
    </row>
    <row r="121" spans="14:26">
      <c r="N121" s="232"/>
      <c r="O121" s="232"/>
      <c r="P121" s="232"/>
      <c r="V121" s="238" t="s">
        <v>862</v>
      </c>
      <c r="W121" s="238" t="s">
        <v>1143</v>
      </c>
      <c r="X121" s="238"/>
      <c r="Y121" s="238" t="str">
        <f t="shared" si="2"/>
        <v>HIDランプメタルハライドランプ 100形</v>
      </c>
      <c r="Z121" s="238">
        <v>114</v>
      </c>
    </row>
    <row r="122" spans="14:26">
      <c r="N122" s="232"/>
      <c r="O122" s="232"/>
      <c r="P122" s="232"/>
      <c r="V122" s="238" t="s">
        <v>862</v>
      </c>
      <c r="W122" s="238" t="s">
        <v>1144</v>
      </c>
      <c r="X122" s="238"/>
      <c r="Y122" s="238" t="str">
        <f t="shared" si="2"/>
        <v>HIDランプメタルハライドランプ 200形</v>
      </c>
      <c r="Z122" s="238">
        <v>215</v>
      </c>
    </row>
    <row r="123" spans="14:26">
      <c r="N123" s="232"/>
      <c r="O123" s="232"/>
      <c r="P123" s="232"/>
      <c r="V123" s="238" t="s">
        <v>862</v>
      </c>
      <c r="W123" s="238" t="s">
        <v>1145</v>
      </c>
      <c r="X123" s="238"/>
      <c r="Y123" s="238" t="str">
        <f t="shared" si="2"/>
        <v>HIDランプメタルハライドランプ 250形</v>
      </c>
      <c r="Z123" s="238">
        <v>260</v>
      </c>
    </row>
    <row r="124" spans="14:26">
      <c r="N124" s="232"/>
      <c r="O124" s="232"/>
      <c r="P124" s="232"/>
      <c r="V124" s="238" t="s">
        <v>862</v>
      </c>
      <c r="W124" s="238" t="s">
        <v>1146</v>
      </c>
      <c r="X124" s="238"/>
      <c r="Y124" s="238" t="str">
        <f t="shared" si="2"/>
        <v>HIDランプメタルハライドランプ 300形</v>
      </c>
      <c r="Z124" s="238">
        <v>310</v>
      </c>
    </row>
    <row r="125" spans="14:26">
      <c r="N125" s="232"/>
      <c r="O125" s="232"/>
      <c r="P125" s="232"/>
      <c r="V125" s="238" t="s">
        <v>862</v>
      </c>
      <c r="W125" s="238" t="s">
        <v>1147</v>
      </c>
      <c r="X125" s="238"/>
      <c r="Y125" s="238" t="str">
        <f t="shared" si="2"/>
        <v>HIDランプメタルハライドランプ 400形</v>
      </c>
      <c r="Z125" s="238">
        <v>415</v>
      </c>
    </row>
    <row r="126" spans="14:26">
      <c r="N126" s="232"/>
      <c r="O126" s="232"/>
      <c r="P126" s="232"/>
      <c r="V126" s="238" t="s">
        <v>862</v>
      </c>
      <c r="W126" s="238" t="s">
        <v>1148</v>
      </c>
      <c r="X126" s="238"/>
      <c r="Y126" s="238" t="str">
        <f t="shared" si="2"/>
        <v>HIDランプメタルハライドランプ 700形</v>
      </c>
      <c r="Z126" s="238">
        <v>730</v>
      </c>
    </row>
    <row r="127" spans="14:26">
      <c r="N127" s="232"/>
      <c r="O127" s="232"/>
      <c r="P127" s="232"/>
      <c r="V127" s="238" t="s">
        <v>862</v>
      </c>
      <c r="W127" s="238" t="s">
        <v>1149</v>
      </c>
      <c r="X127" s="238"/>
      <c r="Y127" s="238" t="str">
        <f t="shared" si="2"/>
        <v>HIDランプメタルハライドランプ 1000形</v>
      </c>
      <c r="Z127" s="238">
        <v>1030</v>
      </c>
    </row>
    <row r="128" spans="14:26">
      <c r="N128" s="232"/>
      <c r="O128" s="232"/>
      <c r="P128" s="232"/>
      <c r="V128" s="238" t="s">
        <v>862</v>
      </c>
      <c r="W128" s="238" t="s">
        <v>1150</v>
      </c>
      <c r="X128" s="238"/>
      <c r="Y128" s="238" t="str">
        <f t="shared" si="2"/>
        <v>HIDランプセラミックメタルハライドランプ 35形</v>
      </c>
      <c r="Z128" s="238">
        <v>46</v>
      </c>
    </row>
    <row r="129" spans="14:26">
      <c r="N129" s="232"/>
      <c r="O129" s="232"/>
      <c r="P129" s="232"/>
      <c r="V129" s="238" t="s">
        <v>862</v>
      </c>
      <c r="W129" s="238" t="s">
        <v>1151</v>
      </c>
      <c r="X129" s="238"/>
      <c r="Y129" s="238" t="str">
        <f t="shared" si="2"/>
        <v>HIDランプセラミックメタルハライドランプ 70形</v>
      </c>
      <c r="Z129" s="238">
        <v>86</v>
      </c>
    </row>
    <row r="130" spans="14:26">
      <c r="N130" s="232"/>
      <c r="O130" s="232"/>
      <c r="P130" s="232"/>
      <c r="V130" s="238" t="s">
        <v>862</v>
      </c>
      <c r="W130" s="238" t="s">
        <v>1152</v>
      </c>
      <c r="X130" s="238" t="s">
        <v>1153</v>
      </c>
      <c r="Y130" s="238" t="str">
        <f t="shared" si="2"/>
        <v>HIDランプセラミックメタルハライドランプ 150形　・　磁気式安定器</v>
      </c>
      <c r="Z130" s="238">
        <v>165</v>
      </c>
    </row>
    <row r="131" spans="14:26">
      <c r="N131" s="232"/>
      <c r="O131" s="232"/>
      <c r="P131" s="232"/>
      <c r="V131" s="238" t="s">
        <v>862</v>
      </c>
      <c r="W131" s="238" t="s">
        <v>1152</v>
      </c>
      <c r="X131" s="238" t="s">
        <v>1154</v>
      </c>
      <c r="Y131" s="238" t="str">
        <f t="shared" si="2"/>
        <v>HIDランプセラミックメタルハライドランプ 150形　・　電子安定器</v>
      </c>
      <c r="Z131" s="238">
        <v>169</v>
      </c>
    </row>
    <row r="132" spans="14:26">
      <c r="N132" s="232"/>
      <c r="O132" s="232"/>
      <c r="P132" s="232"/>
      <c r="V132" s="238" t="s">
        <v>862</v>
      </c>
      <c r="W132" s="238" t="s">
        <v>1155</v>
      </c>
      <c r="X132" s="238"/>
      <c r="Y132" s="238" t="str">
        <f t="shared" si="2"/>
        <v>HIDランプセラミックメタルハライドランプ 180形</v>
      </c>
      <c r="Z132" s="238">
        <v>205</v>
      </c>
    </row>
    <row r="133" spans="14:26">
      <c r="N133" s="232"/>
      <c r="O133" s="232"/>
      <c r="P133" s="232"/>
      <c r="V133" s="238" t="s">
        <v>862</v>
      </c>
      <c r="W133" s="238" t="s">
        <v>1156</v>
      </c>
      <c r="X133" s="238"/>
      <c r="Y133" s="238" t="str">
        <f t="shared" si="2"/>
        <v>HIDランプセラミックメタルハライドランプ 190形</v>
      </c>
      <c r="Z133" s="238">
        <v>210</v>
      </c>
    </row>
    <row r="134" spans="14:26">
      <c r="N134" s="232"/>
      <c r="O134" s="232"/>
      <c r="P134" s="232"/>
      <c r="V134" s="238" t="s">
        <v>862</v>
      </c>
      <c r="W134" s="238" t="s">
        <v>1157</v>
      </c>
      <c r="X134" s="238"/>
      <c r="Y134" s="238" t="str">
        <f t="shared" ref="Y134:Y171" si="3">IF(X134="",V134&amp;W134,V134&amp;W134&amp;"　・　"&amp;X134)</f>
        <v>HIDランプセラミックメタルハライドランプ 220形</v>
      </c>
      <c r="Z134" s="238">
        <v>240</v>
      </c>
    </row>
    <row r="135" spans="14:26">
      <c r="N135" s="232"/>
      <c r="O135" s="232"/>
      <c r="P135" s="232"/>
      <c r="V135" s="238" t="s">
        <v>862</v>
      </c>
      <c r="W135" s="238" t="s">
        <v>1158</v>
      </c>
      <c r="X135" s="238"/>
      <c r="Y135" s="238" t="str">
        <f t="shared" si="3"/>
        <v>HIDランプセラミックメタルハライドランプ 230形</v>
      </c>
      <c r="Z135" s="238">
        <v>250</v>
      </c>
    </row>
    <row r="136" spans="14:26">
      <c r="N136" s="232"/>
      <c r="O136" s="232"/>
      <c r="P136" s="232"/>
      <c r="V136" s="238" t="s">
        <v>862</v>
      </c>
      <c r="W136" s="238" t="s">
        <v>1159</v>
      </c>
      <c r="X136" s="238"/>
      <c r="Y136" s="238" t="str">
        <f t="shared" si="3"/>
        <v>HIDランプセラミックメタルハライドランプ 270形</v>
      </c>
      <c r="Z136" s="238">
        <v>292</v>
      </c>
    </row>
    <row r="137" spans="14:26">
      <c r="N137" s="232"/>
      <c r="O137" s="232"/>
      <c r="P137" s="232"/>
      <c r="V137" s="238" t="s">
        <v>862</v>
      </c>
      <c r="W137" s="238" t="s">
        <v>1160</v>
      </c>
      <c r="X137" s="238"/>
      <c r="Y137" s="238" t="str">
        <f t="shared" si="3"/>
        <v>HIDランプセラミックメタルハライドランプ 290形</v>
      </c>
      <c r="Z137" s="238">
        <v>307</v>
      </c>
    </row>
    <row r="138" spans="14:26">
      <c r="N138" s="232"/>
      <c r="O138" s="232"/>
      <c r="P138" s="232"/>
      <c r="V138" s="238" t="s">
        <v>862</v>
      </c>
      <c r="W138" s="238" t="s">
        <v>1161</v>
      </c>
      <c r="X138" s="238"/>
      <c r="Y138" s="238" t="str">
        <f t="shared" si="3"/>
        <v>HIDランプセラミックメタルハライドランプ 360形</v>
      </c>
      <c r="Z138" s="238">
        <v>390</v>
      </c>
    </row>
    <row r="139" spans="14:26">
      <c r="N139" s="232"/>
      <c r="O139" s="232"/>
      <c r="P139" s="232"/>
      <c r="V139" s="238" t="s">
        <v>862</v>
      </c>
      <c r="W139" s="238" t="s">
        <v>1162</v>
      </c>
      <c r="X139" s="238"/>
      <c r="Y139" s="238" t="str">
        <f t="shared" si="3"/>
        <v>HIDランプセラミックメタルハライドランプ 100形</v>
      </c>
      <c r="Z139" s="238">
        <v>110</v>
      </c>
    </row>
    <row r="140" spans="14:26">
      <c r="N140" s="232"/>
      <c r="O140" s="232"/>
      <c r="P140" s="232"/>
      <c r="V140" s="238" t="s">
        <v>862</v>
      </c>
      <c r="W140" s="238" t="s">
        <v>1163</v>
      </c>
      <c r="X140" s="238"/>
      <c r="Y140" s="238" t="str">
        <f t="shared" si="3"/>
        <v>HIDランプ高圧ナトリウムランプ 40形</v>
      </c>
      <c r="Z140" s="238">
        <v>52</v>
      </c>
    </row>
    <row r="141" spans="14:26">
      <c r="N141" s="232"/>
      <c r="O141" s="232"/>
      <c r="P141" s="232"/>
      <c r="V141" s="238" t="s">
        <v>862</v>
      </c>
      <c r="W141" s="238" t="s">
        <v>1164</v>
      </c>
      <c r="X141" s="238"/>
      <c r="Y141" s="238" t="str">
        <f t="shared" si="3"/>
        <v>HIDランプ高圧ナトリウムランプ 75形</v>
      </c>
      <c r="Z141" s="238">
        <v>94</v>
      </c>
    </row>
    <row r="142" spans="14:26">
      <c r="N142" s="232"/>
      <c r="O142" s="232"/>
      <c r="P142" s="232"/>
      <c r="V142" s="238" t="s">
        <v>862</v>
      </c>
      <c r="W142" s="238" t="s">
        <v>1165</v>
      </c>
      <c r="X142" s="238"/>
      <c r="Y142" s="238" t="str">
        <f t="shared" si="3"/>
        <v>HIDランプ高圧ナトリウムランプ 110形</v>
      </c>
      <c r="Z142" s="238">
        <v>125</v>
      </c>
    </row>
    <row r="143" spans="14:26">
      <c r="N143" s="232"/>
      <c r="O143" s="232"/>
      <c r="P143" s="232"/>
      <c r="V143" s="238" t="s">
        <v>862</v>
      </c>
      <c r="W143" s="238" t="s">
        <v>1166</v>
      </c>
      <c r="X143" s="238"/>
      <c r="Y143" s="238" t="str">
        <f t="shared" si="3"/>
        <v>HIDランプ高圧ナトリウムランプ 180形</v>
      </c>
      <c r="Z143" s="238">
        <v>198</v>
      </c>
    </row>
    <row r="144" spans="14:26">
      <c r="N144" s="232"/>
      <c r="O144" s="232"/>
      <c r="P144" s="232"/>
      <c r="V144" s="238" t="s">
        <v>862</v>
      </c>
      <c r="W144" s="238" t="s">
        <v>1167</v>
      </c>
      <c r="X144" s="238"/>
      <c r="Y144" s="238" t="str">
        <f t="shared" si="3"/>
        <v>HIDランプ高圧ナトリウムランプ 220形</v>
      </c>
      <c r="Z144" s="238">
        <v>238</v>
      </c>
    </row>
    <row r="145" spans="14:26">
      <c r="N145" s="232"/>
      <c r="O145" s="232"/>
      <c r="P145" s="232"/>
      <c r="V145" s="238" t="s">
        <v>862</v>
      </c>
      <c r="W145" s="238" t="s">
        <v>1168</v>
      </c>
      <c r="X145" s="238"/>
      <c r="Y145" s="238" t="str">
        <f t="shared" si="3"/>
        <v>HIDランプ高圧ナトリウムランプ 270形</v>
      </c>
      <c r="Z145" s="238">
        <v>288</v>
      </c>
    </row>
    <row r="146" spans="14:26">
      <c r="N146" s="232"/>
      <c r="O146" s="232"/>
      <c r="P146" s="232"/>
      <c r="V146" s="238" t="s">
        <v>862</v>
      </c>
      <c r="W146" s="238" t="s">
        <v>1169</v>
      </c>
      <c r="X146" s="238"/>
      <c r="Y146" s="238" t="str">
        <f t="shared" si="3"/>
        <v>HIDランプ高圧ナトリウムランプ 360形</v>
      </c>
      <c r="Z146" s="238">
        <v>384</v>
      </c>
    </row>
    <row r="147" spans="14:26">
      <c r="N147" s="232"/>
      <c r="O147" s="232"/>
      <c r="P147" s="232"/>
      <c r="V147" s="238" t="s">
        <v>862</v>
      </c>
      <c r="W147" s="238" t="s">
        <v>1170</v>
      </c>
      <c r="X147" s="238"/>
      <c r="Y147" s="238" t="str">
        <f t="shared" si="3"/>
        <v>HIDランプ高圧ナトリウムランプ 660形</v>
      </c>
      <c r="Z147" s="238">
        <v>700</v>
      </c>
    </row>
    <row r="148" spans="14:26">
      <c r="N148" s="232"/>
      <c r="O148" s="232"/>
      <c r="P148" s="232"/>
      <c r="V148" s="238" t="s">
        <v>862</v>
      </c>
      <c r="W148" s="238" t="s">
        <v>1171</v>
      </c>
      <c r="X148" s="238"/>
      <c r="Y148" s="238" t="str">
        <f t="shared" si="3"/>
        <v>HIDランプ高圧ナトリウムランプ 940形</v>
      </c>
      <c r="Z148" s="238">
        <v>990</v>
      </c>
    </row>
    <row r="149" spans="14:26">
      <c r="N149" s="232"/>
      <c r="O149" s="232"/>
      <c r="P149" s="232"/>
      <c r="V149" s="9" t="s">
        <v>1172</v>
      </c>
      <c r="W149" s="9" t="s">
        <v>1173</v>
      </c>
      <c r="X149" s="9"/>
      <c r="Y149" s="238" t="s">
        <v>1050</v>
      </c>
      <c r="Z149" s="9">
        <v>100</v>
      </c>
    </row>
    <row r="150" spans="14:26">
      <c r="N150" s="232"/>
      <c r="O150" s="232"/>
      <c r="P150" s="232"/>
      <c r="V150" s="9" t="s">
        <v>1172</v>
      </c>
      <c r="W150" s="9" t="s">
        <v>1174</v>
      </c>
      <c r="X150" s="9"/>
      <c r="Y150" s="238" t="s">
        <v>1053</v>
      </c>
      <c r="Z150" s="9">
        <v>160</v>
      </c>
    </row>
    <row r="151" spans="14:26">
      <c r="N151" s="232"/>
      <c r="O151" s="232"/>
      <c r="P151" s="232"/>
      <c r="V151" s="9" t="s">
        <v>1172</v>
      </c>
      <c r="W151" s="9" t="s">
        <v>1175</v>
      </c>
      <c r="X151" s="9"/>
      <c r="Y151" s="238" t="s">
        <v>1057</v>
      </c>
      <c r="Z151" s="9">
        <v>250</v>
      </c>
    </row>
    <row r="152" spans="14:26">
      <c r="V152" s="9" t="s">
        <v>1172</v>
      </c>
      <c r="W152" s="9" t="s">
        <v>1176</v>
      </c>
      <c r="X152" s="9"/>
      <c r="Y152" s="238" t="s">
        <v>1061</v>
      </c>
      <c r="Z152" s="9">
        <v>300</v>
      </c>
    </row>
    <row r="153" spans="14:26">
      <c r="V153" s="9" t="s">
        <v>1172</v>
      </c>
      <c r="W153" s="9" t="s">
        <v>1177</v>
      </c>
      <c r="X153" s="9"/>
      <c r="Y153" s="238" t="s">
        <v>1064</v>
      </c>
      <c r="Z153" s="9">
        <v>500</v>
      </c>
    </row>
    <row r="154" spans="14:26">
      <c r="V154" s="9" t="s">
        <v>1172</v>
      </c>
      <c r="W154" s="9" t="s">
        <v>1178</v>
      </c>
      <c r="X154" s="9"/>
      <c r="Y154" s="238" t="s">
        <v>1068</v>
      </c>
      <c r="Z154" s="9">
        <v>750</v>
      </c>
    </row>
    <row r="155" spans="14:26">
      <c r="V155" s="238" t="s">
        <v>863</v>
      </c>
      <c r="W155" s="238" t="s">
        <v>1179</v>
      </c>
      <c r="X155" s="238"/>
      <c r="Y155" s="238" t="str">
        <f t="shared" si="3"/>
        <v>電球形蛍光ランプEFA10・EFD10形</v>
      </c>
      <c r="Z155" s="238">
        <v>7</v>
      </c>
    </row>
    <row r="156" spans="14:26">
      <c r="V156" s="238" t="s">
        <v>863</v>
      </c>
      <c r="W156" s="238" t="s">
        <v>1180</v>
      </c>
      <c r="X156" s="238"/>
      <c r="Y156" s="238" t="str">
        <f t="shared" si="3"/>
        <v>電球形蛍光ランプEFA15・EFD15形</v>
      </c>
      <c r="Z156" s="238">
        <v>10</v>
      </c>
    </row>
    <row r="157" spans="14:26">
      <c r="V157" s="238" t="s">
        <v>863</v>
      </c>
      <c r="W157" s="238" t="s">
        <v>1181</v>
      </c>
      <c r="X157" s="238"/>
      <c r="Y157" s="238" t="str">
        <f t="shared" si="3"/>
        <v>電球形蛍光ランプEFA25・EFD25形</v>
      </c>
      <c r="Z157" s="238">
        <v>20</v>
      </c>
    </row>
    <row r="158" spans="14:26">
      <c r="V158" s="238" t="s">
        <v>864</v>
      </c>
      <c r="W158" s="238" t="s">
        <v>1182</v>
      </c>
      <c r="X158" s="238"/>
      <c r="Y158" s="238" t="str">
        <f t="shared" si="3"/>
        <v>クリプトン電球40形</v>
      </c>
      <c r="Z158" s="238">
        <v>36</v>
      </c>
    </row>
    <row r="159" spans="14:26">
      <c r="V159" s="238" t="s">
        <v>864</v>
      </c>
      <c r="W159" s="238" t="s">
        <v>1183</v>
      </c>
      <c r="X159" s="238"/>
      <c r="Y159" s="238" t="str">
        <f t="shared" si="3"/>
        <v>クリプトン電球60形</v>
      </c>
      <c r="Z159" s="238">
        <v>54</v>
      </c>
    </row>
    <row r="160" spans="14:26">
      <c r="V160" s="238" t="s">
        <v>864</v>
      </c>
      <c r="W160" s="238" t="s">
        <v>1184</v>
      </c>
      <c r="X160" s="238"/>
      <c r="Y160" s="238" t="str">
        <f t="shared" si="3"/>
        <v>クリプトン電球100形</v>
      </c>
      <c r="Z160" s="238">
        <v>90</v>
      </c>
    </row>
    <row r="161" spans="22:26">
      <c r="V161" s="238" t="s">
        <v>865</v>
      </c>
      <c r="W161" s="238" t="s">
        <v>1182</v>
      </c>
      <c r="X161" s="238"/>
      <c r="Y161" s="238" t="str">
        <f t="shared" si="3"/>
        <v>白熱電球40形</v>
      </c>
      <c r="Z161" s="238">
        <v>36</v>
      </c>
    </row>
    <row r="162" spans="22:26">
      <c r="V162" s="238" t="s">
        <v>865</v>
      </c>
      <c r="W162" s="238" t="s">
        <v>1183</v>
      </c>
      <c r="X162" s="238"/>
      <c r="Y162" s="238" t="str">
        <f t="shared" si="3"/>
        <v>白熱電球60形</v>
      </c>
      <c r="Z162" s="238">
        <v>54</v>
      </c>
    </row>
    <row r="163" spans="22:26">
      <c r="V163" s="238" t="s">
        <v>865</v>
      </c>
      <c r="W163" s="238" t="s">
        <v>1184</v>
      </c>
      <c r="X163" s="238"/>
      <c r="Y163" s="238" t="str">
        <f t="shared" si="3"/>
        <v>白熱電球100形</v>
      </c>
      <c r="Z163" s="238">
        <v>90</v>
      </c>
    </row>
    <row r="164" spans="22:26">
      <c r="V164" s="238" t="s">
        <v>866</v>
      </c>
      <c r="W164" s="238" t="s">
        <v>1185</v>
      </c>
      <c r="X164" s="238"/>
      <c r="Y164" s="238" t="str">
        <f t="shared" si="3"/>
        <v>ハロゲン電球_JD110V60W</v>
      </c>
      <c r="Z164" s="238">
        <v>55</v>
      </c>
    </row>
    <row r="165" spans="22:26">
      <c r="V165" s="238" t="s">
        <v>866</v>
      </c>
      <c r="W165" s="238" t="s">
        <v>1186</v>
      </c>
      <c r="X165" s="238"/>
      <c r="Y165" s="238" t="str">
        <f t="shared" si="3"/>
        <v>ハロゲン電球_JD110V65W</v>
      </c>
      <c r="Z165" s="238">
        <v>65</v>
      </c>
    </row>
    <row r="166" spans="22:26">
      <c r="V166" s="238" t="s">
        <v>866</v>
      </c>
      <c r="W166" s="238" t="s">
        <v>1187</v>
      </c>
      <c r="X166" s="238"/>
      <c r="Y166" s="238" t="str">
        <f t="shared" si="3"/>
        <v>ハロゲン電球_JD110V85W</v>
      </c>
      <c r="Z166" s="238">
        <v>85</v>
      </c>
    </row>
    <row r="167" spans="22:26">
      <c r="V167" s="238" t="s">
        <v>866</v>
      </c>
      <c r="W167" s="238" t="s">
        <v>1188</v>
      </c>
      <c r="X167" s="238"/>
      <c r="Y167" s="238" t="str">
        <f t="shared" si="3"/>
        <v>ハロゲン電球_JD110V90W</v>
      </c>
      <c r="Z167" s="238">
        <v>90</v>
      </c>
    </row>
    <row r="168" spans="22:26">
      <c r="V168" s="238" t="s">
        <v>866</v>
      </c>
      <c r="W168" s="238" t="s">
        <v>1189</v>
      </c>
      <c r="X168" s="238"/>
      <c r="Y168" s="238" t="str">
        <f t="shared" si="3"/>
        <v>ハロゲン電球_JD110V130W</v>
      </c>
      <c r="Z168" s="238">
        <v>130</v>
      </c>
    </row>
    <row r="169" spans="22:26">
      <c r="V169" s="238" t="s">
        <v>866</v>
      </c>
      <c r="W169" s="238" t="s">
        <v>1190</v>
      </c>
      <c r="X169" s="238"/>
      <c r="Y169" s="238" t="str">
        <f t="shared" si="3"/>
        <v>ハロゲン電球_JD110V200W</v>
      </c>
      <c r="Z169" s="238">
        <v>200</v>
      </c>
    </row>
    <row r="170" spans="22:26">
      <c r="V170" s="238" t="s">
        <v>866</v>
      </c>
      <c r="W170" s="238" t="s">
        <v>1191</v>
      </c>
      <c r="X170" s="238"/>
      <c r="Y170" s="238" t="str">
        <f t="shared" si="3"/>
        <v>ハロゲン電球_JD110V250W</v>
      </c>
      <c r="Z170" s="238">
        <v>250</v>
      </c>
    </row>
    <row r="171" spans="22:26">
      <c r="V171" s="238" t="s">
        <v>866</v>
      </c>
      <c r="W171" s="238" t="s">
        <v>1192</v>
      </c>
      <c r="X171" s="238"/>
      <c r="Y171" s="238" t="str">
        <f t="shared" si="3"/>
        <v>ハロゲン電球_JD110V500W</v>
      </c>
      <c r="Z171" s="238">
        <v>500</v>
      </c>
    </row>
    <row r="172" spans="22:26">
      <c r="Y172" s="9" t="s">
        <v>834</v>
      </c>
      <c r="Z172" s="9" t="s">
        <v>1193</v>
      </c>
    </row>
  </sheetData>
  <autoFilter ref="V4:Z171" xr:uid="{00000000-0009-0000-0000-000005000000}"/>
  <phoneticPr fontId="1"/>
  <conditionalFormatting sqref="Y155:Y171 Y5:Y51 Y112:Y148 Y69:Y107">
    <cfRule type="duplicateValues" dxfId="1" priority="2"/>
  </conditionalFormatting>
  <conditionalFormatting sqref="Y199:Y1048576 Y1:Y51 Y155:Y171 Y112:Y148 Y69:Y107">
    <cfRule type="duplicateValues" dxfId="0" priority="1"/>
  </conditionalFormatting>
  <pageMargins left="0.7" right="0.7" top="0.75" bottom="0.75" header="0.3" footer="0.3"/>
  <pageSetup paperSize="9" scale="35" orientation="portrait"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16</vt:i4>
      </vt:variant>
      <vt:variant>
        <vt:lpstr>名前付き一覧</vt:lpstr>
      </vt:variant>
      <vt:variant>
        <vt:i4>33</vt:i4>
      </vt:variant>
    </vt:vector>
  </HeadingPairs>
  <TitlesOfParts>
    <vt:vector size="49" baseType="lpstr">
      <vt:lpstr>省エネ計算フォーマット【EHP】</vt:lpstr>
      <vt:lpstr>【EHP】&lt;PAC&gt;マスタ (1)</vt:lpstr>
      <vt:lpstr>【EHP】&lt;PAC&gt;マスタ (2)</vt:lpstr>
      <vt:lpstr>【EHP】&lt;PAC&gt;マスタ (3)</vt:lpstr>
      <vt:lpstr>【EHP】&lt;PAC&gt;マスタ (4)</vt:lpstr>
      <vt:lpstr>【EHP】&lt;PAC&gt;マスタ (5)</vt:lpstr>
      <vt:lpstr>省エネ計算フォーマット【GHP】</vt:lpstr>
      <vt:lpstr>(参考)指定負荷率・稼働時間への変換率_EHP・GHP</vt:lpstr>
      <vt:lpstr>&lt;GHP&gt;マスタ(1)</vt:lpstr>
      <vt:lpstr>&lt;GHP&gt;マスタ(2)</vt:lpstr>
      <vt:lpstr>&lt;GHP&gt;マスタ(3)</vt:lpstr>
      <vt:lpstr>&lt;GHP&gt;マスタ(4)</vt:lpstr>
      <vt:lpstr>&lt;GHP&gt;マスタ(5)</vt:lpstr>
      <vt:lpstr>省エネ計算フォーマット【LED照明】</vt:lpstr>
      <vt:lpstr>（参考）既存設備の定格消費電力_LED照明</vt:lpstr>
      <vt:lpstr>【ＬＥＤ】既存器具消費電力テーブル</vt:lpstr>
      <vt:lpstr>【ＬＥＤ】既存器具消費電力テーブル!HIDランプ</vt:lpstr>
      <vt:lpstr>'(参考)指定負荷率・稼働時間への変換率_EHP・GHP'!Print_Area</vt:lpstr>
      <vt:lpstr>'【EHP】&lt;PAC&gt;マスタ (1)'!Print_Area</vt:lpstr>
      <vt:lpstr>'【EHP】&lt;PAC&gt;マスタ (2)'!Print_Area</vt:lpstr>
      <vt:lpstr>'【EHP】&lt;PAC&gt;マスタ (3)'!Print_Area</vt:lpstr>
      <vt:lpstr>'【EHP】&lt;PAC&gt;マスタ (4)'!Print_Area</vt:lpstr>
      <vt:lpstr>'【EHP】&lt;PAC&gt;マスタ (5)'!Print_Area</vt:lpstr>
      <vt:lpstr>'&lt;GHP&gt;マスタ(1)'!Print_Area</vt:lpstr>
      <vt:lpstr>'&lt;GHP&gt;マスタ(2)'!Print_Area</vt:lpstr>
      <vt:lpstr>'&lt;GHP&gt;マスタ(3)'!Print_Area</vt:lpstr>
      <vt:lpstr>'&lt;GHP&gt;マスタ(4)'!Print_Area</vt:lpstr>
      <vt:lpstr>'&lt;GHP&gt;マスタ(5)'!Print_Area</vt:lpstr>
      <vt:lpstr>省エネ計算フォーマット【EHP】!Print_Area</vt:lpstr>
      <vt:lpstr>省エネ計算フォーマット【GHP】!Print_Area</vt:lpstr>
      <vt:lpstr>省エネ計算フォーマット【LED照明】!Print_Area</vt:lpstr>
      <vt:lpstr>【ＬＥＤ】既存器具消費電力テーブル!クリプトン電球</vt:lpstr>
      <vt:lpstr>【ＬＥＤ】既存器具消費電力テーブル!コンパクト蛍光ランプ</vt:lpstr>
      <vt:lpstr>【ＬＥＤ】既存器具消費電力テーブル!ハロゲン電球_JD110V</vt:lpstr>
      <vt:lpstr>環形蛍光ランプ</vt:lpstr>
      <vt:lpstr>'【EHP】&lt;PAC&gt;マスタ (2)'!空冷式</vt:lpstr>
      <vt:lpstr>'【EHP】&lt;PAC&gt;マスタ (3)'!空冷式</vt:lpstr>
      <vt:lpstr>'【EHP】&lt;PAC&gt;マスタ (4)'!空冷式</vt:lpstr>
      <vt:lpstr>'【EHP】&lt;PAC&gt;マスタ (5)'!空冷式</vt:lpstr>
      <vt:lpstr>空冷式</vt:lpstr>
      <vt:lpstr>【ＬＥＤ】既存器具消費電力テーブル!使用ランプ</vt:lpstr>
      <vt:lpstr>'【EHP】&lt;PAC&gt;マスタ (2)'!水冷式</vt:lpstr>
      <vt:lpstr>'【EHP】&lt;PAC&gt;マスタ (3)'!水冷式</vt:lpstr>
      <vt:lpstr>'【EHP】&lt;PAC&gt;マスタ (4)'!水冷式</vt:lpstr>
      <vt:lpstr>'【EHP】&lt;PAC&gt;マスタ (5)'!水冷式</vt:lpstr>
      <vt:lpstr>水冷式</vt:lpstr>
      <vt:lpstr>【ＬＥＤ】既存器具消費電力テーブル!直管蛍光ランプ</vt:lpstr>
      <vt:lpstr>【ＬＥＤ】既存器具消費電力テーブル!電球形蛍光ランプ</vt:lpstr>
      <vt:lpstr>【ＬＥＤ】既存器具消費電力テーブル!白熱電球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2017-05-18T09:16:10Z</dcterms:created>
  <dcterms:modified xsi:type="dcterms:W3CDTF">2026-08-18T07:54:56Z</dcterms:modified>
</cp:coreProperties>
</file>